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F:\10 - SOROCABANA\1.7 Correspondências\2025\ANEXOS\RD-CCR-0050-2025\"/>
    </mc:Choice>
  </mc:AlternateContent>
  <xr:revisionPtr revIDLastSave="0" documentId="13_ncr:1_{84EBFC99-DC28-41E7-AE8F-75CD92422D8D}" xr6:coauthVersionLast="47" xr6:coauthVersionMax="47" xr10:uidLastSave="{00000000-0000-0000-0000-000000000000}"/>
  <bookViews>
    <workbookView xWindow="-120" yWindow="-120" windowWidth="20730" windowHeight="11040" xr2:uid="{FC6C8971-F62E-4382-B13B-2803AD518E1A}"/>
  </bookViews>
  <sheets>
    <sheet name="Q9B-L2" sheetId="1" r:id="rId1"/>
    <sheet name="CCR_%" sheetId="2" r:id="rId2"/>
    <sheet name="CCR_%AC" sheetId="3" state="hidden" r:id="rId3"/>
    <sheet name="CCR_$AC" sheetId="5" state="hidden" r:id="rId4"/>
    <sheet name="CCR_$" sheetId="4" r:id="rId5"/>
  </sheets>
  <definedNames>
    <definedName name="\" hidden="1">{"kricash",#N/A,FALSE,"INC";"kriinc",#N/A,FALSE,"INC";"krimiami",#N/A,FALSE,"INC";"kriother",#N/A,FALSE,"INC";"kripapers",#N/A,FALSE,"INC"}</definedName>
    <definedName name="\\" hidden="1">{#N/A,#N/A,FALSE,"1321";#N/A,#N/A,FALSE,"1324";#N/A,#N/A,FALSE,"1333";#N/A,#N/A,FALSE,"1371"}</definedName>
    <definedName name="\\\" hidden="1">{#N/A,#N/A,FALSE,"RESUMO-BB1";#N/A,#N/A,FALSE,"MOD-A01-R - BB1";#N/A,#N/A,FALSE,"URB-BB1"}</definedName>
    <definedName name="\0">#REF!</definedName>
    <definedName name="\1">#REF!</definedName>
    <definedName name="\11">#REF!</definedName>
    <definedName name="\2">#REF!</definedName>
    <definedName name="\a">#N/A</definedName>
    <definedName name="\b">#REF!</definedName>
    <definedName name="\c">#REF!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P">#REF!</definedName>
    <definedName name="\q">#REF!</definedName>
    <definedName name="\R">#REF!</definedName>
    <definedName name="\s">#N/A</definedName>
    <definedName name="\sa">#REF!</definedName>
    <definedName name="\T">#REF!</definedName>
    <definedName name="\ta">#REF!</definedName>
    <definedName name="\v">#REF!</definedName>
    <definedName name="\w">#REF!</definedName>
    <definedName name="\x">#REF!</definedName>
    <definedName name="\z">#REF!</definedName>
    <definedName name="_" hidden="1">#REF!</definedName>
    <definedName name="____" hidden="1">{#N/A,#N/A,FALSE,"GP";#N/A,#N/A,FALSE,"Assinantes";#N/A,#N/A,FALSE,"Rede";#N/A,#N/A,FALSE,"Evolução";#N/A,#N/A,FALSE,"Resultado"}</definedName>
    <definedName name="_______________________________________________________________________Ext2">#REF!</definedName>
    <definedName name="______________________________________________cab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OUT98" hidden="1">{#N/A,#N/A,TRUE,"Serviços"}</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OUT98" hidden="1">{#N/A,#N/A,TRUE,"Serviços"}</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hidden="1">{#N/A,#N/A,TRUE,"Serviços"}</definedName>
    <definedName name="______________________RET1">#REF!</definedName>
    <definedName name="______________________tab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hidden="1">{#N/A,#N/A,TRUE,"Serviços"}</definedName>
    <definedName name="_____________________RET1">#REF!</definedName>
    <definedName name="_____________________tab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hidden="1">{#N/A,#N/A,TRUE,"Serviços"}</definedName>
    <definedName name="____________________r">#REF!</definedName>
    <definedName name="____________________RET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#REF!</definedName>
    <definedName name="___________________emp2">#REF!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hidden="1">{#N/A,#N/A,TRUE,"Serviços"}</definedName>
    <definedName name="___________________r">#REF!</definedName>
    <definedName name="___________________RET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#REF!</definedName>
    <definedName name="__________________emp2">#REF!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hidden="1">{#N/A,#N/A,TRUE,"Serviços"}</definedName>
    <definedName name="__________________r">#REF!</definedName>
    <definedName name="__________________RET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hidden="1">{#N/A,#N/A,TRUE,"Serviços"}</definedName>
    <definedName name="_________________PL1">#REF!</definedName>
    <definedName name="_________________r">#REF!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hidden="1">{"SCH54",#N/A,FALSE,"upside";"SCH55",#N/A,FALSE,"upside"}</definedName>
    <definedName name="________________ACV1">#N/A</definedName>
    <definedName name="________________BDI1">#N/A</definedName>
    <definedName name="________________cab1">#REF!</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hidden="1">{"Despesas Diferidas Indedutíveis de 1998",#N/A,FALSE,"Impressão"}</definedName>
    <definedName name="________________emp2">#REF!</definedName>
    <definedName name="________________EXT1">#REF!</definedName>
    <definedName name="________________Ext2">#REF!</definedName>
    <definedName name="________________GC1"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#REF!</definedName>
    <definedName name="________________oac2">#REF!</definedName>
    <definedName name="________________OUT98" hidden="1">{#N/A,#N/A,TRUE,"Serviços"}</definedName>
    <definedName name="________________PL1">#REF!</definedName>
    <definedName name="________________r">#REF!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#REF!</definedName>
    <definedName name="_______________emp2">#REF!</definedName>
    <definedName name="_______________Ext2">#REF!</definedName>
    <definedName name="_______________GC1"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 hidden="1">{#N/A,#N/A,TRUE,"Serviços"}</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hidden="1">{"TotalGeralDespesasPorArea",#N/A,FALSE,"VinculosAccessEfetivo"}</definedName>
    <definedName name="______________a4" hidden="1">{"SCH54",#N/A,FALSE,"upside";"SCH55",#N/A,FALSE,"upside"}</definedName>
    <definedName name="______________ACV1">#N/A</definedName>
    <definedName name="______________BDI1">#N/A</definedName>
    <definedName name="______________cab1">#REF!</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hidden="1">{"Despesas Diferidas Indedutíveis de 1998",#N/A,FALSE,"Impressão"}</definedName>
    <definedName name="______________emp2">#REF!</definedName>
    <definedName name="______________EXT1">#REF!</definedName>
    <definedName name="______________Ext2">#REF!</definedName>
    <definedName name="______________GC1"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#REF!</definedName>
    <definedName name="______________oac2">#REF!</definedName>
    <definedName name="______________OUT98" hidden="1">{#N/A,#N/A,TRUE,"Serviços"}</definedName>
    <definedName name="______________PL1">#REF!</definedName>
    <definedName name="______________r">#REF!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#REF!</definedName>
    <definedName name="_____________emp2">#REF!</definedName>
    <definedName name="_____________EXT1">#REF!</definedName>
    <definedName name="_____________Ext2">#REF!</definedName>
    <definedName name="_____________GC1"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hidden="1">{#N/A,#N/A,TRUE,"Serviços"}</definedName>
    <definedName name="_____________PL1">#REF!</definedName>
    <definedName name="_____________r">#REF!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hidden="1">{"TotalGeralDespesasPorArea",#N/A,FALSE,"VinculosAccessEfetivo"}</definedName>
    <definedName name="____________a999"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#REF!</definedName>
    <definedName name="____________emp2">#REF!</definedName>
    <definedName name="____________Ext2">#REF!</definedName>
    <definedName name="____________GC1"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hidden="1">{#N/A,#N/A,TRUE,"Serviços"}</definedName>
    <definedName name="____________OUT988" hidden="1">{#N/A,#N/A,TRUE,"Serviços"}</definedName>
    <definedName name="____________PL1">#REF!</definedName>
    <definedName name="____________r">#REF!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hidden="1">{"TotalGeralDespesasPorArea",#N/A,FALSE,"VinculosAccessEfetivo"}</definedName>
    <definedName name="___________a999"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#REF!</definedName>
    <definedName name="___________EXT1">#REF!</definedName>
    <definedName name="___________Ext2">#REF!</definedName>
    <definedName name="___________Ext2_25">#REF!</definedName>
    <definedName name="___________fl1111" hidden="1">{"Fecha_Novembro",#N/A,FALSE,"FECHAMENTO-2002 ";"Defer_Novembro",#N/A,FALSE,"DIFERIDO";"Pis_Novembro",#N/A,FALSE,"PIS COFINS";"Iss_Novembro",#N/A,FALSE,"ISS"}</definedName>
    <definedName name="___________GC1"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hidden="1">{"'RATEIO RECEITA BRUTA'!$B$77:$C$106"}</definedName>
    <definedName name="___________oac2">#REF!</definedName>
    <definedName name="___________OUT98" hidden="1">{#N/A,#N/A,TRUE,"Serviços"}</definedName>
    <definedName name="___________OUT988" hidden="1">{#N/A,#N/A,TRUE,"Serviços"}</definedName>
    <definedName name="___________OUT9888" hidden="1">{#N/A,#N/A,TRUE,"Serviços"}</definedName>
    <definedName name="___________PL1">#REF!</definedName>
    <definedName name="___________r">#REF!</definedName>
    <definedName name="___________Rbv1">#REF!</definedName>
    <definedName name="___________tab1">#REF!</definedName>
    <definedName name="___________tsd4">#REF!</definedName>
    <definedName name="___________TT21">#REF!</definedName>
    <definedName name="___________TT22">#REF!</definedName>
    <definedName name="__________a2" hidden="1">{"TotalGeralDespesasPorArea",#N/A,FALSE,"VinculosAccessEfetivo"}</definedName>
    <definedName name="__________a999"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#REF!</definedName>
    <definedName name="__________emp2">#REF!</definedName>
    <definedName name="__________EXT1">#REF!</definedName>
    <definedName name="__________Ext2">#REF!</definedName>
    <definedName name="__________Fev1">#N/A</definedName>
    <definedName name="__________fl1111" hidden="1">{"Fecha_Novembro",#N/A,FALSE,"FECHAMENTO-2002 ";"Defer_Novembro",#N/A,FALSE,"DIFERIDO";"Pis_Novembro",#N/A,FALSE,"PIS COFINS";"Iss_Novembro",#N/A,FALSE,"ISS"}</definedName>
    <definedName name="__________GC1"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#REF!</definedName>
    <definedName name="__________Jan1">#N/A</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#REF!</definedName>
    <definedName name="__________oac2">#REF!</definedName>
    <definedName name="__________OUT98" hidden="1">{#N/A,#N/A,TRUE,"Serviços"}</definedName>
    <definedName name="__________PL1">#REF!</definedName>
    <definedName name="__________PL1_25">#REF!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#REF!</definedName>
    <definedName name="_________c" hidden="1">{"Fiesta Facer Page",#N/A,FALSE,"Q_C_S";"Fiesta Main Page",#N/A,FALSE,"V_L";"Fiesta 95BP Struct",#N/A,FALSE,"StructBP";"Fiesta Post 95BP Struct",#N/A,FALSE,"AdjStructBP"}</definedName>
    <definedName name="_________cab1">#REF!</definedName>
    <definedName name="_________emp2">#REF!</definedName>
    <definedName name="_________EXT1">#REF!</definedName>
    <definedName name="_________Ext2">#REF!</definedName>
    <definedName name="_________Ext2_25">#REF!</definedName>
    <definedName name="_________Fev1">#N/A</definedName>
    <definedName name="_________fl1111" hidden="1">{"Fecha_Novembro",#N/A,FALSE,"FECHAMENTO-2002 ";"Defer_Novembro",#N/A,FALSE,"DIFERIDO";"Pis_Novembro",#N/A,FALSE,"PIS COFINS";"Iss_Novembro",#N/A,FALSE,"ISS"}</definedName>
    <definedName name="_________GC1"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#REF!</definedName>
    <definedName name="_________Jan1">#N/A</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#REF!</definedName>
    <definedName name="_________MOD01">#N/A</definedName>
    <definedName name="_________oac2">#REF!</definedName>
    <definedName name="_________OUT98" hidden="1">{#N/A,#N/A,TRUE,"Serviços"}</definedName>
    <definedName name="_________OUTT98" hidden="1">{#N/A,#N/A,TRUE,"Serviços"}</definedName>
    <definedName name="_________OUTT988" hidden="1">{#N/A,#N/A,TRUE,"Serviços"}</definedName>
    <definedName name="_________PL1">#REF!</definedName>
    <definedName name="_________planilha" hidden="1">{#N/A,#N/A,TRUE,"Serviços"}</definedName>
    <definedName name="_________r">#REF!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#REF!</definedName>
    <definedName name="_________tab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hidden="1">{#N/A,#N/A,FALSE,"MO (2)"}</definedName>
    <definedName name="________BDI1">#N/A</definedName>
    <definedName name="________br4">#REF!</definedName>
    <definedName name="________c" hidden="1">{"Fiesta Facer Page",#N/A,FALSE,"Q_C_S";"Fiesta Main Page",#N/A,FALSE,"V_L";"Fiesta 95BP Struct",#N/A,FALSE,"StructBP";"Fiesta Post 95BP Struct",#N/A,FALSE,"AdjStructBP"}</definedName>
    <definedName name="________cab1">#REF!</definedName>
    <definedName name="________emp2">#REF!</definedName>
    <definedName name="________EXT1">#REF!</definedName>
    <definedName name="________Ext2">#REF!</definedName>
    <definedName name="________Fev1">#REF!</definedName>
    <definedName name="________fl1111" hidden="1">{"Fecha_Novembro",#N/A,FALSE,"FECHAMENTO-2002 ";"Defer_Novembro",#N/A,FALSE,"DIFERIDO";"Pis_Novembro",#N/A,FALSE,"PIS COFINS";"Iss_Novembro",#N/A,FALSE,"ISS"}</definedName>
    <definedName name="________GC1" hidden="1">{"FS`s",#N/A,TRUE,"FS's";"Icome St",#N/A,TRUE,"Income St.";"Balance Sh",#N/A,TRUE,"Balance Sh.";"Gross Margin",#N/A,TRUE,"Gross Margin"}</definedName>
    <definedName name="________GC3" hidden="1">{"FS`s",#N/A,TRUE,"FS's";"Icome St",#N/A,TRUE,"Income St.";"Balance Sh",#N/A,TRUE,"Balance Sh.";"Gross Margin",#N/A,TRUE,"Gross Margin"}</definedName>
    <definedName name="________ind100">#REF!</definedName>
    <definedName name="________JAN02" hidden="1">{"VENTAS1",#N/A,FALSE,"VENTAS";"VENTAS2",#N/A,FALSE,"VENTAS";"VENTAS3",#N/A,FALSE,"VENTAS";"VENTAS4",#N/A,FALSE,"VENTAS";"VENTAS5",#N/A,FALSE,"VENTAS";"VENTAS6",#N/A,FALSE,"VENTAS";"VENTAS7",#N/A,FALSE,"VENTAS";"VENTAS8",#N/A,FALSE,"VENTAS"}</definedName>
    <definedName name="________Jan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hidden="1">{#N/A,#N/A,TRUE,"Serviços"}</definedName>
    <definedName name="________OUTTT98" hidden="1">{#N/A,#N/A,TRUE,"Serviços"}</definedName>
    <definedName name="________PL1">#REF!</definedName>
    <definedName name="________PL1_25">#REF!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#REF!</definedName>
    <definedName name="_______ABR96">#REF!</definedName>
    <definedName name="_______ABR97">#REF!</definedName>
    <definedName name="_______ABR98">#REF!</definedName>
    <definedName name="_______ABR99">#REF!</definedName>
    <definedName name="_______ACV1">#N/A</definedName>
    <definedName name="_______AGO95">#REF!</definedName>
    <definedName name="_______AGO96">#REF!</definedName>
    <definedName name="_______AGO97">#REF!</definedName>
    <definedName name="_______AGO98">#REF!</definedName>
    <definedName name="_______AGO99">#REF!</definedName>
    <definedName name="_______BDI1">#N/A</definedName>
    <definedName name="_______br4">#REF!</definedName>
    <definedName name="_______cab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hidden="1">{"JVSumm_Report",#N/A,FALSE,"JV Summ";"Newman_Report",#N/A,FALSE,"Output - 7";"Yandi_Report",#N/A,FALSE,"Output - 8"}</definedName>
    <definedName name="_______Fev1">#REF!</definedName>
    <definedName name="_______FEV95">#REF!</definedName>
    <definedName name="_______FEV96">#REF!</definedName>
    <definedName name="_______FEV97">#REF!</definedName>
    <definedName name="_______FEV98">#REF!</definedName>
    <definedName name="_______FEV99">#REF!</definedName>
    <definedName name="_______fl1111" hidden="1">{"Fecha_Novembro",#N/A,FALSE,"FECHAMENTO-2002 ";"Defer_Novembro",#N/A,FALSE,"DIFERIDO";"Pis_Novembro",#N/A,FALSE,"PIS COFINS";"Iss_Novembro",#N/A,FALSE,"ISS"}</definedName>
    <definedName name="_______GC1" hidden="1">{"FS`s",#N/A,TRUE,"FS's";"Icome St",#N/A,TRUE,"Income St.";"Balance Sh",#N/A,TRUE,"Balance Sh.";"Gross Margin",#N/A,TRUE,"Gross Margin"}</definedName>
    <definedName name="_______GC3" hidden="1">{"FS`s",#N/A,TRUE,"FS's";"Icome St",#N/A,TRUE,"Income St.";"Balance Sh",#N/A,TRUE,"Balance Sh.";"Gross Margin",#N/A,TRUE,"Gross Margin"}</definedName>
    <definedName name="_______ind100">#REF!</definedName>
    <definedName name="_______Jan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hidden="1">{"INCOME",#N/A,FALSE,"ProNet";"VALUE",#N/A,FALSE,"ProNet"}</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hidden="1">{#N/A,#N/A,TRUE,"Serviços"}</definedName>
    <definedName name="_______OUT9888" hidden="1">{#N/A,#N/A,TRUE,"Serviços"}</definedName>
    <definedName name="_______OUT99">#REF!</definedName>
    <definedName name="_______PL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hidden="1">{"'gráf jan00'!$A$1:$AK$41"}</definedName>
    <definedName name="______ago10" hidden="1">{"'gráf jan00'!$A$1:$AK$41"}</definedName>
    <definedName name="______ago2" hidden="1">{"'gráf jan00'!$A$1:$AK$41"}</definedName>
    <definedName name="______ago3" hidden="1">{"'gráf jan00'!$A$1:$AK$41"}</definedName>
    <definedName name="______ago4" hidden="1">{"'gráf jan00'!$A$1:$AK$41"}</definedName>
    <definedName name="______ago5" hidden="1">{"'gráf jan00'!$A$1:$AK$41"}</definedName>
    <definedName name="______ago6" hidden="1">{"'gráf jan00'!$A$1:$AK$41"}</definedName>
    <definedName name="______ago7" hidden="1">{"'gráf jan00'!$A$1:$AK$41"}</definedName>
    <definedName name="______ago8" hidden="1">{"'gráf jan00'!$A$1:$AK$41"}</definedName>
    <definedName name="______ago9" hidden="1">{"'gráf jan00'!$A$1:$AK$41"}</definedName>
    <definedName name="______b1" hidden="1">{#N/A,#N/A,FALSE,"MO (2)"}</definedName>
    <definedName name="______BDI1">#N/A</definedName>
    <definedName name="______br4">#REF!</definedName>
    <definedName name="______cab1">#REF!</definedName>
    <definedName name="______ddd1" hidden="1">{#N/A,#N/A,FALSE,"ACODECEC"}</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hidden="1">{"'RR'!$A$2:$E$81"}</definedName>
    <definedName name="______EFC2" hidden="1">{"'RR'!$A$2:$E$81"}</definedName>
    <definedName name="______EFC3" hidden="1">{"'RR'!$A$2:$E$81"}</definedName>
    <definedName name="______EFC4" hidden="1">{"'RR'!$A$2:$E$81"}</definedName>
    <definedName name="______emp2">#REF!</definedName>
    <definedName name="______EXT1">#REF!</definedName>
    <definedName name="______Ext2">#REF!</definedName>
    <definedName name="______Fev1">#REF!</definedName>
    <definedName name="______fl1111" hidden="1">{"Fecha_Novembro",#N/A,FALSE,"FECHAMENTO-2002 ";"Defer_Novembro",#N/A,FALSE,"DIFERIDO";"Pis_Novembro",#N/A,FALSE,"PIS COFINS";"Iss_Novembro",#N/A,FALSE,"ISS"}</definedName>
    <definedName name="______GC1" hidden="1">{"FS`s",#N/A,TRUE,"FS's";"Icome St",#N/A,TRUE,"Income St.";"Balance Sh",#N/A,TRUE,"Balance Sh.";"Gross Margin",#N/A,TRUE,"Gross Margin"}</definedName>
    <definedName name="______GC3" hidden="1">{"FS`s",#N/A,TRUE,"FS's";"Icome St",#N/A,TRUE,"Income St.";"Balance Sh",#N/A,TRUE,"Balance Sh.";"Gross Margin",#N/A,TRUE,"Gross Margin"}</definedName>
    <definedName name="______ind100">#REF!</definedName>
    <definedName name="______JAN02" hidden="1">{"VENTAS1",#N/A,FALSE,"VENTAS";"VENTAS2",#N/A,FALSE,"VENTAS";"VENTAS3",#N/A,FALSE,"VENTAS";"VENTAS4",#N/A,FALSE,"VENTAS";"VENTAS5",#N/A,FALSE,"VENTAS";"VENTAS6",#N/A,FALSE,"VENTAS";"VENTAS7",#N/A,FALSE,"VENTAS";"VENTAS8",#N/A,FALSE,"VENTAS"}</definedName>
    <definedName name="______Jan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hidden="1">{#N/A,#N/A,FALSE,"PCOL"}</definedName>
    <definedName name="______oac2">#REF!</definedName>
    <definedName name="______Obs1">#REF!</definedName>
    <definedName name="______Obs2">#REF!</definedName>
    <definedName name="______OUT98" hidden="1">{#N/A,#N/A,TRUE,"Serviços"}</definedName>
    <definedName name="______OUTT98888" hidden="1">{#N/A,#N/A,TRUE,"Serviços"}</definedName>
    <definedName name="______PL1">#REF!</definedName>
    <definedName name="______r" hidden="1">{#N/A,#N/A,FALSE,"PCOL"}</definedName>
    <definedName name="______Rbv1">#REF!</definedName>
    <definedName name="______REC3">#REF!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P1">#REF!</definedName>
    <definedName name="______SE2">#REF!</definedName>
    <definedName name="______sjp4">#REF!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hidden="1">#REF!</definedName>
    <definedName name="______x1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hidden="1">#REF!</definedName>
    <definedName name="_____ACV1">#N/A</definedName>
    <definedName name="_____ago1" hidden="1">{"'gráf jan00'!$A$1:$AK$41"}</definedName>
    <definedName name="_____ago10" hidden="1">{"'gráf jan00'!$A$1:$AK$41"}</definedName>
    <definedName name="_____ago2" hidden="1">{"'gráf jan00'!$A$1:$AK$41"}</definedName>
    <definedName name="_____ago3" hidden="1">{"'gráf jan00'!$A$1:$AK$41"}</definedName>
    <definedName name="_____ago4" hidden="1">{"'gráf jan00'!$A$1:$AK$41"}</definedName>
    <definedName name="_____ago5" hidden="1">{"'gráf jan00'!$A$1:$AK$41"}</definedName>
    <definedName name="_____ago6" hidden="1">{"'gráf jan00'!$A$1:$AK$41"}</definedName>
    <definedName name="_____ago7" hidden="1">{"'gráf jan00'!$A$1:$AK$41"}</definedName>
    <definedName name="_____ago8" hidden="1">{"'gráf jan00'!$A$1:$AK$41"}</definedName>
    <definedName name="_____ago9" hidden="1">{"'gráf jan00'!$A$1:$AK$41"}</definedName>
    <definedName name="_____ago99999" hidden="1">{"'gráf jan00'!$A$1:$AK$41"}</definedName>
    <definedName name="_____b1" hidden="1">{#N/A,#N/A,FALSE,"MO (2)"}</definedName>
    <definedName name="_____b2" hidden="1">{"PVGraph2",#N/A,FALSE,"PV Data"}</definedName>
    <definedName name="_____BDI1">#N/A</definedName>
    <definedName name="_____br4">#REF!</definedName>
    <definedName name="_____cab1">#REF!</definedName>
    <definedName name="_____DEF2" hidden="1">{#N/A,#N/A,FALSE,"DEF1";#N/A,#N/A,FALSE,"DEF2";#N/A,#N/A,FALSE,"DEF3"}</definedName>
    <definedName name="_____DEF3" hidden="1">{#N/A,#N/A,FALSE,"DEF1";#N/A,#N/A,FALSE,"DEF2";#N/A,#N/A,FALSE,"DEF3"}</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hidden="1">{"'RR'!$A$2:$E$81"}</definedName>
    <definedName name="_____EFC2" hidden="1">{"'RR'!$A$2:$E$81"}</definedName>
    <definedName name="_____EFC3" hidden="1">{"'RR'!$A$2:$E$81"}</definedName>
    <definedName name="_____EFC4" hidden="1">{"'RR'!$A$2:$E$81"}</definedName>
    <definedName name="_____emp2">#REF!</definedName>
    <definedName name="_____EXT1">#REF!</definedName>
    <definedName name="_____Ext2">#REF!</definedName>
    <definedName name="_____F" hidden="1">{"JVSumm_Report",#N/A,FALSE,"JV Summ";"Newman_Report",#N/A,FALSE,"Output - 7";"Yandi_Report",#N/A,FALSE,"Output - 8"}</definedName>
    <definedName name="_____Fev1">#REF!</definedName>
    <definedName name="_____ffp16" hidden="1">{"'gráf jan00'!$A$1:$AK$41"}</definedName>
    <definedName name="_____ffp4589" hidden="1">{"'gráf jan00'!$A$1:$AK$41"}</definedName>
    <definedName name="_____fl1111" hidden="1">{"Fecha_Novembro",#N/A,FALSE,"FECHAMENTO-2002 ";"Defer_Novembro",#N/A,FALSE,"DIFERIDO";"Pis_Novembro",#N/A,FALSE,"PIS COFINS";"Iss_Novembro",#N/A,FALSE,"ISS"}</definedName>
    <definedName name="_____G12" hidden="1">#REF!</definedName>
    <definedName name="_____GC1" hidden="1">{"FS`s",#N/A,TRUE,"FS's";"Icome St",#N/A,TRUE,"Income St.";"Balance Sh",#N/A,TRUE,"Balance Sh.";"Gross Margin",#N/A,TRUE,"Gross Margin"}</definedName>
    <definedName name="_____GC3" hidden="1">{"FS`s",#N/A,TRUE,"FS's";"Icome St",#N/A,TRUE,"Income St.";"Balance Sh",#N/A,TRUE,"Balance Sh.";"Gross Margin",#N/A,TRUE,"Gross Margin"}</definedName>
    <definedName name="_____I2" hidden="1">{"PVGraph2",#N/A,FALSE,"PV Data"}</definedName>
    <definedName name="_____I22" hidden="1">{"PVGraph2",#N/A,FALSE,"PV Data"}</definedName>
    <definedName name="_____I3" hidden="1">{"PVGraph2",#N/A,FALSE,"PV Data"}</definedName>
    <definedName name="_____II2" hidden="1">{"PVGraph2",#N/A,FALSE,"PV Data"}</definedName>
    <definedName name="_____ind100">#REF!</definedName>
    <definedName name="_____JAN02"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OA1" hidden="1">{#N/A,#N/A,FALSE,"DEF1";#N/A,#N/A,FALSE,"DEF2";#N/A,#N/A,FALSE,"DEF3"}</definedName>
    <definedName name="_____MOA2" hidden="1">{#N/A,#N/A,FALSE,"DEF1";#N/A,#N/A,FALSE,"DEF2";#N/A,#N/A,FALSE,"DEF3"}</definedName>
    <definedName name="_____MOD01">#REF!</definedName>
    <definedName name="_____MRG2" hidden="1">{"INCOME",#N/A,FALSE,"ProNet";"VALUE",#N/A,FALSE,"ProNet"}</definedName>
    <definedName name="_____n2" hidden="1">{#N/A,#N/A,FALSE,"PCOL"}</definedName>
    <definedName name="_____oac2">#REF!</definedName>
    <definedName name="_____Obs1">#REF!</definedName>
    <definedName name="_____Obs2">#REF!</definedName>
    <definedName name="_____OUT98" hidden="1">{#N/A,#N/A,TRUE,"Serviços"}</definedName>
    <definedName name="_____out99" hidden="1">{#N/A,#N/A,TRUE,"Serviços"}</definedName>
    <definedName name="_____OUTTT988" hidden="1">{#N/A,#N/A,TRUE,"Serviços"}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L1">#REF!</definedName>
    <definedName name="_____PN10" hidden="1">{"'gráf jan00'!$A$1:$AK$41"}</definedName>
    <definedName name="_____r" hidden="1">{#N/A,#N/A,FALSE,"PCOL"}</definedName>
    <definedName name="_____Rbv1">#REF!</definedName>
    <definedName name="_____REC3">#REF!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P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#REF!</definedName>
    <definedName name="_____TT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w1" hidden="1">{"PVGraph2",#N/A,FALSE,"PV Data"}</definedName>
    <definedName name="_____w2" hidden="1">{"PVGraph2",#N/A,FALSE,"PV Data"}</definedName>
    <definedName name="_____w3" hidden="1">{"PVGraph2",#N/A,FALSE,"PV Data"}</definedName>
    <definedName name="_____w9" hidden="1">{"PVGraph2",#N/A,FALSE,"PV Data"}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hidden="1">#REF!</definedName>
    <definedName name="_____x1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hidden="1">{"PVGraph2",#N/A,FALSE,"PV Data"}</definedName>
    <definedName name="_____x20" hidden="1">#REF!</definedName>
    <definedName name="_____x2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hidden="1">{"PVGraph2",#N/A,FALSE,"PV Data"}</definedName>
    <definedName name="____1__123Graph_ACDIUS" hidden="1">#REF!</definedName>
    <definedName name="____1r_">#REF!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#REF!</definedName>
    <definedName name="____ACA50">#REF!</definedName>
    <definedName name="____ACC2" hidden="1">#REF!</definedName>
    <definedName name="____ACV1">#REF!</definedName>
    <definedName name="____adm1" hidden="1">{"'Índice'!$A$1:$K$49"}</definedName>
    <definedName name="____adm1_1" hidden="1">{"'Índice'!$A$1:$K$49"}</definedName>
    <definedName name="____adm2"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hidden="1">{"'gráf jan00'!$A$1:$AK$41"}</definedName>
    <definedName name="____ago10" hidden="1">{"'gráf jan00'!$A$1:$AK$41"}</definedName>
    <definedName name="____ago2" hidden="1">{"'gráf jan00'!$A$1:$AK$41"}</definedName>
    <definedName name="____ago3" hidden="1">{"'gráf jan00'!$A$1:$AK$41"}</definedName>
    <definedName name="____ago4" hidden="1">{"'gráf jan00'!$A$1:$AK$41"}</definedName>
    <definedName name="____ago5" hidden="1">{"'gráf jan00'!$A$1:$AK$41"}</definedName>
    <definedName name="____ago6" hidden="1">{"'gráf jan00'!$A$1:$AK$41"}</definedName>
    <definedName name="____ago7" hidden="1">{"'gráf jan00'!$A$1:$AK$41"}</definedName>
    <definedName name="____ago8" hidden="1">{"'gráf jan00'!$A$1:$AK$41"}</definedName>
    <definedName name="____ago9" hidden="1">{"'gráf jan00'!$A$1:$AK$41"}</definedName>
    <definedName name="____ago99999" hidden="1">{"'gráf jan00'!$A$1:$AK$41"}</definedName>
    <definedName name="____AND1" hidden="1">{#N/A,#N/A,FALSE,"DOARCNB";#N/A,#N/A,FALSE,"PLCNB";#N/A,#N/A,FALSE,"DRECNB";#N/A,#N/A,FALSE,"BPCNB";#N/A,#N/A,FALSE,"fluxo de caixa"}</definedName>
    <definedName name="____b1" hidden="1">{#N/A,#N/A,FALSE,"MO (2)"}</definedName>
    <definedName name="____b2" hidden="1">{"PVGraph2",#N/A,FALSE,"PV Data"}</definedName>
    <definedName name="____BDI1">#N/A</definedName>
    <definedName name="____bdi100">#REF!</definedName>
    <definedName name="____BDI2">#REF!</definedName>
    <definedName name="____br4">#REF!</definedName>
    <definedName name="____cab1">#REF!</definedName>
    <definedName name="____CEN30" hidden="1">{#N/A,#N/A,FALSE,"SIM95"}</definedName>
    <definedName name="____CEN300" hidden="1">{#N/A,#N/A,FALSE,"SIM95"}</definedName>
    <definedName name="____cen301" hidden="1">{#N/A,#N/A,FALSE,"SIM95"}</definedName>
    <definedName name="____cen31" hidden="1">{#N/A,#N/A,FALSE,"SIM95"}</definedName>
    <definedName name="____CMM30">#REF!</definedName>
    <definedName name="____d2" hidden="1">{#N/A,#N/A,FALSE,"Aging Summary";#N/A,#N/A,FALSE,"Ratio Analysis";#N/A,#N/A,FALSE,"Test 120 Day Accts";#N/A,#N/A,FALSE,"Tickmarks"}</definedName>
    <definedName name="____DCF1" hidden="1">{#N/A,#N/A,FALSE,"DCF Summary";#N/A,#N/A,FALSE,"Casema";#N/A,#N/A,FALSE,"Casema NoTel";#N/A,#N/A,FALSE,"UK";#N/A,#N/A,FALSE,"RCF";#N/A,#N/A,FALSE,"Intercable CZ";#N/A,#N/A,FALSE,"Interkabel P"}</definedName>
    <definedName name="____dd2">#REF!</definedName>
    <definedName name="____ddd1" hidden="1">{#N/A,#N/A,FALSE,"ACODECEC"}</definedName>
    <definedName name="____DEF2" hidden="1">{#N/A,#N/A,FALSE,"DEF1";#N/A,#N/A,FALSE,"DEF2";#N/A,#N/A,FALSE,"DEF3"}</definedName>
    <definedName name="____DEF3" hidden="1">{#N/A,#N/A,FALSE,"DEF1";#N/A,#N/A,FALSE,"DEF2";#N/A,#N/A,FALSE,"DEF3"}</definedName>
    <definedName name="____DRE0700" hidden="1">{"'PXR_6500'!$A$1:$I$124"}</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hidden="1">{"'RR'!$A$2:$E$81"}</definedName>
    <definedName name="____EFC2" hidden="1">{"'RR'!$A$2:$E$81"}</definedName>
    <definedName name="____EFC3" hidden="1">{"'RR'!$A$2:$E$81"}</definedName>
    <definedName name="____EFC4" hidden="1">{"'RR'!$A$2:$E$81"}</definedName>
    <definedName name="____emp2">#REF!</definedName>
    <definedName name="____EXT1">#REF!</definedName>
    <definedName name="____Ext2">#REF!</definedName>
    <definedName name="____F" hidden="1">{"JVSumm_Report",#N/A,FALSE,"JV Summ";"Newman_Report",#N/A,FALSE,"Output - 7";"Yandi_Report",#N/A,FALSE,"Output - 8"}</definedName>
    <definedName name="____Fev1">#REF!</definedName>
    <definedName name="____ffp16" hidden="1">{"'gráf jan00'!$A$1:$AK$41"}</definedName>
    <definedName name="____ffp4589" hidden="1">{"'gráf jan00'!$A$1:$AK$41"}</definedName>
    <definedName name="____fl1111" hidden="1">{"Fecha_Novembro",#N/A,FALSE,"FECHAMENTO-2002 ";"Defer_Novembro",#N/A,FALSE,"DIFERIDO";"Pis_Novembro",#N/A,FALSE,"PIS COFINS";"Iss_Novembro",#N/A,FALSE,"ISS"}</definedName>
    <definedName name="____G12" hidden="1">#REF!</definedName>
    <definedName name="____GC1" hidden="1">{"FS`s",#N/A,TRUE,"FS's";"Icome St",#N/A,TRUE,"Income St.";"Balance Sh",#N/A,TRUE,"Balance Sh.";"Gross Margin",#N/A,TRUE,"Gross Margin"}</definedName>
    <definedName name="____GC3" hidden="1">{"FS`s",#N/A,TRUE,"FS's";"Icome St",#N/A,TRUE,"Income St.";"Balance Sh",#N/A,TRUE,"Balance Sh.";"Gross Margin",#N/A,TRUE,"Gross Margin"}</definedName>
    <definedName name="____I2" hidden="1">{"PVGraph2",#N/A,FALSE,"PV Data"}</definedName>
    <definedName name="____I22" hidden="1">{"PVGraph2",#N/A,FALSE,"PV Data"}</definedName>
    <definedName name="____I3" hidden="1">{"PVGraph2",#N/A,FALSE,"PV Data"}</definedName>
    <definedName name="____II2" hidden="1">{"PVGraph2",#N/A,FALSE,"PV Data"}</definedName>
    <definedName name="____ind100">#REF!</definedName>
    <definedName name="____JAN02" hidden="1">{"VENTAS1",#N/A,FALSE,"VENTAS";"VENTAS2",#N/A,FALSE,"VENTAS";"VENTAS3",#N/A,FALSE,"VENTAS";"VENTAS4",#N/A,FALSE,"VENTAS";"VENTAS5",#N/A,FALSE,"VENTAS";"VENTAS6",#N/A,FALSE,"VENTAS";"VENTAS7",#N/A,FALSE,"VENTAS";"VENTAS8",#N/A,FALSE,"VENTAS"}</definedName>
    <definedName name="____Jan1">#REF!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hidden="1">{#N/A,#N/A,FALSE,"DOARCNB";#N/A,#N/A,FALSE,"PLCNB";#N/A,#N/A,FALSE,"DRECNB";#N/A,#N/A,FALSE,"BPCNB";#N/A,#N/A,FALSE,"fluxo de caixa"}</definedName>
    <definedName name="____mat2" hidden="1">{#N/A,#N/A,FALSE,"DOARCNB";#N/A,#N/A,FALSE,"PLCNB";#N/A,#N/A,FALSE,"DRECNB";#N/A,#N/A,FALSE,"BPCNB";#N/A,#N/A,FALSE,"fluxo de caixa"}</definedName>
    <definedName name="____MAT3" hidden="1">{#N/A,#N/A,FALSE,"DOARCNB";#N/A,#N/A,FALSE,"PLCNB";#N/A,#N/A,FALSE,"DRECNB";#N/A,#N/A,FALSE,"BPCNB";#N/A,#N/A,FALSE,"fluxo de caixa"}</definedName>
    <definedName name="____MAT4" hidden="1">{#N/A,#N/A,FALSE,"DOARCNB";#N/A,#N/A,FALSE,"PLCNB";#N/A,#N/A,FALSE,"DRECNB";#N/A,#N/A,FALSE,"BPCNB";#N/A,#N/A,FALSE,"fluxo de caixa"}</definedName>
    <definedName name="____MAT5" hidden="1">{#N/A,#N/A,FALSE,"DOARCNB";#N/A,#N/A,FALSE,"PLCNB";#N/A,#N/A,FALSE,"DRECNB";#N/A,#N/A,FALSE,"BPCNB";#N/A,#N/A,FALSE,"fluxo de caixa"}</definedName>
    <definedName name="____mem2">#REF!</definedName>
    <definedName name="____MOA1" hidden="1">{#N/A,#N/A,FALSE,"DEF1";#N/A,#N/A,FALSE,"DEF2";#N/A,#N/A,FALSE,"DEF3"}</definedName>
    <definedName name="____MOA2" hidden="1">{#N/A,#N/A,FALSE,"DEF1";#N/A,#N/A,FALSE,"DEF2";#N/A,#N/A,FALSE,"DEF3"}</definedName>
    <definedName name="____MOD01">#REF!</definedName>
    <definedName name="____MRG2" hidden="1">{"INCOME",#N/A,FALSE,"ProNet";"VALUE",#N/A,FALSE,"ProNet"}</definedName>
    <definedName name="____n2" hidden="1">{#N/A,#N/A,FALSE,"PCOL"}</definedName>
    <definedName name="____nes1" hidden="1">{"'REL CUSTODIF'!$B$1:$H$72"}</definedName>
    <definedName name="____NES2" hidden="1">{#N/A,#N/A,FALSE,"DOARCNB";#N/A,#N/A,FALSE,"PLCNB";#N/A,#N/A,FALSE,"DRECNB";#N/A,#N/A,FALSE,"BPCNB";#N/A,#N/A,FALSE,"fluxo de caixa"}</definedName>
    <definedName name="____NES3" hidden="1">{"'REL CUSTODIF'!$B$1:$H$72"}</definedName>
    <definedName name="____NES4" hidden="1">{#N/A,#N/A,FALSE,"DOARCNB";#N/A,#N/A,FALSE,"PLCNB";#N/A,#N/A,FALSE,"DRECNB";#N/A,#N/A,FALSE,"BPCNB";#N/A,#N/A,FALSE,"fluxo de caixa"}</definedName>
    <definedName name="____NES5" hidden="1">{#N/A,#N/A,FALSE,"BPCNB";#N/A,#N/A,FALSE,"DRECNB";#N/A,#N/A,FALSE,"PLCNB";#N/A,#N/A,FALSE,"DOARCNB"}</definedName>
    <definedName name="____NES6" hidden="1">{#N/A,#N/A,FALSE,"DOARCNB";#N/A,#N/A,FALSE,"PLCNB";#N/A,#N/A,FALSE,"DRECNB";#N/A,#N/A,FALSE,"BPCNB";#N/A,#N/A,FALSE,"fluxo de caixa"}</definedName>
    <definedName name="____NES7" hidden="1">{"'REL CUSTODIF'!$B$1:$H$72"}</definedName>
    <definedName name="____oac2">#REF!</definedName>
    <definedName name="____Obs1">#REF!</definedName>
    <definedName name="____Obs2">#REF!</definedName>
    <definedName name="____OUT98" hidden="1">{#N/A,#N/A,TRUE,"Serviços"}</definedName>
    <definedName name="____out99" hidden="1">{#N/A,#N/A,TRUE,"Serviços"}</definedName>
    <definedName name="____OUTTT98" hidden="1">{#N/A,#N/A,TRUE,"Serviços"}</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#REF!</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hidden="1">{#N/A,#N/A,FALSE,"DOARCNB";#N/A,#N/A,FALSE,"PLCNB";#N/A,#N/A,FALSE,"DRECNB";#N/A,#N/A,FALSE,"BPCNB";#N/A,#N/A,FALSE,"fluxo de caixa"}</definedName>
    <definedName name="____SE2">#REF!</definedName>
    <definedName name="____sjp4">#REF!</definedName>
    <definedName name="____T2" hidden="1">{#N/A,#N/A,FALSE,"1321";#N/A,#N/A,FALSE,"1324";#N/A,#N/A,FALSE,"1333";#N/A,#N/A,FALSE,"1371"}</definedName>
    <definedName name="____TA1">#REF!</definedName>
    <definedName name="____TA2">#REF!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#REF!</definedName>
    <definedName name="____TT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w1" hidden="1">{"PVGraph2",#N/A,FALSE,"PV Data"}</definedName>
    <definedName name="____w2" hidden="1">{"PVGraph2",#N/A,FALSE,"PV Data"}</definedName>
    <definedName name="____w3" hidden="1">{"PVGraph2",#N/A,FALSE,"PV Data"}</definedName>
    <definedName name="____w9" hidden="1">{"PVGraph2",#N/A,FALSE,"PV Data"}</definedName>
    <definedName name="____WRN1" hidden="1">{#N/A,#N/A,FALSE,"BPCNB";#N/A,#N/A,FALSE,"DRECNB";#N/A,#N/A,FALSE,"PLCNB";#N/A,#N/A,FALSE,"DOARCNB"}</definedName>
    <definedName name="____WRN2" hidden="1">{#N/A,#N/A,FALSE,"DOARCNB";#N/A,#N/A,FALSE,"PLCNB";#N/A,#N/A,FALSE,"DRECNB";#N/A,#N/A,FALSE,"BPCNB";#N/A,#N/A,FALSE,"fluxo de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hidden="1">#REF!</definedName>
    <definedName name="____x1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hidden="1">{"PVGraph2",#N/A,FALSE,"PV Data"}</definedName>
    <definedName name="____x20" hidden="1">#REF!</definedName>
    <definedName name="____x2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hidden="1">{"PVGraph2",#N/A,FALSE,"PV Data"}</definedName>
    <definedName name="___1__123Graph_ACDIUS" hidden="1">#REF!</definedName>
    <definedName name="___1ESQ_MADEIRA">#N/A</definedName>
    <definedName name="___1r_">#REF!</definedName>
    <definedName name="___1S" hidden="1">#REF!</definedName>
    <definedName name="___2__123Graph_BCDIUS" hidden="1">#REF!</definedName>
    <definedName name="___2ESQ_METÁL">#N/A</definedName>
    <definedName name="___3__123Graph_XCDIUS" hidden="1">#REF!</definedName>
    <definedName name="___3REV_PAREDES">#N/A</definedName>
    <definedName name="___4REV_PISOS">#N/A</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#REF!</definedName>
    <definedName name="___ABR95">#REF!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hidden="1">{"'Índice'!$A$1:$K$49"}</definedName>
    <definedName name="___adm1_1" hidden="1">{"'Índice'!$A$1:$K$49"}</definedName>
    <definedName name="___adm2"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hidden="1">{"'gráf jan00'!$A$1:$AK$41"}</definedName>
    <definedName name="___ago10" hidden="1">{"'gráf jan00'!$A$1:$AK$41"}</definedName>
    <definedName name="___ago2" hidden="1">{"'gráf jan00'!$A$1:$AK$41"}</definedName>
    <definedName name="___ago3" hidden="1">{"'gráf jan00'!$A$1:$AK$41"}</definedName>
    <definedName name="___ago4" hidden="1">{"'gráf jan00'!$A$1:$AK$41"}</definedName>
    <definedName name="___ago5" hidden="1">{"'gráf jan00'!$A$1:$AK$41"}</definedName>
    <definedName name="___ago6" hidden="1">{"'gráf jan00'!$A$1:$AK$41"}</definedName>
    <definedName name="___ago7" hidden="1">{"'gráf jan00'!$A$1:$AK$41"}</definedName>
    <definedName name="___ago8"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#REF!</definedName>
    <definedName name="___BDI2">#REF!</definedName>
    <definedName name="___br4">#REF!</definedName>
    <definedName name="___BRP6">OFFSET(#REF!,0,0,COUNTA(#REF!)-1)</definedName>
    <definedName name="___BRT6">OFFSET(#REF!,0,0,COUNTA(#REF!)-1)</definedName>
    <definedName name="___BXF1392">#REF!</definedName>
    <definedName name="___CAB1">#REF!</definedName>
    <definedName name="___CCM30">#REF!</definedName>
    <definedName name="___CEN30" hidden="1">{#N/A,#N/A,FALSE,"SIM95"}</definedName>
    <definedName name="___CEN300" hidden="1">{#N/A,#N/A,FALSE,"SIM95"}</definedName>
    <definedName name="___cen301" hidden="1">{#N/A,#N/A,FALSE,"SIM95"}</definedName>
    <definedName name="___cen31" hidden="1">{#N/A,#N/A,FALSE,"SIM95"}</definedName>
    <definedName name="___CMM30">#REF!</definedName>
    <definedName name="___CRC7674">#REF!</definedName>
    <definedName name="___CRT2673">#REF!</definedName>
    <definedName name="___d2" hidden="1">{#N/A,#N/A,FALSE,"Aging Summary";#N/A,#N/A,FALSE,"Ratio Analysis";#N/A,#N/A,FALSE,"Test 120 Day Accts";#N/A,#N/A,FALSE,"Tickmarks"}</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hidden="1">{#N/A,#N/A,FALSE,"Aging Summary";#N/A,#N/A,FALSE,"Ratio Analysis";#N/A,#N/A,FALSE,"Test 120 Day Accts";#N/A,#N/A,FALSE,"Tickmarks"}</definedName>
    <definedName name="___dd2">#REF!</definedName>
    <definedName name="___ddd1" hidden="1">{#N/A,#N/A,FALSE,"ACODECEC"}</definedName>
    <definedName name="___DEF2" hidden="1">{#N/A,#N/A,FALSE,"DEF1";#N/A,#N/A,FALSE,"DEF2";#N/A,#N/A,FALSE,"DEF3"}</definedName>
    <definedName name="___DEF3" hidden="1">{#N/A,#N/A,FALSE,"DEF1";#N/A,#N/A,FALSE,"DEF2";#N/A,#N/A,FALSE,"DEF3"}</definedName>
    <definedName name="___Dez1">#REF!</definedName>
    <definedName name="___DEZ94">#REF!</definedName>
    <definedName name="___DEZ95">#REF!</definedName>
    <definedName name="___DEZ96">#REF!</definedName>
    <definedName name="___DEZ97">#REF!</definedName>
    <definedName name="___DEZ98">#REF!</definedName>
    <definedName name="___DEZ99">#REF!</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RE0700" hidden="1">{"'PXR_6500'!$A$1:$I$124"}</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hidden="1">{"Despesas Diferidas Indedutíveis de 1998",#N/A,FALSE,"Impressão"}</definedName>
    <definedName name="___efc10" hidden="1">{"'RR'!$A$2:$E$81"}</definedName>
    <definedName name="___EFC2" hidden="1">{"'RR'!$A$2:$E$81"}</definedName>
    <definedName name="___EFC3" hidden="1">{"'RR'!$A$2:$E$81"}</definedName>
    <definedName name="___EFC4" hidden="1">{"'RR'!$A$2:$E$81"}</definedName>
    <definedName name="___emp2">#REF!</definedName>
    <definedName name="___EXT1">#REF!</definedName>
    <definedName name="___Ext2">#REF!</definedName>
    <definedName name="___f" hidden="1">#REF!</definedName>
    <definedName name="___Fev1">#REF!</definedName>
    <definedName name="___FEV95">#REF!</definedName>
    <definedName name="___FEV96">#REF!</definedName>
    <definedName name="___FEV97">#REF!</definedName>
    <definedName name="___FEV98">#REF!</definedName>
    <definedName name="___FEV99">#REF!</definedName>
    <definedName name="___ffp16" hidden="1">{"'gráf jan00'!$A$1:$AK$41"}</definedName>
    <definedName name="___ffp4589" hidden="1">{"'gráf jan00'!$A$1:$AK$41"}</definedName>
    <definedName name="___G12" hidden="1">#REF!</definedName>
    <definedName name="___GC1" hidden="1">{"FS`s",#N/A,TRUE,"FS's";"Icome St",#N/A,TRUE,"Income St.";"Balance Sh",#N/A,TRUE,"Balance Sh.";"Gross Margin",#N/A,TRUE,"Gross Margin"}</definedName>
    <definedName name="___GC3" hidden="1">{"FS`s",#N/A,TRUE,"FS's";"Icome St",#N/A,TRUE,"Income St.";"Balance Sh",#N/A,TRUE,"Balance Sh.";"Gross Margin",#N/A,TRUE,"Gross Margin"}</definedName>
    <definedName name="___HCB5">#REF!</definedName>
    <definedName name="___ind100">#REF!</definedName>
    <definedName name="___JAN02"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#REF!</definedName>
    <definedName name="___JUL95">#REF!</definedName>
    <definedName name="___JUL96">#REF!</definedName>
    <definedName name="___JUL97">#REF!</definedName>
    <definedName name="___JUL98">#REF!</definedName>
    <definedName name="___JUL99">#REF!</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hidden="1">{"FASB1",#N/A,FALSE,"115199";"FASB2",#N/A,FALSE,"115299";"FASB3",#N/A,FALSE,"115399";"FASB4",#N/A,FALSE,"115499";"FASB5",#N/A,FALSE,"115599"}</definedName>
    <definedName name="___Mai1">#REF!</definedName>
    <definedName name="___MAI95">#REF!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es1">OFFSET(#REF!,0,0,COUNT(#REF!),1)</definedName>
    <definedName name="___MO2">#REF!</definedName>
    <definedName name="___MOA1" hidden="1">{#N/A,#N/A,FALSE,"DEF1";#N/A,#N/A,FALSE,"DEF2";#N/A,#N/A,FALSE,"DEF3"}</definedName>
    <definedName name="___MOA2" hidden="1">{#N/A,#N/A,FALSE,"DEF1";#N/A,#N/A,FALSE,"DEF2";#N/A,#N/A,FALSE,"DEF3"}</definedName>
    <definedName name="___MOD01">#REF!</definedName>
    <definedName name="___n2" hidden="1">{#N/A,#N/A,FALSE,"PCOL"}</definedName>
    <definedName name="___Nov1">#REF!</definedName>
    <definedName name="___NOV94">#REF!</definedName>
    <definedName name="___NOV95">#REF!</definedName>
    <definedName name="___NOV96">#REF!</definedName>
    <definedName name="___NOV97">#REF!</definedName>
    <definedName name="___NOV98">#REF!</definedName>
    <definedName name="___NOV99">#REF!</definedName>
    <definedName name="___o022" hidden="1">{#N/A,#N/A,FALSE,"CONTROLE";#N/A,#N/A,FALSE,"CONTROLE"}</definedName>
    <definedName name="___o023" hidden="1">{#N/A,#N/A,FALSE,"CONTROLE"}</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hidden="1">{"TotalGeralDespesasPorArea",#N/A,FALSE,"VinculosAccessEfetivo"}</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hidden="1">{"TotalGeralDespesasPorArea",#N/A,FALSE,"VinculosAccessEfetivo"}</definedName>
    <definedName name="___o14" hidden="1">{#N/A,#N/A,FALSE,"CONTROLE"}</definedName>
    <definedName name="___o15" hidden="1">{#N/A,#N/A,FALSE,"CONTROLE"}</definedName>
    <definedName name="___o16" hidden="1">{"TotalGeralDespesasPorArea",#N/A,FALSE,"VinculosAccessEfetivo"}</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hidden="1">{#N/A,#N/A,FALSE,"CONTROLE"}</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hidden="1">{"TotalGeralDespesasPorArea",#N/A,FALSE,"VinculosAccessEfetivo"}</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hidden="1">{"TotalGeralDespesasPorArea",#N/A,FALSE,"VinculosAccessEfetivo"}</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hidden="1">{"TotalGeralDespesasPorArea",#N/A,FALSE,"VinculosAccessEfetivo"}</definedName>
    <definedName name="___o29" hidden="1">{#N/A,#N/A,FALSE,"CONTROLE"}</definedName>
    <definedName name="___o3" hidden="1">{"TotalGeralDespesasPorArea",#N/A,FALSE,"VinculosAccessEfetivo"}</definedName>
    <definedName name="___o30" hidden="1">{#N/A,#N/A,FALSE,"CONTROLE"}</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hidden="1">{#N/A,#N/A,FALSE,"CONTROLE"}</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hidden="1">{"TotalGeralDespesasPorArea",#N/A,FALSE,"VinculosAccessEfetivo"}</definedName>
    <definedName name="___o37" hidden="1">{#N/A,#N/A,FALSE,"CONTROLE";#N/A,#N/A,FALSE,"CONTROLE"}</definedName>
    <definedName name="___o38" hidden="1">{#N/A,#N/A,FALSE,"CONTROLE"}</definedName>
    <definedName name="___o39" hidden="1">{"TotalGeralDespesasPorArea",#N/A,FALSE,"VinculosAccessEfetivo"}</definedName>
    <definedName name="___o4" hidden="1">{"TotalGeralDespesasPorArea",#N/A,FALSE,"VinculosAccessEfetivo"}</definedName>
    <definedName name="___o45" hidden="1">{"TotalGeralDespesasPorArea",#N/A,FALSE,"VinculosAccessEfetivo"}</definedName>
    <definedName name="___o5" hidden="1">{"TotalGeralDespesasPorArea",#N/A,FALSE,"VinculosAccessEfetivo"}</definedName>
    <definedName name="___o6" hidden="1">{"TotalGeralDespesasPorArea",#N/A,FALSE,"VinculosAccessEfetivo"}</definedName>
    <definedName name="___o60" hidden="1">{"TotalGeralDespesasPorArea",#N/A,FALSE,"VinculosAccessEfetivo"}</definedName>
    <definedName name="___o7" hidden="1">{"TotalGeralDespesasPorArea",#N/A,FALSE,"VinculosAccessEfetivo"}</definedName>
    <definedName name="___o8" hidden="1">{"TotalGeralDespesasPorArea",#N/A,FALSE,"VinculosAccessEfetivo"}</definedName>
    <definedName name="___o840" hidden="1">{"TotalGeralDespesasPorArea",#N/A,FALSE,"VinculosAccessEfetivo"}</definedName>
    <definedName name="___o841" hidden="1">{"TotalGeralDespesasPorArea",#N/A,FALSE,"VinculosAccessEfetivo"}</definedName>
    <definedName name="___o847" hidden="1">{"TotalGeralDespesasPorArea",#N/A,FALSE,"VinculosAccessEfetivo"}</definedName>
    <definedName name="___o9" hidden="1">{"TotalGeralDespesasPorArea",#N/A,FALSE,"VinculosAccessEfetivo"}</definedName>
    <definedName name="___oac2">#REF!</definedName>
    <definedName name="___OAt8826">#REF!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hidden="1">{#N/A,#N/A,TRUE,"Serviços"}</definedName>
    <definedName name="___OUT99">#REF!</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hidden="1">{"TotalGeralDespesasPorArea",#N/A,FALSE,"VinculosAccessEfetivo"}</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hidden="1">{"TotalGeralDespesasPorArea",#N/A,FALSE,"VinculosAccessEfetivo"}</definedName>
    <definedName name="___p14" hidden="1">{#N/A,#N/A,FALSE,"CONTROLE"}</definedName>
    <definedName name="___p15" hidden="1">{#N/A,#N/A,FALSE,"CONTROLE"}</definedName>
    <definedName name="___p16" hidden="1">{"TotalGeralDespesasPorArea",#N/A,FALSE,"VinculosAccessEfetivo"}</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hidden="1">{#N/A,#N/A,FALSE,"CONTROLE"}</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hidden="1">{"TotalGeralDespesasPorArea",#N/A,FALSE,"VinculosAccessEfetivo"}</definedName>
    <definedName name="___p22" hidden="1">{#N/A,#N/A,FALSE,"CONTROLE";#N/A,#N/A,FALSE,"CONTROLE"}</definedName>
    <definedName name="___p23" hidden="1">{#N/A,#N/A,FALSE,"CONTROLE"}</definedName>
    <definedName name="___p3" hidden="1">{"TotalGeralDespesasPorArea",#N/A,FALSE,"VinculosAccessEfetivo"}</definedName>
    <definedName name="___p4" hidden="1">{"TotalGeralDespesasPorArea",#N/A,FALSE,"VinculosAccessEfetivo"}</definedName>
    <definedName name="___p5" hidden="1">{"TotalGeralDespesasPorArea",#N/A,FALSE,"VinculosAccessEfetivo"}</definedName>
    <definedName name="___p6" hidden="1">{"TotalGeralDespesasPorArea",#N/A,FALSE,"VinculosAccessEfetivo"}</definedName>
    <definedName name="___p7" hidden="1">{"TotalGeralDespesasPorArea",#N/A,FALSE,"VinculosAccessEfetivo"}</definedName>
    <definedName name="___p8"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hidden="1">{"'gráf jan00'!$A$1:$AK$41"}</definedName>
    <definedName name="___PRL6">OFFSET(#REF!,0,0,COUNTA(#REF!)-1)</definedName>
    <definedName name="___PRP6">OFFSET(#REF!,0,0,COUNTA(#REF!)-1)</definedName>
    <definedName name="___PRT6">OFFSET(#REF!,0,0,COUNTA(#REF!)-1)</definedName>
    <definedName name="___PTB10">#REF!</definedName>
    <definedName name="___PU1">#REF!</definedName>
    <definedName name="___QQ2">#N/A</definedName>
    <definedName name="___r">#REF!</definedName>
    <definedName name="___RAc8832">#REF!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hidden="1">{#N/A,#N/A,FALSE,"RESUMO_VI";#N/A,#N/A,FALSE,"VI";#N/A,#N/A,FALSE,"INV_VI";#N/A,#N/A,FALSE,"RESUMO_ESTR";#N/A,#N/A,FALSE,"PESSOAL";#N/A,#N/A,FALSE,"EQUIPAM"}</definedName>
    <definedName name="___RJL6">OFFSET(#REF!,0,0,COUNTA(#REF!)-1)</definedName>
    <definedName name="___RJP6">OFFSET(#REF!,0,0,COUNTA(#REF!)-1)</definedName>
    <definedName name="___RJT6">OFFSET(#REF!,0,0,COUNTA(#REF!)-1)</definedName>
    <definedName name="___RP1">#REF!</definedName>
    <definedName name="___RSL6">OFFSET(#REF!,0,0,COUNTA(#REF!)-1)</definedName>
    <definedName name="___RSP6">OFFSET(#REF!,0,0,COUNTA(#REF!)-1)</definedName>
    <definedName name="___RST6">OFFSET(#REF!,0,0,COUNTA(#REF!)-1)</definedName>
    <definedName name="___SE2">#REF!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PL6">OFFSET(#REF!,0,0,COUNTA(#REF!)-1)</definedName>
    <definedName name="___SPP6">OFFSET(#REF!,0,0,COUNTA(#REF!)-1)</definedName>
    <definedName name="___SPT6">OFFSET(#REF!,0,0,COUNTA(#REF!)-1)</definedName>
    <definedName name="___STC04">#REF!</definedName>
    <definedName name="___T2" hidden="1">{#N/A,#N/A,FALSE,"1321";#N/A,#N/A,FALSE,"1324";#N/A,#N/A,FALSE,"1333";#N/A,#N/A,FALSE,"1371"}</definedName>
    <definedName name="___TA1">#REF!</definedName>
    <definedName name="___TA2">#REF!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#REF!</definedName>
    <definedName name="___TB3">#REF!</definedName>
    <definedName name="___TB4">#REF!</definedName>
    <definedName name="___TB5">#REF!</definedName>
    <definedName name="___TB6">#REF!</definedName>
    <definedName name="___tb97">"$#REF!.$E$71"</definedName>
    <definedName name="___tbw97">"$#REF!.$E$73"</definedName>
    <definedName name="___TCB4">"$#REF!.$I$26"</definedName>
    <definedName name="___TCB5">#REF!</definedName>
    <definedName name="___TCC4">"$#REF!.$I$18"</definedName>
    <definedName name="___TCM30">#REF!</definedName>
    <definedName name="___TEB4">"$#REF!.$I$16"</definedName>
    <definedName name="___thinkcellNUYAAAAAAAADAAAAf5WMkWApA0SiqLh3Z88scg" hidden="1">#REF!</definedName>
    <definedName name="___thinkcellPDLM4DZHWAPEPH5A6BCJ66VLSE" hidden="1">#REF!</definedName>
    <definedName name="___thinkcellWUMAAAAAAAAAAAAA7Bc7ZHo6d0e5LJFBo3Hg9g" hidden="1">#REF!</definedName>
    <definedName name="___thinkcellWUMAAAAAAAAAAAAAKKRynGzK50G1rFxZa_HDxA" hidden="1">#REF!</definedName>
    <definedName name="___thinkcellWUMAAAAAAAACAAAAegWaRZ6Vo0CKr.kcUzmglA" hidden="1">#REF!</definedName>
    <definedName name="___thinkcellWUMAAAAAAAADAAAA3noVFmgFpUGVRRVKeaEs5w" hidden="1">#REF!</definedName>
    <definedName name="___thinkcellWUMAAAAAAAAEAAAAr5ktaG6.40Wx2AzkgkL_zg" hidden="1">#REF!</definedName>
    <definedName name="___thinkcellWUMAAAEAAAAAAAAA3TTb3XQgTEmiRjIURXRuew" hidden="1">#REF!</definedName>
    <definedName name="___thinkcellWUMAAAEAAAAAAAAA656ESEq_lEu6K35KDqB5MQ" hidden="1">#REF!</definedName>
    <definedName name="___thinkcellWUMAAAEAAAAAAAAAHioTx9KWm0KPZOjXlIyOnA" hidden="1">#REF!</definedName>
    <definedName name="___thinkcellWUMAAAEAAAAAAAAAnt_BkBjK8EC8NnYJV4n.Yg" hidden="1">#REF!</definedName>
    <definedName name="___thinkcellWUMAAAEAAAACAAAAD0gF2f.tiU69n5bpFCvCaA" hidden="1">#REF!</definedName>
    <definedName name="___thinkcellWUMAAAEAAAACAAAAOFPmKCo_7km37ujhJRhMTw" hidden="1">#REF!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hidden="1">{"'FLUXO-99'!$A$962:$G$963","'FLUXO-99'!$A$962:$G$963","'FLUXO-99'!$A$962:$G$963","'FLUXO-99'!$A$962:$G$963","'FLUXO-99'!$A$962:$G$963","'FLUXO-99'!$A$962:$G$963"}</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hidden="1">#REF!</definedName>
    <definedName name="___x1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#REF!</definedName>
    <definedName name="___xlnm.Print_Area_4">NA()</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hidden="1">{"TotalGeralDespesasPorArea",#N/A,FALSE,"VinculosAccessEfetivo"}</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hidden="1">{"TotalGeralDespesasPorArea",#N/A,FALSE,"VinculosAccessEfetivo"}</definedName>
    <definedName name="___z14" hidden="1">{#N/A,#N/A,FALSE,"CONTROLE"}</definedName>
    <definedName name="___z15" hidden="1">{#N/A,#N/A,FALSE,"CONTROLE"}</definedName>
    <definedName name="___z16" hidden="1">{"TotalGeralDespesasPorArea",#N/A,FALSE,"VinculosAccessEfetivo"}</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hidden="1">{#N/A,#N/A,FALSE,"CONTROLE"}</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hidden="1">{"TotalGeralDespesasPorArea",#N/A,FALSE,"VinculosAccessEfetivo"}</definedName>
    <definedName name="___z22" hidden="1">{#N/A,#N/A,FALSE,"CONTROLE";#N/A,#N/A,FALSE,"CONTROLE"}</definedName>
    <definedName name="___z23" hidden="1">{#N/A,#N/A,FALSE,"CONTROLE"}</definedName>
    <definedName name="___z3" hidden="1">{"TotalGeralDespesasPorArea",#N/A,FALSE,"VinculosAccessEfetivo"}</definedName>
    <definedName name="___z4" hidden="1">{"TotalGeralDespesasPorArea",#N/A,FALSE,"VinculosAccessEfetivo"}</definedName>
    <definedName name="___z5" hidden="1">{"TotalGeralDespesasPorArea",#N/A,FALSE,"VinculosAccessEfetivo"}</definedName>
    <definedName name="___z6" hidden="1">{"TotalGeralDespesasPorArea",#N/A,FALSE,"VinculosAccessEfetivo"}</definedName>
    <definedName name="___z7" hidden="1">{"TotalGeralDespesasPorArea",#N/A,FALSE,"VinculosAccessEfetivo"}</definedName>
    <definedName name="___z8" hidden="1">{"TotalGeralDespesasPorArea",#N/A,FALSE,"VinculosAccessEfetivo"}</definedName>
    <definedName name="___z9" hidden="1">{"TotalGeralDespesasPorArea",#N/A,FALSE,"VinculosAccessEfetivo"}</definedName>
    <definedName name="__1__123Graph_ACDIUS" hidden="1">#REF!</definedName>
    <definedName name="__1__123Graph_ACHART_1" hidden="1">#REF!</definedName>
    <definedName name="__1__123Graph_BGrßfico_10C" hidden="1">#REF!</definedName>
    <definedName name="__10__123Graph_BCHART_9" hidden="1">#REF!</definedName>
    <definedName name="__11__123Graph_LBL_ACHART_2" hidden="1">#REF!</definedName>
    <definedName name="__12__123Graph_LBL_ACHART_3" hidden="1">#REF!</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3__123Graph_LBL_ACHART_7" hidden="1">#REF!</definedName>
    <definedName name="__14__123Graph_LBL_ACHART_8" hidden="1">#REF!</definedName>
    <definedName name="__15__123Graph_LBL_BCHART_2" hidden="1">#REF!</definedName>
    <definedName name="__16__123Graph_LBL_BCHART_3" hidden="1">#REF!</definedName>
    <definedName name="__17__123Graph_XCHART_3" hidden="1">#REF!</definedName>
    <definedName name="__18__123Graph_XCHART_8" hidden="1">#REF!</definedName>
    <definedName name="__19__123Graph_XCHART_9" hidden="1">#REF!</definedName>
    <definedName name="__1ESQ_MADEIRA">#N/A</definedName>
    <definedName name="__1r_">#REF!</definedName>
    <definedName name="__1S" hidden="1">#REF!</definedName>
    <definedName name="__2__123Graph_ACHART_2" hidden="1">#REF!</definedName>
    <definedName name="__2__123Graph_BCDIUS" hidden="1">#REF!</definedName>
    <definedName name="__2__123Graph_BCHART_1" hidden="1">#REF!</definedName>
    <definedName name="__2_0_S" hidden="1">#REF!</definedName>
    <definedName name="__2ESQ_METÁL">#N/A</definedName>
    <definedName name="__2F" hidden="1">#REF!</definedName>
    <definedName name="__3__123Graph_ACHART_3" hidden="1">#REF!</definedName>
    <definedName name="__3__123Graph_XCDIUS" hidden="1">#REF!</definedName>
    <definedName name="__3__123Graph_XCHART_1" hidden="1">#REF!</definedName>
    <definedName name="__3_0_F" hidden="1">#REF!</definedName>
    <definedName name="__3REV_PAREDES">#N/A</definedName>
    <definedName name="__4__123Graph_ACHART_7" hidden="1">#REF!</definedName>
    <definedName name="__4REV_PISOS">#N/A</definedName>
    <definedName name="__5__123Graph_ACHART_8" hidden="1">#REF!</definedName>
    <definedName name="__6__123Graph_ACHART_9" hidden="1">#REF!</definedName>
    <definedName name="__7__123Graph_BCHART_1" hidden="1">#REF!</definedName>
    <definedName name="__8__123Graph_BCHART_2" hidden="1">#REF!</definedName>
    <definedName name="__9__123Graph_BCHART_3"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hidden="1">{#N/A,#N/A,FALSE,"REPORT"}</definedName>
    <definedName name="__aas1" hidden="1">{#N/A,#N/A,FALSE,"REPORT"}</definedName>
    <definedName name="__ABR95">#REF!</definedName>
    <definedName name="__ABR96">#REF!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hidden="1">{#N/A,#N/A,FALSE,"REPORT"}</definedName>
    <definedName name="__ACV1">#N/A</definedName>
    <definedName name="__adm1" hidden="1">{"'Índice'!$A$1:$K$49"}</definedName>
    <definedName name="__adm1_1" hidden="1">{"'Índice'!$A$1:$K$49"}</definedName>
    <definedName name="__adm2"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hidden="1">{"'gráf jan00'!$A$1:$AK$41"}</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hidden="1">{"'gráf jan00'!$A$1:$AK$41"}</definedName>
    <definedName name="__ago2" hidden="1">{"'gráf jan00'!$A$1:$AK$41"}</definedName>
    <definedName name="__ago3" hidden="1">{"'gráf jan00'!$A$1:$AK$41"}</definedName>
    <definedName name="__ago4" hidden="1">{"'gráf jan00'!$A$1:$AK$41"}</definedName>
    <definedName name="__ago5" hidden="1">{"'gráf jan00'!$A$1:$AK$41"}</definedName>
    <definedName name="__ago6" hidden="1">{"'gráf jan00'!$A$1:$AK$41"}</definedName>
    <definedName name="__ago7" hidden="1">{"'gráf jan00'!$A$1:$AK$41"}</definedName>
    <definedName name="__ago8"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hidden="1">{"'gráf jan00'!$A$1:$AK$41"}</definedName>
    <definedName name="__AND1" hidden="1">{#N/A,#N/A,FALSE,"DOARCNB";#N/A,#N/A,FALSE,"PLCNB";#N/A,#N/A,FALSE,"DRECNB";#N/A,#N/A,FALSE,"BPCNB";#N/A,#N/A,FALSE,"fluxo de caixa"}</definedName>
    <definedName name="__ANT1202">#REF!</definedName>
    <definedName name="__ANT1203">#REF!</definedName>
    <definedName name="__APT1"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#REF!</definedName>
    <definedName name="__arg16">#REF!</definedName>
    <definedName name="__asd1" hidden="1">#N/A</definedName>
    <definedName name="__ATD1">#REF!</definedName>
    <definedName name="__AUX1">#REF!</definedName>
    <definedName name="__aux2">#REF!</definedName>
    <definedName name="__b111" hidden="1">{#N/A,#N/A,FALSE,"Pharm";#N/A,#N/A,FALSE,"WWCM"}</definedName>
    <definedName name="__b2" hidden="1">{"PVGraph2",#N/A,FALSE,"PV Data"}</definedName>
    <definedName name="__BCp1" hidden="1">{#N/A,#N/A,FALSE,"1321";#N/A,#N/A,FALSE,"1324";#N/A,#N/A,FALSE,"1333";#N/A,#N/A,FALSE,"1371"}</definedName>
    <definedName name="__BD8">"$#REF!.$P$4"</definedName>
    <definedName name="__BDI1">#N/A</definedName>
    <definedName name="__bdi100">#REF!</definedName>
    <definedName name="__BDI2">#REF!</definedName>
    <definedName name="__BDI3">#REF!</definedName>
    <definedName name="__br4">#REF!</definedName>
    <definedName name="__BRL6">OFFSET(#REF!,0,0,COUNTA(#REF!)-1)</definedName>
    <definedName name="__BRP6">OFFSET(#REF!,0,0,COUNTA(#REF!)-1)</definedName>
    <definedName name="__BRT6">OFFSET(#REF!,0,0,COUNTA(#REF!)-1)</definedName>
    <definedName name="__brv2">#REF!</definedName>
    <definedName name="__Brz1">#REF!</definedName>
    <definedName name="__Brz2">#REF!</definedName>
    <definedName name="__BXF1392">#REF!</definedName>
    <definedName name="__C">"$#REF!.$#REF!$#REF!:$#REF!$#REF!"</definedName>
    <definedName name="__CAB1">#REF!</definedName>
    <definedName name="__car2401">#REF!</definedName>
    <definedName name="__car2402">#REF!</definedName>
    <definedName name="__CCM30">#REF!</definedName>
    <definedName name="__CEF200" hidden="1">{#N/A,#N/A,FALSE,"MO (2)"}</definedName>
    <definedName name="__CEF222" hidden="1">{#N/A,#N/A,FALSE,"MO (2)"}</definedName>
    <definedName name="__CEF300" hidden="1">{#N/A,#N/A,FALSE,"MO (2)"}</definedName>
    <definedName name="__CEF500" hidden="1">{#N/A,#N/A,FALSE,"MO (2)"}</definedName>
    <definedName name="__CEN30" hidden="1">{#N/A,#N/A,FALSE,"SIM95"}</definedName>
    <definedName name="__CEN300" hidden="1">{#N/A,#N/A,FALSE,"SIM95"}</definedName>
    <definedName name="__cen301" hidden="1">{#N/A,#N/A,FALSE,"SIM95"}</definedName>
    <definedName name="__cen31" hidden="1">{#N/A,#N/A,FALSE,"SIM95"}</definedName>
    <definedName name="__CMM30">#REF!</definedName>
    <definedName name="__CRC7674">#REF!</definedName>
    <definedName name="__CRT2673">#REF!</definedName>
    <definedName name="__CS01" hidden="1">{#N/A,#N/A,FALSE,"Aging Summary";#N/A,#N/A,FALSE,"Ratio Analysis";#N/A,#N/A,FALSE,"Test 120 Day Accts";#N/A,#N/A,FALSE,"Tickmarks"}</definedName>
    <definedName name="__CSL01" hidden="1">{#N/A,#N/A,FALSE,"Aging Summary";#N/A,#N/A,FALSE,"Ratio Analysis";#N/A,#N/A,FALSE,"Test 120 Day Accts";#N/A,#N/A,FALSE,"Tickmarks"}</definedName>
    <definedName name="__d2" hidden="1">{#N/A,#N/A,FALSE,"Aging Summary";#N/A,#N/A,FALSE,"Ratio Analysis";#N/A,#N/A,FALSE,"Test 120 Day Accts";#N/A,#N/A,FALSE,"Tickmarks"}</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hidden="1">{#N/A,#N/A,FALSE,"Aging Summary";#N/A,#N/A,FALSE,"Ratio Analysis";#N/A,#N/A,FALSE,"Test 120 Day Accts";#N/A,#N/A,FALSE,"Tickmarks"}</definedName>
    <definedName name="__dd2">#REF!</definedName>
    <definedName name="__ddd1" hidden="1">{#N/A,#N/A,FALSE,"ACODECEC"}</definedName>
    <definedName name="__DEF2" hidden="1">{#N/A,#N/A,FALSE,"DEF1";#N/A,#N/A,FALSE,"DEF2";#N/A,#N/A,FALSE,"DEF3"}</definedName>
    <definedName name="__DEF3" hidden="1">{#N/A,#N/A,FALSE,"DEF1";#N/A,#N/A,FALSE,"DEF2";#N/A,#N/A,FALSE,"DEF3"}</definedName>
    <definedName name="__DEZ94">#REF!</definedName>
    <definedName name="__DEZ95">#REF!</definedName>
    <definedName name="__DEZ96">#REF!</definedName>
    <definedName name="__DEZ97">#REF!</definedName>
    <definedName name="__DEZ98">#REF!</definedName>
    <definedName name="__DEZ99">#REF!</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DRE0700" hidden="1">{"'PXR_6500'!$A$1:$I$124"}</definedName>
    <definedName name="__dre1">#REF!</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hidden="1">{"Despesas Diferidas Indedutíveis de 1998",#N/A,FALSE,"Impressão"}</definedName>
    <definedName name="__efc10" hidden="1">{"'RR'!$A$2:$E$81"}</definedName>
    <definedName name="__EFC2" hidden="1">{"'RR'!$A$2:$E$81"}</definedName>
    <definedName name="__EFC3" hidden="1">{"'RR'!$A$2:$E$81"}</definedName>
    <definedName name="__EFC4" hidden="1">{"'RR'!$A$2:$E$81"}</definedName>
    <definedName name="__emp2">#REF!</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#REF!</definedName>
    <definedName name="__Ext2">#REF!</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hidden="1">{26,27,3}</definedName>
    <definedName name="__FDS_USED_FOR_REUSING_RANGE_IDS_RECYCLE_2" hidden="1">{26,27,3}</definedName>
    <definedName name="__Fev1">#N/A</definedName>
    <definedName name="__FEV95">#REF!</definedName>
    <definedName name="__FEV96">#REF!</definedName>
    <definedName name="__FEV97">#REF!</definedName>
    <definedName name="__FEV98">#REF!</definedName>
    <definedName name="__FEV99">#REF!</definedName>
    <definedName name="__ffp16" hidden="1">{"'gráf jan00'!$A$1:$AK$41"}</definedName>
    <definedName name="__ffp4589" hidden="1">{"'gráf jan00'!$A$1:$AK$41"}</definedName>
    <definedName name="__fl1111" hidden="1">{"Fecha_Novembro",#N/A,FALSE,"FECHAMENTO-2002 ";"Defer_Novembro",#N/A,FALSE,"DIFERIDO";"Pis_Novembro",#N/A,FALSE,"PIS COFINS";"Iss_Novembro",#N/A,FALSE,"ISS"}</definedName>
    <definedName name="__FR2" hidden="1">{#N/A,#N/A,FALSE,"GERAL";#N/A,#N/A,FALSE,"012-96";#N/A,#N/A,FALSE,"018-96";#N/A,#N/A,FALSE,"027-96";#N/A,#N/A,FALSE,"059-96";#N/A,#N/A,FALSE,"076-96";#N/A,#N/A,FALSE,"019-97";#N/A,#N/A,FALSE,"021-97";#N/A,#N/A,FALSE,"022-97";#N/A,#N/A,FALSE,"028-97"}</definedName>
    <definedName name="__G12" hidden="1">#REF!</definedName>
    <definedName name="__g4" hidden="1">{"VERGALHÃO",#N/A,FALSE,"DIÁRIA";"CATODO",#N/A,FALSE,"DIÁRIA"}</definedName>
    <definedName name="__GC1" hidden="1">{"FS`s",#N/A,TRUE,"FS's";"Icome St",#N/A,TRUE,"Income St.";"Balance Sh",#N/A,TRUE,"Balance Sh.";"Gross Margin",#N/A,TRUE,"Gross Margin"}</definedName>
    <definedName name="__GC3" hidden="1">{"FS`s",#N/A,TRUE,"FS's";"Icome St",#N/A,TRUE,"Income St.";"Balance Sh",#N/A,TRUE,"Balance Sh.";"Gross Margin",#N/A,TRUE,"Gross Margin"}</definedName>
    <definedName name="__HCB5">#REF!</definedName>
    <definedName name="__htm2">#REF!</definedName>
    <definedName name="__htn2">#REF!</definedName>
    <definedName name="__I2" hidden="1">{"PVGraph2",#N/A,FALSE,"PV Data"}</definedName>
    <definedName name="__I22" hidden="1">{"PVGraph2",#N/A,FALSE,"PV Data"}</definedName>
    <definedName name="__I3" hidden="1">{"PVGraph2",#N/A,FALSE,"PV Data"}</definedName>
    <definedName name="__II2" hidden="1">{"PVGraph2",#N/A,FALSE,"PV Data"}</definedName>
    <definedName name="__ind100">#REF!</definedName>
    <definedName name="__IntlFixup" hidden="1">TRUE</definedName>
    <definedName name="__IntlFixupTable" hidden="1">#REF!</definedName>
    <definedName name="__IR98" hidden="1">{#N/A,#N/A,FALSE,"Aging Summary";#N/A,#N/A,FALSE,"Ratio Analysis";#N/A,#N/A,FALSE,"Test 120 Day Accts";#N/A,#N/A,FALSE,"Tickmarks"}</definedName>
    <definedName name="__iss2">#REF!</definedName>
    <definedName name="__JAN02"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hidden="1">#REF!</definedName>
    <definedName name="__ki5">#REF!</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l1" hidden="1">{#N/A,#N/A,FALSE,"Aging Summary";#N/A,#N/A,FALSE,"Ratio Analysis";#N/A,#N/A,FALSE,"Test 120 Day Accts";#N/A,#N/A,FALSE,"Tickmarks"}</definedName>
    <definedName name="__la2">#REF!</definedName>
    <definedName name="__la29"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hidden="1">{"FASB1",#N/A,FALSE,"115199";"FASB2",#N/A,FALSE,"115299";"FASB3",#N/A,FALSE,"115399";"FASB4",#N/A,FALSE,"115499";"FASB5",#N/A,FALSE,"115599"}</definedName>
    <definedName name="__ma818">#REF!</definedName>
    <definedName name="__MAI95">#REF!</definedName>
    <definedName name="__MAI9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at1" hidden="1">{#N/A,#N/A,FALSE,"DOARCNB";#N/A,#N/A,FALSE,"PLCNB";#N/A,#N/A,FALSE,"DRECNB";#N/A,#N/A,FALSE,"BPCNB";#N/A,#N/A,FALSE,"fluxo de caixa"}</definedName>
    <definedName name="__mat2" hidden="1">{#N/A,#N/A,FALSE,"DOARCNB";#N/A,#N/A,FALSE,"PLCNB";#N/A,#N/A,FALSE,"DRECNB";#N/A,#N/A,FALSE,"BPCNB";#N/A,#N/A,FALSE,"fluxo de caixa"}</definedName>
    <definedName name="__MAT3" hidden="1">{#N/A,#N/A,FALSE,"DOARCNB";#N/A,#N/A,FALSE,"PLCNB";#N/A,#N/A,FALSE,"DRECNB";#N/A,#N/A,FALSE,"BPCNB";#N/A,#N/A,FALSE,"fluxo de caixa"}</definedName>
    <definedName name="__MAT4" hidden="1">{#N/A,#N/A,FALSE,"DOARCNB";#N/A,#N/A,FALSE,"PLCNB";#N/A,#N/A,FALSE,"DRECNB";#N/A,#N/A,FALSE,"BPCNB";#N/A,#N/A,FALSE,"fluxo de caixa"}</definedName>
    <definedName name="__MAT5" hidden="1">{#N/A,#N/A,FALSE,"DOARCNB";#N/A,#N/A,FALSE,"PLCNB";#N/A,#N/A,FALSE,"DRECNB";#N/A,#N/A,FALSE,"BPCNB";#N/A,#N/A,FALSE,"fluxo de caixa"}</definedName>
    <definedName name="__MED1202">#REF!</definedName>
    <definedName name="__MED1203">#REF!</definedName>
    <definedName name="__mem2">#REF!</definedName>
    <definedName name="__mes1">OFFSET(#REF!,0,0,COUNT(#REF!),1)</definedName>
    <definedName name="__MO2">#REF!</definedName>
    <definedName name="__MOA1" hidden="1">{#N/A,#N/A,FALSE,"DEF1";#N/A,#N/A,FALSE,"DEF2";#N/A,#N/A,FALSE,"DEF3"}</definedName>
    <definedName name="__MOA2" hidden="1">{#N/A,#N/A,FALSE,"DEF1";#N/A,#N/A,FALSE,"DEF2";#N/A,#N/A,FALSE,"DEF3"}</definedName>
    <definedName name="__MOD01">#N/A</definedName>
    <definedName name="__mop1">#REF!</definedName>
    <definedName name="__mop2">#REF!</definedName>
    <definedName name="__mop3">#REF!</definedName>
    <definedName name="__mop4">#REF!</definedName>
    <definedName name="__mop5">#REF!</definedName>
    <definedName name="__mop6">#REF!</definedName>
    <definedName name="__MRG2" hidden="1">{"INCOME",#N/A,FALSE,"ProNet";"VALUE",#N/A,FALSE,"ProNet"}</definedName>
    <definedName name="__n2" hidden="1">{#N/A,#N/A,FALSE,"PCOL"}</definedName>
    <definedName name="__nes1" hidden="1">{"'REL CUSTODIF'!$B$1:$H$72"}</definedName>
    <definedName name="__NES2" hidden="1">{#N/A,#N/A,FALSE,"DOARCNB";#N/A,#N/A,FALSE,"PLCNB";#N/A,#N/A,FALSE,"DRECNB";#N/A,#N/A,FALSE,"BPCNB";#N/A,#N/A,FALSE,"fluxo de caixa"}</definedName>
    <definedName name="__NES3" hidden="1">{"'REL CUSTODIF'!$B$1:$H$72"}</definedName>
    <definedName name="__NES4" hidden="1">{#N/A,#N/A,FALSE,"DOARCNB";#N/A,#N/A,FALSE,"PLCNB";#N/A,#N/A,FALSE,"DRECNB";#N/A,#N/A,FALSE,"BPCNB";#N/A,#N/A,FALSE,"fluxo de caixa"}</definedName>
    <definedName name="__NES5" hidden="1">{#N/A,#N/A,FALSE,"BPCNB";#N/A,#N/A,FALSE,"DRECNB";#N/A,#N/A,FALSE,"PLCNB";#N/A,#N/A,FALSE,"DOARCNB"}</definedName>
    <definedName name="__NES6" hidden="1">{#N/A,#N/A,FALSE,"DOARCNB";#N/A,#N/A,FALSE,"PLCNB";#N/A,#N/A,FALSE,"DRECNB";#N/A,#N/A,FALSE,"BPCNB";#N/A,#N/A,FALSE,"fluxo de caixa"}</definedName>
    <definedName name="__NES7" hidden="1">{"'REL CUSTODIF'!$B$1:$H$72"}</definedName>
    <definedName name="__new1" hidden="1">{#N/A,#N/A,FALSE,"Pharm";#N/A,#N/A,FALSE,"WWCM"}</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hidden="1">{#N/A,#N/A,TRUE,"Serviços"}</definedName>
    <definedName name="__OUT988888" hidden="1">{#N/A,#N/A,TRUE,"Serviços"}</definedName>
    <definedName name="__OUT99">#REF!</definedName>
    <definedName name="__p1" hidden="1">{#N/A,#N/A,FALSE,"DOARCNB";#N/A,#N/A,FALSE,"PLCNB";#N/A,#N/A,FALSE,"DRECNB";#N/A,#N/A,FALSE,"BPCNB";#N/A,#N/A,FALSE,"fluxo de caixa"}</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#REF!</definedName>
    <definedName name="__pav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hidden="1">{"Graphic",#N/A,TRUE,"Graphic"}</definedName>
    <definedName name="__PL1">#REF!</definedName>
    <definedName name="__Pl2" hidden="1">{"Graphic",#N/A,TRUE,"Graphic"}</definedName>
    <definedName name="__PLA2">#REF!</definedName>
    <definedName name="__PM334">#REF!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hidden="1">{"'gráf jan00'!$A$1:$AK$41"}</definedName>
    <definedName name="__PNV2002">#REF!</definedName>
    <definedName name="__PNV2003">#REF!</definedName>
    <definedName name="__PNV2009">#REF!</definedName>
    <definedName name="__pre1">#REF!</definedName>
    <definedName name="__PRL6">OFFSET(#REF!,0,0,COUNTA(#REF!)-1)</definedName>
    <definedName name="__PRP6">OFFSET(#REF!,0,0,COUNTA(#REF!)-1)</definedName>
    <definedName name="__PRT6">OFFSET(#REF!,0,0,COUNTA(#REF!)-1)</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hidden="1">{#N/A,#N/A,FALSE,"PCOL"}</definedName>
    <definedName name="__r1" hidden="1">{"CONSOLIDADO",#N/A,FALSE,"COMENTARIOS"}</definedName>
    <definedName name="__RAc8811">#REF!</definedName>
    <definedName name="__RAc8812">#REF!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JL6">OFFSET(#REF!,0,0,COUNTA(#REF!)-1)</definedName>
    <definedName name="__RJP6">OFFSET(#REF!,0,0,COUNTA(#REF!)-1)</definedName>
    <definedName name="__RJT6">OFFSET(#REF!,0,0,COUNTA(#REF!)-1)</definedName>
    <definedName name="__RP1">#N/A</definedName>
    <definedName name="__RSL6">OFFSET(#REF!,0,0,COUNTA(#REF!)-1)</definedName>
    <definedName name="__RSP6">OFFSET(#REF!,0,0,COUNTA(#REF!)-1)</definedName>
    <definedName name="__RST6">OFFSET(#REF!,0,0,COUNTA(#REF!)-1)</definedName>
    <definedName name="__sal2" hidden="1">{"SALARIOS",#N/A,FALSE,"Hoja3";"SUELDOS EMPLEADOS",#N/A,FALSE,"Hoja4";"SUELDOS EJECUTIVOS",#N/A,FALSE,"Hoja5"}</definedName>
    <definedName name="__SAP1" hidden="1">#N/A</definedName>
    <definedName name="__SC1">#REF!</definedName>
    <definedName name="__SC10">#REF!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hidden="1">{#N/A,#N/A,FALSE,"DOARCNB";#N/A,#N/A,FALSE,"PLCNB";#N/A,#N/A,FALSE,"DRECNB";#N/A,#N/A,FALSE,"BPCNB";#N/A,#N/A,FALSE,"fluxo de caixa"}</definedName>
    <definedName name="__SE2">#REF!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jp4">#REF!</definedName>
    <definedName name="__SPL6">OFFSET(#REF!,0,0,COUNTA(#REF!)-1)</definedName>
    <definedName name="__SPP6">OFFSET(#REF!,0,0,COUNTA(#REF!)-1)</definedName>
    <definedName name="__SPT6">OFFSET(#REF!,0,0,COUNTA(#REF!)-1)</definedName>
    <definedName name="__STC04">#REF!</definedName>
    <definedName name="__T2" hidden="1">{#N/A,#N/A,FALSE,"1321";#N/A,#N/A,FALSE,"1324";#N/A,#N/A,FALSE,"1333";#N/A,#N/A,FALSE,"1371"}</definedName>
    <definedName name="__TA1">#REF!</definedName>
    <definedName name="__TA2">#REF!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#REF!</definedName>
    <definedName name="__TB3">#REF!</definedName>
    <definedName name="__TB4">#REF!</definedName>
    <definedName name="__TB5">#REF!</definedName>
    <definedName name="__TB6">#REF!</definedName>
    <definedName name="__tb97">"$#REF!.$E$71"</definedName>
    <definedName name="__tbw97">"$#REF!.$E$73"</definedName>
    <definedName name="__TCB4">"$#REF!.$I$26"</definedName>
    <definedName name="__TCB5">#REF!</definedName>
    <definedName name="__TCC4">"$#REF!.$I$18"</definedName>
    <definedName name="__TCM30">#REF!</definedName>
    <definedName name="__TEB4">"$#REF!.$I$16"</definedName>
    <definedName name="__ter2">#REF!</definedName>
    <definedName name="__tm1" hidden="1">{#N/A,#N/A,FALSE,"Pharm";#N/A,#N/A,FALSE,"WWCM"}</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hidden="1">{"'FLUXO-99'!$A$962:$G$963","'FLUXO-99'!$A$962:$G$963","'FLUXO-99'!$A$962:$G$963","'FLUXO-99'!$A$962:$G$963","'FLUXO-99'!$A$962:$G$963","'FLUXO-99'!$A$962:$G$963"}</definedName>
    <definedName name="__VV9">#REF!</definedName>
    <definedName name="__w1" hidden="1">{"PVGraph2",#N/A,FALSE,"PV Data"}</definedName>
    <definedName name="__w2" hidden="1">{"PVGraph2",#N/A,FALSE,"PV Data"}</definedName>
    <definedName name="__w3" hidden="1">{"PVGraph2",#N/A,FALSE,"PV Data"}</definedName>
    <definedName name="__w9" hidden="1">{"PVGraph2",#N/A,FALSE,"PV Data"}</definedName>
    <definedName name="__WRN1" hidden="1">{#N/A,#N/A,FALSE,"BPCNB";#N/A,#N/A,FALSE,"DRECNB";#N/A,#N/A,FALSE,"PLCNB";#N/A,#N/A,FALSE,"DOARCNB"}</definedName>
    <definedName name="__WRN2" hidden="1">{#N/A,#N/A,FALSE,"DOARCNB";#N/A,#N/A,FALSE,"PLCNB";#N/A,#N/A,FALSE,"DRECNB";#N/A,#N/A,FALSE,"BPCNB";#N/A,#N/A,FALSE,"fluxo de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hidden="1">#REF!</definedName>
    <definedName name="__x1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hidden="1">{"PVGraph2",#N/A,FALSE,"PV Data"}</definedName>
    <definedName name="__x20" hidden="1">#REF!</definedName>
    <definedName name="__x2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#REF!</definedName>
    <definedName name="__xlnm.Print_Area_2">#REF!</definedName>
    <definedName name="__xlnm.Print_Area_4">NA()</definedName>
    <definedName name="__xlnm.Print_Area_8">#REF!</definedName>
    <definedName name="__xlnm.Print_Area_9">#REF!</definedName>
    <definedName name="__xlnm.Print_Titles_1">#REF!</definedName>
    <definedName name="__Y1" hidden="1">{#N/A,#N/A,TRUE,"Cover sheet";#N/A,#N/A,TRUE,"INPUTS";#N/A,#N/A,TRUE,"OUTPUTS";#N/A,#N/A,TRUE,"VALUATION"}</definedName>
    <definedName name="__y2" hidden="1">{"PVGraph2",#N/A,FALSE,"PV Data"}</definedName>
    <definedName name="_0">#REF!</definedName>
    <definedName name="_0.CURVA_OBRA">#REF!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0.VAR._GASTO">#REF!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__123Graph_ACHART_1" hidden="1">#REF!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hidden="1">#REF!</definedName>
    <definedName name="_1_0__123Grap" hidden="1">#REF!</definedName>
    <definedName name="_1_0_0_F" hidden="1">#REF!</definedName>
    <definedName name="_1_0_1">#N/A</definedName>
    <definedName name="_1_0_Dist_Val" hidden="1">#REF!</definedName>
    <definedName name="_1_0_S" hidden="1">#REF!</definedName>
    <definedName name="_1_123Grap" hidden="1">#REF!</definedName>
    <definedName name="_1_I_1">#REF!</definedName>
    <definedName name="_1_wrn.²Ä1­Ó¤ë1_Ü20¤H." hidden="1">{#N/A,#N/A,FALSE,"²Ä1­Ó¤ë"}</definedName>
    <definedName name="_10">#REF!</definedName>
    <definedName name="_10__123Graph_ACHART_14" hidden="1">#REF!</definedName>
    <definedName name="_10__123Graph_ACHART_16" hidden="1">#REF!</definedName>
    <definedName name="_10__123Graph_ACHART_18"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1"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_123Graph_ECHART_21" hidden="1">#REF!</definedName>
    <definedName name="_100__123Graph_FCHART_17" hidden="1">#REF!</definedName>
    <definedName name="_100__123Graph_XCHART_16" hidden="1">#REF!</definedName>
    <definedName name="_100__123Graph_XCHART_23" hidden="1">#REF!</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_123Graph_ECHART_22" hidden="1">#REF!</definedName>
    <definedName name="_101__123Graph_FCHART_18" hidden="1">#REF!</definedName>
    <definedName name="_101__123Graph_XCHART_2" hidden="1">#REF!</definedName>
    <definedName name="_101__123Graph_XChart_3" hidden="1">#REF!</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_123Graph_ECHART_23" hidden="1">#REF!</definedName>
    <definedName name="_102__123Graph_FCHART_19" hidden="1">#REF!</definedName>
    <definedName name="_102__123Graph_XCHART_3" hidden="1">#REF!</definedName>
    <definedName name="_102__123Graph_XChart_4" hidden="1">#REF!</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_123Graph_ECHART_9" hidden="1">#REF!</definedName>
    <definedName name="_103__123Graph_DCHART_21" hidden="1">#REF!</definedName>
    <definedName name="_103__123Graph_FCHART_20" hidden="1">#REF!</definedName>
    <definedName name="_103__123Graph_XCHART_4" hidden="1">#REF!</definedName>
    <definedName name="_103__123Graph_XChart_5" hidden="1">#REF!</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_123Graph_FCHART_10" hidden="1">#REF!</definedName>
    <definedName name="_104__123Graph_FCHART_21" hidden="1">#REF!</definedName>
    <definedName name="_104__123Graph_XCHART_5" hidden="1">#REF!</definedName>
    <definedName name="_104__123Graph_XChart_6" hidden="1">#REF!</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_123Graph_FCHART_13" hidden="1">#REF!</definedName>
    <definedName name="_105__123Graph_FCHART_22" hidden="1">#REF!</definedName>
    <definedName name="_105__123Graph_XCHART_6" hidden="1">#REF!</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_123Graph_FCHART_14" hidden="1">#REF!</definedName>
    <definedName name="_106__123Graph_FCHART_23" hidden="1">#REF!</definedName>
    <definedName name="_106__123Graph_XCHART_7" hidden="1">#REF!</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_123Graph_FCHART_15" hidden="1">#REF!</definedName>
    <definedName name="_107__123Graph_FCHART_9" hidden="1">#REF!</definedName>
    <definedName name="_107__123Graph_XCHART_8" hidden="1">#REF!</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_123Graph_FCHART_16" hidden="1">#REF!</definedName>
    <definedName name="_108__123Graph_DCHART_22" hidden="1">#REF!</definedName>
    <definedName name="_108__123Graph_LBL_ACHART_2" hidden="1">#REF!</definedName>
    <definedName name="_108__123Graph_XCHART_9" hidden="1">#REF!</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_123Graph_FCHART_17" hidden="1">#REF!</definedName>
    <definedName name="_109__123Graph_DCHART_7" hidden="1">#REF!</definedName>
    <definedName name="_109__123Graph_LBL_ACHART_3" hidden="1">#REF!</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#REF!</definedName>
    <definedName name="_10S" hidden="1">#REF!</definedName>
    <definedName name="_11">#REF!</definedName>
    <definedName name="_11.SERV.TECNIC">#REF!</definedName>
    <definedName name="_11___123Graph_ACHART_10" hidden="1">#REF!</definedName>
    <definedName name="_11__123Graph_ACHART_15" hidden="1">#REF!</definedName>
    <definedName name="_11__123Graph_ACHART_17" hidden="1">#REF!</definedName>
    <definedName name="_11__123Graph_ACHART_19" hidden="1">#REF!</definedName>
    <definedName name="_11__123Graph_ACHART_3" hidden="1">#REF!</definedName>
    <definedName name="_11__123Graph_ACHART_4" hidden="1">#REF!</definedName>
    <definedName name="_11__123Graph_BCHART_1" hidden="1">#REF!</definedName>
    <definedName name="_11__123Graph_BCHART_10" hidden="1">#REF!</definedName>
    <definedName name="_11__123Graph_BIRR_IRR" hidden="1">#REF!</definedName>
    <definedName name="_11__123Graph_LBL_ACHART_2" hidden="1">#REF!</definedName>
    <definedName name="_11__123Graph_XCHART_3" hidden="1">#REF!</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_123Graph_FCHART_18" hidden="1">#REF!</definedName>
    <definedName name="_110__123Graph_LBL_ACHART_7" hidden="1">#REF!</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_123Graph_FCHART_19" hidden="1">#REF!</definedName>
    <definedName name="_111__123Graph_LBL_ACHART_8" hidden="1">#REF!</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_123Graph_FCHART_20" hidden="1">#REF!</definedName>
    <definedName name="_112__123Graph_LBL_ACHART_9" hidden="1">#REF!</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_123Graph_FCHART_21" hidden="1">#REF!</definedName>
    <definedName name="_113__123Graph_LBL_BCHART_10" hidden="1">#REF!</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_123Graph_FCHART_22" hidden="1">#REF!</definedName>
    <definedName name="_114__123Graph_DCHART_9" hidden="1">#REF!</definedName>
    <definedName name="_114__123Graph_LBL_BCHART_13" hidden="1">#REF!</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#REF!</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_123Graph_FCHART_23" hidden="1">#REF!</definedName>
    <definedName name="_115__123Graph_ECHART_1" hidden="1">#REF!</definedName>
    <definedName name="_115__123Graph_LBL_BCHART_14" hidden="1">#REF!</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_123Graph_FCHART_9" hidden="1">#REF!</definedName>
    <definedName name="_116__123Graph_LBL_BCHART_15" hidden="1">#REF!</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_123Graph_LBL_ACHART_2" hidden="1">#REF!</definedName>
    <definedName name="_117__123Graph_LBL_BCHART_16" hidden="1">#REF!</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_123Graph_LBL_ACHART_3" hidden="1">#REF!</definedName>
    <definedName name="_118__123Graph_LBL_BCHART_17" hidden="1">#REF!</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_123Graph_LBL_ACHART_7" hidden="1">#REF!</definedName>
    <definedName name="_119__123Graph_LBL_BCHART_18" hidden="1">#REF!</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#REF!</definedName>
    <definedName name="_12.GAST_GERAIS">#REF!</definedName>
    <definedName name="_12___123Graph_ACHART_11" hidden="1">#REF!</definedName>
    <definedName name="_12__123Graph_ACHART_16" hidden="1">#REF!</definedName>
    <definedName name="_12__123Graph_ACHART_18" hidden="1">#REF!</definedName>
    <definedName name="_12__123Graph_ACHART_2"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#REF!</definedName>
    <definedName name="_120___123Graph_LBL_ACHART_8" hidden="1">#REF!</definedName>
    <definedName name="_120__123Graph_ECHART_10" hidden="1">#REF!</definedName>
    <definedName name="_120__123Graph_LBL_BCHART_19" hidden="1">#REF!</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_123Graph_LBL_ACHART_9" hidden="1">#REF!</definedName>
    <definedName name="_121__123Graph_LBL_BCHART_2" hidden="1">#REF!</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#REF!</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#REF!</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#REF!</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#REF!</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#REF!</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#REF!</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_123Graph_LBL_BCHART_10" hidden="1">#REF!</definedName>
    <definedName name="_122__123Graph_LBL_BCHART_20" hidden="1">#REF!</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#REF!</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_123Graph_LBL_BCHART_13" hidden="1">#REF!</definedName>
    <definedName name="_123__123Graph_LBL_BCHART_21" hidden="1">#REF!</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hidden="1">#REF!</definedName>
    <definedName name="_123Graph_A_val"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_123Graph_LBL_BCHART_14" hidden="1">#REF!</definedName>
    <definedName name="_124__123Graph_LBL_BCHART_22" hidden="1">#REF!</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#REF!</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#REF!</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_123Graph_LBL_BCHART_15" hidden="1">#REF!</definedName>
    <definedName name="_125__123Graph_ECHART_12" hidden="1">#REF!</definedName>
    <definedName name="_125__123Graph_LBL_BCHART_23" hidden="1">#REF!</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_123Graph_LBL_BCHART_16" hidden="1">#REF!</definedName>
    <definedName name="_126__123Graph_LBL_BCHART_3" hidden="1">#REF!</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_123Graph_LBL_BCHART_17" hidden="1">#REF!</definedName>
    <definedName name="_127__123Graph_LBL_DCHART_10" hidden="1">#REF!</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_123Graph_LBL_BCHART_18" hidden="1">#REF!</definedName>
    <definedName name="_128__123Graph_LBL_DCHART_13" hidden="1">#REF!</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#REF!</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_123Graph_LBL_BCHART_19" hidden="1">#REF!</definedName>
    <definedName name="_129__123Graph_LBL_DCHART_14" hidden="1">#REF!</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#REF!</definedName>
    <definedName name="_13.P._PERMAN.">#REF!</definedName>
    <definedName name="_13___123Graph_ACHART_12" hidden="1">#REF!</definedName>
    <definedName name="_13__123Graph_ACHART_17" hidden="1">#REF!</definedName>
    <definedName name="_13__123Graph_ACHART_2" hidden="1">#REF!</definedName>
    <definedName name="_13__123Graph_ACHART_20" hidden="1">#REF!</definedName>
    <definedName name="_13__123Graph_ACHART_32" hidden="1">#REF!</definedName>
    <definedName name="_13__123Graph_BCHART_17" hidden="1">#REF!</definedName>
    <definedName name="_13__123Graph_BCHART_2" hidden="1">#REF!</definedName>
    <definedName name="_13__123Graph_LBL_ACHART_7" hidden="1">#REF!</definedName>
    <definedName name="_13__123Graph_XIRR_IRR" hidden="1">#REF!</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#REF!</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_123Graph_LBL_BCHART_2" hidden="1">#REF!</definedName>
    <definedName name="_130__123Graph_ECHART_22" hidden="1">#REF!</definedName>
    <definedName name="_130__123Graph_LBL_DCHART_15" hidden="1">#REF!</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_123Graph_LBL_BCHART_20" hidden="1">#REF!</definedName>
    <definedName name="_131__123Graph_ECHART_7" hidden="1">#REF!</definedName>
    <definedName name="_131__123Graph_LBL_DCHART_16" hidden="1">#REF!</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_123Graph_LBL_BCHART_21" hidden="1">#REF!</definedName>
    <definedName name="_132__123Graph_LBL_DCHART_17" hidden="1">#REF!</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_123Graph_LBL_BCHART_22" hidden="1">#REF!</definedName>
    <definedName name="_133__123Graph_LBL_DCHART_18" hidden="1">#REF!</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_123Graph_LBL_BCHART_23" hidden="1">#REF!</definedName>
    <definedName name="_134__123Graph_LBL_DCHART_19" hidden="1">#REF!</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_123Graph_LBL_BCHART_3" hidden="1">#REF!</definedName>
    <definedName name="_135__123Graph_LBL_DCHART_20" hidden="1">#REF!</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#REF!</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#REF!</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_123Graph_LBL_DCHART_10" hidden="1">#REF!</definedName>
    <definedName name="_136__123Graph_ECHART_9" hidden="1">#REF!</definedName>
    <definedName name="_136__123Graph_LBL_DCHART_21" hidden="1">#REF!</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#REF!</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#REF!</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#REF!</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#REF!</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#REF!</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#REF!</definedName>
    <definedName name="_137___123Graph_LBL_DCHART_13" hidden="1">#REF!</definedName>
    <definedName name="_137__123Graph_FCHART_1" hidden="1">#REF!</definedName>
    <definedName name="_137__123Graph_LBL_DCHART_22" hidden="1">#REF!</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#REF!</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#REF!</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#REF!</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#REF!</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#REF!</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_123Graph_LBL_DCHART_14" hidden="1">#REF!</definedName>
    <definedName name="_138__123Graph_LBL_DCHART_23" hidden="1">#REF!</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#REF!</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#REF!</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#REF!</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_123Graph_LBL_DCHART_15" hidden="1">#REF!</definedName>
    <definedName name="_139__123Graph_XCHART_1" hidden="1">#REF!</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#REF!</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#REF!</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#REF!</definedName>
    <definedName name="_14___123Graph_ACHART_13" hidden="1">#REF!</definedName>
    <definedName name="_14__123Graph_ACHART_18" hidden="1">#REF!</definedName>
    <definedName name="_14__123Graph_ACHART_21"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BCHART_5" hidden="1">#REF!</definedName>
    <definedName name="_14__123Graph_LBL_ACHART_8" hidden="1">#REF!</definedName>
    <definedName name="_14__123Graph_XCHART_3" hidden="1">#REF!</definedName>
    <definedName name="_14__123Graph_XMOF_NB" hidden="1">#REF!</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#REF!</definedName>
    <definedName name="_140___123Graph_LBL_DCHART_16" hidden="1">#REF!</definedName>
    <definedName name="_140__123Graph_XCHART_3" hidden="1">#REF!</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_123Graph_LBL_DCHART_17" hidden="1">#REF!</definedName>
    <definedName name="_141__123Graph_XCHART_2" hidden="1">#REF!</definedName>
    <definedName name="_141__123Graph_XCHART_6" hidden="1">#REF!</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_123Graph_LBL_DCHART_18" hidden="1">#REF!</definedName>
    <definedName name="_142__123Graph_FCHART_22" hidden="1">#REF!</definedName>
    <definedName name="_142__123Graph_XCHART_8" hidden="1">#REF!</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_123Graph_LBL_DCHART_19" hidden="1">#REF!</definedName>
    <definedName name="_143__123Graph_XCHART_9" hidden="1">#REF!</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#REF!</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#REF!</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#REF!</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#REF!</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#REF!</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#REF!</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_123Graph_LBL_DCHART_20" hidden="1">#REF!</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#REF!</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#REF!</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_123Graph_LBL_DCHART_21" hidden="1">#REF!</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_123Graph_LBL_DCHART_22" hidden="1">#REF!</definedName>
    <definedName name="_146__123Graph_XCHART_3" hidden="1">#REF!</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#REF!</definedName>
    <definedName name="_147___123Graph_LBL_DCHART_23" hidden="1">#REF!</definedName>
    <definedName name="_147__123Graph_FCHART_9" hidden="1">#REF!</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_123Graph_XCHART_1" hidden="1">#REF!</definedName>
    <definedName name="_148__123Graph_XCHART_1" hidden="1">#REF!</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_123Graph_XCHART_3" hidden="1">#REF!</definedName>
    <definedName name="_149__123Graph_XCHART_2" hidden="1">#REF!</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#REF!</definedName>
    <definedName name="_15.IMPL._CANT">#REF!</definedName>
    <definedName name="_15___123Graph_ACHART_14" hidden="1">#REF!</definedName>
    <definedName name="_15__123Graph_ACHART_2" hidden="1">#REF!</definedName>
    <definedName name="_15__123Graph_ACHART_2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BCHART_6" hidden="1">#REF!</definedName>
    <definedName name="_15__123Graph_CCHART_2" hidden="1">#REF!</definedName>
    <definedName name="_15__123Graph_LBL_BCHART_2" hidden="1">#REF!</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#REF!</definedName>
    <definedName name="_150___123Graph_XCHART_6" hidden="1">#REF!</definedName>
    <definedName name="_150__123Graph_XCHART_3" hidden="1">#REF!</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_123Graph_XCHART_8" hidden="1">#REF!</definedName>
    <definedName name="_151__123Graph_XCHART_5" hidden="1">#REF!</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123Graph_XCHART_6" hidden="1">#REF!</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123Graph_XCHART_7" hidden="1">#REF!</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123Graph_XCHART_8" hidden="1">#REF!</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#REF!</definedName>
    <definedName name="_16">#REF!</definedName>
    <definedName name="_16.3___VEÍCULOS">#REF!</definedName>
    <definedName name="_16.4___COMBÚSTIVEL">#REF!</definedName>
    <definedName name="_16.5___EQUIPAMENTOS_DE_ESCRITÓRIO">#REF!</definedName>
    <definedName name="_16.EQUIPAM.">#REF!</definedName>
    <definedName name="_16___123Graph_ACHART_15" hidden="1">#REF!</definedName>
    <definedName name="_16__123Graph_ACHART_22" hidden="1">#REF!</definedName>
    <definedName name="_16__123Graph_ACHART_23"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#REF!</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(#REF!,#REF!)</definedName>
    <definedName name="_17">#REF!</definedName>
    <definedName name="_17.1_MENSALISTA">#REF!</definedName>
    <definedName name="_17.2___HORISTA">#REF!</definedName>
    <definedName name="_17.OPER._CANT.">#REF!</definedName>
    <definedName name="_17___123Graph_ACHART_16" hidden="1">#REF!</definedName>
    <definedName name="_17__123Graph_ACHART_21" hidden="1">#REF!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#REF!</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hidden="1">#REF!</definedName>
    <definedName name="_18">#REF!</definedName>
    <definedName name="_18___123Graph_ACHART_17" hidden="1">#REF!</definedName>
    <definedName name="_18___CANTEIRO___INSTALAÇÃO___MANUTENÇÃO">#REF!</definedName>
    <definedName name="_18__123Graph_ACHART_24" hidden="1">#REF!</definedName>
    <definedName name="_18__123Graph_ACHART_26" hidden="1">#REF!</definedName>
    <definedName name="_18__123Graph_ACHART_27" hidden="1">#REF!</definedName>
    <definedName name="_18__123Graph_ACHART_3"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#REF!</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#REF!</definedName>
    <definedName name="_187EMG0260">#REF!</definedName>
    <definedName name="_187EMG0280">#REF!</definedName>
    <definedName name="_187EMG0300">#REF!</definedName>
    <definedName name="_187EMG0320">#REF!</definedName>
    <definedName name="_187EMG0340">#REF!</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#REF!</definedName>
    <definedName name="_19.TRANC_LIMP.">#REF!</definedName>
    <definedName name="_19___123Graph_ACHART_18" hidden="1">#REF!</definedName>
    <definedName name="_19__123Graph_ACHART_25" hidden="1">#REF!</definedName>
    <definedName name="_19__123Graph_ACHART_27" hidden="1">#REF!</definedName>
    <definedName name="_19__123Graph_ACHART_29" hidden="1">#REF!</definedName>
    <definedName name="_19__123Graph_ACHART_42" hidden="1">#REF!</definedName>
    <definedName name="_19__123Graph_ACHART_5" hidden="1">#REF!</definedName>
    <definedName name="_19__123Graph_CCHART_1" hidden="1">#REF!</definedName>
    <definedName name="_19__123Graph_DCHART_1" hidden="1">#REF!</definedName>
    <definedName name="_19__123Graph_XCHART_9" hidden="1">#REF!</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#REF!</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#REF!</definedName>
    <definedName name="_190EMG0360">#REF!</definedName>
    <definedName name="_190EMG0370">#REF!</definedName>
    <definedName name="_190EMG0375">#REF!</definedName>
    <definedName name="_190EMG0420">#REF!</definedName>
    <definedName name="_190EMG0440">#REF!</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#REF!</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hidden="1">#REF!</definedName>
    <definedName name="_1ESQ_MADEIRA">#N/A</definedName>
    <definedName name="_1Excel_BuiltIn_Print_Area_1_1">#REF!</definedName>
    <definedName name="_1Excel_BuiltIn_Print_Area_2_1">"$Quad_Quant_.$#REF!$#REF!:$#REF!$#REF!"</definedName>
    <definedName name="_1Excel_BuiltIn_Print_Area_7_1">#REF!</definedName>
    <definedName name="_1Excel_BuiltIn_Print_Titles_15_1_1_1_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__123Graph_ACHART_2" hidden="1">#REF!</definedName>
    <definedName name="_2__123Graph_ACDIUS" hidden="1">#REF!</definedName>
    <definedName name="_2__123Graph_ACHART_1" hidden="1">#REF!</definedName>
    <definedName name="_2__123Graph_ACHART_10" hidden="1">#REF!</definedName>
    <definedName name="_2__123Graph_ACHART_1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hidden="1">#REF!</definedName>
    <definedName name="_2_0__123Grap" hidden="1">#REF!</definedName>
    <definedName name="_2_0_0_F" hidden="1">#REF!</definedName>
    <definedName name="_2_0_1_1">#N/A</definedName>
    <definedName name="_2_0_Dist_Val" hidden="1">#REF!</definedName>
    <definedName name="_2_0_F"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_123Graph_ACHART_19" hidden="1">#REF!</definedName>
    <definedName name="_20__123Graph_ACHART_26" hidden="1">#REF!</definedName>
    <definedName name="_20__123Graph_ACHART_28" hidden="1">#REF!</definedName>
    <definedName name="_20__123Graph_ACHART_3" hidden="1">#REF!</definedName>
    <definedName name="_20__123Graph_ACHART_43" hidden="1">#REF!</definedName>
    <definedName name="_20__123Graph_ACHART_6" hidden="1">#REF!</definedName>
    <definedName name="_20__123Graph_CCHART_10" hidden="1">#REF!</definedName>
    <definedName name="_20__123Graph_CCHART_3" hidden="1">#REF!</definedName>
    <definedName name="_20__123Graph_DCHART_2" hidden="1">#REF!</definedName>
    <definedName name="_20__123Graph_DCHART_3" hidden="1">#REF!</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hidden="1">#REF!</definedName>
    <definedName name="_20_c_7_1">#REF!</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#REF!</definedName>
    <definedName name="_21__123Graph_ACHART_27" hidden="1">#REF!</definedName>
    <definedName name="_21__123Graph_ACHART_29" hidden="1">#REF!</definedName>
    <definedName name="_21__123Graph_ACHART_31" hidden="1">#REF!</definedName>
    <definedName name="_21__123Graph_ACHART_44" hidden="1">#REF!</definedName>
    <definedName name="_21__123Graph_CCHART_11" hidden="1">#REF!</definedName>
    <definedName name="_21__123Graph_CCHART_8" hidden="1">#REF!</definedName>
    <definedName name="_21__123Graph_ECHART_3" hidden="1">#REF!</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#REF!</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#REF!</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#REF!</definedName>
    <definedName name="_22___123Graph_ACHART_20" hidden="1">#REF!</definedName>
    <definedName name="_22__123Graph_ACHART_28" hidden="1">#REF!</definedName>
    <definedName name="_22__123Graph_ACHART_3" hidden="1">#REF!</definedName>
    <definedName name="_22__123Graph_ACHART_33" hidden="1">#REF!</definedName>
    <definedName name="_22__123Graph_ACHART_6" hidden="1">#REF!</definedName>
    <definedName name="_22__123Graph_BGROWTH_REVS_A" hidden="1">#REF!</definedName>
    <definedName name="_22__123Graph_CCHART_12" hidden="1">#REF!</definedName>
    <definedName name="_22__123Graph_CCHART_9" hidden="1">#REF!</definedName>
    <definedName name="_22__123Graph_XCHART_2" hidden="1">#REF!</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#REF!</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#REF!</definedName>
    <definedName name="_23___123Graph_ACHART_21" hidden="1">#REF!</definedName>
    <definedName name="_23__123Graph_ACHART_29" hidden="1">#REF!</definedName>
    <definedName name="_23__123Graph_ACHART_30" hidden="1">#REF!</definedName>
    <definedName name="_23__123Graph_ACHART_35" hidden="1">#REF!</definedName>
    <definedName name="_23__123Graph_ACHART_7" hidden="1">#REF!</definedName>
    <definedName name="_23__123Graph_CCHART_21" hidden="1">#REF!</definedName>
    <definedName name="_23__123Graph_DCHART_8" hidden="1">#REF!</definedName>
    <definedName name="_23__123Graph_XCHART_3" hidden="1">#REF!</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#REF!</definedName>
    <definedName name="_24___123Graph_ACHART_22" hidden="1">#REF!</definedName>
    <definedName name="_24__123Graph_ACHART_3" hidden="1">#REF!</definedName>
    <definedName name="_24__123Graph_ACHART_37" hidden="1">#REF!</definedName>
    <definedName name="_24__123Graph_ACHART_4" hidden="1">#REF!</definedName>
    <definedName name="_24__123Graph_ACHART_8" hidden="1">#REF!</definedName>
    <definedName name="_24__123Graph_CCHART_22" hidden="1">#REF!</definedName>
    <definedName name="_24__123Graph_DCHART_1" hidden="1">#REF!</definedName>
    <definedName name="_24__123Graph_XCHART_2" hidden="1">#REF!</definedName>
    <definedName name="_24__123Graph_XCHART_4" hidden="1">#REF!</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#REF!</definedName>
    <definedName name="_25.PREP.TERREN">#REF!</definedName>
    <definedName name="_25___123Graph_ACHART_23" hidden="1">#REF!</definedName>
    <definedName name="_25__123Graph_A_Chart_1A" hidden="1">#REF!</definedName>
    <definedName name="_25__123Graph_ACHART_30" hidden="1">#REF!</definedName>
    <definedName name="_25__123Graph_ACHART_39" hidden="1">#REF!</definedName>
    <definedName name="_25__123Graph_ACHART_5" hidden="1">#REF!</definedName>
    <definedName name="_25__123Graph_ACHART_9" hidden="1">#REF!</definedName>
    <definedName name="_25__123Graph_CCHART_7" hidden="1">#REF!</definedName>
    <definedName name="_25__123Graph_XCHART_3" hidden="1">#REF!</definedName>
    <definedName name="_25__123Graph_XCHART_5" hidden="1">#REF!</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#REF!</definedName>
    <definedName name="_26___123Graph_ACHART_25" hidden="1">#REF!</definedName>
    <definedName name="_26__123Graph_AChart_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CCHART_9" hidden="1">#REF!</definedName>
    <definedName name="_26__123Graph_XCHART_4" hidden="1">#REF!</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#REF!</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#REF!</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hidden="1">#REF!</definedName>
    <definedName name="_27">#REF!</definedName>
    <definedName name="_27.FUND._ESCOR">#REF!</definedName>
    <definedName name="_27___123Graph_ACHART_27" hidden="1">#REF!</definedName>
    <definedName name="_27__123Graph_ACHART_19" hidden="1">#REF!</definedName>
    <definedName name="_27__123Graph_ACHART_41" hidden="1">#REF!</definedName>
    <definedName name="_27__123Graph_ACHART_5" hidden="1">#REF!</definedName>
    <definedName name="_27__123Graph_ACHART_7" hidden="1">#REF!</definedName>
    <definedName name="_27__123Graph_BCHART_15" hidden="1">#REF!</definedName>
    <definedName name="_27__123Graph_DCHART_1" hidden="1">#REF!</definedName>
    <definedName name="_27__123Graph_XCHART_5" hidden="1">#REF!</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hidden="1">#REF!</definedName>
    <definedName name="_28">#REF!</definedName>
    <definedName name="_28___123Graph_ACHART_29" hidden="1">#REF!</definedName>
    <definedName name="_28__123Graph_ACHART_1" hidden="1">#REF!</definedName>
    <definedName name="_28__123Graph_AChart_2" hidden="1">#REF!</definedName>
    <definedName name="_28__123Graph_ACHART_43" hidden="1">#REF!</definedName>
    <definedName name="_28__123Graph_ACHART_6" hidden="1">#REF!</definedName>
    <definedName name="_28__123Graph_ACHART_8" hidden="1">#REF!</definedName>
    <definedName name="_28__123Graph_BCHART_16" hidden="1">#REF!</definedName>
    <definedName name="_28__123Graph_DCHART_10" hidden="1">#REF!</definedName>
    <definedName name="_28__123Graph_XCHART_6" hidden="1">#REF!</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#REF!</definedName>
    <definedName name="_28_S_1_2">#N/A</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hidden="1">#REF!</definedName>
    <definedName name="_29">#REF!</definedName>
    <definedName name="_29__123Graph_ACHART_10" hidden="1">#REF!</definedName>
    <definedName name="_29__123Graph_ACHART_20" hidden="1">#REF!</definedName>
    <definedName name="_29__123Graph_ACHART_45" hidden="1">#REF!</definedName>
    <definedName name="_29__123Graph_ACHART_7" hidden="1">#REF!</definedName>
    <definedName name="_29__123Graph_ACHART_9" hidden="1">#REF!</definedName>
    <definedName name="_29__123Graph_BCHART_17" hidden="1">#REF!</definedName>
    <definedName name="_29__123Graph_DCHART_11" hidden="1">#REF!</definedName>
    <definedName name="_29__123Graph_ECHART_1" hidden="1">#REF!</definedName>
    <definedName name="_29__123Graph_XCHART_7" hidden="1">#REF!</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#REF!</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hidden="1">#REF!</definedName>
    <definedName name="_2ESQ_METÁL">#N/A</definedName>
    <definedName name="_2Excel_BuiltIn_Print_Area_2_1">"$Quad_Quant_.$#REF!$#REF!:$#REF!$#REF!"</definedName>
    <definedName name="_2Excel_BuiltIn_Print_Area_7_1">#REF!</definedName>
    <definedName name="_2Excel_BuiltIn_Print_Area_8_1">#REF!</definedName>
    <definedName name="_2Excel_BuiltIn_Print_Titles_16_1">#REF!,#REF!</definedName>
    <definedName name="_2Excel_BuiltIn_Print_Titles_2_1">#REF!</definedName>
    <definedName name="_2F" hidden="1">#REF!</definedName>
    <definedName name="_3" hidden="1">#REF!</definedName>
    <definedName name="_3.0_3S0900200">#REF!</definedName>
    <definedName name="_3.0_3S0900290">#REF!</definedName>
    <definedName name="_3.0_3S0900291">#REF!</definedName>
    <definedName name="_3____123Graph_ACHART_3" hidden="1">#REF!</definedName>
    <definedName name="_3__123Graph_ACDIUS" hidden="1">#REF!</definedName>
    <definedName name="_3__123Graph_ACHART_1" hidden="1">#REF!</definedName>
    <definedName name="_3__123Graph_ACHART_11" hidden="1">#REF!</definedName>
    <definedName name="_3__123Graph_ACHART_16" hidden="1">#REF!</definedName>
    <definedName name="_3__123Graph_ACHART_17"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hidden="1">#REF!</definedName>
    <definedName name="_3_0_F" hidden="1">#REF!</definedName>
    <definedName name="_3_0_S" hidden="1">#REF!</definedName>
    <definedName name="_30">#REF!</definedName>
    <definedName name="_30___123Graph_ACHART_31" hidden="1">#REF!</definedName>
    <definedName name="_30__123Graph_ACHART_11" hidden="1">#REF!</definedName>
    <definedName name="_30__123Graph_ACHART_22" hidden="1">#REF!</definedName>
    <definedName name="_30__123Graph_ACHART_5"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DCHART_12" hidden="1">#REF!</definedName>
    <definedName name="_30__123Graph_XCHART_8" hidden="1">#REF!</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hidden="1">#REF!</definedName>
    <definedName name="_30_05_2002">"maio"</definedName>
    <definedName name="_30_x_11_1">#REF!</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#REF!</definedName>
    <definedName name="_31___123Graph_ACHART_33" hidden="1">#REF!</definedName>
    <definedName name="_31__123Graph_ACHART_12" hidden="1">#REF!</definedName>
    <definedName name="_31__123Graph_ACHART_23" hidden="1">#REF!</definedName>
    <definedName name="_31__123Graph_ACHART_6" hidden="1">#REF!</definedName>
    <definedName name="_31__123Graph_ACHART_9" hidden="1">#REF!</definedName>
    <definedName name="_31__123Graph_BCHART_10" hidden="1">#REF!</definedName>
    <definedName name="_31__123Graph_BCHART_2" hidden="1">#REF!</definedName>
    <definedName name="_31__123Graph_DCHART_21" hidden="1">#REF!</definedName>
    <definedName name="_31__123Graph_XCHART_9" hidden="1">#REF!</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hidden="1">#REF!</definedName>
    <definedName name="_31_32_33.C_A">#REF!</definedName>
    <definedName name="_31_x_12_1">#REF!</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#REF!</definedName>
    <definedName name="_32___123Graph_ACHART_35" hidden="1">#REF!</definedName>
    <definedName name="_32__123Graph_ACHART_13" hidden="1">#REF!</definedName>
    <definedName name="_32__123Graph_AChart_3" hidden="1">#REF!</definedName>
    <definedName name="_32__123Graph_ACHART_7"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123Graph_DCHART_22" hidden="1">#REF!</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hidden="1">#REF!</definedName>
    <definedName name="_32_x_13_1">#REF!</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#REF!</definedName>
    <definedName name="_33___123Graph_ACHART_37" hidden="1">#REF!</definedName>
    <definedName name="_33__123Graph_ACHART_14" hidden="1">#REF!</definedName>
    <definedName name="_33__123Graph_AChart_4" hidden="1">#REF!</definedName>
    <definedName name="_33__123Graph_ACHART_8" hidden="1">#REF!</definedName>
    <definedName name="_33__123Graph_BCHART_10" hidden="1">#REF!</definedName>
    <definedName name="_33__123Graph_BCHART_12" hidden="1">#REF!</definedName>
    <definedName name="_33__123Graph_BCHART_25" hidden="1">#REF!</definedName>
    <definedName name="_33__123Graph_DCHART_7" hidden="1">#REF!</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#REF!</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#REF!</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#REF!</definedName>
    <definedName name="_34___123Graph_ACHART_39" hidden="1">#REF!</definedName>
    <definedName name="_34__123Graph_ACHART_15" hidden="1">#REF!</definedName>
    <definedName name="_34__123Graph_AChart_5" hidden="1">#REF!</definedName>
    <definedName name="_34__123Graph_ACHART_9"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DCHART_9" hidden="1">#REF!</definedName>
    <definedName name="_34__123Graph_FCHART_1" hidden="1">#REF!</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#REF!</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#REF!</definedName>
    <definedName name="_35___123Graph_ACHART_4" hidden="1">#REF!</definedName>
    <definedName name="_35__123Graph_ACHART_16" hidden="1">#REF!</definedName>
    <definedName name="_35__123Graph_AChart_6" hidden="1">#REF!</definedName>
    <definedName name="_35__123Graph_BCHART_1" hidden="1">#REF!</definedName>
    <definedName name="_35__123Graph_BCHART_12" hidden="1">#REF!</definedName>
    <definedName name="_35__123Graph_BCHART_14" hidden="1">#REF!</definedName>
    <definedName name="_35__123Graph_BCHART_29" hidden="1">#REF!</definedName>
    <definedName name="_35__123Graph_ECHART_1" hidden="1">#REF!</definedName>
    <definedName name="_35__123Graph_XCHART_3" hidden="1">#REF!</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#REF!</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#REF!</definedName>
    <definedName name="_36___123Graph_ACHART_41" hidden="1">#REF!</definedName>
    <definedName name="_36__123Graph_ACHART_17" hidden="1">#REF!</definedName>
    <definedName name="_36__123Graph_B_Chart_1A" hidden="1">#REF!</definedName>
    <definedName name="_36__123Graph_BCHART_10" hidden="1">#REF!</definedName>
    <definedName name="_36__123Graph_BCHART_12" hidden="1">#REF!</definedName>
    <definedName name="_36__123Graph_BCHART_13" hidden="1">#REF!</definedName>
    <definedName name="_36__123Graph_BCHART_15" hidden="1">#REF!</definedName>
    <definedName name="_36__123Graph_BCHART_3" hidden="1">#REF!</definedName>
    <definedName name="_36__123Graph_ECHART_10" hidden="1">#REF!</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#REF!</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#REF!</definedName>
    <definedName name="_364BMG0270">#REF!</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#REF!</definedName>
    <definedName name="_365BMG0240">#REF!</definedName>
    <definedName name="_365BMG0243">#REF!</definedName>
    <definedName name="_365BMG0250">#REF!</definedName>
    <definedName name="_365BMG0255">#REF!</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#REF!</definedName>
    <definedName name="_37___123Graph_ACHART_43" hidden="1">#REF!</definedName>
    <definedName name="_37__123Graph_ACHART_18" hidden="1">#REF!</definedName>
    <definedName name="_37__123Graph_BCHART_12" hidden="1">#REF!</definedName>
    <definedName name="_37__123Graph_BCHART_13" hidden="1">#REF!</definedName>
    <definedName name="_37__123Graph_BCHART_14" hidden="1">#REF!</definedName>
    <definedName name="_37__123Graph_BCHART_16" hidden="1">#REF!</definedName>
    <definedName name="_37__123Graph_BCHART_31" hidden="1">#REF!</definedName>
    <definedName name="_37__123Graph_ECHART_12" hidden="1">#REF!</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#REF!</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#REF!</definedName>
    <definedName name="_38___123Graph_ACHART_45" hidden="1">#REF!</definedName>
    <definedName name="_38__123Graph_ACHART_2" hidden="1">#REF!</definedName>
    <definedName name="_38__123Graph_BCHART_14"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123Graph_ECHART_22" hidden="1">#REF!</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#REF!</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#REF!</definedName>
    <definedName name="_39___123Graph_ACHART_5" hidden="1">#REF!</definedName>
    <definedName name="_39__123Graph_ACHART_22" hidden="1">#REF!</definedName>
    <definedName name="_39__123Graph_BCHART_15"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123Graph_ECHART_7" hidden="1">#REF!</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#REF!</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#REF!</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#REF!</definedName>
    <definedName name="_3Excel_BuiltIn_Print_Titles_1_1">#REF!</definedName>
    <definedName name="_3Excel_BuiltIn_Print_Titles_16_1_1_1">#REF!</definedName>
    <definedName name="_3º_Linha">#REF!</definedName>
    <definedName name="_3œ____123Grap" hidden="1">#REF!</definedName>
    <definedName name="_3REV_PAREDES">#N/A</definedName>
    <definedName name="_3S" hidden="1">#REF!</definedName>
    <definedName name="_3S0120000">#REF!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hidden="1">{#N/A,#N/A,FALSE,"²Ä1­Ó¤ë"}</definedName>
    <definedName name="_4.0_3S0900200">#REF!</definedName>
    <definedName name="_4.0_3S0900203">#REF!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__123Graph_ACHART_7" hidden="1">#REF!</definedName>
    <definedName name="_4__123Graph_ACHART_1" hidden="1">#REF!</definedName>
    <definedName name="_4__123Graph_ACHART_10" hidden="1">#REF!</definedName>
    <definedName name="_4__123Graph_ACHART_12" hidden="1">#REF!</definedName>
    <definedName name="_4__123Graph_ACHART_17" hidden="1">#REF!</definedName>
    <definedName name="_4__123Graph_ACHART_2"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hidden="1">#REF!</definedName>
    <definedName name="_4_0_F" hidden="1">#REF!</definedName>
    <definedName name="_4_0_S" hidden="1">#REF!</definedName>
    <definedName name="_4_2_1">#N/A</definedName>
    <definedName name="_40">#REF!</definedName>
    <definedName name="_40___123Graph_ACHART_6" hidden="1">#REF!</definedName>
    <definedName name="_40__123Graph_ACHART_23" hidden="1">#REF!</definedName>
    <definedName name="_40__123Graph_BCHART_16"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123Graph_ECHART_9" hidden="1">#REF!</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hidden="1">#REF!</definedName>
    <definedName name="_40_x_4_1">#REF!</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#REF!</definedName>
    <definedName name="_41.ALVENARIA">#REF!</definedName>
    <definedName name="_41__123Graph_ACHART_24" hidden="1">#REF!</definedName>
    <definedName name="_41__123Graph_BCHART_17"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123Graph_FCHART_1" hidden="1">#REF!</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#REF!</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#REF!</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#REF!</definedName>
    <definedName name="_42__123Graph_ACHART_25" hidden="1">#REF!</definedName>
    <definedName name="_42__123Graph_BCHART_18" hidden="1">#REF!</definedName>
    <definedName name="_42__123Graph_BCHART_2" hidden="1">#REF!</definedName>
    <definedName name="_42__123Graph_BCHART_23" hidden="1">#REF!</definedName>
    <definedName name="_42__123Graph_BCHART_40" hidden="1">#REF!</definedName>
    <definedName name="_42__123Graph_BCHART_5" hidden="1">#REF!</definedName>
    <definedName name="_42__123Graph_CCHART_13" hidden="1">#REF!</definedName>
    <definedName name="_42__123Graph_DGROWTH_REVS_B" hidden="1">#REF!</definedName>
    <definedName name="_42__123Graph_FCHART_22" hidden="1">#REF!</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#REF!</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#REF!</definedName>
    <definedName name="_427EMG0205_02">#REF!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hidden="1">{#N/A,#N/A,FALSE,"²Ä1­Ó¤ë"}</definedName>
    <definedName name="_43">#REF!</definedName>
    <definedName name="_43__123Graph_ACHART_26" hidden="1">#REF!</definedName>
    <definedName name="_43__123Graph_BCHART_19" hidden="1">#REF!</definedName>
    <definedName name="_43__123Graph_BCHART_22" hidden="1">#REF!</definedName>
    <definedName name="_43__123Graph_BCHART_24" hidden="1">#REF!</definedName>
    <definedName name="_43__123Graph_BCHART_41" hidden="1">#REF!</definedName>
    <definedName name="_43__123Graph_BCHART_6" hidden="1">#REF!</definedName>
    <definedName name="_43__123Graph_CCHART_14" hidden="1">#REF!</definedName>
    <definedName name="_43__123Graph_FCHART_9" hidden="1">#REF!</definedName>
    <definedName name="_43__123Graph_XChart_1A" hidden="1">#REF!</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#REF!</definedName>
    <definedName name="_44__123Graph_ACHART_27" hidden="1">#REF!</definedName>
    <definedName name="_44__123Graph_BCHART_2" hidden="1">#REF!</definedName>
    <definedName name="_44__123Graph_BCHART_23" hidden="1">#REF!</definedName>
    <definedName name="_44__123Graph_BCHART_25" hidden="1">#REF!</definedName>
    <definedName name="_44__123Graph_BCHART_42" hidden="1">#REF!</definedName>
    <definedName name="_44__123Graph_BCHART_7" hidden="1">#REF!</definedName>
    <definedName name="_44__123Graph_CCHART_15" hidden="1">#REF!</definedName>
    <definedName name="_44__123Graph_XCHART_1" hidden="1">#REF!</definedName>
    <definedName name="_44__123Graph_XChart_2A" hidden="1">#REF!</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#REF!</definedName>
    <definedName name="_45___123Graph_BCHART_10" hidden="1">#REF!</definedName>
    <definedName name="_45__123Graph_ACHART_28" hidden="1">#REF!</definedName>
    <definedName name="_45__123Graph_BCHART_20" hidden="1">#REF!</definedName>
    <definedName name="_45__123Graph_BCHART_24" hidden="1">#REF!</definedName>
    <definedName name="_45__123Graph_BCHART_26" hidden="1">#REF!</definedName>
    <definedName name="_45__123Graph_BCHART_43" hidden="1">#REF!</definedName>
    <definedName name="_45__123Graph_BCHART_8" hidden="1">#REF!</definedName>
    <definedName name="_45__123Graph_CCHART_16" hidden="1">#REF!</definedName>
    <definedName name="_45__123Graph_XCHART_2" hidden="1">#REF!</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#REF!</definedName>
    <definedName name="_452BMG0235">#REF!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#REF!</definedName>
    <definedName name="_46">#REF!</definedName>
    <definedName name="_46___123Graph_BCHART_13" hidden="1">#REF!</definedName>
    <definedName name="_46__123Graph_ACHART_29" hidden="1">#REF!</definedName>
    <definedName name="_46__123Graph_BCHART_21"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123Graph_XCHART_3" hidden="1">#REF!</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#REF!</definedName>
    <definedName name="_462CMG0010_02">#REF!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#REF!</definedName>
    <definedName name="_47">#REF!</definedName>
    <definedName name="_47.IMP._ISOLA.">#REF!</definedName>
    <definedName name="_47___123Graph_BCHART_14" hidden="1">#REF!</definedName>
    <definedName name="_47__123Graph_ACHART_3" hidden="1">#REF!</definedName>
    <definedName name="_47__123Graph_BCHART_22"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123Graph_XCHART_5" hidden="1">#REF!</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#REF!</definedName>
    <definedName name="_48">#REF!</definedName>
    <definedName name="_48___123Graph_BCHART_15" hidden="1">#REF!</definedName>
    <definedName name="_48__123Graph_ACHART_30" hidden="1">#REF!</definedName>
    <definedName name="_48__123Graph_BCHART_23"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123Graph_XCHART_6" hidden="1">#REF!</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hidden="1">#REF!</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#REF!</definedName>
    <definedName name="_49___123Graph_BCHART_16" hidden="1">#REF!</definedName>
    <definedName name="_49__123Graph_ACHART_4"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123Graph_XCHART_7" hidden="1">#REF!</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#REF!</definedName>
    <definedName name="_4BR_11_1">#REF!</definedName>
    <definedName name="_4Excel_BuiltIn_Print_Titles_1_1">#REF!</definedName>
    <definedName name="_4F" hidden="1">#REF!</definedName>
    <definedName name="_4œ_0__123Grap" hidden="1">#REF!</definedName>
    <definedName name="_4REV_PISOS">#N/A</definedName>
    <definedName name="_4S0612001">#REF!</definedName>
    <definedName name="_4S0612001_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__123Graph_ACHART_8" hidden="1">#REF!</definedName>
    <definedName name="_5__123Graph_ACHART_1" hidden="1">#REF!</definedName>
    <definedName name="_5__123Graph_ACHART_11" hidden="1">#REF!</definedName>
    <definedName name="_5__123Graph_ACHART_13" hidden="1">#REF!</definedName>
    <definedName name="_5__123Graph_ACHART_19" hidden="1">#REF!</definedName>
    <definedName name="_5__123Graph_ACHART_2" hidden="1">#REF!</definedName>
    <definedName name="_5__123Graph_ACHART_21"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hidden="1">#REF!</definedName>
    <definedName name="_5_0_Dist_Val" hidden="1">#REF!</definedName>
    <definedName name="_5_a_1">#N/A</definedName>
    <definedName name="_50">#REF!</definedName>
    <definedName name="_50___123Graph_BCHART_17" hidden="1">#REF!</definedName>
    <definedName name="_50__123Graph_ACHART_5" hidden="1">#REF!</definedName>
    <definedName name="_50__123Graph_BCHART_29" hidden="1">#REF!</definedName>
    <definedName name="_50__123Graph_BCHART_30" hidden="1">#REF!</definedName>
    <definedName name="_50__123Graph_BCHART_6" hidden="1">#REF!</definedName>
    <definedName name="_50__123Graph_BCHART_9" hidden="1">#REF!</definedName>
    <definedName name="_50__123Graph_CCHART_7" hidden="1">#REF!</definedName>
    <definedName name="_50__123Graph_XCHART_8" hidden="1">#REF!</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#REF!</definedName>
    <definedName name="_50TSD_4_1">"$'memória de calculo_liquida'.$#REF!$#REF!"</definedName>
    <definedName name="_51">#REF!</definedName>
    <definedName name="_51.REV.ARGAMAS">#REF!</definedName>
    <definedName name="_51___123Graph_BCHART_18" hidden="1">#REF!</definedName>
    <definedName name="_51__123Graph_ACHART_6" hidden="1">#REF!</definedName>
    <definedName name="_51__123Graph_BCHART_3" hidden="1">#REF!</definedName>
    <definedName name="_51__123Graph_BCHART_4" hidden="1">#REF!</definedName>
    <definedName name="_51__123Graph_BCHART_9" hidden="1">#REF!</definedName>
    <definedName name="_51__123Graph_CCHART_1" hidden="1">#REF!</definedName>
    <definedName name="_51__123Graph_CCHART_8" hidden="1">#REF!</definedName>
    <definedName name="_51__123Graph_XCHART_15" hidden="1">#REF!</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0_S" hidden="1">#REF!</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#REF!</definedName>
    <definedName name="_51232.01.07">#REF!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#REF!</definedName>
    <definedName name="_51319.03">#REF!</definedName>
    <definedName name="_51319.04">#REF!</definedName>
    <definedName name="_51319.06">#REF!</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#REF!</definedName>
    <definedName name="_51405.03.06">#REF!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#REF!</definedName>
    <definedName name="_52">#REF!</definedName>
    <definedName name="_52.REV.CERAM.I">#REF!</definedName>
    <definedName name="_52___123Graph_BCHART_19" hidden="1">#REF!</definedName>
    <definedName name="_52__123Graph_ACHART_7" hidden="1">#REF!</definedName>
    <definedName name="_52__123Graph_BCHART_30" hidden="1">#REF!</definedName>
    <definedName name="_52__123Graph_BCHART_5" hidden="1">#REF!</definedName>
    <definedName name="_52__123Graph_CCHART_1" hidden="1">#REF!</definedName>
    <definedName name="_52__123Graph_CCHART_9" hidden="1">#REF!</definedName>
    <definedName name="_52__123Graph_XCHART_16" hidden="1">#REF!</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#REF!</definedName>
    <definedName name="_53">#REF!</definedName>
    <definedName name="_53.REV.CERAM.E">#REF!</definedName>
    <definedName name="_53___123Graph_BCHART_2" hidden="1">#REF!</definedName>
    <definedName name="_53__123Graph_ACHART_8" hidden="1">#REF!</definedName>
    <definedName name="_53__123Graph_BCHART_4" hidden="1">#REF!</definedName>
    <definedName name="_53__123Graph_BCHART_6" hidden="1">#REF!</definedName>
    <definedName name="_53__123Graph_CCHART_10" hidden="1">#REF!</definedName>
    <definedName name="_53__123Graph_D_Chart_1A" hidden="1">#REF!</definedName>
    <definedName name="_53__123Graph_XCHART_17" hidden="1">#REF!</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#REF!</definedName>
    <definedName name="_54.TACOS_E_ASS">#REF!</definedName>
    <definedName name="_54___123Graph_BCHART_20" hidden="1">#REF!</definedName>
    <definedName name="_54__123Graph_ACHART_9" hidden="1">#REF!</definedName>
    <definedName name="_54__123Graph_BCHART_5" hidden="1">#REF!</definedName>
    <definedName name="_54__123Graph_BCHART_7" hidden="1">#REF!</definedName>
    <definedName name="_54__123Graph_CCHART_13" hidden="1">#REF!</definedName>
    <definedName name="_54__123Graph_DCHART_10" hidden="1">#REF!</definedName>
    <definedName name="_54__123Graph_XCHART_19" hidden="1">#REF!</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#REF!</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#REF!</definedName>
    <definedName name="_55.MARM._E_GRA">#REF!</definedName>
    <definedName name="_55___123Graph_BCHART_21" hidden="1">#REF!</definedName>
    <definedName name="_55__123Graph_BCHART_1" hidden="1">#REF!</definedName>
    <definedName name="_55__123Graph_BCHART_6" hidden="1">#REF!</definedName>
    <definedName name="_55__123Graph_BCHART_8" hidden="1">#REF!</definedName>
    <definedName name="_55__123Graph_CCHART_14" hidden="1">#REF!</definedName>
    <definedName name="_55__123Graph_DCHART_11" hidden="1">#REF!</definedName>
    <definedName name="_55__123Graph_XCHART_2" hidden="1">#REF!</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#REF!</definedName>
    <definedName name="_56.MARMORITE">#REF!</definedName>
    <definedName name="_56___123Graph_BCHART_22" hidden="1">#REF!</definedName>
    <definedName name="_56__123Graph_BCHART_10" hidden="1">#REF!</definedName>
    <definedName name="_56__123Graph_BCHART_7" hidden="1">#REF!</definedName>
    <definedName name="_56__123Graph_BCHART_9" hidden="1">#REF!</definedName>
    <definedName name="_56__123Graph_CCHART_10" hidden="1">#REF!</definedName>
    <definedName name="_56__123Graph_CCHART_15" hidden="1">#REF!</definedName>
    <definedName name="_56__123Graph_DCHART_12" hidden="1">#REF!</definedName>
    <definedName name="_56__123Graph_XCHART_23" hidden="1">#REF!</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#REF!</definedName>
    <definedName name="_57___123Graph_BCHART_23" hidden="1">#REF!</definedName>
    <definedName name="_57__123Graph_BCHART_11" hidden="1">#REF!</definedName>
    <definedName name="_57__123Graph_BCHART_8" hidden="1">#REF!</definedName>
    <definedName name="_57__123Graph_CCHART_16" hidden="1">#REF!</definedName>
    <definedName name="_57__123Graph_CCHART_25" hidden="1">#REF!</definedName>
    <definedName name="_57__123Graph_DCHART_13" hidden="1">#REF!</definedName>
    <definedName name="_57__123Graph_XCHART_25" hidden="1">#REF!</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#REF!</definedName>
    <definedName name="_58___123Graph_BCHART_3" hidden="1">#REF!</definedName>
    <definedName name="_58__123Graph_BCHART_12" hidden="1">#REF!</definedName>
    <definedName name="_58__123Graph_BCHART_9" hidden="1">#REF!</definedName>
    <definedName name="_58__123Graph_CCHART_17" hidden="1">#REF!</definedName>
    <definedName name="_58__123Graph_CCHART_26" hidden="1">#REF!</definedName>
    <definedName name="_58__123Graph_DCHART_14" hidden="1">#REF!</definedName>
    <definedName name="_58__123Graph_XCHART_28" hidden="1">#REF!</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#REF!</definedName>
    <definedName name="_59.OUTRS_REVES">#REF!</definedName>
    <definedName name="_59___123Graph_BCHART_6" hidden="1">#REF!</definedName>
    <definedName name="_59__123Graph_BCHART_13" hidden="1">#REF!</definedName>
    <definedName name="_59__123Graph_CCHART_18"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#REF!</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#REF!</definedName>
    <definedName name="_5Excel_BuiltIn_Print_Titles_17_1">#REF!,#REF!</definedName>
    <definedName name="_6____123Graph_ACHART_9" hidden="1">#REF!</definedName>
    <definedName name="_6__123Graph_ACDIUS" hidden="1">#REF!</definedName>
    <definedName name="_6__123Graph_ACHART_10" hidden="1">#REF!</definedName>
    <definedName name="_6__123Graph_ACHART_11" hidden="1">#REF!</definedName>
    <definedName name="_6__123Graph_ACHART_12" hidden="1">#REF!</definedName>
    <definedName name="_6__123Graph_ACHART_14" hidden="1">#REF!</definedName>
    <definedName name="_6__123Graph_ACHART_2" hidden="1">#REF!</definedName>
    <definedName name="_6__123Graph_ACHART_3"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hidden="1">#REF!</definedName>
    <definedName name="_6_0_F" hidden="1">#REF!</definedName>
    <definedName name="_6_a_1_1">#N/A</definedName>
    <definedName name="_60__123Graph_BCHART_14" hidden="1">#REF!</definedName>
    <definedName name="_60__123Graph_CCHART_19" hidden="1">#REF!</definedName>
    <definedName name="_60__123Graph_CCHART_26" hidden="1">#REF!</definedName>
    <definedName name="_60__123Graph_CCHART_28" hidden="1">#REF!</definedName>
    <definedName name="_60__123Graph_DCHART_16" hidden="1">#REF!</definedName>
    <definedName name="_60__123Graph_XCHART_3" hidden="1">#REF!</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#REF!</definedName>
    <definedName name="_61___123Graph_CCHART_1" hidden="1">#REF!</definedName>
    <definedName name="_61__123Graph_BCHART_15" hidden="1">#REF!</definedName>
    <definedName name="_61__123Graph_CCHART_11" hidden="1">#REF!</definedName>
    <definedName name="_61__123Graph_CCHART_20"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#REF!</definedName>
    <definedName name="_62___123Graph_CCHART_10" hidden="1">#REF!</definedName>
    <definedName name="_62__123Graph_BCHART_16" hidden="1">#REF!</definedName>
    <definedName name="_62__123Graph_CCHART_21"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#REF!</definedName>
    <definedName name="_63.ESQUAD._ALU">#REF!</definedName>
    <definedName name="_63___123Graph_CCHART_13" hidden="1">#REF!</definedName>
    <definedName name="_63__123Graph_BCHART_17" hidden="1">#REF!</definedName>
    <definedName name="_63__123Graph_CCHART_22"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#REF!</definedName>
    <definedName name="_64___123Graph_CCHART_14" hidden="1">#REF!</definedName>
    <definedName name="_64__123Graph_BCHART_18" hidden="1">#REF!</definedName>
    <definedName name="_64__123Graph_CCHART_23"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#REF!</definedName>
    <definedName name="_65___123Graph_CCHART_15" hidden="1">#REF!</definedName>
    <definedName name="_65__123Graph_BCHART_2" hidden="1">#REF!</definedName>
    <definedName name="_65__123Graph_CCHART_6"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_123Graph_CCHART_16" hidden="1">#REF!</definedName>
    <definedName name="_66__123Graph_BCHART_22" hidden="1">#REF!</definedName>
    <definedName name="_66__123Graph_CCHART_12" hidden="1">#REF!</definedName>
    <definedName name="_66__123Graph_CCHART_9" hidden="1">#REF!</definedName>
    <definedName name="_66__123Graph_DCHART_26" hidden="1">#REF!</definedName>
    <definedName name="_66__123Graph_DCHART_28" hidden="1">#REF!</definedName>
    <definedName name="_66__123Graph_DCHART_8" hidden="1">#REF!</definedName>
    <definedName name="_66__123Graph_XCHART_40" hidden="1">#REF!</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#REF!</definedName>
    <definedName name="_67___123Graph_CCHART_17" hidden="1">#REF!</definedName>
    <definedName name="_67__123Graph_BCHART_23" hidden="1">#REF!</definedName>
    <definedName name="_67__123Graph_DCHART_1"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_123Graph_CCHART_18" hidden="1">#REF!</definedName>
    <definedName name="_68__123Graph_BCHART_24" hidden="1">#REF!</definedName>
    <definedName name="_68__123Graph_DCHART_10" hidden="1">#REF!</definedName>
    <definedName name="_68__123Graph_DCHART_28" hidden="1">#REF!</definedName>
    <definedName name="_68__123Graph_DCHART_30" hidden="1">#REF!</definedName>
    <definedName name="_68__123Graph_E_Chart_1A" hidden="1">#REF!</definedName>
    <definedName name="_68__123Graph_XCHART_42" hidden="1">#REF!</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_123Graph_CCHART_19" hidden="1">#REF!</definedName>
    <definedName name="_69__123Graph_BCHART_25" hidden="1">#REF!</definedName>
    <definedName name="_69__123Graph_DCHART_13" hidden="1">#REF!</definedName>
    <definedName name="_69__123Graph_DCHART_29" hidden="1">#REF!</definedName>
    <definedName name="_69__123Graph_ECHART_10" hidden="1">#REF!</definedName>
    <definedName name="_69__123Graph_XCHART_10" hidden="1">#REF!</definedName>
    <definedName name="_69__123Graph_XCHART_43" hidden="1">#REF!</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#REF!,#REF!</definedName>
    <definedName name="_6S" hidden="1">#REF!</definedName>
    <definedName name="_7____123Graph_BCHART_1" hidden="1">#REF!</definedName>
    <definedName name="_7__123Graph_ACHART_11" hidden="1">#REF!</definedName>
    <definedName name="_7__123Graph_ACHART_13" hidden="1">#REF!</definedName>
    <definedName name="_7__123Graph_ACHART_15" hidden="1">#REF!</definedName>
    <definedName name="_7__123Graph_ACHART_23" hidden="1">#REF!</definedName>
    <definedName name="_7__123Graph_ACHART_5"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hidden="1">#REF!</definedName>
    <definedName name="_7_0_F" hidden="1">#REF!</definedName>
    <definedName name="_7_a_7_1">#N/A</definedName>
    <definedName name="_70___123Graph_CCHART_20" hidden="1">#REF!</definedName>
    <definedName name="_70__123Graph_BCHART_26" hidden="1">#REF!</definedName>
    <definedName name="_70__123Graph_DCHART_14" hidden="1">#REF!</definedName>
    <definedName name="_70__123Graph_DCHART_30" hidden="1">#REF!</definedName>
    <definedName name="_70__123Graph_ECHART_11" hidden="1">#REF!</definedName>
    <definedName name="_70__123Graph_XCHART_11" hidden="1">#REF!</definedName>
    <definedName name="_70__123Graph_XCHART_44" hidden="1">#REF!</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#REF!</definedName>
    <definedName name="_71___123Graph_CCHART_21" hidden="1">#REF!</definedName>
    <definedName name="_71__123Graph_BCHART_27" hidden="1">#REF!</definedName>
    <definedName name="_71__123Graph_CCHART_21" hidden="1">#REF!</definedName>
    <definedName name="_71__123Graph_DCHART_15"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#REF!</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#REF!</definedName>
    <definedName name="_72___123Graph_CCHART_22" hidden="1">#REF!</definedName>
    <definedName name="_72__123Graph_BCHART_28" hidden="1">#REF!</definedName>
    <definedName name="_72__123Graph_DCHART_16"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_123Graph_CCHART_23" hidden="1">#REF!</definedName>
    <definedName name="_73__123Graph_BCHART_29" hidden="1">#REF!</definedName>
    <definedName name="_73__123Graph_DCHART_17" hidden="1">#REF!</definedName>
    <definedName name="_73__123Graph_ECHART_14" hidden="1">#REF!</definedName>
    <definedName name="_73__123Graph_XCHART_12" hidden="1">#REF!</definedName>
    <definedName name="_73__123Graph_XCHART_14" hidden="1">#REF!</definedName>
    <definedName name="_73__123Graph_XCHART_8" hidden="1">#REF!</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_123Graph_CCHART_6" hidden="1">#REF!</definedName>
    <definedName name="_74__123Graph_BCHART_3" hidden="1">#REF!</definedName>
    <definedName name="_74__123Graph_DCHART_18" hidden="1">#REF!</definedName>
    <definedName name="_74__123Graph_ECHART_15" hidden="1">#REF!</definedName>
    <definedName name="_74__123Graph_XCHART_13" hidden="1">#REF!</definedName>
    <definedName name="_74__123Graph_XCHART_15" hidden="1">#REF!</definedName>
    <definedName name="_74__123Graph_XCHART_9" hidden="1">#REF!</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_123Graph_CCHART_9" hidden="1">#REF!</definedName>
    <definedName name="_75__123Graph_BCHART_30" hidden="1">#REF!</definedName>
    <definedName name="_75__123Graph_DCHART_19" hidden="1">#REF!</definedName>
    <definedName name="_75__123Graph_ECHART_16" hidden="1">#REF!</definedName>
    <definedName name="_75__123Graph_XCHART_14" hidden="1">#REF!</definedName>
    <definedName name="_75__123Graph_XCHART_16" hidden="1">#REF!</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#REF!</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#REF!</definedName>
    <definedName name="_76___123Graph_DCHART_1" hidden="1">#REF!</definedName>
    <definedName name="_76__123Graph_BCHART_4" hidden="1">#REF!</definedName>
    <definedName name="_76__123Graph_CCHART_22" hidden="1">#REF!</definedName>
    <definedName name="_76__123Graph_DCHART_20" hidden="1">#REF!</definedName>
    <definedName name="_76__123Graph_ECHART_17" hidden="1">#REF!</definedName>
    <definedName name="_76__123Graph_XCHART_15" hidden="1">#REF!</definedName>
    <definedName name="_76__123Graph_XCHART_2" hidden="1">#REF!</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#REF!</definedName>
    <definedName name="_77.OUTRAS_INST.">#REF!</definedName>
    <definedName name="_77___123Graph_DCHART_10" hidden="1">#REF!</definedName>
    <definedName name="_77__123Graph_BCHART_5" hidden="1">#REF!</definedName>
    <definedName name="_77__123Graph_CCHART_7" hidden="1">#REF!</definedName>
    <definedName name="_77__123Graph_DCHART_21" hidden="1">#REF!</definedName>
    <definedName name="_77__123Graph_ECHART_18" hidden="1">#REF!</definedName>
    <definedName name="_77__123Graph_XCHART_16" hidden="1">#REF!</definedName>
    <definedName name="_77__123Graph_XCHART_3" hidden="1">#REF!</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#REF!</definedName>
    <definedName name="_78___123Graph_DCHART_13" hidden="1">#REF!</definedName>
    <definedName name="_78__123Graph_BCHART_6" hidden="1">#REF!</definedName>
    <definedName name="_78__123Graph_DCHART_22" hidden="1">#REF!</definedName>
    <definedName name="_78__123Graph_ECHART_4" hidden="1">#REF!</definedName>
    <definedName name="_78__123Graph_XCHART_2" hidden="1">#REF!</definedName>
    <definedName name="_78__123Graph_XCHART_4" hidden="1">#REF!</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#REF!</definedName>
    <definedName name="_782LMG0010">#REF!</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_123Graph_DCHART_14" hidden="1">#REF!</definedName>
    <definedName name="_79__123Graph_BCHART_7" hidden="1">#REF!</definedName>
    <definedName name="_79__123Graph_DCHART_23" hidden="1">#REF!</definedName>
    <definedName name="_79__123Graph_ECHART_6" hidden="1">#REF!</definedName>
    <definedName name="_79__123Graph_XCHART_3" hidden="1">#REF!</definedName>
    <definedName name="_79__123Graph_XCHART_5" hidden="1">#REF!</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#REF!</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#REF!</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#REF!</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#REF!,#REF!</definedName>
    <definedName name="_7wrn.²Ä1­Ó¤ë1_Ü20¤H." hidden="1">{#N/A,#N/A,FALSE,"²Ä1­Ó¤ë"}</definedName>
    <definedName name="_8____123Graph_BCHART_9" hidden="1">#REF!</definedName>
    <definedName name="_8__123Graph_ACHART_1" hidden="1">#REF!</definedName>
    <definedName name="_8__123Graph_ACHART_12" hidden="1">#REF!</definedName>
    <definedName name="_8__123Graph_ACHART_14" hidden="1">#REF!</definedName>
    <definedName name="_8__123Graph_ACHART_16" hidden="1">#REF!</definedName>
    <definedName name="_8__123Graph_ACHART_25" hidden="1">#REF!</definedName>
    <definedName name="_8__123Graph_ACHART_6"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hidden="1">#REF!</definedName>
    <definedName name="_8_0_F" hidden="1">#REF!</definedName>
    <definedName name="_8_c_1">#REF!</definedName>
    <definedName name="_80___123Graph_DCHART_15" hidden="1">#REF!</definedName>
    <definedName name="_80__123Graph_BCHART_8" hidden="1">#REF!</definedName>
    <definedName name="_80__123Graph_DCHART_6" hidden="1">#REF!</definedName>
    <definedName name="_80__123Graph_ECHART_7" hidden="1">#REF!</definedName>
    <definedName name="_80__123Graph_XCHART_4" hidden="1">#REF!</definedName>
    <definedName name="_80__123Graph_XCHART_6" hidden="1">#REF!</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#REF!</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#REF!</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3_1_1_1_1_1">#N/A</definedName>
    <definedName name="_81.APAR._SANIT">#REF!</definedName>
    <definedName name="_81___123Graph_DCHART_16" hidden="1">#REF!</definedName>
    <definedName name="_81__123Graph_BCHART_9" hidden="1">#REF!</definedName>
    <definedName name="_81__123Graph_DCHART_9" hidden="1">#REF!</definedName>
    <definedName name="_81__123Graph_ECHART_8" hidden="1">#REF!</definedName>
    <definedName name="_81__123Graph_XCHART_5" hidden="1">#REF!</definedName>
    <definedName name="_81__123Graph_XCHART_7" hidden="1">#REF!</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#REF!</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#REF!</definedName>
    <definedName name="_812LMG0020">#REF!</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#REF!</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#REF!</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#REF!</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#REF!</definedName>
    <definedName name="_82___123Graph_DCHART_17" hidden="1">#REF!</definedName>
    <definedName name="_82__123Graph_CCHART_25" hidden="1">#REF!</definedName>
    <definedName name="_82__123Graph_CCHART_9" hidden="1">#REF!</definedName>
    <definedName name="_82__123Graph_ECHART_10" hidden="1">#REF!</definedName>
    <definedName name="_82__123Graph_ECHART_9" hidden="1">#REF!</definedName>
    <definedName name="_82__123Graph_XCHART_6" hidden="1">#REF!</definedName>
    <definedName name="_82__123Graph_XCHART_8" hidden="1">#REF!</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#REF!</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#REF!</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#REF!</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#REF!</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#REF!</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#REF!</definedName>
    <definedName name="_8277">#REF!</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#REF!</definedName>
    <definedName name="_8282">#REF!</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#REF!</definedName>
    <definedName name="_83___123Graph_DCHART_18" hidden="1">#REF!</definedName>
    <definedName name="_83__123Graph_CCHART_26" hidden="1">#REF!</definedName>
    <definedName name="_83__123Graph_DCHART_1" hidden="1">#REF!</definedName>
    <definedName name="_83__123Graph_ECHART_13" hidden="1">#REF!</definedName>
    <definedName name="_83__123Graph_F_Chart_1A" hidden="1">#REF!</definedName>
    <definedName name="_83__123Graph_XCHART_7" hidden="1">#REF!</definedName>
    <definedName name="_83__123Graph_XCHART_9" hidden="1">#REF!</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#REF!</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#REF!</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#REF!</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#REF!</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#REF!</definedName>
    <definedName name="_84___123Graph_DCHART_19" hidden="1">#REF!</definedName>
    <definedName name="_84__123Graph_CCHART_27" hidden="1">#REF!</definedName>
    <definedName name="_84__123Graph_ECHART_14" hidden="1">#REF!</definedName>
    <definedName name="_84__123Graph_FCHART_10" hidden="1">#REF!</definedName>
    <definedName name="_84__123Graph_XCHART_8" hidden="1">#REF!</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#REF!</definedName>
    <definedName name="_8405">#REF!</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#REF!</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#REF!</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#REF!</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#REF!</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#REF!</definedName>
    <definedName name="_84Excel_BuiltIn_Print_Area_7_1_1_1">#N/A</definedName>
    <definedName name="_85___123Graph_DCHART_20" hidden="1">#REF!</definedName>
    <definedName name="_85__123Graph_CCHART_28" hidden="1">#REF!</definedName>
    <definedName name="_85__123Graph_ECHART_15" hidden="1">#REF!</definedName>
    <definedName name="_85__123Graph_FCHART_11" hidden="1">#REF!</definedName>
    <definedName name="_85__123Graph_XCHART_9" hidden="1">#REF!</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#REF!</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#REF!</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#REF!</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#REF!</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#REF!</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#REF!</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#REF!</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#REF!</definedName>
    <definedName name="_85Excel_BuiltIn_Print_Area_7_1_1_2">#N/A</definedName>
    <definedName name="_86___123Graph_DCHART_21" hidden="1">#REF!</definedName>
    <definedName name="_86__123Graph_CCHART_29" hidden="1">#REF!</definedName>
    <definedName name="_86__123Graph_ECHART_16" hidden="1">#REF!</definedName>
    <definedName name="_86__123Graph_FCHART_12" hidden="1">#REF!</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#REF!</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#REF!</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#REF!</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#REF!</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#REF!</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#REF!</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#REF!</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#REF!</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#REF!</definedName>
    <definedName name="_87___123Graph_DCHART_22" hidden="1">#REF!</definedName>
    <definedName name="_87__123Graph_CCHART_30" hidden="1">#REF!</definedName>
    <definedName name="_87__123Graph_ECHART_17" hidden="1">#REF!</definedName>
    <definedName name="_87__123Graph_FCHART_13" hidden="1">#REF!</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#REF!</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#REF!</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#REF!</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#REF!</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#REF!</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#REF!</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#REF!</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#REF!</definedName>
    <definedName name="_87Excel_BuiltIn_Print_Area_8_1_1">#N/A</definedName>
    <definedName name="_88___123Graph_DCHART_23" hidden="1">#REF!</definedName>
    <definedName name="_88__123Graph_DCHART_10" hidden="1">#REF!</definedName>
    <definedName name="_88__123Graph_DCHART_25" hidden="1">#REF!</definedName>
    <definedName name="_88__123Graph_ECHART_18" hidden="1">#REF!</definedName>
    <definedName name="_88__123Graph_FCHART_14" hidden="1">#REF!</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#REF!</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#REF!</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#REF!</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#REF!</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#REF!</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#REF!</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#REF!</definedName>
    <definedName name="_88Excel_BuiltIn_Print_Area_8_1_1_1">#N/A</definedName>
    <definedName name="_89___123Graph_DCHART_6" hidden="1">#REF!</definedName>
    <definedName name="_89__123Graph_DCHART_26" hidden="1">#REF!</definedName>
    <definedName name="_89__123Graph_ECHART_19" hidden="1">#REF!</definedName>
    <definedName name="_89__123Graph_FCHART_15" hidden="1">#REF!</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#REF!</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#REF!</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#REF!</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hidden="1">#REF!</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#REF!</definedName>
    <definedName name="_8Excel_BuiltIn_Print_Titles_21_1_1_1">#REF!,#REF!</definedName>
    <definedName name="_9____123Graph_XCHART_9" hidden="1">#REF!</definedName>
    <definedName name="_9__123Graph_ACHART_13" hidden="1">#REF!</definedName>
    <definedName name="_9__123Graph_ACHART_15" hidden="1">#REF!</definedName>
    <definedName name="_9__123Graph_ACHART_17"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ACHART_9" hidden="1">#REF!</definedName>
    <definedName name="_9__123Graph_BCHART_3" hidden="1">#REF!</definedName>
    <definedName name="_9__123Graph_ECHART_1" hidden="1">#REF!</definedName>
    <definedName name="_9__123Graph_XCHART_1" hidden="1">#REF!</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hidden="1">#REF!</definedName>
    <definedName name="_9_c_11_1">#REF!</definedName>
    <definedName name="_90___123Graph_DCHART_9" hidden="1">#REF!</definedName>
    <definedName name="_90__123Graph_DCHART_27" hidden="1">#REF!</definedName>
    <definedName name="_90__123Graph_ECHART_20" hidden="1">#REF!</definedName>
    <definedName name="_90__123Graph_FCHART_16" hidden="1">#REF!</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#REF!</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#REF!</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#REF!</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#REF!</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#REF!</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#REF!</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#REF!</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#REF!</definedName>
    <definedName name="_91___123Graph_ECHART_10" hidden="1">#REF!</definedName>
    <definedName name="_91__123Graph_DCHART_28" hidden="1">#REF!</definedName>
    <definedName name="_91__123Graph_ECHART_21" hidden="1">#REF!</definedName>
    <definedName name="_91__123Graph_FCHART_4" hidden="1">#REF!</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#REF!</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#REF!</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#REF!</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#REF!</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#REF!</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#REF!</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_123Graph_ECHART_13" hidden="1">#REF!</definedName>
    <definedName name="_92__123Graph_DCHART_29" hidden="1">#REF!</definedName>
    <definedName name="_92__123Graph_ECHART_22" hidden="1">#REF!</definedName>
    <definedName name="_92__123Graph_FCHART_6" hidden="1">#REF!</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#REF!</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#REF!</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#REF!</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#REF!</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#REF!</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_123Graph_ECHART_14" hidden="1">#REF!</definedName>
    <definedName name="_93__123Graph_DCHART_11" hidden="1">#REF!</definedName>
    <definedName name="_93__123Graph_DCHART_30" hidden="1">#REF!</definedName>
    <definedName name="_93__123Graph_ECHART_23" hidden="1">#REF!</definedName>
    <definedName name="_93__123Graph_FCHART_7" hidden="1">#REF!</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#REF!</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#REF!</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#REF!</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#REF!</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#REF!</definedName>
    <definedName name="_94___123Graph_ECHART_15" hidden="1">#REF!</definedName>
    <definedName name="_94__123Graph_ECHART_9" hidden="1">#REF!</definedName>
    <definedName name="_94__123Graph_FCHART_8" hidden="1">#REF!</definedName>
    <definedName name="_94__123Graph_XCHART_10" hidden="1">#REF!</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#REF!</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#REF!</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#REF!</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#REF!</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#REF!</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#REF!</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#REF!</definedName>
    <definedName name="_95___123Graph_ECHART_16" hidden="1">#REF!</definedName>
    <definedName name="_95__123Graph_FCHART_10" hidden="1">#REF!</definedName>
    <definedName name="_95__123Graph_FCHART_9" hidden="1">#REF!</definedName>
    <definedName name="_95__123Graph_XCHART_11" hidden="1">#REF!</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#REF!</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#REF!</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#REF!</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#REF!</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#REF!</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#REF!</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#REF!</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_123Graph_ECHART_17" hidden="1">#REF!</definedName>
    <definedName name="_96__123Graph_FCHART_13" hidden="1">#REF!</definedName>
    <definedName name="_96__123Graph_X_Chart_1A" hidden="1">#REF!</definedName>
    <definedName name="_96__123Graph_XCHART_12" hidden="1">#REF!</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#REF!</definedName>
    <definedName name="_96009.08">#REF!</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#REF!</definedName>
    <definedName name="_97___123Graph_ECHART_18" hidden="1">#REF!</definedName>
    <definedName name="_97__123Graph_FCHART_14" hidden="1">#REF!</definedName>
    <definedName name="_97__123Graph_XChart_1" hidden="1">#REF!</definedName>
    <definedName name="_97__123Graph_XCHART_13" hidden="1">#REF!</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_123Graph_ECHART_19" hidden="1">#REF!</definedName>
    <definedName name="_98__123Graph_DCHART_12" hidden="1">#REF!</definedName>
    <definedName name="_98__123Graph_FCHART_15" hidden="1">#REF!</definedName>
    <definedName name="_98__123Graph_XCHART_14" hidden="1">#REF!</definedName>
    <definedName name="_98__123Graph_XChart_2" hidden="1">#REF!</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_123Graph_ECHART_20" hidden="1">#REF!</definedName>
    <definedName name="_99__123Graph_FCHART_16" hidden="1">#REF!</definedName>
    <definedName name="_99__123Graph_XCHART_15" hidden="1">#REF!</definedName>
    <definedName name="_99__123Graph_XCHART_20" hidden="1">#REF!</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hidden="1">#REF!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 hidden="1">#REF!</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hidden="1">{"up stand alones",#N/A,FALSE,"Acquiror"}</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hidden="1">#REF!</definedName>
    <definedName name="_A20">#N/A</definedName>
    <definedName name="_A21">#N/A</definedName>
    <definedName name="_A22">#N/A</definedName>
    <definedName name="_A23">#N/A</definedName>
    <definedName name="_A24">#N/A</definedName>
    <definedName name="_A25">#N/A</definedName>
    <definedName name="_a3" hidden="1">{#N/A,#N/A,FALSE,"Calc";#N/A,#N/A,FALSE,"Sensitivity";#N/A,#N/A,FALSE,"LT Earn.Dil.";#N/A,#N/A,FALSE,"Dil. AVP"}</definedName>
    <definedName name="_a4" hidden="1">{"assumption 50 50",#N/A,TRUE,"Merger";"has gets cash",#N/A,TRUE,"Merger";"accretion dilution",#N/A,TRUE,"Merger";"comparison credit stats",#N/A,TRUE,"Merger";"pf credit stats",#N/A,TRUE,"Merger";"pf sheets",#N/A,TRUE,"Merger"}</definedName>
    <definedName name="_a5" hidden="1">{"away stand alones",#N/A,FALSE,"Target"}</definedName>
    <definedName name="_a6" hidden="1">{"assumption cash",#N/A,TRUE,"Merger";"has gets cash",#N/A,TRUE,"Merger";"accretion dilution",#N/A,TRUE,"Merger";"comparison credit stats",#N/A,TRUE,"Merger";"pf credit stats",#N/A,TRUE,"Merger";"pf sheets",#N/A,TRUE,"Merger"}</definedName>
    <definedName name="_a7" hidden="1">{"hiden",#N/A,FALSE,"14";"hidden",#N/A,FALSE,"16";"hidden",#N/A,FALSE,"18";"hidden",#N/A,FALSE,"20"}</definedName>
    <definedName name="_a8" hidden="1">{"consolidated",#N/A,FALSE,"Sheet1";"cms",#N/A,FALSE,"Sheet1";"fse",#N/A,FALSE,"Sheet1"}</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hidden="1">{#N/A,#N/A,FALSE,"REPORT"}</definedName>
    <definedName name="_aas1" hidden="1">{#N/A,#N/A,FALSE,"REPORT"}</definedName>
    <definedName name="_Abr1">#REF!</definedName>
    <definedName name="_ABR95">#REF!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hidden="1">{#N/A,#N/A,FALSE,"REPORT"}</definedName>
    <definedName name="_ACV1">#N/A</definedName>
    <definedName name="_adm1" hidden="1">{"'Índice'!$A$1:$K$49"}</definedName>
    <definedName name="_adm1_1" hidden="1">{"'Índice'!$A$1:$K$49"}</definedName>
    <definedName name="_adm2"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hidden="1">{"'gráf jan00'!$A$1:$AK$41"}</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hidden="1">{"'gráf jan00'!$A$1:$AK$41"}</definedName>
    <definedName name="_ago2" hidden="1">{"'gráf jan00'!$A$1:$AK$41"}</definedName>
    <definedName name="_ago3" hidden="1">{"'gráf jan00'!$A$1:$AK$41"}</definedName>
    <definedName name="_ago4" hidden="1">{"'gráf jan00'!$A$1:$AK$41"}</definedName>
    <definedName name="_ago5" hidden="1">{"'gráf jan00'!$A$1:$AK$41"}</definedName>
    <definedName name="_ago6" hidden="1">{"'gráf jan00'!$A$1:$AK$41"}</definedName>
    <definedName name="_ago7" hidden="1">{"'gráf jan00'!$A$1:$AK$41"}</definedName>
    <definedName name="_ago8"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hidden="1">{#N/A,#N/A,FALSE,"DOARCNB";#N/A,#N/A,FALSE,"PLCNB";#N/A,#N/A,FALSE,"DRECNB";#N/A,#N/A,FALSE,"BPCNB";#N/A,#N/A,FALSE,"fluxo de caixa"}</definedName>
    <definedName name="_ano1">#REF!</definedName>
    <definedName name="_ANT1202">#REF!</definedName>
    <definedName name="_ANT1203">#REF!</definedName>
    <definedName name="_APT1"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#REF!</definedName>
    <definedName name="_arg16">#REF!</definedName>
    <definedName name="_as1" hidden="1">{"FCB_ALL",#N/A,FALSE,"FCB"}</definedName>
    <definedName name="_AS2" hidden="1">{"FCB_ALL",#N/A,FALSE,"FCB"}</definedName>
    <definedName name="_as3" hidden="1">{"FCB_ALL",#N/A,FALSE,"FCB"}</definedName>
    <definedName name="_AS4" hidden="1">{"FCB_ALL",#N/A,FALSE,"FCB"}</definedName>
    <definedName name="_as6" hidden="1">{"FCB_ALL",#N/A,FALSE,"FCB"}</definedName>
    <definedName name="_AS7" hidden="1">{"FCB_ALL",#N/A,FALSE,"FCB"}</definedName>
    <definedName name="_asd1" hidden="1">#N/A</definedName>
    <definedName name="_ask1" hidden="1">#REF!</definedName>
    <definedName name="_AT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B" hidden="1">#REF!</definedName>
    <definedName name="_b1" hidden="1">{#N/A,#N/A,FALSE,"MO (2)"}</definedName>
    <definedName name="_b111" hidden="1">{#N/A,#N/A,FALSE,"Pharm";#N/A,#N/A,FALSE,"WWCM"}</definedName>
    <definedName name="_b2" hidden="1">{"PVGraph2",#N/A,FALSE,"PV Data"}</definedName>
    <definedName name="_b3" hidden="1">{#N/A,#N/A,FALSE,"SIM95"}</definedName>
    <definedName name="_bar1">{#N/A,#N/A,FALSE,"GERAL";#N/A,#N/A,FALSE,"012-96";#N/A,#N/A,FALSE,"018-96";#N/A,#N/A,FALSE,"027-96";#N/A,#N/A,FALSE,"059-96";#N/A,#N/A,FALSE,"076-96";#N/A,#N/A,FALSE,"019-97";#N/A,#N/A,FALSE,"021-97";#N/A,#N/A,FALSE,"022-97";#N/A,#N/A,FALSE,"028-97"}</definedName>
    <definedName name="_Base_datos_a_filtrar" hidden="1">#REF!</definedName>
    <definedName name="_BCp1" hidden="1">{#N/A,#N/A,FALSE,"1321";#N/A,#N/A,FALSE,"1324";#N/A,#N/A,FALSE,"1333";#N/A,#N/A,FALSE,"1371"}</definedName>
    <definedName name="_BD8">"$#REF!.$P$4"</definedName>
    <definedName name="_BDI1">#REF!</definedName>
    <definedName name="_bdi100">#REF!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hidden="1">#REF!</definedName>
    <definedName name="_BQ4.8" hidden="1">#REF!</definedName>
    <definedName name="_BQ4.9" hidden="1">#REF!</definedName>
    <definedName name="_br4">#REF!</definedName>
    <definedName name="_BRL6">OFFSET(#REF!,0,0,COUNTA(#REF!)-1)</definedName>
    <definedName name="_BRP6">OFFSET(#REF!,0,0,COUNTA(#REF!)-1)</definedName>
    <definedName name="_BRT6">OFFSET(#REF!,0,0,COUNTA(#REF!)-1)</definedName>
    <definedName name="_brv2">#REF!</definedName>
    <definedName name="_Brz1">#REF!</definedName>
    <definedName name="_Brz2">#REF!</definedName>
    <definedName name="_BS2" hidden="1">{"vi1",#N/A,FALSE,"Financial Statements";"vi2",#N/A,FALSE,"Financial Statements";#N/A,#N/A,FALSE,"DCF"}</definedName>
    <definedName name="_BXF1392">#REF!</definedName>
    <definedName name="_c">#REF!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#REF!</definedName>
    <definedName name="_car240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hidden="1">{"PLAN MED.PROVISORIA",#N/A,FALSE,"IRENDA"}</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ED1123" hidden="1">{"miles",#N/A,FALSE,"LUCROS E PERDAS (US$ 000)";"hl",#N/A,FALSE,"LUCROS E PERDAS (US$ 000)"}</definedName>
    <definedName name="_CED15" hidden="1">{"Prenissas",#N/A,FALSE,"Consolidado (3)";"Lucros000",#N/A,FALSE,"Consolidado (3)";"LucrosHL",#N/A,FALSE,"Consolidado (3)";"Balanco",#N/A,FALSE,"Consolidado (3)";"FluxoC",#N/A,FALSE,"Consolidado (3)"}</definedName>
    <definedName name="_CEN30" hidden="1">{#N/A,#N/A,FALSE,"SIM95"}</definedName>
    <definedName name="_CEN300" hidden="1">{#N/A,#N/A,FALSE,"SIM95"}</definedName>
    <definedName name="_cen301" hidden="1">{#N/A,#N/A,FALSE,"SIM95"}</definedName>
    <definedName name="_cen31" hidden="1">{#N/A,#N/A,FALSE,"SIM95"}</definedName>
    <definedName name="_CMM30">#REF!</definedName>
    <definedName name="_Co50" hidden="1">{#N/A,"DR",FALSE,"increm pf";#N/A,"MAMSI",FALSE,"increm pf";#N/A,"MAXI",FALSE,"increm pf";#N/A,"PCAM",FALSE,"increm pf";#N/A,"PHSV",FALSE,"increm pf";#N/A,"SIE",FALSE,"increm pf"}</definedName>
    <definedName name="_cod021">#REF!</definedName>
    <definedName name="_cod022">#REF!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p010103" hidden="1">{#N/A,#N/A,TRUE,"MEMO";#N/A,#N/A,TRUE,"PARAMETROS";#N/A,#N/A,TRUE,"RLI ";#N/A,#N/A,TRUE,"IMPTO.DET.";#N/A,#N/A,TRUE,"FUT-FUNT";#N/A,#N/A,TRUE,"CPI-PATR.";#N/A,#N/A,TRUE,"CM CPI";#N/A,#N/A,TRUE,"PROV";#N/A,#N/A,TRUE,"A FIJO";#N/A,#N/A,TRUE,"LEASING";#N/A,#N/A,TRUE,"VPP";#N/A,#N/A,TRUE,"PPM";#N/A,#N/A,TRUE,"OTROS"}</definedName>
    <definedName name="_CRC7674">#REF!</definedName>
    <definedName name="_CRT2673">#REF!</definedName>
    <definedName name="_CS01" hidden="1">{#N/A,#N/A,FALSE,"Aging Summary";#N/A,#N/A,FALSE,"Ratio Analysis";#N/A,#N/A,FALSE,"Test 120 Day Accts";#N/A,#N/A,FALSE,"Tickmarks"}</definedName>
    <definedName name="_CSL01" hidden="1">{#N/A,#N/A,FALSE,"Aging Summary";#N/A,#N/A,FALSE,"Ratio Analysis";#N/A,#N/A,FALSE,"Test 120 Day Accts";#N/A,#N/A,FALSE,"Tickmarks"}</definedName>
    <definedName name="_CTD1">#REF!</definedName>
    <definedName name="_d1" hidden="1">{#N/A,#N/A,FALSE,"SIM95"}</definedName>
    <definedName name="_d2" hidden="1">{#N/A,#N/A,FALSE,"SIM95"}</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hidden="1">{#N/A,#N/A,FALSE,"Aging Summary";#N/A,#N/A,FALSE,"Ratio Analysis";#N/A,#N/A,FALSE,"Test 120 Day Accts";#N/A,#N/A,FALSE,"Tickmarks"}</definedName>
    <definedName name="_DCF1" hidden="1">{#N/A,#N/A,FALSE,"DCF Summary";#N/A,#N/A,FALSE,"Casema";#N/A,#N/A,FALSE,"Casema NoTel";#N/A,#N/A,FALSE,"UK";#N/A,#N/A,FALSE,"RCF";#N/A,#N/A,FALSE,"Intercable CZ";#N/A,#N/A,FALSE,"Interkabel P"}</definedName>
    <definedName name="_dd2">#REF!</definedName>
    <definedName name="_ddd1" hidden="1">{#N/A,#N/A,FALSE,"ACODECEC"}</definedName>
    <definedName name="_DEF2" hidden="1">{#N/A,#N/A,FALSE,"DEF1";#N/A,#N/A,FALSE,"DEF2";#N/A,#N/A,FALSE,"DEF3"}</definedName>
    <definedName name="_DEF3" hidden="1">{#N/A,#N/A,FALSE,"DEF1";#N/A,#N/A,FALSE,"DEF2";#N/A,#N/A,FALSE,"DEF3"}</definedName>
    <definedName name="_dem2" hidden="1">{"cash",#N/A,FALSE,"cash";"historico",#N/A,FALSE,"historico"}</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hidden="1">#REF!</definedName>
    <definedName name="_dga1">#REF!</definedName>
    <definedName name="_Disclaimer1_">"Steer has prepared this work for "</definedName>
    <definedName name="_Disclaimer2_">". This work may only be used within the context and scope of work for which Steer was commissioned and may not be relied upon in part or whole by any third party or be used for any other purpose. "</definedName>
    <definedName name="_Disclaimer3_">"Any person choosing to use any part of this work without the express and written permission of Steer shall be deemed to confirm their agreement to indemnify Steer for all loss or damage resulting therefrom. "</definedName>
    <definedName name="_Disclaimer4_">"Steer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hidden="1">#REF!</definedName>
    <definedName name="_Dist_Values" hidden="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hidden="1">{"'PXR_6500'!$A$1:$I$124"}</definedName>
    <definedName name="_dre1">#REF!</definedName>
    <definedName name="_dre2">#REF!</definedName>
    <definedName name="_ds13" hidden="1">{#N/A,#N/A,FALSE,"PRECIO FULL";#N/A,#N/A,FALSE,"LARA";#N/A,#N/A,FALSE,"CARACAS";#N/A,#N/A,FALSE,"DISBRACENTRO";#N/A,#N/A,FALSE,"ANDES";#N/A,#N/A,FALSE,"MAR CARIBE";#N/A,#N/A,FALSE,"RIO BEER";#N/A,#N/A,FALSE,"DISBRAH"}</definedName>
    <definedName name="_dsa2" hidden="1">#REF!</definedName>
    <definedName name="_DVA2" hidden="1">#REF!</definedName>
    <definedName name="_E_">#REF!</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hidden="1">{"Despesas Diferidas Indedutíveis de 1998",#N/A,FALSE,"Impressão"}</definedName>
    <definedName name="_e22" hidden="1">{#N/A,#N/A,FALSE,"1321";#N/A,#N/A,FALSE,"1324";#N/A,#N/A,FALSE,"1333";#N/A,#N/A,FALSE,"1371"}</definedName>
    <definedName name="_e7" hidden="1">{#N/A,#N/A,FALSE,"1321";#N/A,#N/A,FALSE,"1324";#N/A,#N/A,FALSE,"1333";#N/A,#N/A,FALSE,"1371"}</definedName>
    <definedName name="_efc10" hidden="1">{"'RR'!$A$2:$E$81"}</definedName>
    <definedName name="_EFC2" hidden="1">{"'RR'!$A$2:$E$81"}</definedName>
    <definedName name="_EFC3" hidden="1">{"'RR'!$A$2:$E$81"}</definedName>
    <definedName name="_EFC4" hidden="1">{"'RR'!$A$2:$E$81"}</definedName>
    <definedName name="_emp2">#REF!</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#REF!</definedName>
    <definedName name="_EXT1">#REF!</definedName>
    <definedName name="_Ext2">#REF!</definedName>
    <definedName name="_Ext2_3">#REF!</definedName>
    <definedName name="_Ext2_4">#REF!</definedName>
    <definedName name="_Ext2_5">#REF!</definedName>
    <definedName name="_Ext22">#REF!</definedName>
    <definedName name="_f" hidden="1">#REF!</definedName>
    <definedName name="_f2" hidden="1">{"SCH31",#N/A,FALSE,"ebitrecs";"SCH32",#N/A,FALSE,"ebitrecs";"SCH33",#N/A,FALSE,"ebitrecs";"SCH34",#N/A,FALSE,"ebitrecs";"SCH35",#N/A,FALSE,"ebitrecs";"SCH36",#N/A,FALSE,"ebitrecs";"SCH37",#N/A,FALSE,"ebitrecs";"SCH38",#N/A,FALSE,"ebitrecs"}</definedName>
    <definedName name="_fall" hidden="1">#REF!</definedName>
    <definedName name="_fck20">#REF!</definedName>
    <definedName name="_fck30">#REF!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hidden="1">{"'gráf jan00'!$A$1:$AK$41"}</definedName>
    <definedName name="_ffp4589" hidden="1">{"'gráf jan00'!$A$1:$AK$41"}</definedName>
    <definedName name="_FHE7" hidden="1">{#N/A,#N/A,FALSE,"masez (10)";#N/A,#N/A,FALSE,"masez (7)";#N/A,#N/A,FALSE,"masez (6)";#N/A,#N/A,FALSE,"masez (5)";#N/A,#N/A,FALSE,"masez (4)";#N/A,#N/A,FALSE,"masez (3)";#N/A,#N/A,FALSE,"masez (2)";#N/A,#N/A,FALSE,"GME";#N/A,#N/A,FALSE,"masez"}</definedName>
    <definedName name="_Fill" hidden="1">#REF!</definedName>
    <definedName name="_Fill_val" hidden="1">#REF!</definedName>
    <definedName name="_fill1" hidden="1">#REF!</definedName>
    <definedName name="_Fill2" hidden="1">#REF!</definedName>
    <definedName name="_Filll" hidden="1">#REF!</definedName>
    <definedName name="_fillll" hidden="1">#REF!</definedName>
    <definedName name="_Fillx" hidden="1">#REF!</definedName>
    <definedName name="_FilterDatabase" hidden="1">#REF!</definedName>
    <definedName name="_FilterDatabase_1" hidden="1">#REF!</definedName>
    <definedName name="_FilterDatabase_3" hidden="1">#REF!</definedName>
    <definedName name="_FiltraBancoDados" hidden="1">#REF!</definedName>
    <definedName name="_FiltrarBancoDados__" hidden="1">#REF!</definedName>
    <definedName name="_FiltrarBancoDados1" hidden="1">#REF!</definedName>
    <definedName name="_xlnm._FilterDatabase" localSheetId="4" hidden="1">'CCR_$'!$A$9:$BN$456</definedName>
    <definedName name="_xlnm._FilterDatabase" localSheetId="3" hidden="1">'CCR_$AC'!$A$9:$BM$456</definedName>
    <definedName name="_xlnm._FilterDatabase" localSheetId="1" hidden="1">'CCR_%'!$A$9:$BN$455</definedName>
    <definedName name="_xlnm._FilterDatabase" localSheetId="2" hidden="1">'CCR_%AC'!$A$9:$BN$456</definedName>
    <definedName name="_xlnm._FilterDatabase" hidden="1">#REF!</definedName>
    <definedName name="_fkfkg" hidden="1">#REF!</definedName>
    <definedName name="_fl1111" hidden="1">{"Fecha_Novembro",#N/A,FALSE,"FECHAMENTO-2002 ";"Defer_Novembro",#N/A,FALSE,"DIFERIDO";"Pis_Novembro",#N/A,FALSE,"PIS COFINS";"Iss_Novembro",#N/A,FALSE,"ISS"}</definedName>
    <definedName name="_FOG1">#REF!</definedName>
    <definedName name="_FR2" hidden="1">{#N/A,#N/A,FALSE,"GERAL";#N/A,#N/A,FALSE,"012-96";#N/A,#N/A,FALSE,"018-96";#N/A,#N/A,FALSE,"027-96";#N/A,#N/A,FALSE,"059-96";#N/A,#N/A,FALSE,"076-96";#N/A,#N/A,FALSE,"019-97";#N/A,#N/A,FALSE,"021-97";#N/A,#N/A,FALSE,"022-97";#N/A,#N/A,FALSE,"028-97"}</definedName>
    <definedName name="_G12" hidden="1">#REF!</definedName>
    <definedName name="_g4" hidden="1">{"VERGALHÃO",#N/A,FALSE,"DIÁRIA";"CATODO",#N/A,FALSE,"DIÁRIA"}</definedName>
    <definedName name="_g7" hidden="1">{#N/A,#N/A,FALSE,"model"}</definedName>
    <definedName name="_GC1" hidden="1">{"FS`s",#N/A,TRUE,"FS's";"Icome St",#N/A,TRUE,"Income St.";"Balance Sh",#N/A,TRUE,"Balance Sh.";"Gross Margin",#N/A,TRUE,"Gross Margin"}</definedName>
    <definedName name="_gc2" hidden="1">{#N/A,#N/A,TRUE,"MEMO";#N/A,#N/A,TRUE,"PARAMETROS";#N/A,#N/A,TRUE,"RLI ";#N/A,#N/A,TRUE,"IMPTO.DET.";#N/A,#N/A,TRUE,"FUT-FUNT";#N/A,#N/A,TRUE,"CPI-PATR.";#N/A,#N/A,TRUE,"CM CPI";#N/A,#N/A,TRUE,"PROV";#N/A,#N/A,TRUE,"A FIJO";#N/A,#N/A,TRUE,"LEASING";#N/A,#N/A,TRUE,"VPP";#N/A,#N/A,TRUE,"PPM";#N/A,#N/A,TRUE,"OTROS"}</definedName>
    <definedName name="_GC3" hidden="1">{"FS`s",#N/A,TRUE,"FS's";"Icome St",#N/A,TRUE,"Income St.";"Balance Sh",#N/A,TRUE,"Balance Sh.";"Gross Margin",#N/A,TRUE,"Gross Margin"}</definedName>
    <definedName name="_Ger2001" hidden="1">{#N/A,#N/A,FALSE,"B061196P";#N/A,#N/A,FALSE,"B061196";#N/A,#N/A,FALSE,"Relatório1";#N/A,#N/A,FALSE,"Relatório2";#N/A,#N/A,FALSE,"Relatório3";#N/A,#N/A,FALSE,"Relatório4 ";#N/A,#N/A,FALSE,"Relatório5";#N/A,#N/A,FALSE,"Relatório6";#N/A,#N/A,FALSE,"Relatório7";#N/A,#N/A,FALSE,"Relatório8"}</definedName>
    <definedName name="_gh2" hidden="1">{"'100'!$A$1:$M$83"}</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hidden="1">#REF!</definedName>
    <definedName name="_GSRATESR_2"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hidden="1">{"'Sheet1'!$A$1:$G$85"}</definedName>
    <definedName name="_HCB5">#REF!</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hidden="1">{#N/A,#N/A,FALSE,"지침";#N/A,#N/A,FALSE,"환경분석";#N/A,#N/A,FALSE,"Sheet16"}</definedName>
    <definedName name="_I2" hidden="1">{"PVGraph2",#N/A,FALSE,"PV Data"}</definedName>
    <definedName name="_I22" hidden="1">{"PVGraph2",#N/A,FALSE,"PV Data"}</definedName>
    <definedName name="_I3" hidden="1">{"PVGraph2",#N/A,FALSE,"PV Data"}</definedName>
    <definedName name="_ia">#REF!</definedName>
    <definedName name="_iaa">#REF!</definedName>
    <definedName name="_IFC7">#REF!</definedName>
    <definedName name="_II2" hidden="1">{"PVGraph2",#N/A,FALSE,"PV Data"}</definedName>
    <definedName name="_ind100">#REF!</definedName>
    <definedName name="_ind2">#REF!</definedName>
    <definedName name="_IR98" hidden="1">{#N/A,#N/A,FALSE,"Aging Summary";#N/A,#N/A,FALSE,"Ratio Analysis";#N/A,#N/A,FALSE,"Test 120 Day Accts";#N/A,#N/A,FALSE,"Tickmarks"}</definedName>
    <definedName name="_isa2" hidden="1">{#N/A,#N/A,FALSE,"Aging Summary";#N/A,#N/A,FALSE,"Ratio Analysis";#N/A,#N/A,FALSE,"Test 120 Day Accts";#N/A,#N/A,FALSE,"Tickmarks"}</definedName>
    <definedName name="_iss2">#REF!</definedName>
    <definedName name="_j" hidden="1">#REF!</definedName>
    <definedName name="_JAN02"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L95">#REF!</definedName>
    <definedName name="_JUL96">#REF!</definedName>
    <definedName name="_JUL97">#REF!</definedName>
    <definedName name="_JUL98">#REF!</definedName>
    <definedName name="_JUL99">#REF!</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hidden="1">{#N/A,#N/A,FALSE,"masez (10)";#N/A,#N/A,FALSE,"masez (7)";#N/A,#N/A,FALSE,"masez (6)";#N/A,#N/A,FALSE,"masez (5)";#N/A,#N/A,FALSE,"masez (4)";#N/A,#N/A,FALSE,"masez (3)";#N/A,#N/A,FALSE,"masez (2)";#N/A,#N/A,FALSE,"GME";#N/A,#N/A,FALSE,"masez"}</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#REF!</definedName>
    <definedName name="_km736">#REF!</definedName>
    <definedName name="_l">#REF!</definedName>
    <definedName name="_l1" hidden="1">{#N/A,#N/A,FALSE,"Aging Summary";#N/A,#N/A,FALSE,"Ratio Analysis";#N/A,#N/A,FALSE,"Test 120 Day Accts";#N/A,#N/A,FALSE,"Tickmarks"}</definedName>
    <definedName name="_la">#REF!</definedName>
    <definedName name="_la2">#REF!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hidden="1">{"FASB1",#N/A,FALSE,"115199";"FASB2",#N/A,FALSE,"115299";"FASB3",#N/A,FALSE,"115399";"FASB4",#N/A,FALSE,"115499";"FASB5",#N/A,FALSE,"115599"}</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#REF!</definedName>
    <definedName name="_ma818">#REF!</definedName>
    <definedName name="_Mai1">#REF!</definedName>
    <definedName name="_MAI95">#REF!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at1" hidden="1">{#N/A,#N/A,FALSE,"DOARCNB";#N/A,#N/A,FALSE,"PLCNB";#N/A,#N/A,FALSE,"DRECNB";#N/A,#N/A,FALSE,"BPCNB";#N/A,#N/A,FALSE,"fluxo de caixa"}</definedName>
    <definedName name="_MAT2">#REF!</definedName>
    <definedName name="_MAT3" hidden="1">{#N/A,#N/A,FALSE,"DOARCNB";#N/A,#N/A,FALSE,"PLCNB";#N/A,#N/A,FALSE,"DRECNB";#N/A,#N/A,FALSE,"BPCNB";#N/A,#N/A,FALSE,"fluxo de caixa"}</definedName>
    <definedName name="_MAT3865">#REF!</definedName>
    <definedName name="_MAT4" hidden="1">{#N/A,#N/A,FALSE,"DOARCNB";#N/A,#N/A,FALSE,"PLCNB";#N/A,#N/A,FALSE,"DRECNB";#N/A,#N/A,FALSE,"BPCNB";#N/A,#N/A,FALSE,"fluxo de caixa"}</definedName>
    <definedName name="_MAT5" hidden="1">{#N/A,#N/A,FALSE,"DOARCNB";#N/A,#N/A,FALSE,"PLCNB";#N/A,#N/A,FALSE,"DRECNB";#N/A,#N/A,FALSE,"BPCNB";#N/A,#N/A,FALSE,"fluxo de caixa"}</definedName>
    <definedName name="_MatInverse_In" hidden="1">#REF!</definedName>
    <definedName name="_MatMult_A" hidden="1">#REF!</definedName>
    <definedName name="_MatMult_B" hidden="1">#REF!</definedName>
    <definedName name="_MED1202">#REF!</definedName>
    <definedName name="_MED1203">#REF!</definedName>
    <definedName name="_mem2">#REF!</definedName>
    <definedName name="_mes1">OFFSET(#REF!,0,0,COUNT(#REF!),1)</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hidden="1">{#N/A,#N/A,FALSE,"DEF1";#N/A,#N/A,FALSE,"DEF2";#N/A,#N/A,FALSE,"DEF3"}</definedName>
    <definedName name="_MOA2" hidden="1">{#N/A,#N/A,FALSE,"DEF1";#N/A,#N/A,FALSE,"DEF2";#N/A,#N/A,FALSE,"DEF3"}</definedName>
    <definedName name="_MOD01">#N/A</definedName>
    <definedName name="_MOD1" hidden="1">{#N/A,#N/A,FALSE,"GERAL";#N/A,#N/A,FALSE,"012-96";#N/A,#N/A,FALSE,"018-96";#N/A,#N/A,FALSE,"027-96";#N/A,#N/A,FALSE,"059-96";#N/A,#N/A,FALSE,"076-96";#N/A,#N/A,FALSE,"019-97";#N/A,#N/A,FALSE,"021-97";#N/A,#N/A,FALSE,"022-97";#N/A,#N/A,FALSE,"028-97"}</definedName>
    <definedName name="_Mod11" hidden="1">{#N/A,#N/A,FALSE,"1321";#N/A,#N/A,FALSE,"1324";#N/A,#N/A,FALSE,"1333";#N/A,#N/A,FALSE,"1371"}</definedName>
    <definedName name="_mop1">#REF!</definedName>
    <definedName name="_mop2">#REF!</definedName>
    <definedName name="_mop3">#REF!</definedName>
    <definedName name="_mop4">#REF!</definedName>
    <definedName name="_mop5">#REF!</definedName>
    <definedName name="_mop6">#REF!</definedName>
    <definedName name="_MP100">#REF!</definedName>
    <definedName name="_MRG2" hidden="1">{"INCOME",#N/A,FALSE,"ProNet";"VALUE",#N/A,FALSE,"ProNet"}</definedName>
    <definedName name="_n2" hidden="1">{#N/A,#N/A,FALSE,"PCOL"}</definedName>
    <definedName name="_nes1" hidden="1">{"'REL CUSTODIF'!$B$1:$H$72"}</definedName>
    <definedName name="_NES2" hidden="1">{#N/A,#N/A,FALSE,"DOARCNB";#N/A,#N/A,FALSE,"PLCNB";#N/A,#N/A,FALSE,"DRECNB";#N/A,#N/A,FALSE,"BPCNB";#N/A,#N/A,FALSE,"fluxo de caixa"}</definedName>
    <definedName name="_NES3" hidden="1">{"'REL CUSTODIF'!$B$1:$H$72"}</definedName>
    <definedName name="_NES4" hidden="1">{#N/A,#N/A,FALSE,"DOARCNB";#N/A,#N/A,FALSE,"PLCNB";#N/A,#N/A,FALSE,"DRECNB";#N/A,#N/A,FALSE,"BPCNB";#N/A,#N/A,FALSE,"fluxo de caixa"}</definedName>
    <definedName name="_NES5" hidden="1">{#N/A,#N/A,FALSE,"BPCNB";#N/A,#N/A,FALSE,"DRECNB";#N/A,#N/A,FALSE,"PLCNB";#N/A,#N/A,FALSE,"DOARCNB"}</definedName>
    <definedName name="_NES6" hidden="1">{#N/A,#N/A,FALSE,"DOARCNB";#N/A,#N/A,FALSE,"PLCNB";#N/A,#N/A,FALSE,"DRECNB";#N/A,#N/A,FALSE,"BPCNB";#N/A,#N/A,FALSE,"fluxo de caixa"}</definedName>
    <definedName name="_NES7" hidden="1">{"'REL CUSTODIF'!$B$1:$H$72"}</definedName>
    <definedName name="_new1" hidden="1">{#N/A,#N/A,FALSE,"Pharm";#N/A,#N/A,FALSE,"WWCM"}</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hidden="1">{"det (May)",#N/A,FALSE,"June";"sum (MAY YTD)",#N/A,FALSE,"June YTD"}</definedName>
    <definedName name="_oac2">#REF!</definedName>
    <definedName name="_OAc8832">#REF!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hidden="1">{#N/A,#N/A,TRUE,"Serviços"}</definedName>
    <definedName name="_OUT98_" hidden="1">{#N/A,#N/A,TRUE,"Serviços"}</definedName>
    <definedName name="_OUT99">#REF!</definedName>
    <definedName name="_OUTTTT9888" hidden="1">{#N/A,#N/A,TRUE,"Serviços"}</definedName>
    <definedName name="_oyg8" hidden="1">{#N/A,#N/A,FALSE,"RESUMEN";#N/A,#N/A,FALSE,"PARQ_C";#N/A,#N/A,FALSE,"PARQ_P";#N/A,#N/A,FALSE,"MIN_S_C";#N/A,#N/A,FALSE,"MIN_S_P";#N/A,#N/A,FALSE,"MIN_E_M_M";#N/A,#N/A,FALSE,"MIN_E_FIJA";#N/A,#N/A,FALSE,"SUPUESTOS"}</definedName>
    <definedName name="_P0376001" hidden="1">{#N/A,#N/A,FALSE,"지침";#N/A,#N/A,FALSE,"환경분석";#N/A,#N/A,FALSE,"Sheet16"}</definedName>
    <definedName name="_p1" hidden="1">{#N/A,#N/A,FALSE,"DOARCNB";#N/A,#N/A,FALSE,"PLCNB";#N/A,#N/A,FALSE,"DRECNB";#N/A,#N/A,FALSE,"BPCNB";#N/A,#N/A,FALSE,"fluxo de caixa"}</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#REF!</definedName>
    <definedName name="_Parse_In"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#REF!</definedName>
    <definedName name="_PM334">#REF!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hidden="1">{"'gráf jan00'!$A$1:$AK$41"}</definedName>
    <definedName name="_PNV2002">#REF!</definedName>
    <definedName name="_PNV2003">#REF!</definedName>
    <definedName name="_PNV2009">#REF!</definedName>
    <definedName name="_PPM1" hidden="1">{#N/A,#N/A,FALSE,"Aging Summary";#N/A,#N/A,FALSE,"Ratio Analysis";#N/A,#N/A,FALSE,"Test 120 Day Accts";#N/A,#N/A,FALSE,"Tickmarks"}</definedName>
    <definedName name="_pre1">#REF!</definedName>
    <definedName name="_PRIORIDAD_1" hidden="1">#REF!</definedName>
    <definedName name="_PRL6">OFFSET(#REF!,0,0,COUNTA(#REF!)-1)</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6">OFFSET(#REF!,0,0,COUNTA(#REF!)-1)</definedName>
    <definedName name="_PRT6">OFFSET(#REF!,0,0,COUNTA(#REF!)-1)</definedName>
    <definedName name="_PTB10">#REF!</definedName>
    <definedName name="_PU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#REF!</definedName>
    <definedName name="_QTD22">#REF!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r" hidden="1">{"'CptDifn'!$AA$32:$AG$32"}</definedName>
    <definedName name="_r_15">#REF!</definedName>
    <definedName name="_r_4">#REF!</definedName>
    <definedName name="_r1" hidden="1">{"CONSOLIDADO",#N/A,FALSE,"COMENTARIOS"}</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#REF!</definedName>
    <definedName name="_RAc88300">#REF!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C152K04" hidden="1">{#N/A,#N/A,FALSE,"GERAL";#N/A,#N/A,FALSE,"012-96";#N/A,#N/A,FALSE,"018-96";#N/A,#N/A,FALSE,"027-96";#N/A,#N/A,FALSE,"059-96";#N/A,#N/A,FALSE,"076-96";#N/A,#N/A,FALSE,"019-97";#N/A,#N/A,FALSE,"021-97";#N/A,#N/A,FALSE,"022-97";#N/A,#N/A,FALSE,"028-97"}</definedName>
    <definedName name="_REC1">"Rectángulo 31"</definedName>
    <definedName name="_REC3">#REF!</definedName>
    <definedName name="_REC35">#REF!</definedName>
    <definedName name="_REC4">#REF!</definedName>
    <definedName name="_RECONF.">#REF!</definedName>
    <definedName name="_RECONFORMAÇÃO">#REF!</definedName>
    <definedName name="_reg1">#REF!</definedName>
    <definedName name="_reg3">#REF!</definedName>
    <definedName name="_reg5">#REF!</definedName>
    <definedName name="_reg7">#REF!</definedName>
    <definedName name="_Regression_Int" hidden="1">1</definedName>
    <definedName name="_Regression_Out" hidden="1">#REF!</definedName>
    <definedName name="_Regression_X"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hidden="1">{#N/A,#N/A,FALSE,"RESUMO_VI";#N/A,#N/A,FALSE,"VI";#N/A,#N/A,FALSE,"INV_VI";#N/A,#N/A,FALSE,"RESUMO_ESTR";#N/A,#N/A,FALSE,"PESSOAL";#N/A,#N/A,FALSE,"EQUIPAM"}</definedName>
    <definedName name="_rj99">#REF!</definedName>
    <definedName name="_RJL6">OFFSET(#REF!,0,0,COUNTA(#REF!)-1)</definedName>
    <definedName name="_RJP6">OFFSET(#REF!,0,0,COUNTA(#REF!)-1)</definedName>
    <definedName name="_RJT6">OFFSET(#REF!,0,0,COUNTA(#REF!)-1)</definedName>
    <definedName name="_ROD1">#REF!</definedName>
    <definedName name="_RP1">#N/A</definedName>
    <definedName name="_RR100" hidden="1">{#N/A,#N/A,FALSE,"1321";#N/A,#N/A,FALSE,"1324";#N/A,#N/A,FALSE,"1333";#N/A,#N/A,FALSE,"1371"}</definedName>
    <definedName name="_RSL6">OFFSET(#REF!,0,0,COUNTA(#REF!)-1)</definedName>
    <definedName name="_RSP6">OFFSET(#REF!,0,0,COUNTA(#REF!)-1)</definedName>
    <definedName name="_RST6">OFFSET(#REF!,0,0,COUNTA(#REF!)-1)</definedName>
    <definedName name="_s" hidden="1">#REF!</definedName>
    <definedName name="_S_1">#REF!</definedName>
    <definedName name="_S_1_1">#REF!</definedName>
    <definedName name="_S_1_1_1">#REF!</definedName>
    <definedName name="_S_1_14">#N/A</definedName>
    <definedName name="_S_10">#REF!</definedName>
    <definedName name="_S_11">#REF!</definedName>
    <definedName name="_S_12">#REF!</definedName>
    <definedName name="_S_13">#REF!</definedName>
    <definedName name="_S_14">#N/A</definedName>
    <definedName name="_S_14_1">#N/A</definedName>
    <definedName name="_S_15">#REF!</definedName>
    <definedName name="_S_16">#REF!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hidden="1">{"SALARIOS",#N/A,FALSE,"Hoja3";"SUELDOS EMPLEADOS",#N/A,FALSE,"Hoja4";"SUELDOS EJECUTIVOS",#N/A,FALSE,"Hoja5"}</definedName>
    <definedName name="_SAP1" hidden="1">#N/A</definedName>
    <definedName name="_SC1">#REF!</definedName>
    <definedName name="_SC10">#REF!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hidden="1">{#N/A,#N/A,FALSE,"DOARCNB";#N/A,#N/A,FALSE,"PLCNB";#N/A,#N/A,FALSE,"DRECNB";#N/A,#N/A,FALSE,"BPCNB";#N/A,#N/A,FALSE,"fluxo de caixa"}</definedName>
    <definedName name="_SE2">#REF!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jp4">#REF!</definedName>
    <definedName name="_Sort" hidden="1">#REF!</definedName>
    <definedName name="_Sort0" hidden="1">#REF!</definedName>
    <definedName name="_Sort2" hidden="1">#REF!</definedName>
    <definedName name="_sp332">#REF!</definedName>
    <definedName name="_SPL6">OFFSET(#REF!,0,0,COUNTA(#REF!)-1)</definedName>
    <definedName name="_SPP6">OFFSET(#REF!,0,0,COUNTA(#REF!)-1)</definedName>
    <definedName name="_SPT6">OFFSET(#REF!,0,0,COUNTA(#REF!)-1)</definedName>
    <definedName name="_STC04">#REF!</definedName>
    <definedName name="_t">#REF!</definedName>
    <definedName name="_T2" hidden="1">{#N/A,#N/A,FALSE,"1321";#N/A,#N/A,FALSE,"1324";#N/A,#N/A,FALSE,"1333";#N/A,#N/A,FALSE,"1371"}</definedName>
    <definedName name="_T350">#REF!</definedName>
    <definedName name="_ta">#REF!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#REF!</definedName>
    <definedName name="_TB3">#REF!</definedName>
    <definedName name="_TB4">#REF!</definedName>
    <definedName name="_TB5">#REF!</definedName>
    <definedName name="_TB6">#REF!</definedName>
    <definedName name="_tb97">"$#REF!.$E$71"</definedName>
    <definedName name="_tbw97">"$#REF!.$E$73"</definedName>
    <definedName name="_TCB4">"$#REF!.$I$26"</definedName>
    <definedName name="_TCB5">#REF!</definedName>
    <definedName name="_TCC4">"$#REF!.$I$18"</definedName>
    <definedName name="_TCM30">#REF!</definedName>
    <definedName name="_TEB4">"$#REF!.$I$16"</definedName>
    <definedName name="_ter2">#REF!</definedName>
    <definedName name="_teste" hidden="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hidden="1">{#N/A,#N/A,FALSE,"지침";#N/A,#N/A,FALSE,"환경분석";#N/A,#N/A,FALSE,"Sheet16"}</definedName>
    <definedName name="_tm1" hidden="1">{#N/A,#N/A,FALSE,"Pharm";#N/A,#N/A,FALSE,"WWCM"}</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hidden="1">{#N/A,#N/A,FALSE,"masez (10)";#N/A,#N/A,FALSE,"masez (7)";#N/A,#N/A,FALSE,"masez (6)";#N/A,#N/A,FALSE,"masez (5)";#N/A,#N/A,FALSE,"masez (4)";#N/A,#N/A,FALSE,"masez (3)";#N/A,#N/A,FALSE,"masez (2)";#N/A,#N/A,FALSE,"GME";#N/A,#N/A,FALSE,"masez"}</definedName>
    <definedName name="_U66" hidden="1">{"'FLUXO-99'!$A$962:$G$963","'FLUXO-99'!$A$962:$G$963","'FLUXO-99'!$A$962:$G$963","'FLUXO-99'!$A$962:$G$963","'FLUXO-99'!$A$962:$G$963","'FLUXO-99'!$A$962:$G$963"}</definedName>
    <definedName name="_UNDO_UPS_" hidden="1">#REF!</definedName>
    <definedName name="_UNDO_UPS_SEL_" hidden="1">#REF!</definedName>
    <definedName name="_UNDO31X31X_" hidden="1">#REF!</definedName>
    <definedName name="_V14" hidden="1">{#N/A,#N/A,FALSE,"FlCx99";#N/A,#N/A,FALSE,"Dívida99"}</definedName>
    <definedName name="_V15" hidden="1">{#N/A,#N/A,FALSE,"FlCx99";#N/A,#N/A,FALSE,"Dívida99"}</definedName>
    <definedName name="_v3" hidden="1">#REF!</definedName>
    <definedName name="_V4" hidden="1">{#N/A,#N/A,FALSE,"FlCx99";#N/A,#N/A,FALSE,"Dívida99"}</definedName>
    <definedName name="_V5" hidden="1">{#N/A,#N/A,FALSE,"FlCx99";#N/A,#N/A,FALSE,"Dívida99"}</definedName>
    <definedName name="_V6" hidden="1">{#N/A,#N/A,FALSE,"FlCx99";#N/A,#N/A,FALSE,"Dívida99"}</definedName>
    <definedName name="_V7" hidden="1">{#N/A,#N/A,FALSE,"FlCx99";#N/A,#N/A,FALSE,"Dívida99"}</definedName>
    <definedName name="_V8" hidden="1">{#N/A,#N/A,FALSE,"FlCx99";#N/A,#N/A,FALSE,"Dívida99"}</definedName>
    <definedName name="_V9" hidden="1">{#N/A,#N/A,FALSE,"FlCx99";#N/A,#N/A,FALSE,"Dívida99"}</definedName>
    <definedName name="_VAX1">#REF!</definedName>
    <definedName name="_VAX2">#REF!</definedName>
    <definedName name="_vhc1" hidden="1">{#N/A,#N/A,FALSE,"FlCx99";#N/A,#N/A,FALSE,"Dívida99"}</definedName>
    <definedName name="_VRL1">#REF!</definedName>
    <definedName name="_VRL2">#REF!</definedName>
    <definedName name="_VRL3">#REF!</definedName>
    <definedName name="_VV9">#REF!</definedName>
    <definedName name="_w1" hidden="1">{"PVGraph2",#N/A,FALSE,"PV Data"}</definedName>
    <definedName name="_w2" hidden="1">{"PVGraph2",#N/A,FALSE,"PV Data"}</definedName>
    <definedName name="_w3" hidden="1">{"PVGraph2",#N/A,FALSE,"PV Data"}</definedName>
    <definedName name="_w9" hidden="1">{"PVGraph2",#N/A,FALSE,"PV Data"}</definedName>
    <definedName name="_wrn.pendencias" hidden="1">{#N/A,#N/A,FALSE,"GERAL";#N/A,#N/A,FALSE,"012-96";#N/A,#N/A,FALSE,"018-96";#N/A,#N/A,FALSE,"027-96";#N/A,#N/A,FALSE,"059-96";#N/A,#N/A,FALSE,"076-96";#N/A,#N/A,FALSE,"019-97";#N/A,#N/A,FALSE,"021-97";#N/A,#N/A,FALSE,"022-97";#N/A,#N/A,FALSE,"028-97"}</definedName>
    <definedName name="_WRN1" hidden="1">{#N/A,#N/A,FALSE,"BPCNB";#N/A,#N/A,FALSE,"DRECNB";#N/A,#N/A,FALSE,"PLCNB";#N/A,#N/A,FALSE,"DOARCNB"}</definedName>
    <definedName name="_WRN2" hidden="1">{#N/A,#N/A,FALSE,"DOARCNB";#N/A,#N/A,FALSE,"PLCNB";#N/A,#N/A,FALSE,"DRECNB";#N/A,#N/A,FALSE,"BPCNB";#N/A,#N/A,FALSE,"fluxo de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hidden="1">#REF!</definedName>
    <definedName name="_x1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hidden="1">{"PVGraph2",#N/A,FALSE,"PV Data"}</definedName>
    <definedName name="_x20" hidden="1">#REF!</definedName>
    <definedName name="_x2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hidden="1">{#N/A,#N/A,FALSE,"SIM95"}</definedName>
    <definedName name="_xx3" hidden="1">{#N/A,#N/A,FALSE,"SIM95"}</definedName>
    <definedName name="_xx4" hidden="1">{#N/A,#N/A,FALSE,"SIM95"}</definedName>
    <definedName name="_Y1" hidden="1">{#N/A,#N/A,TRUE,"Cover sheet";#N/A,#N/A,TRUE,"INPUTS";#N/A,#N/A,TRUE,"OUTPUTS";#N/A,#N/A,TRUE,"VALUATION"}</definedName>
    <definedName name="_y2" hidden="1">{"PVGraph2",#N/A,FALSE,"PV Data"}</definedName>
    <definedName name="_z">#REF!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hidden="1">{#N/A,#N/A,FALSE,"masez (10)";#N/A,#N/A,FALSE,"masez (7)";#N/A,#N/A,FALSE,"masez (6)";#N/A,#N/A,FALSE,"masez (5)";#N/A,#N/A,FALSE,"masez (4)";#N/A,#N/A,FALSE,"masez (3)";#N/A,#N/A,FALSE,"masez (2)";#N/A,#N/A,FALSE,"GME";#N/A,#N/A,FALSE,"masez"}</definedName>
    <definedName name="´´" hidden="1">#REF!</definedName>
    <definedName name="A" hidden="1">{"'Quadro'!$A$4:$BG$78"}</definedName>
    <definedName name="A.???" hidden="1">{"det (May)",#N/A,FALSE,"June";"sum (MAY YTD)",#N/A,FALSE,"June YTD"}</definedName>
    <definedName name="A.Ⅱ.i2" hidden="1">{"det (May)",#N/A,FALSE,"June";"sum (MAY YTD)",#N/A,FALSE,"June YTD"}</definedName>
    <definedName name="a.c.60">#REF!</definedName>
    <definedName name="A.FARPADO">#REF!</definedName>
    <definedName name="A.I.AA" hidden="1">{"det (May)",#N/A,FALSE,"June";"sum (MAY YTD)",#N/A,FALSE,"June YTD"}</definedName>
    <definedName name="A.RECOSIDO">#REF!</definedName>
    <definedName name="A.SA.37.300TH.P">#REF!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hidden="1">{"'Quadro'!$A$4:$BG$78"}</definedName>
    <definedName name="A_23">"'file:///C:/{Tião}/SãoSebastião/medição/18ª medição parcial/18ª medição parcial.xls'#$Medição.$#REF!$#REF!"</definedName>
    <definedName name="a_25">#REF!</definedName>
    <definedName name="a_4">#REF!</definedName>
    <definedName name="A_I_C_V">#N/A</definedName>
    <definedName name="A_km">#REF!</definedName>
    <definedName name="A_M_FRA">#N/A</definedName>
    <definedName name="A_METROS">#N/A</definedName>
    <definedName name="a0" hidden="1">{#N/A,#N/A,FALSE,"FlCx99";#N/A,#N/A,FALSE,"Dívida99"}</definedName>
    <definedName name="a000"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#REF!</definedName>
    <definedName name="a1.1">#REF!</definedName>
    <definedName name="a1.2">#REF!</definedName>
    <definedName name="a1.3">#REF!</definedName>
    <definedName name="a1.4">#REF!</definedName>
    <definedName name="a1.5">#REF!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hidden="1">{"'Quadro'!$A$4:$BG$78"}</definedName>
    <definedName name="aa_1" hidden="1">{"'Quadro'!$A$4:$BG$78"}</definedName>
    <definedName name="AA_10">#REF!</definedName>
    <definedName name="AA_12">#REF!</definedName>
    <definedName name="AA_13">#REF!</definedName>
    <definedName name="AA_14">#REF!</definedName>
    <definedName name="AA_19">#N/A</definedName>
    <definedName name="AA_2">#REF!</definedName>
    <definedName name="AA_21">#N/A</definedName>
    <definedName name="AA_22">#REF!</definedName>
    <definedName name="AA_23">#N/A</definedName>
    <definedName name="AA_24">#N/A</definedName>
    <definedName name="AA_25">#N/A</definedName>
    <definedName name="AA_26">#REF!</definedName>
    <definedName name="AA_27">#N/A</definedName>
    <definedName name="AA_28">#N/A</definedName>
    <definedName name="AA_29">#N/A</definedName>
    <definedName name="AA_3">#REF!</definedName>
    <definedName name="AA_30">#REF!</definedName>
    <definedName name="AA_31">#N/A</definedName>
    <definedName name="AA_32">#REF!</definedName>
    <definedName name="AA_33">#REF!</definedName>
    <definedName name="AA_34">#REF!</definedName>
    <definedName name="AA_35">#REF!</definedName>
    <definedName name="AA_36">#REF!</definedName>
    <definedName name="AA_37">#N/A</definedName>
    <definedName name="AA_38">#REF!</definedName>
    <definedName name="AA_39">#N/A</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#REF!</definedName>
    <definedName name="AA_70">#N/A</definedName>
    <definedName name="AA_71">#N/A</definedName>
    <definedName name="AA_72">#N/A</definedName>
    <definedName name="AA_8">#REF!</definedName>
    <definedName name="AA_9">#REF!</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hidden="1">#REF!</definedName>
    <definedName name="aaaaa" hidden="1">{"'gráf jan00'!$A$1:$AK$41"}</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 hidden="1">{#N/A,#N/A,FALSE,"CDSANFER"}</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hidden="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hidden="1">{#N/A,#N/A,FALSE,"Plan1";#N/A,#N/A,FALSE,"Plan2"}</definedName>
    <definedName name="aaacccc" hidden="1">{#N/A,#N/A,FALSE,"Plan1";#N/A,#N/A,FALSE,"Plan2"}</definedName>
    <definedName name="aaas" hidden="1">{"'gráf jan00'!$A$1:$AK$41"}</definedName>
    <definedName name="aaasb"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hidden="1">{#N/A,#N/A,FALSE,"REPORT"}</definedName>
    <definedName name="aas" hidden="1">{"'Total'!$A$1","'Total'!$A$3"}</definedName>
    <definedName name="aasaasas" hidden="1">{#N/A,#N/A,TRUE,"indice";#N/A,#N/A,TRUE,"indicadores";#N/A,#N/A,TRUE,"comentarios"}</definedName>
    <definedName name="aasas">#REF!</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#REF!</definedName>
    <definedName name="AASHTO_C3">#REF!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AVRJBBTAP" hidden="1">#REF!</definedName>
    <definedName name="AB" hidden="1">{"'gráf jan00'!$A$1:$AK$41"}</definedName>
    <definedName name="aba" hidden="1">{#N/A,#N/A,FALSE,"SIM95"}</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hidden="1">#REF!</definedName>
    <definedName name="ABC.XLS" hidden="1">{"'Quadro'!$A$4:$BG$78"}</definedName>
    <definedName name="ABC_segurança">#REF!</definedName>
    <definedName name="abcd" hidden="1">{#N/A,#N/A,FALSE,"PCOL"}</definedName>
    <definedName name="ABCD23">#REF!</definedName>
    <definedName name="abcde" hidden="1">{#N/A,#N/A,FALSE,"PCOL"}</definedName>
    <definedName name="abcdef" hidden="1">{"'PXR_6500'!$A$1:$I$124"}</definedName>
    <definedName name="ABCFinal">#REF!</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2001" hidden="1">{#N/A,#N/A,FALSE,"ResGer";#N/A,#N/A,FALSE,"EndBan";#N/A,#N/A,FALSE,"DebTrabFis";#N/A,#N/A,FALSE,"FlxEndBan"}</definedName>
    <definedName name="ABN" hidden="1">{"'PXR_6500'!$A$1:$I$124"}</definedName>
    <definedName name="abno" hidden="1">{"'PXR_6500'!$A$1:$I$124"}</definedName>
    <definedName name="abobora.xls" hidden="1">{"'Quadro'!$A$4:$BG$78"}</definedName>
    <definedName name="Abono_Pecuniário">#REF!</definedName>
    <definedName name="ABR00">#REF!</definedName>
    <definedName name="ABRA">#REF!</definedName>
    <definedName name="Abreulândia">#REF!</definedName>
    <definedName name="Abril" hidden="1">{#N/A,#N/A,FALSE,"Acum Julio - 00"}</definedName>
    <definedName name="abvd.doc" hidden="1">{#N/A,#N/A,FALSE,"1321";#N/A,#N/A,FALSE,"1324";#N/A,#N/A,FALSE,"1333";#N/A,#N/A,FALSE,"1371"}</definedName>
    <definedName name="abx" hidden="1">{"'Edit'!$A$1:$V$2277"}</definedName>
    <definedName name="ac" hidden="1">#REF!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hidden="1">#REF!</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hidden="1">{"SCH27",#N/A,FALSE,"summary";"SCH39",#N/A,FALSE,"summary";"SCH41",#N/A,FALSE,"summary"}</definedName>
    <definedName name="achar18" hidden="1">#REF!</definedName>
    <definedName name="achar19"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hidden="1">{#N/A,#N/A,TRUE,"Historicals";#N/A,#N/A,TRUE,"Charts";#N/A,#N/A,TRUE,"Forecasts"}</definedName>
    <definedName name="ACUM.">#REF!</definedName>
    <definedName name="acumulado">#REF!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hidden="1">#REF!</definedName>
    <definedName name="adad">#N/A</definedName>
    <definedName name="adard" hidden="1">{#N/A,#N/A,FALSE,"Plan1";#N/A,#N/A,FALSE,"Plan2"}</definedName>
    <definedName name="adasdad" hidden="1">{"'gráf jan00'!$A$1:$AK$41"}</definedName>
    <definedName name="ADataview" comment="Área do dataview colado">OFFSET(#REF!,0,0,COUNTA(#REF!)-ROWS(#REF!),COUNTA(#REF!))</definedName>
    <definedName name="add" hidden="1">#REF!</definedName>
    <definedName name="Additions">#REF!</definedName>
    <definedName name="ADE">#REF!</definedName>
    <definedName name="ADED" hidden="1">{"'gráf jan00'!$A$1:$AK$41"}</definedName>
    <definedName name="adeletar" hidden="1">{"TotalGeralDespesasPorArea",#N/A,FALSE,"VinculosAccessEfetivo"}</definedName>
    <definedName name="adeletar1" hidden="1">{"TotalGeralDespesasPorArea",#N/A,FALSE,"VinculosAccessEfetivo"}</definedName>
    <definedName name="adeletar10" hidden="1">{"TotalGeralDespesasPorArea",#N/A,FALSE,"VinculosAccessEfetivo"}</definedName>
    <definedName name="adeletar2" hidden="1">{"TotalGeralDespesasPorArea",#N/A,FALSE,"VinculosAccessEfetivo"}</definedName>
    <definedName name="adeletar20" hidden="1">{"TotalGeralDespesasPorArea",#N/A,FALSE,"VinculosAccessEfetivo"}</definedName>
    <definedName name="adeletar4" hidden="1">{"TotalGeralDespesasPorArea",#N/A,FALSE,"VinculosAccessEfetivo"}</definedName>
    <definedName name="adeletar5" hidden="1">{"TotalGeralDespesasPorArea",#N/A,FALSE,"VinculosAccessEfetivo"}</definedName>
    <definedName name="adeletar50" hidden="1">{"TotalGeralDespesasPorArea",#N/A,FALSE,"VinculosAccessEfetivo"}</definedName>
    <definedName name="adeletar51" hidden="1">{"TotalGeralDespesasPorArea",#N/A,FALSE,"VinculosAccessEfetivo"}</definedName>
    <definedName name="ADEQUACÃO">#REF!</definedName>
    <definedName name="Adequacao_Comple">#REF!</definedName>
    <definedName name="Adequacao_Drena">#REF!</definedName>
    <definedName name="Adequacao_Terra">#REF!</definedName>
    <definedName name="Adequaqção" hidden="1">{"'gráf jan00'!$A$1:$AK$41"}</definedName>
    <definedName name="ADESIVO_PVC">#REF!</definedName>
    <definedName name="adew" hidden="1">{#N/A,#N/A,FALSE,"FFCXOUT3"}</definedName>
    <definedName name="adf" hidden="1">#REF!</definedName>
    <definedName name="adfaf" hidden="1">{"Merger Output",#N/A,FALSE,"Summary_Output";"Flowback Assesment dollars",#N/A,FALSE,"FLow";"Flowback assesment percent",#N/A,FALSE,"FLow";"Impact to Rubik Price",#N/A,FALSE,"FLow"}</definedName>
    <definedName name="adfafadf" hidden="1">{#N/A,#N/A,FALSE,"Brad_DCFM";#N/A,#N/A,FALSE,"Nick_DCFM";#N/A,#N/A,FALSE,"Mobile_DCFM"}</definedName>
    <definedName name="adfas" hidden="1">{#N/A,#N/A,FALSE,"Brad_DCFM";#N/A,#N/A,FALSE,"Nick_DCFM";#N/A,#N/A,FALSE,"Mobile_DCFM"}</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hidden="1">{#N/A,#N/A,FALSE,"GERAL";#N/A,#N/A,FALSE,"012-96";#N/A,#N/A,FALSE,"018-96";#N/A,#N/A,FALSE,"027-96";#N/A,#N/A,FALSE,"059-96";#N/A,#N/A,FALSE,"076-96";#N/A,#N/A,FALSE,"019-97";#N/A,#N/A,FALSE,"021-97";#N/A,#N/A,FALSE,"022-97";#N/A,#N/A,FALSE,"028-97"}</definedName>
    <definedName name="adfgasdysty" hidden="1">{#N/A,#N/A,FALSE,"REPORT"}</definedName>
    <definedName name="adfhdfhsd">#REF!</definedName>
    <definedName name="adfjvhbqehrvbeh" hidden="1">{"SCH73",#N/A,FALSE,"eva";"SCH74",#N/A,FALSE,"eva";"SCH75",#N/A,FALSE,"eva"}</definedName>
    <definedName name="adfklasdfsçl"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hidden="1">{#N/A,#N/A,FALSE,"REPORT"}</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#REF!</definedName>
    <definedName name="AdicionalNoturno_T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hidden="1">{#N/A,#N/A,FALSE,"PCOL"}</definedName>
    <definedName name="adj" hidden="1">#REF!</definedName>
    <definedName name="adm">#REF!</definedName>
    <definedName name="Adm.Central">#REF!</definedName>
    <definedName name="ADM.EXTERNA">#REF!</definedName>
    <definedName name="Adm.Local">#REF!</definedName>
    <definedName name="ADMO">#REF!</definedName>
    <definedName name="ADPOFJPDAFOK" hidden="1">{"'RATEIO RECEITA BRUTA'!$B$77:$C$106"}</definedName>
    <definedName name="adr" hidden="1">{#N/A,#N/A,FALSE,"PROGRAMAÇÃO SEMANAL";#N/A,#N/A,FALSE,"PROG. DIÁRIA -FEV"}</definedName>
    <definedName name="adri" hidden="1">{#N/A,#N/A,FALSE,"PACCIL";#N/A,#N/A,FALSE,"PAITACAN";#N/A,#N/A,FALSE,"PARECO";#N/A,#N/A,FALSE,"PA62";#N/A,#N/A,FALSE,"PAFINAL";#N/A,#N/A,FALSE,"PARECONF";#N/A,#N/A,FALSE,"PARECOND"}</definedName>
    <definedName name="adriana" hidden="1">{#N/A,#N/A,FALSE,"1321";#N/A,#N/A,FALSE,"1324";#N/A,#N/A,FALSE,"1333";#N/A,#N/A,FALSE,"1371"}</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#REF!</definedName>
    <definedName name="adsf" hidden="1">{"'gráf jan00'!$A$1:$AK$41"}</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hidden="1">#REF!</definedName>
    <definedName name="ae" hidden="1">{"EVA",#N/A,FALSE,"EVA";"WACC",#N/A,FALSE,"WACC"}</definedName>
    <definedName name="aeaea" hidden="1">#N/A</definedName>
    <definedName name="aeaeq">#N/A</definedName>
    <definedName name="aeaw"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#REF!</definedName>
    <definedName name="AEP">#REF!</definedName>
    <definedName name="AEPTA">#REF!</definedName>
    <definedName name="aera" hidden="1">{#N/A,#N/A,FALSE,"DOARCNB";#N/A,#N/A,FALSE,"PLCNB";#N/A,#N/A,FALSE,"DRECNB";#N/A,#N/A,FALSE,"BPCNB";#N/A,#N/A,FALSE,"fluxo de caixa"}</definedName>
    <definedName name="aerew" hidden="1">{#N/A,#N/A,FALSE,"Acum Julio - 00"}</definedName>
    <definedName name="aerfv" hidden="1">{"Despesas Diferidas Indedutíveis de 1998",#N/A,FALSE,"Impressão"}</definedName>
    <definedName name="aersf" hidden="1">#REF!</definedName>
    <definedName name="AERTETRE" hidden="1">#REF!</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WFDS" hidden="1">{#N/A,#N/A,FALSE,"Plan1";#N/A,#N/A,FALSE,"Plan2"}</definedName>
    <definedName name="af" hidden="1">{"Outputs",#N/A,TRUE,"North America";"Outputs",#N/A,TRUE,"Europe";"Outputs",#N/A,TRUE,"Asia Pacific";"Outputs",#N/A,TRUE,"Latin America";"Outputs",#N/A,TRUE,"Wireless"}</definedName>
    <definedName name="afasd" hidden="1">{"Final",#N/A,FALSE,"Feb-96"}</definedName>
    <definedName name="afasdfasd" hidden="1">{"'Directory'!$A$72:$E$91"}</definedName>
    <definedName name="AFD">#REF!</definedName>
    <definedName name="afda" hidden="1">{"Merger Output",#N/A,FALSE,"Summary_Output";"Flowback Assesment dollars",#N/A,FALSE,"FLow";"Flowback assesment percent",#N/A,FALSE,"FLow";"Impact to Rubik Price",#N/A,FALSE,"FLow"}</definedName>
    <definedName name="AFDADSFDAS" hidden="1">{#N/A,#N/A,FALSE,"REPORT"}</definedName>
    <definedName name="AFDD">#N/A</definedName>
    <definedName name="afdf" hidden="1">{"Standard",#N/A,FALSE,"Lab H Inc Stmt";"Standard",#N/A,FALSE,"Lab H Bal Sht";"Standard",#N/A,FALSE,"Lab H CFs";"Standard",#N/A,FALSE,"Lab P Inc Stmt";"Standard",#N/A,FALSE,"Lab P CFs Base";"Standard",#N/A,FALSE,"Lab DCF Base";"Standard",#N/A,FALSE,"DCF Sum"}</definedName>
    <definedName name="afdfd" hidden="1">{#N/A,#N/A,FALSE,"GERAL";#N/A,#N/A,FALSE,"012-96";#N/A,#N/A,FALSE,"018-96";#N/A,#N/A,FALSE,"027-96";#N/A,#N/A,FALSE,"059-96";#N/A,#N/A,FALSE,"076-96";#N/A,#N/A,FALSE,"019-97";#N/A,#N/A,FALSE,"021-97";#N/A,#N/A,FALSE,"022-97";#N/A,#N/A,FALSE,"028-97"}</definedName>
    <definedName name="afdgvd" hidden="1">{"SCH81",#N/A,FALSE,"SCH81";"SCH82",#N/A,FALSE,"SCH82"}</definedName>
    <definedName name="afds" hidden="1">{"'gráf jan00'!$A$1:$AK$41"}</definedName>
    <definedName name="afer" hidden="1">{"standalone1",#N/A,FALSE,"DCFBase";"standalone2",#N/A,FALSE,"DCFBase"}</definedName>
    <definedName name="AFF">#REF!</definedName>
    <definedName name="afgagagadg" hidden="1">{"Final",#N/A,FALSE,"Feb-96"}</definedName>
    <definedName name="AFisZero">#N/A</definedName>
    <definedName name="AFO">#REF!</definedName>
    <definedName name="africa" hidden="1">{#N/A,#N/A,FALSE,"CNS";#N/A,#N/A,FALSE,"Serz";#N/A,#N/A,FALSE,"Ace"}</definedName>
    <definedName name="AFSD" hidden="1">{#N/A,#N/A,FALSE,"1321";#N/A,#N/A,FALSE,"1324";#N/A,#N/A,FALSE,"1333";#N/A,#N/A,FALSE,"1371"}</definedName>
    <definedName name="ag" hidden="1">{"Inputs",#N/A,TRUE,"North America";"Inputs",#N/A,TRUE,"Europe";"Inputs",#N/A,TRUE,"Asia Pacific";"Inputs",#N/A,TRUE,"Latin America";"Inputs",#N/A,TRUE,"Wireless"}</definedName>
    <definedName name="aga" hidden="1">{#N/A,#N/A,FALSE,"GERAL";#N/A,#N/A,FALSE,"012-96";#N/A,#N/A,FALSE,"018-96";#N/A,#N/A,FALSE,"027-96";#N/A,#N/A,FALSE,"059-96";#N/A,#N/A,FALSE,"076-96";#N/A,#N/A,FALSE,"019-97";#N/A,#N/A,FALSE,"021-97";#N/A,#N/A,FALSE,"022-97";#N/A,#N/A,FALSE,"028-97"}</definedName>
    <definedName name="agafdhsdh" hidden="1">{#N/A,#N/A,FALSE,"REPORT"}</definedName>
    <definedName name="agag" hidden="1">{"adj95mult",#N/A,FALSE,"COMPCO";"adj95est",#N/A,FALSE,"COMPCO"}</definedName>
    <definedName name="AGAKLJDFK" hidden="1">{"'gráf jan00'!$A$1:$AK$41"}</definedName>
    <definedName name="AGAS" hidden="1">{#N/A,#N/A,FALSE,"ORC-ACKE";#N/A,#N/A,FALSE,"RESUMO"}</definedName>
    <definedName name="agdadf"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#REF!</definedName>
    <definedName name="AGORA">#REF!</definedName>
    <definedName name="AGORA2" hidden="1">{#N/A,#N/A,FALSE,"SS";#N/A,#N/A,FALSE,"TER1";#N/A,#N/A,FALSE,"TER2";#N/A,#N/A,FALSE,"TER3";#N/A,#N/A,FALSE,"TP1";#N/A,#N/A,FALSE,"TP2";#N/A,#N/A,FALSE,"TP3";#N/A,#N/A,FALSE,"DI1";#N/A,#N/A,FALSE,"DI2";#N/A,#N/A,FALSE,"DI3";#N/A,#N/A,FALSE,"DS1";#N/A,#N/A,FALSE,"DS2";#N/A,#N/A,FALSE,"CM"}</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hidden="1">{"'gráf jan00'!$A$1:$AK$41"}</definedName>
    <definedName name="Agosto" hidden="1">{#N/A,#N/A,FALSE,"SITUAÇÃO DIÁRIA ";#N/A,#N/A,FALSE,"7 à 7"}</definedName>
    <definedName name="agosto2016" hidden="1">{#N/A,#N/A,TRUE,"Serviços"}</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hidden="1">{#N/A,#N/A,FALSE,"1321";#N/A,#N/A,FALSE,"1324";#N/A,#N/A,FALSE,"1333";#N/A,#N/A,FALSE,"1371"}</definedName>
    <definedName name="agsgaghgfj" hidden="1">{#N/A,#N/A,FALSE,"Pharm";#N/A,#N/A,FALSE,"WWCM"}</definedName>
    <definedName name="agua" hidden="1">{#N/A,#N/A,FALSE,"GERAL";#N/A,#N/A,FALSE,"012-96";#N/A,#N/A,FALSE,"018-96";#N/A,#N/A,FALSE,"027-96";#N/A,#N/A,FALSE,"059-96";#N/A,#N/A,FALSE,"076-96";#N/A,#N/A,FALSE,"019-97";#N/A,#N/A,FALSE,"021-97";#N/A,#N/A,FALSE,"022-97";#N/A,#N/A,FALSE,"028-97"}</definedName>
    <definedName name="água.tm.100">#REF!</definedName>
    <definedName name="água.tm.2">#REF!</definedName>
    <definedName name="água.tm.20">#REF!</definedName>
    <definedName name="água.tm.40">#REF!</definedName>
    <definedName name="água.tm.5">#REF!</definedName>
    <definedName name="AGUA_10LT">#REF!</definedName>
    <definedName name="aguada.cimento">#REF!</definedName>
    <definedName name="AGUARRAZ">#REF!</definedName>
    <definedName name="ah" hidden="1">{"DCF","UPSIDE CASE",FALSE,"Sheet1";"DCF","BASE CASE",FALSE,"Sheet1";"DCF","DOWNSIDE CASE",FALSE,"Sheet1"}</definedName>
    <definedName name="AHA" hidden="1">{"'RR'!$A$2:$E$81"}</definedName>
    <definedName name="ahsuahus" hidden="1">{#N/A,#N/A,FALSE,"Relatórios";"Vendas e Custos",#N/A,FALSE,"Vendas e Custos";"Premissas",#N/A,FALSE,"Premissas";"Projeções",#N/A,FALSE,"Projeções";"Dolar",#N/A,FALSE,"Dolar";"Original",#N/A,FALSE,"Original e UFIR"}</definedName>
    <definedName name="ahtjjj">#REF!</definedName>
    <definedName name="ai" hidden="1">{"Section 1",#N/A,TRUE,"Summary";"Section 2",#N/A,TRUE,"Summary";"Section 3",#N/A,TRUE,"Summary";"Section 4",#N/A,TRUE,"Summary"}</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hidden="1">{#N/A,#N/A,FALSE,"PCOL"}</definedName>
    <definedName name="AIR">#REF!</definedName>
    <definedName name="aj" hidden="1">{"Inputs",#N/A,FALSE,"US_FL";"Inputs",#N/A,FALSE,"EUROPE_FL";"Inputs",#N/A,FALSE,"ASIA_FL"}</definedName>
    <definedName name="AJA">#REF!</definedName>
    <definedName name="AJHFkjDGHF" hidden="1">{"Annual_Income",#N/A,FALSE,"Report Page";"Balance_Cash_Flow",#N/A,FALSE,"Report Page";"Quarterly_Income",#N/A,FALSE,"Report Page"}</definedName>
    <definedName name="aji" hidden="1">{"'Mov Fin'!$A$1:$J$22"}</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hidden="1">#REF!</definedName>
    <definedName name="ajud">#REF!</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#REF!</definedName>
    <definedName name="ajudante_mes">#REF!</definedName>
    <definedName name="ak" hidden="1">{"Output",#N/A,FALSE,"US_FL";"Output",#N/A,FALSE,"EUROPE_FL";"Output",#N/A,FALSE,"ASIA_FL"}</definedName>
    <definedName name="AKLJSDFKLJ" hidden="1">#REF!</definedName>
    <definedName name="akma">#REF!</definedName>
    <definedName name="aksdhasd" hidden="1">{"SCH27",#N/A,FALSE,"summary";"SCH39",#N/A,FALSE,"summary";"SCH41",#N/A,FALSE,"summary"}</definedName>
    <definedName name="AL">#REF!</definedName>
    <definedName name="alan">#REF!</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#REF!</definedName>
    <definedName name="alcool_1">#REF!</definedName>
    <definedName name="ale" hidden="1">{"'Total'!$A$1","'Total'!$A$3"}</definedName>
    <definedName name="alex" hidden="1">{#N/A,#N/A,FALSE,"MO (2)"}</definedName>
    <definedName name="alex_1" hidden="1">{#N/A,#N/A,FALSE,"MO (2)"}</definedName>
    <definedName name="alexan" hidden="1">{#N/A,#N/A,FALSE,"REPORT"}</definedName>
    <definedName name="Aliment.Adm.Local">#REF!</definedName>
    <definedName name="Aliment.MOD">#REF!</definedName>
    <definedName name="Alimentação_Refeição">#REF!</definedName>
    <definedName name="ALIZAR_MAD_LEI">#REF!</definedName>
    <definedName name="alk" hidden="1">{#N/A,#N/A,FALSE,"Hoja1";#N/A,#N/A,FALSE,"Hoja2"}</definedName>
    <definedName name="ALKSJDFLKJ" hidden="1">#REF!</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hidden="1">{"'Total'!$A$1","'Total'!$A$3"}</definedName>
    <definedName name="alnvl" hidden="1">{"Despesas Diferidas Indedutíveis de 1998",#N/A,FALSE,"Impressão"}</definedName>
    <definedName name="alnvl1" hidden="1">{"Despesas Diferidas Indedutíveis de 1998",#N/A,FALSE,"Impressão"}</definedName>
    <definedName name="alpha" hidden="1">{"'Total'!$A$1","'Total'!$A$3"}</definedName>
    <definedName name="alphaa" hidden="1">{"'Total'!$A$1","'Total'!$A$3"}</definedName>
    <definedName name="ALSDKJF" hidden="1">#REF!</definedName>
    <definedName name="alt" hidden="1">{"det (May)",#N/A,FALSE,"June";"sum (MAY YTD)",#N/A,FALSE,"June YTD"}</definedName>
    <definedName name="ALTA">#REF!</definedName>
    <definedName name="ALTA_10">#REF!</definedName>
    <definedName name="ALTA_25">#REF!</definedName>
    <definedName name="ALTA_27">#REF!</definedName>
    <definedName name="ALTA_29">#REF!</definedName>
    <definedName name="ALTA_9">#REF!</definedName>
    <definedName name="ALTA2">#REF!</definedName>
    <definedName name="altaa">#REF!</definedName>
    <definedName name="ALTAS2003" hidden="1">{#N/A,#N/A,FALSE,"Aging Summary";#N/A,#N/A,FALSE,"Ratio Analysis";#N/A,#N/A,FALSE,"Test 120 Day Accts";#N/A,#N/A,FALSE,"Tickmarks"}</definedName>
    <definedName name="alteração">#REF!</definedName>
    <definedName name="alteração_1">#REF!</definedName>
    <definedName name="ALTERADOSILVIO">#REF!</definedName>
    <definedName name="AltImper">#REF!</definedName>
    <definedName name="ALTO_FORNO">#REF!</definedName>
    <definedName name="Alto_Forno2">#REF!</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hidden="1">{#N/A,#N/A,FALSE,"V-R-gr";#N/A,#N/A,FALSE,"Veículos -gr"}</definedName>
    <definedName name="aluguel" hidden="1">{#N/A,#N/A,FALSE,"PACCIL";#N/A,#N/A,FALSE,"PAITACAN";#N/A,#N/A,FALSE,"PARECO";#N/A,#N/A,FALSE,"PA62";#N/A,#N/A,FALSE,"PAFINAL";#N/A,#N/A,FALSE,"PARECONF";#N/A,#N/A,FALSE,"PARECOND"}</definedName>
    <definedName name="aluguel_de_máquinas__veículos_e_equipamentos">#REF!</definedName>
    <definedName name="ALV.P.ARGAMASSADA">#REF!</definedName>
    <definedName name="ALV.P.SECA">#REF!</definedName>
    <definedName name="ALVENARIA">#N/A</definedName>
    <definedName name="ALVENARIA.TIJOLO">#REF!</definedName>
    <definedName name="am">#REF!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hidden="1">{"SCH73",#N/A,FALSE,"eva";"SCH74",#N/A,FALSE,"eva";"SCH75",#N/A,FALSE,"eva"}</definedName>
    <definedName name="Ambie" hidden="1">{"'Total'!$A$1","'Total'!$A$3"}</definedName>
    <definedName name="Ambiencia1" hidden="1">{"'Total'!$A$1","'Total'!$A$3"}</definedName>
    <definedName name="AMELI" hidden="1">{#N/A,#N/A,FALSE,"MO (2)"}</definedName>
    <definedName name="AmericelFornec" hidden="1">#N/A</definedName>
    <definedName name="AMG900.2">#REF!</definedName>
    <definedName name="AMG900.2f">#REF!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hidden="1">{"'gráf jan00'!$A$1:$AK$41"}</definedName>
    <definedName name="an" hidden="1">{"CAPA",#N/A,FALSE,"CAPA"}</definedName>
    <definedName name="ANA" hidden="1">{"'Total'!$A$1","'Total'!$A$3"}</definedName>
    <definedName name="AnalisarAterro">#REF!</definedName>
    <definedName name="AnalisarCorte">#REF!</definedName>
    <definedName name="AND">#REF!</definedName>
    <definedName name="andaime">#REF!</definedName>
    <definedName name="ANDAIME.TUB">#REF!</definedName>
    <definedName name="ANDRE" hidden="1">{#N/A,#N/A,FALSE,"CAPA";#N/A,#N/A,FALSE,"CONSOL. 2";#N/A,#N/A,FALSE,"CONSOL. 5";#N/A,#N/A,FALSE,"CONSOL. ACUM. 6";#N/A,#N/A,FALSE,"CAP. EMPREG. 7"}</definedName>
    <definedName name="andrea" hidden="1">{"SCH52",#N/A,FALSE,"sch52"}</definedName>
    <definedName name="andy" hidden="1">{#N/A,#N/A,FALSE,"REPORT"}</definedName>
    <definedName name="Anexo" hidden="1">{#N/A,#N/A,FALSE,"GERAL";#N/A,#N/A,FALSE,"012-96";#N/A,#N/A,FALSE,"018-96";#N/A,#N/A,FALSE,"027-96";#N/A,#N/A,FALSE,"059-96";#N/A,#N/A,FALSE,"076-96";#N/A,#N/A,FALSE,"019-97";#N/A,#N/A,FALSE,"021-97";#N/A,#N/A,FALSE,"022-97";#N/A,#N/A,FALSE,"028-97"}</definedName>
    <definedName name="ANEXO_10_MATRIZ_DE_RESPONSABILIDADE">#REF!</definedName>
    <definedName name="ANEXO1" hidden="1">{"'teste'!$B$2:$R$49"}</definedName>
    <definedName name="ANEXO2" hidden="1">{"'teste'!$B$2:$R$49"}</definedName>
    <definedName name="ANEXOS">#REF!</definedName>
    <definedName name="anexoxv2" hidden="1">{"Despesas Diferidas Indedutíveis de 1998",#N/A,FALSE,"Impressão"}</definedName>
    <definedName name="ang">#REF!</definedName>
    <definedName name="añldfja" hidden="1">{"Valuation",#N/A,TRUE,"Valuation Summary";"Financial Statements",#N/A,TRUE,"Results";"Results",#N/A,TRUE,"Results";"Ratios",#N/A,TRUE,"Results";"P2 Summary",#N/A,TRUE,"Results"}</definedName>
    <definedName name="Annex6_2NotPiping">#REF!</definedName>
    <definedName name="annual_report2" hidden="1">{"ARPandL",#N/A,FALSE,"Report Annual";"ARCashflow",#N/A,FALSE,"Report Annual";"ARBalanceSheet",#N/A,FALSE,"Report Annual";"ARRatios",#N/A,FALSE,"Report Annual"}</definedName>
    <definedName name="ano">#REF!</definedName>
    <definedName name="Año">#REF!</definedName>
    <definedName name="AnoInicial">#REF!</definedName>
    <definedName name="anomal" hidden="1">{"'Total'!$A$1","'Total'!$A$3"}</definedName>
    <definedName name="anos">#REF!</definedName>
    <definedName name="ANRWPWLRIQ" hidden="1">#REF!</definedName>
    <definedName name="ans" hidden="1">{#N/A,#N/A,FALSE,"PCOL"}</definedName>
    <definedName name="anscount" hidden="1">2</definedName>
    <definedName name="ansn" hidden="1">#REF!</definedName>
    <definedName name="ant" hidden="1">{#N/A,#N/A,FALSE,"MO (2)"}</definedName>
    <definedName name="ant_1" hidden="1">{#N/A,#N/A,FALSE,"MO (2)"}</definedName>
    <definedName name="antecipações" hidden="1">{"Fecha_Outubro",#N/A,FALSE,"FECHAMENTO-2002 ";"Defer_Outubro",#N/A,FALSE,"DIFERIDO";"Pis_Outubro",#N/A,FALSE,"PIS COFINS";"Iss_Outubro",#N/A,FALSE,"ISS"}</definedName>
    <definedName name="antonio" hidden="1">{#N/A,"70% Success",FALSE,"Sales Forecast";#N/A,#N/A,FALSE,"Sheet2"}</definedName>
    <definedName name="ANTT"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hidden="1">{"capa",#N/A,FALSE,"capa";"RES",#N/A,FALSE,"RESULTADO";"REALIZ97",#N/A,FALSE,"RES97";"BAL",#N/A,FALSE,"BAL.PATRIM";"BALREALIZ",#N/A,FALSE,"BAL97"}</definedName>
    <definedName name="anything" hidden="1">{#N/A,#N/A,FALSE,"Output";#N/A,#N/A,FALSE,"Cover Sheet";#N/A,#N/A,FALSE,"Current Mkt. Projections"}</definedName>
    <definedName name="AOJSDIF" hidden="1">#REF!</definedName>
    <definedName name="aoppp">#REF!</definedName>
    <definedName name="AOSDKJF" hidden="1">#REF!</definedName>
    <definedName name="AP">#REF!</definedName>
    <definedName name="apaga3">#REF!</definedName>
    <definedName name="APILOAMENTO">#REF!</definedName>
    <definedName name="aplicação" hidden="1">{#N/A,#N/A,FALSE,"1321";#N/A,#N/A,FALSE,"1324";#N/A,#N/A,FALSE,"1333";#N/A,#N/A,FALSE,"1371"}</definedName>
    <definedName name="Aplicações">#REF!</definedName>
    <definedName name="APOIO">#REF!</definedName>
    <definedName name="ApoioTécnico">#REF!</definedName>
    <definedName name="APOLICE_SEGUROS">#REF!</definedName>
    <definedName name="Aporte">#REF!</definedName>
    <definedName name="appndi" hidden="1">{"Annual_Income",#N/A,FALSE,"Report Page";"Balance_Cash_Flow",#N/A,FALSE,"Report Page";"Quarterly_Income",#N/A,FALSE,"Report Page"}</definedName>
    <definedName name="APRENDIZ">{"total","SUM(total)","YNNNN",FALSE}</definedName>
    <definedName name="apresentacao">#REF!</definedName>
    <definedName name="APT" hidden="1">{"Page1",#N/A,FALSE,"Allocation";"Page2",#N/A,FALSE,"Allocation";"Page3",#N/A,FALSE,"Allocation";"Page4",#N/A,FALSE,"Allocation";"Page5",#N/A,FALSE,"Allocation"}</definedName>
    <definedName name="APTO_TIPO">#REF!</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hidden="1">{#N/A,#N/A,FALSE,"FFCXOUT3"}</definedName>
    <definedName name="aqqq" hidden="1">{"'PXR_6500'!$A$1:$I$124"}</definedName>
    <definedName name="AQRM1C">"$#REF!.$I$18"</definedName>
    <definedName name="AQRR1C">"$#REF!.$I$17"</definedName>
    <definedName name="AQUEC.CAP">#REF!</definedName>
    <definedName name="AquiDepre">#REF!</definedName>
    <definedName name="AR" hidden="1">{"'Quadro'!$A$4:$BG$78"}</definedName>
    <definedName name="aRACELL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RAME_RECOZIDO">#REF!</definedName>
    <definedName name="Arara" hidden="1">{#N/A,#N/A,FALSE,"PCOL"}</definedName>
    <definedName name="arcos" hidden="1">{#N/A,#N/A,FALSE,"CDSANFER"}</definedName>
    <definedName name="area" hidden="1">{#N/A,#N/A,FALSE,"Plan1";#N/A,#N/A,FALSE,"Plan2"}</definedName>
    <definedName name="área">#REF!</definedName>
    <definedName name="ÀREA">#REF!</definedName>
    <definedName name="AREA_01">#REF!</definedName>
    <definedName name="AREA_04">#REF!</definedName>
    <definedName name="ÀREA_ACUM">#REF!</definedName>
    <definedName name="area_base">#REF!</definedName>
    <definedName name="area_base_4">"$#REF!.$#REF!$#REF!"</definedName>
    <definedName name="_xlnm.Extract">#REF!</definedName>
    <definedName name="Area_de_immpressao">#REF!</definedName>
    <definedName name="Area_de_Impreessao">#REF!</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#REF!</definedName>
    <definedName name="Área_impressão_IM">#REF!</definedName>
    <definedName name="Área_impressão_IM_2">#REF!</definedName>
    <definedName name="Área_impressão_IM_4">#REF!</definedName>
    <definedName name="AREA_IMPRI">#REF!</definedName>
    <definedName name="AREA_LEG">#N/A</definedName>
    <definedName name="AREA_MUN">#N/A</definedName>
    <definedName name="ÁREA_PROCV_BAIRROS">#REF!</definedName>
    <definedName name="ÁREA_PROCV_DADOS_MEDIÇÃO">#REF!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#REF!</definedName>
    <definedName name="areal.pista">#REF!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#REF!</definedName>
    <definedName name="ARM1C">#REF!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hidden="1">{#N/A,#N/A,FALSE,"DCF Summary";#N/A,#N/A,FALSE,"Casema";#N/A,#N/A,FALSE,"Casema NoTel";#N/A,#N/A,FALSE,"UK";#N/A,#N/A,FALSE,"RCF";#N/A,#N/A,FALSE,"Intercable CZ";#N/A,#N/A,FALSE,"Interkabel P"}</definedName>
    <definedName name="arwegvfr" hidden="1">{#N/A,#N/A,FALSE,"Assum";#N/A,#N/A,FALSE,"IS";#N/A,#N/A,FALSE,"Op-BS";#N/A,#N/A,FALSE,"BSCF";#N/A,#N/A,FALSE,"Brad_IS";#N/A,#N/A,FALSE,"Brad_BSCF";#N/A,#N/A,FALSE,"Nick_IS";#N/A,#N/A,FALSE,"Nick_BSCF";#N/A,#N/A,FALSE,"Mobile_IS";#N/A,#N/A,FALSE,"Mobile_BSCF";#N/A,#N/A,FALSE,"Syn+Elim";#N/A,#N/A,FALSE,"Ratings"}</definedName>
    <definedName name="AS" hidden="1">#REF!</definedName>
    <definedName name="as.as." hidden="1">{#N/A,#N/A,FALSE,"Acum Julio - 00"}</definedName>
    <definedName name="AS2DocOpenMode" hidden="1">"AS2DocumentEdit"</definedName>
    <definedName name="AS2HasNoAutoHeaderFooter" hidden="1">" "</definedName>
    <definedName name="AS2LinkLS" hidden="1">#REF!</definedName>
    <definedName name="AS2NamedRange" hidden="1">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#REF!</definedName>
    <definedName name="asaasaas" hidden="1">{#N/A,#N/A,TRUE,"indice";#N/A,#N/A,TRUE,"indicadores";#N/A,#N/A,TRUE,"comentarios"}</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hidden="1">{#N/A,#N/A,FALSE,"ACQ_GRAPHS";#N/A,#N/A,FALSE,"T_1 GRAPHS";#N/A,#N/A,FALSE,"T_2 GRAPHS";#N/A,#N/A,FALSE,"COMB_GRAPHS"}</definedName>
    <definedName name="asas" hidden="1">#REF!-1 &amp; "." &amp; MAX(1,COUNTA(INDEX(#REF!,MATCH(#REF!-1,#REF!,FALSE)):#REF!))</definedName>
    <definedName name="asas1" hidden="1">#REF!-1 &amp; "." &amp; MAX(1,COUNTA(INDEX(#REF!,MATCH(#REF!-1,#REF!,FALSE)):#REF!))</definedName>
    <definedName name="asasa" hidden="1">{#N/A,#N/A,FALSE,"MO (2)"}</definedName>
    <definedName name="asasas" hidden="1">{#N/A,#N/A,FALSE,"FFCXOUT3"}</definedName>
    <definedName name="àsasd" hidden="1">#N/A</definedName>
    <definedName name="asasdadad">#REF!</definedName>
    <definedName name="asasdasda" hidden="1">{#N/A,#N/A,FALSE,"FIN AÑO"}</definedName>
    <definedName name="asccac" hidden="1">#REF!</definedName>
    <definedName name="asd">OFFSET(#REF!,#REF!-1,0,1,#REF!-#REF!)</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hidden="1">#REF!</definedName>
    <definedName name="asdad" hidden="1">{"'gráf jan00'!$A$1:$AK$41"}</definedName>
    <definedName name="asdad_1" hidden="1">{"'Índice'!$A$1:$K$49"}</definedName>
    <definedName name="asdad_2" hidden="1">{"'Índice'!$A$1:$K$49"}</definedName>
    <definedName name="asdadadad" hidden="1">{"'gráf jan00'!$A$1:$AK$41"}</definedName>
    <definedName name="asdadsad" hidden="1">#REF!</definedName>
    <definedName name="asdaqsd" hidden="1">{#N/A,#N/A,FALSE,"Aging Summary";#N/A,#N/A,FALSE,"Ratio Analysis";#N/A,#N/A,FALSE,"Test 120 Day Accts";#N/A,#N/A,FALSE,"Tickmarks"}</definedName>
    <definedName name="asdas" hidden="1">#REF!</definedName>
    <definedName name="ASDASD">#REF!</definedName>
    <definedName name="asdasda" hidden="1">{"prem1",#N/A,FALSE,"Consolidado";"pl_us",#N/A,FALSE,"Consolidado";"pl_hl",#N/A,FALSE,"Consolidado";"bs",#N/A,FALSE,"Consolidado";"cf",#N/A,FALSE,"Consolidado"}</definedName>
    <definedName name="asdasdasdas" hidden="1">{"'gráf jan00'!$A$1:$AK$41"}</definedName>
    <definedName name="asdasdf" hidden="1">{"'Directory'!$A$72:$E$91"}</definedName>
    <definedName name="asdasdfasdg" hidden="1">{"Final",#N/A,FALSE,"Feb-96"}</definedName>
    <definedName name="asdassd" hidden="1">{#N/A,#N/A,FALSE,"Assum";#N/A,#N/A,FALSE,"IS";#N/A,#N/A,FALSE,"Op-BS";#N/A,#N/A,FALSE,"BSCF";#N/A,#N/A,FALSE,"Brad_IS";#N/A,#N/A,FALSE,"Brad_BSCF";#N/A,#N/A,FALSE,"Nick_IS";#N/A,#N/A,FALSE,"Nick_BSCF";#N/A,#N/A,FALSE,"Mobile_IS";#N/A,#N/A,FALSE,"Mobile_BSCF";#N/A,#N/A,FALSE,"Syn+Elim";#N/A,#N/A,FALSE,"Ratings"}</definedName>
    <definedName name="asdaw" hidden="1">{"FCB_ALL",#N/A,FALSE,"FCB"}</definedName>
    <definedName name="asdd" hidden="1">{#N/A,#N/A,FALSE,"Title";#N/A,#N/A,FALSE,"Corp b sheet";#N/A,#N/A,FALSE,"MODIFIED Pl";#N/A,#N/A,FALSE,"Balance Sheet";#N/A,#N/A,FALSE,"Profit and Loss";#N/A,#N/A,FALSE,"Supplement info";#N/A,#N/A,FALSE,"Cashflow";#N/A,#N/A,FALSE,"Asspc Co - Inv Schedule";#N/A,#N/A,FALSE,"kpi"}</definedName>
    <definedName name="asddddddd" hidden="1">{#N/A,#N/A,FALSE,"Acum Julio - 00"}</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hidden="1">{#N/A,#N/A,FALSE,"Plan1";#N/A,#N/A,FALSE,"Plan2"}</definedName>
    <definedName name="ASDF" hidden="1">{#N/A,#N/A,FALSE,"GERAL";#N/A,#N/A,FALSE,"012-96";#N/A,#N/A,FALSE,"018-96";#N/A,#N/A,FALSE,"027-96";#N/A,#N/A,FALSE,"059-96";#N/A,#N/A,FALSE,"076-96";#N/A,#N/A,FALSE,"019-97";#N/A,#N/A,FALSE,"021-97";#N/A,#N/A,FALSE,"022-97";#N/A,#N/A,FALSE,"028-97"}</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hidden="1">#REF!</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 hidden="1">#REF!</definedName>
    <definedName name="asdfasdf" hidden="1">{"'Directory'!$A$72:$E$91"}</definedName>
    <definedName name="asdfasdfasdadf" hidden="1">{"'Directory'!$A$72:$E$91"}</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hidden="1">{"Annual_Income",#N/A,FALSE,"Report Page";"Balance_Cash_Flow",#N/A,FALSE,"Report Page";"Quarterly_Income",#N/A,FALSE,"Report Page"}</definedName>
    <definedName name="ASDFASFA" hidden="1">{#N/A,#N/A,TRUE,"Resumo de Preços"}</definedName>
    <definedName name="ASDFASFA_1" hidden="1">{#N/A,#N/A,TRUE,"Resumo de Preços"}</definedName>
    <definedName name="asdfasfsafasf" hidden="1">{"'CptDifn'!$AA$32:$AG$32"}</definedName>
    <definedName name="asdfasg" hidden="1">{"det (May)",#N/A,FALSE,"June";"sum (MAY YTD)",#N/A,FALSE,"June YTD"}</definedName>
    <definedName name="ASDFFOI" hidden="1">#REF!</definedName>
    <definedName name="ASDFG" hidden="1">{#N/A,#N/A,TRUE,"Serviços"}</definedName>
    <definedName name="asdfghqefha" hidden="1">{#N/A,#N/A,FALSE,"MO (2)"}</definedName>
    <definedName name="ASDFGIWJGWRKLGMKRWMGMGB" hidden="1">{#N/A,#N/A,FALSE,"Skjema 6.5"}</definedName>
    <definedName name="ASDFJI" hidden="1">#REF!</definedName>
    <definedName name="asdfs" hidden="1">{#N/A,#N/A,FALSE,"Plan1";#N/A,#N/A,FALSE,"Plan2"}</definedName>
    <definedName name="asdfsa" hidden="1">{#N/A,#N/A,FALSE,"Acum Julio - 00"}</definedName>
    <definedName name="asdfsda" hidden="1">{#N/A,#N/A,FALSE,"FY97";#N/A,#N/A,FALSE,"FY98";#N/A,#N/A,FALSE,"FY99";#N/A,#N/A,FALSE,"FY00";#N/A,#N/A,FALSE,"FY01"}</definedName>
    <definedName name="asdfsdf" hidden="1">#REF!</definedName>
    <definedName name="asdg" hidden="1">{"'gráf jan00'!$A$1:$AK$41"}</definedName>
    <definedName name="asdgahdfhth" hidden="1">{#N/A,#N/A,FALSE,"REPORT"}</definedName>
    <definedName name="asdgayery" hidden="1">{#N/A,#N/A,FALSE,"Pharm";#N/A,#N/A,FALSE,"WWCM"}</definedName>
    <definedName name="ASDGF">#REF!</definedName>
    <definedName name="asdgfdytyet" hidden="1">{#N/A,#N/A,FALSE,"REPORT"}</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hidden="1">{#N/A,#N/A,FALSE,"REPORT"}</definedName>
    <definedName name="asdjgkl" hidden="1">{#N/A,#N/A,FALSE,"Pharm";#N/A,#N/A,FALSE,"WWCM"}</definedName>
    <definedName name="asdkasfkacc" hidden="1">{"SCH73",#N/A,FALSE,"eva";"SCH74",#N/A,FALSE,"eva";"SCH75",#N/A,FALSE,"eva"}</definedName>
    <definedName name="asdqwe" hidden="1">{#N/A,#N/A,FALSE,"Plan1";#N/A,#N/A,FALSE,"Plan2"}</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hidden="1">{#N/A,#N/A,FALSE,"Plan1";#N/A,#N/A,FALSE,"Plan2"}</definedName>
    <definedName name="asdsad" hidden="1">#N/A</definedName>
    <definedName name="ASDSD" hidden="1">{"'Quadro'!$A$4:$BG$78"}</definedName>
    <definedName name="asdsdasd" hidden="1">{"miles",#N/A,FALSE,"LUCROS E PERDAS (US$ 000)";"hl",#N/A,FALSE,"LUCROS E PERDAS (US$ 000)"}</definedName>
    <definedName name="asdsdf" hidden="1">{#N/A,#N/A,TRUE,"Acq-Ass";#N/A,#N/A,TRUE,"Acq-IS";#N/A,#N/A,TRUE,"Acq-BS";#N/A,#N/A,TRUE,"Acq-CF"}</definedName>
    <definedName name="asdsdfasdf" hidden="1">{"'Directory'!$A$72:$E$91"}</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hidden="1">#REF!</definedName>
    <definedName name="ASET" hidden="1">{#N/A,#N/A,FALSE,"Plan1";#N/A,#N/A,FALSE,"Plan2"}</definedName>
    <definedName name="ASETGA" hidden="1">#REF!</definedName>
    <definedName name="asfa">#REF!</definedName>
    <definedName name="asfaeq4rwegfta" hidden="1">{"Final",#N/A,FALSE,"Feb-96"}</definedName>
    <definedName name="ASFALTO">"$#REF!.$E$#REF!"</definedName>
    <definedName name="asfalto.juntas">#REF!</definedName>
    <definedName name="ASFASDF">#REF!</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hidden="1">{#N/A,#N/A,FALSE,"Pharm";#N/A,#N/A,FALSE,"WWCM"}</definedName>
    <definedName name="asfg1" hidden="1">{#N/A,#N/A,FALSE,"Cadastro";#N/A,#N/A,FALSE,"Diasmês";#N/A,#N/A,FALSE,"Refeição_3t";#N/A,#N/A,FALSE,"Refeição_Adm";#N/A,#N/A,FALSE,"Custo"}</definedName>
    <definedName name="ASFGG" hidden="1">{#N/A,#N/A,TRUE,"Serviços"}</definedName>
    <definedName name="ASFSD" hidden="1">{#N/A,#N/A,FALSE,"GERAL";#N/A,#N/A,FALSE,"012-96";#N/A,#N/A,FALSE,"018-96";#N/A,#N/A,FALSE,"027-96";#N/A,#N/A,FALSE,"059-96";#N/A,#N/A,FALSE,"076-96";#N/A,#N/A,FALSE,"019-97";#N/A,#N/A,FALSE,"021-97";#N/A,#N/A,FALSE,"022-97";#N/A,#N/A,FALSE,"028-97"}</definedName>
    <definedName name="ASG" hidden="1">{#N/A,#N/A,FALSE,"Plan1";#N/A,#N/A,FALSE,"Plan2"}</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hidden="1">#REF!</definedName>
    <definedName name="asj" hidden="1">{"VERGALHÃO",#N/A,FALSE,"DIÁRIA";"CATODO",#N/A,FALSE,"DIÁRIA"}</definedName>
    <definedName name="ask" hidden="1">#REF!</definedName>
    <definedName name="askadlakdla" hidden="1">{"AVÓS",#N/A,FALSE,"Obras"}</definedName>
    <definedName name="askajsdjadwbefdwefvfd" hidden="1">{#N/A,#N/A,FALSE,"Skjema 6.5"}</definedName>
    <definedName name="asokdhua" hidden="1">{"MATRIZES",#N/A,FALSE,"Obras"}</definedName>
    <definedName name="ASP">#REF!</definedName>
    <definedName name="ASPEP">#REF!</definedName>
    <definedName name="asregregseer" hidden="1">{"Final",#N/A,FALSE,"Feb-96"}</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hidden="1">{#N/A,#N/A,FALSE,"Plan1";#N/A,#N/A,FALSE,"Plan2"}</definedName>
    <definedName name="ASRRYJHEYRMT" hidden="1">#REF!</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#REF!</definedName>
    <definedName name="Ass.Méd.Adm.Local">#REF!</definedName>
    <definedName name="ASSA" hidden="1">{#N/A,#N/A,FALSE,"1";#N/A,#N/A,FALSE,"2";#N/A,#N/A,FALSE,"16 - 17";#N/A,#N/A,FALSE,"18 - 19";#N/A,#N/A,FALSE,"26";#N/A,#N/A,FALSE,"27";#N/A,#N/A,FALSE,"28"}</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#REF!</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#REF!</definedName>
    <definedName name="ASSENTO_PLASTICO">#REF!</definedName>
    <definedName name="ASSFSDF" hidden="1">{#N/A,#N/A,FALSE,"Plan1";#N/A,#N/A,FALSE,"Plan2"}</definedName>
    <definedName name="Assina">#REF!</definedName>
    <definedName name="assinatura">#REF!</definedName>
    <definedName name="Assist.Médica">#REF!</definedName>
    <definedName name="assumptions" hidden="1">{"clp_bs_doc",#N/A,FALSE,"CLP";"clp_is_doc",#N/A,FALSE,"CLP";"clp_cf_doc",#N/A,FALSE,"CLP";"clp_fr_doc",#N/A,FALSE,"CLP"}</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hidden="1">{"clp_bs_doc",#N/A,FALSE,"CLP";"clp_is_doc",#N/A,FALSE,"CLP";"clp_cf_doc",#N/A,FALSE,"CLP";"clp_fr_doc",#N/A,FALSE,"CLP"}</definedName>
    <definedName name="asvcxvcx" hidden="1">{#N/A,#N/A,FALSE,"Acum Julio - 00"}</definedName>
    <definedName name="ASWEFGQ3" hidden="1">{"'gráf jan00'!$A$1:$AK$41"}</definedName>
    <definedName name="ASWEQ"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hidden="1">{"SCH29",#N/A,FALSE,"segments";"SCH30",#N/A,FALSE,"segments"}</definedName>
    <definedName name="AT" hidden="1">{"'Quadro'!$A$4:$BG$78"}</definedName>
    <definedName name="Ata" hidden="1">{#N/A,#N/A,FALSE,"ROTINA";#N/A,#N/A,FALSE,"ITENS";#N/A,#N/A,FALSE,"ACOMP"}</definedName>
    <definedName name="ATA_DE_REUNIÃO">#REF!</definedName>
    <definedName name="aterro">#REF!</definedName>
    <definedName name="ATERRO_ARENOSO">#REF!</definedName>
    <definedName name="ATERRO2">#REF!</definedName>
    <definedName name="Aterros">#REF!</definedName>
    <definedName name="athd">#REF!</definedName>
    <definedName name="ATI" hidden="1">#REF!</definedName>
    <definedName name="ATRA">#REF!</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#REF!</definedName>
    <definedName name="ATUAL_EX_WORKS">#REF!</definedName>
    <definedName name="ATUALIZA_DESPORIGEM">#REF!</definedName>
    <definedName name="atualjunho" hidden="1">{#N/A,#N/A,FALSE,"Count";#N/A,#N/A,FALSE,"Cash-Flow";#N/A,#N/A,FALSE,"Assumptions";#N/A,#N/A,FALSE,"Right"}</definedName>
    <definedName name="AU">#REF!</definedName>
    <definedName name="AUGUSTO">{"total","SUM(total)","YNNNN",FALSE}</definedName>
    <definedName name="Aut_original">#REF!</definedName>
    <definedName name="Aut_original_25">#REF!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#REF!</definedName>
    <definedName name="automatico" hidden="1">{"MULTIPLICAÇÃO",#N/A,FALSE,"Obras"}</definedName>
    <definedName name="AUTOMOVEL">#REF!</definedName>
    <definedName name="AUX">#REF!</definedName>
    <definedName name="AUX.">#REF!</definedName>
    <definedName name="AUXCPU">#REF!</definedName>
    <definedName name="Auxiliar">#N/A</definedName>
    <definedName name="AUXILIARES">#REF!</definedName>
    <definedName name="AUXILIO">#REF!</definedName>
    <definedName name="Av.Fis.">#N/A</definedName>
    <definedName name="Avanco">#REF!</definedName>
    <definedName name="avanço">#N/A</definedName>
    <definedName name="AVANCOFINANCEIRO">#REF!</definedName>
    <definedName name="AVC">#N/A</definedName>
    <definedName name="AvFisZero">#N/A</definedName>
    <definedName name="AVV">#REF!</definedName>
    <definedName name="AW" hidden="1">{"'Quadro'!$A$4:$BG$78"}</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hidden="1">{#N/A,#N/A,FALSE,"QD_F1 Invest Detalhado";#N/A,#N/A,FALSE,"QD_F3 Invest_Comparado";#N/A,#N/A,FALSE,"QD_B Trafego";#N/A,#N/A,FALSE,"QD_D0 Custos Operacionais";#N/A,#N/A,FALSE,"QD_C Receita";#N/A,#N/A,FALSE,"QD_D Custos";#N/A,#N/A,FALSE,"QD_E Resultado";#N/A,#N/A,FALSE,"QD_G Fluxo Caixa"}</definedName>
    <definedName name="ayesha" hidden="1">{"p1TOC",#N/A,FALSE,"DCF_Summary";"p23summary",#N/A,FALSE,"DCF_Summary";"p4contact",#N/A,FALSE,"Contact Lake";"p5kumtor",#N/A,FALSE,"Kumtor";#N/A,#N/A,FALSE,"CCAU_NAV";"p8compdata",#N/A,FALSE,"Gold_Comps";#N/A,#N/A,FALSE,"Comp_Valuation"}</definedName>
    <definedName name="ayman" hidden="1">{#N/A,#N/A,FALSE,"1";#N/A,#N/A,FALSE,"2";#N/A,#N/A,FALSE,"16 - 17";#N/A,#N/A,FALSE,"18 - 19";#N/A,#N/A,FALSE,"26";#N/A,#N/A,FALSE,"27";#N/A,#N/A,FALSE,"28"}</definedName>
    <definedName name="ayman1" hidden="1">{#N/A,#N/A,FALSE,"Pharm";#N/A,#N/A,FALSE,"WWCM"}</definedName>
    <definedName name="ayman2" hidden="1">{#N/A,#N/A,FALSE,"Pharm";#N/A,#N/A,FALSE,"WWCM"}</definedName>
    <definedName name="ayman7" hidden="1">{#N/A,#N/A,FALSE,"REPORT"}</definedName>
    <definedName name="ayman8" hidden="1">{#N/A,#N/A,FALSE,"REPORT"}</definedName>
    <definedName name="AYSGYSAGYGS" hidden="1">{"Prenissas",#N/A,FALSE,"Consolidado (3)";"Lucros000",#N/A,FALSE,"Consolidado (3)";"LucrosHL",#N/A,FALSE,"Consolidado (3)";"Balanco",#N/A,FALSE,"Consolidado (3)";"FluxoC",#N/A,FALSE,"Consolidado (3)"}</definedName>
    <definedName name="az" hidden="1">{"MULTIPLICAÇÃO",#N/A,FALSE,"Obras"}</definedName>
    <definedName name="azeazr" hidden="1">{#N/A,#N/A,FALSE,"Sales Graph";#N/A,#N/A,FALSE,"BUC Graph";#N/A,#N/A,FALSE,"P&amp;L - YTD"}</definedName>
    <definedName name="azerety" hidden="1">{#N/A,#N/A,FALSE,"Pharm";#N/A,#N/A,FALSE,"WWCM"}</definedName>
    <definedName name="azerty1">#N/A</definedName>
    <definedName name="azerty2">#N/A</definedName>
    <definedName name="azerty3">#N/A</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#REF!</definedName>
    <definedName name="azul_25">#REF!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hidden="1">{"'Quadro'!$A$4:$BG$78"}</definedName>
    <definedName name="B.D.I.">#REF!</definedName>
    <definedName name="B.I.30.90.IMP">#REF!</definedName>
    <definedName name="B.I.30.90.P">#REF!</definedName>
    <definedName name="B.I.40.126.IMP">#REF!</definedName>
    <definedName name="B.I.40.126.P">#REF!</definedName>
    <definedName name="b_1" hidden="1">{"'Índice'!$A$1:$K$49"}</definedName>
    <definedName name="b_2" hidden="1">{"'Índice'!$A$1:$K$49"}</definedName>
    <definedName name="B_25">#N/A</definedName>
    <definedName name="B_27">#N/A</definedName>
    <definedName name="B_28">#N/A</definedName>
    <definedName name="B_29">#N/A</definedName>
    <definedName name="B_31">#N/A</definedName>
    <definedName name="B_37">#N/A</definedName>
    <definedName name="B_MEC">#REF!</definedName>
    <definedName name="babab" hidden="1">{#N/A,#N/A,FALSE,"Hoja1";#N/A,#N/A,FALSE,"Hoja2"}</definedName>
    <definedName name="BABABB" hidden="1">{#N/A,#N/A,FALSE,"Hoja1";#N/A,#N/A,FALSE,"Hoja2"}</definedName>
    <definedName name="bac" hidden="1">{#N/A,#N/A,FALSE,"DCF Summary";#N/A,#N/A,FALSE,"Casema";#N/A,#N/A,FALSE,"Casema NoTel";#N/A,#N/A,FALSE,"UK";#N/A,#N/A,FALSE,"RCF";#N/A,#N/A,FALSE,"Intercable CZ";#N/A,#N/A,FALSE,"Interkabel P"}</definedName>
    <definedName name="baciaturca">#REF!</definedName>
    <definedName name="Backlog" hidden="1">#REF!</definedName>
    <definedName name="bacural">#REF!</definedName>
    <definedName name="baerer" hidden="1">{#N/A,#N/A,FALSE,"Plan1";#N/A,#N/A,FALSE,"Plan2"}</definedName>
    <definedName name="BAIXA">#REF!</definedName>
    <definedName name="BAL">#REF!</definedName>
    <definedName name="BALANCAS1" hidden="1">{"AVÓS",#N/A,FALSE,"Obras"}</definedName>
    <definedName name="balancas2" hidden="1">{"AVÓS",#N/A,FALSE,"Obras"}</definedName>
    <definedName name="BALANÇAS2" hidden="1">{"MATRIZES",#N/A,FALSE,"Obras"}</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#REF!</definedName>
    <definedName name="balancete" hidden="1">{"VENTAS1",#N/A,FALSE,"VENTAS";"VENTAS2",#N/A,FALSE,"VENTAS";"VENTAS3",#N/A,FALSE,"VENTAS";"VENTAS4",#N/A,FALSE,"VENTAS";"VENTAS5",#N/A,FALSE,"VENTAS";"VENTAS6",#N/A,FALSE,"VENTAS";"VENTAS7",#N/A,FALSE,"VENTAS";"VENTAS8",#N/A,FALSE,"VENTAS"}</definedName>
    <definedName name="Balancete_03" hidden="1">{#N/A,#N/A,FALSE,"Extra2";#N/A,#N/A,FALSE,"Comp2";#N/A,#N/A,FALSE,"Ret-PL"}</definedName>
    <definedName name="balancete_1" hidden="1">{"VENTAS1",#N/A,FALSE,"VENTAS";"VENTAS2",#N/A,FALSE,"VENTAS";"VENTAS3",#N/A,FALSE,"VENTAS";"VENTAS4",#N/A,FALSE,"VENTAS";"VENTAS5",#N/A,FALSE,"VENTAS";"VENTAS6",#N/A,FALSE,"VENTAS";"VENTAS7",#N/A,FALSE,"VENTAS";"VENTAS8",#N/A,FALSE,"VENTAS"}</definedName>
    <definedName name="BALANCINHO" hidden="1">{#N/A,#N/A,FALSE,"Aging Summary";#N/A,#N/A,FALSE,"Ratio Analysis";#N/A,#N/A,FALSE,"Test 120 Day Accts";#N/A,#N/A,FALSE,"Tickmarks"}</definedName>
    <definedName name="Balanço">#REF!</definedName>
    <definedName name="Balanço_MWméd" hidden="1">{#N/A,#N/A,FALSE,"Pag.01"}</definedName>
    <definedName name="BalcãoGranitoCantoneira">#REF!</definedName>
    <definedName name="BalcãoGranitoPolido">#REF!</definedName>
    <definedName name="BALIZADOR">#REF!</definedName>
    <definedName name="BalType" hidden="1">TRUE</definedName>
    <definedName name="bancadagranito">#REF!</definedName>
    <definedName name="bancadainóx1.50">#REF!</definedName>
    <definedName name="banco">#REF!</definedName>
    <definedName name="banco_1">#REF!</definedName>
    <definedName name="_xlnm.Database">#REF!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hidden="1">{"'Market &amp; Company Profile'!$H$24:$I$25"}</definedName>
    <definedName name="bar">{#N/A,#N/A,FALSE,"GERAL";#N/A,#N/A,FALSE,"012-96";#N/A,#N/A,FALSE,"018-96";#N/A,#N/A,FALSE,"027-96";#N/A,#N/A,FALSE,"059-96";#N/A,#N/A,FALSE,"076-96";#N/A,#N/A,FALSE,"019-97";#N/A,#N/A,FALSE,"021-97";#N/A,#N/A,FALSE,"022-97";#N/A,#N/A,FALSE,"028-97"}</definedName>
    <definedName name="BARAO_COCAIS">#REF!</definedName>
    <definedName name="Barbosa" hidden="1">#REF!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T">#REF!</definedName>
    <definedName name="BATE.ESTACA.IMP">#REF!</definedName>
    <definedName name="BATE.ESTACA.P">#REF!</definedName>
    <definedName name="BATESTACA">#REF!</definedName>
    <definedName name="BATESTACA2">#REF!</definedName>
    <definedName name="BATESTACAS">#REF!</definedName>
    <definedName name="batista" hidden="1">{#N/A,#N/A,FALSE,"SS 1";#N/A,#N/A,FALSE,"SS 2";#N/A,#N/A,FALSE,"TER 1 (1)";#N/A,#N/A,FALSE,"TER 1 (2)";#N/A,#N/A,FALSE,"TER 2 ";#N/A,#N/A,FALSE,"TP  (1)";#N/A,#N/A,FALSE,"TP  (2)";#N/A,#N/A,FALSE,"CM BAR"}</definedName>
    <definedName name="BAWKQAVDWH" hidden="1">#REF!</definedName>
    <definedName name="BAYER1">#REF!</definedName>
    <definedName name="BAYER10">#REF!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hidden="1">{"MULTIPLICAÇÃO",#N/A,FALSE,"Obras"}</definedName>
    <definedName name="bb"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hidden="1">{#N/A,#N/A,FALSE,"CW Summary";#N/A,#N/A,FALSE,"Weekly Tracking";#N/A,#N/A,FALSE,"MSA";#N/A,#N/A,FALSE,"Parts";#N/A,#N/A,FALSE,"RS";#N/A,#N/A,FALSE,"Mods";#N/A,#N/A,FALSE,"GEVISA";#N/A,#N/A,FALSE,"HQ"}</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hidden="1">{#N/A,#N/A,FALSE,"PCOL"}</definedName>
    <definedName name="bbbb_1" hidden="1">{#N/A,#N/A,FALSE,"MO (2)"}</definedName>
    <definedName name="BBBBBB" hidden="1">{#N/A,#N/A,FALSE,"REPORT"}</definedName>
    <definedName name="bbbbbbb" hidden="1">{#N/A,#N/A,FALSE,"MO (2)"}</definedName>
    <definedName name="BBBBBBBBB" hidden="1">{#N/A,#N/A,FALSE,"REPORT"}</definedName>
    <definedName name="bbbbbbbbbbbbb" hidden="1">{#N/A,#N/A,FALSE,"Pharm";#N/A,#N/A,FALSE,"WWCM"}</definedName>
    <definedName name="bbbbbbbbbbbbbbbbbbbbbbbbbbbbbbbb" hidden="1">{"'REL CUSTODIF'!$B$1:$H$72"}</definedName>
    <definedName name="bbbn">#REF!</definedName>
    <definedName name="BBF" hidden="1">{#N/A,#N/A,FALSE,"Aging Summary";#N/A,#N/A,FALSE,"Ratio Analysis";#N/A,#N/A,FALSE,"Test 120 Day Accts";#N/A,#N/A,FALSE,"Tickmarks"}</definedName>
    <definedName name="BBFB" hidden="1">{#N/A,#N/A,FALSE,"IR E CS 1997";#N/A,#N/A,FALSE,"PR ND";#N/A,#N/A,FALSE,"8191";#N/A,#N/A,FALSE,"8383";#N/A,#N/A,FALSE,"MP 1024";#N/A,#N/A,FALSE,"AD_EX_97";#N/A,#N/A,FALSE,"BD 97"}</definedName>
    <definedName name="BBL">#REF!</definedName>
    <definedName name="Bbn" hidden="1">{"'IndicadoresRH'!$AA$50:$AP$67"}</definedName>
    <definedName name="BBP">#REF!</definedName>
    <definedName name="bc" hidden="1">{#N/A,#N/A,FALSE,"ORC-ACKE";#N/A,#N/A,FALSE,"RESUMO"}</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hidden="1">{"SUMMARY",#N/A,FALSE,"Summary"}</definedName>
    <definedName name="bchar10" hidden="1">#REF!</definedName>
    <definedName name="bchart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hidden="1">{#N/A,#N/A,FALSE,"pedido"}</definedName>
    <definedName name="bd" hidden="1">{"'IndicadoresRH'!$AA$50:$AP$67"}</definedName>
    <definedName name="BD_GILMAR">#REF!</definedName>
    <definedName name="BD_SERVICOS">#REF!</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#REF!</definedName>
    <definedName name="BD1_9">#REF!</definedName>
    <definedName name="BD100_900">#REF!</definedName>
    <definedName name="BD20_90">#REF!</definedName>
    <definedName name="BDD">#REF!</definedName>
    <definedName name="BDD_01">#REF!</definedName>
    <definedName name="BDI">#REF!</definedName>
    <definedName name="BDI_">#REF!</definedName>
    <definedName name="BDI_1">#REF!</definedName>
    <definedName name="BDI_10">#REF!</definedName>
    <definedName name="BDI_11">#REF!</definedName>
    <definedName name="bdi_2">#REF!</definedName>
    <definedName name="BDI_25">#REF!</definedName>
    <definedName name="BDI_27">#REF!</definedName>
    <definedName name="BDI_29">#REF!</definedName>
    <definedName name="bdi_3">#REF!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#REF!</definedName>
    <definedName name="BDIBET">#REF!</definedName>
    <definedName name="BDIEQPV">#REF!</definedName>
    <definedName name="BDILOTE4">#REF!</definedName>
    <definedName name="bdimerigo">#REF!</definedName>
    <definedName name="BDITERCEIROS">#REF!</definedName>
    <definedName name="BDU">#REF!</definedName>
    <definedName name="BDVB" hidden="1">{#N/A,#N/A,FALSE,"Pag.01"}</definedName>
    <definedName name="BE">#REF!</definedName>
    <definedName name="Bear" hidden="1">{#N/A,#N/A,FALSE,"TS";#N/A,#N/A,FALSE,"Combo";#N/A,#N/A,FALSE,"FAIR";#N/A,#N/A,FALSE,"RBC";#N/A,#N/A,FALSE,"xxxx";#N/A,#N/A,FALSE,"A_D";#N/A,#N/A,FALSE,"WACC";#N/A,#N/A,FALSE,"DCF";#N/A,#N/A,FALSE,"LBO";#N/A,#N/A,FALSE,"AcqMults";#N/A,#N/A,FALSE,"CompMults"}</definedName>
    <definedName name="BELGO_MINEIRA">#REF!</definedName>
    <definedName name="BELGO_VITORIA">#REF!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hidden="1">{#N/A,#N/A,FALSE,"Plan1";#N/A,#N/A,FALSE,"Plan2"}</definedName>
    <definedName name="beta">#REF!</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#REF!</definedName>
    <definedName name="BETONEIRA.P">#REF!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FXUROHYQX" hidden="1">#REF!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ng" hidden="1">{"SCH15",#N/A,FALSE,"SCH15,16,85,86";"SCH16",#N/A,FALSE,"SCH15,16,85,86";"SCH85",#N/A,FALSE,"SCH15,16,85,86";"SCH86",#N/A,FALSE,"SCH15,16,85,86"}</definedName>
    <definedName name="Bgraduada">#REF!</definedName>
    <definedName name="BGT" hidden="1">#N/A</definedName>
    <definedName name="BGU">#REF!</definedName>
    <definedName name="BGU_25">#REF!</definedName>
    <definedName name="BGU_4">#REF!</definedName>
    <definedName name="BGUU">#REF!</definedName>
    <definedName name="bh" hidden="1">{"MATRIZES",#N/A,FALSE,"Obras"}</definedName>
    <definedName name="bhy" hidden="1">{#N/A,#N/A,FALSE,"RESUMEN";#N/A,#N/A,FALSE,"GG-GI";#N/A,#N/A,FALSE,"AMB";#N/A,#N/A,FALSE,"EyR";#N/A,#N/A,FALSE,"UCP";#N/A,#N/A,FALSE,"IND";#N/A,#N/A,FALSE,"LR";#N/A,#N/A,FALSE,"PRV";#N/A,#N/A,FALSE,"TÚNELES";#N/A,#N/A,FALSE,"IDT";#N/A,#N/A,FALSE,"ING"}</definedName>
    <definedName name="BI">#REF!</definedName>
    <definedName name="BIDIM">#REF!</definedName>
    <definedName name="BII">#REF!</definedName>
    <definedName name="BILHÃO">#REF!</definedName>
    <definedName name="BIMYFVTTQH" hidden="1">#REF!</definedName>
    <definedName name="BINDER">#REF!</definedName>
    <definedName name="BJSDKHFE" hidden="1">{#N/A,#N/A,FALSE,"Plan1";#N/A,#N/A,FALSE,"Plan2"}</definedName>
    <definedName name="BK">#REF!</definedName>
    <definedName name="BKMYHHZRHS" hidden="1">{#N/A,#N/A,FALSE,"Pag.01"}</definedName>
    <definedName name="BKUCTQIUZG" hidden="1">#REF!</definedName>
    <definedName name="BL">#REF!</definedName>
    <definedName name="BLA" hidden="1">"SRVEXACT;030;marleen;0"</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hidden="1">{"det (May)",#N/A,FALSE,"June";"sum (MAY YTD)",#N/A,FALSE,"June YTD"}</definedName>
    <definedName name="bleves">OFFSET(#REF!,0,0,COUNT(#REF!),1)</definedName>
    <definedName name="bleves6">OFFSET(#REF!,0,0,COUNT(#REF!),1)</definedName>
    <definedName name="bljeh" hidden="1">#N/A</definedName>
    <definedName name="Bloco" hidden="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hidden="1">{#N/A,#N/A,FALSE,"Plan1"}</definedName>
    <definedName name="BLOQUEO">#REF!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hidden="1">{"MULTIPLICAÇÃO",#N/A,FALSE,"Obras"}</definedName>
    <definedName name="bnb" hidden="1">{#N/A,#N/A,FALSE,"Hoja1";#N/A,#N/A,FALSE,"Hoja2"}</definedName>
    <definedName name="BNDESB">#REF!</definedName>
    <definedName name="BNDESC">#REF!</definedName>
    <definedName name="BNDESD">#REF!</definedName>
    <definedName name="bnm" hidden="1">{#N/A,#N/A,FALSE,"REPORT"}</definedName>
    <definedName name="bocalobo">#REF!</definedName>
    <definedName name="BODQBRBUOE" hidden="1">#REF!</definedName>
    <definedName name="BOLETIM">#REF!</definedName>
    <definedName name="bom_m">#REF!</definedName>
    <definedName name="bom_n">#REF!</definedName>
    <definedName name="bom_t">#REF!</definedName>
    <definedName name="bombacloroproj08" hidden="1">{"MULTIPLICAÇÃO",#N/A,FALSE,"Obras"}</definedName>
    <definedName name="BOMBEIRO">#REF!</definedName>
    <definedName name="BONI">#REF!</definedName>
    <definedName name="bonificação">#REF!</definedName>
    <definedName name="bonificaçãoo">#REF!</definedName>
    <definedName name="bono">#REF!</definedName>
    <definedName name="Bonus">#REF!</definedName>
    <definedName name="Bonus_Gerencial">#REF!</definedName>
    <definedName name="boston" hidden="1">{"TotalGeralDespesasPorArea",#N/A,FALSE,"VinculosAccessEfetivo"}</definedName>
    <definedName name="BP">#REF!</definedName>
    <definedName name="BPC_DMFILEINFO_SUBFOLDER__" hidden="1">"\KSL"</definedName>
    <definedName name="BPC_DMFILEINFO_SUBTASK__" hidden="1">"ConversionFiles"</definedName>
    <definedName name="BPC_DMFILEINFO_TASK__" hidden="1">"DataManager"</definedName>
    <definedName name="bpesados">OFFSET(#REF!,0,0,COUNT(#REF!),1)</definedName>
    <definedName name="bpesados6">OFFSET(#REF!,0,0,COUNT(#REF!),1)</definedName>
    <definedName name="bpf">#REF!</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#REF!</definedName>
    <definedName name="BR_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hidden="1">{#N/A,#N/A,FALSE,"1321";#N/A,#N/A,FALSE,"1324";#N/A,#N/A,FALSE,"1333";#N/A,#N/A,FALSE,"1371"}</definedName>
    <definedName name="BRITA">#REF!</definedName>
    <definedName name="BRITA.0">#REF!</definedName>
    <definedName name="BRITA.1">#REF!</definedName>
    <definedName name="BRITA.2">#REF!</definedName>
    <definedName name="BRITA.3">#REF!</definedName>
    <definedName name="brita.camada">#REF!</definedName>
    <definedName name="BRITA.CORRIDA">#REF!</definedName>
    <definedName name="BRITA_DRENO" hidden="1">{#N/A,#N/A,TRUE,"Plan1"}</definedName>
    <definedName name="Brita_TSD" hidden="1">{#N/A,#N/A,TRUE,"Plan1"}</definedName>
    <definedName name="Brita_TSD_2" hidden="1">{#N/A,#N/A,TRUE,"Plan1"}</definedName>
    <definedName name="BRITA1">#REF!</definedName>
    <definedName name="britage"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itanpav">#REF!</definedName>
    <definedName name="BRITAP1">#REF!</definedName>
    <definedName name="BRITAP2">#REF!</definedName>
    <definedName name="BRITAT">#REF!</definedName>
    <definedName name="BRL">OFFSET(#REF!,0,0,COUNTA(#REF!)-1)</definedName>
    <definedName name="BROCA.12">#REF!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P">OFFSET(#REF!,0,0,COUNTA(#REF!)-1)</definedName>
    <definedName name="BRT">OFFSET(#REF!,0,0,COUNTA(#REF!)-1)</definedName>
    <definedName name="brte" hidden="1">{"SCH15",#N/A,FALSE,"SCH15,16,85,86";"SCH16",#N/A,FALSE,"SCH15,16,85,86";"SCH85",#N/A,FALSE,"SCH15,16,85,86";"SCH86",#N/A,FALSE,"SCH15,16,85,86"}</definedName>
    <definedName name="bruno" hidden="1">{"SCH44",#N/A,FALSE,"5b5f";"SCH45",#N/A,FALSE,"5b5f"}</definedName>
    <definedName name="BRZ">#REF!</definedName>
    <definedName name="BRZ_13">#REF!</definedName>
    <definedName name="BRZ_39">#REF!</definedName>
    <definedName name="BRZ_6">#REF!</definedName>
    <definedName name="BS">#REF!</definedName>
    <definedName name="BSE" hidden="1">{"Despesas Diferidas Indedutíveis de 1998",#N/A,FALSE,"Impressão"}</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hidden="1">{"Draft",#N/A,FALSE,"Feb-96"}</definedName>
    <definedName name="btotal">OFFSET(#REF!,0,0,COUNT(#REF!),1)</definedName>
    <definedName name="btotal6">OFFSET(#REF!,0,0,COUNT(#REF!),1)</definedName>
    <definedName name="BU">#REF!</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hidden="1">[0]!______TT99()</definedName>
    <definedName name="bvb" hidden="1">{"COTAÇÕESDIÁRIASJUL95",#N/A,FALSE,"CotaçõesDiáriasJUL95"}</definedName>
    <definedName name="bvbv" hidden="1">{"prem1",#N/A,FALSE,"Consolidado";"pl_us",#N/A,FALSE,"Consolidado";"pl_hl",#N/A,FALSE,"Consolidado";"bs",#N/A,FALSE,"Consolidado";"cf",#N/A,FALSE,"Consolidado"}</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BZ" hidden="1">{#N/A,#N/A,FALSE,"MO (2)"}</definedName>
    <definedName name="bvcbcbf" hidden="1">{"miles",#N/A,FALSE,"LUCROS E PERDAS (US$ 000)";"hl",#N/A,FALSE,"LUCROS E PERDAS (US$ 000)"}</definedName>
    <definedName name="BVFG" hidden="1">[0]!______TT99()</definedName>
    <definedName name="bvhfhgff" hidden="1">{#N/A,#N/A,FALSE,"Hoja1";#N/A,#N/A,FALSE,"Hoja2"}</definedName>
    <definedName name="bvnbn" hidden="1">{#N/A,#N/A,FALSE,"Historical";#N/A,#N/A,FALSE,"EPS-Purchase";#N/A,#N/A,FALSE,"EPS-Pool";#N/A,#N/A,FALSE,"DCF";"Market Share",#N/A,FALSE,"Revenue";"Revenue",#N/A,FALSE,"Revenue"}</definedName>
    <definedName name="bvnbvnv" hidden="1">{"prem1",#N/A,FALSE,"Consolidado";"pl_us",#N/A,FALSE,"Consolidado";"pl_hl",#N/A,FALSE,"Consolidado";"bs",#N/A,FALSE,"Consolidado";"cf",#N/A,FALSE,"Consolidado"}</definedName>
    <definedName name="BVO">#REF!</definedName>
    <definedName name="BVR">#REF!</definedName>
    <definedName name="BVZ"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hidden="1">{#N/A,#N/A,FALSE,"magsep2";#N/A,#N/A,FALSE,"¾"" X ½""";#N/A,#N/A,FALSE,"½"" X ¼""";#N/A,#N/A,FALSE,"¼"" X 8 Mesh";#N/A,#N/A,FALSE,"8 X 14 Mesh"}</definedName>
    <definedName name="bx" hidden="1">{#N/A,#N/A,FALSE,"LLAVE";#N/A,#N/A,FALSE,"EERR";#N/A,#N/A,FALSE,"ESP";#N/A,#N/A,FALSE,"EOAF";#N/A,#N/A,FALSE,"CASH";#N/A,#N/A,FALSE,"FINANZAS";#N/A,#N/A,FALSE,"DEUDA";#N/A,#N/A,FALSE,"INVERSION";#N/A,#N/A,FALSE,"PERSONAL"}</definedName>
    <definedName name="bxbcbcv" hidden="1">{"Prenissas",#N/A,FALSE,"Consolidado (3)";"Lucros000",#N/A,FALSE,"Consolidado (3)";"LucrosHL",#N/A,FALSE,"Consolidado (3)";"Balanco",#N/A,FALSE,"Consolidado (3)";"FluxoC",#N/A,FALSE,"Consolidado (3)"}</definedName>
    <definedName name="BXF" hidden="1">{"'Quadro'!$A$4:$BG$78"}</definedName>
    <definedName name="BZCZC" hidden="1">{#N/A,#N/A,FALSE,"GERAL";#N/A,#N/A,FALSE,"012-96";#N/A,#N/A,FALSE,"018-96";#N/A,#N/A,FALSE,"027-96";#N/A,#N/A,FALSE,"059-96";#N/A,#N/A,FALSE,"076-96";#N/A,#N/A,FALSE,"019-97";#N/A,#N/A,FALSE,"021-97";#N/A,#N/A,FALSE,"022-97";#N/A,#N/A,FALSE,"028-97"}</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#REF!</definedName>
    <definedName name="C__7_1">#REF!</definedName>
    <definedName name="C__7_14">#N/A</definedName>
    <definedName name="c_bueiros">#REF!</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#REF!</definedName>
    <definedName name="C_Univ">#N/A</definedName>
    <definedName name="c1541594415115111114" hidden="1">#REF!</definedName>
    <definedName name="CA">#REF!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#REF!</definedName>
    <definedName name="CAB_ATERRO">#REF!</definedName>
    <definedName name="cab_cortes">#REF!</definedName>
    <definedName name="cab_cortes_4">"$#REF!.$A$1:$J$13"</definedName>
    <definedName name="cab_dmt">#REF!</definedName>
    <definedName name="cab_dmt_4">"$#REF!.$B$2:$W$13"</definedName>
    <definedName name="cab_limpeza">#REF!</definedName>
    <definedName name="CAB_PLANO">#REF!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hidden="1">{"Despesas Diferidas Indedutíveis de 1998",#N/A,FALSE,"Impressão"}</definedName>
    <definedName name="Cad">#REF!</definedName>
    <definedName name="CADASTRO__DAS_INTERSEÇÕES">#REF!</definedName>
    <definedName name="cadeira" hidden="1">{#N/A,#N/A,TRUE,"Serviços"}</definedName>
    <definedName name="CadIns" hidden="1">#REF!</definedName>
    <definedName name="Cadista_SABESP">#REF!</definedName>
    <definedName name="cadm">#REF!</definedName>
    <definedName name="CadSrv" hidden="1">#REF!</definedName>
    <definedName name="cafasf">#REF!</definedName>
    <definedName name="caged3" hidden="1">{#N/A,#N/A,FALSE,"HONORÁRIOS"}</definedName>
    <definedName name="CAI">#REF!</definedName>
    <definedName name="CAIA">"'file:///D:/Meus documentos/ANASTÁCIO/SERCEL/BR262990800.xls'#$SERVIÇOS.$#REF!$#REF!"</definedName>
    <definedName name="caiacao">#REF!</definedName>
    <definedName name="CAIB">#REF!</definedName>
    <definedName name="Caix120">#REF!</definedName>
    <definedName name="Caix160">#REF!</definedName>
    <definedName name="Caixa">#REF!</definedName>
    <definedName name="CaixaMacro">#REF!</definedName>
    <definedName name="CaixaMédio">#REF!</definedName>
    <definedName name="caixas" hidden="1">{#N/A,#N/A,FALSE,"GERAL";#N/A,#N/A,FALSE,"012-96";#N/A,#N/A,FALSE,"018-96";#N/A,#N/A,FALSE,"027-96";#N/A,#N/A,FALSE,"059-96";#N/A,#N/A,FALSE,"076-96";#N/A,#N/A,FALSE,"019-97";#N/A,#N/A,FALSE,"021-97";#N/A,#N/A,FALSE,"022-97";#N/A,#N/A,FALSE,"028-97"}</definedName>
    <definedName name="CAIXILHO_MAD_LEI">#REF!</definedName>
    <definedName name="CaixMax">#REF!</definedName>
    <definedName name="CAL">#REF!</definedName>
    <definedName name="calçada">#REF!</definedName>
    <definedName name="CALCETEIRO">#REF!</definedName>
    <definedName name="Calcular">#REF!</definedName>
    <definedName name="CalcularAgora">#REF!</definedName>
    <definedName name="CalcularAterro">#REF!</definedName>
    <definedName name="CalcularCorte">#REF!</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#REF!</definedName>
    <definedName name="CalendárioJan">#REF!</definedName>
    <definedName name="Calhas" hidden="1">{#N/A,#N/A,FALSE,"GERAL";#N/A,#N/A,FALSE,"012-96";#N/A,#N/A,FALSE,"018-96";#N/A,#N/A,FALSE,"027-96";#N/A,#N/A,FALSE,"059-96";#N/A,#N/A,FALSE,"076-96";#N/A,#N/A,FALSE,"019-97";#N/A,#N/A,FALSE,"021-97";#N/A,#N/A,FALSE,"022-97";#N/A,#N/A,FALSE,"028-97"}</definedName>
    <definedName name="calma">#REF!</definedName>
    <definedName name="CAMBIO">#REF!</definedName>
    <definedName name="CAMBIO_FOB">#REF!</definedName>
    <definedName name="CAMI">"$#REF!.$D$13"</definedName>
    <definedName name="CAMINHÃO.BASC.7T.IMP">#REF!</definedName>
    <definedName name="CAMINHÃO.BASC.7T.P">#REF!</definedName>
    <definedName name="CAMINHÃO.LAMA.IMP">#REF!</definedName>
    <definedName name="CAMINHÃO.LAMA.P">#REF!</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#REF!</definedName>
    <definedName name="CANCEL" hidden="1">{#N/A,#N/A,FALSE,"Plan1";#N/A,#N/A,FALSE,"Plan2"}</definedName>
    <definedName name="CANCELAR">#REF!</definedName>
    <definedName name="canceleinda" hidden="1">#REF!</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#REF!</definedName>
    <definedName name="CanPlanDepr">#REF!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#REF!</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#REF!</definedName>
    <definedName name="CAP20W">"$#REF!.$J$14"</definedName>
    <definedName name="CAP20WA">"$#REF!.$J$13"</definedName>
    <definedName name="CAPA" hidden="1">{#N/A,#N/A,TRUE,"Serviços"}</definedName>
    <definedName name="CAPA.SELANTE">#REF!</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PAMA">#REF!</definedName>
    <definedName name="CAPATA">#REF!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#REF!</definedName>
    <definedName name="CAPEX98" hidden="1">#REF!</definedName>
    <definedName name="CAPFRESA">#REF!</definedName>
    <definedName name="CAPFRESAMA">#REF!</definedName>
    <definedName name="CAPFRESATA">#REF!</definedName>
    <definedName name="Capital">#REF!</definedName>
    <definedName name="CAPITAL_DEPRET" hidden="1">{"PA3",#N/A,TRUE,"Budget";"PA4",#N/A,TRUE,"Budget"}</definedName>
    <definedName name="CAPPPP">"$#REF!.$K$14"</definedName>
    <definedName name="CAPREC_20">#REF!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#REF!</definedName>
    <definedName name="CAPRSMA">#REF!</definedName>
    <definedName name="CAPRSTA">#REF!</definedName>
    <definedName name="CAPSEL">#REF!</definedName>
    <definedName name="CAPSEL_13">#REF!</definedName>
    <definedName name="CAPSEL_39">#REF!</definedName>
    <definedName name="CAPSEL_6">#REF!</definedName>
    <definedName name="CAPTAÇÃO" hidden="1">{#N/A,#N/A,FALSE,"GERAL";#N/A,#N/A,FALSE,"012-96";#N/A,#N/A,FALSE,"018-96";#N/A,#N/A,FALSE,"027-96";#N/A,#N/A,FALSE,"059-96";#N/A,#N/A,FALSE,"076-96";#N/A,#N/A,FALSE,"019-97";#N/A,#N/A,FALSE,"021-97";#N/A,#N/A,FALSE,"022-97";#N/A,#N/A,FALSE,"028-97"}</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hidden="1">{"'171'!$A$1:$Z$50"}</definedName>
    <definedName name="car" hidden="1">{#N/A,#N/A,FALSE,"PCOL"}</definedName>
    <definedName name="CAR__2401">#REF!</definedName>
    <definedName name="carencia_Finame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 hidden="1">{#N/A,"10% Success",FALSE,"Sales Forecast";#N/A,#N/A,FALSE,"Sheet2"}</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hidden="1">{"SCH31",#N/A,FALSE,"ebitrecs";"SCH32",#N/A,FALSE,"ebitrecs";"SCH33",#N/A,FALSE,"ebitrecs";"SCH34",#N/A,FALSE,"ebitrecs";"SCH35",#N/A,FALSE,"ebitrecs";"SCH36",#N/A,FALSE,"ebitrecs";"SCH37",#N/A,FALSE,"ebitrecs";"SCH38",#N/A,FALSE,"ebitrecs"}</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#REF!</definedName>
    <definedName name="cashf">#REF!</definedName>
    <definedName name="CashFlowOCI" hidden="1">{#N/A,#N/A,FALSE,"Aging Summary";#N/A,#N/A,FALSE,"Ratio Analysis";#N/A,#N/A,FALSE,"Test 120 Day Accts";#N/A,#N/A,FALSE,"Tickmarks"}</definedName>
    <definedName name="cat" hidden="1">{#N/A,#N/A,FALSE,"ROTINA";#N/A,#N/A,FALSE,"ITENS";#N/A,#N/A,FALSE,"ACOMP"}</definedName>
    <definedName name="CAT.930.IMP">#REF!</definedName>
    <definedName name="CAT.930.P">#REF!</definedName>
    <definedName name="CAT.966.IMP">#REF!</definedName>
    <definedName name="CAT.966.P">#REF!</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#REF!</definedName>
    <definedName name="CAVA.FUND.2CAT">#REF!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hidden="1">#REF!</definedName>
    <definedName name="cb_Chart_23_opts" hidden="1">"1, 9, 1, False, 2, False, False, , 0, False, False, 1, 1"</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hidden="1">{#N/A,#N/A,FALSE,"IRENDA"}</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ALTERADO" hidden="1">#REF!</definedName>
    <definedName name="CBUQ_C">#REF!</definedName>
    <definedName name="CBUQ_H3">#REF!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V" hidden="1">{#N/A,#N/A,FALSE,"Plan1";#N/A,#N/A,FALSE,"Plan2"}</definedName>
    <definedName name="CBWorkbookPriority" hidden="1">-216830483</definedName>
    <definedName name="cc" hidden="1">{#N/A,#N/A,FALSE,"ANEXO3 00 GDV";#N/A,#N/A,FALSE,"ANEXO3 00 GCM";#N/A,#N/A,FALSE,"ANEXO3 00  UBÁ6";#N/A,#N/A,FALSE,"ANEXO3 00 CJI";#N/A,#N/A,FALSE,"ANEXO3 00 UBÁ4";#N/A,#N/A,FALSE,"ANEXO3 00 UBÁ5";#N/A,#N/A,FALSE,"ANEXO3 00 UBÁ7";#N/A,#N/A,FALSE,"ANEXO3 00 VRB1"}</definedName>
    <definedName name="çç">#REF!</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#REF!</definedName>
    <definedName name="ccasc" hidden="1">#REF!</definedName>
    <definedName name="CCat_Costs">#REF!</definedName>
    <definedName name="ccc" hidden="1">{#N/A,#N/A,FALSE,"GERAL";#N/A,#N/A,FALSE,"012-96";#N/A,#N/A,FALSE,"018-96";#N/A,#N/A,FALSE,"027-96";#N/A,#N/A,FALSE,"059-96";#N/A,#N/A,FALSE,"076-96";#N/A,#N/A,FALSE,"019-97";#N/A,#N/A,FALSE,"021-97";#N/A,#N/A,FALSE,"022-97";#N/A,#N/A,FALSE,"028-97"}</definedName>
    <definedName name="ççç" hidden="1">{#N/A,#N/A,FALSE,"Plan1";#N/A,#N/A,FALSE,"Plan2"}</definedName>
    <definedName name="cccc" hidden="1">{"'Total'!$A$1","'Total'!$A$3"}</definedName>
    <definedName name="çççç" hidden="1">{"'PXR_6500'!$A$1:$I$124"}</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hidden="1">{"PARTE1",#N/A,FALSE,"Plan1"}</definedName>
    <definedName name="CCCCCCC" hidden="1">{#N/A,#N/A,FALSE,"GRAF.";"USGV",#N/A,FALSE,"S-USGV";"MDE",#N/A,FALSE,"S-MDE";"BELGO",#N/A,FALSE,"S-BELGO";#N/A,#N/A,FALSE,"CAPA"}</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hidden="1">{#N/A,#N/A,FALSE,"Plan1"}</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hidden="1">#REF!</definedName>
    <definedName name="çççççççççç" hidden="1">{#N/A,#N/A,FALSE,"Pag.01"}</definedName>
    <definedName name="CCCCCCCCCCC">#REF!</definedName>
    <definedName name="CCCCCCCCCCC_25">#REF!</definedName>
    <definedName name="cccccccccccc" hidden="1">{"'DETAILS'!$A$5:$DP$44","'DETAILS'!$A$5:$DP$45"}</definedName>
    <definedName name="CCCCCCCCCCCCCCCCCCCCC" hidden="1">#REF!</definedName>
    <definedName name="cccusto">#REF!</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#REF!</definedName>
    <definedName name="cch" hidden="1">#N/A</definedName>
    <definedName name="cchart1" hidden="1">#REF!</definedName>
    <definedName name="cchart10"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#REF!</definedName>
    <definedName name="ccva">#REF!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#REF!</definedName>
    <definedName name="CDG">#REF!</definedName>
    <definedName name="Cdir">"I:\GPO\Renata\CCR\GPO\05-03-20"</definedName>
    <definedName name="cdj">#REF!</definedName>
    <definedName name="CDP">#REF!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hidden="1">{#N/A,#N/A,FALSE,"FFCXOUT3"}</definedName>
    <definedName name="CDSFSDA">#REF!</definedName>
    <definedName name="cdte" hidden="1">{#N/A,#N/A,FALSE,"FFCXOUT3"}</definedName>
    <definedName name="CDW">"$#REF!.$H$41"</definedName>
    <definedName name="CDWA">"$#REF!.$H$40"</definedName>
    <definedName name="cdx" hidden="1">{#N/A,#N/A,FALSE,"LLAVE";#N/A,#N/A,FALSE,"EERR";#N/A,#N/A,FALSE,"ESP";#N/A,#N/A,FALSE,"EOAF";#N/A,#N/A,FALSE,"CASH";#N/A,#N/A,FALSE,"FINANZAS";#N/A,#N/A,FALSE,"DEUDA";#N/A,#N/A,FALSE,"INVERSION";#N/A,#N/A,FALSE,"PERSONAL"}</definedName>
    <definedName name="CelCodePrim" hidden="1">#REF!</definedName>
    <definedName name="CelCodeSec" hidden="1">#REF!</definedName>
    <definedName name="CelCritPrim" hidden="1">#REF!</definedName>
    <definedName name="CelCritSec" hidden="1">#REF!</definedName>
    <definedName name="Cellular_Sub" hidden="1">{"Outputs",#N/A,TRUE,"North America";"Outputs",#N/A,TRUE,"Europe";"Outputs",#N/A,TRUE,"Asia Pacific";"Outputs",#N/A,TRUE,"Latin America";"Outputs",#N/A,TRUE,"Wireless"}</definedName>
    <definedName name="CELSO">#REF!</definedName>
    <definedName name="CELSO_25">#REF!</definedName>
    <definedName name="celta" hidden="1">{"'Total'!$A$1","'Total'!$A$3"}</definedName>
    <definedName name="CelulaAtiva">#REF!</definedName>
    <definedName name="CélulaInicioPlanilha">#REF!</definedName>
    <definedName name="CélulaResumo">#REF!</definedName>
    <definedName name="Cenario">#REF!</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#REF!</definedName>
    <definedName name="CENT.BILHÃO">#REF!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hidden="1">{"Prenissas",#N/A,FALSE,"Consolidado (3)";"Lucros000",#N/A,FALSE,"Consolidado (3)";"LucrosHL",#N/A,FALSE,"Consolidado (3)";"Balanco",#N/A,FALSE,"Consolidado (3)";"FluxoC",#N/A,FALSE,"Consolidado (3)"}</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hidden="1">{"CONSOLIDADO",#N/A,FALSE,"COMENTARIOS"}</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#REF!</definedName>
    <definedName name="CHAPEAMENTO">#REF!</definedName>
    <definedName name="chapisco">#REF!</definedName>
    <definedName name="charles" hidden="1">{"'gráf jan00'!$A$1:$AK$41"}</definedName>
    <definedName name="Chart" hidden="1">{#N/A,#N/A,FALSE,"Pharm";#N/A,#N/A,FALSE,"WWCM"}</definedName>
    <definedName name="chato" hidden="1">#REF!</definedName>
    <definedName name="Chave" hidden="1">#REF!</definedName>
    <definedName name="Chave1" hidden="1">#REF!</definedName>
    <definedName name="CHAVES">#REF!</definedName>
    <definedName name="CHECKSSO_OUT" hidden="1">{"'Quadro'!$A$4:$BG$78"}</definedName>
    <definedName name="CHEFE.CARPINTARIA.OAE">#REF!</definedName>
    <definedName name="Cheques">#REF!</definedName>
    <definedName name="chop" hidden="1">{"Pèrdues i Guanys analític.Català",#N/A,FALSE,"Català";"Pèrdues i G. analític.castellà",#N/A,FALSE,"Castellà"}</definedName>
    <definedName name="chosie" hidden="1">{#N/A,#N/A,FALSE,"Pharm";#N/A,#N/A,FALSE,"WWCM"}</definedName>
    <definedName name="CHSFH" hidden="1">{#N/A,#N/A,FALSE,"masez (10)";#N/A,#N/A,FALSE,"masez (7)";#N/A,#N/A,FALSE,"masez (6)";#N/A,#N/A,FALSE,"masez (5)";#N/A,#N/A,FALSE,"masez (4)";#N/A,#N/A,FALSE,"masez (3)";#N/A,#N/A,FALSE,"masez (2)";#N/A,#N/A,FALSE,"GME";#N/A,#N/A,FALSE,"masez"}</definedName>
    <definedName name="chuva_m">#REF!</definedName>
    <definedName name="chuva_n">#REF!</definedName>
    <definedName name="chuva_t">#REF!</definedName>
    <definedName name="CI">#REF!</definedName>
    <definedName name="CiaParanaense" hidden="1">{#N/A,#N/A,FALSE,"1321";#N/A,#N/A,FALSE,"1324";#N/A,#N/A,FALSE,"1333";#N/A,#N/A,FALSE,"1371"}</definedName>
    <definedName name="ciclos" hidden="1">{"'RR'!$A$2:$E$81"}</definedName>
    <definedName name="cida" hidden="1">{#N/A,#N/A,FALSE,"PCOL"}</definedName>
    <definedName name="CIDADE">#REF!</definedName>
    <definedName name="CIF_A">#REF!</definedName>
    <definedName name="CIF_B">#REF!</definedName>
    <definedName name="CIF_TOTAL">#REF!</definedName>
    <definedName name="cim">#N/A</definedName>
    <definedName name="CIMENTO">#REF!</definedName>
    <definedName name="CIMENTO_BRANCO">#REF!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QWBGuid" hidden="1">"e647eea1-4893-4ee5-9a71-d9af4ecf1a44"</definedName>
    <definedName name="CIQWBInfo" hidden="1">"{ ""CIQVersion"":""9.46.520.5467"" }"</definedName>
    <definedName name="circularização" hidden="1">"AS2DocumentBrowse"</definedName>
    <definedName name="çjh" hidden="1">{"'PXR_6500'!$A$1:$I$124"}</definedName>
    <definedName name="CJSWHHWBWQ" hidden="1">#REF!</definedName>
    <definedName name="CL">#REF!</definedName>
    <definedName name="ÇL" hidden="1">{"'Quadro'!$A$4:$BG$78"}</definedName>
    <definedName name="Clas" hidden="1">MAX(LEN(#REF!))</definedName>
    <definedName name="Clas_1" hidden="1">MAX(LEN(#REF!))</definedName>
    <definedName name="CLAS_ECO">#N/A</definedName>
    <definedName name="CLAS_LOC">#N/A</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hidden="1">{#N/A,"70% Success",FALSE,"Sales Forecast";#N/A,#N/A,FALSE,"Sheet2"}</definedName>
    <definedName name="claudio" hidden="1">{"'gráf jan00'!$A$1:$AK$41"}</definedName>
    <definedName name="çlç" hidden="1">{"'PXR_6500'!$A$1:$I$124"}</definedName>
    <definedName name="çlçl" hidden="1">{"'Quadro'!$A$4:$BG$78"}</definedName>
    <definedName name="Cliente" hidden="1">""</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hidden="1">{#N/A,#N/A,FALSE,"1321";#N/A,#N/A,FALSE,"1324";#N/A,#N/A,FALSE,"1333";#N/A,#N/A,FALSE,"1371"}</definedName>
    <definedName name="çlj" hidden="1">{#N/A,#N/A,FALSE,"Relatórios";"Vendas e Custos",#N/A,FALSE,"Vendas e Custos";"Premissas",#N/A,FALSE,"Premissas";"Projeções",#N/A,FALSE,"Projeções";"Dolar",#N/A,FALSE,"Dolar";"Original",#N/A,FALSE,"Original e UFIR"}</definedName>
    <definedName name="çlk" hidden="1">{"'PXR_6500'!$A$1:$I$124"}</definedName>
    <definedName name="closeoutreportverschieb2"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#REF!</definedName>
    <definedName name="cm.30.a">#REF!</definedName>
    <definedName name="cm.30.t">#REF!</definedName>
    <definedName name="cm.xls" hidden="1">{#N/A,#N/A,FALSE,"Aging Summary";#N/A,#N/A,FALSE,"Ratio Analysis";#N/A,#N/A,FALSE,"Test 120 Day Accts";#N/A,#N/A,FALSE,"Tickmarks"}</definedName>
    <definedName name="CM_003">#REF!</definedName>
    <definedName name="CM_003_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#REF!</definedName>
    <definedName name="CM_30RP">#REF!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#REF!</definedName>
    <definedName name="cnc" hidden="1">{"CAP VOL",#N/A,FALSE,"CAPITAL";"CAP VAR",#N/A,FALSE,"CAPITAL";"CAP FIJ",#N/A,FALSE,"CAPITAL";"CAP CONS",#N/A,FALSE,"CAPITAL";"CAP DATA",#N/A,FALSE,"CAPITAL"}</definedName>
    <definedName name="cnefjkcn" hidden="1">{#N/A,#N/A,FALSE,"Aging Summary";#N/A,#N/A,FALSE,"Ratio Analysis";#N/A,#N/A,FALSE,"Test 120 Day Accts";#N/A,#N/A,FALSE,"Tickmarks"}</definedName>
    <definedName name="CNOBR">#REF!</definedName>
    <definedName name="CO">#REF!</definedName>
    <definedName name="Cobertura">#REF!</definedName>
    <definedName name="Coberturaacústica">#REF!</definedName>
    <definedName name="Cobra" hidden="1">{#N/A,#N/A,FALSE,"PCOL"}</definedName>
    <definedName name="Cobrança">#REF!</definedName>
    <definedName name="Cobre" hidden="1">{"'CptDifn'!$AA$32:$AG$32"}</definedName>
    <definedName name="coc">#REF!,#REF!,#REF!,#REF!</definedName>
    <definedName name="Cod" hidden="1">#REF!</definedName>
    <definedName name="Cód.">"serv"</definedName>
    <definedName name="Cód._Data">#REF!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#REF!</definedName>
    <definedName name="COD_ME_R">#N/A</definedName>
    <definedName name="COD_MI_R">#N/A</definedName>
    <definedName name="COD_MUNI">#N/A</definedName>
    <definedName name="COD_PRÇ">#REF!</definedName>
    <definedName name="COD_ROD">#REF!</definedName>
    <definedName name="COD_SEG">#REF!</definedName>
    <definedName name="COD_SUBTRECHO">#REF!</definedName>
    <definedName name="COD_TRECHO">#REF!</definedName>
    <definedName name="COD_UF">#N/A</definedName>
    <definedName name="COD27_1">#REF!</definedName>
    <definedName name="COD30_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#REF!</definedName>
    <definedName name="cofins1" hidden="1">{"Fecha_Outubro",#N/A,FALSE,"FECHAMENTO-2002 ";"Defer_Outubro",#N/A,FALSE,"DIFERIDO";"Pis_Outubro",#N/A,FALSE,"PIS COFINS";"Iss_Outubro",#N/A,FALSE,"ISS"}</definedName>
    <definedName name="cofins2">#REF!</definedName>
    <definedName name="COGstandard" hidden="1">{#N/A,#N/A,FALSE,"Pharm";#N/A,#N/A,FALSE,"WWCM"}</definedName>
    <definedName name="COIMEX">#REF!</definedName>
    <definedName name="çoiuiç" hidden="1">{#N/A,#N/A,FALSE,"ResGer";#N/A,#N/A,FALSE,"EndBan";#N/A,#N/A,FALSE,"DebTrabFis";#N/A,#N/A,FALSE,"FlxEndBan"}</definedName>
    <definedName name="Col">#REF!</definedName>
    <definedName name="COL_DT_FINAL">#REF!</definedName>
    <definedName name="COL_TX_VENDA">#REF!</definedName>
    <definedName name="Colchão">#REF!</definedName>
    <definedName name="Colchão_4">"$#REF!.$#REF!$#REF!"</definedName>
    <definedName name="CoLibMaj" hidden="1">#REF!</definedName>
    <definedName name="CoLibMineur" hidden="1">#REF!</definedName>
    <definedName name="Coligadas_CANT">#REF!</definedName>
    <definedName name="Coligadas_CATU">#REF!</definedName>
    <definedName name="Coligadas_SF">#REF!</definedName>
    <definedName name="Coligadas_SI">#REF!</definedName>
    <definedName name="collected" hidden="1">{#N/A,#N/A,FALSE,"SIM95"}</definedName>
    <definedName name="collected2" hidden="1">{#N/A,#N/A,FALSE,"SIM95"}</definedName>
    <definedName name="ColMedAnt">9</definedName>
    <definedName name="ColSaldo">#REF!</definedName>
    <definedName name="Coluna" hidden="1">#REF!</definedName>
    <definedName name="Com10np">#REF!</definedName>
    <definedName name="COM10PAV">#REF!</definedName>
    <definedName name="Comb.OpçãoLocação">#REF!</definedName>
    <definedName name="Comb.Transp.Operac.">#REF!</definedName>
    <definedName name="combogó">#REF!</definedName>
    <definedName name="Combustível">#REF!</definedName>
    <definedName name="ComCarrNp">#REF!</definedName>
    <definedName name="comed" hidden="1">{"MULTIPLICAÇÃO",#N/A,FALSE,"Obras"}</definedName>
    <definedName name="COMEDOURO" hidden="1">{"MULTIPLICAÇÃO",#N/A,FALSE,"Obras"}</definedName>
    <definedName name="comedouros" hidden="1">{"MULTIPLICAÇÃO",#N/A,FALSE,"Obras"}</definedName>
    <definedName name="comercial.x1">#REF!</definedName>
    <definedName name="comercial.x2">#REF!</definedName>
    <definedName name="COMFUGA">#REF!</definedName>
    <definedName name="COMLOAN">#REF!</definedName>
    <definedName name="COMLOANJUROS">#REF!</definedName>
    <definedName name="Comm" hidden="1">{"miles",#N/A,FALSE,"LUCROS E PERDAS (US$ 000)";"hl",#N/A,FALSE,"LUCROS E PERDAS (US$ 000)"}</definedName>
    <definedName name="Comp" hidden="1">#REF!</definedName>
    <definedName name="Comp_Área_Vol.">#REF!</definedName>
    <definedName name="Comp_Área_Vol._25">#REF!</definedName>
    <definedName name="comparação">#N/A</definedName>
    <definedName name="comparativo" hidden="1">{#N/A,#N/A,FALSE,"Cronograma";#N/A,#N/A,FALSE,"Cronogr. 2"}</definedName>
    <definedName name="Comparativo3">#N/A</definedName>
    <definedName name="COMPENSA.PLAST">#REF!</definedName>
    <definedName name="COMPENSADO_RES_10MM">#REF!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#REF!</definedName>
    <definedName name="COMPR">#REF!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OFFSET(#REF!,0,0,COUNT(#REF!),1)</definedName>
    <definedName name="CONC_Y">OFFSET(#REF!,0,0,COUNT(#REF!),1)</definedName>
    <definedName name="CONCEL" hidden="1">{#N/A,#N/A,FALSE,"GERAL";#N/A,#N/A,FALSE,"012-96";#N/A,#N/A,FALSE,"018-96";#N/A,#N/A,FALSE,"027-96";#N/A,#N/A,FALSE,"059-96";#N/A,#N/A,FALSE,"076-96";#N/A,#N/A,FALSE,"019-97";#N/A,#N/A,FALSE,"021-97";#N/A,#N/A,FALSE,"022-97";#N/A,#N/A,FALSE,"028-97"}</definedName>
    <definedName name="Concentrado_Cobre" hidden="1">{"'CptDifn'!$AA$32:$AG$32"}</definedName>
    <definedName name="Concessão_Malha_Sul" hidden="1">{#N/A,"100% Success",TRUE,"Sales Forecast";#N/A,#N/A,TRUE,"Sheet2"}</definedName>
    <definedName name="concilia">#REF!</definedName>
    <definedName name="Conclusão" hidden="1">{"'Total'!$A$1","'Total'!$A$3"}</definedName>
    <definedName name="concorrentes" hidden="1">{#N/A,#N/A,FALSE,"Cronograma";#N/A,#N/A,FALSE,"Cronogr. 2"}</definedName>
    <definedName name="Concreto">#REF!</definedName>
    <definedName name="concreto.ciclópico">#REF!</definedName>
    <definedName name="CONCRETO_18_MPA">#REF!</definedName>
    <definedName name="CONECTOR">#REF!</definedName>
    <definedName name="conflict1"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ASF.">#REF!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hidden="1">{#N/A,#N/A,FALSE,"Cronograma";#N/A,#N/A,FALSE,"Cronogr. 2"}</definedName>
    <definedName name="Consolidado_Contábil" hidden="1">{#N/A,#N/A,FALSE,"SIM95"}</definedName>
    <definedName name="Consulta_itens_financeiros">#REF!</definedName>
    <definedName name="Consulta_itens_financeiros2">#REF!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#REF!</definedName>
    <definedName name="CONT02092000.4" hidden="1">{#N/A,#N/A,FALSE,"1321";#N/A,#N/A,FALSE,"1324";#N/A,#N/A,FALSE,"1333";#N/A,#N/A,FALSE,"1371"}</definedName>
    <definedName name="CONTA">#REF!</definedName>
    <definedName name="CONTABILIDADE">#REF!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hidden="1">{"'Plan1 (2)'!$A$5:$F$63"}</definedName>
    <definedName name="CONTROLE_VS">#REF!</definedName>
    <definedName name="Convenção" hidden="1">{"TotalGeralDespesasPorArea",#N/A,FALSE,"VinculosAccessEfetivo"}</definedName>
    <definedName name="Convic_CANT">#REF!</definedName>
    <definedName name="Convic_CATU">#REF!</definedName>
    <definedName name="Convic_SF">#REF!</definedName>
    <definedName name="Convic_SI">#REF!</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hidden="1">{#N/A,#N/A,FALSE,"Aging Summary";#N/A,#N/A,FALSE,"Ratio Analysis";#N/A,#N/A,FALSE,"Test 120 Day Accts";#N/A,#N/A,FALSE,"Tickmarks"}</definedName>
    <definedName name="Cooperativas" hidden="1">{#N/A,#N/A,FALSE,"Aging Summary";#N/A,#N/A,FALSE,"Ratio Analysis";#N/A,#N/A,FALSE,"Test 120 Day Accts";#N/A,#N/A,FALSE,"Tickmarks"}</definedName>
    <definedName name="Coordenador_DER">#REF!</definedName>
    <definedName name="Coordenador_Empresa">#REF!</definedName>
    <definedName name="Cop">#REF!</definedName>
    <definedName name="Copia" hidden="1">{#N/A,#N/A,FALSE,"PCOL"}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hidden="1">{#N/A,#N/A,FALSE,"Pharm";#N/A,#N/A,FALSE,"WWCM"}</definedName>
    <definedName name="copy1" hidden="1">{#N/A,#N/A,FALSE,"Pharm";#N/A,#N/A,FALSE,"WWCM"}</definedName>
    <definedName name="COPY2" hidden="1">{#N/A,#N/A,FALSE,"Pharm";#N/A,#N/A,FALSE,"WWCM"}</definedName>
    <definedName name="copy233" hidden="1">{#N/A,#N/A,FALSE,"Pharm";#N/A,#N/A,FALSE,"WWCM"}</definedName>
    <definedName name="copy33" hidden="1">{#N/A,#N/A,FALSE,"Pharm";#N/A,#N/A,FALSE,"WWCM"}</definedName>
    <definedName name="copy38" hidden="1">{#N/A,#N/A,FALSE,"Pharm";#N/A,#N/A,FALSE,"WWCM"}</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OFFSET(#REF!,0,0,COUNTA(#REF!)*2-1,2)</definedName>
    <definedName name="Cortes">#REF!</definedName>
    <definedName name="cortina_1">#REF!</definedName>
    <definedName name="cortina_2">#REF!</definedName>
    <definedName name="cost">#REF!</definedName>
    <definedName name="cost_of_debt">#REF!</definedName>
    <definedName name="cot">#REF!</definedName>
    <definedName name="COTACAO" hidden="1">{#N/A,#N/A,TRUE,"Serviços"}</definedName>
    <definedName name="Cotacao_Dolar">#REF!</definedName>
    <definedName name="Cotacao_Euro">#REF!</definedName>
    <definedName name="cOTROLE">#REF!</definedName>
    <definedName name="COVER_Base_Date">#REF!</definedName>
    <definedName name="Cover2" hidden="1">{"Print1",#N/A,TRUE,"P&amp;L";"Print2",#N/A,TRUE,"CashFL"}</definedName>
    <definedName name="CP">#REF!</definedName>
    <definedName name="cp.100">#REF!</definedName>
    <definedName name="cp.95">#REF!</definedName>
    <definedName name="CPAV">#REF!</definedName>
    <definedName name="CPF" hidden="1">{#N/A,#N/A,FALSE,"Aging Summary";#N/A,#N/A,FALSE,"Ratio Analysis";#N/A,#N/A,FALSE,"Test 120 Day Accts";#N/A,#N/A,FALSE,"Tickmarks"}</definedName>
    <definedName name="CPMF">#REF!</definedName>
    <definedName name="CPMF_TOTAL">#REF!</definedName>
    <definedName name="CPMF1">#REF!</definedName>
    <definedName name="CPMF2">#REF!</definedName>
    <definedName name="CPMF3">#REF!</definedName>
    <definedName name="CPMF4">#REF!</definedName>
    <definedName name="CPONT">#REF!</definedName>
    <definedName name="CPT" hidden="1">{#N/A,#N/A,FALSE,"Aging Summary";#N/A,#N/A,FALSE,"Ratio Analysis";#N/A,#N/A,FALSE,"Test 120 Day Accts";#N/A,#N/A,FALSE,"Tickmarks"}</definedName>
    <definedName name="CPU">#REF!</definedName>
    <definedName name="CPU_MANUT_PAV">#REF!</definedName>
    <definedName name="cpu_serv">#REF!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avação">#REF!</definedName>
    <definedName name="CREA">#REF!</definedName>
    <definedName name="CréditoICMS">#REF!</definedName>
    <definedName name="CRG_01">#REF!</definedName>
    <definedName name="criffgd">#REF!</definedName>
    <definedName name="CRIT" hidden="1">#REF!</definedName>
    <definedName name="Criteria_MI">#REF!</definedName>
    <definedName name="_xlnm.Criteria" hidden="1">#REF!</definedName>
    <definedName name="Critérios_IM">#REF!</definedName>
    <definedName name="CRM"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hidden="1">{#N/A,#N/A,FALSE,"MO (2)"}</definedName>
    <definedName name="Cron" hidden="1">{#N/A,#N/A,FALSE,"MO (2)"}</definedName>
    <definedName name="Cron_1" hidden="1">{#N/A,#N/A,FALSE,"MO (2)"}</definedName>
    <definedName name="crona">#REF!</definedName>
    <definedName name="crong">#REF!</definedName>
    <definedName name="CRONO">#REF!</definedName>
    <definedName name="CRONO_1">#REF!</definedName>
    <definedName name="CRONO_25">#REF!</definedName>
    <definedName name="CRONOFÍSICO">#REF!</definedName>
    <definedName name="cronograma" hidden="1">{#N/A,#N/A,TRUE,"Plan1"}</definedName>
    <definedName name="CRONOGRAMA_FÍSICO_FINANCEIRO">#REF!</definedName>
    <definedName name="CronogramadeExecuçãp2003"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{"total","SUM(total)","YNNNN",FALSE}</definedName>
    <definedName name="Croquiiii">#REF!</definedName>
    <definedName name="Croquiiii_38">#N/A</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#REF!</definedName>
    <definedName name="ct">#REF!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H" hidden="1">{#N/A,#N/A,FALSE,"GERAL";#N/A,#N/A,FALSE,"012-96";#N/A,#N/A,FALSE,"018-96";#N/A,#N/A,FALSE,"027-96";#N/A,#N/A,FALSE,"059-96";#N/A,#N/A,FALSE,"076-96";#N/A,#N/A,FALSE,"019-97";#N/A,#N/A,FALSE,"021-97";#N/A,#N/A,FALSE,"022-97";#N/A,#N/A,FALSE,"028-97"}</definedName>
    <definedName name="Cto">#N/A</definedName>
    <definedName name="CtoInsImp">#N/A</definedName>
    <definedName name="CtoInsPrd">#N/A</definedName>
    <definedName name="CtoSrv">#N/A</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hidden="1">{#N/A,#N/A,FALSE,"RESUMEN";#N/A,#N/A,FALSE,"GG-GI";#N/A,#N/A,FALSE,"AMB";#N/A,#N/A,FALSE,"EyR";#N/A,#N/A,FALSE,"UCP";#N/A,#N/A,FALSE,"IND";#N/A,#N/A,FALSE,"LR";#N/A,#N/A,FALSE,"PRV";#N/A,#N/A,FALSE,"TÚNELES";#N/A,#N/A,FALSE,"IDT";#N/A,#N/A,FALSE,"ING"}</definedName>
    <definedName name="CUBAÇÃO">#REF!</definedName>
    <definedName name="cubaembutir">#REF!</definedName>
    <definedName name="cuiabá">#REF!</definedName>
    <definedName name="CUN">#REF!</definedName>
    <definedName name="CunEq" hidden="1">SUM(IF(#REF! =#REF!,(#REF!)*(#REF!="EQ")))</definedName>
    <definedName name="CunEq_1" hidden="1">SUM(IF(#REF! =#REF!,(#REF!)*(#REF!="EQ")))</definedName>
    <definedName name="CunMo" hidden="1">SUM(IF(#REF! =#REF!,(#REF!)*(#REF!="MO")))</definedName>
    <definedName name="CunMo_1" hidden="1">SUM(IF(#REF! =#REF!,(#REF!)*(#REF!="MO")))</definedName>
    <definedName name="CunMp" hidden="1">SUM(IF(#REF! =#REF!,(#REF!)*(#REF!="MP")))</definedName>
    <definedName name="CunMp_1" hidden="1">SUM(IF(#REF! =#REF!,(#REF!)*(#REF!="MP")))</definedName>
    <definedName name="CUP">#N/A</definedName>
    <definedName name="CURRENCY">#REF!</definedName>
    <definedName name="CURRENCYY">#REF!</definedName>
    <definedName name="Current" hidden="1">#REF!-1 &amp; "." &amp; MAX(1,COUNTA(INDEX(#REF!,MATCH(#REF!-1,#REF!,FALSE)):#REF!))</definedName>
    <definedName name="CURTO">#REF!</definedName>
    <definedName name="curva">#REF!</definedName>
    <definedName name="Curva_ABC">#REF!</definedName>
    <definedName name="CURVA2" hidden="1">{"'171'!$A$1:$Z$50"}</definedName>
    <definedName name="curvaabc" hidden="1">{#N/A,#N/A,FALSE,"GERAL";#N/A,#N/A,FALSE,"012-96";#N/A,#N/A,FALSE,"018-96";#N/A,#N/A,FALSE,"027-96";#N/A,#N/A,FALSE,"059-96";#N/A,#N/A,FALSE,"076-96";#N/A,#N/A,FALSE,"019-97";#N/A,#N/A,FALSE,"021-97";#N/A,#N/A,FALSE,"022-97";#N/A,#N/A,FALSE,"028-97"}</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hidden="1">{#N/A,#N/A,FALSE,"Relatórios";"Vendas e Custos",#N/A,FALSE,"Vendas e Custos";"Premissas",#N/A,FALSE,"Premissas";"Projeções",#N/A,FALSE,"Projeções";"Dolar",#N/A,FALSE,"Dolar";"Original",#N/A,FALSE,"Original e UFIR"}</definedName>
    <definedName name="custo2" hidden="1">{#N/A,#N/A,FALSE,"CUSCOL";#N/A,#N/A,FALSE,"CUSCOL1";#N/A,#N/A,FALSE,"CUSSIL";#N/A,#N/A,FALSE,"CUSSIL1";#N/A,#N/A,FALSE,"ACOMEN";#N/A,#N/A,FALSE,"ACOMEN1";#N/A,#N/A,FALSE,"FISILV";#N/A,#N/A,FALSE,"FISILVI1";#N/A,#N/A,FALSE,"RENSIL";#N/A,#N/A,FALSE,"RENSIL1";#N/A,#N/A,FALSE,"GASTOS";#N/A,#N/A,FALSE,"GASTOS1"}</definedName>
    <definedName name="custoA">#REF!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hidden="1">{#N/A,#N/A,FALSE,"Acum Julio - 00"}</definedName>
    <definedName name="CUSTOS_01">#REF!</definedName>
    <definedName name="CUSTOS_02">#REF!</definedName>
    <definedName name="CUSTOS_PLANO">#REF!</definedName>
    <definedName name="custos_var">#REF!</definedName>
    <definedName name="CUSTOS_VARIÁVEIS">#REF!</definedName>
    <definedName name="custoSUB">#REF!</definedName>
    <definedName name="CustoTurno">#REF!</definedName>
    <definedName name="CV" hidden="1">{TRUE,TRUE,-1.25,-15.5,604.5,366.75,FALSE,FALSE,TRUE,TRUE,0,1,#N/A,1,#N/A,9.0125,24.4117647058824,1,FALSE,FALSE,3,TRUE,1,FALSE,100,"Swvu.PLANILHA2.","ACwvu.PLANILHA2.",#N/A,FALSE,FALSE,0.787401575,0.34,0.46,0.5,1,"","",FALSE,FALSE,FALSE,FALSE,1,#N/A,1,1,FALSE,FALSE,#N/A,#N/A,FALSE,FALSE,FALSE,9,65532,65532,FALSE,FALSE,TRUE,TRUE,TRUE}</definedName>
    <definedName name="cvbhgf" hidden="1">{"CAP VOL",#N/A,FALSE,"CAPITAL";"CAP VAR",#N/A,FALSE,"CAPITAL";"CAP FIJ",#N/A,FALSE,"CAPITAL";"CAP CONS",#N/A,FALSE,"CAPITAL";"CAP DATA",#N/A,FALSE,"CAPITAL"}</definedName>
    <definedName name="cvc">#REF!</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hidden="1">{#N/A,#N/A,FALSE,"Aging Summary";#N/A,#N/A,FALSE,"Ratio Analysis";#N/A,#N/A,FALSE,"Test 120 Day Accts";#N/A,#N/A,FALSE,"Tickmarks"}</definedName>
    <definedName name="Cwvu.CapersView." hidden="1">#REF!</definedName>
    <definedName name="Cwvu.GREY_ALL." hidden="1">#REF!</definedName>
    <definedName name="Cwvu.Japan_Capers_Ed_Pub." hidden="1">#REF!</definedName>
    <definedName name="Cwvu.KJP_CC." hidden="1">#REF!,#REF!,#REF!,#REF!,#REF!,#REF!,#REF!,#REF!,#REF!,#REF!,#REF!,#REF!,#REF!,#REF!,#REF!,#REF!,#REF!,#REF!,#REF!,#REF!</definedName>
    <definedName name="Cwvy.GREY_ALL._dcf" hidden="1">#REF!</definedName>
    <definedName name="cwwqq" hidden="1">{"SCH47",#N/A,FALSE,"value";"sch48",#N/A,FALSE,"value"}</definedName>
    <definedName name="cx.01">#REF!</definedName>
    <definedName name="cx_coletora">#REF!</definedName>
    <definedName name="cxz" hidden="1">{"'gráf jan00'!$A$1:$AK$41"}</definedName>
    <definedName name="Cycle_times">#REF!</definedName>
    <definedName name="cz" hidden="1">{"FORM 2",#N/A,FALSE,"Plan3"}</definedName>
    <definedName name="czx" hidden="1">{#N/A,#N/A,FALSE,"ResGer";#N/A,#N/A,FALSE,"EndBan";#N/A,#N/A,FALSE,"DebTrabFis";#N/A,#N/A,FALSE,"FlxEndBan"}</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#REF!</definedName>
    <definedName name="d.1000">#REF!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#REF!</definedName>
    <definedName name="d_4">#REF!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hidden="1">{"AVÓS",#N/A,FALSE,"Obras"}</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#REF!</definedName>
    <definedName name="DADF" hidden="1">{#N/A,#N/A,FALSE,"REPORT"}</definedName>
    <definedName name="dadfas" hidden="1">{#N/A,#N/A,FALSE,"CUSCOL";#N/A,#N/A,FALSE,"CUSCOL1";#N/A,#N/A,FALSE,"CUSSIL";#N/A,#N/A,FALSE,"CUSSIL1";#N/A,#N/A,FALSE,"ACOMEN";#N/A,#N/A,FALSE,"ACOMEN1";#N/A,#N/A,FALSE,"FISILV";#N/A,#N/A,FALSE,"FISILVI1";#N/A,#N/A,FALSE,"RENSIL";#N/A,#N/A,FALSE,"RENSIL1";#N/A,#N/A,FALSE,"GASTOS";#N/A,#N/A,FALSE,"GASTOS1"}</definedName>
    <definedName name="dadinho">#REF!</definedName>
    <definedName name="dadinho_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#REF!</definedName>
    <definedName name="Dados1" hidden="1">#REF!</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#REF!</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hidden="1">{#N/A,#N/A,TRUE,"Serviços"}</definedName>
    <definedName name="DAER11" hidden="1">{#N/A,#N/A,TRUE,"Serviços"}</definedName>
    <definedName name="daf" hidden="1">{#N/A,#N/A,FALSE,"RESUMO-BB1";#N/A,#N/A,FALSE,"MOD-A01-R - BB1";#N/A,#N/A,FALSE,"URB-BB1"}</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hidden="1">{"SCH15",#N/A,FALSE,"SCH15,16,85,86";"SCH16",#N/A,FALSE,"SCH15,16,85,86";"SCH85",#N/A,FALSE,"SCH15,16,85,86";"SCH86",#N/A,FALSE,"SCH15,16,85,86"}</definedName>
    <definedName name="dajdajdlkjalkd" hidden="1">{#N/A,#N/A,FALSE,"Aging Summary";#N/A,#N/A,FALSE,"Ratio Analysis";#N/A,#N/A,FALSE,"Test 120 Day Accts";#N/A,#N/A,FALSE,"Tickmarks"}</definedName>
    <definedName name="dakfkjafgkeaj" hidden="1">{#N/A,#N/A,FALSE,"Pharm";#N/A,#N/A,FALSE,"WWCM"}</definedName>
    <definedName name="dalo">#REF!</definedName>
    <definedName name="Daniel" hidden="1">{#N/A,#N/A,FALSE,"MO (2)"}</definedName>
    <definedName name="danil">#REF!</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#REF!</definedName>
    <definedName name="DAS" hidden="1">{#N/A,#N/A,FALSE,"MO (2)"}</definedName>
    <definedName name="DAS_1" hidden="1">{#N/A,#N/A,FALSE,"MO (2)"}</definedName>
    <definedName name="dasasd" hidden="1">{#N/A,#N/A,FALSE,"Hoja1";#N/A,#N/A,FALSE,"Hoja2"}</definedName>
    <definedName name="dasasdads" hidden="1">{#N/A,#N/A,FALSE,"Hoja1";#N/A,#N/A,FALSE,"Hoja2"}</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hidden="1">#REF!</definedName>
    <definedName name="dasdsadsad" hidden="1">#N/A</definedName>
    <definedName name="dasdsadsadasd" hidden="1">#REF!</definedName>
    <definedName name="dasee" hidden="1">#REF!</definedName>
    <definedName name="dasfdas" hidden="1">{#N/A,#N/A,TRUE,"HarryGam-Ass";#N/A,#N/A,TRUE,"HarryGam-BS";#N/A,#N/A,TRUE,"HarryGam-IS";#N/A,#N/A,TRUE,"HarryGam-CF";#N/A,#N/A,TRUE,"HarryGam-CapEx";#N/A,#N/A,TRUE,"HarryGam-Int";#N/A,#N/A,TRUE,"HarryGam-Debt";#N/A,#N/A,TRUE,"HarryGam-Val";#N/A,#N/A,TRUE,"HarryGam-Mult Val";#N/A,#N/A,TRUE,"HarryGam-Credit"}</definedName>
    <definedName name="dasfewfre" hidden="1">{"mult96",#N/A,FALSE,"PETCOMP";"est96",#N/A,FALSE,"PETCOMP";"mult95",#N/A,FALSE,"PETCOMP";"est95",#N/A,FALSE,"PETCOMP";"multltm",#N/A,FALSE,"PETCOMP";"resultltm",#N/A,FALSE,"PETCOMP"}</definedName>
    <definedName name="DATA">#REF!</definedName>
    <definedName name="Data_1">#REF!</definedName>
    <definedName name="DATA_14">#N/A</definedName>
    <definedName name="DATA_7">#REF!</definedName>
    <definedName name="DATA_7_1">#REF!</definedName>
    <definedName name="DATA_7_14">#N/A</definedName>
    <definedName name="DATA_BASE">#REF!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database_1">#REF!</definedName>
    <definedName name="Database_MI">#REF!</definedName>
    <definedName name="database9">#REF!</definedName>
    <definedName name="dataDERSP">#REF!</definedName>
    <definedName name="DATAFIM">#REF!</definedName>
    <definedName name="DATAINI">#REF!</definedName>
    <definedName name="dataSICRO">#REF!</definedName>
    <definedName name="dataSINAPI">#REF!</definedName>
    <definedName name="DATMODELE">#REF!</definedName>
    <definedName name="DATMODMEC">#REF!</definedName>
    <definedName name="DATTML">#REF!</definedName>
    <definedName name="daV">#N/A</definedName>
    <definedName name="david" hidden="1">{"'gráf jan00'!$A$1:$AK$41"}</definedName>
    <definedName name="david1" hidden="1">{"'gráf jan00'!$A$1:$AK$41"}</definedName>
    <definedName name="daVIDSON">#N/A</definedName>
    <definedName name="DaysYr">#REF!</definedName>
    <definedName name="DB">#REF!</definedName>
    <definedName name="DBII">#REF!</definedName>
    <definedName name="DBU">#REF!</definedName>
    <definedName name="DC">#REF!</definedName>
    <definedName name="DCA">"$#REF!.$E$31"</definedName>
    <definedName name="DCAN">#REF!</definedName>
    <definedName name="DCAW">"$#REF!.$E$33"</definedName>
    <definedName name="DCC">#REF!</definedName>
    <definedName name="DCD" hidden="1">{TRUE,TRUE,-1.25,-15.5,604.5,366.75,FALSE,FALSE,TRUE,TRUE,0,1,#N/A,1,#N/A,9.0125,24.4117647058824,1,FALSE,FALSE,3,TRUE,1,FALSE,100,"Swvu.PLANILHA2.","ACwvu.PLANILHA2.",#N/A,FALSE,FALSE,0.787401575,0.34,0.46,0.5,1,"","",FALSE,FALSE,FALSE,FALSE,1,#N/A,1,1,FALSE,FALSE,#N/A,#N/A,FALSE,FALSE,FALSE,9,65532,65532,FALSE,FALSE,TRUE,TRUE,TRUE}</definedName>
    <definedName name="dcdc" hidden="1">#REF!</definedName>
    <definedName name="dcf" hidden="1">{"Area1",#N/A,FALSE,"OREWACC";"Area2",#N/A,FALSE,"OREWACC"}</definedName>
    <definedName name="DCF_FCFE" hidden="1">#REF!</definedName>
    <definedName name="dcfdf">#REF!</definedName>
    <definedName name="dchart26" hidden="1">#REF!</definedName>
    <definedName name="dchart31" hidden="1">#REF!</definedName>
    <definedName name="DCTF" hidden="1">8</definedName>
    <definedName name="dd"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hidden="1">#REF!</definedName>
    <definedName name="ddd"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hidden="1">{#N/A,#N/A,FALSE,"Pharm";#N/A,#N/A,FALSE,"WWCM"}</definedName>
    <definedName name="dddd" hidden="1">{#N/A,#N/A,FALSE,"PCOL"}</definedName>
    <definedName name="DDDD_25">#N/A</definedName>
    <definedName name="DDDD_28">#N/A</definedName>
    <definedName name="DDDD_29">#N/A</definedName>
    <definedName name="DDDD_31">#N/A</definedName>
    <definedName name="DDDD_37">#N/A</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hidden="1">{"FCB_ALL",#N/A,FALSE,"FCB";"GREY_ALL",#N/A,FALSE,"GREY"}</definedName>
    <definedName name="DDDDDDD">#REF!</definedName>
    <definedName name="dddddddd" hidden="1">{"CAPA",#N/A,FALSE,"CAPA"}</definedName>
    <definedName name="dddddddddd">#N/A</definedName>
    <definedName name="ddddddddddd">#REF!</definedName>
    <definedName name="dddddddddddd" hidden="1">{0,#N/A,FALSE,0;0,#N/A,FALSE,0;0,#N/A,FALSE,0;0,#N/A,FALSE,0}</definedName>
    <definedName name="DDDDDDDDDDDDDDD" hidden="1">#REF!</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#REF!</definedName>
    <definedName name="DDDDE" hidden="1">{#N/A,#N/A,FALSE,"MO (2)"}</definedName>
    <definedName name="DDDDE_1" hidden="1">{#N/A,#N/A,FALSE,"MO (2)"}</definedName>
    <definedName name="dddf">#N/A</definedName>
    <definedName name="dde" hidden="1">[0]!______TT99()</definedName>
    <definedName name="DDEEERE" hidden="1">{"'gráf jan00'!$A$1:$AK$41"}</definedName>
    <definedName name="ddeqwe" hidden="1">{#N/A,#N/A,FALSE,"SIM95"}</definedName>
    <definedName name="ddere" hidden="1">{#N/A,#N/A,FALSE,"MO (2)"}</definedName>
    <definedName name="ddfe" hidden="1">{#N/A,#N/A,FALSE,"1321";#N/A,#N/A,FALSE,"1324";#N/A,#N/A,FALSE,"1333";#N/A,#N/A,FALSE,"1371"}</definedName>
    <definedName name="ddff">#N/A</definedName>
    <definedName name="ddffgghbh">#REF!</definedName>
    <definedName name="ddffggt">#REF!</definedName>
    <definedName name="ddfs" hidden="1">#REF!</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#REF!</definedName>
    <definedName name="dds" hidden="1">#REF!</definedName>
    <definedName name="DDSEWRDKQV" hidden="1">#REF!</definedName>
    <definedName name="de" hidden="1">{"FS`s",#N/A,TRUE,"FS's";"Icome St",#N/A,TRUE,"Income St.";"Balance Sh",#N/A,TRUE,"Balance Sh.";"Gross Margin",#N/A,TRUE,"Gross Margin"}</definedName>
    <definedName name="DE_km">#REF!</definedName>
    <definedName name="deaaa">#REF!</definedName>
    <definedName name="DEAM" hidden="1">{"'CptDifn'!$AA$32:$AG$32"}</definedName>
    <definedName name="DEAS" hidden="1">{"'CptDifn'!$AA$32:$AG$32"}</definedName>
    <definedName name="deb" hidden="1">#REF!</definedName>
    <definedName name="Debitos.xls" hidden="1">{#N/A,#N/A,FALSE,"1321";#N/A,#N/A,FALSE,"1324";#N/A,#N/A,FALSE,"1333";#N/A,#N/A,FALSE,"1371"}</definedName>
    <definedName name="debora" hidden="1">#REF!</definedName>
    <definedName name="dec" hidden="1">{#N/A,#N/A,FALSE,"fw or db 98 up"}</definedName>
    <definedName name="DECANEL">#REF!</definedName>
    <definedName name="DECG" hidden="1">{"'CptDifn'!$AA$32:$AG$32"}</definedName>
    <definedName name="dede" hidden="1">{#N/A,#N/A,FALSE,"Pharm";#N/A,#N/A,FALSE,"WWCM"}</definedName>
    <definedName name="DEDED" hidden="1">{#N/A,#N/A,FALSE,"Card";#N/A,#N/A,FALSE,"Prav";#N/A,#N/A,FALSE,"Irbe";#N/A,#N/A,FALSE,"Plavix";#N/A,#N/A,FALSE,"Capt";#N/A,#N/A,FALSE,"Fosi"}</definedName>
    <definedName name="DEDEDZE" hidden="1">{#N/A,#N/A,FALSE,"Pharm";#N/A,#N/A,FALSE,"WWCM"}</definedName>
    <definedName name="DEDZD" hidden="1">{#N/A,#N/A,FALSE,"Pharm";#N/A,#N/A,FALSE,"WWCM"}</definedName>
    <definedName name="dee" hidden="1">{"Page1",#N/A,FALSE,"Allocation";"Page2",#N/A,FALSE,"Allocation";"Page3",#N/A,FALSE,"Allocation";"Page4",#N/A,FALSE,"Allocation";"Page5",#N/A,FALSE,"Allocation"}</definedName>
    <definedName name="deee" hidden="1">{"Fecha_Setembro",#N/A,FALSE,"FECHAMENTO-2002 ";"Defer_Setembro",#N/A,FALSE,"DIFERIDO";"Pis_Setembro",#N/A,FALSE,"PIS COFINS";"Iss_Setembro",#N/A,FALSE,"ISS"}</definedName>
    <definedName name="defensas">#REF!</definedName>
    <definedName name="defm" hidden="1">{#N/A,#N/A,FALSE,"Aging Summary";#N/A,#N/A,FALSE,"Ratio Analysis";#N/A,#N/A,FALSE,"Test 120 Day Accts";#N/A,#N/A,FALSE,"Tickmarks"}</definedName>
    <definedName name="defwe" hidden="1">{"'Quadro'!$A$4:$BG$78"}</definedName>
    <definedName name="DEGL" hidden="1">{"'CptDifn'!$AA$32:$AG$32"}</definedName>
    <definedName name="deh" hidden="1">{"Page1",#N/A,FALSE,"Allocation";"Page2",#N/A,FALSE,"Allocation";"Page3",#N/A,FALSE,"Allocation";"Page4",#N/A,FALSE,"Allocation";"Page5",#N/A,FALSE,"Allocation"}</definedName>
    <definedName name="dele" hidden="1">{"IGRONIC2",#N/A,FALSE,"IG fixed RONIC";"IGRONIC1",#N/A,FALSE,"IG fixed RONIC"}</definedName>
    <definedName name="dele2" hidden="1">{"IGRONIC2",#N/A,FALSE,"IG fixed RONIC";"IGRONIC1",#N/A,FALSE,"IG fixed RONIC"}</definedName>
    <definedName name="delete" hidden="1">{"IGRONIC2",#N/A,FALSE,"IG fixed RONIC";"IGRONIC1",#N/A,FALSE,"IG fixed RONIC"}</definedName>
    <definedName name="delete2" hidden="1">{"IGRONIC2",#N/A,FALSE,"IG fixed RONIC";"IGRONIC1",#N/A,FALSE,"IG fixed RONIC"}</definedName>
    <definedName name="DELTA" hidden="1">{#N/A,#N/A,FALSE,"Title";#N/A,#N/A,FALSE,"Corp b sheet";#N/A,#N/A,FALSE,"MODIFIED Pl";#N/A,#N/A,FALSE,"Balance Sheet";#N/A,#N/A,FALSE,"Profit and Loss";#N/A,#N/A,FALSE,"Supplement info";#N/A,#N/A,FALSE,"Cashflow";#N/A,#N/A,FALSE,"Asspc Co - Inv Schedule";#N/A,#N/A,FALSE,"kpi"}</definedName>
    <definedName name="Delta_1" hidden="1">#REF!</definedName>
    <definedName name="DELTA2" hidden="1">{#N/A,#N/A,FALSE,"Title";#N/A,#N/A,FALSE,"Corp b sheet";#N/A,#N/A,FALSE,"MODIFIED Pl";#N/A,#N/A,FALSE,"Balance Sheet";#N/A,#N/A,FALSE,"Profit and Loss";#N/A,#N/A,FALSE,"Supplement info";#N/A,#N/A,FALSE,"Cashflow";#N/A,#N/A,FALSE,"Asspc Co - Inv Schedule";#N/A,#N/A,FALSE,"kpi"}</definedName>
    <definedName name="demais" hidden="1">{#N/A,#N/A,FALSE,"Aging Summary";#N/A,#N/A,FALSE,"Ratio Analysis";#N/A,#N/A,FALSE,"Test 120 Day Accts";#N/A,#N/A,FALSE,"Tickmarks"}</definedName>
    <definedName name="DEMFINANCCON" hidden="1">{#N/A,#N/A,FALSE,"CONSOL. 5";#N/A,#N/A,FALSE,"CONSOL. ACUM. 6";#N/A,#N/A,FALSE,"CAP. EMPREG. 7";#N/A,#N/A,FALSE,"ORIGENS E APLICAÇÕES 9"}</definedName>
    <definedName name="demolição.alvenaria">#REF!</definedName>
    <definedName name="demolição.c.a.">#REF!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#REF!</definedName>
    <definedName name="DEQUIP_1">#REF!</definedName>
    <definedName name="DEQUIP_25">#REF!</definedName>
    <definedName name="DER">#REF!</definedName>
    <definedName name="DERF" hidden="1">{#N/A,#N/A,FALSE,"310.1";#N/A,#N/A,FALSE,"321.1";#N/A,#N/A,FALSE,"320.3";#N/A,#N/A,FALSE,"330.1"}</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#REF!</definedName>
    <definedName name="des" hidden="1">{#N/A,#N/A,FALSE,"GERAL";#N/A,#N/A,FALSE,"012-96";#N/A,#N/A,FALSE,"018-96";#N/A,#N/A,FALSE,"027-96";#N/A,#N/A,FALSE,"059-96";#N/A,#N/A,FALSE,"076-96";#N/A,#N/A,FALSE,"019-97";#N/A,#N/A,FALSE,"021-97";#N/A,#N/A,FALSE,"022-97";#N/A,#N/A,FALSE,"028-97"}</definedName>
    <definedName name="DESA">#REF!</definedName>
    <definedName name="desc" hidden="1">{#N/A,#N/A,FALSE,"Plan1";#N/A,#N/A,FALSE,"Plan2"}</definedName>
    <definedName name="DESC_FRETE">#REF!</definedName>
    <definedName name="DESC2">#REF!</definedName>
    <definedName name="DESCARGA_TD">#REF!</definedName>
    <definedName name="DescAux" hidden="1">#N/A</definedName>
    <definedName name="descida1">#REF!</definedName>
    <definedName name="descida2">#REF!</definedName>
    <definedName name="Descidas_de_Água">#REF!</definedName>
    <definedName name="Descidas_de_Água_2">#REF!</definedName>
    <definedName name="descobrir" hidden="1">{#N/A,#N/A,FALSE,"Cronograma";#N/A,#N/A,FALSE,"Cronogr. 2"}</definedName>
    <definedName name="descobrir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3" hidden="1">{#N/A,#N/A,FALSE,"Cronograma";#N/A,#N/A,FALSE,"Cronogr. 2"}</definedName>
    <definedName name="descobrir4" hidden="1">{#N/A,#N/A,FALSE,"FASE1";#N/A,#N/A,FALSE,"FASE2";#N/A,#N/A,FALSE,"FASE3";#N/A,#N/A,FALSE,"FASE4";#N/A,#N/A,FALSE,"FASE5";#N/A,#N/A,FALSE,"FASE6";#N/A,#N/A,FALSE,"FASE7";#N/A,#N/A,FALSE,"FASE8";#N/A,#N/A,FALSE,"FASE9";#N/A,#N/A,FALSE,"FASE10";#N/A,#N/A,FALSE,"EQUIPAMENTOS";#N/A,#N/A,FALSE,"MOI";#N/A,#N/A,FALSE,"CANTEIRO";#N/A,#N/A,FALSE,"TERCEIROS";#N/A,#N/A,FALSE,"DCO";#N/A,#N/A,FALSE,"RESUMO"}</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hidden="1">{"'gráf jan00'!$A$1:$AK$41"}</definedName>
    <definedName name="DESCR">"bds"</definedName>
    <definedName name="descricao">#REF!</definedName>
    <definedName name="DESCRIÇÃO" hidden="1">{#N/A,#N/A,FALSE,"GERAL";#N/A,#N/A,FALSE,"012-96";#N/A,#N/A,FALSE,"018-96";#N/A,#N/A,FALSE,"027-96";#N/A,#N/A,FALSE,"059-96";#N/A,#N/A,FALSE,"076-96";#N/A,#N/A,FALSE,"019-97";#N/A,#N/A,FALSE,"021-97";#N/A,#N/A,FALSE,"022-97";#N/A,#N/A,FALSE,"028-97"}</definedName>
    <definedName name="Descrição_Total">#REF!</definedName>
    <definedName name="descricao1" hidden="1">{#N/A,#N/A,FALSE,"GERAL";#N/A,#N/A,FALSE,"012-96";#N/A,#N/A,FALSE,"018-96";#N/A,#N/A,FALSE,"027-96";#N/A,#N/A,FALSE,"059-96";#N/A,#N/A,FALSE,"076-96";#N/A,#N/A,FALSE,"019-97";#N/A,#N/A,FALSE,"021-97";#N/A,#N/A,FALSE,"022-97";#N/A,#N/A,FALSE,"028-97"}</definedName>
    <definedName name="Descrição5">#REF!</definedName>
    <definedName name="descrisão" hidden="1">{"'gráf jan00'!$A$1:$AK$41"}</definedName>
    <definedName name="DESCRITIVO1">#REF!</definedName>
    <definedName name="DESEMP">#REF!</definedName>
    <definedName name="desenho" hidden="1">#REF!</definedName>
    <definedName name="DesfazerLimpar">#N/A</definedName>
    <definedName name="DESFORMA">#REF!</definedName>
    <definedName name="DESM">#REF!</definedName>
    <definedName name="DESMAT.20">#REF!</definedName>
    <definedName name="DESMAT.40">#REF!</definedName>
    <definedName name="Desmatamento">#REF!</definedName>
    <definedName name="Desmatamento_destocamento_e_limpeza">#REF!</definedName>
    <definedName name="DESNIVEL" hidden="1">{#N/A,#N/A,FALSE,"RESUMO-BB1";#N/A,#N/A,FALSE,"MOD-A01-R - BB1";#N/A,#N/A,FALSE,"URB-BB1"}</definedName>
    <definedName name="DESNIVEL_1" hidden="1">{#N/A,#N/A,FALSE,"RESUMO-BB1";#N/A,#N/A,FALSE,"MOD-A01-R - BB1";#N/A,#N/A,FALSE,"URB-BB1"}</definedName>
    <definedName name="DESNIVEL_2" hidden="1">{#N/A,#N/A,FALSE,"RESUMO-BB1";#N/A,#N/A,FALSE,"MOD-A01-R - BB1";#N/A,#N/A,FALSE,"URB-BB1"}</definedName>
    <definedName name="DESNIVEL_3" hidden="1">{#N/A,#N/A,FALSE,"RESUMO-BB1";#N/A,#N/A,FALSE,"MOD-A01-R - BB1";#N/A,#N/A,FALSE,"URB-BB1"}</definedName>
    <definedName name="DESNIVEL_4" hidden="1">{#N/A,#N/A,FALSE,"RESUMO-BB1";#N/A,#N/A,FALSE,"MOD-A01-R - BB1";#N/A,#N/A,FALSE,"URB-BB1"}</definedName>
    <definedName name="DESOBSTRBUEIRO">"$#REF!.$I$29"</definedName>
    <definedName name="DESONERACAO">#REF!</definedName>
    <definedName name="DESOVA">#REF!</definedName>
    <definedName name="DESP.INDIRETAS">#N/A</definedName>
    <definedName name="Desp_Administrativas">#REF!</definedName>
    <definedName name="Desp_Aluguel">#REF!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hidden="1">{#N/A,#N/A,FALSE,"PRODQ-98"}</definedName>
    <definedName name="DESPESA_ORIGEM">#REF!</definedName>
    <definedName name="DESPORIGEM_USD">#REF!</definedName>
    <definedName name="DESTINO">#REF!</definedName>
    <definedName name="DESTOCAMENTO">#REF!</definedName>
    <definedName name="Detalhe" hidden="1">{"'Resumo'!$A$4:$N$60"}</definedName>
    <definedName name="Detalhes" hidden="1">{#N/A,#N/A,FALSE,"ResGer";#N/A,#N/A,FALSE,"EndBan";#N/A,#N/A,FALSE,"DebTrabFis";#N/A,#N/A,FALSE,"FlxEndBan"}</definedName>
    <definedName name="dete.xls" hidden="1">{#N/A,#N/A,FALSE,"1321";#N/A,#N/A,FALSE,"1324";#N/A,#N/A,FALSE,"1333";#N/A,#N/A,FALSE,"1371"}</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hidden="1">#REF!</definedName>
    <definedName name="devers2">#REF!</definedName>
    <definedName name="dewded" hidden="1">{#N/A,#N/A,FALSE,"Aging Summary";#N/A,#N/A,FALSE,"Ratio Analysis";#N/A,#N/A,FALSE,"Test 120 Day Accts";#N/A,#N/A,FALSE,"Tickmarks"}</definedName>
    <definedName name="dewq">#REF!</definedName>
    <definedName name="DEZ">#REF!</definedName>
    <definedName name="DEZ.BILHÃO">#REF!</definedName>
    <definedName name="DEZ.CENTAVO">#REF!</definedName>
    <definedName name="DEZ.MILHÃO">#REF!</definedName>
    <definedName name="DEZ.MILHAR">#REF!</definedName>
    <definedName name="DEZA">#REF!</definedName>
    <definedName name="DEZENA">#REF!</definedName>
    <definedName name="DEZLFEZKLHF" hidden="1">{#N/A,#N/A,FALSE,"Pharm";#N/A,#N/A,FALSE,"WWCM"}</definedName>
    <definedName name="df">#REF!</definedName>
    <definedName name="dfadsfsadf" hidden="1">{"'gráf jan00'!$A$1:$AK$41"}</definedName>
    <definedName name="dfasdfasdasd" hidden="1">#REF!</definedName>
    <definedName name="DFC">#REF!</definedName>
    <definedName name="dfd" hidden="1">{"'gráf jan00'!$A$1:$AK$41"}</definedName>
    <definedName name="dfdas" hidden="1">{"FCB_ALL",#N/A,FALSE,"FCB";"GREY_ALL",#N/A,FALSE,"GREY"}</definedName>
    <definedName name="DFDD" hidden="1">{#N/A,#N/A,FALSE,"REPORT"}</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hidden="1">{"FCB_ALL",#N/A,FALSE,"FCB";"GREY_ALL",#N/A,FALSE,"GREY"}</definedName>
    <definedName name="DFDFDF" hidden="1">{"'gráf jan00'!$A$1:$AK$41"}</definedName>
    <definedName name="dfdfdfd" hidden="1">#N/A</definedName>
    <definedName name="DFDFDGFGSG">#REF!</definedName>
    <definedName name="dfede" hidden="1">{"Fecha_Outubro",#N/A,FALSE,"FECHAMENTO-2002 ";"Defer_Outubro",#N/A,FALSE,"DIFERIDO";"Pis_Outubro",#N/A,FALSE,"PIS COFINS";"Iss_Outubro",#N/A,FALSE,"ISS"}</definedName>
    <definedName name="dfefwqe" hidden="1">{#N/A,#N/A,FALSE,"CUSCOL";#N/A,#N/A,FALSE,"CUSCOL1";#N/A,#N/A,FALSE,"CUSSIL";#N/A,#N/A,FALSE,"CUSSIL1";#N/A,#N/A,FALSE,"ACOMEN";#N/A,#N/A,FALSE,"ACOMEN1";#N/A,#N/A,FALSE,"FISILV";#N/A,#N/A,FALSE,"FISILVI1";#N/A,#N/A,FALSE,"RENSIL";#N/A,#N/A,FALSE,"RENSIL1";#N/A,#N/A,FALSE,"GASTOS";#N/A,#N/A,FALSE,"GASTOS1"}</definedName>
    <definedName name="dff" hidden="1">{"FORM 1",#N/A,FALSE,"Plan3"}</definedName>
    <definedName name="dffasf" hidden="1">{#N/A,#N/A,TRUE,"indice";#N/A,#N/A,TRUE,"indicadores";#N/A,#N/A,TRUE,"comentarios"}</definedName>
    <definedName name="dfff" hidden="1">{"'Directory'!$A$72:$E$91"}</definedName>
    <definedName name="dffvwesgfevdwsedgvfegv" hidden="1">{"sch56",#N/A,FALSE,"savings";"sch64",#N/A,FALSE,"savings"}</definedName>
    <definedName name="dfg" hidden="1">#REF!</definedName>
    <definedName name="DFGADET" hidden="1">{"'gráf jan00'!$A$1:$AK$41"}</definedName>
    <definedName name="dfgdfg" hidden="1">#REF!</definedName>
    <definedName name="DFGDFGD" hidden="1">{"'Quadro'!$A$4:$BG$78"}</definedName>
    <definedName name="dfgdfgs" hidden="1">{#N/A,#N/A,FALSE,"PRECIO FULL";#N/A,#N/A,FALSE,"LARA";#N/A,#N/A,FALSE,"CARACAS";#N/A,#N/A,FALSE,"DISBRACENTRO";#N/A,#N/A,FALSE,"ANDES";#N/A,#N/A,FALSE,"MAR CARIBE";#N/A,#N/A,FALSE,"RIO BEER";#N/A,#N/A,FALSE,"DISBRAH"}</definedName>
    <definedName name="dfgdgf" hidden="1">{#N/A,#N/A,FALSE,"FIN AÑO"}</definedName>
    <definedName name="dfgfghg" hidden="1">{"CSC_1",#N/A,FALSE,"CSC Outputs";"CSC_2",#N/A,FALSE,"CSC Outputs"}</definedName>
    <definedName name="DFGG">#REF!</definedName>
    <definedName name="DFGGBB" hidden="1">#REF!</definedName>
    <definedName name="dfghgdhgfhd" hidden="1">{"'Sheet1'!$A$1:$O$40"}</definedName>
    <definedName name="dfgjdf" hidden="1">{#N/A,#N/A,FALSE,"Assum";#N/A,#N/A,FALSE,"IS";#N/A,#N/A,FALSE,"Op-BS";#N/A,#N/A,FALSE,"BSCF";#N/A,#N/A,FALSE,"Brad_IS";#N/A,#N/A,FALSE,"Brad_BSCF";#N/A,#N/A,FALSE,"Nick_IS";#N/A,#N/A,FALSE,"Nick_BSCF";#N/A,#N/A,FALSE,"Mobile_IS";#N/A,#N/A,FALSE,"Mobile_BSCF";#N/A,#N/A,FALSE,"Syn+Elim";#N/A,#N/A,FALSE,"Ratings"}</definedName>
    <definedName name="dfgre" hidden="1">{"SCH15",#N/A,FALSE,"SCH15,16,85,86";"SCH16",#N/A,FALSE,"SCH15,16,85,86";"SCH85",#N/A,FALSE,"SCH15,16,85,86";"SCH86",#N/A,FALSE,"SCH15,16,85,86"}</definedName>
    <definedName name="dfgs" hidden="1">{#N/A,#N/A,TRUE,"Serviços"}</definedName>
    <definedName name="dfgss" hidden="1">{#N/A,#N/A,TRUE,"Serviços"}</definedName>
    <definedName name="dfgvs" hidden="1">{"SCH49",#N/A,FALSE,"eva"}</definedName>
    <definedName name="dfh">#REF!</definedName>
    <definedName name="dfhdh">#REF!</definedName>
    <definedName name="dfhg" hidden="1">{"'Directory'!$A$72:$E$91"}</definedName>
    <definedName name="dfhgdf" hidden="1">{#N/A,#N/A,TRUE,"indice";#N/A,#N/A,TRUE,"indicadores";#N/A,#N/A,TRUE,"comentarios"}</definedName>
    <definedName name="dfhsaetdrhaeftdrh" hidden="1">{#N/A,#N/A,FALSE,"DCF Summary";#N/A,#N/A,FALSE,"Casema";#N/A,#N/A,FALSE,"Casema NoTel";#N/A,#N/A,FALSE,"UK";#N/A,#N/A,FALSE,"RCF";#N/A,#N/A,FALSE,"Intercable CZ";#N/A,#N/A,FALSE,"Interkabel P"}</definedName>
    <definedName name="dfjf" hidden="1">{"Final",#N/A,FALSE,"Feb-96"}</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PARCELADOS" hidden="1">{#N/A,#N/A,FALSE,"ResGer";#N/A,#N/A,FALSE,"EndBan";#N/A,#N/A,FALSE,"DebTrabFis";#N/A,#N/A,FALSE,"FlxEndBan"}</definedName>
    <definedName name="dfr" hidden="1">{#N/A,#N/A,FALSE,"masez (10)";#N/A,#N/A,FALSE,"masez (7)";#N/A,#N/A,FALSE,"masez (6)";#N/A,#N/A,FALSE,"masez (5)";#N/A,#N/A,FALSE,"masez (4)";#N/A,#N/A,FALSE,"masez (3)";#N/A,#N/A,FALSE,"masez (2)";#N/A,#N/A,FALSE,"GME";#N/A,#N/A,FALSE,"masez"}</definedName>
    <definedName name="dfre">#REF!</definedName>
    <definedName name="dfrhy" hidden="1">{"SCH47",#N/A,FALSE,"value";"sch48",#N/A,FALSE,"value"}</definedName>
    <definedName name="dfs">#REF!</definedName>
    <definedName name="DFSD">#N/A</definedName>
    <definedName name="dfsfsdf" hidden="1">{"prem1",#N/A,FALSE,"Consolidado";"pl_us",#N/A,FALSE,"Consolidado";"pl_hl",#N/A,FALSE,"Consolidado";"bs",#N/A,FALSE,"Consolidado";"cf",#N/A,FALSE,"Consolidado"}</definedName>
    <definedName name="dfss" hidden="1">{#N/A,#N/A,FALSE,"FIN AÑO"}</definedName>
    <definedName name="dfthe" hidden="1">#REF!</definedName>
    <definedName name="dftry" hidden="1">{#N/A,#N/A,FALSE,"Plan1";#N/A,#N/A,FALSE,"Plan2"}</definedName>
    <definedName name="dfuil" hidden="1">{"'RR'!$A$2:$E$81"}</definedName>
    <definedName name="dg" hidden="1">{#N/A,#N/A,FALSE,"ACQ_GRAPHS";#N/A,#N/A,FALSE,"T_1 GRAPHS";#N/A,#N/A,FALSE,"T_2 GRAPHS";#N/A,#N/A,FALSE,"COMB_GRAPHS"}</definedName>
    <definedName name="DGA">#REF!</definedName>
    <definedName name="DGA_10">#REF!</definedName>
    <definedName name="DGA_25">#REF!</definedName>
    <definedName name="DGA_27">#REF!</definedName>
    <definedName name="DGA_29">#REF!</definedName>
    <definedName name="DGA_9">#REF!</definedName>
    <definedName name="DGF" hidden="1">{#N/A,#N/A,FALSE,"MO (2)"}</definedName>
    <definedName name="DGF_1" hidden="1">{#N/A,#N/A,FALSE,"MO (2)"}</definedName>
    <definedName name="dggfdg" hidden="1">{#N/A,#N/A,FALSE,"Plan1";#N/A,#N/A,FALSE,"Plan2"}</definedName>
    <definedName name="dghdf" hidden="1">{"'Directory'!$A$72:$E$91"}</definedName>
    <definedName name="dghdfhsdf">#REF!</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hidden="1">{"'Directory'!$A$72:$E$91"}</definedName>
    <definedName name="dghgdgf" hidden="1">{"Final",#N/A,FALSE,"Feb-96"}</definedName>
    <definedName name="dghzdfhsd" hidden="1">{#N/A,#N/A,FALSE,"Pla_Preço";#N/A,#N/A,FALSE,"Crono"}</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hidden="1">{#N/A,#N/A,FALSE,"Plan1";#N/A,#N/A,FALSE,"Plan2"}</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#REF!</definedName>
    <definedName name="dh">#REF!</definedName>
    <definedName name="dhdh" hidden="1">#REF!</definedName>
    <definedName name="dhh" hidden="1">{"Page1",#N/A,FALSE,"Allocation";"Page2",#N/A,FALSE,"Allocation";"Page3",#N/A,FALSE,"Allocation";"Page4",#N/A,FALSE,"Allocation";"Page5",#N/A,FALSE,"Allocation"}</definedName>
    <definedName name="DIA">#REF!</definedName>
    <definedName name="DIA_1">#REF!</definedName>
    <definedName name="Dia_trab">#N/A</definedName>
    <definedName name="dia3estac">#REF!</definedName>
    <definedName name="diaestaca">#REF!</definedName>
    <definedName name="DIAFPREMOLD">#REF!</definedName>
    <definedName name="DIAFRAF_INLOCO">#REF!</definedName>
    <definedName name="DIAFRAINLOCO">#REF!</definedName>
    <definedName name="DIAFRAPREMOL">#REF!</definedName>
    <definedName name="DiagramaA." hidden="1">{#N/A,#N/A,FALSE,"Pag.01"}</definedName>
    <definedName name="Diaria" hidden="1">{"'Total'!$A$1","'Total'!$A$3"}</definedName>
    <definedName name="diario2" hidden="1">{"VERGALHÃO",#N/A,FALSE,"DIÁRIA";"CATODO",#N/A,FALSE,"DIÁRIA"}</definedName>
    <definedName name="dias">#REF!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hidden="1">{"Fecha_Novembro",#N/A,FALSE,"FECHAMENTO-2002 ";"Defer_Novembro",#N/A,FALSE,"DIFERIDO";"Pis_Novembro",#N/A,FALSE,"PIS COFINS";"Iss_Novembro",#N/A,FALSE,"ISS"}</definedName>
    <definedName name="difi">#REF!</definedName>
    <definedName name="DIFIC">#REF!</definedName>
    <definedName name="DIFIC1">#REF!</definedName>
    <definedName name="Digitação">#REF!</definedName>
    <definedName name="DIGITAL">#REF!</definedName>
    <definedName name="DIGITAL_25">#REF!</definedName>
    <definedName name="digliberada">#REF!</definedName>
    <definedName name="diid" hidden="1">{#N/A,#N/A,FALSE,"pedido"}</definedName>
    <definedName name="DILO_Ferrovia" hidden="1">{"'Quadro'!$A$4:$BG$78"}</definedName>
    <definedName name="DINAMITADOR">#REF!</definedName>
    <definedName name="DINAMITADOR.AR.COMPRIMIDO">#REF!</definedName>
    <definedName name="DINAMITE">#REF!</definedName>
    <definedName name="Dinap" hidden="1">{#N/A,#N/A,FALSE,"Aging Summary";#N/A,#N/A,FALSE,"Ratio Analysis";#N/A,#N/A,FALSE,"Test 120 Day Accts";#N/A,#N/A,FALSE,"Tickmarks"}</definedName>
    <definedName name="dince">#REF!</definedName>
    <definedName name="DINHEIRO">#REF!</definedName>
    <definedName name="DINHEIRO_1">#REF!</definedName>
    <definedName name="DINHEIRO_12">#REF!</definedName>
    <definedName name="DINHEIRO_13">#REF!</definedName>
    <definedName name="DIR" hidden="1">{"cash",#N/A,FALSE,"cash";"historico",#N/A,FALSE,"historico"}</definedName>
    <definedName name="direcionador_2">#N/A</definedName>
    <definedName name="diretório">#REF!</definedName>
    <definedName name="diretos" hidden="1">{"Fecha_Novembro",#N/A,FALSE,"FECHAMENTO-2002 ";"Defer_Novembro",#N/A,FALSE,"DIFERIDO";"Pis_Novembro",#N/A,FALSE,"PIS COFINS";"Iss_Novembro",#N/A,FALSE,"ISS"}</definedName>
    <definedName name="DIS">#REF!</definedName>
    <definedName name="disdjo" hidden="1">{#N/A,#N/A,FALSE,"GERAL";#N/A,#N/A,FALSE,"012-96";#N/A,#N/A,FALSE,"018-96";#N/A,#N/A,FALSE,"027-96";#N/A,#N/A,FALSE,"059-96";#N/A,#N/A,FALSE,"076-96";#N/A,#N/A,FALSE,"019-97";#N/A,#N/A,FALSE,"021-97";#N/A,#N/A,FALSE,"022-97";#N/A,#N/A,FALSE,"028-97"}</definedName>
    <definedName name="DISJUNTOR">#REF!</definedName>
    <definedName name="disp1" hidden="1">{"'RR'!$A$2:$E$81"}</definedName>
    <definedName name="Displocopaul1" hidden="1">{"'gráf jan00'!$A$1:$AK$41"}</definedName>
    <definedName name="disppaul" hidden="1">{"'gráf jan00'!$A$1:$AK$41"}</definedName>
    <definedName name="Disppaul1" hidden="1">{"'gráf jan00'!$A$1:$AK$41"}</definedName>
    <definedName name="disppaul10" hidden="1">{"'gráf jan00'!$A$1:$AK$41"}</definedName>
    <definedName name="disppaul100" hidden="1">{"'gráf jan00'!$A$1:$AK$41"}</definedName>
    <definedName name="disppaul11" hidden="1">{"'Quadro'!$A$4:$BG$78"}</definedName>
    <definedName name="disppaul12" hidden="1">{"'gráf jan00'!$A$1:$AK$41"}</definedName>
    <definedName name="disppaul13" hidden="1">{"'gráf jan00'!$A$1:$AK$41"}</definedName>
    <definedName name="disppaul14" hidden="1">{"'gráf jan00'!$A$1:$AK$41"}</definedName>
    <definedName name="disppaul15" hidden="1">{"'gráf jan00'!$A$1:$AK$41"}</definedName>
    <definedName name="disppaul2" hidden="1">{"'gráf jan00'!$A$1:$AK$41"}</definedName>
    <definedName name="disppaul4" hidden="1">{"'gráf jan00'!$A$1:$AK$41"}</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tf" hidden="1">{"'CptDifn'!$AA$32:$AG$32"}</definedName>
    <definedName name="dito" hidden="1">{#N/A,#N/A,FALSE,"Exec Summary";"Current_FY",#N/A,FALSE,"NOR Forecast";#N/A,#N/A,FALSE,"Dates"}</definedName>
    <definedName name="dito_2" hidden="1">{#N/A,#N/A,FALSE,"Exec Summary";"Current_FY",#N/A,FALSE,"NOR Forecast";#N/A,#N/A,FALSE,"Dates"}</definedName>
    <definedName name="diusdis" hidden="1">{#N/A,#N/A,FALSE,"Aging Summary";#N/A,#N/A,FALSE,"Ratio Analysis";#N/A,#N/A,FALSE,"Test 120 Day Accts";#N/A,#N/A,FALSE,"Tickmarks"}</definedName>
    <definedName name="div.1">#REF!</definedName>
    <definedName name="div.10">#REF!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hidden="1">{#N/A,#N/A,FALSE,"Aging Summary";#N/A,#N/A,FALSE,"Ratio Analysis";#N/A,#N/A,FALSE,"Test 120 Day Accts";#N/A,#N/A,FALSE,"Tickmarks"}</definedName>
    <definedName name="djhdt" hidden="1">{#N/A,#N/A,FALSE,"1321";#N/A,#N/A,FALSE,"1324";#N/A,#N/A,FALSE,"1333";#N/A,#N/A,FALSE,"1371"}</definedName>
    <definedName name="DJJ">#REF!</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hidden="1">{#N/A,#N/A,FALSE,"Other";#N/A,#N/A,FALSE,"Ace";#N/A,#N/A,FALSE,"Derm"}</definedName>
    <definedName name="dkdkd" hidden="1">{"Valuation - Letter",#N/A,TRUE,"Valuation Summary";"Financial Statements - Letter",#N/A,TRUE,"Results";"Results - Letter",#N/A,TRUE,"Results";"Ratios - Letter",#N/A,TRUE,"Results";"P2 Summary - Letter",#N/A,TRUE,"Results"}</definedName>
    <definedName name="dkgahirghigf" hidden="1">{#N/A,#N/A,FALSE,"Pharm";#N/A,#N/A,FALSE,"WWCM"}</definedName>
    <definedName name="dkk" hidden="1">{#N/A,#N/A,FALSE,"PRECIO FULL";#N/A,#N/A,FALSE,"LARA";#N/A,#N/A,FALSE,"CARACAS";#N/A,#N/A,FALSE,"DISBRACENTRO";#N/A,#N/A,FALSE,"ANDES";#N/A,#N/A,FALSE,"MAR CARIBE";#N/A,#N/A,FALSE,"RIO BEER";#N/A,#N/A,FALSE,"DISBRAH"}</definedName>
    <definedName name="dksojd" hidden="1">{#N/A,#N/A,FALSE,"PCOL"}</definedName>
    <definedName name="Dm">#REF!</definedName>
    <definedName name="DMB">#REF!</definedName>
    <definedName name="DME_Dirty" hidden="1">"False"</definedName>
    <definedName name="DME_LocalFile" hidden="1">"True"</definedName>
    <definedName name="dmpll" hidden="1">{#N/A,#N/A,FALSE,"Aging Summary";#N/A,#N/A,FALSE,"Ratio Analysis";#N/A,#N/A,FALSE,"Test 120 Day Accts";#N/A,#N/A,FALSE,"Tickmarks"}</definedName>
    <definedName name="DMT">#REF!,#REF!</definedName>
    <definedName name="DMT.BET.CBA">#REF!</definedName>
    <definedName name="DMT.BETUMINCBA">#REF!</definedName>
    <definedName name="DMT.CIMENTO">#REF!</definedName>
    <definedName name="DMT_0_50">#REF!</definedName>
    <definedName name="DMT_0_50_4">"$#REF!.$#REF!$#REF!"</definedName>
    <definedName name="DMT_1000">#REF!</definedName>
    <definedName name="dmt_1200">#REF!</definedName>
    <definedName name="dmt_1400">#REF!</definedName>
    <definedName name="DMT_200">#REF!</definedName>
    <definedName name="DMT_200_400">#REF!</definedName>
    <definedName name="DMT_200_400_4">"$#REF!.$#REF!$#REF!"</definedName>
    <definedName name="DMT_400">#REF!</definedName>
    <definedName name="DMT_400_600">#REF!</definedName>
    <definedName name="DMT_400_600_4">"$#REF!.$V$#REF!"</definedName>
    <definedName name="DMT_50">#REF!</definedName>
    <definedName name="DMT_50_200">#REF!</definedName>
    <definedName name="DMT_50_200_4">"$#REF!.$#REF!$#REF!"</definedName>
    <definedName name="DMT_600">#REF!</definedName>
    <definedName name="DMT_800">#REF!</definedName>
    <definedName name="DMT_BRITA_MICRORREVESTIMENTO__P">" "</definedName>
    <definedName name="DMT_BRITA_PMF__P">" "</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hidden="1">{#N/A,#N/A,FALSE,"GERAL";#N/A,#N/A,FALSE,"012-96";#N/A,#N/A,FALSE,"018-96";#N/A,#N/A,FALSE,"027-96";#N/A,#N/A,FALSE,"059-96";#N/A,#N/A,FALSE,"076-96";#N/A,#N/A,FALSE,"019-97";#N/A,#N/A,FALSE,"021-97";#N/A,#N/A,FALSE,"022-97";#N/A,#N/A,FALSE,"028-97"}</definedName>
    <definedName name="DNIT">#REF!</definedName>
    <definedName name="DNIT_aprovação">#REF!</definedName>
    <definedName name="DNIT1">#REF!</definedName>
    <definedName name="do" hidden="1">#REF!</definedName>
    <definedName name="Doar" hidden="1">{#N/A,#N/A,FALSE,"Relatórios";"Vendas e Custos",#N/A,FALSE,"Vendas e Custos";"Premissas",#N/A,FALSE,"Premissas";"Projeções",#N/A,FALSE,"Projeções";"Dolar",#N/A,FALSE,"Dolar";"Original",#N/A,FALSE,"Original e UFIR"}</definedName>
    <definedName name="DOARE" hidden="1">#REF!</definedName>
    <definedName name="DOC">#REF!</definedName>
    <definedName name="DOCAS">#REF!</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hidden="1">{"'Sheet1'!$A$1:$G$85"}</definedName>
    <definedName name="DOIS">#REF!</definedName>
    <definedName name="dois_caneta">#REF!</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#REF!</definedName>
    <definedName name="Dólar">#REF!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hidden="1">{#N/A,#N/A,FALSE,"Aging Summary";#N/A,#N/A,FALSE,"Ratio Analysis";#N/A,#N/A,FALSE,"Test 120 Day Accts";#N/A,#N/A,FALSE,"Tickmarks"}</definedName>
    <definedName name="DOPPLER">#REF!</definedName>
    <definedName name="DOR">#REF!</definedName>
    <definedName name="doze" hidden="1">{#N/A,#N/A,FALSE,"1321";#N/A,#N/A,FALSE,"1324";#N/A,#N/A,FALSE,"1333";#N/A,#N/A,FALSE,"1371"}</definedName>
    <definedName name="DPD">#REF!</definedName>
    <definedName name="DPESSO">#REF!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hidden="1">{"det (May)",#N/A,FALSE,"June";"sum (MAY YTD)",#N/A,FALSE,"June YTD"}</definedName>
    <definedName name="dragagem">#REF!</definedName>
    <definedName name="DRAGLINE.IMP">#REF!</definedName>
    <definedName name="dragline.p">#REF!</definedName>
    <definedName name="Drawdown" hidden="1">#REF!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#REF!</definedName>
    <definedName name="DRENA_B">#REF!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hidden="1">{"mult96",#N/A,FALSE,"PETCOMP";"est96",#N/A,FALSE,"PETCOMP";"mult95",#N/A,FALSE,"PETCOMP";"est95",#N/A,FALSE,"PETCOMP";"multltm",#N/A,FALSE,"PETCOMP";"resultltm",#N/A,FALSE,"PETCOMP"}</definedName>
    <definedName name="dsad">#REF!</definedName>
    <definedName name="dsadf">{"total","SUM(total)","YNNNN",FALSE}</definedName>
    <definedName name="dsaf" hidden="1">{#N/A,#N/A,FALSE,"ResGer";#N/A,#N/A,FALSE,"EndBan";#N/A,#N/A,FALSE,"DebTrabFis";#N/A,#N/A,FALSE,"FlxEndBan"}</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#REF!</definedName>
    <definedName name="dsasas">#REF!</definedName>
    <definedName name="dsb" hidden="1">{"MULTIPLICAÇÃO",#N/A,FALSE,"Obras"}</definedName>
    <definedName name="Dsc">#N/A</definedName>
    <definedName name="Dsc_26">NA()</definedName>
    <definedName name="Dsc_27">NA()</definedName>
    <definedName name="DSCA" hidden="1">{#N/A,#N/A,FALSE,"Hoja1";#N/A,#N/A,FALSE,"Hoja2"}</definedName>
    <definedName name="dscr">#REF!</definedName>
    <definedName name="DSCR_DEBT_EQUITY" hidden="1">#REF!-1 &amp; "." &amp; MAX(1,COUNTA(INDEX(#REF!,MATCH(#REF!-1,#REF!,FALSE)):#REF!))</definedName>
    <definedName name="dsd" hidden="1">#REF!</definedName>
    <definedName name="dsda" hidden="1">{#N/A,#N/A,TRUE,"indice";#N/A,#N/A,TRUE,"indicadores";#N/A,#N/A,TRUE,"comentarios"}</definedName>
    <definedName name="dsdf" hidden="1">#REF!</definedName>
    <definedName name="dsdgdg" hidden="1">#REF!</definedName>
    <definedName name="dsds" hidden="1">#N/A</definedName>
    <definedName name="dsdsd" hidden="1">{#N/A,#N/A,FALSE,"Hoja1";#N/A,#N/A,FALSE,"Hoja2"}</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hidden="1">{#N/A,#N/A,FALSE,"GP";#N/A,#N/A,FALSE,"Assinantes";#N/A,#N/A,FALSE,"Rede";#N/A,#N/A,FALSE,"Evolução";#N/A,#N/A,FALSE,"Resultado"}</definedName>
    <definedName name="DSF">#REF!</definedName>
    <definedName name="dsfadf" hidden="1">{#N/A,#N/A,FALSE,"GERAL";#N/A,#N/A,FALSE,"012-96";#N/A,#N/A,FALSE,"018-96";#N/A,#N/A,FALSE,"027-96";#N/A,#N/A,FALSE,"059-96";#N/A,#N/A,FALSE,"076-96";#N/A,#N/A,FALSE,"019-97";#N/A,#N/A,FALSE,"021-97";#N/A,#N/A,FALSE,"022-97";#N/A,#N/A,FALSE,"028-97"}</definedName>
    <definedName name="dsfasd" hidden="1">{#N/A,#N/A,FALSE,"FY97";#N/A,#N/A,FALSE,"FY98";#N/A,#N/A,FALSE,"FY99";#N/A,#N/A,FALSE,"FY00";#N/A,#N/A,FALSE,"FY01"}</definedName>
    <definedName name="dsfava" hidden="1">{#N/A,#N/A,FALSE,"ResGer";#N/A,#N/A,FALSE,"EndBan";#N/A,#N/A,FALSE,"DebTrabFis";#N/A,#N/A,FALSE,"FlxEndBan"}</definedName>
    <definedName name="dsfds" hidden="1">#REF!</definedName>
    <definedName name="DSFKDSKH" hidden="1">{#N/A,#N/A,FALSE,"Plan1";#N/A,#N/A,FALSE,"Plan2"}</definedName>
    <definedName name="DSFRT" hidden="1">{#N/A,#N/A,FALSE,"Plan1";#N/A,#N/A,FALSE,"Plan2"}</definedName>
    <definedName name="dsfs">{#N/A,#N/A,FALSE,"GERAL";#N/A,#N/A,FALSE,"012-96";#N/A,#N/A,FALSE,"018-96";#N/A,#N/A,FALSE,"027-96";#N/A,#N/A,FALSE,"059-96";#N/A,#N/A,FALSE,"076-96";#N/A,#N/A,FALSE,"019-97";#N/A,#N/A,FALSE,"021-97";#N/A,#N/A,FALSE,"022-97";#N/A,#N/A,FALSE,"028-97"}</definedName>
    <definedName name="dsfsffss" hidden="1">{#N/A,#N/A,FALSE,"Pharm";#N/A,#N/A,FALSE,"WWCM"}</definedName>
    <definedName name="dsgd">#REF!</definedName>
    <definedName name="dsgfr" hidden="1">{#N/A,#N/A,FALSE,"Plan1";#N/A,#N/A,FALSE,"Plan2"}</definedName>
    <definedName name="dsghnfxgvnjxf">#REF!</definedName>
    <definedName name="dsgjhxgn" hidden="1">{#N/A,#N/A,FALSE,"Pla_Preço";#N/A,#N/A,FALSE,"Crono"}</definedName>
    <definedName name="dsgsd" hidden="1">{#N/A,#N/A,FALSE,"Cronograma";#N/A,#N/A,FALSE,"Cronogr. 2"}</definedName>
    <definedName name="dsipaul" hidden="1">{"'gráf jan00'!$A$1:$AK$41"}</definedName>
    <definedName name="dskfdhksdfh" hidden="1">4</definedName>
    <definedName name="dslfkf" hidden="1">4</definedName>
    <definedName name="dsolo">#REF!</definedName>
    <definedName name="dsr4g">#N/A</definedName>
    <definedName name="dss" hidden="1">#REF!</definedName>
    <definedName name="DSSD" hidden="1">{#N/A,#N/A,FALSE,"ORC-ACKE";#N/A,#N/A,FALSE,"RESUMO"}</definedName>
    <definedName name="DSSDG" hidden="1">{#N/A,#N/A,FALSE,"Plan1";#N/A,#N/A,FALSE,"Plan2"}</definedName>
    <definedName name="dssssss" hidden="1">{"'gráf jan00'!$A$1:$AK$41"}</definedName>
    <definedName name="dsvbgl" hidden="1">{"det (May)",#N/A,FALSE,"June";"sum (MAY YTD)",#N/A,FALSE,"June YTD"}</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_ASS">#REF!</definedName>
    <definedName name="DT_med">#REF!</definedName>
    <definedName name="Dt_med_texto">#REF!</definedName>
    <definedName name="DT_NTNB_MAX">#REF!</definedName>
    <definedName name="DTA">#REF!</definedName>
    <definedName name="DTA_RIO">#REF!</definedName>
    <definedName name="DTAS">#REF!</definedName>
    <definedName name="dtfrh" hidden="1">{"SCH44",#N/A,FALSE,"5b5f";"SCH45",#N/A,FALSE,"5b5f"}</definedName>
    <definedName name="DTM">#REF!</definedName>
    <definedName name="DTMED">"$#REF!.$C$8"</definedName>
    <definedName name="Dtrecho">#REF!</definedName>
    <definedName name="dtt" hidden="1">{#N/A,#N/A,FALSE,"Aging Summary";#N/A,#N/A,FALSE,"Ratio Analysis";#N/A,#N/A,FALSE,"Test 120 Day Accts";#N/A,#N/A,FALSE,"Tickmarks"}</definedName>
    <definedName name="DTTI" hidden="1">#REF!</definedName>
    <definedName name="DUCOL" hidden="1">{"'Plan1 (2)'!$A$5:$F$63"}</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#REF!</definedName>
    <definedName name="DURAÇÃO_OBRA">#REF!</definedName>
    <definedName name="DUREPOX">#REF!</definedName>
    <definedName name="DurHoraNoturna">#REF!</definedName>
    <definedName name="Dúvidas" hidden="1">{"'Quadro'!$A$4:$BG$78"}</definedName>
    <definedName name="Dúvidas_1" hidden="1">{"'Quadro'!$A$4:$BG$78"}</definedName>
    <definedName name="duvidas3" hidden="1">#REF!</definedName>
    <definedName name="DV" hidden="1">{"'Quadro'!$A$4:$BG$78"}</definedName>
    <definedName name="DV_MUNI">#N/A</definedName>
    <definedName name="DVDV" hidden="1">{"PARTE1",#N/A,FALSE,"Plan1"}</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VLMUTNDVB" hidden="1">#REF!</definedName>
    <definedName name="DVVB" hidden="1">{"tabela",#N/A,FALSE,"Tabela";"decoração",#N/A,FALSE,"Decor.";"Informações",#N/A,FALSE,"Inform."}</definedName>
    <definedName name="dwd" hidden="1">{"'Quadro'!$A$4:$BG$78"}</definedName>
    <definedName name="dwdw" hidden="1">{#N/A,#N/A,FALSE,"QD_F1 Invest Detalhado";#N/A,#N/A,FALSE,"QD_F3 Invest_Comparado";#N/A,#N/A,FALSE,"QD_B Trafego";#N/A,#N/A,FALSE,"QD_D0 Custos Operacionais";#N/A,#N/A,FALSE,"QD_C Receita";#N/A,#N/A,FALSE,"QD_D Custos";#N/A,#N/A,FALSE,"QD_E Resultado";#N/A,#N/A,FALSE,"QD_G Fluxo Caixa"}</definedName>
    <definedName name="dwed" hidden="1">#REF!</definedName>
    <definedName name="dwf">#REF!</definedName>
    <definedName name="dwsdad" hidden="1">{"'ReceitaLiquidaME'!$AA$25:$AN$32"}</definedName>
    <definedName name="dwwefwe" hidden="1">#REF!</definedName>
    <definedName name="dx" hidden="1">{"miles",#N/A,FALSE,"LUCROS E PERDAS (US$ 000)";"hl",#N/A,FALSE,"LUCROS E PERDAS (US$ 000)"}</definedName>
    <definedName name="DXC" hidden="1">{"miles",#N/A,FALSE,"LUCROS E PERDAS (US$ 000)";"hl",#N/A,FALSE,"LUCROS E PERDAS (US$ 000)"}</definedName>
    <definedName name="DXCZ" hidden="1">{#N/A,#N/A,FALSE,"Plan1";#N/A,#N/A,FALSE,"Plan2"}</definedName>
    <definedName name="DXNGBKGN" hidden="1">#REF!</definedName>
    <definedName name="dxsdw" hidden="1">#REF!</definedName>
    <definedName name="dysr">#REF!</definedName>
    <definedName name="dyugs" hidden="1">{#N/A,#N/A,FALSE,"Aging Summary";#N/A,#N/A,FALSE,"Ratio Analysis";#N/A,#N/A,FALSE,"Test 120 Day Accts";#N/A,#N/A,FALSE,"Tickmarks"}</definedName>
    <definedName name="dzdfr" hidden="1">{#N/A,#N/A,FALSE,"Plan1";#N/A,#N/A,FALSE,"Plan2"}</definedName>
    <definedName name="e" hidden="1">{#N/A,#N/A,FALSE,"PCOL"}</definedName>
    <definedName name="E.5" hidden="1">{#N/A,#N/A,FALSE,"1321";#N/A,#N/A,FALSE,"1324";#N/A,#N/A,FALSE,"1333";#N/A,#N/A,FALSE,"1371"}</definedName>
    <definedName name="E.C.T.1CAT.1400">#REF!</definedName>
    <definedName name="E.C.T.1CAT.200">#REF!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#REF!</definedName>
    <definedName name="E.T.1CAT">#REF!</definedName>
    <definedName name="E.T.2CAT">#REF!</definedName>
    <definedName name="E.T.2CAT.EXP">#REF!</definedName>
    <definedName name="E.T.3CAT">#REF!</definedName>
    <definedName name="E.T.AREIA">#REF!</definedName>
    <definedName name="E.XLS" hidden="1">{#N/A,#N/A,FALSE,"DRE-2";#N/A,#N/A,FALSE,"DRE";#N/A,#N/A,FALSE,"ANEX-07";#N/A,#N/A,FALSE,"ANEX-08";#N/A,#N/A,FALSE,"ANEX-09";#N/A,#N/A,FALSE,"ANEX-10";#N/A,#N/A,FALSE,"ANEX-11";#N/A,#N/A,FALSE,"ANEX-12";#N/A,#N/A,FALSE,"ANEX-13";#N/A,#N/A,FALSE,"ANEX-14";#N/A,#N/A,FALSE,"BALPTR"}</definedName>
    <definedName name="e__cm">#REF!</definedName>
    <definedName name="E_00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hidden="1">{"SCH73",#N/A,FALSE,"eva";"SCH74",#N/A,FALSE,"eva";"SCH75",#N/A,FALSE,"eva"}</definedName>
    <definedName name="E2.2" hidden="1">{#N/A,#N/A,FALSE,"1321";#N/A,#N/A,FALSE,"1324";#N/A,#N/A,FALSE,"1333";#N/A,#N/A,FALSE,"1371"}</definedName>
    <definedName name="e2we" hidden="1">#REF!</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#REF!</definedName>
    <definedName name="EA">#REF!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#REF!</definedName>
    <definedName name="EBASREGW" hidden="1">#REF!</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#REF!</definedName>
    <definedName name="echart31" hidden="1">#REF!</definedName>
    <definedName name="ECJ">#REF!</definedName>
    <definedName name="ECJ_25">#REF!</definedName>
    <definedName name="ECJ_4">#REF!</definedName>
    <definedName name="ECJJ">#REF!</definedName>
    <definedName name="ECNOFIBRAS" hidden="1">{"'PXR_6500'!$A$1:$I$124"}</definedName>
    <definedName name="ECNOFIBRAS2" hidden="1">{"'PXR_6500'!$A$1:$I$124"}</definedName>
    <definedName name="Economico">INDIRECT(#REF!)</definedName>
    <definedName name="ECVCFELE">#REF!</definedName>
    <definedName name="ECVCFMEC">#REF!</definedName>
    <definedName name="ed">#REF!</definedName>
    <definedName name="EDEDDC" hidden="1">{#N/A,#N/A,FALSE,"Cadastro";#N/A,#N/A,FALSE,"Diasmês";#N/A,#N/A,FALSE,"Refeição_3t";#N/A,#N/A,FALSE,"Refeição_Adm";#N/A,#N/A,FALSE,"Custo"}</definedName>
    <definedName name="edefegeh" hidden="1">{#N/A,#N/A,FALSE,"MO (2)"}</definedName>
    <definedName name="edefegeh_1" hidden="1">{#N/A,#N/A,FALSE,"MO (2)"}</definedName>
    <definedName name="edif2">#REF!</definedName>
    <definedName name="EDIFICAÇÕES">#N/A</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ditorial" hidden="1">{"'Step 1(a)'!$A$1:$H$64"}</definedName>
    <definedName name="edsa" hidden="1">{"Despesas Diferidas Indedutíveis de 1998",#N/A,FALSE,"Impressão"}</definedName>
    <definedName name="EDT">#REF!</definedName>
    <definedName name="EDUARDO">#REF!</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#REF!</definedName>
    <definedName name="Educativa">#REF!</definedName>
    <definedName name="Educativas">#REF!</definedName>
    <definedName name="edwe" hidden="1">{"ativo analítico",#N/A,FALSE,"BALmar97";"passivo analítico",#N/A,FALSE,"BALmar97";"resultado analítico",#N/A,FALSE,"BALmar97"}</definedName>
    <definedName name="edweqd" hidden="1">#REF!</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#REF!</definedName>
    <definedName name="ee_27">#REF!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#REF!</definedName>
    <definedName name="ee_6">#REF!</definedName>
    <definedName name="eedd" hidden="1">{#N/A,#N/A,TRUE,"BD 97";#N/A,#N/A,TRUE,"IR E CS 1997";#N/A,#N/A,TRUE,"CONTINGÊNCIAS";#N/A,#N/A,TRUE,"AD_EX_97";#N/A,#N/A,TRUE,"PR ND";#N/A,#N/A,TRUE,"8191";#N/A,#N/A,TRUE,"8383";#N/A,#N/A,TRUE,"MP 1024"}</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#REF!</definedName>
    <definedName name="eeeee" hidden="1">{#N/A,#N/A,FALSE,"MO (2)"}</definedName>
    <definedName name="eeeeee" hidden="1">{#N/A,#N/A,FALSE,"Acum Julio - 00"}</definedName>
    <definedName name="eeeeeee">#REF!</definedName>
    <definedName name="eeeeeeee">#REF!</definedName>
    <definedName name="eeeeeeeeee" hidden="1">{#N/A,#N/A,FALSE,"Acum Julio - 00"}</definedName>
    <definedName name="eeeeeeeeeee" hidden="1">#REF!</definedName>
    <definedName name="eeeeeeeeeeeeee" hidden="1">{#N/A,#N/A,FALSE,"Acum Julio - 00"}</definedName>
    <definedName name="eeqweqweqeqweqw" hidden="1">#REF!</definedName>
    <definedName name="eerr"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hidden="1">{#N/A,#N/A,TRUE,"indice";#N/A,#N/A,TRUE,"indicadores";#N/A,#N/A,TRUE,"comentarios"}</definedName>
    <definedName name="ef" hidden="1">{#N/A,#N/A,FALSE,"BETER -1";#N/A,#N/A,FALSE,"BETER -2";#N/A,#N/A,FALSE,"BETER -3";#N/A,#N/A,FALSE,"BETER -urb";#N/A,#N/A,FALSE,"BETER -RESUMO"}</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FC" hidden="1">{"'RR'!$A$2:$E$81"}</definedName>
    <definedName name="efcd" hidden="1">#REF!</definedName>
    <definedName name="EFCEletron" hidden="1">{"'RR'!$A$2:$E$81"}</definedName>
    <definedName name="efe" hidden="1">{#N/A,#N/A,FALSE,"Aging Summary";#N/A,#N/A,FALSE,"Ratio Analysis";#N/A,#N/A,FALSE,"Test 120 Day Accts";#N/A,#N/A,FALSE,"Tickmarks"}</definedName>
    <definedName name="efed" hidden="1">{"SCH46",#N/A,FALSE,"sch46"}</definedName>
    <definedName name="efefewe" hidden="1">{"FS`s",#N/A,TRUE,"FS's";"Icome St",#N/A,TRUE,"Income St.";"Balance Sh",#N/A,TRUE,"Balance Sh.";"Gross Margin",#N/A,TRUE,"Gross Margin"}</definedName>
    <definedName name="EFEFW" hidden="1">{"FS`s",#N/A,TRUE,"FS's";"Icome St",#N/A,TRUE,"Income St.";"Balance Sh",#N/A,TRUE,"Balance Sh.";"Gross Margin",#N/A,TRUE,"Gross Margin"}</definedName>
    <definedName name="EFF">{#N/A,#N/A,FALSE,"GERAL";#N/A,#N/A,FALSE,"012-96";#N/A,#N/A,FALSE,"018-96";#N/A,#N/A,FALSE,"027-96";#N/A,#N/A,FALSE,"059-96";#N/A,#N/A,FALSE,"076-96";#N/A,#N/A,FALSE,"019-97";#N/A,#N/A,FALSE,"021-97";#N/A,#N/A,FALSE,"022-97";#N/A,#N/A,FALSE,"028-97"}</definedName>
    <definedName name="EFFEEF" hidden="1">{#N/A,#N/A,FALSE,"Aging Summary";#N/A,#N/A,FALSE,"Ratio Analysis";#N/A,#N/A,FALSE,"Test 120 Day Accts";#N/A,#N/A,FALSE,"Tickmarks"}</definedName>
    <definedName name="efin" hidden="1">{#N/A,#N/A,FALSE,"Output";#N/A,#N/A,FALSE,"Cover Sheet";#N/A,#N/A,FALSE,"Current Mkt. Projections"}</definedName>
    <definedName name="efn" hidden="1">{#N/A,#N/A,TRUE,"DCF Summary";#N/A,#N/A,TRUE,"Casema";#N/A,#N/A,TRUE,"UK";#N/A,#N/A,TRUE,"RCF";#N/A,#N/A,TRUE,"Intercable CZ";#N/A,#N/A,TRUE,"Interkabel P";#N/A,#N/A,TRUE,"LBO-Total";#N/A,#N/A,TRUE,"LBO-Casema"}</definedName>
    <definedName name="efqvjnerjvn31nikj43f" hidden="1">{#N/A,#N/A,FALSE,"Skjema 6.5"}</definedName>
    <definedName name="efsfs" hidden="1">#REF!</definedName>
    <definedName name="EFVM" hidden="1">{"'RR'!$A$2:$E$81"}</definedName>
    <definedName name="EFVM2" hidden="1">{"'RR'!$A$2:$E$81"}</definedName>
    <definedName name="EFVM3" hidden="1">{"'RR'!$A$2:$E$81"}</definedName>
    <definedName name="EFwegfWE" hidden="1">{#N/A,#N/A,FALSE,"Anexo I";#N/A,#N/A,FALSE,"Anexo II";#N/A,#N/A,FALSE,"Anexo III"}</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hidden="1">#REF!</definedName>
    <definedName name="Ei">#REF!</definedName>
    <definedName name="eirhg" hidden="1">{"det (May)",#N/A,FALSE,"June";"sum (MAY YTD)",#N/A,FALSE,"June YTD"}</definedName>
    <definedName name="eirnf" hidden="1">{"det (May)",#N/A,FALSE,"June";"sum (MAY YTD)",#N/A,FALSE,"June YTD"}</definedName>
    <definedName name="eixos">#REF!</definedName>
    <definedName name="EJ">#REF!</definedName>
    <definedName name="EJ_1">#REF!</definedName>
    <definedName name="EJ_25">#REF!</definedName>
    <definedName name="EJ_4">#REF!</definedName>
    <definedName name="EJI" hidden="1">{"'Quadro'!$A$4:$BG$78"}</definedName>
    <definedName name="EJJ">#REF!</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hidden="1">{#N/A,#N/A,FALSE,"Pharm";#N/A,#N/A,FALSE,"WWCM"}</definedName>
    <definedName name="ela" hidden="1">{#N/A,#N/A,FALSE,"Aging Summary";#N/A,#N/A,FALSE,"Ratio Analysis";#N/A,#N/A,FALSE,"Test 120 Day Accts";#N/A,#N/A,FALSE,"Tickmarks"}</definedName>
    <definedName name="ELAINE">#REF!</definedName>
    <definedName name="electr" hidden="1">{#N/A,#N/A,FALSE,"CDSANFER"}</definedName>
    <definedName name="ELEMENTO_VAZADO">#REF!</definedName>
    <definedName name="Eletrica" hidden="1">{#N/A,#N/A,FALSE,"GERAL";#N/A,#N/A,FALSE,"012-96";#N/A,#N/A,FALSE,"018-96";#N/A,#N/A,FALSE,"027-96";#N/A,#N/A,FALSE,"059-96";#N/A,#N/A,FALSE,"076-96";#N/A,#N/A,FALSE,"019-97";#N/A,#N/A,FALSE,"021-97";#N/A,#N/A,FALSE,"022-97";#N/A,#N/A,FALSE,"028-97"}</definedName>
    <definedName name="ELÉTRICA">#N/A</definedName>
    <definedName name="eletrica1">#N/A</definedName>
    <definedName name="ELETRICISTA">#REF!</definedName>
    <definedName name="eli"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#REF!</definedName>
    <definedName name="Elicoide" hidden="1">{"MULTIPLICAÇÃO",#N/A,FALSE,"Obras"}</definedName>
    <definedName name="Eliéder" hidden="1">#REF!</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hidden="1">{"'RR'!$A$2:$E$81"}</definedName>
    <definedName name="elvia" hidden="1">{"Page1",#N/A,FALSE,"Allocation";"Page2",#N/A,FALSE,"Allocation";"Page3",#N/A,FALSE,"Allocation";"Page4",#N/A,FALSE,"Allocation";"Page5",#N/A,FALSE,"Allocation"}</definedName>
    <definedName name="EM">"$#REF!.$E$30"</definedName>
    <definedName name="em_algarismo_e_por_extenso">#REF!</definedName>
    <definedName name="EMBALAGEM" hidden="1">{"MULTIPLICAÇÃO",#N/A,FALSE,"Obras"}</definedName>
    <definedName name="emboço">#REF!</definedName>
    <definedName name="EMN">#REF!</definedName>
    <definedName name="emoe">#REF!</definedName>
    <definedName name="emp">#REF!</definedName>
    <definedName name="EMP_13">#REF!</definedName>
    <definedName name="EMP_39">#REF!</definedName>
    <definedName name="EMP_6">#REF!</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#REF!</definedName>
    <definedName name="emp2_6">#REF!</definedName>
    <definedName name="EmpAux" hidden="1">""</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#REF!</definedName>
    <definedName name="ENCANADOR">#REF!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hidden="1">{#N/A,#N/A,FALSE,"ResGer";#N/A,#N/A,FALSE,"EndBan";#N/A,#N/A,FALSE,"DebTrabFis";#N/A,#N/A,FALSE,"FlxEndBan"}</definedName>
    <definedName name="EndPatrimonial" hidden="1">{#N/A,#N/A,FALSE,"ResGer";#N/A,#N/A,FALSE,"EndBan";#N/A,#N/A,FALSE,"DebTrabFis";#N/A,#N/A,FALSE,"FlxEndBan"}</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#REF!</definedName>
    <definedName name="eng." hidden="1">{#N/A,#N/A,FALSE,"MO (2)"}</definedName>
    <definedName name="eng._1" hidden="1">{#N/A,#N/A,FALSE,"MO (2)"}</definedName>
    <definedName name="eng_10">#REF!</definedName>
    <definedName name="eng_6">#REF!</definedName>
    <definedName name="ENGATE_STORZ">#REF!</definedName>
    <definedName name="ENGENHARIA" hidden="1">{#N/A,#N/A,FALSE,"MO (2)"}</definedName>
    <definedName name="ENGENHARIA_1" hidden="1">{#N/A,#N/A,FALSE,"MO (2)"}</definedName>
    <definedName name="ENGENHEIRO">#REF!</definedName>
    <definedName name="ENLEIV">#REF!</definedName>
    <definedName name="enn"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hidden="1">{#N/A,#N/A,TRUE,"Plan1"}</definedName>
    <definedName name="ENROCPJOG">"$#REF!.$I$27"</definedName>
    <definedName name="ENT">#REF!</definedName>
    <definedName name="Entra">#REF!</definedName>
    <definedName name="ENTRA_04">#REF!</definedName>
    <definedName name="entrada1">#REF!</definedName>
    <definedName name="entrada2">#REF!</definedName>
    <definedName name="Entradas">#REF!</definedName>
    <definedName name="Entrega">#REF!</definedName>
    <definedName name="env">#REF!</definedName>
    <definedName name="EOJHAILLVI" hidden="1">#REF!</definedName>
    <definedName name="eoju" hidden="1">{#N/A,#N/A,FALSE,"GERAL";#N/A,#N/A,FALSE,"012-96";#N/A,#N/A,FALSE,"018-96";#N/A,#N/A,FALSE,"027-96";#N/A,#N/A,FALSE,"059-96";#N/A,#N/A,FALSE,"076-96";#N/A,#N/A,FALSE,"019-97";#N/A,#N/A,FALSE,"021-97";#N/A,#N/A,FALSE,"022-97";#N/A,#N/A,FALSE,"028-97"}</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S">#REF!</definedName>
    <definedName name="Equatorial" hidden="1">{#N/A,#N/A,FALSE,"TOTAL"}</definedName>
    <definedName name="EQUI"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#REF!</definedName>
    <definedName name="Equipamentos">#REF!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hidden="1">{#N/A,#N/A,FALSE,"QD_F1 Invest Detalhado";#N/A,#N/A,FALSE,"QD_F3 Invest_Comparado";#N/A,#N/A,FALSE,"QD_B Trafego";#N/A,#N/A,FALSE,"QD_D0 Custos Operacionais";#N/A,#N/A,FALSE,"QD_C Receita";#N/A,#N/A,FALSE,"QD_D Custos";#N/A,#N/A,FALSE,"QD_E Resultado";#N/A,#N/A,FALSE,"QD_G Fluxo Caixa"}</definedName>
    <definedName name="ERA" hidden="1">{#N/A,#N/A,FALSE,"ORC-ACKE";#N/A,#N/A,FALSE,"RESUMO"}</definedName>
    <definedName name="ERATEATR" hidden="1">#REF!</definedName>
    <definedName name="erb" hidden="1">{"'Quadro'!$A$4:$BG$78"}</definedName>
    <definedName name="erbghergver" hidden="1">{#N/A,#N/A,FALSE,"Op-BS";#N/A,#N/A,FALSE,"Assum";#N/A,#N/A,FALSE,"IS";#N/A,#N/A,FALSE,"Syn+Elim";#N/A,#N/A,FALSE,"BSCF";#N/A,#N/A,FALSE,"Blue_IS";#N/A,#N/A,FALSE,"Blue_BSCF";#N/A,#N/A,FALSE,"Ratings"}</definedName>
    <definedName name="erc" hidden="1">{"'RR'!$A$2:$E$81"}</definedName>
    <definedName name="erd" hidden="1">{#N/A,#N/A,FALSE,"IC_Global";#N/A,#N/A,FALSE,"IC_Global (98-f)";#N/A,#N/A,FALSE,"Inc";#N/A,#N/A,FALSE,"CAMBIOS (2)";#N/A,#N/A,FALSE,"EXPL Inc.";#N/A,#N/A,FALSE,"HITOS98";#N/A,#N/A,FALSE,"CURVA ""S"" GLOBAL ";#N/A,#N/A,FALSE,"CURVA ""S"" 1998 "}</definedName>
    <definedName name="ere">#REF!</definedName>
    <definedName name="ereerer" hidden="1">{#N/A,#N/A,FALSE,"MO (2)"}</definedName>
    <definedName name="EREGREG" hidden="1">#REF!</definedName>
    <definedName name="erer" hidden="1">{#N/A,#N/A,FALSE,"FY97";#N/A,#N/A,FALSE,"FY98";#N/A,#N/A,FALSE,"FY99";#N/A,#N/A,FALSE,"FY00";#N/A,#N/A,FALSE,"FY01"}</definedName>
    <definedName name="ERERE" hidden="1">{#N/A,#N/A,FALSE,"Hoja1";#N/A,#N/A,FALSE,"Hoja2"}</definedName>
    <definedName name="ERERER" hidden="1">{#N/A,#N/A,FALSE,"Pag.01"}</definedName>
    <definedName name="erewq">#REF!</definedName>
    <definedName name="erg" hidden="1">{"Final",#N/A,FALSE,"Feb-96"}</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hidden="1">#REF!</definedName>
    <definedName name="ergrg" hidden="1">#REF!</definedName>
    <definedName name="erh" hidden="1">{#N/A,#N/A,TRUE,"HarryGam-Ass";#N/A,#N/A,TRUE,"HarryGam-BS";#N/A,#N/A,TRUE,"HarryGam-IS";#N/A,#N/A,TRUE,"HarryGam-CF";#N/A,#N/A,TRUE,"HarryGam-CapEx";#N/A,#N/A,TRUE,"HarryGam-Int";#N/A,#N/A,TRUE,"HarryGam-Debt";#N/A,#N/A,TRUE,"HarryGam-Val";#N/A,#N/A,TRUE,"HarryGam-Mult Val";#N/A,#N/A,TRUE,"HarryGam-Credit"}</definedName>
    <definedName name="Eric" hidden="1">{#N/A,#N/A,TRUE,"Cover";#N/A,#N/A,TRUE,"Descr";#N/A,#N/A,TRUE,"Control (In)";#N/A,#N/A,TRUE,"Op Margin";#N/A,#N/A,TRUE,"Depn";#N/A,#N/A,TRUE,"Finance";#N/A,#N/A,TRUE,"Tax";#N/A,#N/A,TRUE,"P &amp; L";#N/A,#N/A,TRUE,"CFS";#N/A,#N/A,TRUE,"BS";#N/A,#N/A,TRUE,"DCF";#N/A,#N/A,TRUE,"Ratios"}</definedName>
    <definedName name="eroweir" hidden="1">{"det (May)",#N/A,FALSE,"June";"sum (MAY YTD)",#N/A,FALSE,"June YTD"}</definedName>
    <definedName name="err" hidden="1">{"VENTAS1",#N/A,FALSE,"VENTAS";"VENTAS2",#N/A,FALSE,"VENTAS";"VENTAS3",#N/A,FALSE,"VENTAS";"VENTAS4",#N/A,FALSE,"VENTAS";"VENTAS5",#N/A,FALSE,"VENTAS";"VENTAS6",#N/A,FALSE,"VENTAS";"VENTAS7",#N/A,FALSE,"VENTAS";"VENTAS8",#N/A,FALSE,"VENTAS"}</definedName>
    <definedName name="Errado" hidden="1">{"'Edit'!$A$1:$V$2277"}</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hidden="1">{"'CptDifn'!$AA$32:$AG$32"}</definedName>
    <definedName name="ERRO1" hidden="1">{"'CptDifn'!$AA$32:$AG$32"}</definedName>
    <definedName name="ERRO3" hidden="1">{"'CptDifn'!$AA$32:$AG$32"}</definedName>
    <definedName name="ERRO4" hidden="1">{"'CptDifn'!$AA$32:$AG$32"}</definedName>
    <definedName name="ERRO5" hidden="1">{"'CptDifn'!$AA$32:$AG$32"}</definedName>
    <definedName name="ERRO6" hidden="1">{"'CptDifn'!$AA$32:$AG$32"}</definedName>
    <definedName name="errrr" hidden="1">{"prem1",#N/A,FALSE,"Consolidado";"pl_us",#N/A,FALSE,"Consolidado";"pl_hl",#N/A,FALSE,"Consolidado";"bs",#N/A,FALSE,"Consolidado";"cf",#N/A,FALSE,"Consolidado"}</definedName>
    <definedName name="errrrr" hidden="1">{"Prenissas",#N/A,FALSE,"Consolidado (3)";"Lucros000",#N/A,FALSE,"Consolidado (3)";"LucrosHL",#N/A,FALSE,"Consolidado (3)";"Balanco",#N/A,FALSE,"Consolidado (3)";"FluxoC",#N/A,FALSE,"Consolidado (3)"}</definedName>
    <definedName name="ERRRRRRRRRRRRRRRO" hidden="1">{"'CptDifn'!$AA$32:$AG$32"}</definedName>
    <definedName name="erryeyetyuu" hidden="1">{#N/A,#N/A,FALSE,"Pharm";#N/A,#N/A,FALSE,"WWCM"}</definedName>
    <definedName name="ERT">#REF!</definedName>
    <definedName name="erte" hidden="1">#REF!</definedName>
    <definedName name="ertert" hidden="1">#REF!</definedName>
    <definedName name="ertertertert" hidden="1">#REF!</definedName>
    <definedName name="ertfg" hidden="1">{#N/A,#N/A,FALSE,"FFCXOUT3"}</definedName>
    <definedName name="ERTRETREWT" hidden="1">#REF!</definedName>
    <definedName name="erttttt">#REF!</definedName>
    <definedName name="ervgseer" hidden="1">{#N/A,#N/A,FALSE,"FY97";#N/A,#N/A,FALSE,"FY98";#N/A,#N/A,FALSE,"FY99";#N/A,#N/A,FALSE,"FY00";#N/A,#N/A,FALSE,"FY01"}</definedName>
    <definedName name="erwe" hidden="1">{#N/A,#N/A,FALSE,"PRODQ-98"}</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#REF!</definedName>
    <definedName name="esa" hidden="1">{"TotalGeralDespesasPorArea",#N/A,FALSE,"VinculosAccessEfetivo"}</definedName>
    <definedName name="esag">#REF!</definedName>
    <definedName name="ESC">#REF!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hidden="1">[0]!______TT99()</definedName>
    <definedName name="ESCOLHER1">#REF!</definedName>
    <definedName name="ESCOLHER2">#REF!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hidden="1">{#N/A,#N/A,FALSE,"ROTINA";#N/A,#N/A,FALSE,"ITENS";#N/A,#N/A,FALSE,"ACOMP"}</definedName>
    <definedName name="ESDY" hidden="1">#N/A</definedName>
    <definedName name="ESF" hidden="1">#N/A</definedName>
    <definedName name="ESGOT.MANUAL">#REF!</definedName>
    <definedName name="ESocial">#REF!</definedName>
    <definedName name="ESP" hidden="1">{#N/A,#N/A,FALSE,"GERAL";#N/A,#N/A,FALSE,"012-96";#N/A,#N/A,FALSE,"018-96";#N/A,#N/A,FALSE,"027-96";#N/A,#N/A,FALSE,"059-96";#N/A,#N/A,FALSE,"076-96";#N/A,#N/A,FALSE,"019-97";#N/A,#N/A,FALSE,"021-97";#N/A,#N/A,FALSE,"022-97";#N/A,#N/A,FALSE,"028-97"}</definedName>
    <definedName name="ESP.CBUQ.ACAB">#REF!</definedName>
    <definedName name="ESP.CBUQ.PATROL">#REF!</definedName>
    <definedName name="ESP.COMP.REV.PRIM">#REF!</definedName>
    <definedName name="ESP.REV.PRIMARIO">#REF!</definedName>
    <definedName name="ESPCON" hidden="1">{#N/A,#N/A,FALSE,"GERAL";#N/A,#N/A,FALSE,"012-96";#N/A,#N/A,FALSE,"018-96";#N/A,#N/A,FALSE,"027-96";#N/A,#N/A,FALSE,"059-96";#N/A,#N/A,FALSE,"076-96";#N/A,#N/A,FALSE,"019-97";#N/A,#N/A,FALSE,"021-97";#N/A,#N/A,FALSE,"022-97";#N/A,#N/A,FALSE,"028-97"}</definedName>
    <definedName name="espec">"$#REF!.$A$2:$B$2016"</definedName>
    <definedName name="especificacoes">NA()</definedName>
    <definedName name="EspecLast">#REF!</definedName>
    <definedName name="espelhocristal">#REF!</definedName>
    <definedName name="ESPESSAMENTO" hidden="1">{#N/A,#N/A,FALSE,"GERAL";#N/A,#N/A,FALSE,"012-96";#N/A,#N/A,FALSE,"018-96";#N/A,#N/A,FALSE,"027-96";#N/A,#N/A,FALSE,"059-96";#N/A,#N/A,FALSE,"076-96";#N/A,#N/A,FALSE,"019-97";#N/A,#N/A,FALSE,"021-97";#N/A,#N/A,FALSE,"022-97";#N/A,#N/A,FALSE,"028-97"}</definedName>
    <definedName name="ESPOLETA">#REF!</definedName>
    <definedName name="ESPOLETA.ELÉTRICA">#REF!</definedName>
    <definedName name="Esqotue">#REF!</definedName>
    <definedName name="esquadriaalumínioveneziana">#REF!</definedName>
    <definedName name="esquadriaalumíniovidro">#REF!</definedName>
    <definedName name="esrf" hidden="1">{#N/A,#N/A,FALSE,"SIM95"}</definedName>
    <definedName name="ESSAI" hidden="1">{#N/A,#N/A,FALSE,"Pharm";#N/A,#N/A,FALSE,"WWCM"}</definedName>
    <definedName name="est" hidden="1">{"EVA",#N/A,FALSE,"EVA";"WACC",#N/A,FALSE,"WACC"}</definedName>
    <definedName name="est_B" hidden="1">{#N/A,#N/A,FALSE,"PCOL"}</definedName>
    <definedName name="est1_1">#REF!</definedName>
    <definedName name="est1_14">#N/A</definedName>
    <definedName name="est1_7">#REF!</definedName>
    <definedName name="est1_7_1">#REF!</definedName>
    <definedName name="est1_7_14">#N/A</definedName>
    <definedName name="Estabilidade">#REF!</definedName>
    <definedName name="estaca">#REF!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hidden="1">{"MULTIPLICAÇÃO",#N/A,FALSE,"Obras"}</definedName>
    <definedName name="ESTEI02" hidden="1">{"AVÓS",#N/A,FALSE,"Obras"}</definedName>
    <definedName name="ESTEIR02" hidden="1">{"MULTIPLICAÇÃO",#N/A,FALSE,"Obras"}</definedName>
    <definedName name="ESTEIRA" hidden="1">{"MULTIPLICAÇÃO",#N/A,FALSE,"Obras"}</definedName>
    <definedName name="ESTEIRA01" hidden="1">{"MELHORAMENTO GENÉTICO",#N/A,FALSE,"Obras"}</definedName>
    <definedName name="esteira02" hidden="1">{"MELHORAMENTO GENÉTICO",#N/A,FALSE,"Obras"}</definedName>
    <definedName name="ESTEIRA1" hidden="1">{"AVÓS",#N/A,FALSE,"Obras"}</definedName>
    <definedName name="ESTELE">#REF!</definedName>
    <definedName name="ESTESCAVADA">#REF!</definedName>
    <definedName name="ESTFRANKI">#REF!</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#REF!</definedName>
    <definedName name="ESTMETAL">#REF!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hidden="1">{#N/A,#N/A,FALSE,"PCOL"}</definedName>
    <definedName name="EU_1" hidden="1">{#N/A,#N/A,FALSE,"MO (2)"}</definedName>
    <definedName name="EUGDNZUVNV" hidden="1">#REF!</definedName>
    <definedName name="euro">#REF!</definedName>
    <definedName name="euro2">#REF!</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09_LS___ACOMPANHAMENTO_MENSAL_R01.XLSX" hidden="1">"[CGI_ARTERIS"</definedName>
    <definedName name="EV__MEMORYCVW__09_LS___ACOMPANHAMENTO_MENSAL_R02.XLSX" hidden="1">"[CGI_ARTERIS"</definedName>
    <definedName name="EV__MEMORYCVW__09_LS___ACOMPANHAMENTO_MENSAL_R03.XLSX" hidden="1">"[CGI_ARTERIS"</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FORME_PLANIFICACION_CARREGA_MASIVA1" hidden="1">"[CGI_ARTERIS"</definedName>
    <definedName name="EV__MEMORYCVW__INFORME_PLANIFICACION_CARREGA_MASIVA1_BASEYEARVALUE" hidden="1">"[0000.01"</definedName>
    <definedName name="EV__MEMORYCVW__INFORME_PLANIFICACION_CARREGA_MASIVA1_CATEGORY" hidden="1">"[PLAN"</definedName>
    <definedName name="EV__MEMORYCVW__INFORME_PLANIFICACION_CARREGA_MASIVA1_CGI_MEASURE" hidden="1">"[MONEDA"</definedName>
    <definedName name="EV__MEMORYCVW__INFORME_PLANIFICACION_CARREGA_MASIVA1_CGI_OBJECT" hidden="1">"[Aux_object"</definedName>
    <definedName name="EV__MEMORYCVW__INFORME_PLANIFICACION_CARREGA_MASIVA1_DATASRC" hidden="1">"[TOTAL"</definedName>
    <definedName name="EV__MEMORYCVW__INFORME_PLANIFICACION_CARREGA_MASIVA1_DETAIL" hidden="1">"[TOT_DET"</definedName>
    <definedName name="EV__MEMORYCVW__INFORME_PLANIFICACION_CARREGA_MASIVA1_EMPREENDIMENTO" hidden="1">"[I_NONE"</definedName>
    <definedName name="EV__MEMORYCVW__INFORME_PLANIFICACION_CARREGA_MASIVA1_ENTITY" hidden="1">"[1268"</definedName>
    <definedName name="EV__MEMORYCVW__INFORME_PLANIFICACION_CARREGA_MASIVA1_ITEM" hidden="1">"[P_NONE"</definedName>
    <definedName name="EV__MEMORYCVW__INFORME_PLANIFICACION_CARREGA_MASIVA1_MEASURES" hidden="1">"[PERIODIC"</definedName>
    <definedName name="EV__MEMORYCVW__INFORME_PLANIFICACION_CARREGA_MASIVA1_TIME" hidden="1">"[SELECT_TIME"</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LP_AGOSTO.XLSX" hidden="1">"[CGI_ARTERIS"</definedName>
    <definedName name="EV__MEMORYCVW__PLP_JANEIRO.XLSX" hidden="1">"[CGI_ARTERIS"</definedName>
    <definedName name="EV__MEMORYCVW__PLP_JANEIRO.XLSX_BASEYEARVALUE" hidden="1">"[0000.01"</definedName>
    <definedName name="EV__MEMORYCVW__PLP_JANEIRO.XLSX_CATEGORY" hidden="1">"[PLAN"</definedName>
    <definedName name="EV__MEMORYCVW__PLP_JANEIRO.XLSX_CGI_MEASURE" hidden="1">"[MONEDA"</definedName>
    <definedName name="EV__MEMORYCVW__PLP_JANEIRO.XLSX_CGI_OBJECT" hidden="1">"[Aux_object"</definedName>
    <definedName name="EV__MEMORYCVW__PLP_JANEIRO.XLSX_DATASRC" hidden="1">"[TOTAL"</definedName>
    <definedName name="EV__MEMORYCVW__PLP_JANEIRO.XLSX_DETAIL" hidden="1">"[TOT_DET"</definedName>
    <definedName name="EV__MEMORYCVW__PLP_JANEIRO.XLSX_EMPREENDIMENTO" hidden="1">"[I_NONE"</definedName>
    <definedName name="EV__MEMORYCVW__PLP_JANEIRO.XLSX_ENTITY" hidden="1">"[1268"</definedName>
    <definedName name="EV__MEMORYCVW__PLP_JANEIRO.XLSX_ITEM" hidden="1">"[P_NONE"</definedName>
    <definedName name="EV__MEMORYCVW__PLP_JANEIRO.XLSX_MEASURES" hidden="1">"[PERIODIC"</definedName>
    <definedName name="EV__MEMORYCVW__PLP_JANEIRO.XLSX_TIME" hidden="1">"[SELECT_TIME"</definedName>
    <definedName name="EV__MEMORYCVW__PLP_JANEIRO_REAJUSTADO.XLSX" hidden="1">"[CGI_ARTERIS"</definedName>
    <definedName name="EV__MEMORYCVW__PLP_JANEIRO_REAJUSTADO.XLSX_BASEYEARVALUE" hidden="1">"[0000.01"</definedName>
    <definedName name="EV__MEMORYCVW__PLP_JANEIRO_REAJUSTADO.XLSX_CATEGORY" hidden="1">"[PLAN"</definedName>
    <definedName name="EV__MEMORYCVW__PLP_JANEIRO_REAJUSTADO.XLSX_CGI_MEASURE" hidden="1">"[MONEDA"</definedName>
    <definedName name="EV__MEMORYCVW__PLP_JANEIRO_REAJUSTADO.XLSX_CGI_OBJECT" hidden="1">"[Aux_object"</definedName>
    <definedName name="EV__MEMORYCVW__PLP_JANEIRO_REAJUSTADO.XLSX_DATASRC" hidden="1">"[TOTAL"</definedName>
    <definedName name="EV__MEMORYCVW__PLP_JANEIRO_REAJUSTADO.XLSX_DETAIL" hidden="1">"[TOT_DET"</definedName>
    <definedName name="EV__MEMORYCVW__PLP_JANEIRO_REAJUSTADO.XLSX_EMPREENDIMENTO" hidden="1">"[I_NONE"</definedName>
    <definedName name="EV__MEMORYCVW__PLP_JANEIRO_REAJUSTADO.XLSX_ENTITY" hidden="1">"[1268"</definedName>
    <definedName name="EV__MEMORYCVW__PLP_JANEIRO_REAJUSTADO.XLSX_ITEM" hidden="1">"[P_NONE"</definedName>
    <definedName name="EV__MEMORYCVW__PLP_JANEIRO_REAJUSTADO.XLSX_MEASURES" hidden="1">"[PERIODIC"</definedName>
    <definedName name="EV__MEMORYCVW__PLP_JANEIRO_REAJUSTADO.XLSX_TIME" hidden="1">"[SELECT_TIME"</definedName>
    <definedName name="EV__MEMORYCVW__PLP_SETEMBRO.XLSX" hidden="1">"[CGI_ARTERIS"</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hidden="1">{#N/A,#N/A,FALSE,"GP";#N/A,#N/A,FALSE,"Assinantes";#N/A,#N/A,FALSE,"Rede";#N/A,#N/A,FALSE,"Evolução";#N/A,#N/A,FALSE,"Resultado"}</definedName>
    <definedName name="Evolução" hidden="1">{#N/A,#N/A,FALSE,"GP";#N/A,#N/A,FALSE,"Assinantes";#N/A,#N/A,FALSE,"Rede";#N/A,#N/A,FALSE,"Evolução";#N/A,#N/A,FALSE,"Resultado"}</definedName>
    <definedName name="EVOLUTION_DES_ROI" hidden="1">{#N/A,#N/A,FALSE,"SYSOC";#N/A,#N/A,FALSE,"RESU-GESTION";#N/A,#N/A,FALSE,"EVOL-MNA";#N/A,#N/A,FALSE,"VTAS-ANALI";#N/A,#N/A,FALSE,"ANALI-GSFIJOS";#N/A,#N/A,FALSE,"DETA-RUBROS";#N/A,#N/A,FALSE,"ANALI-CNF";#N/A,#N/A,FALSE,"BILAN";#N/A,#N/A,FALSE,"TAB_FIN";#N/A,#N/A,FALSE,"IND_ECO"}</definedName>
    <definedName name="EVS">#REF!</definedName>
    <definedName name="EVWWFGFPKQ" hidden="1">#REF!</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hidden="1">#REF!</definedName>
    <definedName name="ewew">#REF!</definedName>
    <definedName name="ewq" hidden="1">{#N/A,#N/A,FALSE,"Aging Summary";#N/A,#N/A,FALSE,"Ratio Analysis";#N/A,#N/A,FALSE,"Test 120 Day Accts";#N/A,#N/A,FALSE,"Tickmarks"}</definedName>
    <definedName name="ewqe" hidden="1">{"MDE",#N/A,FALSE,"S-MDE"}</definedName>
    <definedName name="ewr" hidden="1">{#N/A,#N/A,FALSE,"1321";#N/A,#N/A,FALSE,"1324";#N/A,#N/A,FALSE,"1333";#N/A,#N/A,FALSE,"1371"}</definedName>
    <definedName name="EWREWQREWQR" hidden="1">#REF!</definedName>
    <definedName name="EWRTREWT" hidden="1">#REF!</definedName>
    <definedName name="ewt">#REF!</definedName>
    <definedName name="EWTEQT" hidden="1">#REF!</definedName>
    <definedName name="EWTRETRE" hidden="1">#REF!</definedName>
    <definedName name="EWTRETRET" hidden="1">#REF!</definedName>
    <definedName name="EWTRETREW" hidden="1">#REF!</definedName>
    <definedName name="EWTRWSF" hidden="1">{#N/A,#N/A,FALSE,"Plan1";#N/A,#N/A,FALSE,"Plan2"}</definedName>
    <definedName name="ewwe" hidden="1">{#N/A,#N/A,FALSE,"REPORT"}</definedName>
    <definedName name="ex">#REF!</definedName>
    <definedName name="EX_WORKS">#REF!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#REF!</definedName>
    <definedName name="Excel_BuiltIn_Print_Area_2_1">"$#REF!.$A$1:$A$1108"</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#REF!</definedName>
    <definedName name="Excel_BuiltIn_Print_Area_26_1">#REF!</definedName>
    <definedName name="Excel_BuiltIn_Print_Area_27_1">#REF!</definedName>
    <definedName name="Excel_BuiltIn_Print_Area_28">"$#REF!.$A$1:$G$44"</definedName>
    <definedName name="Excel_BuiltIn_Print_Area_29">#REF!</definedName>
    <definedName name="Excel_BuiltIn_Print_Area_29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#REF!</definedName>
    <definedName name="Excel_BuiltIn_Print_Area_31_1">#REF!</definedName>
    <definedName name="Excel_BuiltIn_Print_Area_33_1">(#REF!,#REF!)</definedName>
    <definedName name="Excel_BuiltIn_Print_Area_37">#REF!</definedName>
    <definedName name="Excel_BuiltIn_Print_Area_4">"$#REF!.$A$4:$O$17"</definedName>
    <definedName name="Excel_BuiltIn_Print_Area_4_1">#REF!</definedName>
    <definedName name="Excel_BuiltIn_Print_Area_4_1_1">#REF!</definedName>
    <definedName name="Excel_BuiltIn_Print_Area_4_1_21">#REF!</definedName>
    <definedName name="Excel_BuiltIn_Print_Area_48">"$#REF!.$A$1:$O$35"</definedName>
    <definedName name="Excel_BuiltIn_Print_Area_49">#REF!</definedName>
    <definedName name="Excel_BuiltIn_Print_Area_5">#REF!</definedName>
    <definedName name="Excel_BuiltIn_Print_Area_5_1">#REF!</definedName>
    <definedName name="Excel_BuiltIn_Print_Area_5_1_1">#REF!</definedName>
    <definedName name="Excel_BuiltIn_Print_Area_53">"$#REF!.$A$1:$K$54"</definedName>
    <definedName name="Excel_BuiltIn_Print_Area_6">#REF!</definedName>
    <definedName name="Excel_BuiltIn_Print_Area_6_1">#N/A</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#REF!</definedName>
    <definedName name="Excel_BuiltIn_Print_Area_7_15">#REF!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#REF!</definedName>
    <definedName name="Excel_BuiltIn_Print_Area_7_28">#REF!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#REF!,#REF!</definedName>
    <definedName name="Excel_BuiltIn_Print_Titles_14_1_1">#REF!</definedName>
    <definedName name="Excel_BuiltIn_Print_Titles_15">#REF!</definedName>
    <definedName name="Excel_BuiltIn_Print_Titles_15_1">#REF!,#REF!</definedName>
    <definedName name="Excel_BuiltIn_Print_Titles_15_1_1">#REF!,#REF!</definedName>
    <definedName name="Excel_BuiltIn_Print_Titles_15_1_1_1">#REF!,#REF!</definedName>
    <definedName name="Excel_BuiltIn_Print_Titles_16">#REF!</definedName>
    <definedName name="Excel_BuiltIn_Print_Titles_16_1">#REF!,#REF!</definedName>
    <definedName name="Excel_BuiltIn_Print_Titles_16_1_1">#REF!,#REF!</definedName>
    <definedName name="Excel_BuiltIn_Print_Titles_17">#REF!</definedName>
    <definedName name="Excel_BuiltIn_Print_Titles_17_1">#REF!,#REF!</definedName>
    <definedName name="Excel_BuiltIn_Print_Titles_17_1_1">#REF!,#REF!</definedName>
    <definedName name="Excel_BuiltIn_Print_Titles_17_1_1_1">#REF!,#REF!</definedName>
    <definedName name="Excel_BuiltIn_Print_Titles_17_1_1_1_1">#REF!</definedName>
    <definedName name="Excel_BuiltIn_Print_Titles_18_1">#REF!,#REF!</definedName>
    <definedName name="Excel_BuiltIn_Print_Titles_18_1_1">#REF!,#REF!</definedName>
    <definedName name="Excel_BuiltIn_Print_Titles_18_1_1_1">#REF!</definedName>
    <definedName name="Excel_BuiltIn_Print_Titles_19_1">#REF!,#REF!</definedName>
    <definedName name="Excel_BuiltIn_Print_Titles_19_1_1">#REF!,#REF!</definedName>
    <definedName name="Excel_BuiltIn_Print_Titles_19_1_1_1">#REF!</definedName>
    <definedName name="Excel_BuiltIn_Print_Titles_2">#REF!</definedName>
    <definedName name="Excel_BuiltIn_Print_Titles_2_1">#REF!</definedName>
    <definedName name="Excel_BuiltIn_Print_Titles_2_1_1">#REF!,#REF!</definedName>
    <definedName name="Excel_BuiltIn_Print_Titles_2_4">#REF!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22">(#REF!,#REF!)</definedName>
    <definedName name="Excel_BuiltIn_Print_Titles_24">"$#REF!.$A$1:$IV$8"</definedName>
    <definedName name="Excel_BuiltIn_Print_Titles_3">"$#REF!.$A$5:$IV$10"</definedName>
    <definedName name="Excel_BuiltIn_Print_Titles_3_1">#REF!</definedName>
    <definedName name="Excel_BuiltIn_Print_Titles_3_1_1">#REF!,#REF!</definedName>
    <definedName name="Excel_BuiltIn_Print_Titles_3_1_1_1">#REF!,#REF!</definedName>
    <definedName name="Excel_BuiltIn_Print_Titles_3_1_1_1_1">#REF!,#REF!</definedName>
    <definedName name="Excel_BuiltIn_Print_Titles_3_1_1_1_1_1">#REF!</definedName>
    <definedName name="Excel_BuiltIn_Print_Titles_30">(#REF!,#REF!)</definedName>
    <definedName name="Excel_BuiltIn_Print_Titles_3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#REF!</definedName>
    <definedName name="Excel_BuiltIn_Print_Titles_5_1">(#REF!,#REF!)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#REF!</definedName>
    <definedName name="Excel_BuiltIn_Print_Titles_8_1">#REF!</definedName>
    <definedName name="Excel_BuiltIn_Print_Titles_9">#REF!</definedName>
    <definedName name="Excel_BuiltIn_Print_Titles_9_1">#REF!</definedName>
    <definedName name="exchange_rate">#REF!</definedName>
    <definedName name="excluir" hidden="1">#REF!</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#REF!</definedName>
    <definedName name="EXER">#REF!</definedName>
    <definedName name="exibir_1000">#REF!</definedName>
    <definedName name="Exibir_Dat_Com">#REF!</definedName>
    <definedName name="Exibir_Fer_EUA">#REF!</definedName>
    <definedName name="Exibir_Fer_Nac">#REF!</definedName>
    <definedName name="ExibirTudo">#N/A</definedName>
    <definedName name="EXPLOSIVOS" hidden="1">{#N/A,#N/A,FALSE,"GERAL";#N/A,#N/A,FALSE,"012-96";#N/A,#N/A,FALSE,"018-96";#N/A,#N/A,FALSE,"027-96";#N/A,#N/A,FALSE,"059-96";#N/A,#N/A,FALSE,"076-96";#N/A,#N/A,FALSE,"019-97";#N/A,#N/A,FALSE,"021-97";#N/A,#N/A,FALSE,"022-97";#N/A,#N/A,FALSE,"028-97"}</definedName>
    <definedName name="EXPU">#REF!</definedName>
    <definedName name="EXPURGO">#REF!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#REF!</definedName>
    <definedName name="EXTE">#REF!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#REF!</definedName>
    <definedName name="Extensão_14">#REF!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#REF!</definedName>
    <definedName name="Extenso_1">#REF!</definedName>
    <definedName name="Extenso_10">#N/A</definedName>
    <definedName name="Extenso_11">#N/A</definedName>
    <definedName name="Extenso_12">#N/A</definedName>
    <definedName name="Extenso_13">#N/A</definedName>
    <definedName name="Extenso_14">#REF!</definedName>
    <definedName name="Extenso_16">#N/A</definedName>
    <definedName name="Extenso_19">#N/A</definedName>
    <definedName name="Extenso_2">#REF!</definedName>
    <definedName name="Extenso_21">#N/A</definedName>
    <definedName name="Extenso_22">#REF!</definedName>
    <definedName name="Extenso_23">#N/A</definedName>
    <definedName name="Extenso_24">#N/A</definedName>
    <definedName name="Extenso_25">#N/A</definedName>
    <definedName name="Extenso_26">#REF!</definedName>
    <definedName name="Extenso_27">#N/A</definedName>
    <definedName name="Extenso_28">#N/A</definedName>
    <definedName name="Extenso_29">#N/A</definedName>
    <definedName name="Extenso_3">#REF!</definedName>
    <definedName name="Extenso_30">#REF!</definedName>
    <definedName name="Extenso_31">#N/A</definedName>
    <definedName name="Extenso_32">#REF!</definedName>
    <definedName name="Extenso_33">#REF!</definedName>
    <definedName name="Extenso_34">#REF!</definedName>
    <definedName name="Extenso_35">#REF!</definedName>
    <definedName name="Extenso_36">#REF!</definedName>
    <definedName name="Extenso_37">#N/A</definedName>
    <definedName name="Extenso_38">#REF!</definedName>
    <definedName name="Extenso_39">#N/A</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_MI">#REF!</definedName>
    <definedName name="EXTRATO3" hidden="1">{#N/A,#N/A,FALSE,"CASH "}</definedName>
    <definedName name="EXTRATO4" hidden="1">{"cash",#N/A,FALSE,"CASH ";"acum",#N/A,FALSE,"CASH "}</definedName>
    <definedName name="Exts">#REF!(#REF!)</definedName>
    <definedName name="Extt">#REF!</definedName>
    <definedName name="EXU">#REF!</definedName>
    <definedName name="EY" hidden="1">{#N/A,#N/A,FALSE,"Plan1";#N/A,#N/A,FALSE,"Plan2"}</definedName>
    <definedName name="EYGFRHRFVB" hidden="1">{#N/A,#N/A,FALSE,"SIM95"}</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#REF!</definedName>
    <definedName name="f.c.d.a.ca50">#REF!</definedName>
    <definedName name="f.c.d.a.ca60">#REF!</definedName>
    <definedName name="F.I.T.P.A.">#REF!</definedName>
    <definedName name="F.O.B">#REF!</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hidden="1">{"PLAN MED.PROVISORIA",#N/A,FALSE,"IRENDA"}</definedName>
    <definedName name="fa" hidden="1">#REF!</definedName>
    <definedName name="FAB">"Figura 3"</definedName>
    <definedName name="fad" hidden="1">{#N/A,"70% Success",FALSE,"Sales Forecast";#N/A,#N/A,FALSE,"Sheet2"}</definedName>
    <definedName name="fada" hidden="1">{#N/A,#N/A,FALSE,"Plan1";#N/A,#N/A,FALSE,"Plan2"}</definedName>
    <definedName name="fadfasdf" hidden="1">{#N/A,#N/A,FALSE,"Plan1";#N/A,#N/A,FALSE,"Plan2"}</definedName>
    <definedName name="FADSFAFD">#REF!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hidden="1">{#N/A,#N/A,TRUE,"HarryGam-Ass";#N/A,#N/A,TRUE,"HarryGam-BS";#N/A,#N/A,TRUE,"HarryGam-IS";#N/A,#N/A,TRUE,"HarryGam-CF";#N/A,#N/A,TRUE,"HarryGam-CapEx";#N/A,#N/A,TRUE,"HarryGam-Int";#N/A,#N/A,TRUE,"HarryGam-Debt";#N/A,#N/A,TRUE,"HarryGam-Val";#N/A,#N/A,TRUE,"HarryGam-Mult Val";#N/A,#N/A,TRUE,"HarryGam-Credit"}</definedName>
    <definedName name="fafd" hidden="1">{"Merger Output",#N/A,FALSE,"Summary_Output";"Flowback Assesment dollars",#N/A,FALSE,"FLow";"Flowback assesment percent",#N/A,FALSE,"FLow";"Impact to Rubik Price",#N/A,FALSE,"FLow"}</definedName>
    <definedName name="FAFDSA" hidden="1">{#N/A,#N/A,FALSE,"Plan1";#N/A,#N/A,FALSE,"Plan2"}</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2">#REF!</definedName>
    <definedName name="Faixaa">#REF!</definedName>
    <definedName name="FAL">#REF!</definedName>
    <definedName name="FAROL_2" hidden="1">{"'gráf jan00'!$A$1:$AK$41"}</definedName>
    <definedName name="fasasdg" hidden="1">{"'Directory'!$A$72:$E$91"}</definedName>
    <definedName name="fasd" hidden="1">{"'Directory'!$A$72:$E$91"}</definedName>
    <definedName name="fasdasd" hidden="1">{"Final",#N/A,FALSE,"Feb-96"}</definedName>
    <definedName name="fasdasdasd" hidden="1">{"'Directory'!$A$72:$E$91"}</definedName>
    <definedName name="fasdasdfad" hidden="1">{"'Directory'!$A$72:$E$91"}</definedName>
    <definedName name="fasdasdsdaf" hidden="1">{#N/A,#N/A,TRUE,"Acq-Ass";#N/A,#N/A,TRUE,"Acq-IS";#N/A,#N/A,TRUE,"Acq-BS";#N/A,#N/A,TRUE,"Acq-CF"}</definedName>
    <definedName name="FASDF" hidden="1">{#N/A,#N/A,FALSE,"ORC-ACKE";#N/A,#N/A,FALSE,"RESUMO"}</definedName>
    <definedName name="fasdfad" hidden="1">{"'Directory'!$A$72:$E$91"}</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hidden="1">{"'Directory'!$A$72:$E$91"}</definedName>
    <definedName name="fasdfasdasdfasdf" hidden="1">{#N/A,#N/A,TRUE,"Acq-Ass";#N/A,#N/A,TRUE,"Acq-IS";#N/A,#N/A,TRUE,"Acq-BS";#N/A,#N/A,TRUE,"Acq-CF"}</definedName>
    <definedName name="fasdfasf" hidden="1">{"'Directory'!$A$72:$E$91"}</definedName>
    <definedName name="fasdfasfdadsf" hidden="1">{"'gráf jan00'!$A$1:$AK$41"}</definedName>
    <definedName name="fasdsdf" hidden="1">{"Final",#N/A,FALSE,"Feb-96"}</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#REF!</definedName>
    <definedName name="FASE22">#REF!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#REF!</definedName>
    <definedName name="FATMEC">#REF!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hidden="1">{"'PXR_6500'!$A$1:$I$124"}</definedName>
    <definedName name="FATURAS2002" hidden="1">{#N/A,#N/A,TRUE,"Serviços"}</definedName>
    <definedName name="FATURAS20022" hidden="1">{#N/A,#N/A,TRUE,"Serviços"}</definedName>
    <definedName name="fau" hidden="1">#REF!</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#REF!</definedName>
    <definedName name="FBFFF" hidden="1">{#N/A,#N/A,FALSE,"IR E CS 1997";#N/A,#N/A,FALSE,"PR ND";#N/A,#N/A,FALSE,"8191";#N/A,#N/A,FALSE,"8383";#N/A,#N/A,FALSE,"MP 1024";#N/A,#N/A,FALSE,"AD_EX_97";#N/A,#N/A,FALSE,"BD 97"}</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hidden="1">{"'Quadro'!$A$4:$BG$78"}</definedName>
    <definedName name="FCA_1" hidden="1">{"'Quadro'!$A$4:$BG$78"}</definedName>
    <definedName name="fcdgvfd" hidden="1">{"SCH54",#N/A,FALSE,"upside";"SCH55",#N/A,FALSE,"upside"}</definedName>
    <definedName name="fchart31" hidden="1">#REF!</definedName>
    <definedName name="FCT">"$#REF!.$N$#REF!"</definedName>
    <definedName name="fcvxc" hidden="1">{#N/A,#N/A,FALSE,"Hoja1";#N/A,#N/A,FALSE,"Hoja2"}</definedName>
    <definedName name="fd" hidden="1">{"'Quadro'!$A$4:$BG$78"}</definedName>
    <definedName name="fda">{"total","SUM(total)","YNNNN",FALSE}</definedName>
    <definedName name="fdafd" hidden="1">{#N/A,#N/A,FALSE,"GERAL";#N/A,#N/A,FALSE,"012-96";#N/A,#N/A,FALSE,"018-96";#N/A,#N/A,FALSE,"027-96";#N/A,#N/A,FALSE,"059-96";#N/A,#N/A,FALSE,"076-96";#N/A,#N/A,FALSE,"019-97";#N/A,#N/A,FALSE,"021-97";#N/A,#N/A,FALSE,"022-97";#N/A,#N/A,FALSE,"028-97"}</definedName>
    <definedName name="fdaljk" hidden="1">#REF!</definedName>
    <definedName name="fdasfasg" hidden="1">{"'Directory'!$A$72:$E$91"}</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hidden="1">{"Financ.total",#N/A,FALSE,"BALJAN97"}</definedName>
    <definedName name="fddfas" hidden="1">{"Final",#N/A,FALSE,"Feb-96"}</definedName>
    <definedName name="fddfr" hidden="1">{"Prenissas",#N/A,FALSE,"Consolidado (3)";"Lucros000",#N/A,FALSE,"Consolidado (3)";"LucrosHL",#N/A,FALSE,"Consolidado (3)";"Balanco",#N/A,FALSE,"Consolidado (3)";"FluxoC",#N/A,FALSE,"Consolidado (3)"}</definedName>
    <definedName name="fdes" hidden="1">{"Fecha_Novembro",#N/A,FALSE,"FECHAMENTO-2002 ";"Defer_Novembro",#N/A,FALSE,"DIFERIDO";"Pis_Novembro",#N/A,FALSE,"PIS COFINS";"Iss_Novembro",#N/A,FALSE,"ISS"}</definedName>
    <definedName name="fdf" hidden="1">{"mgmt forecast",#N/A,FALSE,"Mgmt Forecast";"dcf table",#N/A,FALSE,"Mgmt Forecast";"sensitivity",#N/A,FALSE,"Mgmt Forecast";"table inputs",#N/A,FALSE,"Mgmt Forecast";"calculations",#N/A,FALSE,"Mgmt Forecast"}</definedName>
    <definedName name="fdfd">#N/A</definedName>
    <definedName name="FDFDFDFDF" hidden="1">{"'gráf jan00'!$A$1:$AK$41"}</definedName>
    <definedName name="fdff">#REF!</definedName>
    <definedName name="fdfgj">#REF!</definedName>
    <definedName name="fdfng" hidden="1">{#N/A,#N/A,FALSE,"GERAL";#N/A,#N/A,FALSE,"012-96";#N/A,#N/A,FALSE,"018-96";#N/A,#N/A,FALSE,"027-96";#N/A,#N/A,FALSE,"059-96";#N/A,#N/A,FALSE,"076-96";#N/A,#N/A,FALSE,"019-97";#N/A,#N/A,FALSE,"021-97";#N/A,#N/A,FALSE,"022-97";#N/A,#N/A,FALSE,"028-97"}</definedName>
    <definedName name="fdfs" hidden="1">{"SCH31",#N/A,FALSE,"ebitrecs";"SCH32",#N/A,FALSE,"ebitrecs";"SCH33",#N/A,FALSE,"ebitrecs";"SCH34",#N/A,FALSE,"ebitrecs";"SCH35",#N/A,FALSE,"ebitrecs";"SCH36",#N/A,FALSE,"ebitrecs";"SCH37",#N/A,FALSE,"ebitrecs";"SCH38",#N/A,FALSE,"ebitrecs"}</definedName>
    <definedName name="fdg" hidden="1">{#N/A,#N/A,FALSE,"FIN AÑO"}</definedName>
    <definedName name="fdgaf" hidden="1">{#N/A,#N/A,FALSE,"Plan1";#N/A,#N/A,FALSE,"Plan2"}</definedName>
    <definedName name="fdgdfg" hidden="1">{"RESUMEN",#N/A,FALSE,"RESUMEN";"RESUMEN_MARG",#N/A,FALSE,"RESUMEN"}</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hidden="1">{#N/A,#N/A,FALSE,"Aluguéis Mensais"}</definedName>
    <definedName name="fdghf">#REF!</definedName>
    <definedName name="fdh">#REF!</definedName>
    <definedName name="fdhfgh" hidden="1">{#N/A,#N/A,FALSE,"ResGer";#N/A,#N/A,FALSE,"EndBan";#N/A,#N/A,FALSE,"DebTrabFis";#N/A,#N/A,FALSE,"FlxEndBan"}</definedName>
    <definedName name="fdhgbfvdb" hidden="1">{"SCH44",#N/A,FALSE,"5b5f";"SCH45",#N/A,FALSE,"5b5f"}</definedName>
    <definedName name="fdhgfdf" hidden="1">{#N/A,#N/A,FALSE,"Plan1";#N/A,#N/A,FALSE,"Plan2"}</definedName>
    <definedName name="fdjdt">#REF!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hidden="1">{"'gráf jan00'!$A$1:$AK$41"}</definedName>
    <definedName name="fdsafe">#REF!</definedName>
    <definedName name="fdsdfs" hidden="1">{"prem1",#N/A,FALSE,"Consolidado";"pl_us",#N/A,FALSE,"Consolidado";"pl_hl",#N/A,FALSE,"Consolidado";"bs",#N/A,FALSE,"Consolidado";"cf",#N/A,FALSE,"Consolidado"}</definedName>
    <definedName name="FDSF" hidden="1">{#N/A,#N/A,FALSE,"Pag.01"}</definedName>
    <definedName name="FDSFSD" hidden="1">{"'gráf jan00'!$A$1:$AK$41"}</definedName>
    <definedName name="fdsfsdf" hidden="1">{#N/A,#N/A,FALSE,"Hoja1";#N/A,#N/A,FALSE,"Hoja2"}</definedName>
    <definedName name="fdsfsew" hidden="1">{#N/A,#N/A,FALSE,"Hoja1";#N/A,#N/A,FALSE,"Hoja2"}</definedName>
    <definedName name="fdssdfsdf" hidden="1">{"miles",#N/A,FALSE,"LUCROS E PERDAS (US$ 000)";"hl",#N/A,FALSE,"LUCROS E PERDAS (US$ 000)"}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#REF!</definedName>
    <definedName name="FE_5">#REF!</definedName>
    <definedName name="FE_6">#REF!</definedName>
    <definedName name="FE_9">#REF!</definedName>
    <definedName name="fe_areia">#REF!</definedName>
    <definedName name="FechamentoLateral">#REF!</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#REF!</definedName>
    <definedName name="Felipe" hidden="1">#REF!</definedName>
    <definedName name="Felipe_2" hidden="1">#REF!</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hidden="1">{#N/A,#N/A,FALSE,"Plan1";#N/A,#N/A,FALSE,"Plan2"}</definedName>
    <definedName name="feriados">#REF!</definedName>
    <definedName name="Fernanda" hidden="1">{#N/A,#N/A,TRUE,"indice";#N/A,#N/A,TRUE,"indicadores";#N/A,#N/A,TRUE,"comentarios"}</definedName>
    <definedName name="fernando">#REF!</definedName>
    <definedName name="Fernando_II" hidden="1">{"CONSOLIDADO",#N/A,FALSE,"COMENTARIOS"}</definedName>
    <definedName name="FERR">#REF!</definedName>
    <definedName name="FERRAGENS">#N/A</definedName>
    <definedName name="Ferram">#REF!</definedName>
    <definedName name="Ferramentas">#REF!</definedName>
    <definedName name="FerramentasMatConsumo">#REF!</definedName>
    <definedName name="FERREIRO">#REF!</definedName>
    <definedName name="FERROVIA">#REF!</definedName>
    <definedName name="FEV00">#REF!</definedName>
    <definedName name="FEVA">#REF!</definedName>
    <definedName name="Fevereiro" hidden="1">{"'Quadro'!$A$4:$BG$78"}</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#REF!</definedName>
    <definedName name="FF" hidden="1">{#N/A,#N/A,FALSE,"GERAL";#N/A,#N/A,FALSE,"012-96";#N/A,#N/A,FALSE,"018-96";#N/A,#N/A,FALSE,"027-96";#N/A,#N/A,FALSE,"059-96";#N/A,#N/A,FALSE,"076-96";#N/A,#N/A,FALSE,"019-97";#N/A,#N/A,FALSE,"021-97";#N/A,#N/A,FALSE,"022-97";#N/A,#N/A,FALSE,"028-97"}</definedName>
    <definedName name="ffdgwe" hidden="1">{"Real",#N/A,FALSE,"CONSOLIDADO";"Real",#N/A,FALSE,"OCCIDENTE";"Real",#N/A,FALSE,"LARA";"Real",#N/A,FALSE,"CENTRO";"Real",#N/A,FALSE,"METROPOLITANA";"Real",#N/A,FALSE,"ORIENTE";"Real",#N/A,FALSE,"Pto.libre"}</definedName>
    <definedName name="FFDSA">#REF!</definedName>
    <definedName name="ffefe" hidden="1">{"adj95mult",#N/A,FALSE,"COMPCO";"adj95est",#N/A,FALSE,"COMPCO"}</definedName>
    <definedName name="fff"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#REF!</definedName>
    <definedName name="fffff" hidden="1">#REF!</definedName>
    <definedName name="ffffff" hidden="1">#REF!</definedName>
    <definedName name="fffffff" hidden="1">{#N/A,#N/A,FALSE,"Pharm";#N/A,#N/A,FALSE,"WWCM"}</definedName>
    <definedName name="FFFFFFFFFF" hidden="1">#REF!</definedName>
    <definedName name="fffffffffffff">#REF!</definedName>
    <definedName name="fffffffffffffff">#N/A</definedName>
    <definedName name="fffg">#N/A</definedName>
    <definedName name="ffg" hidden="1">{#N/A,#N/A,FALSE,"MO (2)"}</definedName>
    <definedName name="ffg_1" hidden="1">{#N/A,#N/A,FALSE,"MO (2)"}</definedName>
    <definedName name="ffgcfghg" hidden="1">#REF!</definedName>
    <definedName name="FFTY" hidden="1">{#N/A,#N/A,FALSE,"GERAL";#N/A,#N/A,FALSE,"012-96";#N/A,#N/A,FALSE,"018-96";#N/A,#N/A,FALSE,"027-96";#N/A,#N/A,FALSE,"059-96";#N/A,#N/A,FALSE,"076-96";#N/A,#N/A,FALSE,"019-97";#N/A,#N/A,FALSE,"021-97";#N/A,#N/A,FALSE,"022-97";#N/A,#N/A,FALSE,"028-97"}</definedName>
    <definedName name="ffv" hidden="1">{"'Total'!$A$1","'Total'!$A$3"}</definedName>
    <definedName name="FFVP" hidden="1">{"'gráf jan00'!$A$1:$AK$41"}</definedName>
    <definedName name="FFVP1" hidden="1">{"'gráf jan00'!$A$1:$AK$41"}</definedName>
    <definedName name="FFVP10" hidden="1">{"'gráf jan00'!$A$1:$AK$41"}</definedName>
    <definedName name="FFVP11" hidden="1">{"'gráf jan00'!$A$1:$AK$41"}</definedName>
    <definedName name="FFVP12" hidden="1">{"'gráf jan00'!$A$1:$AK$41"}</definedName>
    <definedName name="FFVP13" hidden="1">{"'gráf jan00'!$A$1:$AK$41"}</definedName>
    <definedName name="FFVP14" hidden="1">{"'gráf jan00'!$A$1:$AK$41"}</definedName>
    <definedName name="FFVP15" hidden="1">{"'gráf jan00'!$A$1:$AK$41"}</definedName>
    <definedName name="FFVP16" hidden="1">{"'gráf jan00'!$A$1:$AK$41"}</definedName>
    <definedName name="FFVP2" hidden="1">{"'gráf jan00'!$A$1:$AK$41"}</definedName>
    <definedName name="FFVP3" hidden="1">{"'gráf jan00'!$A$1:$AK$41"}</definedName>
    <definedName name="FFVP4" hidden="1">{"'gráf jan00'!$A$1:$AK$41"}</definedName>
    <definedName name="ffvp43" hidden="1">{"'gráf jan00'!$A$1:$AK$41"}</definedName>
    <definedName name="FFVP5" hidden="1">{"'gráf jan00'!$A$1:$AK$41"}</definedName>
    <definedName name="FFVP6" hidden="1">{"'gráf jan00'!$A$1:$AK$41"}</definedName>
    <definedName name="FFVP7" hidden="1">{"'gráf jan00'!$A$1:$AK$41"}</definedName>
    <definedName name="FFVP8" hidden="1">{"'gráf jan00'!$A$1:$AK$41"}</definedName>
    <definedName name="FFVP9" hidden="1">{"'gráf jan00'!$A$1:$AK$41"}</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#REF!</definedName>
    <definedName name="fgbh" hidden="1">{"sch56",#N/A,FALSE,"savings";"sch64",#N/A,FALSE,"savings"}</definedName>
    <definedName name="fgch" hidden="1">{#N/A,#N/A,FALSE,"masez (10)";#N/A,#N/A,FALSE,"masez (7)";#N/A,#N/A,FALSE,"masez (6)";#N/A,#N/A,FALSE,"masez (5)";#N/A,#N/A,FALSE,"masez (4)";#N/A,#N/A,FALSE,"masez (3)";#N/A,#N/A,FALSE,"masez (2)";#N/A,#N/A,FALSE,"GME";#N/A,#N/A,FALSE,"masez"}</definedName>
    <definedName name="fgdfgdfg">#REF!</definedName>
    <definedName name="fgdsgsdfgsdgsg" hidden="1">{"AVÓS",#N/A,FALSE,"Obras"}</definedName>
    <definedName name="fge">#REF!</definedName>
    <definedName name="fgf" hidden="1">#REF!</definedName>
    <definedName name="fgff" hidden="1">{#N/A,#N/A,FALSE,"MO (2)"}</definedName>
    <definedName name="fgff_1" hidden="1">{#N/A,#N/A,FALSE,"MO (2)"}</definedName>
    <definedName name="fgfg" hidden="1">#REF!</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hidden="1">{#N/A,#N/A,FALSE,"Aging Summary";#N/A,#N/A,FALSE,"Ratio Analysis";#N/A,#N/A,FALSE,"Test 120 Day Accts";#N/A,#N/A,FALSE,"Tickmarks"}</definedName>
    <definedName name="FGFGHYJ" hidden="1">{#N/A,#N/A,FALSE,"Plan1";#N/A,#N/A,FALSE,"Plan2"}</definedName>
    <definedName name="fgfrg" hidden="1">#REF!</definedName>
    <definedName name="FGGG">#REF!</definedName>
    <definedName name="fggggg" hidden="1">{#N/A,#N/A,FALSE,"CPV";#N/A,#N/A,FALSE,"Pareto";#N/A,#N/A,FALSE,"Gráficos"}</definedName>
    <definedName name="FGGHGF" hidden="1">{"FASB1",#N/A,FALSE,"115199";"FASB2",#N/A,FALSE,"115299";"FASB3",#N/A,FALSE,"115399";"FASB4",#N/A,FALSE,"115499";"FASB5",#N/A,FALSE,"115599"}</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hidden="1">{"prem1",#N/A,FALSE,"Consolidado";"pl_us",#N/A,FALSE,"Consolidado";"pl_hl",#N/A,FALSE,"Consolidado";"bs",#N/A,FALSE,"Consolidado";"cf",#N/A,FALSE,"Consolidado"}</definedName>
    <definedName name="fghh" hidden="1">{#N/A,#N/A,FALSE,"magsep2";#N/A,#N/A,FALSE,"¾"" X ½""";#N/A,#N/A,FALSE,"½"" X ¼""";#N/A,#N/A,FALSE,"¼"" X 8 Mesh";#N/A,#N/A,FALSE,"8 X 14 Mesh"}</definedName>
    <definedName name="fghji" hidden="1">{#N/A,#N/A,FALSE,"MO (2)"}</definedName>
    <definedName name="fghji_1" hidden="1">{#N/A,#N/A,FALSE,"MO (2)"}</definedName>
    <definedName name="fghm" hidden="1">#N/A</definedName>
    <definedName name="fgjfghj">#REF!</definedName>
    <definedName name="FGJHFGK" hidden="1">{#N/A,#N/A,FALSE,"Plan1";#N/A,#N/A,FALSE,"Plan2"}</definedName>
    <definedName name="fgkjkh" hidden="1">{#N/A,#N/A,FALSE,"REPORT"}</definedName>
    <definedName name="fgnhhfgnh" hidden="1">{#N/A,#N/A,FALSE,"ResGer";#N/A,#N/A,FALSE,"EndBan";#N/A,#N/A,FALSE,"DebTrabFis";#N/A,#N/A,FALSE,"FlxEndBan"}</definedName>
    <definedName name="fgs" hidden="1">{"'gráf jan00'!$A$1:$AK$41"}</definedName>
    <definedName name="fgthyyu" hidden="1">{#N/A,#N/A,FALSE,"Plan1";#N/A,#N/A,FALSE,"Plan2"}</definedName>
    <definedName name="FGTS_acumulado">#REF!</definedName>
    <definedName name="FGV">"$#REF!.$A$1:$C$65536"</definedName>
    <definedName name="FGV_alteração">#REF!</definedName>
    <definedName name="FGVC">"$#REF!.$A$1:$D$65536"</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#REF!</definedName>
    <definedName name="FHDZ" hidden="1">{"'gráf jan00'!$A$1:$AK$41"}</definedName>
    <definedName name="fhg" hidden="1">{#N/A,#N/A,FALSE,"310.1";#N/A,#N/A,FALSE,"321.1";#N/A,#N/A,FALSE,"320.3";#N/A,#N/A,FALSE,"330.1"}</definedName>
    <definedName name="fhkfkhjkg" hidden="1">{#N/A,#N/A,FALSE,"ResGer";#N/A,#N/A,FALSE,"EndBan";#N/A,#N/A,FALSE,"DebTrabFis";#N/A,#N/A,FALSE,"FlxEndBan"}</definedName>
    <definedName name="FHSFJKSG" hidden="1">{#N/A,#N/A,FALSE,"RESUMEN";#N/A,#N/A,FALSE,"GG-GI";#N/A,#N/A,FALSE,"AMB";#N/A,#N/A,FALSE,"EyR";#N/A,#N/A,FALSE,"UCP";#N/A,#N/A,FALSE,"IND";#N/A,#N/A,FALSE,"LR";#N/A,#N/A,FALSE,"PRV";#N/A,#N/A,FALSE,"TÚNELES";#N/A,#N/A,FALSE,"IDT";#N/A,#N/A,FALSE,"ING"}</definedName>
    <definedName name="FIC">#REF!</definedName>
    <definedName name="FICHEIRO">#REF!</definedName>
    <definedName name="figura1">"Figura 1"</definedName>
    <definedName name="fill" hidden="1">#REF!</definedName>
    <definedName name="fill1" hidden="1">#REF!</definedName>
    <definedName name="FILLER.USINA">#REF!</definedName>
    <definedName name="filtragem" hidden="1">{#N/A,#N/A,FALSE,"GERAL";#N/A,#N/A,FALSE,"012-96";#N/A,#N/A,FALSE,"018-96";#N/A,#N/A,FALSE,"027-96";#N/A,#N/A,FALSE,"059-96";#N/A,#N/A,FALSE,"076-96";#N/A,#N/A,FALSE,"019-97";#N/A,#N/A,FALSE,"021-97";#N/A,#N/A,FALSE,"022-97";#N/A,#N/A,FALSE,"028-97"}</definedName>
    <definedName name="Filtrar_1000">#REF!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#REF!</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#REF!</definedName>
    <definedName name="FINAL_CM">#REF!</definedName>
    <definedName name="FINAL_RCC">#REF!</definedName>
    <definedName name="FINAL_RM">#REF!</definedName>
    <definedName name="FINAL_RMA">#REF!</definedName>
    <definedName name="FINAL_RMEC">#REF!</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INDIRECT(#REF!)</definedName>
    <definedName name="Financiamentos">#REF!</definedName>
    <definedName name="finl">#REF!</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#REF!</definedName>
    <definedName name="FIPINI">#REF!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#REF!</definedName>
    <definedName name="FIT_SP">#REF!</definedName>
    <definedName name="FITPA">#REF!</definedName>
    <definedName name="fix" hidden="1">{"CSC_1",#N/A,FALSE,"CSC Outputs";"CSC_2",#N/A,FALSE,"CSC Outputs"}</definedName>
    <definedName name="FJASLJFIL" hidden="1">{"'gráf jan00'!$A$1:$AK$41"}</definedName>
    <definedName name="FJEZK" hidden="1">{#N/A,#N/A,FALSE,"Pharm";#N/A,#N/A,FALSE,"WWCM"}</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hidden="1">{#N/A,#N/A,FALSE,"ResGer";#N/A,#N/A,FALSE,"EndBan";#N/A,#N/A,FALSE,"DebTrabFis";#N/A,#N/A,FALSE,"FlxEndBan"}</definedName>
    <definedName name="FJHJHG" hidden="1">{#N/A,#N/A,FALSE,"Plan1";#N/A,#N/A,FALSE,"Plan2"}</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hidden="1">#REF!</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hidden="1">{#N/A,#N/A,FALSE,"Plan1";#N/A,#N/A,FALSE,"Plan2"}</definedName>
    <definedName name="fkhx">#REF!</definedName>
    <definedName name="fkujfkfkudkcufyi">#REF!</definedName>
    <definedName name="FL_1">#REF!</definedName>
    <definedName name="FLASH">#REF!</definedName>
    <definedName name="FLASH_01">#REF!</definedName>
    <definedName name="FLASH_02">#REF!</definedName>
    <definedName name="FLOT"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#REF!</definedName>
    <definedName name="Fluência">#REF!</definedName>
    <definedName name="flujo2" hidden="1">{"FLUJO DE CAJA",#N/A,FALSE,"Hoja1";"ANEXOS FLUJO",#N/A,FALSE,"Hoja1"}</definedName>
    <definedName name="FLUTUANTE2">{#N/A,#N/A,FALSE,"GERAL";#N/A,#N/A,FALSE,"012-96";#N/A,#N/A,FALSE,"018-96";#N/A,#N/A,FALSE,"027-96";#N/A,#N/A,FALSE,"059-96";#N/A,#N/A,FALSE,"076-96";#N/A,#N/A,FALSE,"019-97";#N/A,#N/A,FALSE,"021-97";#N/A,#N/A,FALSE,"022-97";#N/A,#N/A,FALSE,"028-97"}</definedName>
    <definedName name="Fluxo" hidden="1">{#N/A,#N/A,FALSE,"OUT";#N/A,#N/A,FALSE,"NOV"}</definedName>
    <definedName name="Fluxo_Jan_Fev" hidden="1">{#N/A,#N/A,FALSE,"OUT";#N/A,#N/A,FALSE,"NOV"}</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gram" hidden="1">{#N/A,#N/A,FALSE,"GERAL";#N/A,#N/A,FALSE,"012-96";#N/A,#N/A,FALSE,"018-96";#N/A,#N/A,FALSE,"027-96";#N/A,#N/A,FALSE,"059-96";#N/A,#N/A,FALSE,"076-96";#N/A,#N/A,FALSE,"019-97";#N/A,#N/A,FALSE,"021-97";#N/A,#N/A,FALSE,"022-97";#N/A,#N/A,FALSE,"028-97"}</definedName>
    <definedName name="fluxoo">#REF!</definedName>
    <definedName name="Flx_Flor" hidden="1">#REF!</definedName>
    <definedName name="Flx_Trad" hidden="1">#REF!</definedName>
    <definedName name="FLXCX" hidden="1">{#N/A,#N/A,FALSE,"DOARCNB";#N/A,#N/A,FALSE,"PLCNB";#N/A,#N/A,FALSE,"DRECNB";#N/A,#N/A,FALSE,"BPCNB";#N/A,#N/A,FALSE,"fluxo de caixa"}</definedName>
    <definedName name="flxcx1" hidden="1">{#N/A,#N/A,FALSE,"DOARCNB";#N/A,#N/A,FALSE,"PLCNB";#N/A,#N/A,FALSE,"DRECNB";#N/A,#N/A,FALSE,"BPCNB";#N/A,#N/A,FALSE,"fluxo de caixa"}</definedName>
    <definedName name="FLXCXX" hidden="1">{#N/A,#N/A,FALSE,"DOARCNB";#N/A,#N/A,FALSE,"PLCNB";#N/A,#N/A,FALSE,"DRECNB";#N/A,#N/A,FALSE,"BPCNB";#N/A,#N/A,FALSE,"fluxo de caixa"}</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hidden="1">#REF!</definedName>
    <definedName name="FMDIAS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#REF!</definedName>
    <definedName name="FOB">#REF!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 hidden="1">{#N/A,#N/A,FALSE,"GERAL";#N/A,#N/A,FALSE,"012-96";#N/A,#N/A,FALSE,"018-96";#N/A,#N/A,FALSE,"027-96";#N/A,#N/A,FALSE,"059-96";#N/A,#N/A,FALSE,"076-96";#N/A,#N/A,FALSE,"019-97";#N/A,#N/A,FALSE,"021-97";#N/A,#N/A,FALSE,"022-97";#N/A,#N/A,FALSE,"028-97"}</definedName>
    <definedName name="FOLHA">#REF!</definedName>
    <definedName name="FOLHA_N__01_01">#REF!</definedName>
    <definedName name="FOLHA01" hidden="1">{#N/A,#N/A,TRUE,"Serviços"}</definedName>
    <definedName name="FOLHA011" hidden="1">{#N/A,#N/A,TRUE,"Serviços"}</definedName>
    <definedName name="folha1" hidden="1">{#N/A,#N/A,TRUE,"Serviços"}</definedName>
    <definedName name="folha11" hidden="1">{#N/A,#N/A,TRUE,"Serviços"}</definedName>
    <definedName name="FolhaPagamento">#REF!</definedName>
    <definedName name="FolhaSocioExecutante">#REF!</definedName>
    <definedName name="FolResumoFlorestas" hidden="1">{"'REL CUSTODIF'!$B$1:$H$72"}</definedName>
    <definedName name="Fonte">#REF!</definedName>
    <definedName name="FOOR" hidden="1">{#N/A,#N/A,FALSE,"Plan1"}</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#REF!</definedName>
    <definedName name="FORMA">#REF!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INDIRECT("'Analítico CCUs'!$W$2:$X$"&amp;#REF!)</definedName>
    <definedName name="Formatação_Azul">INDIRECT("'Analítico CCUs'!$P$2:$X$"&amp;#REF!)</definedName>
    <definedName name="Formatação_Vermelho">INDIRECT("'Analítico CCUs'!$F$2:$N$"&amp;#REF!)</definedName>
    <definedName name="formu" hidden="1">#REF!</definedName>
    <definedName name="FORMULARIO" hidden="1">#REF!</definedName>
    <definedName name="FORMULÁRIO" hidden="1">{#N/A,#N/A,FALSE,"Plan1"}</definedName>
    <definedName name="formulas">#REF!,#REF!,#REF!,#REF!,#REF!,#REF!,#REF!,#REF!,#REF!,#REF!,#REF!,#REF!,#REF!,#REF!,#REF!,#REF!,#REF!,#REF!,#REF!,#REF!</definedName>
    <definedName name="forn" hidden="1">{#N/A,#N/A,FALSE,"Aging Summary";#N/A,#N/A,FALSE,"Ratio Analysis";#N/A,#N/A,FALSE,"Test 120 Day Accts";#N/A,#N/A,FALSE,"Tickmarks"}</definedName>
    <definedName name="FORN.CIM.USINA">#REF!</definedName>
    <definedName name="FORNEC_CAP20">#REF!</definedName>
    <definedName name="FORNEC_CM30">#REF!</definedName>
    <definedName name="FORRO">#REF!</definedName>
    <definedName name="forum1">#REF!</definedName>
    <definedName name="forum2">#REF!</definedName>
    <definedName name="Fot" hidden="1">{"'EI 060 02'!$A$1:$K$59"}</definedName>
    <definedName name="FPZCITFQXX" hidden="1">#REF!</definedName>
    <definedName name="fqwfqw">#REF!</definedName>
    <definedName name="frd" hidden="1">{#N/A,#N/A,FALSE,"ACODEMAB"}</definedName>
    <definedName name="frdg" hidden="1">#REF!-1 &amp; "." &amp; MAX(1,COUNTA(INDEX(#REF!,MATCH(#REF!-1,#REF!,FALSE)):#REF!))</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#REF!</definedName>
    <definedName name="FREADVAL">#REF!</definedName>
    <definedName name="FREFIX">#REF!</definedName>
    <definedName name="FREPES">#REF!</definedName>
    <definedName name="FRESA">#REF!</definedName>
    <definedName name="FRESA_REC_REV">#REF!</definedName>
    <definedName name="FRESAGEM">#REF!</definedName>
    <definedName name="Fresagem01" hidden="1">{#N/A,#N/A,TRUE,"Serviços"}</definedName>
    <definedName name="Fresagem011" hidden="1">{#N/A,#N/A,TRUE,"Serviços"}</definedName>
    <definedName name="FRESAMA">#REF!</definedName>
    <definedName name="FRESATA">#REF!</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#REF!</definedName>
    <definedName name="FRETE_PORTO">#REF!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hidden="1">{#N/A,#N/A,FALSE,"1";#N/A,#N/A,FALSE,"2";#N/A,#N/A,FALSE,"16 - 17";#N/A,#N/A,FALSE,"18 - 19";#N/A,#N/A,FALSE,"26";#N/A,#N/A,FALSE,"27";#N/A,#N/A,FALSE,"28"}</definedName>
    <definedName name="FRFERFE" hidden="1">{#N/A,#N/A,FALSE,"Pharm";#N/A,#N/A,FALSE,"WWCM"}</definedName>
    <definedName name="frgsrhg">#REF!</definedName>
    <definedName name="Friday_s_CANT">#REF!</definedName>
    <definedName name="Friday_s_CATU">#REF!</definedName>
    <definedName name="Friday_s_EMP">#REF!</definedName>
    <definedName name="Friday_s_SF">#REF!</definedName>
    <definedName name="Friday_s_SI">#REF!</definedName>
    <definedName name="Fromatação_Amarelo_semCusto">INDIRECT("'Analítico CCUs'!$P$2:$V$"&amp;#REF!)</definedName>
    <definedName name="FRR" hidden="1">{#N/A,#N/A,FALSE,"Plan1"}</definedName>
    <definedName name="frw" hidden="1">{#N/A,#N/A,FALSE,"Brasília";#N/A,#N/A,FALSE,"Belo Horizonte";#N/A,#N/A,FALSE,"Curitiba";#N/A,#N/A,FALSE,"Itaborai";#N/A,#N/A,FALSE,"Porto Alegre";#N/A,#N/A,FALSE,"Ribeirão Preto";#N/A,#N/A,FALSE,"RJRSA";#N/A,#N/A,FALSE,"Santos";#N/A,#N/A,FALSE,"SPAL"}</definedName>
    <definedName name="FRWAESR" hidden="1">{"'Quadro'!$A$4:$BG$78"}</definedName>
    <definedName name="FS">#REF!</definedName>
    <definedName name="FS_1">#REF!</definedName>
    <definedName name="FSA" hidden="1">{"'Quadro'!$A$4:$BG$78"}</definedName>
    <definedName name="fsadf" hidden="1">{#N/A,#N/A,TRUE,"Acq-Ass";#N/A,#N/A,TRUE,"Acq-IS";#N/A,#N/A,TRUE,"Acq-BS";#N/A,#N/A,TRUE,"Acq-CF"}</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#REF!</definedName>
    <definedName name="FSAREWR" hidden="1">#REF!</definedName>
    <definedName name="fsd" hidden="1">#REF!</definedName>
    <definedName name="fsdafas" hidden="1">{"Final",#N/A,FALSE,"Feb-96"}</definedName>
    <definedName name="FSDF" hidden="1">{"'Quadro'!$A$4:$BG$78"}</definedName>
    <definedName name="fsdfsd" hidden="1">{#N/A,#N/A,FALSE,"Hoja1";#N/A,#N/A,FALSE,"Hoja2"}</definedName>
    <definedName name="fsdfsdfsdf" hidden="1">{"VENTAS1",#N/A,FALSE,"VENTAS";"VENTAS2",#N/A,FALSE,"VENTAS";"VENTAS3",#N/A,FALSE,"VENTAS";"VENTAS4",#N/A,FALSE,"VENTAS";"VENTAS5",#N/A,FALSE,"VENTAS";"VENTAS6",#N/A,FALSE,"VENTAS";"VENTAS7",#N/A,FALSE,"VENTAS";"VENTAS8",#N/A,FALSE,"VENTAS"}</definedName>
    <definedName name="fsdg" hidden="1">{"SCH44",#N/A,FALSE,"5b5f";"SCH45",#N/A,FALSE,"5b5f"}</definedName>
    <definedName name="FSDS" hidden="1">{"'gráf jan00'!$A$1:$AK$41"}</definedName>
    <definedName name="fse">#REF!</definedName>
    <definedName name="fseewrewczxczx" hidden="1">{"prem1",#N/A,FALSE,"Consolidado";"pl_us",#N/A,FALSE,"Consolidado";"pl_hl",#N/A,FALSE,"Consolidado";"bs",#N/A,FALSE,"Consolidado";"cf",#N/A,FALSE,"Consolidado"}</definedName>
    <definedName name="fsf" hidden="1">{#N/A,#N/A,FALSE,"Brasília";#N/A,#N/A,FALSE,"Belo Horizonte";#N/A,#N/A,FALSE,"Curitiba";#N/A,#N/A,FALSE,"Itaborai";#N/A,#N/A,FALSE,"Porto Alegre";#N/A,#N/A,FALSE,"Ribeirão Preto";#N/A,#N/A,FALSE,"RJRSA";#N/A,#N/A,FALSE,"Santos";#N/A,#N/A,FALSE,"SPAL"}</definedName>
    <definedName name="fsfas" hidden="1">{"'Directory'!$A$72:$E$91"}</definedName>
    <definedName name="fsfddfss" hidden="1">{"RESUMEN",#N/A,FALSE,"RESUMEN";"RESUMEN_MARG",#N/A,FALSE,"RESUMEN"}</definedName>
    <definedName name="FSFTERRF" hidden="1">{#N/A,#N/A,FALSE,"Plan1";#N/A,#N/A,FALSE,"Plan2"}</definedName>
    <definedName name="FSFWF" hidden="1">#REF!</definedName>
    <definedName name="fsg" hidden="1">{"Alle Perioden",#N/A,FALSE,"Erf";"Alle Perioden",#N/A,FALSE,"Ang";"Alle Perioden",#N/A,FALSE,"BV";"Alle Perioden",#N/A,FALSE,"BE";"Alle Perioden",#N/A,FALSE,"Re";"Alle Perioden",#N/A,FALSE,"Vol"}</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#REF!</definedName>
    <definedName name="fss">#REF!</definedName>
    <definedName name="fthju"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t_List">#REF!</definedName>
    <definedName name="FundoDePensão">#REF!</definedName>
    <definedName name="FUNRURAL" hidden="1">{#N/A,#N/A,FALSE,"Aging Summary";#N/A,#N/A,FALSE,"Ratio Analysis";#N/A,#N/A,FALSE,"Test 120 Day Accts";#N/A,#N/A,FALSE,"Tickmarks"}</definedName>
    <definedName name="furador">#REF!</definedName>
    <definedName name="fuste">#REF!</definedName>
    <definedName name="FUT_2000" hidden="1">{#N/A,#N/A,FALSE,"Aging Summary";#N/A,#N/A,FALSE,"Ratio Analysis";#N/A,#N/A,FALSE,"Test 120 Day Accts";#N/A,#N/A,FALSE,"Tickmarks"}</definedName>
    <definedName name="fv" hidden="1">{#N/A,#N/A,FALSE,"Acum Julio - 00"}</definedName>
    <definedName name="FVG" hidden="1">{#N/A,#N/A,FALSE,"Pharm";#N/A,#N/A,FALSE,"WWCM"}</definedName>
    <definedName name="FVVVFE" hidden="1">{"PARTE1",#N/A,FALSE,"Plan1"}</definedName>
    <definedName name="FWER" hidden="1">{#N/A,#N/A,FALSE,"Pag.01"}</definedName>
    <definedName name="fwere">#REF!</definedName>
    <definedName name="fwregwrgfd">#REF!</definedName>
    <definedName name="fx" hidden="1">{#N/A,#N/A,FALSE,"GERAL";#N/A,#N/A,FALSE,"012-96";#N/A,#N/A,FALSE,"018-96";#N/A,#N/A,FALSE,"027-96";#N/A,#N/A,FALSE,"059-96";#N/A,#N/A,FALSE,"076-96";#N/A,#N/A,FALSE,"019-97";#N/A,#N/A,FALSE,"021-97";#N/A,#N/A,FALSE,"022-97";#N/A,#N/A,FALSE,"028-97"}</definedName>
    <definedName name="fx_horiz">#REF!</definedName>
    <definedName name="Fx_manut2" hidden="1">{"AVÓS",#N/A,FALSE,"Obras"}</definedName>
    <definedName name="FxCRG">#REF!</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#REF!</definedName>
    <definedName name="FxNatureza">#REF!</definedName>
    <definedName name="FxServico">#REF!</definedName>
    <definedName name="fyuk">#N/A</definedName>
    <definedName name="g" hidden="1">{#N/A,#N/A,FALSE,"REGNSKAPSUTDRAG DIVISJON";#N/A,#N/A,FALSE,"Nøkkeltall"}</definedName>
    <definedName name="G.DISCO.IMP">#REF!</definedName>
    <definedName name="G.DISCO.P">#REF!</definedName>
    <definedName name="g_1" hidden="1">{#N/A,#N/A,FALSE,"REGNSKAPSUTDRAG DIVISJON";#N/A,#N/A,FALSE,"Nøkkeltall"}</definedName>
    <definedName name="g_10">#REF!</definedName>
    <definedName name="g_1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7o" hidden="1">{#N/A,#N/A,FALSE,"model"}</definedName>
    <definedName name="GABIÃO">#REF!</definedName>
    <definedName name="GAC">#REF!</definedName>
    <definedName name="gadn">#REF!</definedName>
    <definedName name="gagagd" hidden="1">{#N/A,#N/A,FALSE,"GERAL";#N/A,#N/A,FALSE,"012-96";#N/A,#N/A,FALSE,"018-96";#N/A,#N/A,FALSE,"027-96";#N/A,#N/A,FALSE,"059-96";#N/A,#N/A,FALSE,"076-96";#N/A,#N/A,FALSE,"019-97";#N/A,#N/A,FALSE,"021-97";#N/A,#N/A,FALSE,"022-97";#N/A,#N/A,FALSE,"028-97"}</definedName>
    <definedName name="GAITP">#REF!</definedName>
    <definedName name="galeria100">#REF!</definedName>
    <definedName name="galeria150">#REF!</definedName>
    <definedName name="galeria300">#REF!</definedName>
    <definedName name="galeria500">#REF!</definedName>
    <definedName name="galo" hidden="1">{#N/A,#N/A,FALSE,"Aging Summary";#N/A,#N/A,FALSE,"Ratio Analysis";#N/A,#N/A,FALSE,"Test 120 Day Accts";#N/A,#N/A,FALSE,"Tickmarks"}</definedName>
    <definedName name="galo_1"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MAN" hidden="1">{#N/A,#N/A,FALSE,"PCOL"}</definedName>
    <definedName name="GAMAR" hidden="1">{"'CptDifn'!$AA$32:$AG$32"}</definedName>
    <definedName name="GAMAR1" hidden="1">{"'CptDifn'!$AA$32:$AG$32"}</definedName>
    <definedName name="gamen" hidden="1">{#N/A,#N/A,FALSE,"PCOL"}</definedName>
    <definedName name="ganacias2" hidden="1">{"GAN.Y PERD.RESUMIDO",#N/A,FALSE,"Hoja1";"GAN.Y PERD.DETALLADO",#N/A,FALSE,"Hoja1"}</definedName>
    <definedName name="GARAGEM">#REF!</definedName>
    <definedName name="garantias">#REF!</definedName>
    <definedName name="garug01" hidden="1">{"'REL CUSTODIF'!$B$1:$H$72"}</definedName>
    <definedName name="garug1" hidden="1">{#N/A,#N/A,FALSE,"PCOL"}</definedName>
    <definedName name="gas">#REF!</definedName>
    <definedName name="gas_1">#REF!</definedName>
    <definedName name="GAS_CARBONICO_6KG">#REF!</definedName>
    <definedName name="gasdf" hidden="1">{#N/A,#N/A,TRUE,"Acq-Ass";#N/A,#N/A,TRUE,"Acq-IS";#N/A,#N/A,TRUE,"Acq-BS";#N/A,#N/A,TRUE,"Acq-CF"}</definedName>
    <definedName name="GASE" hidden="1">{#N/A,#N/A,FALSE,"RESUMO-BB1";#N/A,#N/A,FALSE,"MOD-A01-R - BB1";#N/A,#N/A,FALSE,"URB-BB1"}</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hidden="1">{"'gráf jan00'!$A$1:$AK$41"}</definedName>
    <definedName name="gb" hidden="1">{"MULTIPLICAÇÃO",#N/A,FALSE,"Obras"}</definedName>
    <definedName name="GC" hidden="1">{"FS`s",#N/A,TRUE,"FS's";"Icome St",#N/A,TRUE,"Income St.";"Balance Sh",#N/A,TRUE,"Balance Sh.";"Gross Margin",#N/A,TRUE,"Gross Margin"}</definedName>
    <definedName name="GCD">#REF!</definedName>
    <definedName name="GCE">#REF!</definedName>
    <definedName name="GD">#REF!</definedName>
    <definedName name="gddgdf" hidden="1">{"Real",#N/A,FALSE,"CONSOLIDADO";"Real",#N/A,FALSE,"OCCIDENTE";"Real",#N/A,FALSE,"LARA";"Real",#N/A,FALSE,"CENTRO";"Real",#N/A,FALSE,"METROPOLITANA";"Real",#N/A,FALSE,"ORIENTE";"Real",#N/A,FALSE,"Pto.libre"}</definedName>
    <definedName name="GDF" hidden="1">{#N/A,#N/A,FALSE,"Pag.01"}</definedName>
    <definedName name="gdfg" hidden="1">{"'gráf jan00'!$A$1:$AK$41"}</definedName>
    <definedName name="gdfgdf" hidden="1">{#N/A,#N/A,FALSE,"Pharm";#N/A,#N/A,FALSE,"WWCM"}</definedName>
    <definedName name="gdfgdfg" hidden="1">{#N/A,#N/A,FALSE,"Op-BS";#N/A,#N/A,FALSE,"Assum";#N/A,#N/A,FALSE,"IS";#N/A,#N/A,FALSE,"Syn+Elim";#N/A,#N/A,FALSE,"BSCF";#N/A,#N/A,FALSE,"Blue_IS";#N/A,#N/A,FALSE,"Blue_BSCF";#N/A,#N/A,FALSE,"Ratings"}</definedName>
    <definedName name="gdfgdgfd" hidden="1">{"total",#N/A,FALSE,"TOTAL $";"totalhl",#N/A,FALSE,"TOTAL $HL";"vol",#N/A,FALSE,"VOLUMEN";"xprod1",#N/A,FALSE,"X PROD";"xprod2",#N/A,FALSE,"X PROD";"finaño1",#N/A,FALSE,"FIN AÑO Meta";"finaño2",#N/A,FALSE,"FIN AÑO Meta"}</definedName>
    <definedName name="gdfgh" hidden="1">{#N/A,#N/A,FALSE,"FY97";#N/A,#N/A,FALSE,"FY98";#N/A,#N/A,FALSE,"FY99";#N/A,#N/A,FALSE,"FY00";#N/A,#N/A,FALSE,"FY01"}</definedName>
    <definedName name="gdg">#REF!</definedName>
    <definedName name="gdga">#REF!</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#REF!</definedName>
    <definedName name="gdrt" hidden="1">#REF!</definedName>
    <definedName name="GDS" hidden="1">{"'Quadro'!$A$4:$BG$78"}</definedName>
    <definedName name="GE">#REF!</definedName>
    <definedName name="gedszgn">#REF!</definedName>
    <definedName name="gegd">#REF!</definedName>
    <definedName name="GEIRLEMBRL" hidden="1">#REF!</definedName>
    <definedName name="gemin" hidden="1">{#N/A,#N/A,FALSE,"PCOL"}</definedName>
    <definedName name="Gemop" hidden="1">{#N/A,#N/A,TRUE,"indice";#N/A,#N/A,TRUE,"indicadores";#N/A,#N/A,TRUE,"comentarios"}</definedName>
    <definedName name="gen">#REF!</definedName>
    <definedName name="general_exp." hidden="1">{#N/A,"100% Success",TRUE,"Sales Forecast";#N/A,#N/A,TRUE,"Sheet2"}</definedName>
    <definedName name="GEODRENO.">#REF!</definedName>
    <definedName name="GEODRENO0001">#REF!</definedName>
    <definedName name="GEOVANI">#REF!</definedName>
    <definedName name="GEOVANI_25">#REF!</definedName>
    <definedName name="GEOVANI2">#REF!</definedName>
    <definedName name="GEOVANI2_25">#REF!</definedName>
    <definedName name="ger" hidden="1">{#N/A,#N/A,FALSE,"B061196P";#N/A,#N/A,FALSE,"B061196";#N/A,#N/A,FALSE,"Relatório1";#N/A,#N/A,FALSE,"Relatório2";#N/A,#N/A,FALSE,"Relatório3";#N/A,#N/A,FALSE,"Relatório4 ";#N/A,#N/A,FALSE,"Relatório5";#N/A,#N/A,FALSE,"Relatório6";#N/A,#N/A,FALSE,"Relatório7";#N/A,#N/A,FALSE,"Relatório8"}</definedName>
    <definedName name="geração"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#REF!</definedName>
    <definedName name="geral2">#REF!</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hidden="1">{#N/A,#N/A,FALSE,"B061196P";#N/A,#N/A,FALSE,"B061196";#N/A,#N/A,FALSE,"Relatório1";#N/A,#N/A,FALSE,"Relatório2";#N/A,#N/A,FALSE,"Relatório3";#N/A,#N/A,FALSE,"Relatório4 ";#N/A,#N/A,FALSE,"Relatório5";#N/A,#N/A,FALSE,"Relatório6";#N/A,#N/A,FALSE,"Relatório7";#N/A,#N/A,FALSE,"Relatório8"}</definedName>
    <definedName name="gerenciador" hidden="1">{"AVÓS",#N/A,FALSE,"Obras"}</definedName>
    <definedName name="Gerente">#REF!</definedName>
    <definedName name="Gerrot" hidden="1">{"'Quadro'!$A$4:$BG$78"}</definedName>
    <definedName name="GESSO">#REF!</definedName>
    <definedName name="gestores">#REF!+#REF!</definedName>
    <definedName name="getep" hidden="1">{#N/A,#N/A,TRUE,"indice";#N/A,#N/A,TRUE,"indicadores";#N/A,#N/A,TRUE,"comentarios"}</definedName>
    <definedName name="gf" hidden="1">{#N/A,#N/A,FALSE,"ORC-ACKE";#N/A,#N/A,FALSE,"RESUMO"}</definedName>
    <definedName name="gfasdf" hidden="1">{#N/A,#N/A,FALSE,"Plan1";#N/A,#N/A,FALSE,"Plan2"}</definedName>
    <definedName name="GFD" hidden="1">{"'gráf jan00'!$A$1:$AK$41"}</definedName>
    <definedName name="gfdddf" hidden="1">{"'CptDifn'!$AA$32:$AG$32"}</definedName>
    <definedName name="gfdg">#REF!</definedName>
    <definedName name="gfdgvc" hidden="1">{#N/A,#N/A,FALSE,"Hoja1";#N/A,#N/A,FALSE,"Hoja2"}</definedName>
    <definedName name="gfdjhjh" hidden="1">{#N/A,#N/A,FALSE,"Pharm";#N/A,#N/A,FALSE,"WWCM"}</definedName>
    <definedName name="gfdy" hidden="1">{#N/A,#N/A,FALSE,"지침";#N/A,#N/A,FALSE,"환경분석";#N/A,#N/A,FALSE,"Sheet16"}</definedName>
    <definedName name="gffg" hidden="1">#REF!</definedName>
    <definedName name="gfg" hidden="1">{"OUTPUT",#N/A,FALSE,"Dollar Sales (1)";"OUTPUT",#N/A,FALSE,"Unit Sales (1)";"OUTPUT",#N/A,FALSE,"Management Earnings (1)"}</definedName>
    <definedName name="gfgf" hidden="1">#REF!</definedName>
    <definedName name="gfgfg">#REF!</definedName>
    <definedName name="gfgfgfg" hidden="1">{#N/A,#N/A,FALSE,"MO (2)"}</definedName>
    <definedName name="GFGFGFGFGFGFGFGFGFGGFGFGFGFGF" hidden="1">{#N/A,#N/A,FALSE,"Pag.01"}</definedName>
    <definedName name="gfgh" hidden="1">{#N/A,#N/A,FALSE,"MO (2)"}</definedName>
    <definedName name="gfgh_1" hidden="1">{#N/A,#N/A,FALSE,"MO (2)"}</definedName>
    <definedName name="gfghgf" hidden="1">{#N/A,#N/A,FALSE,"Resumen";#N/A,#N/A,FALSE,"Full";#N/A,"Carabeer",FALSE,"Dscto.";#N/A,"Disbracentro",FALSE,"Dscto.";#N/A,"Andes",FALSE,"Dscto.";#N/A,"Mar Caribe",FALSE,"Dscto.";#N/A,"Río Beer",FALSE,"Dscto.";#N/A,#N/A,FALSE,"P.L.Full";#N/A,#N/A,FALSE,"P.L.Desc."}</definedName>
    <definedName name="gfh" hidden="1">{#N/A,#N/A,FALSE,"FY97";#N/A,#N/A,FALSE,"FY98";#N/A,#N/A,FALSE,"FY99";#N/A,#N/A,FALSE,"FY00";#N/A,#N/A,FALSE,"FY01"}</definedName>
    <definedName name="gfhfghgh" hidden="1">#REF!</definedName>
    <definedName name="gfhg" hidden="1">{"'Directory'!$A$72:$E$91"}</definedName>
    <definedName name="gfs" hidden="1">{"SCH73",#N/A,FALSE,"eva";"SCH74",#N/A,FALSE,"eva";"SCH75",#N/A,FALSE,"eva"}</definedName>
    <definedName name="gfwdfddf" hidden="1">{"miles",#N/A,FALSE,"LUCROS E PERDAS (US$ 000)";"hl",#N/A,FALSE,"LUCROS E PERDAS (US$ 000)"}</definedName>
    <definedName name="gg" hidden="1">{"'REL CUSTODIF'!$B$1:$H$72"}</definedName>
    <definedName name="gg_1" hidden="1">{"'REL CUSTODIF'!$B$1:$H$72"}</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hidden="1">{#N/A,#N/A,FALSE,"GERAL";#N/A,#N/A,FALSE,"012-96";#N/A,#N/A,FALSE,"018-96";#N/A,#N/A,FALSE,"027-96";#N/A,#N/A,FALSE,"059-96";#N/A,#N/A,FALSE,"076-96";#N/A,#N/A,FALSE,"019-97";#N/A,#N/A,FALSE,"021-97";#N/A,#N/A,FALSE,"022-97";#N/A,#N/A,FALSE,"028-97"}</definedName>
    <definedName name="ggg" hidden="1">[0]!______TT99()</definedName>
    <definedName name="gggg" hidden="1">{"'Edit'!$A$1:$V$2277"}</definedName>
    <definedName name="ggggg" hidden="1">#REF!</definedName>
    <definedName name="gggggggggg" hidden="1">#REF!</definedName>
    <definedName name="gggggggggggggggggggggggggg" hidden="1">{#N/A,#N/A,FALSE,"Aging Summary";#N/A,#N/A,FALSE,"Ratio Analysis";#N/A,#N/A,FALSE,"Test 120 Day Accts";#N/A,#N/A,FALSE,"Tickmarks"}</definedName>
    <definedName name="GGHHH\" hidden="1">3</definedName>
    <definedName name="ggj" hidden="1">{"'COMBUSTÍVEIS'!$A$1:$K$88"}</definedName>
    <definedName name="ggtggg" hidden="1">{#N/A,#N/A,FALSE,"DEF1";#N/A,#N/A,FALSE,"DEF2";#N/A,#N/A,FALSE,"DEF3"}</definedName>
    <definedName name="gh" hidden="1">#REF!</definedName>
    <definedName name="ghbdf" hidden="1">#REF!</definedName>
    <definedName name="ghd">#REF!</definedName>
    <definedName name="ghdf" hidden="1">{#N/A,#N/A,TRUE,"Acq-Ass";#N/A,#N/A,TRUE,"Acq-IS";#N/A,#N/A,TRUE,"Acq-BS";#N/A,#N/A,TRUE,"Acq-CF";#N/A,#N/A,TRUE,"Acq-Proj";#N/A,#N/A,TRUE,"Acq-CapEx";#N/A,#N/A,TRUE,"Acq-Debt";#N/A,#N/A,TRUE,"Acq-Int";#N/A,#N/A,TRUE,"Acq-BD";#N/A,#N/A,TRUE,"Acq-TD";#N/A,#N/A,TRUE,"Acq-Taxes";#N/A,#N/A,TRUE,"Acq-Credit";#N/A,#N/A,TRUE,"Acq-Val";#N/A,#N/A,TRUE,"Acq-Mult Val"}</definedName>
    <definedName name="ghdfh" hidden="1">{"SCH52",#N/A,FALSE,"sch52"}</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hidden="1">{#N/A,#N/A,FALSE,"RGD$";#N/A,#N/A,FALSE,"BG$";#N/A,#N/A,FALSE,"FC$"}</definedName>
    <definedName name="GHFG" hidden="1">{"'RR'!$A$2:$E$81"}</definedName>
    <definedName name="ghfghf" hidden="1">#REF!</definedName>
    <definedName name="ghgh">#REF!</definedName>
    <definedName name="ghghgh" hidden="1">{#N/A,#N/A,FALSE,"MO (2)"}</definedName>
    <definedName name="GHGL" hidden="1">{#N/A,#N/A,FALSE,"Plan1";#N/A,#N/A,FALSE,"Plan2"}</definedName>
    <definedName name="ghhhhjj" hidden="1">#N/A</definedName>
    <definedName name="GHJ" hidden="1">{#N/A,#N/A,FALSE,"MO (2)"}</definedName>
    <definedName name="GHJESRXDTG" hidden="1">{#N/A,#N/A,FALSE,"Plan1";#N/A,#N/A,FALSE,"Plan2"}</definedName>
    <definedName name="ghjggjh" hidden="1">{#N/A,#N/A,FALSE,"Pharm";#N/A,#N/A,FALSE,"WWCM"}</definedName>
    <definedName name="ghjgh" hidden="1">{"miles",#N/A,FALSE,"LUCROS E PERDAS (US$ 000)";"hl",#N/A,FALSE,"LUCROS E PERDAS (US$ 000)"}</definedName>
    <definedName name="ghjh" hidden="1">{"'Índice'!$A$1:$K$49"}</definedName>
    <definedName name="GHJJKGK" hidden="1">{"'gráf jan00'!$A$1:$AK$41"}</definedName>
    <definedName name="ghju" hidden="1">{"'Total'!$A$1","'Total'!$A$3"}</definedName>
    <definedName name="ghkghkghk">#REF!</definedName>
    <definedName name="ghkhoiglkg" hidden="1">{#N/A,#N/A,FALSE,"ResGer";#N/A,#N/A,FALSE,"EndBan";#N/A,#N/A,FALSE,"DebTrabFis";#N/A,#N/A,FALSE,"FlxEndBan"}</definedName>
    <definedName name="ghmkjf" hidden="1">{#N/A,#N/A,FALSE,"Assum";#N/A,#N/A,FALSE,"IS";#N/A,#N/A,FALSE,"Op-BS";#N/A,#N/A,FALSE,"BSCF";#N/A,#N/A,FALSE,"Brad_IS";#N/A,#N/A,FALSE,"Brad_BSCF";#N/A,#N/A,FALSE,"Nick_IS";#N/A,#N/A,FALSE,"Nick_BSCF";#N/A,#N/A,FALSE,"Mobile_IS";#N/A,#N/A,FALSE,"Mobile_BSCF";#N/A,#N/A,FALSE,"Syn+Elim";#N/A,#N/A,FALSE,"Ratings"}</definedName>
    <definedName name="ghsdhsd" hidden="1">{"MULTIPLICAÇÃO",#N/A,FALSE,"Obras"}</definedName>
    <definedName name="giçgui" hidden="1">{#N/A,#N/A,FALSE,"model"}</definedName>
    <definedName name="GIGA">#REF!</definedName>
    <definedName name="giu" hidden="1">{#N/A,#N/A,FALSE,"BALANCE";#N/A,#N/A,FALSE,"CUENTA DE PYG";#N/A,#N/A,FALSE,"RATIOS"}</definedName>
    <definedName name="giu6lkjhlij">#N/A</definedName>
    <definedName name="giuç" hidden="1">{#N/A,#N/A,FALSE,"model"}</definedName>
    <definedName name="GJ" hidden="1">{#N/A,#N/A,FALSE,"GERAL";#N/A,#N/A,FALSE,"012-96";#N/A,#N/A,FALSE,"018-96";#N/A,#N/A,FALSE,"027-96";#N/A,#N/A,FALSE,"059-96";#N/A,#N/A,FALSE,"076-96";#N/A,#N/A,FALSE,"019-97";#N/A,#N/A,FALSE,"021-97";#N/A,#N/A,FALSE,"022-97";#N/A,#N/A,FALSE,"028-97"}</definedName>
    <definedName name="gjesro">#REF!</definedName>
    <definedName name="gjgh"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JLHÑÑGHK" hidden="1">{#N/A,#N/A,FALSE,"masez (10)";#N/A,#N/A,FALSE,"masez (7)";#N/A,#N/A,FALSE,"masez (6)";#N/A,#N/A,FALSE,"masez (5)";#N/A,#N/A,FALSE,"masez (4)";#N/A,#N/A,FALSE,"masez (3)";#N/A,#N/A,FALSE,"masez (2)";#N/A,#N/A,FALSE,"GME";#N/A,#N/A,FALSE,"masez"}</definedName>
    <definedName name="gjtyd" hidden="1">{"SCH29",#N/A,FALSE,"segments";"SCH30",#N/A,FALSE,"segments"}</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OBAL">#REF!</definedName>
    <definedName name="Global1" hidden="1">{#N/A,#N/A,FALSE,"Pharm";#N/A,#N/A,FALSE,"WWCM"}</definedName>
    <definedName name="GLRBSTEMLK" hidden="1">#REF!</definedName>
    <definedName name="gnjm" hidden="1">{"SCH31",#N/A,FALSE,"ebitrecs";"SCH32",#N/A,FALSE,"ebitrecs";"SCH33",#N/A,FALSE,"ebitrecs";"SCH34",#N/A,FALSE,"ebitrecs";"SCH35",#N/A,FALSE,"ebitrecs";"SCH36",#N/A,FALSE,"ebitrecs";"SCH37",#N/A,FALSE,"ebitrecs";"SCH38",#N/A,FALSE,"ebitrecs"}</definedName>
    <definedName name="GNNMJ" hidden="1">{"tabela",#N/A,FALSE,"Tabela";"decoração",#N/A,FALSE,"Decor.";"Informações",#N/A,FALSE,"Inform."}</definedName>
    <definedName name="go8giu" hidden="1">{#N/A,#N/A,FALSE,"model"}</definedName>
    <definedName name="Goran" hidden="1">{#N/A,#N/A,FALSE,"TBS"}</definedName>
    <definedName name="GP">#REF!</definedName>
    <definedName name="GQEFKSMORW" hidden="1">#REF!</definedName>
    <definedName name="gqrwtqwsfqh" hidden="1">{"SCH73",#N/A,FALSE,"eva";"SCH74",#N/A,FALSE,"eva";"SCH75",#N/A,FALSE,"eva"}</definedName>
    <definedName name="GR">#REF!</definedName>
    <definedName name="gr_25">#REF!</definedName>
    <definedName name="GR_Rem" hidden="1">{#N/A,#N/A,FALSE,"ROTINA";#N/A,#N/A,FALSE,"ITENS";#N/A,#N/A,FALSE,"ACOMP"}</definedName>
    <definedName name="GRA" hidden="1">{"'Total'!$A$1","'Total'!$A$3"}</definedName>
    <definedName name="gradil203">#REF!</definedName>
    <definedName name="gradil246">#REF!</definedName>
    <definedName name="graduad">#REF!</definedName>
    <definedName name="GRADUADA">#REF!</definedName>
    <definedName name="graf">#REF!</definedName>
    <definedName name="GRAF_10A" hidden="1">{#N/A,#N/A,FALSE,"SITUAÇÃO DIÁRIA ";#N/A,#N/A,FALSE,"7 à 7"}</definedName>
    <definedName name="GRAF_11A" hidden="1">{#N/A,#N/A,FALSE,"SITUAÇÃO DIÁRIA ";#N/A,#N/A,FALSE,"7 à 7"}</definedName>
    <definedName name="GRAF_12A" hidden="1">{#N/A,#N/A,FALSE,"SITUAÇÃO DIÁRIA ";#N/A,#N/A,FALSE,"7 à 7"}</definedName>
    <definedName name="GRAF_21" hidden="1">{#N/A,#N/A,FALSE,"SITUAÇÃO DIÁRIA ";#N/A,#N/A,FALSE,"7 à 7"}</definedName>
    <definedName name="graf_3" hidden="1">{#N/A,#N/A,FALSE,"SITUAÇÃO DIÁRIA ";#N/A,#N/A,FALSE,"7 à 7"}</definedName>
    <definedName name="graff">#REF!</definedName>
    <definedName name="GRÁFICO" hidden="1">{"'Total'!$A$1","'Total'!$A$3"}</definedName>
    <definedName name="Gráfico2" hidden="1">{"'Quadro'!$A$4:$BG$78"}</definedName>
    <definedName name="gráfico2." hidden="1">{"'Quadro'!$A$4:$BG$78"}</definedName>
    <definedName name="gráfico2a" hidden="1">{"'Quadro'!$A$4:$BG$78"}</definedName>
    <definedName name="GráficoICD" hidden="1">#N/A</definedName>
    <definedName name="GRAMA">#REF!</definedName>
    <definedName name="grama_mudas">#REF!</definedName>
    <definedName name="gramagem">#REF!</definedName>
    <definedName name="GRAMPO.CERCA">#REF!</definedName>
    <definedName name="GRANITO_AMENDOA">#REF!</definedName>
    <definedName name="GRANITO_CINZA_CORUMBA">#REF!</definedName>
    <definedName name="graph" hidden="1">{#N/A,#N/A,FALSE,"REPORT"}</definedName>
    <definedName name="grav" hidden="1">{#N/A,#N/A,FALSE,"GERAL";#N/A,#N/A,FALSE,"012-96";#N/A,#N/A,FALSE,"018-96";#N/A,#N/A,FALSE,"027-96";#N/A,#N/A,FALSE,"059-96";#N/A,#N/A,FALSE,"076-96";#N/A,#N/A,FALSE,"019-97";#N/A,#N/A,FALSE,"021-97";#N/A,#N/A,FALSE,"022-97";#N/A,#N/A,FALSE,"028-97"}</definedName>
    <definedName name="_xlnm.Recorder">#REF!</definedName>
    <definedName name="GRELHA.R95">#REF!</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hidden="1">{#N/A,#N/A,FALSE,"Pag.01"}</definedName>
    <definedName name="grtgert" hidden="1">{#N/A,#N/A,TRUE,"indice";#N/A,#N/A,TRUE,"indicadores";#N/A,#N/A,TRUE,"comentarios"}</definedName>
    <definedName name="grupo.1">#REF!</definedName>
    <definedName name="grupo.2">#REF!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hidden="1">#REF!</definedName>
    <definedName name="gsd" hidden="1">{"Draft",#N/A,FALSE,"Feb-96"}</definedName>
    <definedName name="gsdaga" hidden="1">{#N/A,#N/A,FALSE,"GERAL";#N/A,#N/A,FALSE,"012-96";#N/A,#N/A,FALSE,"018-96";#N/A,#N/A,FALSE,"027-96";#N/A,#N/A,FALSE,"059-96";#N/A,#N/A,FALSE,"076-96";#N/A,#N/A,FALSE,"019-97";#N/A,#N/A,FALSE,"021-97";#N/A,#N/A,FALSE,"022-97";#N/A,#N/A,FALSE,"028-97"}</definedName>
    <definedName name="gsdf" hidden="1">{#N/A,#N/A,TRUE,"Acq-Ass";#N/A,#N/A,TRUE,"Acq-IS";#N/A,#N/A,TRUE,"Acq-BS";#N/A,#N/A,TRUE,"Acq-CF"}</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#REF!</definedName>
    <definedName name="gsgd">#REF!</definedName>
    <definedName name="gsh" hidden="1">{"'Directory'!$A$72:$E$91"}</definedName>
    <definedName name="gt" hidden="1">{"CAP VOL",#N/A,FALSE,"CAPITAL";"CAP VAR",#N/A,FALSE,"CAPITAL";"CAP FIJ",#N/A,FALSE,"CAPITAL";"CAP CONS",#N/A,FALSE,"CAPITAL";"CAP DATA",#N/A,FALSE,"CAPITAL"}</definedName>
    <definedName name="gthyt"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hidden="1">{"SCH73",#N/A,FALSE,"eva";"SCH74",#N/A,FALSE,"eva";"SCH75",#N/A,FALSE,"eva"}</definedName>
    <definedName name="gtryfj" hidden="1">{#N/A,#N/A,TRUE,"Serviços"}</definedName>
    <definedName name="gtryfjj" hidden="1">{#N/A,#N/A,TRUE,"Serviços"}</definedName>
    <definedName name="Guaraniana" hidden="1">#REF!</definedName>
    <definedName name="Guardacorpo">#REF!</definedName>
    <definedName name="GUEDES">#REF!</definedName>
    <definedName name="GUGA" hidden="1">#REF!</definedName>
    <definedName name="guh">#REF!</definedName>
    <definedName name="GUI" hidden="1">{#N/A,#N/A,FALSE,"GERAL";#N/A,#N/A,FALSE,"012-96";#N/A,#N/A,FALSE,"018-96";#N/A,#N/A,FALSE,"027-96";#N/A,#N/A,FALSE,"059-96";#N/A,#N/A,FALSE,"076-96";#N/A,#N/A,FALSE,"019-97";#N/A,#N/A,FALSE,"021-97";#N/A,#N/A,FALSE,"022-97";#N/A,#N/A,FALSE,"028-97"}</definedName>
    <definedName name="Guia">"Figura 1"</definedName>
    <definedName name="Guias">#REF!</definedName>
    <definedName name="gujad">#REF!</definedName>
    <definedName name="Gunter" hidden="1">#N/A</definedName>
    <definedName name="guo" hidden="1">{"'PXR_6500'!$A$1:$I$124"}</definedName>
    <definedName name="Gupob01Real" hidden="1">{#N/A,#N/A,FALSE,"Suprimentos";#N/A,#N/A,FALSE,"Medicina e Segurança";#N/A,#N/A,FALSE,"Administração";#N/A,#N/A,FALSE,"Meio Ambiente";#N/A,#N/A,FALSE,"Operação (Mina)";#N/A,#N/A,FALSE,"Operação (Porto)"}</definedName>
    <definedName name="Gurjão" hidden="1">{"'gráf jan00'!$A$1:$AK$41"}</definedName>
    <definedName name="GUSTAVO">{"total","SUM(total)","YNNNN",FALSE}</definedName>
    <definedName name="gv" hidden="1">{"Pèrdues i Guanys analític.Català",#N/A,FALSE,"Català";"Pèrdues i G. analític.castellà",#N/A,FALSE,"Castellà"}</definedName>
    <definedName name="gversfg" hidden="1">#REF!</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hidden="1">#REF!-1 &amp; "." &amp; MAX(1,COUNTA(INDEX(#REF!,MATCH(#REF!-1,#REF!,FALSE)):#REF!))</definedName>
    <definedName name="GVV" hidden="1">{#N/A,#N/A,FALSE,"Aging Summary";#N/A,#N/A,FALSE,"Ratio Analysis";#N/A,#N/A,FALSE,"Test 120 Day Accts";#N/A,#N/A,FALSE,"Tickmarks"}</definedName>
    <definedName name="gw" hidden="1">{#N/A,#N/A,FALSE,"Aging Summary";#N/A,#N/A,FALSE,"Ratio Analysis";#N/A,#N/A,FALSE,"Test 120 Day Accts";#N/A,#N/A,FALSE,"Tickmarks"}</definedName>
    <definedName name="GWSGWETH" hidden="1">#REF!</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ZKJFUPSMZ" hidden="1">#REF!</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#REF!</definedName>
    <definedName name="HA" hidden="1">{"Pèrdues i Guanys analític.Català",#N/A,FALSE,"Català";"Pèrdues i G. analític.castellà",#N/A,FALSE,"Castellà"}</definedName>
    <definedName name="há">#REF!</definedName>
    <definedName name="hatu">#REF!</definedName>
    <definedName name="HAUSDHASUDHSA" hidden="1">#REF!</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#REF!</definedName>
    <definedName name="hdahkjsakF" hidden="1">{#N/A,#N/A,FALSE,"Aging Summary";#N/A,#N/A,FALSE,"Ratio Analysis";#N/A,#N/A,FALSE,"Test 120 Day Accts";#N/A,#N/A,FALSE,"Tickmarks"}</definedName>
    <definedName name="HDFG" hidden="1">{#N/A,#N/A,FALSE,"Pag.01"}</definedName>
    <definedName name="HDIBDXCQJV" hidden="1">#REF!</definedName>
    <definedName name="hdjdj" hidden="1">{#N/A,#N/A,FALSE,"CDSANFER"}</definedName>
    <definedName name="hds" hidden="1">{"Final",#N/A,FALSE,"Feb-96"}</definedName>
    <definedName name="hdsfavxc">#REF!</definedName>
    <definedName name="HEADDAYA3">#REF!,#REF!,#REF!,#REF!,#REF!,#REF!,#REF!,#REF!,#REF!,#REF!,#REF!,#REF!,#REF!</definedName>
    <definedName name="HEADDAYA4">#REF!,#REF!,#REF!,#REF!,#REF!,#REF!,#REF!,#REF!,#REF!,#REF!,#REF!,#REF!,#REF!,#REF!,#REF!,#REF!,#REF!</definedName>
    <definedName name="Header1" hidden="1">IF(COUNTA(#REF!)=0,0,INDEX(#REF!,MATCH(ROW(#REF!),#REF!,TRUE)))+1</definedName>
    <definedName name="Header2" hidden="1">#REF!-1 &amp; "." &amp; MAX(1,COUNTA(INDEX(#REF!,MATCH(#REF!-1,#REF!,FALSE)):#REF!))</definedName>
    <definedName name="HEADWEEKA3">#REF!,#REF!,#REF!,#REF!,#REF!,#REF!,#REF!,#REF!,#REF!,#REF!,#REF!,#REF!</definedName>
    <definedName name="HEADWEEKA4">#REF!,#REF!,#REF!,#REF!,#REF!,#REF!,#REF!,#REF!,#REF!,#REF!,#REF!,#REF!</definedName>
    <definedName name="hector" hidden="1">{"CAP VOL",#N/A,FALSE,"CAPITAL";"CAP VAR",#N/A,FALSE,"CAPITAL";"CAP FIJ",#N/A,FALSE,"CAPITAL";"CAP CONS",#N/A,FALSE,"CAPITAL";"CAP DATA",#N/A,FALSE,"CAPITAL"}</definedName>
    <definedName name="HEHEHBH" hidden="1">#REF!</definedName>
    <definedName name="HEIDT">#REF!</definedName>
    <definedName name="HELLO">#REF!</definedName>
    <definedName name="helo">#REF!</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#REF!</definedName>
    <definedName name="HENFEL4">#REF!</definedName>
    <definedName name="HENFEL6">#REF!</definedName>
    <definedName name="here" hidden="1">#REF!</definedName>
    <definedName name="hfgfnhfjnhf" hidden="1">{#N/A,#N/A,FALSE,"ResGer";#N/A,#N/A,FALSE,"EndBan";#N/A,#N/A,FALSE,"DebTrabFis";#N/A,#N/A,FALSE,"FlxEndBan"}</definedName>
    <definedName name="hfghfgh" hidden="1">#REF!</definedName>
    <definedName name="hfhgAFDXHGASGJHXA" hidden="1">{#N/A,#N/A,FALSE,"1321";#N/A,#N/A,FALSE,"1324";#N/A,#N/A,FALSE,"1333";#N/A,#N/A,FALSE,"1371"}</definedName>
    <definedName name="HFinGraph" hidden="1">{#N/A,#N/A,FALSE,"Pharm";#N/A,#N/A,FALSE,"WWCM"}</definedName>
    <definedName name="hfs" hidden="1">{"'gráf jan00'!$A$1:$AK$41"}</definedName>
    <definedName name="HFTOLTOILR" hidden="1">#REF!</definedName>
    <definedName name="HG" hidden="1">#REF!</definedName>
    <definedName name="hgd">#REF!</definedName>
    <definedName name="hgf" hidden="1">{#N/A,#N/A,FALSE,"SIM95"}</definedName>
    <definedName name="hgfhgfh" hidden="1">#REF!</definedName>
    <definedName name="hgggh" hidden="1">{"Page1",#N/A,FALSE,"Allocation";"Page2",#N/A,FALSE,"Allocation";"Page3",#N/A,FALSE,"Allocation";"Page4",#N/A,FALSE,"Allocation";"Page5",#N/A,FALSE,"Allocation"}</definedName>
    <definedName name="HGH" hidden="1">{"'gráf jan00'!$A$1:$AK$41"}</definedName>
    <definedName name="hghg">#REF!</definedName>
    <definedName name="hghgh">#REF!</definedName>
    <definedName name="HGHJ" hidden="1">{"'Quadro'!$A$4:$BG$78"}</definedName>
    <definedName name="hgjfg" hidden="1">{#N/A,#N/A,FALSE,"ResGer";#N/A,#N/A,FALSE,"EndBan";#N/A,#N/A,FALSE,"DebTrabFis";#N/A,#N/A,FALSE,"FlxEndBan"}</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hidden="1">{"total",#N/A,FALSE,"TOTAL $";"totalhl",#N/A,FALSE,"TOTAL $HL";"vol",#N/A,FALSE,"VOLUMEN";"xprod1",#N/A,FALSE,"X PROD";"xprod2",#N/A,FALSE,"X PROD";"finaño1",#N/A,FALSE,"FIN AÑO Meta";"finaño2",#N/A,FALSE,"FIN AÑO Meta"}</definedName>
    <definedName name="hgjghjhj" hidden="1">{"'CptDifn'!$AA$32:$AG$32"}</definedName>
    <definedName name="hgkjghkjjgk" hidden="1">{#N/A,#N/A,FALSE,"ResGer";#N/A,#N/A,FALSE,"EndBan";#N/A,#N/A,FALSE,"DebTrabFis";#N/A,#N/A,FALSE,"FlxEndBan"}</definedName>
    <definedName name="HGRET" hidden="1">{"'RR'!$A$2:$E$81"}</definedName>
    <definedName name="hgyub">#REF!</definedName>
    <definedName name="hh" hidden="1">#REF!</definedName>
    <definedName name="HHDESELE">#REF!</definedName>
    <definedName name="HHDESMEC">#REF!</definedName>
    <definedName name="HHENGELE">#REF!</definedName>
    <definedName name="HHENGMEC">#REF!</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hidden="1">{"FASB1",#N/A,FALSE,"115199";"FASB2",#N/A,FALSE,"115299";"FASB3",#N/A,FALSE,"115399";"FASB4",#N/A,FALSE,"115499";"FASB5",#N/A,FALSE,"115599"}</definedName>
    <definedName name="hhh">#REF!</definedName>
    <definedName name="hhhh" hidden="1">{#N/A,#N/A,FALSE,"Aging Summary";#N/A,#N/A,FALSE,"Ratio Analysis";#N/A,#N/A,FALSE,"Test 120 Day Accts";#N/A,#N/A,FALSE,"Tickmarks"}</definedName>
    <definedName name="HHHHGHGGG" hidden="1">{"FASB1",#N/A,FALSE,"115199";"FASB2",#N/A,FALSE,"115299";"FASB3",#N/A,FALSE,"115399";"FASB4",#N/A,FALSE,"115499";"FASB5",#N/A,FALSE,"115599"}</definedName>
    <definedName name="hhhhh" hidden="1">#REF!</definedName>
    <definedName name="hhhhhhh">#REF!</definedName>
    <definedName name="HHHHHHHHHHHHHHHHHHH" hidden="1">#REF!</definedName>
    <definedName name="HHJJ" hidden="1">#REF!</definedName>
    <definedName name="hhjjkjkj" hidden="1">{#N/A,#N/A,FALSE,"Aging Summary";#N/A,#N/A,FALSE,"Ratio Analysis";#N/A,#N/A,FALSE,"Test 120 Day Accts";#N/A,#N/A,FALSE,"Tickmarks"}</definedName>
    <definedName name="HHMONELE">#REF!</definedName>
    <definedName name="HHMONMEC">#REF!</definedName>
    <definedName name="HHPROELE">#REF!</definedName>
    <definedName name="HHPROMEC">#REF!</definedName>
    <definedName name="hhyy" hidden="1">{#N/A,#N/A,FALSE,"Aging Summary";#N/A,#N/A,FALSE,"Ratio Analysis";#N/A,#N/A,FALSE,"Test 120 Day Accts";#N/A,#N/A,FALSE,"Tickmarks"}</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hidden="1">{#N/A,#N/A,FALSE,"Pharm";#N/A,#N/A,FALSE,"WWCM"}</definedName>
    <definedName name="HideCapRow">#REF!</definedName>
    <definedName name="HIDRÁULICA">#N/A</definedName>
    <definedName name="High" hidden="1">{#N/A,#N/A,FALSE,"Pharm";#N/A,#N/A,FALSE,"WWCM"}</definedName>
    <definedName name="hii">#REF!</definedName>
    <definedName name="HIOO" hidden="1">{#N/A,#N/A,FALSE,"Aging Summary";#N/A,#N/A,FALSE,"Ratio Analysis";#N/A,#N/A,FALSE,"Test 120 Day Accts";#N/A,#N/A,FALSE,"Tickmarks"}</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 hidden="1">{#N/A,#N/A,FALSE,"Plan1";#N/A,#N/A,FALSE,"Plan2"}</definedName>
    <definedName name="hjdh" hidden="1">{"MATRIZES",#N/A,FALSE,"Obras"}</definedName>
    <definedName name="HJF" hidden="1">{"'RR'!$A$2:$E$81"}</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hidden="1">{#N/A,#N/A,FALSE,"Pag.01"}</definedName>
    <definedName name="hjhjffukfuk" hidden="1">{#N/A,#N/A,FALSE,"Pharm";#N/A,#N/A,FALSE,"WWCM"}</definedName>
    <definedName name="hjhjfkfukywrte" hidden="1">{#N/A,#N/A,FALSE,"Pharm";#N/A,#N/A,FALSE,"WWCM"}</definedName>
    <definedName name="hjhjhj" hidden="1">{"'Edit'!$A$1:$V$2277"}</definedName>
    <definedName name="hjhjhjhju" hidden="1">{#N/A,#N/A,FALSE,"MO (2)"}</definedName>
    <definedName name="hjhkjkl" hidden="1">{#N/A,#N/A,FALSE,"Pharm";#N/A,#N/A,FALSE,"WWCM"}</definedName>
    <definedName name="HJJ" hidden="1">{#N/A,#N/A,FALSE,"Pag.01"}</definedName>
    <definedName name="hjjjkk" hidden="1">{#N/A,#N/A,FALSE,"REPORT"}</definedName>
    <definedName name="hjjkk" hidden="1">{#N/A,#N/A,FALSE,"Pharm";#N/A,#N/A,FALSE,"WWCM"}</definedName>
    <definedName name="hjkk" hidden="1">{#N/A,#N/A,FALSE,"Pharm";#N/A,#N/A,FALSE,"WWCM"}</definedName>
    <definedName name="hjl" hidden="1">{#N/A,#N/A,FALSE,"ResGer";#N/A,#N/A,FALSE,"EndBan";#N/A,#N/A,FALSE,"DebTrabFis";#N/A,#N/A,FALSE,"FlxEndBan"}</definedName>
    <definedName name="hkhjk" hidden="1">{"Prenissas",#N/A,FALSE,"Consolidado (3)";"Lucros000",#N/A,FALSE,"Consolidado (3)";"LucrosHL",#N/A,FALSE,"Consolidado (3)";"Balanco",#N/A,FALSE,"Consolidado (3)";"FluxoC",#N/A,FALSE,"Consolidado (3)"}</definedName>
    <definedName name="HKKKKK" hidden="1">{#N/A,#N/A,FALSE,"Aging Summary";#N/A,#N/A,FALSE,"Ratio Analysis";#N/A,#N/A,FALSE,"Test 120 Day Accts";#N/A,#N/A,FALSE,"Tickmarks"}</definedName>
    <definedName name="HKSH" hidden="1">{#N/A,#N/A,FALSE,"REPORT"}</definedName>
    <definedName name="hlç" hidden="1">{"'Quadro'!$A$4:$BG$78"}</definedName>
    <definedName name="hlhhlhk" hidden="1">{"FASB1",#N/A,FALSE,"115199";"FASB2",#N/A,FALSE,"115299";"FASB3",#N/A,FALSE,"115399";"FASB4",#N/A,FALSE,"115499";"FASB5",#N/A,FALSE,"115599"}</definedName>
    <definedName name="hm" hidden="1">{"AVÓS",#N/A,FALSE,"Obras"}</definedName>
    <definedName name="HMG" hidden="1">{#N/A,#N/A,FALSE,"REPORT"}</definedName>
    <definedName name="hmngj">#N/A</definedName>
    <definedName name="HMOTO">#REF!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Delete015" hidden="1">#REF!,#REF!,#REF!,#REF!</definedName>
    <definedName name="hn.DZ_MultByFXRates" hidden="1">#REF!,#REF!,#REF!,#REF!</definedName>
    <definedName name="hn.ExtDb" hidden="1">FALSE</definedName>
    <definedName name="hn.LTM_MultByFXRates" hidden="1">#REF!,#REF!,#REF!,#REF!,#REF!,#REF!,#REF!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hidden="1">#REF!</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hidden="1">{"'PXR_6500'!$A$1:$I$124"}</definedName>
    <definedName name="hod" hidden="1">{#N/A,#N/A,FALSE,"TS";#N/A,#N/A,FALSE,"Combo";#N/A,#N/A,FALSE,"FAIR";#N/A,#N/A,FALSE,"RBC";#N/A,#N/A,FALSE,"xxxx";#N/A,#N/A,FALSE,"A_D";#N/A,#N/A,FALSE,"WACC";#N/A,#N/A,FALSE,"DCF";#N/A,#N/A,FALSE,"LBO";#N/A,#N/A,FALSE,"AcqMults";#N/A,#N/A,FALSE,"CompMults"}</definedName>
    <definedName name="HOIJULOJ" hidden="1">{#N/A,#N/A,FALSE,"Aging Summary";#N/A,#N/A,FALSE,"Ratio Analysis";#N/A,#N/A,FALSE,"Test 120 Day Accts";#N/A,#N/A,FALSE,"Tickmarks"}</definedName>
    <definedName name="hoja999999" hidden="1">#N/A</definedName>
    <definedName name="Hola" hidden="1">{#N/A,#N/A,FALSE,"GERAL";#N/A,#N/A,FALSE,"LOCAÇÃO";#N/A,#N/A,FALSE,"FRETAMENTO";#N/A,#N/A,FALSE,"CARRETAS"}</definedName>
    <definedName name="hola2" hidden="1">#REF!</definedName>
    <definedName name="HONORARIOS">#REF!</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#REF!</definedName>
    <definedName name="HORA.BOMBA">#REF!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hidden="1">{#N/A,#N/A,FALSE,"ORC-ACKE";#N/A,#N/A,FALSE,"RESUMO"}</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hidden="1">{#N/A,#N/A,FALSE,"Assum";#N/A,#N/A,FALSE,"IS";#N/A,#N/A,FALSE,"Op-BS";#N/A,#N/A,FALSE,"BSCF";#N/A,#N/A,FALSE,"Brad_IS";#N/A,#N/A,FALSE,"Brad_BSCF";#N/A,#N/A,FALSE,"Nick_IS";#N/A,#N/A,FALSE,"Nick_BSCF";#N/A,#N/A,FALSE,"Mobile_IS";#N/A,#N/A,FALSE,"Mobile_BSCF";#N/A,#N/A,FALSE,"Syn+Elim";#N/A,#N/A,FALSE,"Ratings"}</definedName>
    <definedName name="hsdjsg">#REF!</definedName>
    <definedName name="HSERV">#REF!</definedName>
    <definedName name="hsrfh">#REF!</definedName>
    <definedName name="hsrh">#REF!</definedName>
    <definedName name="ht">#REF!</definedName>
    <definedName name="htdfjty" hidden="1">{"det (May)",#N/A,FALSE,"June";"sum (MAY YTD)",#N/A,FALSE,"June YTD"}</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hidden="1">{"'Quadro'!$A$4:$BG$78"}</definedName>
    <definedName name="HTM">#REF!</definedName>
    <definedName name="htmal_control3" hidden="1">{"'RR'!$A$2:$E$81"}</definedName>
    <definedName name="htmal_control4" hidden="1">{"'RR'!$A$2:$E$81"}</definedName>
    <definedName name="htmal_control5" hidden="1">{"'RR'!$A$2:$E$81"}</definedName>
    <definedName name="htmal_control6" hidden="1">{"'RR'!$A$2:$E$81"}</definedName>
    <definedName name="htmal_control7" hidden="1">{"'RR'!$A$2:$E$81"}</definedName>
    <definedName name="htmal_control8" hidden="1">{"'RR'!$A$2:$E$81"}</definedName>
    <definedName name="HTML" hidden="1">{"'PXR_6500'!$A$1:$I$124"}</definedName>
    <definedName name="HTML_CodePage" hidden="1">1252</definedName>
    <definedName name="HTML_Control" hidden="1">{"'RR'!$A$2:$E$81"}</definedName>
    <definedName name="HTML_Control_1" hidden="1">{"'INSPEÇÃO INICIAL'!$A$1:$M$48"}</definedName>
    <definedName name="HTML_Control_1_1" hidden="1">{"'Índice'!$A$1:$K$49"}</definedName>
    <definedName name="HTML_Control_1_1_1" hidden="1">{"'Índice'!$A$1:$K$49"}</definedName>
    <definedName name="HTML_Control_1_1_1_1" hidden="1">{"'Índice'!$A$1:$K$49"}</definedName>
    <definedName name="HTML_Control_1_1_2" hidden="1">{"'Índice'!$A$1:$K$49"}</definedName>
    <definedName name="HTML_Control_1_2" hidden="1">{"'Índice'!$A$1:$K$49"}</definedName>
    <definedName name="HTML_Control_1_2_1" hidden="1">{"'Índice'!$A$1:$K$49"}</definedName>
    <definedName name="HTML_Control_1_3" hidden="1">{"'Índice'!$A$1:$K$49"}</definedName>
    <definedName name="HTML_Control_1_3_1" hidden="1">{"'Índice'!$A$1:$K$49"}</definedName>
    <definedName name="HTML_Control_1_4" hidden="1">{"'Índice'!$A$1:$K$49"}</definedName>
    <definedName name="HTML_Control_1_5" hidden="1">{"'Índice'!$A$1:$K$49"}</definedName>
    <definedName name="HTML_Control_2" hidden="1">{"'ReceitaLiquidaME'!$AA$25:$AN$32"}</definedName>
    <definedName name="HTML_Control_2_1" hidden="1">{"'Índice'!$A$1:$K$49"}</definedName>
    <definedName name="HTML_Control_3" hidden="1">{"'INSPEÇÃO INICIAL'!$A$1:$M$48"}</definedName>
    <definedName name="HTML_Control_3_1" hidden="1">{"'Índice'!$A$1:$K$49"}</definedName>
    <definedName name="HTML_Control_4" hidden="1">{"'INSPEÇÃO INICIAL'!$A$1:$M$48"}</definedName>
    <definedName name="HTML_Control_5" hidden="1">{"'Índice'!$A$1:$K$49"}</definedName>
    <definedName name="Html_control1" hidden="1">{"'Perf 96'!$A$1:$P$98"}</definedName>
    <definedName name="html_control10" hidden="1">{"'RR'!$A$2:$E$81"}</definedName>
    <definedName name="html_control11" hidden="1">{"'RR'!$A$2:$E$81"}</definedName>
    <definedName name="html_control12" hidden="1">{"'RR'!$A$2:$E$81"}</definedName>
    <definedName name="html_control13" hidden="1">{"'RR'!$A$2:$E$81"}</definedName>
    <definedName name="html_control14" hidden="1">{"'RR'!$A$2:$E$81"}</definedName>
    <definedName name="html_control2" hidden="1">{"'RR'!$A$2:$E$81"}</definedName>
    <definedName name="HTML_CONTROL20" hidden="1">{"'RR'!$A$2:$E$81"}</definedName>
    <definedName name="HTML_CONTROL21" hidden="1">{"'RR'!$A$2:$E$81"}</definedName>
    <definedName name="HTML_Controll" hidden="1">{"'PRODUCTIONCOST SHEET'!$B$3:$G$48"}</definedName>
    <definedName name="HTML_Description" hidden="1">""</definedName>
    <definedName name="HTML_Email" hidden="1">""</definedName>
    <definedName name="HTML_Header" localSheetId="4">"Índice"</definedName>
    <definedName name="HTML_Header" localSheetId="3">"Índice"</definedName>
    <definedName name="HTML_Header" localSheetId="1">"Índice"</definedName>
    <definedName name="HTML_Header" localSheetId="2">"Índice"</definedName>
    <definedName name="HTML_Header" localSheetId="0">"Índice"</definedName>
    <definedName name="HTML_Header" hidden="1">"RR"</definedName>
    <definedName name="HTML_Header_1" hidden="1">"INSPEÇÃO INICIAL"</definedName>
    <definedName name="HTML_LastUpdate" localSheetId="4">"12/08/1999"</definedName>
    <definedName name="HTML_LastUpdate" localSheetId="3">"12/08/1999"</definedName>
    <definedName name="HTML_LastUpdate" localSheetId="1">"12/08/1999"</definedName>
    <definedName name="HTML_LastUpdate" localSheetId="2">"12/08/1999"</definedName>
    <definedName name="HTML_LastUpdate" localSheetId="0">"12/08/1999"</definedName>
    <definedName name="HTML_LastUpdate" hidden="1">"11/10/99"</definedName>
    <definedName name="HTML_LastUpdate_1" hidden="1">"09/05/99"</definedName>
    <definedName name="HTML_LineAfter" hidden="1">FALSE</definedName>
    <definedName name="HTML_LineBefore" hidden="1">FALSE</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localSheetId="4">"Gerência de Administração e Controle de Gestão"</definedName>
    <definedName name="HTML_Title" localSheetId="3">"Gerência de Administração e Controle de Gestão"</definedName>
    <definedName name="HTML_Title" localSheetId="1">"Gerência de Administração e Controle de Gestão"</definedName>
    <definedName name="HTML_Title" localSheetId="2">"Gerência de Administração e Controle de Gestão"</definedName>
    <definedName name="HTML_Title" localSheetId="0">"Gerência de Administração e Controle de Gestão"</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hidden="1">{"'Edit'!$A$1:$V$2277"}</definedName>
    <definedName name="HTMLCount" hidden="1">2</definedName>
    <definedName name="HTMLLL" hidden="1">{"'REL CUSTODIF'!$B$1:$H$72"}</definedName>
    <definedName name="HTN">#REF!</definedName>
    <definedName name="htrhdfgagadf" hidden="1">{#N/A,#N/A,FALSE,"Op-BS";#N/A,#N/A,FALSE,"Assum";#N/A,#N/A,FALSE,"IS";#N/A,#N/A,FALSE,"Syn+Elim";#N/A,#N/A,FALSE,"BSCF";#N/A,#N/A,FALSE,"Blue_IS";#N/A,#N/A,FALSE,"Blue_BSCF";#N/A,#N/A,FALSE,"Ratings"}</definedName>
    <definedName name="htyuityuiotio" hidden="1">{#N/A,#N/A,FALSE,"REPORT"}</definedName>
    <definedName name="HU" hidden="1">{"'gráf jan00'!$A$1:$AK$41"}</definedName>
    <definedName name="HUJ" hidden="1">#N/A</definedName>
    <definedName name="HUNT">#REF!</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hidden="1">{#N/A,#N/A,FALSE,"Aging Summary";#N/A,#N/A,FALSE,"Ratio Analysis";#N/A,#N/A,FALSE,"Test 120 Day Accts";#N/A,#N/A,FALSE,"Tickmarks"}</definedName>
    <definedName name="hxgasygxbiuxhio" hidden="1">{"VENTAS1",#N/A,FALSE,"VENTAS";"VENTAS2",#N/A,FALSE,"VENTAS";"VENTAS3",#N/A,FALSE,"VENTAS";"VENTAS4",#N/A,FALSE,"VENTAS";"VENTAS5",#N/A,FALSE,"VENTAS";"VENTAS6",#N/A,FALSE,"VENTAS";"VENTAS7",#N/A,FALSE,"VENTAS";"VENTAS8",#N/A,FALSE,"VENTAS"}</definedName>
    <definedName name="hy" hidden="1">{"MULTIPLICAÇÃO",#N/A,FALSE,"Obras"}</definedName>
    <definedName name="hydhdrh">#REF!</definedName>
    <definedName name="Hypertention" hidden="1">{#N/A,#N/A,FALSE,"Pharm";#N/A,#N/A,FALSE,"WWCM"}</definedName>
    <definedName name="hypo" hidden="1">{#N/A,#N/A,FALSE,"Pharm";#N/A,#N/A,FALSE,"WWCM"}</definedName>
    <definedName name="hyyy" hidden="1">#N/A</definedName>
    <definedName name="i" hidden="1">#REF!</definedName>
    <definedName name="I.I.">#REF!</definedName>
    <definedName name="I.I._REAL">#REF!</definedName>
    <definedName name="I.P.I.">#REF!</definedName>
    <definedName name="I.P.I._REAL">#REF!</definedName>
    <definedName name="I2.3" hidden="1">{"'FLUXO-99'!$A$962:$G$963","'FLUXO-99'!$A$962:$G$963","'FLUXO-99'!$A$962:$G$963","'FLUXO-99'!$A$962:$G$963","'FLUXO-99'!$A$962:$G$963","'FLUXO-99'!$A$962:$G$963"}</definedName>
    <definedName name="I8O" hidden="1">{#N/A,#N/A,FALSE,"JUN";#N/A,#N/A,FALSE,"JUL"}</definedName>
    <definedName name="I9O" hidden="1">{#N/A,#N/A,FALSE,"JUN";#N/A,#N/A,FALSE,"JUL"}</definedName>
    <definedName name="iaia" hidden="1">{"TotalGeralDespesasPorArea",#N/A,FALSE,"VinculosAccessEfetivo"}</definedName>
    <definedName name="iam" hidden="1">{#N/A,#N/A,FALSE,"magsep2";#N/A,#N/A,FALSE,"¾"" X ½""";#N/A,#N/A,FALSE,"½"" X ¼""";#N/A,#N/A,FALSE,"¼"" X 8 Mesh";#N/A,#N/A,FALSE,"8 X 14 Mesh"}</definedName>
    <definedName name="iasss" hidden="1">{"'Índice'!$A$1:$K$49"}</definedName>
    <definedName name="iaUSOIAS" hidden="1">{#N/A,#N/A,FALSE,"Aging Summary";#N/A,#N/A,FALSE,"Ratio Analysis";#N/A,#N/A,FALSE,"Test 120 Day Accts";#N/A,#N/A,FALSE,"Tickmarks"}</definedName>
    <definedName name="ic">#REF!</definedName>
    <definedName name="IC_06" hidden="1">{"'Total'!$A$1","'Total'!$A$3"}</definedName>
    <definedName name="ic_10">#REF!</definedName>
    <definedName name="ic_6">#REF!</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ÇOLJ" hidden="1">{"tabela",#N/A,FALSE,"Tabela";"decoração",#N/A,FALSE,"Decor.";"Informações",#N/A,FALSE,"Inform."}</definedName>
    <definedName name="Id">#REF!</definedName>
    <definedName name="Id_Crono">#REF!</definedName>
    <definedName name="idem">#REF!</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hidden="1">{"capapetros",#N/A,FALSE,"capa petros";"RESPETROS",#N/A,FALSE,"RESULTADO";"REALIZ97PETROS",#N/A,FALSE,"RES97"}</definedName>
    <definedName name="IF" hidden="1">{"JVSumm_Report",#N/A,FALSE,"JV Summ";"Newman_Report",#N/A,FALSE,"Output - 7";"Yandi_Report",#N/A,FALSE,"Output - 8"}</definedName>
    <definedName name="IFCA1">#REF!</definedName>
    <definedName name="IFCA6">#REF!</definedName>
    <definedName name="IFCA7">#REF!</definedName>
    <definedName name="IFCB6">#REF!</definedName>
    <definedName name="IFCB7">#REF!</definedName>
    <definedName name="IFCB7.1">#REF!</definedName>
    <definedName name="ifg"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#REF!</definedName>
    <definedName name="IFSCJAWSQM" hidden="1">#REF!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 hidden="1">{#N/A,#N/A,FALSE,"PERSONAL";#N/A,#N/A,FALSE,"explotación";#N/A,#N/A,FALSE,"generales"}</definedName>
    <definedName name="iiiiiiiiiiiiiiiiiiiiiiii" hidden="1">#REF!</definedName>
    <definedName name="IIOJUAOI" hidden="1">{#N/A,#N/A,FALSE,"Aging Summary";#N/A,#N/A,FALSE,"Ratio Analysis";#N/A,#N/A,FALSE,"Test 120 Day Accts";#N/A,#N/A,FALSE,"Tickmarks"}</definedName>
    <definedName name="iiyu" hidden="1">{"Prenissas",#N/A,FALSE,"Consolidado (3)";"Lucros000",#N/A,FALSE,"Consolidado (3)";"LucrosHL",#N/A,FALSE,"Consolidado (3)";"Balanco",#N/A,FALSE,"Consolidado (3)";"FluxoC",#N/A,FALSE,"Consolidado (3)"}</definedName>
    <definedName name="IJFLUYF" hidden="1">#REF!</definedName>
    <definedName name="IJUOIJLO" hidden="1">{#N/A,#N/A,FALSE,"Aging Summary";#N/A,#N/A,FALSE,"Ratio Analysis";#N/A,#N/A,FALSE,"Test 120 Day Accts";#N/A,#N/A,FALSE,"Tickmarks"}</definedName>
    <definedName name="ik" hidden="1">{"MULTIPLICAÇÃO",#N/A,FALSE,"Obras"}</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hidden="1">{#N/A,#N/A,FALSE,"Aging Summary";#N/A,#N/A,FALSE,"Ratio Analysis";#N/A,#N/A,FALSE,"Test 120 Day Accts";#N/A,#N/A,FALSE,"Tickmarks"}</definedName>
    <definedName name="ILOJLKJL" hidden="1">{#N/A,#N/A,FALSE,"Aging Summary";#N/A,#N/A,FALSE,"Ratio Analysis";#N/A,#N/A,FALSE,"Test 120 Day Accts";#N/A,#N/A,FALSE,"Tickmarks"}</definedName>
    <definedName name="iLUMINAÇÃO"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hidden="1">{#N/A,#N/A,FALSE,"Plan1";#N/A,#N/A,FALSE,"Plan2"}</definedName>
    <definedName name="IM">#REF!</definedName>
    <definedName name="IM_25">#REF!</definedName>
    <definedName name="IM_4">#REF!</definedName>
    <definedName name="ima">#REF!</definedName>
    <definedName name="imagem">INDIRECT("imagens!$A$"&amp;VLOOKUP(#REF!,#REF!,2,0))</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#REF!</definedName>
    <definedName name="immmm" hidden="1">{#N/A,#N/A,FALSE,"DEF1";#N/A,#N/A,FALSE,"DEF2";#N/A,#N/A,FALSE,"DEF3"}</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hidden="1">{#N/A,#N/A,FALSE,"DRE-2";#N/A,#N/A,FALSE,"DRE";#N/A,#N/A,FALSE,"ANEX-07";#N/A,#N/A,FALSE,"ANEX-08";#N/A,#N/A,FALSE,"ANEX-09";#N/A,#N/A,FALSE,"ANEX-10";#N/A,#N/A,FALSE,"ANEX-11";#N/A,#N/A,FALSE,"ANEX-12";#N/A,#N/A,FALSE,"ANEX-13";#N/A,#N/A,FALSE,"ANEX-14";#N/A,#N/A,FALSE,"BALPTR"}</definedName>
    <definedName name="IMP">#REF!</definedName>
    <definedName name="IMP_2">#REF!</definedName>
    <definedName name="Impactos" hidden="1">#REF!</definedName>
    <definedName name="IMPERMEABILIZA">#N/A</definedName>
    <definedName name="IMPERMEABILIZANTE_SIKA">#REF!</definedName>
    <definedName name="ImpFin">#REF!</definedName>
    <definedName name="Implem_Despesas">#REF!</definedName>
    <definedName name="Implem_PreOperacional">#REF!</definedName>
    <definedName name="IMPMA">#REF!</definedName>
    <definedName name="ImpMdb">#REF!</definedName>
    <definedName name="IMPO" hidden="1">{#N/A,#N/A,FALSE,"Hoja1";#N/A,#N/A,FALSE,"Hoja2"}</definedName>
    <definedName name="IMPOSTO">#REF!</definedName>
    <definedName name="Impostos">#REF!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#REF!</definedName>
    <definedName name="IMPRIMAÇÃO">#REF!</definedName>
    <definedName name="IMPRIMAÇÃOREMUFMAN">"$#REF!.$R$39"</definedName>
    <definedName name="Imprimir_títulos_IM">#REF!</definedName>
    <definedName name="IMPTA">#REF!</definedName>
    <definedName name="in" hidden="1">{#N/A,#N/A,FALSE,"DEF1";#N/A,#N/A,FALSE,"DEF2";#N/A,#N/A,FALSE,"DEF3"}</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#REF!</definedName>
    <definedName name="INCOME_PTE" hidden="1">{#N/A,#N/A,FALSE,"JUN";#N/A,#N/A,FALSE,"JUL"}</definedName>
    <definedName name="incomes">#REF!</definedName>
    <definedName name="IND">"$#REF!.$I$#REF!"</definedName>
    <definedName name="Ind_Asfalto">#REF!</definedName>
    <definedName name="Ind_Conserva">#REF!</definedName>
    <definedName name="Ind_Drena">#REF!</definedName>
    <definedName name="Ind_pavi">#REF!</definedName>
    <definedName name="Ind_Sina">#REF!</definedName>
    <definedName name="Ind_Terra">#REF!</definedName>
    <definedName name="Indep_Nac">#N/A</definedName>
    <definedName name="Independentes" hidden="1">{#N/A,#N/A,FALSE,"SIM95"}</definedName>
    <definedName name="Index">#REF!</definedName>
    <definedName name="INDI">#REF!</definedName>
    <definedName name="indi_33">#REF!</definedName>
    <definedName name="INDI22">#REF!</definedName>
    <definedName name="indic" hidden="1">{"capapetros",#N/A,FALSE,"capa petros";"RESPETROS",#N/A,FALSE,"RESULTADO";"REALIZ97PETROS",#N/A,FALSE,"RES97"}</definedName>
    <definedName name="indice">#REF!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#REF!</definedName>
    <definedName name="Infra" hidden="1">{"'Quadro'!$A$4:$BG$78"}</definedName>
    <definedName name="Infra_1" hidden="1">{"'Quadro'!$A$4:$BG$78"}</definedName>
    <definedName name="INGLNMKQIN" hidden="1">#REF!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hidden="1">{"Inputs 1","Base",FALSE,"INPUTS";"Inputs 2","Base",FALSE,"INPUTS";"Inputs 3","Base",FALSE,"INPUTS";"Inputs 4","Base",FALSE,"INPUTS";"Inputs 5","Base",FALSE,"INPUTS"}</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 hidden="1">{#N/A,#N/A,TRUE,"Serviços"}</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#REF!</definedName>
    <definedName name="INSU_JAN_07">#REF!</definedName>
    <definedName name="INSU_JUL_07">#REF!</definedName>
    <definedName name="INSUMO">#REF!</definedName>
    <definedName name="Insumos" hidden="1">#REF!</definedName>
    <definedName name="INSUMOSBETUMINOSOS">#REF!</definedName>
    <definedName name="InsumosRJ">#REF!</definedName>
    <definedName name="InsumosSP">#REF!</definedName>
    <definedName name="int" hidden="1">{#N/A,#N/A,FALSE,"General";#N/A,#N/A,FALSE,"DMU";#N/A,#N/A,FALSE,"Breakdown";#N/A,#N/A,FALSE,"Traction";#N/A,#N/A,FALSE,"Bogie &amp; Carbody";#N/A,#N/A,FALSE,"Auxiliaries";#N/A,#N/A,FALSE,"Braking";#N/A,#N/A,FALSE,"Electric";#N/A,#N/A,FALSE,"Comfort";#N/A,#N/A,FALSE,"Interiors";#N/A,#N/A,FALSE,"Exterior"}</definedName>
    <definedName name="intervencoes">#REF!</definedName>
    <definedName name="intra">#REF!</definedName>
    <definedName name="Intran" hidden="1">{"'teste'!$B$2:$R$49"}</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#REF!</definedName>
    <definedName name="Inv_Compra_Financ1">#REF!</definedName>
    <definedName name="Inv_Compra_Financ2">#REF!</definedName>
    <definedName name="Inv_DeprecCapitPróprio">#REF!</definedName>
    <definedName name="Inv_Depreciação">#REF!</definedName>
    <definedName name="INV_ECON_MENSAL" hidden="1">{#N/A,#N/A,FALSE,"DEF1";#N/A,#N/A,FALSE,"DEF2";#N/A,#N/A,FALSE,"DEF3"}</definedName>
    <definedName name="inv_financ_Mensal_desemb" hidden="1">{#N/A,#N/A,FALSE,"DEF1";#N/A,#N/A,FALSE,"DEF2";#N/A,#N/A,FALSE,"DEF3"}</definedName>
    <definedName name="Inv_Leasing">#REF!</definedName>
    <definedName name="Inv_Provisão">#REF!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hidden="1">{#N/A,#N/A,FALSE,"PACCIL";#N/A,#N/A,FALSE,"PAITACAN";#N/A,#N/A,FALSE,"PARECO";#N/A,#N/A,FALSE,"PA62";#N/A,#N/A,FALSE,"PAFINAL";#N/A,#N/A,FALSE,"PARECONF";#N/A,#N/A,FALSE,"PARECOND"}</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#REF!</definedName>
    <definedName name="invet">#REF!</definedName>
    <definedName name="IO" hidden="1">{"FASB1",#N/A,FALSE,"115199";"FASB2",#N/A,FALSE,"115299";"FASB3",#N/A,FALSE,"115399";"FASB4",#N/A,FALSE,"115499";"FASB5",#N/A,FALSE,"115599"}</definedName>
    <definedName name="IOF">#REF!</definedName>
    <definedName name="iogfrio" hidden="1">{"det (May)",#N/A,FALSE,"June";"sum (MAY YTD)",#N/A,FALSE,"June YTD"}</definedName>
    <definedName name="ioiu">#REF!</definedName>
    <definedName name="IOUIOHIO">#N/A</definedName>
    <definedName name="Iowa" hidden="1">{"Page1",#N/A,FALSE,"Allocation";"Page2",#N/A,FALSE,"Allocation";"Page3",#N/A,FALSE,"Allocation";"Page4",#N/A,FALSE,"Allocation";"Page5",#N/A,FALSE,"Allocation"}</definedName>
    <definedName name="IP" hidden="1">{#N/A,#N/A,FALSE,"Pharm";#N/A,#N/A,FALSE,"WWCM"}</definedName>
    <definedName name="IPC">#REF!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hidden="1">#REF!</definedName>
    <definedName name="IQB_BOOKMARK_LOCATION_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hidden="1">#REF!</definedName>
    <definedName name="IQRCIQConversordeTickersH13"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#REF!</definedName>
    <definedName name="IR_ABCE">#REF!</definedName>
    <definedName name="IR_CSLL">#REF!</definedName>
    <definedName name="IR_DER_SSO">#REF!</definedName>
    <definedName name="IR_RD">#REF!</definedName>
    <definedName name="IR_SB">#REF!</definedName>
    <definedName name="IR_SIURB">#REF!</definedName>
    <definedName name="IR_TJLP">#REF!</definedName>
    <definedName name="IR00" hidden="1">{#N/A,#N/A,FALSE,"Aging Summary";#N/A,#N/A,FALSE,"Ratio Analysis";#N/A,#N/A,FALSE,"Test 120 Day Accts";#N/A,#N/A,FALSE,"Tickmarks"}</definedName>
    <definedName name="IRAD">#REF!</definedName>
    <definedName name="Irbe" hidden="1">{#N/A,#N/A,FALSE,"Pharm";#N/A,#N/A,FALSE,"WWCM"}</definedName>
    <definedName name="IRCSLL">#REF!</definedName>
    <definedName name="IRPJ98" hidden="1">{#N/A,#N/A,FALSE,"IR E CS 1997";#N/A,#N/A,FALSE,"PR ND";#N/A,#N/A,FALSE,"8191";#N/A,#N/A,FALSE,"8383";#N/A,#N/A,FALSE,"MP 1024";#N/A,#N/A,FALSE,"AD_EX_97";#N/A,#N/A,FALSE,"BD 97"}</definedName>
    <definedName name="IRPZWNCQXK" hidden="1">#REF!</definedName>
    <definedName name="IRRF">#REF!</definedName>
    <definedName name="IRVZNCXWFN" hidden="1">#REF!</definedName>
    <definedName name="IS"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hidden="1">{#N/A,#N/A,TRUE,"BD 97";#N/A,#N/A,TRUE,"IR E CS 1997";#N/A,#N/A,TRUE,"CONTINGÊNCIAS";#N/A,#N/A,TRUE,"AD_EX_97";#N/A,#N/A,TRUE,"PR ND";#N/A,#N/A,TRUE,"8191";#N/A,#N/A,TRUE,"8383";#N/A,#N/A,TRUE,"MP 1024"}</definedName>
    <definedName name="isaac" hidden="1">#REF!</definedName>
    <definedName name="IsColHidden" hidden="1">FALSE</definedName>
    <definedName name="isdoolj" hidden="1">{"Page1",#N/A,FALSE,"Allocation";"Page2",#N/A,FALSE,"Allocation";"Page3",#N/A,FALSE,"Allocation";"Page4",#N/A,FALSE,"Allocation";"Page5",#N/A,FALSE,"Allocation"}</definedName>
    <definedName name="IsLTMColHidden" hidden="1">FALSE</definedName>
    <definedName name="ispi" hidden="1">{#N/A,#N/A,FALSE,"RGD$";#N/A,#N/A,FALSE,"BG$";#N/A,#N/A,FALSE,"FC$"}</definedName>
    <definedName name="ISS">#REF!</definedName>
    <definedName name="ISS_Aliq">#REF!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#REF!</definedName>
    <definedName name="Item">#REF!:#REF!</definedName>
    <definedName name="ITEM_MASTER_WITH_COST_032101_Query">#REF!</definedName>
    <definedName name="item1">#REF!</definedName>
    <definedName name="ITEM10">#REF!</definedName>
    <definedName name="ITEM2">#REF!</definedName>
    <definedName name="ITEM3">#REF!</definedName>
    <definedName name="ITEM4">#REF!</definedName>
    <definedName name="ITEM5">#REF!</definedName>
    <definedName name="ITEM6">#REF!</definedName>
    <definedName name="ITEM7">#REF!</definedName>
    <definedName name="ITEM8">#REF!</definedName>
    <definedName name="ITEM9">#REF!</definedName>
    <definedName name="ITEMB">#REF!</definedName>
    <definedName name="ITEMC">#REF!</definedName>
    <definedName name="Itemm">#REF!</definedName>
    <definedName name="Itens" hidden="1">#REF!</definedName>
    <definedName name="iu" hidden="1">{#N/A,#N/A,FALSE,"Aging Summary";#N/A,#N/A,FALSE,"Ratio Analysis";#N/A,#N/A,FALSE,"Test 120 Day Accts";#N/A,#N/A,FALSE,"Tickmarks"}</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hidden="1">{"tabela",#N/A,FALSE,"Tabela";"decoração",#N/A,FALSE,"Decor.";"Informações",#N/A,FALSE,"Inform."}</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hidden="1">#REF!</definedName>
    <definedName name="iuiu" hidden="1">{"FASB1",#N/A,FALSE,"115199";"FASB2",#N/A,FALSE,"115299";"FASB3",#N/A,FALSE,"115399";"FASB4",#N/A,FALSE,"115499";"FASB5",#N/A,FALSE,"115599"}</definedName>
    <definedName name="iuliu" hidden="1">{#N/A,#N/A,FALSE,"model"}</definedName>
    <definedName name="IUO" hidden="1">{"'Quadro'!$A$4:$BG$78"}</definedName>
    <definedName name="iutdin">#REF!</definedName>
    <definedName name="IUUIIU" hidden="1">{#N/A,#N/A,FALSE,"Aging Summary";#N/A,#N/A,FALSE,"Ratio Analysis";#N/A,#N/A,FALSE,"Test 120 Day Accts";#N/A,#N/A,FALSE,"Tickmarks"}</definedName>
    <definedName name="ivb">#REF!</definedName>
    <definedName name="iyg" hidden="1">{"CONSOLIDADO",#N/A,FALSE,"COMENTARIOS"}</definedName>
    <definedName name="iyrik">#REF!</definedName>
    <definedName name="izidro">#REF!</definedName>
    <definedName name="izted">#REF!</definedName>
    <definedName name="J" hidden="1">#REF!</definedName>
    <definedName name="ja" hidden="1">{#N/A,#N/A,FALSE,"DEF1";#N/A,#N/A,FALSE,"DEF2";#N/A,#N/A,FALSE,"DEF3"}</definedName>
    <definedName name="jack">{"um","mil","um milhão","um bilhão","um trilhão"}</definedName>
    <definedName name="jad" hidden="1">{#N/A,"30% Success",TRUE,"Sales Forecast";#N/A,#N/A,TRUE,"Sheet2"}</definedName>
    <definedName name="jaja" hidden="1">{"SCH15",#N/A,FALSE,"SCH15,16,85,86";"SCH16",#N/A,FALSE,"SCH15,16,85,86";"SCH85",#N/A,FALSE,"SCH15,16,85,86";"SCH86",#N/A,FALSE,"SCH15,16,85,86"}</definedName>
    <definedName name="jajifai" hidden="1">{#N/A,#N/A,FALSE,"Aging Summary";#N/A,#N/A,FALSE,"Ratio Analysis";#N/A,#N/A,FALSE,"Test 120 Day Accts";#N/A,#N/A,FALSE,"Tickmarks"}</definedName>
    <definedName name="JALSDFJ" hidden="1">#REF!</definedName>
    <definedName name="JALSDJF" hidden="1">#REF!</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02a" hidden="1">{"VENTAS1",#N/A,FALSE,"VENTAS";"VENTAS2",#N/A,FALSE,"VENTAS";"VENTAS3",#N/A,FALSE,"VENTAS";"VENTAS4",#N/A,FALSE,"VENTAS";"VENTAS5",#N/A,FALSE,"VENTAS";"VENTAS6",#N/A,FALSE,"VENTAS";"VENTAS7",#N/A,FALSE,"VENTAS";"VENTAS8",#N/A,FALSE,"VENTAS"}</definedName>
    <definedName name="JANA">#REF!</definedName>
    <definedName name="JANEIRO">#REF!</definedName>
    <definedName name="JANEIRO2003" hidden="1">{#N/A,#N/A,TRUE,"Serviços"}</definedName>
    <definedName name="JANEIRO20033" hidden="1">{#N/A,#N/A,TRUE,"Serviços"}</definedName>
    <definedName name="janelaalumínio">#REF!</definedName>
    <definedName name="janelaalumíniobutirol">#REF!</definedName>
    <definedName name="JANNN" hidden="1">{"VENTAS1",#N/A,FALSE,"VENTAS";"VENTAS2",#N/A,FALSE,"VENTAS";"VENTAS3",#N/A,FALSE,"VENTAS";"VENTAS4",#N/A,FALSE,"VENTAS";"VENTAS5",#N/A,FALSE,"VENTAS";"VENTAS6",#N/A,FALSE,"VENTAS";"VENTAS7",#N/A,FALSE,"VENTAS";"VENTAS8",#N/A,FALSE,"VENTAS"}</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hidden="1">#REF!</definedName>
    <definedName name="jasfjasfjalfl" hidden="1">#REF!</definedName>
    <definedName name="jawdjwer" hidden="1">{#N/A,#N/A,FALSE,"Plan1";#N/A,#N/A,FALSE,"Plan2"}</definedName>
    <definedName name="JAZ">#REF!</definedName>
    <definedName name="jazida">#REF!</definedName>
    <definedName name="JAZIDA.PISTA">#REF!</definedName>
    <definedName name="JAZIDA.USINA">#REF!</definedName>
    <definedName name="JAZIDA2">#REF!</definedName>
    <definedName name="JAZIDA222">#REF!</definedName>
    <definedName name="Jazidas">#REF!</definedName>
    <definedName name="jc" hidden="1">#REF!</definedName>
    <definedName name="jçj" hidden="1">{#N/A,#N/A,FALSE,"Relatórios";"Vendas e Custos",#N/A,FALSE,"Vendas e Custos";"Premissas",#N/A,FALSE,"Premissas";"Projeções",#N/A,FALSE,"Projeções";"Dolar",#N/A,FALSE,"Dolar";"Original",#N/A,FALSE,"Original e UFIR"}</definedName>
    <definedName name="jçkj" hidden="1">{"'CptDifn'!$AA$32:$AG$32"}</definedName>
    <definedName name="jçl" hidden="1">{"'PXR_6500'!$A$1:$I$124"}</definedName>
    <definedName name="jd">#REF!</definedName>
    <definedName name="jdfjewf" hidden="1">{#N/A,#N/A,FALSE,"지침";#N/A,#N/A,FALSE,"환경분석";#N/A,#N/A,FALSE,"Sheet16"}</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hidden="1">{"'Total'!$A$1","'Total'!$A$3"}</definedName>
    <definedName name="jdklaSHDLKSHDLKA" hidden="1">{"MULTIPLICAÇÃO",#N/A,FALSE,"Obras"}</definedName>
    <definedName name="jdt">#REF!</definedName>
    <definedName name="je" hidden="1">{"'Total'!$A$1","'Total'!$A$3"}</definedName>
    <definedName name="JELE">#REF!</definedName>
    <definedName name="jesus" hidden="1">{"'Total'!$A$1","'Total'!$A$3"}</definedName>
    <definedName name="JF">#REF!</definedName>
    <definedName name="jfg">#REF!</definedName>
    <definedName name="JFKJD" hidden="1">#REF!</definedName>
    <definedName name="jfkldgjer" hidden="1">{#N/A,#N/A,FALSE,"Plan1";#N/A,#N/A,FALSE,"Plan2"}</definedName>
    <definedName name="jflskjfjsljfowjf" hidden="1">{#N/A,#N/A,FALSE,"Aging Summary";#N/A,#N/A,FALSE,"Ratio Analysis";#N/A,#N/A,FALSE,"Test 120 Day Accts";#N/A,#N/A,FALSE,"Tickmarks"}</definedName>
    <definedName name="jfsfjhsjh" hidden="1">{#N/A,#N/A,FALSE,"Aging Summary";#N/A,#N/A,FALSE,"Ratio Analysis";#N/A,#N/A,FALSE,"Test 120 Day Accts";#N/A,#N/A,FALSE,"Tickmarks"}</definedName>
    <definedName name="jg" hidden="1">{#N/A,#N/A,FALSE,"RESUMO-BB1";#N/A,#N/A,FALSE,"MOD-A01-R - BB1";#N/A,#N/A,FALSE,"URB-BB1"}</definedName>
    <definedName name="jgdt">#REF!</definedName>
    <definedName name="JGF" hidden="1">{"FASB1",#N/A,FALSE,"115199";"FASB2",#N/A,FALSE,"115299";"FASB3",#N/A,FALSE,"115399";"FASB4",#N/A,FALSE,"115499";"FASB5",#N/A,FALSE,"115599"}</definedName>
    <definedName name="JGFOQNFHZB" hidden="1">#REF!</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hidden="1">{#N/A,#N/A,FALSE,"P.L.Full";#N/A,#N/A,FALSE,"P.L.Desc."}</definedName>
    <definedName name="jgj">#REF!</definedName>
    <definedName name="jgjdfegr" hidden="1">{#N/A,#N/A,FALSE,"Plan1";#N/A,#N/A,FALSE,"Plan2"}</definedName>
    <definedName name="jgtyyt" hidden="1">{#N/A,#N/A,FALSE,"Hoja1";#N/A,#N/A,FALSE,"Hoja2"}</definedName>
    <definedName name="jh">#REF!</definedName>
    <definedName name="jhdfgtfr" hidden="1">{#N/A,#N/A,FALSE,"Plan1";#N/A,#N/A,FALSE,"Plan2"}</definedName>
    <definedName name="jhe" hidden="1">#REF!</definedName>
    <definedName name="jhhh" hidden="1">{#N/A,#N/A,FALSE,"PACCIL";#N/A,#N/A,FALSE,"PAITACAN";#N/A,#N/A,FALSE,"PARECO";#N/A,#N/A,FALSE,"PA62";#N/A,#N/A,FALSE,"PAFINAL";#N/A,#N/A,FALSE,"PARECONF";#N/A,#N/A,FALSE,"PARECOND"}</definedName>
    <definedName name="JHJ" hidden="1">{#N/A,#N/A,FALSE,"Plan1";#N/A,#N/A,FALSE,"Plan2"}</definedName>
    <definedName name="jhjdf">#REF!</definedName>
    <definedName name="jhjhjhjju" hidden="1">{#N/A,#N/A,FALSE,"MO (2)"}</definedName>
    <definedName name="jhlkjhl" hidden="1">{#N/A,#N/A,FALSE,"ResGer";#N/A,#N/A,FALSE,"EndBan";#N/A,#N/A,FALSE,"DebTrabFis";#N/A,#N/A,FALSE,"FlxEndBan"}</definedName>
    <definedName name="JHMB" hidden="1">{#N/A,#N/A,FALSE,"Plan1";#N/A,#N/A,FALSE,"Plan2"}</definedName>
    <definedName name="jim" hidden="1">{"'Directory'!$A$72:$E$91"}</definedName>
    <definedName name="jimm" hidden="1">{"'Directory'!$A$72:$E$91"}</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hidden="1">{"SCH29",#N/A,FALSE,"segments";"SCH30",#N/A,FALSE,"segments"}</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hidden="1">#REF!</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hidden="1">{#N/A,#N/A,FALSE,"MO (2)"}</definedName>
    <definedName name="jjjjjjjjj">#REF!</definedName>
    <definedName name="JJJJJJJJJJJJ" hidden="1">#REF!</definedName>
    <definedName name="JJJJJL" hidden="1">{#N/A,#N/A,FALSE,"MO (2)"}</definedName>
    <definedName name="JJJY" hidden="1">{#N/A,#N/A,FALSE,"Aging Summary";#N/A,#N/A,FALSE,"Ratio Analysis";#N/A,#N/A,FALSE,"Test 120 Day Accts";#N/A,#N/A,FALSE,"Tickmarks"}</definedName>
    <definedName name="jjk" hidden="1">{"'Total'!$A$1","'Total'!$A$3"}</definedName>
    <definedName name="jjkh" hidden="1">{#N/A,#N/A,FALSE,"FFCXOUT3"}</definedName>
    <definedName name="jjkjhkjk" hidden="1">{#N/A,#N/A,FALSE,"Aging Summary";#N/A,#N/A,FALSE,"Ratio Analysis";#N/A,#N/A,FALSE,"Test 120 Day Accts";#N/A,#N/A,FALSE,"Tickmarks"}</definedName>
    <definedName name="jk" hidden="1">{"p1TOC",#N/A,FALSE,"DCF_Summary";"p23summary",#N/A,FALSE,"DCF_Summary";"p4contact",#N/A,FALSE,"Contact Lake";"p5kumtor",#N/A,FALSE,"Kumtor";#N/A,#N/A,FALSE,"CCAU_NAV";"p8compdata",#N/A,FALSE,"Gold_Comps";#N/A,#N/A,FALSE,"Comp_Valuation"}</definedName>
    <definedName name="JKASLDKJF" hidden="1">#REF!</definedName>
    <definedName name="jkbfhert" hidden="1">{#N/A,#N/A,FALSE,"Plan1";#N/A,#N/A,FALSE,"Plan2"}</definedName>
    <definedName name="jkhdfhfd" hidden="1">{#N/A,#N/A,FALSE,"Plan1";#N/A,#N/A,FALSE,"Plan2"}</definedName>
    <definedName name="jkhdfjkghfj" hidden="1">{#N/A,#N/A,FALSE,"Plan1";#N/A,#N/A,FALSE,"Plan2"}</definedName>
    <definedName name="jkhj">#REF!</definedName>
    <definedName name="jkhjkjkg" hidden="1">{#N/A,#N/A,FALSE,"MO (2)"}</definedName>
    <definedName name="jkhjkjkg_1" hidden="1">{#N/A,#N/A,FALSE,"MO (2)"}</definedName>
    <definedName name="JKHZDG" hidden="1">#REF!</definedName>
    <definedName name="jkj" hidden="1">{"mult96",#N/A,FALSE,"PETCOMP";"est96",#N/A,FALSE,"PETCOMP";"mult95",#N/A,FALSE,"PETCOMP";"est95",#N/A,FALSE,"PETCOMP";"multltm",#N/A,FALSE,"PETCOMP";"resultltm",#N/A,FALSE,"PETCOMP"}</definedName>
    <definedName name="JKJKLKJLKLÑL" hidden="1">{#N/A,#N/A,FALSE,"Aging Summary";#N/A,#N/A,FALSE,"Ratio Analysis";#N/A,#N/A,FALSE,"Test 120 Day Accts";#N/A,#N/A,FALSE,"Tickmarks"}</definedName>
    <definedName name="jkl" hidden="1">{#N/A,#N/A,FALSE,"REPORT"}</definedName>
    <definedName name="JKLAJSDK" hidden="1">#REF!</definedName>
    <definedName name="JKLJ" hidden="1">#REF!</definedName>
    <definedName name="jkvjd" hidden="1">#REF!</definedName>
    <definedName name="jkwefweuf14if43" hidden="1">{#N/A,#N/A,FALSE,"Skjema 6.5"}</definedName>
    <definedName name="jljl" hidden="1">{"det (May)",#N/A,FALSE,"June";"sum (MAY YTD)",#N/A,FALSE,"June YTD"}</definedName>
    <definedName name="jljlx" hidden="1">{"det (May)",#N/A,FALSE,"June";"sum (MAY YTD)",#N/A,FALSE,"June YTD"}</definedName>
    <definedName name="JMEC">#REF!</definedName>
    <definedName name="JMFFCCYYFX" hidden="1">#REF!</definedName>
    <definedName name="jN">#REF!</definedName>
    <definedName name="jnxcfhnxc">#REF!</definedName>
    <definedName name="jo" hidden="1">{"VENTAS1",#N/A,FALSE,"VENTAS";"VENTAS2",#N/A,FALSE,"VENTAS";"VENTAS3",#N/A,FALSE,"VENTAS";"VENTAS4",#N/A,FALSE,"VENTAS";"VENTAS5",#N/A,FALSE,"VENTAS";"VENTAS6",#N/A,FALSE,"VENTAS";"VENTAS7",#N/A,FALSE,"VENTAS";"VENTAS8",#N/A,FALSE,"VENTAS"}</definedName>
    <definedName name="JOAO">#REF!</definedName>
    <definedName name="JOAO1" hidden="1">{#N/A,#N/A,FALSE,"LEVFER V2 P";#N/A,#N/A,FALSE,"LEVFER V2 P10%"}</definedName>
    <definedName name="JoaoC">#REF!</definedName>
    <definedName name="joaquim" hidden="1">{#N/A,"100% Success",TRUE,"Sales Forecast";#N/A,#N/A,TRUE,"Sheet2"}</definedName>
    <definedName name="JOIKHKK" hidden="1">{#N/A,#N/A,FALSE,"Aging Summary";#N/A,#N/A,FALSE,"Ratio Analysis";#N/A,#N/A,FALSE,"Test 120 Day Accts";#N/A,#N/A,FALSE,"Tickmarks"}</definedName>
    <definedName name="Jordão_CANT">#REF!</definedName>
    <definedName name="Jordão_CATU">#REF!</definedName>
    <definedName name="Jordão_SF">#REF!</definedName>
    <definedName name="Jordão_SI">#REF!</definedName>
    <definedName name="jorge" hidden="1">{"% s/venta",#N/A,FALSE,"Edo Res";"% s/venta 2",#N/A,FALSE,"Edo Res"}</definedName>
    <definedName name="JOSE">#REF!</definedName>
    <definedName name="JQWEIF" hidden="1">#REF!</definedName>
    <definedName name="Jr" hidden="1">{#N/A,#N/A,FALSE,"Aging Summary";#N/A,#N/A,FALSE,"Ratio Analysis";#N/A,#N/A,FALSE,"Test 120 Day Accts";#N/A,#N/A,FALSE,"Tickmarks"}</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KSQGGZLF" hidden="1">#REF!</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hidden="1">#REF!</definedName>
    <definedName name="JSDAJRE" hidden="1">{#N/A,#N/A,FALSE,"Plan1";#N/A,#N/A,FALSE,"Plan2"}</definedName>
    <definedName name="JSGCBGVVIJ" hidden="1">#REF!</definedName>
    <definedName name="jso" hidden="1">{"sch56",#N/A,FALSE,"savings";"sch64",#N/A,FALSE,"savings"}</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#REF!</definedName>
    <definedName name="jtyj" hidden="1">{"Draft",#N/A,FALSE,"Feb-96"}</definedName>
    <definedName name="jtyjk" hidden="1">{#N/A,#N/A,FALSE,"FY97";#N/A,#N/A,FALSE,"FY98";#N/A,#N/A,FALSE,"FY99";#N/A,#N/A,FALSE,"FY00";#N/A,#N/A,FALSE,"FY01"}</definedName>
    <definedName name="jtyus">#REF!</definedName>
    <definedName name="jtyxu">#REF!</definedName>
    <definedName name="Juangmo" hidden="1">{"'Annual rates'!$A$1:$F$67"}</definedName>
    <definedName name="JUCA">#REF!</definedName>
    <definedName name="judy" hidden="1">{#N/A,#N/A,FALSE,"Pharm";#N/A,#N/A,FALSE,"WWCM"}</definedName>
    <definedName name="judy1" hidden="1">{#N/A,#N/A,FALSE,"Pharm";#N/A,#N/A,FALSE,"WWCM"}</definedName>
    <definedName name="jujk" hidden="1">{#N/A,#N/A,FALSE,"PCOL"}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#REF!</definedName>
    <definedName name="Julio" hidden="1">{"'CptDifn'!$AA$32:$AG$32"}</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#REF!</definedName>
    <definedName name="JUNA">#REF!</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#REF!</definedName>
    <definedName name="JUPOX" hidden="1">{#N/A,#N/A,FALSE,"masez (10)";#N/A,#N/A,FALSE,"masez (7)";#N/A,#N/A,FALSE,"masez (6)";#N/A,#N/A,FALSE,"masez (5)";#N/A,#N/A,FALSE,"masez (4)";#N/A,#N/A,FALSE,"masez (3)";#N/A,#N/A,FALSE,"masez (2)";#N/A,#N/A,FALSE,"GME";#N/A,#N/A,FALSE,"masez"}</definedName>
    <definedName name="JURIDICA">#REF!</definedName>
    <definedName name="JUROS">#REF!</definedName>
    <definedName name="just6r">#REF!</definedName>
    <definedName name="Justif" hidden="1">{#N/A,#N/A,FALSE,"Extra2";#N/A,#N/A,FALSE,"Comp2";#N/A,#N/A,FALSE,"Ret-PL"}</definedName>
    <definedName name="Justif_03" hidden="1">{#N/A,#N/A,FALSE,"Extra2";#N/A,#N/A,FALSE,"Comp2";#N/A,#N/A,FALSE,"Ret-PL"}</definedName>
    <definedName name="jy">#REF!</definedName>
    <definedName name="jyt6j" hidden="1">{"Despesas Diferidas Indedutíveis de 1998",#N/A,FALSE,"Impressão"}</definedName>
    <definedName name="jythjftddfgsd" hidden="1">{"'Sheet1'!$A$1:$O$40"}</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hidden="1">{#N/A,#N/A,FALSE,"Plan1";#N/A,#N/A,FALSE,"Plan2"}</definedName>
    <definedName name="k" hidden="1">#REF!</definedName>
    <definedName name="k_1">#REF!</definedName>
    <definedName name="ka" hidden="1">{"MATRIZES",#N/A,FALSE,"Obras"}</definedName>
    <definedName name="kaka" hidden="1">{#N/A,#N/A,FALSE,"Pag.01"}</definedName>
    <definedName name="kconserv">#REF!</definedName>
    <definedName name="kdfbngtjkbf" hidden="1">{#N/A,#N/A,FALSE,"Plan1";#N/A,#N/A,FALSE,"Plan2"}</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hidden="1">{#N/A,#N/A,FALSE,"Plan1";#N/A,#N/A,FALSE,"Plan2"}</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#REF!</definedName>
    <definedName name="kdrena">#REF!</definedName>
    <definedName name="kegs" hidden="1">{"det (May)",#N/A,FALSE,"June";"sum (MAY YTD)",#N/A,FALSE,"June YTD"}</definedName>
    <definedName name="kegsx" hidden="1">{"det (May)",#N/A,FALSE,"June";"sum (MAY YTD)",#N/A,FALSE,"June YTD"}</definedName>
    <definedName name="kelly" hidden="1">{"'Total'!$A$1","'Total'!$A$3"}</definedName>
    <definedName name="kesp">#REF!</definedName>
    <definedName name="KEY" hidden="1">#REF!</definedName>
    <definedName name="kf"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#REF!</definedName>
    <definedName name="KFJDL" hidden="1">#REF!</definedName>
    <definedName name="kflwdf" hidden="1">{"Hourly cost",#N/A,FALSE,"Hours_cost";"Equipment_utilization",#N/A,FALSE,"Hours_cost"}</definedName>
    <definedName name="kg" hidden="1">{#N/A,#N/A,FALSE,"model"}</definedName>
    <definedName name="kghkjfhk" hidden="1">{#N/A,#N/A,FALSE,"ResGer";#N/A,#N/A,FALSE,"EndBan";#N/A,#N/A,FALSE,"DebTrabFis";#N/A,#N/A,FALSE,"FlxEndBan"}</definedName>
    <definedName name="KGZFKJSZKJGD" hidden="1">1</definedName>
    <definedName name="khfk">#REF!</definedName>
    <definedName name="KHFSLFHGA" hidden="1">#REF!</definedName>
    <definedName name="KHSKFASKLF" hidden="1">#REF!</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hidden="1">#REF!</definedName>
    <definedName name="Kincc">#REF!</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#REF!</definedName>
    <definedName name="KJFDGLS" hidden="1">#REF!</definedName>
    <definedName name="kjfhkghk" hidden="1">{#N/A,#N/A,FALSE,"ResGer";#N/A,#N/A,FALSE,"EndBan";#N/A,#N/A,FALSE,"DebTrabFis";#N/A,#N/A,FALSE,"FlxEndBan"}</definedName>
    <definedName name="kjfkjsalkhdk" hidden="1">{#N/A,#N/A,FALSE,"Aging Summary";#N/A,#N/A,FALSE,"Ratio Analysis";#N/A,#N/A,FALSE,"Test 120 Day Accts";#N/A,#N/A,FALSE,"Tickmarks"}</definedName>
    <definedName name="kjh" hidden="1">{"SOC E MEN balanços",#N/A,FALSE,"BALFEV97"}</definedName>
    <definedName name="kjhbtyf" hidden="1">{"Prenissas",#N/A,FALSE,"Consolidado (3)";"Lucros000",#N/A,FALSE,"Consolidado (3)";"LucrosHL",#N/A,FALSE,"Consolidado (3)";"Balanco",#N/A,FALSE,"Consolidado (3)";"FluxoC",#N/A,FALSE,"Consolidado (3)"}</definedName>
    <definedName name="kjhgjk" hidden="1">{"'gráf jan00'!$A$1:$AK$41"}</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hidden="1">{#N/A,#N/A,FALSE,"Plan1";#N/A,#N/A,FALSE,"Plan2"}</definedName>
    <definedName name="kjk" hidden="1">{"'Edit'!$A$1:$V$2277"}</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hidden="1">{#N/A,#N/A,FALSE,"Plan1";#N/A,#N/A,FALSE,"Plan2"}</definedName>
    <definedName name="KJKLJSD" hidden="1">#REF!</definedName>
    <definedName name="kjnil" hidden="1">{#N/A,#N/A,TRUE,"RECEITA ESTAC";#N/A,#N/A,TRUE,"CASH ESTAC";#N/A,#N/A,TRUE,"11Est";#N/A,#N/A,TRUE,"13Est";#N/A,#N/A,TRUE,"14Est";#N/A,#N/A,TRUE,"16Est";#N/A,#N/A,TRUE,"IMOB ESTAC_A4"}</definedName>
    <definedName name="kjnlk" hidden="1">{#N/A,#N/A,FALSE,"GP";#N/A,#N/A,FALSE,"Summary"}</definedName>
    <definedName name="KJOI" hidden="1">{#N/A,#N/A,FALSE,"Plan1";#N/A,#N/A,FALSE,"Plan2"}</definedName>
    <definedName name="kjoin" hidden="1">#REF!</definedName>
    <definedName name="kk">#REF!</definedName>
    <definedName name="KKFGSDKJGFLKS" hidden="1">#REF!</definedName>
    <definedName name="kkj" hidden="1">{"FASB1",#N/A,FALSE,"115199";"FASB2",#N/A,FALSE,"115299";"FASB3",#N/A,FALSE,"115399";"FASB4",#N/A,FALSE,"115499";"FASB5",#N/A,FALSE,"115599"}</definedName>
    <definedName name="kkk" hidden="1">#REF!</definedName>
    <definedName name="kkkk" hidden="1">{#N/A,#N/A,FALSE,"PCOL"}</definedName>
    <definedName name="KKKKK">#REF!</definedName>
    <definedName name="kkkkkk" hidden="1">{#N/A,#N/A,FALSE,"MO (2)"}</definedName>
    <definedName name="kkkkkkk">#REF!</definedName>
    <definedName name="kkkkkkkkk">#N/A</definedName>
    <definedName name="KKKKKKKKKKKKKK" hidden="1">#REF!</definedName>
    <definedName name="kkljç" hidden="1">{#N/A,#N/A,FALSE,"ResGer";#N/A,#N/A,FALSE,"EndBan";#N/A,#N/A,FALSE,"DebTrabFis";#N/A,#N/A,FALSE,"FlxEndBan"}</definedName>
    <definedName name="kksksksksks" hidden="1">#REF!</definedName>
    <definedName name="kl" hidden="1">#REF!</definedName>
    <definedName name="KLAJSDF" hidden="1">#REF!</definedName>
    <definedName name="klb">#REF!</definedName>
    <definedName name="KLDASJKLFJ" hidden="1">#REF!</definedName>
    <definedName name="klebe">#REF!</definedName>
    <definedName name="KLESR" hidden="1">{#N/A,#N/A,FALSE,"Plan1";#N/A,#N/A,FALSE,"Plan2"}</definedName>
    <definedName name="klhjkj" hidden="1">{"capa",#N/A,FALSE,"capa";"RES",#N/A,FALSE,"RESULTADO";"REALIZ97",#N/A,FALSE,"RES97";"BAL",#N/A,FALSE,"BAL.PATRIM";"BALREALIZ",#N/A,FALSE,"BAL97"}</definedName>
    <definedName name="klj" hidden="1">{"'COMBUSTÍVEIS'!$A$1:$K$88"}</definedName>
    <definedName name="kljflksjk" hidden="1">{#N/A,#N/A,FALSE,"SIM95"}</definedName>
    <definedName name="kljgfdfr" hidden="1">{#N/A,#N/A,FALSE,"Plan1";#N/A,#N/A,FALSE,"Plan2"}</definedName>
    <definedName name="KLJJFSD" hidden="1">#REF!</definedName>
    <definedName name="kljl" hidden="1">{"FASB1",#N/A,FALSE,"115199";"FASB2",#N/A,FALSE,"115299";"FASB3",#N/A,FALSE,"115399";"FASB4",#N/A,FALSE,"115499";"FASB5",#N/A,FALSE,"115599"}</definedName>
    <definedName name="kljlkdfj" hidden="1">{#N/A,#N/A,FALSE,"Plan1";#N/A,#N/A,FALSE,"Plan2"}</definedName>
    <definedName name="KLKKLKÇJÇ" hidden="1">{#N/A,#N/A,FALSE,"Plan1";#N/A,#N/A,FALSE,"Plan2"}</definedName>
    <definedName name="klklklkl" hidden="1">{#N/A,#N/A,FALSE,"MO (2)"}</definedName>
    <definedName name="KLKZDLKSGF" hidden="1">#REF!</definedName>
    <definedName name="kll" hidden="1">{#N/A,#N/A,FALSE,"Audit Program";#N/A,#N/A,FALSE,"T&amp;D Total";#N/A,#N/A,FALSE,"LNG Total";#N/A,#N/A,FALSE,"Power Total";#N/A,#N/A,FALSE,"Other Total";#N/A,#N/A,FALSE,"E&amp;P Total"}</definedName>
    <definedName name="klo" hidden="1">{#N/A,#N/A,FALSE,"masez (10)";#N/A,#N/A,FALSE,"masez (7)";#N/A,#N/A,FALSE,"masez (6)";#N/A,#N/A,FALSE,"masez (5)";#N/A,#N/A,FALSE,"masez (4)";#N/A,#N/A,FALSE,"masez (3)";#N/A,#N/A,FALSE,"masez (2)";#N/A,#N/A,FALSE,"GME";#N/A,#N/A,FALSE,"masez"}</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#REF!</definedName>
    <definedName name="KM.406.407">#REF!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hidden="1">{"SCH51",#N/A,FALSE,"monthly"}</definedName>
    <definedName name="kmlkn" hidden="1">{#N/A,#N/A,FALSE,"ACQ_GRAPHS";#N/A,#N/A,FALSE,"T_1 GRAPHS";#N/A,#N/A,FALSE,"T_2 GRAPHS";#N/A,#N/A,FALSE,"COMB_GRAPHS"}</definedName>
    <definedName name="kn" hidden="1">#REF!</definedName>
    <definedName name="ko" hidden="1">{#N/A,#N/A,FALSE,"PCOL"}</definedName>
    <definedName name="koae">#REF!</definedName>
    <definedName name="KORODUR">#REF!</definedName>
    <definedName name="Kp">#REF!</definedName>
    <definedName name="kpavi">#REF!</definedName>
    <definedName name="KQAXAKIZQT" hidden="1">#REF!</definedName>
    <definedName name="Kraft" hidden="1">{#N/A,#N/A,FALSE,"changes";#N/A,#N/A,FALSE,"Assumptions";"view1",#N/A,FALSE,"BE Analysis";"view2",#N/A,FALSE,"BE Analysis";#N/A,#N/A,FALSE,"DCF Calculation - Scenario 1";"Dollar",#N/A,FALSE,"Consolidated - Scenario 1";"CS",#N/A,FALSE,"Consolidated - Scenario 1"}</definedName>
    <definedName name="ks" hidden="1">#REF!</definedName>
    <definedName name="ksdf" hidden="1">1</definedName>
    <definedName name="KSFKASKF" hidden="1">#REF!</definedName>
    <definedName name="kshackjhfalf" hidden="1">{#N/A,#N/A,FALSE,"SIM95"}</definedName>
    <definedName name="KSIN">#REF!</definedName>
    <definedName name="ksinal">#REF!</definedName>
    <definedName name="KSLAL" hidden="1">{"MELHORAMENTO GENÉTICO",#N/A,FALSE,"Obras"}</definedName>
    <definedName name="kslkjkjlkjd" hidden="1">{#N/A,#N/A,FALSE,"REPORT"}</definedName>
    <definedName name="KSRKOE" hidden="1">{#N/A,#N/A,FALSE,"Plan1";#N/A,#N/A,FALSE,"Plan2"}</definedName>
    <definedName name="Kt">#REF!</definedName>
    <definedName name="kterra">#REF!</definedName>
    <definedName name="KU" hidden="1">{#N/A,#N/A,FALSE,"Aging Summary";#N/A,#N/A,FALSE,"Ratio Analysis";#N/A,#N/A,FALSE,"Test 120 Day Accts";#N/A,#N/A,FALSE,"Tickmarks"}</definedName>
    <definedName name="Kubus">#REF!</definedName>
    <definedName name="Kubus1">#REF!</definedName>
    <definedName name="KUKR" hidden="1">{#N/A,#N/A,FALSE,"Aging Summary";#N/A,#N/A,FALSE,"Ratio Analysis";#N/A,#N/A,FALSE,"Test 120 Day Accts";#N/A,#N/A,FALSE,"Tickmarks"}</definedName>
    <definedName name="kwh">#REF!</definedName>
    <definedName name="kwh_1">#REF!</definedName>
    <definedName name="kx" hidden="1">{"det (May)",#N/A,FALSE,"June";"sum (MAY YTD)",#N/A,FALSE,"June YTD"}</definedName>
    <definedName name="kyfk">#REF!</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_">#REF!</definedName>
    <definedName name="L1.1" hidden="1">{"SCH73",#N/A,FALSE,"eva";"SCH74",#N/A,FALSE,"eva";"SCH75",#N/A,FALSE,"eva"}</definedName>
    <definedName name="la" hidden="1">{#N/A,#N/A,FALSE,"MO (2)"}</definedName>
    <definedName name="la_1" hidden="1">{#N/A,#N/A,FALSE,"MO (2)"}</definedName>
    <definedName name="lab" hidden="1">{"'gráf jan00'!$A$1:$AK$41"}</definedName>
    <definedName name="labb" hidden="1">{#N/A,#N/A,TRUE,"Serviços"}</definedName>
    <definedName name="LABORATORISTA">#REF!</definedName>
    <definedName name="LABORATORISTA.AUX">#REF!</definedName>
    <definedName name="LADO">#REF!</definedName>
    <definedName name="ladoa">#REF!</definedName>
    <definedName name="Laercio" hidden="1">{#N/A,#N/A,FALSE,"RESUMO";#N/A,#N/A,FALSE,"PDD";#N/A,#N/A,FALSE,"P.I.R.D. ";#N/A,#N/A,FALSE,"Contr.CT";#N/A,#N/A,FALSE,"Cofins";#N/A,#N/A,FALSE,"PIS";#N/A,#N/A,FALSE,"C.Social";#N/A,#N/A,FALSE,"C.Social (2)";#N/A,#N/A,FALSE,"Lalur";#N/A,#N/A,FALSE,"Lalur (2)";#N/A,#N/A,FALSE,"Estimado1";#N/A,#N/A,FALSE,"Temp 12";#N/A,#N/A,FALSE,"Estimado2"}</definedName>
    <definedName name="LAG">#REF!</definedName>
    <definedName name="LAG2_13">#REF!</definedName>
    <definedName name="LAG2_39">#REF!</definedName>
    <definedName name="LAG2_6">#REF!</definedName>
    <definedName name="lajeimpermeabilização">#REF!</definedName>
    <definedName name="lakedr" hidden="1">{#N/A,#N/A,FALSE,"1321";#N/A,#N/A,FALSE,"1324";#N/A,#N/A,FALSE,"1333";#N/A,#N/A,FALSE,"1371"}</definedName>
    <definedName name="LAKJSDF" hidden="1">#REF!</definedName>
    <definedName name="lala" hidden="1">#N/A</definedName>
    <definedName name="Lama">#REF!</definedName>
    <definedName name="LAMA.A.F">#REF!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RO">#REF!</definedName>
    <definedName name="LAT">#REF!</definedName>
    <definedName name="Laudo" hidden="1">{"APOIO",#N/A,FALSE,"Obras"}</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#REF!</definedName>
    <definedName name="LB">#REF!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hidden="1">{#N/A,#N/A,FALSE,"Plan1";#N/A,#N/A,FALSE,"Plan2"}</definedName>
    <definedName name="LD">#REF!</definedName>
    <definedName name="lda">#REF!</definedName>
    <definedName name="ldb">#REF!</definedName>
    <definedName name="LDD">"'file:///D:/Meus documentos/ANASTÁCIO/SERCEL/BR262990800.xls'#$SERVIÇOS.$#REF!$#REF!"</definedName>
    <definedName name="ldfsaiow" hidden="1">{#N/A,#N/A,FALSE,"Aging Summary";#N/A,#N/A,FALSE,"Ratio Analysis";#N/A,#N/A,FALSE,"Test 120 Day Accts";#N/A,#N/A,FALSE,"Tickmarks"}</definedName>
    <definedName name="LDI">#REF!</definedName>
    <definedName name="LDI_1">#REF!</definedName>
    <definedName name="LDIANTIGO">#REF!</definedName>
    <definedName name="ldiasf">#REF!</definedName>
    <definedName name="LDIATUAL">#REF!</definedName>
    <definedName name="LE">#N/A</definedName>
    <definedName name="LEANDRO" hidden="1">{#N/A,#N/A,TRUE,"Serviços"}</definedName>
    <definedName name="lee" hidden="1">{#N/A,#N/A,FALSE,"Pharm";#N/A,#N/A,FALSE,"WWCM"}</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VLAJA" hidden="1">{#N/A,#N/A,TRUE,"DIVIDER PAGE";#N/A,#N/A,TRUE,"Exist + Reg A IS";#N/A,#N/A,TRUE,"Summary IS exc. B";#N/A,#N/A,TRUE,"New Stores";#N/A,#N/A,TRUE,"Existing DCF";#N/A,#N/A,TRUE,"Region A DCF";#N/A,#N/A,TRUE,"Existing + Reg. A DCF"}</definedName>
    <definedName name="lento">#REF!</definedName>
    <definedName name="leo" hidden="1">{"'CptDifn'!$AA$32:$AG$32"}</definedName>
    <definedName name="leonardo" hidden="1">{"'gráf jan00'!$A$1:$AK$41"}</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#REF!</definedName>
    <definedName name="LEVANTAMENTO">#REF!</definedName>
    <definedName name="LevantDrE2" hidden="1">#REF!</definedName>
    <definedName name="LEVES">OFFSET(#REF!,0,0,COUNT(#REF!),1)</definedName>
    <definedName name="Levi" hidden="1">{"Page1",#N/A,FALSE,"Allocation";"Page2",#N/A,FALSE,"Allocation";"Page3",#N/A,FALSE,"Allocation";"Page4",#N/A,FALSE,"Allocation";"Page5",#N/A,FALSE,"Allocation"}</definedName>
    <definedName name="LFCOJKTANP" hidden="1">#REF!</definedName>
    <definedName name="LG" hidden="1">{#N/A,#N/A,FALSE,"Aging Summary";#N/A,#N/A,FALSE,"Ratio Analysis";#N/A,#N/A,FALSE,"Test 120 Day Accts";#N/A,#N/A,FALSE,"Tickmarks"}</definedName>
    <definedName name="LGE" hidden="1">{#N/A,#N/A,FALSE,"IR E CS 1997";#N/A,#N/A,FALSE,"PR ND";#N/A,#N/A,FALSE,"8191";#N/A,#N/A,FALSE,"8383";#N/A,#N/A,FALSE,"MP 1024";#N/A,#N/A,FALSE,"AD_EX_97";#N/A,#N/A,FALSE,"BD 97"}</definedName>
    <definedName name="LIBA1">#REF!</definedName>
    <definedName name="LIBERAÇÃO_BL">#REF!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hidden="1">1</definedName>
    <definedName name="limite">#REF!</definedName>
    <definedName name="Limp">#REF!</definedName>
    <definedName name="Limp_1">#REF!</definedName>
    <definedName name="Limp_14">#N/A</definedName>
    <definedName name="Limp_7">#REF!</definedName>
    <definedName name="Limp_7_1">#REF!</definedName>
    <definedName name="Limp_7_14">#N/A</definedName>
    <definedName name="limpar_lançamento">#REF!,#REF!,#REF!,#REF!,#REF!</definedName>
    <definedName name="limparvalores">#REF!,#REF!,#REF!,#REF!,#REF!</definedName>
    <definedName name="limpdes">#REF!</definedName>
    <definedName name="limpenc">#REF!</definedName>
    <definedName name="LIMPESA.TERRENO">#REF!</definedName>
    <definedName name="Limpeza">#REF!</definedName>
    <definedName name="Limpeza1" hidden="1">#REF!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#REF!</definedName>
    <definedName name="linha">#REF!</definedName>
    <definedName name="Linha_Cabec">#REF!</definedName>
    <definedName name="Linha1_1">#REF!</definedName>
    <definedName name="Linha1_2">#REF!</definedName>
    <definedName name="Linha2_1">#REF!</definedName>
    <definedName name="LinkedArea1">#REF!</definedName>
    <definedName name="LinkedArea10">#REF!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EQP">#REF!</definedName>
    <definedName name="LIST_PLACAS">#REF!</definedName>
    <definedName name="list2" hidden="1">{"'Welcome'!$A$1:$J$27"}</definedName>
    <definedName name="lista">"$#REF!.$A$2:$D$484"</definedName>
    <definedName name="lista_4">"$#REF!.$A$1:$J$1385"</definedName>
    <definedName name="lista_4_1">"$#REF!.$A$1:$J$1386"</definedName>
    <definedName name="LISTA_CÓD_MEDIÇÕES">#REF!</definedName>
    <definedName name="lista_comp">#N/A</definedName>
    <definedName name="LISTA_FUNC">#REF!</definedName>
    <definedName name="LISTA_NUM_CONTRATOS">#REF!</definedName>
    <definedName name="lista_orc">#REF!</definedName>
    <definedName name="listaa">#REF!</definedName>
    <definedName name="listaClasse">#REF!</definedName>
    <definedName name="ListaDS">INDIRECT(#REF!)</definedName>
    <definedName name="ListaFeriados">#REF!</definedName>
    <definedName name="ListaFim">#REF!</definedName>
    <definedName name="ListaMes">#REF!</definedName>
    <definedName name="ListaPlans">OFFSET(#REF!,1,,COUNTA(#REF!)-1,1)</definedName>
    <definedName name="ListaRelevo">#REF!</definedName>
    <definedName name="ListOffset" hidden="1">1</definedName>
    <definedName name="LIX" hidden="1">{#N/A,#N/A,FALSE,"Relatórios";"Vendas e Custos",#N/A,FALSE,"Vendas e Custos";"Premissas",#N/A,FALSE,"Premissas";"Projeções",#N/A,FALSE,"Projeções";"Dolar",#N/A,FALSE,"Dolar";"Original",#N/A,FALSE,"Original e UFIR"}</definedName>
    <definedName name="LIXA_FERRO">#REF!</definedName>
    <definedName name="LIXA_MADEIRA">#REF!</definedName>
    <definedName name="lixão" hidden="1">{#N/A,#N/A,FALSE,"Relatórios";"Vendas e Custos",#N/A,FALSE,"Vendas e Custos";"Premissas",#N/A,FALSE,"Premissas";"Projeções",#N/A,FALSE,"Projeções";"Dolar",#N/A,FALSE,"Dolar";"Original",#N/A,FALSE,"Original e UFIR"}</definedName>
    <definedName name="lixo" hidden="1">{#N/A,#N/A,FALSE,"GERAL";#N/A,#N/A,FALSE,"012-96";#N/A,#N/A,FALSE,"018-96";#N/A,#N/A,FALSE,"027-96";#N/A,#N/A,FALSE,"059-96";#N/A,#N/A,FALSE,"076-96";#N/A,#N/A,FALSE,"019-97";#N/A,#N/A,FALSE,"021-97";#N/A,#N/A,FALSE,"022-97";#N/A,#N/A,FALSE,"028-97"}</definedName>
    <definedName name="lixo10" hidden="1">#REF!</definedName>
    <definedName name="lixo1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hidden="1">#REF!</definedName>
    <definedName name="ljk" hidden="1">{"total",#N/A,FALSE,"TOTAL $";"totalhl",#N/A,FALSE,"TOTAL $HL";"vol",#N/A,FALSE,"VOLUMEN";"xprod1",#N/A,FALSE,"X PROD";"xprod2",#N/A,FALSE,"X PROD";"finaño1",#N/A,FALSE,"FIN AÑO Meta";"finaño2",#N/A,FALSE,"FIN AÑO Meta"}</definedName>
    <definedName name="ljlj" hidden="1">{"PARTE1",#N/A,FALSE,"Plan1"}</definedName>
    <definedName name="LJYKAWXPYY" hidden="1">#REF!</definedName>
    <definedName name="LK" hidden="1">#REF!</definedName>
    <definedName name="lk.htjh" hidden="1">#REF!</definedName>
    <definedName name="lkcnemc" hidden="1">#REF!</definedName>
    <definedName name="LKEJOJ" hidden="1">#REF!</definedName>
    <definedName name="LKJ" hidden="1">{"'Quadro'!$A$4:$BG$78"}</definedName>
    <definedName name="lkjk" hidden="1">{"bs",#N/A,FALSE,"Consolidado";"cf",#N/A,FALSE,"Consolidado";"pl_hl",#N/A,FALSE,"Consolidado";"pl_us",#N/A,FALSE,"Consolidado";"Prem1",#N/A,FALSE,"Consolidado"}</definedName>
    <definedName name="LKJLJASDF" hidden="1">#REF!</definedName>
    <definedName name="lkjlkj" hidden="1">{"Final",#N/A,FALSE,"Feb-96"}</definedName>
    <definedName name="lkjnhkn" hidden="1">{"p1TOC",#N/A,FALSE,"DCF_Summary";"p23summary",#N/A,FALSE,"DCF_Summary";"p4contact",#N/A,FALSE,"Contact Lake";"p5kumtor",#N/A,FALSE,"Kumtor";#N/A,#N/A,FALSE,"CCAU_NAV";"p8compdata",#N/A,FALSE,"Gold_Comps";#N/A,#N/A,FALSE,"Comp_Valuation"}</definedName>
    <definedName name="lkkkkk" hidden="1">{#N/A,#N/A,FALSE,"Aging Summary";#N/A,#N/A,FALSE,"Ratio Analysis";#N/A,#N/A,FALSE,"Test 120 Day Accts";#N/A,#N/A,FALSE,"Tickmarks"}</definedName>
    <definedName name="lkmkl">#REF!</definedName>
    <definedName name="lkslskls" hidden="1">#REF!</definedName>
    <definedName name="LKTE" hidden="1">#REF!</definedName>
    <definedName name="LKTTYT" hidden="1">{#N/A,#N/A,FALSE,"Plan1";#N/A,#N/A,FALSE,"Plan2"}</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#REF!</definedName>
    <definedName name="llk" hidden="1">{"FASB1",#N/A,FALSE,"115199";"FASB2",#N/A,FALSE,"115299";"FASB3",#N/A,FALSE,"115399";"FASB4",#N/A,FALSE,"115499";"FASB5",#N/A,FALSE,"115599"}</definedName>
    <definedName name="llkk" hidden="1">{#N/A,#N/A,FALSE,"CDSANFER"}</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#REF!</definedName>
    <definedName name="llll" hidden="1">{#N/A,#N/A,FALSE,"1321";#N/A,#N/A,FALSE,"1324";#N/A,#N/A,FALSE,"1333";#N/A,#N/A,FALSE,"1371"}</definedName>
    <definedName name="LLLLL">#REF!</definedName>
    <definedName name="llllllll">#REF!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NVEFANWHE" hidden="1">#REF!</definedName>
    <definedName name="lo" hidden="1">{#N/A,#N/A,FALSE,"QD_F1 Invest Detalhado";#N/A,#N/A,FALSE,"QD_F3 Invest_Comparado";#N/A,#N/A,FALSE,"QD_B Trafego";#N/A,#N/A,FALSE,"QD_D0 Custos Operacionais";#N/A,#N/A,FALSE,"QD_C Receita";#N/A,#N/A,FALSE,"QD_D Custos";#N/A,#N/A,FALSE,"QD_E Resultado";#N/A,#N/A,FALSE,"QD_G Fluxo Caixa"}</definedName>
    <definedName name="LOAN" hidden="1">{#N/A,#N/A,FALSE,"Income State.";#N/A,#N/A,FALSE,"B-S"}</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#REF!</definedName>
    <definedName name="LOCALIDADE">#REF!</definedName>
    <definedName name="localidades">#REF!</definedName>
    <definedName name="Localização">#REF!</definedName>
    <definedName name="LocCarrNp">#REF!</definedName>
    <definedName name="Loiana" hidden="1">{#N/A,#N/A,FALSE,"Extra2";#N/A,#N/A,FALSE,"Comp2";#N/A,#N/A,FALSE,"Ret-PL"}</definedName>
    <definedName name="loja" hidden="1">{#N/A,#N/A,FALSE,"BETER -1";#N/A,#N/A,FALSE,"BETER -2";#N/A,#N/A,FALSE,"BETER -3";#N/A,#N/A,FALSE,"BETER -urb";#N/A,#N/A,FALSE,"BETER -RESUMO"}</definedName>
    <definedName name="LOKALJYUSQ" hidden="1">#REF!</definedName>
    <definedName name="lol">#REF!</definedName>
    <definedName name="lola" hidden="1">{#N/A,#N/A,FALSE,"PERSONAL";#N/A,#N/A,FALSE,"explotación";#N/A,#N/A,FALSE,"generales"}</definedName>
    <definedName name="lopes" hidden="1">{#N/A,#N/A,FALSE,"PACCIL";#N/A,#N/A,FALSE,"PAITACAN";#N/A,#N/A,FALSE,"PARECO";#N/A,#N/A,FALSE,"PA62";#N/A,#N/A,FALSE,"PAFINAL";#N/A,#N/A,FALSE,"PARECONF";#N/A,#N/A,FALSE,"PARECOND"}</definedName>
    <definedName name="LORE" hidden="1">{#N/A,#N/A,FALSE,"Aging Summary";#N/A,#N/A,FALSE,"Ratio Analysis";#N/A,#N/A,FALSE,"Test 120 Day Accts";#N/A,#N/A,FALSE,"Tickmarks"}</definedName>
    <definedName name="lorenaortiz" hidden="1">{#N/A,#N/A,FALSE,"Aging Summary";#N/A,#N/A,FALSE,"Ratio Analysis";#N/A,#N/A,FALSE,"Test 120 Day Accts";#N/A,#N/A,FALSE,"Tickmarks"}</definedName>
    <definedName name="Loss_Anexo" hidden="1">{#N/A,#N/A,FALSE,"SIM95"}</definedName>
    <definedName name="Loss_Anexo2" hidden="1">{#N/A,#N/A,FALSE,"SIM95"}</definedName>
    <definedName name="Loss_Anexo3" hidden="1">{#N/A,#N/A,FALSE,"SIM95"}</definedName>
    <definedName name="lot">#REF!</definedName>
    <definedName name="LOTA">#REF!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hidden="1">{"'Resumo2'!$B$2:$J$23"}</definedName>
    <definedName name="LP">"$#REF!.$E$28"</definedName>
    <definedName name="lpb" hidden="1">{"FASB1",#N/A,FALSE,"115199";"FASB2",#N/A,FALSE,"115299";"FASB3",#N/A,FALSE,"115399";"FASB4",#N/A,FALSE,"115499";"FASB5",#N/A,FALSE,"115599"}</definedName>
    <definedName name="LPTE">#REF!</definedName>
    <definedName name="LPW">"$#REF!.$E$30"</definedName>
    <definedName name="LPWA">"$#REF!.$E$29"</definedName>
    <definedName name="LRANJA">#REF!</definedName>
    <definedName name="LRVQUEMHEO" hidden="1">#REF!</definedName>
    <definedName name="LS">"N"</definedName>
    <definedName name="lsdsder" hidden="1">{#N/A,#N/A,FALSE,"Plan1";#N/A,#N/A,FALSE,"Plan2"}</definedName>
    <definedName name="LSIND">#REF!</definedName>
    <definedName name="LSMF">#REF!</definedName>
    <definedName name="LSW">"$#REF!.$E$29"</definedName>
    <definedName name="LSWA">"$#REF!.$E$28"</definedName>
    <definedName name="lt">#REF!</definedName>
    <definedName name="Lt4_0_Oti">#REF!</definedName>
    <definedName name="Lt4_20_Oti">#REF!</definedName>
    <definedName name="lth" hidden="1">#REF!</definedName>
    <definedName name="LU" hidden="1">{"'gráf jan00'!$A$1:$AK$41"}</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hidden="1">#REF!</definedName>
    <definedName name="LUCRO">#REF!</definedName>
    <definedName name="LUCROMATBET">#REF!</definedName>
    <definedName name="luis" hidden="1">{"'Plan1 (2)'!$A$5:$F$63"}</definedName>
    <definedName name="luis_1" hidden="1">{"'Plan1 (2)'!$A$5:$F$63"}</definedName>
    <definedName name="luiz">#REF!</definedName>
    <definedName name="luj" hidden="1">{#N/A,#N/A,FALSE,"model"}</definedName>
    <definedName name="LVC">"'file:///D:/Meus documentos/ANASTÁCIO/SERCEL/BR262990800.xls'#$SERVIÇOS.$#REF!$#REF!"</definedName>
    <definedName name="LVD">"'file:///D:/Meus documentos/ANASTÁCIO/SERCEL/BR262990800.xls'#$SERVIÇOS.$#REF!$#REF!"</definedName>
    <definedName name="m" hidden="1">{#N/A,#N/A,FALSE,"QD_F1 Invest Detalhado";#N/A,#N/A,FALSE,"QD_F3 Invest_Comparado";#N/A,#N/A,FALSE,"QD_B Trafego";#N/A,#N/A,FALSE,"QD_D0 Custos Operacionais";#N/A,#N/A,FALSE,"QD_C Receita";#N/A,#N/A,FALSE,"QD_D Custos";#N/A,#N/A,FALSE,"QD_E Resultado";#N/A,#N/A,FALSE,"QD_G Fluxo Caixa"}</definedName>
    <definedName name="M.E.IMP">#REF!</definedName>
    <definedName name="M.E.P">#REF!</definedName>
    <definedName name="M.F." hidden="1">#REF!</definedName>
    <definedName name="M_003">#REF!</definedName>
    <definedName name="M_003_1">#REF!</definedName>
    <definedName name="m_1" hidden="1">{#N/A,#N/A,FALSE,"QD_F1 Invest Detalhado";#N/A,#N/A,FALSE,"QD_F3 Invest_Comparado";#N/A,#N/A,FALSE,"QD_B Trafego";#N/A,#N/A,FALSE,"QD_D0 Custos Operacionais";#N/A,#N/A,FALSE,"QD_C Receita";#N/A,#N/A,FALSE,"QD_D Custos";#N/A,#N/A,FALSE,"QD_E Resultado";#N/A,#N/A,FALSE,"QD_G Fluxo Caixa"}</definedName>
    <definedName name="M_100">#REF!</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hidden="1">{#N/A,#N/A,FALSE,"1321";#N/A,#N/A,FALSE,"1324";#N/A,#N/A,FALSE,"1333";#N/A,#N/A,FALSE,"1371"}</definedName>
    <definedName name="M1.2.xls" hidden="1">{#N/A,#N/A,FALSE,"1321";#N/A,#N/A,FALSE,"1324";#N/A,#N/A,FALSE,"1333";#N/A,#N/A,FALSE,"1371"}</definedName>
    <definedName name="M1_">#REF!</definedName>
    <definedName name="m²">#REF!</definedName>
    <definedName name="M2.1" hidden="1">{#N/A,#N/A,FALSE,"1321";#N/A,#N/A,FALSE,"1324";#N/A,#N/A,FALSE,"1333";#N/A,#N/A,FALSE,"1371"}</definedName>
    <definedName name="M³">#REF!</definedName>
    <definedName name="ma">#REF!</definedName>
    <definedName name="MAAUQ">#REF!</definedName>
    <definedName name="MAAUQ_1">#REF!</definedName>
    <definedName name="macambira">#REF!</definedName>
    <definedName name="Macedo" hidden="1">{"AVÓS",#N/A,FALSE,"Obras"}</definedName>
    <definedName name="Macro">#REF!</definedName>
    <definedName name="Macro_II" hidden="1">{"inputs raw data",#N/A,TRUE,"INPUT"}</definedName>
    <definedName name="Macro1">#REF!</definedName>
    <definedName name="Macro3">#REF!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#REF!</definedName>
    <definedName name="man" hidden="1">{"'gráf jan00'!$A$1:$AK$41"}</definedName>
    <definedName name="MAN.DREN">#REF!</definedName>
    <definedName name="MANAJ" hidden="1">#REF!</definedName>
    <definedName name="MANGUEIRA_30_M">#REF!</definedName>
    <definedName name="MANILHA.POROSA.20CM">#REF!</definedName>
    <definedName name="Manoel" hidden="1">{"'Quadro'!$A$4:$BG$78"}</definedName>
    <definedName name="manoela" hidden="1">{"Acq_matrix",#N/A,FALSE,"Acquisition Matrix"}</definedName>
    <definedName name="MANTAASFÁLTICA">#REF!</definedName>
    <definedName name="MANTO" hidden="1">{#N/A,#N/A,FALSE,"GERAL";#N/A,#N/A,FALSE,"012-96";#N/A,#N/A,FALSE,"018-96";#N/A,#N/A,FALSE,"027-96";#N/A,#N/A,FALSE,"059-96";#N/A,#N/A,FALSE,"076-96";#N/A,#N/A,FALSE,"019-97";#N/A,#N/A,FALSE,"021-97";#N/A,#N/A,FALSE,"022-97";#N/A,#N/A,FALSE,"028-97"}</definedName>
    <definedName name="manuek" hidden="1">{"SCH52",#N/A,FALSE,"sch52"}</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DEOBRA">#REF!</definedName>
    <definedName name="MÃODEOBRA">#REF!</definedName>
    <definedName name="maodeobra20">#REF!</definedName>
    <definedName name="maoobra">"$#REF!.$A$7:$E$31"</definedName>
    <definedName name="MAPA" hidden="1">#REF!</definedName>
    <definedName name="MAQSERV">#REF!</definedName>
    <definedName name="MAQSERV048">#REF!</definedName>
    <definedName name="maquinas" hidden="1">{#N/A,#N/A,FALSE,"PACCIL";#N/A,#N/A,FALSE,"PAITACAN";#N/A,#N/A,FALSE,"PARECO";#N/A,#N/A,FALSE,"PA62";#N/A,#N/A,FALSE,"PAFINAL";#N/A,#N/A,FALSE,"PARECONF";#N/A,#N/A,FALSE,"PARECOND"}</definedName>
    <definedName name="mar" hidden="1">#REF!</definedName>
    <definedName name="MAR00">#REF!</definedName>
    <definedName name="MARA">#REF!</definedName>
    <definedName name="marc" hidden="1">#REF!</definedName>
    <definedName name="Marca_Modelo">#REF!</definedName>
    <definedName name="MARCELA" hidden="1">{#N/A,#N/A,FALSE,"SIM95"}</definedName>
    <definedName name="marcelo" hidden="1">{"'gráf jan00'!$A$1:$AK$41"}</definedName>
    <definedName name="marcelo1" hidden="1">{#N/A,#N/A,FALSE,"QUADRO GERAL";#N/A,#N/A,FALSE,"RECEITA OPERACIONAL";#N/A,#N/A,FALSE,"DESP.OPERACIONAIS";#N/A,#N/A,FALSE,"INVESTIMENTOS";#N/A,#N/A,FALSE,"NÃO OPERACIONAL";#N/A,#N/A,FALSE,"PROJEÇÃO INDICADORES"}</definedName>
    <definedName name="MARCENEIRO">#REF!</definedName>
    <definedName name="MARCIO">#REF!</definedName>
    <definedName name="márcio" hidden="1">{"'Total'!$A$1","'Total'!$A$3"}</definedName>
    <definedName name="Marcio_1" hidden="1">#REF!-1 &amp; "." &amp; MAX(1,COUNTA(INDEX(#REF!,MATCH(#REF!-1,#REF!,FALSE)):#REF!))</definedName>
    <definedName name="Marcio_2"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hidden="1">{"'gráf jan00'!$A$1:$AK$41"}</definedName>
    <definedName name="mariaa" hidden="1">{"SCH73",#N/A,FALSE,"eva";"SCH74",#N/A,FALSE,"eva";"SCH75",#N/A,FALSE,"eva"}</definedName>
    <definedName name="marina" hidden="1">{"Fecha_Dezembro",#N/A,FALSE,"FECHAMENTO-2002 ";"Defer_Dezermbro",#N/A,FALSE,"DIFERIDO";"Pis_Dezembro",#N/A,FALSE,"PIS COFINS";"Iss_Dezembro",#N/A,FALSE,"ISS"}</definedName>
    <definedName name="market" hidden="1">{#N/A,"70% Success",FALSE,"Sales Forecast";#N/A,#N/A,FALSE,"Sheet2"}</definedName>
    <definedName name="MARMORE_BRANCO">#REF!</definedName>
    <definedName name="MART.ROMPEDOR.IMP">#REF!</definedName>
    <definedName name="MART.ROMPEDOR.P">#REF!</definedName>
    <definedName name="MARTELETE.IMP">#REF!</definedName>
    <definedName name="MARTELETE.P">#REF!</definedName>
    <definedName name="Mary">{"total","SUM(total)","YNNNN",FALSE}</definedName>
    <definedName name="marzo" hidden="1">{#N/A,#N/A,FALSE,"Acum Julio - 00"}</definedName>
    <definedName name="marzo1" hidden="1">{#N/A,#N/A,FALSE,"Acum Julio - 00"}</definedName>
    <definedName name="Massa">#REF!</definedName>
    <definedName name="MASSA_OLEO">#REF!</definedName>
    <definedName name="MASSA_PVA">#REF!</definedName>
    <definedName name="MassaAcrílica">#REF!</definedName>
    <definedName name="MassaPVA">#REF!</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#REF!</definedName>
    <definedName name="MAT_BET">#REF!</definedName>
    <definedName name="MATAC" hidden="1">{#N/A,#N/A,TRUE,"Serviços"}</definedName>
    <definedName name="MATACÃO">#REF!</definedName>
    <definedName name="MATBET">"$#REF!.$A$1:$N$16"</definedName>
    <definedName name="MATCPU">#REF!</definedName>
    <definedName name="mater">#REF!</definedName>
    <definedName name="MATERIAIS">#REF!</definedName>
    <definedName name="MATERIAL">#REF!</definedName>
    <definedName name="material_1">#REF!</definedName>
    <definedName name="Material_britado">#REF!</definedName>
    <definedName name="Material_britado_4">"$#REF!.$#REF!$#REF!"</definedName>
    <definedName name="MATERIAL1" hidden="1">{#N/A,#N/A,FALSE,"BPCNB";#N/A,#N/A,FALSE,"DRECNB";#N/A,#N/A,FALSE,"PLCNB";#N/A,#N/A,FALSE,"DOARCNB"}</definedName>
    <definedName name="MATERIALBETUMINOSO1">#REF!</definedName>
    <definedName name="matfut">#REF!</definedName>
    <definedName name="matnf">#REF!</definedName>
    <definedName name="matnn">#REF!</definedName>
    <definedName name="matped">#REF!</definedName>
    <definedName name="matriz">#REF!</definedName>
    <definedName name="MATRIZ_DE_RESPONSABILIDADE">#REF!</definedName>
    <definedName name="MATRIZ1" hidden="1">{#N/A,#N/A,TRUE,"Serviços"}</definedName>
    <definedName name="Matrizes" hidden="1">{"MATRIZES",#N/A,FALSE,"Obras"}</definedName>
    <definedName name="mattubcust" hidden="1">{#N/A,#N/A,FALSE,"GERAL";#N/A,#N/A,FALSE,"012-96";#N/A,#N/A,FALSE,"018-96";#N/A,#N/A,FALSE,"027-96";#N/A,#N/A,FALSE,"059-96";#N/A,#N/A,FALSE,"076-96";#N/A,#N/A,FALSE,"019-97";#N/A,#N/A,FALSE,"021-97";#N/A,#N/A,FALSE,"022-97";#N/A,#N/A,FALSE,"028-97"}</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hidden="1">{"'Índice'!$A$1:$K$49"}</definedName>
    <definedName name="MB">#REF!</definedName>
    <definedName name="mbc">#REF!</definedName>
    <definedName name="MBDBAIUOHL" hidden="1">#REF!</definedName>
    <definedName name="MBF">#REF!</definedName>
    <definedName name="MBMOPPGMAO" hidden="1">#REF!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#REF!</definedName>
    <definedName name="MBUFCORREC_23">#REF!</definedName>
    <definedName name="MBUFMAN">#REF!</definedName>
    <definedName name="MBUFMANALT">#REF!</definedName>
    <definedName name="MBUFREMMAN">#REF!</definedName>
    <definedName name="MBUFREMMAN_23">#REF!</definedName>
    <definedName name="MBUFREMPROFMAN">"$#REF!.$K$39"</definedName>
    <definedName name="MBUFREMREC">#REF!</definedName>
    <definedName name="MBUFREMREC_23">#REF!</definedName>
    <definedName name="MBUFTBREC">#REF!</definedName>
    <definedName name="MBUFTBREC_23">#REF!</definedName>
    <definedName name="MBUFW">"$#REF!.$D$14"</definedName>
    <definedName name="MBUFWA">"$#REF!.$D$13"</definedName>
    <definedName name="MBUQ">"$#REF!.$E$12"</definedName>
    <definedName name="MBUQAQUIS">#REF!</definedName>
    <definedName name="MBUQMAN">#REF!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#REF!</definedName>
    <definedName name="MBV_1">#REF!</definedName>
    <definedName name="MBV_2">#REF!</definedName>
    <definedName name="MBV_3">#REF!</definedName>
    <definedName name="MC" hidden="1">{#N/A,#N/A,FALSE,"GERAL";#N/A,#N/A,FALSE,"012-96";#N/A,#N/A,FALSE,"018-96";#N/A,#N/A,FALSE,"027-96";#N/A,#N/A,FALSE,"059-96";#N/A,#N/A,FALSE,"076-96";#N/A,#N/A,FALSE,"019-97";#N/A,#N/A,FALSE,"021-97";#N/A,#N/A,FALSE,"022-97";#N/A,#N/A,FALSE,"028-97"}</definedName>
    <definedName name="mcm" hidden="1">{"Pèrdues i Guanys analític.Català",#N/A,FALSE,"Català";"Pèrdues i G. analític.castellà",#N/A,FALSE,"Castellà"}</definedName>
    <definedName name="MD">#REF!</definedName>
    <definedName name="MD_13">#REF!</definedName>
    <definedName name="MD_39">#REF!</definedName>
    <definedName name="MD_6">#REF!</definedName>
    <definedName name="MDO">#REF!</definedName>
    <definedName name="ME">#REF!</definedName>
    <definedName name="ME.ROD">#REF!</definedName>
    <definedName name="ME_1">#REF!</definedName>
    <definedName name="ME_14">#N/A</definedName>
    <definedName name="MECÂNICO">#REF!</definedName>
    <definedName name="MECÂNICO.MAQ.PESADA">#REF!</definedName>
    <definedName name="mecanismo" hidden="1">#REF!</definedName>
    <definedName name="MED">#REF!</definedName>
    <definedName name="med_1" hidden="1">{#N/A,#N/A,FALSE,"MO (2)"}</definedName>
    <definedName name="med_extenso">#REF!</definedName>
    <definedName name="MEDAGOREAL">#REF!</definedName>
    <definedName name="MEDD">#REF!</definedName>
    <definedName name="MEDEXP4.1" hidden="1">{#N/A,#N/A,FALSE,"ET-CAPA";#N/A,#N/A,FALSE,"ET-PAG1";#N/A,#N/A,FALSE,"ET-PAG2";#N/A,#N/A,FALSE,"ET-PAG3";#N/A,#N/A,FALSE,"ET-PAG4";#N/A,#N/A,FALSE,"ET-PAG5"}</definedName>
    <definedName name="MEDEXP44" hidden="1">{#N/A,#N/A,FALSE,"ET-CAPA";#N/A,#N/A,FALSE,"ET-PAG1";#N/A,#N/A,FALSE,"ET-PAG2";#N/A,#N/A,FALSE,"ET-PAG3";#N/A,#N/A,FALSE,"ET-PAG4";#N/A,#N/A,FALSE,"ET-PAG5"}</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#REF!</definedName>
    <definedName name="Medição_4">#REF!</definedName>
    <definedName name="MEDICAO7">#N/A</definedName>
    <definedName name="Mediçãoo">#REF!</definedName>
    <definedName name="medida">#REF!</definedName>
    <definedName name="MEDIDOR">#REF!</definedName>
    <definedName name="MEDIO">#REF!</definedName>
    <definedName name="medir">#REF!</definedName>
    <definedName name="MedMês95">#N/A</definedName>
    <definedName name="MEDPER1">#REF!</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#REF!</definedName>
    <definedName name="meio.fio.concreto">#REF!</definedName>
    <definedName name="MEIO_FIO">#REF!</definedName>
    <definedName name="meiofio">#REF!</definedName>
    <definedName name="MeioFio03">#REF!</definedName>
    <definedName name="MeioFioXLS">#REF!</definedName>
    <definedName name="melhoria" hidden="1">{#N/A,#N/A,FALSE,"Plan1"}</definedName>
    <definedName name="Mem">#REF!</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RIA" hidden="1">{#N/A,#N/A,FALSE,"Aging Summary";#N/A,#N/A,FALSE,"Ratio Analysis";#N/A,#N/A,FALSE,"Test 120 Day Accts";#N/A,#N/A,FALSE,"Tickmarks"}</definedName>
    <definedName name="MEMÓRIA">#REF!</definedName>
    <definedName name="memória2">#REF!</definedName>
    <definedName name="memoriacálculovãos20">#REF!</definedName>
    <definedName name="men" hidden="1">{#N/A,#N/A,FALSE,"LLAVE";#N/A,#N/A,FALSE,"EERR";#N/A,#N/A,FALSE,"ESP";#N/A,#N/A,FALSE,"EOAF";#N/A,#N/A,FALSE,"CASH";#N/A,#N/A,FALSE,"FINANZAS";#N/A,#N/A,FALSE,"DEUDA";#N/A,#N/A,FALSE,"INVERSION";#N/A,#N/A,FALSE,"PERSONAL"}</definedName>
    <definedName name="Mengo" hidden="1">#REF!</definedName>
    <definedName name="MENOR">MIN(#REF!,#REF!,#REF!)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hidden="1">{#N/A,#N/A,FALSE,"magsep2";#N/A,#N/A,FALSE,"¾"" X ½""";#N/A,#N/A,FALSE,"½"" X ¼""";#N/A,#N/A,FALSE,"¼"" X 8 Mesh";#N/A,#N/A,FALSE,"8 X 14 Mesh"}</definedName>
    <definedName name="mer" hidden="1">#REF!</definedName>
    <definedName name="Merc" hidden="1">{"'REL CUSTODIF'!$B$1:$H$72"}</definedName>
    <definedName name="mercadorias" hidden="1">{#N/A,#N/A,FALSE,"PACCIL";#N/A,#N/A,FALSE,"PAITACAN";#N/A,#N/A,FALSE,"PARECO";#N/A,#N/A,FALSE,"PA62";#N/A,#N/A,FALSE,"PAFINAL";#N/A,#N/A,FALSE,"PARECONF";#N/A,#N/A,FALSE,"PARECOND"}</definedName>
    <definedName name="mercia" hidden="1">{"'REL CUSTODIF'!$B$1:$H$72"}</definedName>
    <definedName name="MERDA">#REF!</definedName>
    <definedName name="MERDA_25">#REF!</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hidden="1">#REF!</definedName>
    <definedName name="MES">#REF!</definedName>
    <definedName name="mês">#REF!</definedName>
    <definedName name="mês1">#REF!</definedName>
    <definedName name="MesCalc">#REF!</definedName>
    <definedName name="Meses">#REF!</definedName>
    <definedName name="MesNegociado">#REF!</definedName>
    <definedName name="mesoestrutura">#REF!</definedName>
    <definedName name="MESTRE" hidden="1">{#N/A,#N/A,FALSE,"GERAL";#N/A,#N/A,FALSE,"012-96";#N/A,#N/A,FALSE,"018-96";#N/A,#N/A,FALSE,"027-96";#N/A,#N/A,FALSE,"059-96";#N/A,#N/A,FALSE,"076-96";#N/A,#N/A,FALSE,"019-97";#N/A,#N/A,FALSE,"021-97";#N/A,#N/A,FALSE,"022-97";#N/A,#N/A,FALSE,"028-97"}</definedName>
    <definedName name="MESTRE.OBRA">#REF!</definedName>
    <definedName name="metas" hidden="1">{"'CptDifn'!$AA$32:$AG$32"}</definedName>
    <definedName name="metasantigas" hidden="1">{"'gráf jan00'!$A$1:$AK$41"}</definedName>
    <definedName name="MetaTir">#REF!</definedName>
    <definedName name="Meu">#REF!</definedName>
    <definedName name="MEWarning" hidden="1">1</definedName>
    <definedName name="MF">#REF!</definedName>
    <definedName name="MG">#REF!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hidden="1">{"MULTIPLICAÇÃO",#N/A,FALSE,"Obras"}</definedName>
    <definedName name="MIAL" hidden="1">#REF!</definedName>
    <definedName name="MIBOR">#REF!</definedName>
    <definedName name="MICRO">#REF!</definedName>
    <definedName name="MICROALTER">#REF!</definedName>
    <definedName name="MICROMA">#REF!</definedName>
    <definedName name="MICROTA">#REF!</definedName>
    <definedName name="mictórioinox1.50">#REF!</definedName>
    <definedName name="mike" hidden="1">{#N/A,#N/A,FALSE,"Aging Summary";#N/A,#N/A,FALSE,"Ratio Analysis";#N/A,#N/A,FALSE,"Test 120 Day Accts";#N/A,#N/A,FALSE,"Tickmarks"}</definedName>
    <definedName name="mil">#N/A</definedName>
    <definedName name="MILENA" hidden="1">#REF!</definedName>
    <definedName name="MILHÃO">#REF!</definedName>
    <definedName name="MILHAR">#REF!</definedName>
    <definedName name="min" hidden="1">{#N/A,#N/A,FALSE,"REPORT"}</definedName>
    <definedName name="mina" hidden="1">{#N/A,#N/A,FALSE,"REPORT"}</definedName>
    <definedName name="MinimizeCosts">FALSE</definedName>
    <definedName name="MINPGPELE">#REF!</definedName>
    <definedName name="MINPGPMEC">#REF!</definedName>
    <definedName name="Mirin">{"total","SUM(total)","YNNNN",FALSE}</definedName>
    <definedName name="MIX">#REF!</definedName>
    <definedName name="mj">#REF!</definedName>
    <definedName name="mklkl" hidden="1">{#N/A,#N/A,FALSE,"Aging Summary";#N/A,#N/A,FALSE,"Ratio Analysis";#N/A,#N/A,FALSE,"Test 120 Day Accts";#N/A,#N/A,FALSE,"Tickmarks"}</definedName>
    <definedName name="mktg" hidden="1">{#N/A,#N/A,FALSE,"지침";#N/A,#N/A,FALSE,"환경분석";#N/A,#N/A,FALSE,"Sheet16"}</definedName>
    <definedName name="MLH0">#REF!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hidden="1">{#N/A,#N/A,FALSE,"Pharm";#N/A,#N/A,FALSE,"WWCM"}</definedName>
    <definedName name="MLZOOYKVSR" hidden="1">#REF!</definedName>
    <definedName name="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hidden="1">{"'gráf jan00'!$A$1:$AK$41"}</definedName>
    <definedName name="MMMM" hidden="1">#REF!</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hidden="1">{"CAPA",#N/A,FALSE,"CAPA"}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reeee" hidden="1">#REF!</definedName>
    <definedName name="MNB">#REF!</definedName>
    <definedName name="mnlm"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 hidden="1">#REF!</definedName>
    <definedName name="mo.ag.com">#REF!</definedName>
    <definedName name="mo.ag.local">#REF!</definedName>
    <definedName name="mo_base">#REF!</definedName>
    <definedName name="mo_base_4">"$#REF!.$U$35"</definedName>
    <definedName name="mo_sub_base">#REF!</definedName>
    <definedName name="MO_SUB_BASE1">#REF!</definedName>
    <definedName name="MOA" hidden="1">{#N/A,#N/A,FALSE,"DEF1";#N/A,#N/A,FALSE,"DEF2";#N/A,#N/A,FALSE,"DEF3"}</definedName>
    <definedName name="MOAdm.Local">#REF!</definedName>
    <definedName name="Mob">#REF!</definedName>
    <definedName name="mobase">#REF!</definedName>
    <definedName name="MOBIL">#REF!</definedName>
    <definedName name="MOBILIZAÇÃO" hidden="1">{#N/A,#N/A,FALSE,"Cronograma";#N/A,#N/A,FALSE,"Cronogr. 2"}</definedName>
    <definedName name="MOBILMA">#REF!</definedName>
    <definedName name="MOBILTA">#REF!</definedName>
    <definedName name="MOCPU">#REF!</definedName>
    <definedName name="MOD">{"total","SUM(total)","YNNNN",FALSE}</definedName>
    <definedName name="mod1.ext">#REF!</definedName>
    <definedName name="mod1.ext_38">#N/A</definedName>
    <definedName name="Mod51_INFO_Atual" hidden="1">{#N/A,#N/A,FALSE,"1321";#N/A,#N/A,FALSE,"1324";#N/A,#N/A,FALSE,"1333";#N/A,#N/A,FALSE,"1371"}</definedName>
    <definedName name="MODELO" hidden="1">{#N/A,#N/A,FALSE,"SITUAÇÃO DIÁRIA ";#N/A,#N/A,FALSE,"7 à 7"}</definedName>
    <definedName name="modelo14" hidden="1">#REF!</definedName>
    <definedName name="MODEXT">#N/A</definedName>
    <definedName name="MODIFICAÇÃO">{"total","SUM(total)","YNNNN",FALSE}</definedName>
    <definedName name="MODULO1.CURTO">#REF!</definedName>
    <definedName name="módulo1.Extenso">#REF!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#REF!</definedName>
    <definedName name="módulo1.Extenso_21">#N/A</definedName>
    <definedName name="módulo1.Extenso_22">#REF!</definedName>
    <definedName name="módulo1.Extenso_23">#N/A</definedName>
    <definedName name="módulo1.Extenso_24">#N/A</definedName>
    <definedName name="módulo1.Extenso_25">#N/A</definedName>
    <definedName name="módulo1.Extenso_26">#REF!</definedName>
    <definedName name="módulo1.Extenso_27">#N/A</definedName>
    <definedName name="módulo1.Extenso_28">#N/A</definedName>
    <definedName name="módulo1.Extenso_29">#N/A</definedName>
    <definedName name="módulo1.Extenso_3">#REF!</definedName>
    <definedName name="módulo1.Extenso_30">#REF!</definedName>
    <definedName name="módulo1.Extenso_31">#N/A</definedName>
    <definedName name="módulo1.Extenso_32">#REF!</definedName>
    <definedName name="módulo1.Extenso_33">#REF!</definedName>
    <definedName name="módulo1.Extenso_34">#REF!</definedName>
    <definedName name="módulo1.Extenso_35">#REF!</definedName>
    <definedName name="módulo1.Extenso_36">#REF!</definedName>
    <definedName name="módulo1.Extenso_37">#N/A</definedName>
    <definedName name="módulo1.Extenso_38">#REF!</definedName>
    <definedName name="módulo1.Extenso_39">#N/A</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#REF!</definedName>
    <definedName name="módulo1.Extenso_70">#N/A</definedName>
    <definedName name="módulo1.Extenso_71">#N/A</definedName>
    <definedName name="módulo1.Extenso_72">#N/A</definedName>
    <definedName name="módulo1.Extenso_8">#REF!</definedName>
    <definedName name="módulo1.Extenso_9">#REF!</definedName>
    <definedName name="MODULO1EXTENSO">#REF!</definedName>
    <definedName name="modulo2.Extenso">#REF!</definedName>
    <definedName name="MODULO2EXTENSO3">#REF!</definedName>
    <definedName name="Modulo3">#REF!</definedName>
    <definedName name="MOEDA">#REF!</definedName>
    <definedName name="MoedaVal">#REF!</definedName>
    <definedName name="mohf" hidden="1">{#N/A,#N/A,FALSE,"Plan1";#N/A,#N/A,FALSE,"Plan2"}</definedName>
    <definedName name="MOMFRESAG">"$#REF!.$J$46"</definedName>
    <definedName name="MOMFRESPIL">#REF!</definedName>
    <definedName name="MOMFRESPIL_23">#REF!</definedName>
    <definedName name="mon">#REF!</definedName>
    <definedName name="moni" hidden="1">{#N/A,#N/A,FALSE,"HONORÁRIOS"}</definedName>
    <definedName name="Monitoramento_de_OAC_Caixas_de_ligação_Reg_I_Lista">#REF!</definedName>
    <definedName name="mont">#REF!</definedName>
    <definedName name="MONTADOR.ESTRUTURA.TUBULAR">#REF!</definedName>
    <definedName name="mosubb">#REF!</definedName>
    <definedName name="mosubl">#REF!</definedName>
    <definedName name="MOTOBOMBA.IMP">#REF!</definedName>
    <definedName name="MOTOBOMBA.P">#REF!</definedName>
    <definedName name="motor" hidden="1">{"MULTIPLICAÇÃO",#N/A,FALSE,"Obras"}</definedName>
    <definedName name="motor4">#REF!</definedName>
    <definedName name="motor6">#REF!</definedName>
    <definedName name="MOTORISTA">#REF!</definedName>
    <definedName name="movdes">#REF!</definedName>
    <definedName name="MOVED" hidden="1">{"CHART",#N/A,FALSE,"Arch Communications"}</definedName>
    <definedName name="movencx">#REF!</definedName>
    <definedName name="MOVIMENTAÇÃO" hidden="1">{"PLAN MED.PROVISORIA",#N/A,FALSE,"IRENDA"}</definedName>
    <definedName name="MP" hidden="1">#REF!</definedName>
    <definedName name="MPA">#REF!</definedName>
    <definedName name="MPAMA">#REF!</definedName>
    <definedName name="MPATA">#REF!</definedName>
    <definedName name="MPJPPMP" hidden="1">{"FASB1",#N/A,FALSE,"115199";"FASB2",#N/A,FALSE,"115299";"FASB3",#N/A,FALSE,"115399";"FASB4",#N/A,FALSE,"115499";"FASB5",#N/A,FALSE,"115599"}</definedName>
    <definedName name="MPMPMPMP" hidden="1">{"FASB1",#N/A,FALSE,"115199";"FASB2",#N/A,FALSE,"115299";"FASB3",#N/A,FALSE,"115399";"FASB4",#N/A,FALSE,"115499";"FASB5",#N/A,FALSE,"115599"}</definedName>
    <definedName name="MPMPMPMPMP" hidden="1">{"FASB1",#N/A,FALSE,"115199";"FASB2",#N/A,FALSE,"115299";"FASB3",#N/A,FALSE,"115399";"FASB4",#N/A,FALSE,"115499";"FASB5",#N/A,FALSE,"115599"}</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hidden="1">#REF!</definedName>
    <definedName name="MscoInputCell1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#REF!</definedName>
    <definedName name="MUDA.GRAMA">#REF!</definedName>
    <definedName name="MUFRSQCBUQ" hidden="1">#REF!</definedName>
    <definedName name="MULHRT" hidden="1">{"'gráf jan00'!$A$1:$AK$41"}</definedName>
    <definedName name="Mult">#REF!</definedName>
    <definedName name="Multa">#REF!</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#REF!</definedName>
    <definedName name="MUN_LITO">#N/A</definedName>
    <definedName name="MUNK_01">#REF!</definedName>
    <definedName name="Mutações" hidden="1">{#N/A,#N/A,FALSE,"Relatórios";"Vendas e Custos",#N/A,FALSE,"Vendas e Custos";"Premissas",#N/A,FALSE,"Premissas";"Projeções",#N/A,FALSE,"Projeções";"Dolar",#N/A,FALSE,"Dolar";"Original",#N/A,FALSE,"Original e UFIR"}</definedName>
    <definedName name="mw" hidden="1">{#N/A,#N/A,FALSE,"Pharm";#N/A,#N/A,FALSE,"WWCM"}</definedName>
    <definedName name="N" hidden="1">#REF!</definedName>
    <definedName name="N.">#REF!</definedName>
    <definedName name="N..">#REF!</definedName>
    <definedName name="N.1.2" hidden="1">{"SCH73",#N/A,FALSE,"eva";"SCH74",#N/A,FALSE,"eva";"SCH75",#N/A,FALSE,"eva"}</definedName>
    <definedName name="N.1.3" hidden="1">{"SCH27",#N/A,FALSE,"summary";"SCH39",#N/A,FALSE,"summary";"SCH41",#N/A,FALSE,"summary"}</definedName>
    <definedName name="N.4.4.temp" hidden="1">{#N/A,#N/A,FALSE,"SIM95"}</definedName>
    <definedName name="N.Ferrosos" hidden="1">{"'CptDifn'!$AA$32:$AG$32"}</definedName>
    <definedName name="N__EPC">#REF!</definedName>
    <definedName name="N_Cont">#REF!</definedName>
    <definedName name="N_LOCAL">#N/A</definedName>
    <definedName name="N_med">#REF!</definedName>
    <definedName name="N2.2." hidden="1">{#N/A,#N/A,FALSE,"SIM95"}</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hidden="1">SUM(IF(#REF! =#REF!,(#REF!)*(#REF!="EQ")))</definedName>
    <definedName name="NADA1" hidden="1">SUM(IF(#REF! =#REF!,(#REF!)*(#REF!="MO")))</definedName>
    <definedName name="NADA2" hidden="1">SUM(IF(#REF! =#REF!,(#REF!)*(#REF!="MP")))</definedName>
    <definedName name="NADAS" hidden="1">{#N/A,#N/A,FALSE,"PRODQ-98"}</definedName>
    <definedName name="NADASS" hidden="1">{#N/A,#N/A,FALSE,"PRODQ-98"}</definedName>
    <definedName name="NADASSS" hidden="1">{#N/A,#N/A,FALSE,"PRODQ-98"}</definedName>
    <definedName name="NANO">#REF!</definedName>
    <definedName name="NÃO">#REF!</definedName>
    <definedName name="Natal">#N/A</definedName>
    <definedName name="NATUREZA">#REF!</definedName>
    <definedName name="nb" hidden="1">{#N/A,#N/A,FALSE,"RESUMO-BB1";#N/A,#N/A,FALSE,"MOD-A01-R - BB1";#N/A,#N/A,FALSE,"URB-BB1"}</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BV" hidden="1">{#N/A,#N/A,FALSE,"Plan1";#N/A,#N/A,FALSE,"Plan2"}</definedName>
    <definedName name="ncf" hidden="1">#REF!</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#REF!</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#REF!</definedName>
    <definedName name="NContrato">#REF!</definedName>
    <definedName name="NCRG">#REF!</definedName>
    <definedName name="ND" hidden="1">#REF!</definedName>
    <definedName name="negócio" hidden="1">{"'gráf jan00'!$A$1:$AK$41"}</definedName>
    <definedName name="NEMPRESA">#REF!</definedName>
    <definedName name="neoprene">#REF!</definedName>
    <definedName name="NERROS_CHECKLIST">#REF!</definedName>
    <definedName name="NERROS_DADOSVISITA">#REF!</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hidden="1">{"'RATEIO RECEITA BRUTA'!$B$77:$C$106"}</definedName>
    <definedName name="newbel" hidden="1">{"'Directory'!$A$72:$E$91"}</definedName>
    <definedName name="newbls" hidden="1">{"'Directory'!$A$72:$E$91"}</definedName>
    <definedName name="newnewnew" hidden="1">{#N/A,#N/A,FALSE,"Pharm";#N/A,#N/A,FALSE,"WWCM"}</definedName>
    <definedName name="newt" hidden="1">{"'Directory'!$A$72:$E$91"}</definedName>
    <definedName name="newwcom" hidden="1">{"'Directory'!$A$72:$E$91"}</definedName>
    <definedName name="NEWWW" hidden="1">{"'PXR_6500'!$A$1:$I$124"}</definedName>
    <definedName name="NEXTENSAO">#REF!</definedName>
    <definedName name="NFCOZYRYTS" hidden="1">#REF!</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hidden="1">{"IT",#N/A,FALSE,"GRAPHS";"Services",#N/A,FALSE,"GRAPHS";"Subsurface",#N/A,FALSE,"GRAPHS";"Production",#N/A,FALSE,"GRAPHS";"Facilities",#N/A,FALSE,"GRAPHS";"Pipeline &amp; Terminal",#N/A,FALSE,"GRAPHS";"Safety",#N/A,FALSE,"GRAPHS";"Commercial",#N/A,FALSE,"GRAPHS"}</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#REF!</definedName>
    <definedName name="njkn" hidden="1">{"VUSS",#N/A,TRUE,"VUS$";"VIPC",#N/A,TRUE,"VIPC";"RUSS",#N/A,TRUE,"RUS$";"RIPC",#N/A,TRUE,"RIPC";"RIPCM2",#N/A,TRUE,"R IPC-M2";"RENT",#N/A,TRUE,"RENT";"COND",#N/A,TRUE,"COND";"LFESC",#N/A,TRUE,"LFESC";"SHOPP",#N/A,TRUE,"SHOPP";"PESS",#N/A,TRUE,"PESS";"LFP",#N/A,TRUE,"LFP"}</definedName>
    <definedName name="NJNKLH" hidden="1">{#N/A,#N/A,FALSE,"Plan1";#N/A,#N/A,FALSE,"Plan2"}</definedName>
    <definedName name="nk" hidden="1">{"Page1",#N/A,FALSE,"Allocation";"Page2",#N/A,FALSE,"Allocation";"Page3",#N/A,FALSE,"Allocation";"Page4",#N/A,FALSE,"Allocation";"Page5",#N/A,FALSE,"Allocation"}</definedName>
    <definedName name="ñkklk" hidden="1">{#N/A,#N/A,FALSE,"Aging Summary";#N/A,#N/A,FALSE,"Ratio Analysis";#N/A,#N/A,FALSE,"Test 120 Day Accts";#N/A,#N/A,FALSE,"Tickmarks"}</definedName>
    <definedName name="NLant">5</definedName>
    <definedName name="NLEq" hidden="1">4</definedName>
    <definedName name="NLinhasPagina">#REF!</definedName>
    <definedName name="NLinhasRodape">#REF!</definedName>
    <definedName name="NLmin">5</definedName>
    <definedName name="NLMo" hidden="1">6</definedName>
    <definedName name="NLMp" hidden="1">5</definedName>
    <definedName name="NLTr" hidden="1">3</definedName>
    <definedName name="NM" hidden="1">{TRUE,TRUE,-1.25,-15.5,604.5,366.75,FALSE,FALSE,TRUE,TRUE,0,1,#N/A,1,#N/A,9.0125,24.4117647058824,1,FALSE,FALSE,3,TRUE,1,FALSE,100,"Swvu.PLANILHA2.","ACwvu.PLANILHA2.",#N/A,FALSE,FALSE,0.787401575,0.34,0.46,0.5,1,"","",FALSE,FALSE,FALSE,FALSE,1,#N/A,1,1,FALSE,FALSE,#N/A,#N/A,FALSE,FALSE,FALSE,9,65532,65532,FALSE,FALSE,TRUE,TRUE,TRUE}</definedName>
    <definedName name="nmb" hidden="1">{#N/A,#N/A,FALSE,"model"}</definedName>
    <definedName name="NMES">#REF!</definedName>
    <definedName name="NMESANO">#REF!</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#REF!</definedName>
    <definedName name="NNATUREZA">#REF!</definedName>
    <definedName name="nnbmbnmb" hidden="1">#REF!</definedName>
    <definedName name="nnn" hidden="1">{"Graphic",#N/A,TRUE,"Graphic"}</definedName>
    <definedName name="nnn1.xls" hidden="1">{#N/A,#N/A,FALSE,"1321";#N/A,#N/A,FALSE,"1324";#N/A,#N/A,FALSE,"1333";#N/A,#N/A,FALSE,"1371"}</definedName>
    <definedName name="nnnn">#REF!</definedName>
    <definedName name="nnnnn" hidden="1">#REF!</definedName>
    <definedName name="nnnnnn" hidden="1">{#N/A,#N/A,FALSE,"1321";#N/A,#N/A,FALSE,"1324";#N/A,#N/A,FALSE,"1333";#N/A,#N/A,FALSE,"1371"}</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#REF!</definedName>
    <definedName name="No.">#REF!</definedName>
    <definedName name="No_Período">OFFSET(#REF!,0,HLOOKUP("No Período",#REF!,2,FALSE)-1,COUNTA(#REF!)+5,1)</definedName>
    <definedName name="NOME">#N/A</definedName>
    <definedName name="NOME_P1">#REF!</definedName>
    <definedName name="NOME_P10">#REF!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#REF!</definedName>
    <definedName name="NOMEDOPROJETO">#REF!</definedName>
    <definedName name="NOMES">#REF!</definedName>
    <definedName name="NomeUsuario">#REF!</definedName>
    <definedName name="NONO" hidden="1">#REF!</definedName>
    <definedName name="Nossa_Senhora">#N/A</definedName>
    <definedName name="NOTAGERAL">#REF!</definedName>
    <definedName name="notas_3" hidden="1">{"'Total'!$A$1","'Total'!$A$3"}</definedName>
    <definedName name="nouv" hidden="1">{#N/A,#N/A,FALSE,"Pharm";#N/A,#N/A,FALSE,"WWCM"}</definedName>
    <definedName name="nov" hidden="1">{#N/A,#N/A,FALSE,"OUT";#N/A,#N/A,FALSE,"NOV"}</definedName>
    <definedName name="NOVA">#REF!</definedName>
    <definedName name="Nova_123" hidden="1">#REF!</definedName>
    <definedName name="noventa_e_nove">#REF!</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hidden="1">#REF!</definedName>
    <definedName name="novo_nome" hidden="1">{#N/A,#N/A,FALSE,"31 - Balanço";#N/A,#N/A,FALSE,"41 - Resultado";#N/A,#N/A,FALSE,"51 - Fluxo de Caixa"}</definedName>
    <definedName name="novo_nome_1" hidden="1">{#N/A,#N/A,FALSE,"31 - Balanço";#N/A,#N/A,FALSE,"41 - Resultado";#N/A,#N/A,FALSE,"51 - Fluxo de Caixa"}</definedName>
    <definedName name="NOVO1" hidden="1">{#N/A,#N/A,FALSE,"IR E CS 1997";#N/A,#N/A,FALSE,"PR ND";#N/A,#N/A,FALSE,"8191";#N/A,#N/A,FALSE,"8383";#N/A,#N/A,FALSE,"MP 1024";#N/A,#N/A,FALSE,"AD_EX_97";#N/A,#N/A,FALSE,"BD 97"}</definedName>
    <definedName name="NPERIODO">#REF!</definedName>
    <definedName name="NPV.FCFF">#REF!</definedName>
    <definedName name="NRELEVO">#REF!</definedName>
    <definedName name="NRODOVIA">#REF!</definedName>
    <definedName name="Ns">#REF!</definedName>
    <definedName name="nt" hidden="1">{"MELHORAMENTO GENÉTICO",#N/A,FALSE,"Obras"}</definedName>
    <definedName name="NTEI">#REF!</definedName>
    <definedName name="NTEI_10">#REF!</definedName>
    <definedName name="NTEI_25">#REF!</definedName>
    <definedName name="NTEI_27">#REF!</definedName>
    <definedName name="NTEI_29">#REF!</definedName>
    <definedName name="NTEI_9">#REF!</definedName>
    <definedName name="NTEI2">#REF!</definedName>
    <definedName name="NTEU">#REF!</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#REF!</definedName>
    <definedName name="NTONIO2">#REF!</definedName>
    <definedName name="NTRECHO">#REF!</definedName>
    <definedName name="nu" hidden="1">{"AVÓS",#N/A,FALSE,"Obras"}</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 hidden="1">{#N/A,#N/A,FALSE,"CDSANFER"}</definedName>
    <definedName name="nuevo2" hidden="1">{#N/A,#N/A,FALSE,"Aging Summary";#N/A,#N/A,FALSE,"Ratio Analysis";#N/A,#N/A,FALSE,"Test 120 Day Accts";#N/A,#N/A,FALSE,"Tickmarks"}</definedName>
    <definedName name="nuevo3" hidden="1">{#N/A,#N/A,FALSE,"Aging Summary";#N/A,#N/A,FALSE,"Ratio Analysis";#N/A,#N/A,FALSE,"Test 120 Day Accts";#N/A,#N/A,FALSE,"Tickmarks"}</definedName>
    <definedName name="Nuevo4" hidden="1">{#N/A,#N/A,FALSE,"Aging Summary";#N/A,#N/A,FALSE,"Ratio Analysis";#N/A,#N/A,FALSE,"Test 120 Day Accts";#N/A,#N/A,FALSE,"Tickmarks"}</definedName>
    <definedName name="num_linhas">#REF!</definedName>
    <definedName name="NUMED">"$#REF!.$C$3"</definedName>
    <definedName name="numero">#REF!</definedName>
    <definedName name="numero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#REF!</definedName>
    <definedName name="nvnbvvb" hidden="1">{#N/A,#N/A,FALSE,"FIN AÑO"}</definedName>
    <definedName name="nvnv" hidden="1">{"miles",#N/A,FALSE,"LUCROS E PERDAS (US$ 000)";"hl",#N/A,FALSE,"LUCROS E PERDAS (US$ 000)"}</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{#N/A,#N/A,FALSE,"GERAL";#N/A,#N/A,FALSE,"012-96";#N/A,#N/A,FALSE,"018-96";#N/A,#N/A,FALSE,"027-96";#N/A,#N/A,FALSE,"059-96";#N/A,#N/A,FALSE,"076-96";#N/A,#N/A,FALSE,"019-97";#N/A,#N/A,FALSE,"021-97";#N/A,#N/A,FALSE,"022-97";#N/A,#N/A,FALSE,"028-97"}</definedName>
    <definedName name="nyyr" hidden="1">{#N/A,#N/A,FALSE,"CPV";#N/A,#N/A,FALSE,"Pareto";#N/A,#N/A,FALSE,"Gráficos"}</definedName>
    <definedName name="o" hidden="1">#REF!</definedName>
    <definedName name="O.A.E.">#REF!</definedName>
    <definedName name="O.COMPLEM.">#REF!</definedName>
    <definedName name="O_A_REF">#N/A</definedName>
    <definedName name="O_C_REF">#N/A</definedName>
    <definedName name="o1o3">#REF!,#REF!,#REF!</definedName>
    <definedName name="o1x" hidden="1">{"det (May)",#N/A,FALSE,"June";"sum (MAY YTD)",#N/A,FALSE,"June YTD"}</definedName>
    <definedName name="o8g" hidden="1">{#N/A,#N/A,FALSE,"INVERSIONES Y AMORTIZ";#N/A,#N/A,FALSE,"BALANCE";#N/A,#N/A,FALSE,"CUENTA DE PYG";#N/A,#N/A,FALSE,"CUENTA DE PYG (2)";#N/A,#N/A,FALSE,"RATIOS";#N/A,#N/A,FALSE,"G. PERSONAL";#N/A,#N/A,FALSE,"G. SOCIALES";#N/A,#N/A,FALSE,"G. GENERALES";#N/A,#N/A,FALSE,"LINEAS DE PRODUCTOS"}</definedName>
    <definedName name="o8gg7" hidden="1">{#N/A,#N/A,FALSE,"model"}</definedName>
    <definedName name="o8gy" hidden="1">{#N/A,#N/A,FALSE,"model"}</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"$#REF!.$H$69"</definedName>
    <definedName name="OAC_A">#REF!</definedName>
    <definedName name="OAC_B">#REF!</definedName>
    <definedName name="OACD">#REF!</definedName>
    <definedName name="Oacorre2">#REF!</definedName>
    <definedName name="OAE">#REF!</definedName>
    <definedName name="oae.vc">#REF!</definedName>
    <definedName name="oae_4">"$#REF!.$H$149"</definedName>
    <definedName name="OAE_ARARAS">#REF!</definedName>
    <definedName name="OAE_MAR94">#REF!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hidden="1">{"MULTIPLICAÇÃO",#N/A,FALSE,"Obras"}</definedName>
    <definedName name="OBRAS_FAB_RAC_UDIA" hidden="1">{"MULTIPLICAÇÃO",#N/A,FALSE,"Obras"}</definedName>
    <definedName name="Observ.">#REF!</definedName>
    <definedName name="OBZ" hidden="1">{#N/A,#N/A,FALSE,"ROTINA";#N/A,#N/A,FALSE,"ITENS";#N/A,#N/A,FALSE,"ACOMP"}</definedName>
    <definedName name="OBZZ" hidden="1">{#N/A,#N/A,FALSE,"ROTINA";#N/A,#N/A,FALSE,"ITENS";#N/A,#N/A,FALSE,"ACOMP"}</definedName>
    <definedName name="OC">#REF!</definedName>
    <definedName name="ocom">#REF!</definedName>
    <definedName name="ocom_4">"$#REF!.$H$160"</definedName>
    <definedName name="Ocomp2">#REF!</definedName>
    <definedName name="OCT" hidden="1">{#N/A,#N/A,FALSE,"BL&amp;GPA";#N/A,#N/A,FALSE,"Summary";#N/A,#N/A,FALSE,"hts"}</definedName>
    <definedName name="octavio">#REF!</definedName>
    <definedName name="OD">#REF!</definedName>
    <definedName name="oesp">#REF!</definedName>
    <definedName name="oficial_mes">#REF!</definedName>
    <definedName name="oficial2_mes">#REF!</definedName>
    <definedName name="oficio">#REF!</definedName>
    <definedName name="ofoef" hidden="1">{#N/A,#N/A,FALSE,"PACCIL";#N/A,#N/A,FALSE,"PAITACAN";#N/A,#N/A,FALSE,"PARECO";#N/A,#N/A,FALSE,"PA62";#N/A,#N/A,FALSE,"PAFINAL";#N/A,#N/A,FALSE,"PARECONF";#N/A,#N/A,FALSE,"PARECOND"}</definedName>
    <definedName name="ogy" hidden="1">{#N/A,#N/A,FALSE,"Relatórios";"Vendas e Custos",#N/A,FALSE,"Vendas e Custos";"Premissas",#N/A,FALSE,"Premissas";"Projeções",#N/A,FALSE,"Projeções";"Dolar",#N/A,FALSE,"Dolar";"Original",#N/A,FALSE,"Original e UFIR"}</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hidden="1">{#N/A,#N/A,FALSE,"Relatórios";"Vendas e Custos",#N/A,FALSE,"Vendas e Custos";"Premissas",#N/A,FALSE,"Premissas";"Projeções",#N/A,FALSE,"Projeções";"Dolar",#N/A,FALSE,"Dolar";"Original",#N/A,FALSE,"Original e UFIR"}</definedName>
    <definedName name="oisf" hidden="1">#REF!</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hidden="1">{#N/A,#N/A,FALSE,"GERAL";#N/A,#N/A,FALSE,"012-96";#N/A,#N/A,FALSE,"018-96";#N/A,#N/A,FALSE,"027-96";#N/A,#N/A,FALSE,"059-96";#N/A,#N/A,FALSE,"076-96";#N/A,#N/A,FALSE,"019-97";#N/A,#N/A,FALSE,"021-97";#N/A,#N/A,FALSE,"022-97";#N/A,#N/A,FALSE,"028-97"}</definedName>
    <definedName name="oiuoo" hidden="1">{"FASB1",#N/A,FALSE,"115199";"FASB2",#N/A,FALSE,"115299";"FASB3",#N/A,FALSE,"115399";"FASB4",#N/A,FALSE,"115499";"FASB5",#N/A,FALSE,"115599"}</definedName>
    <definedName name="oiuy" hidden="1">#REF!</definedName>
    <definedName name="oja" hidden="1">{#N/A,#N/A,FALSE,"Aging Summary";#N/A,#N/A,FALSE,"Ratio Analysis";#N/A,#N/A,FALSE,"Test 120 Day Accts";#N/A,#N/A,FALSE,"Tickmarks"}</definedName>
    <definedName name="OK" hidden="1">{#N/A,#N/A,FALSE,"GERAL";#N/A,#N/A,FALSE,"012-96";#N/A,#N/A,FALSE,"018-96";#N/A,#N/A,FALSE,"027-96";#N/A,#N/A,FALSE,"059-96";#N/A,#N/A,FALSE,"076-96";#N/A,#N/A,FALSE,"019-97";#N/A,#N/A,FALSE,"021-97";#N/A,#N/A,FALSE,"022-97";#N/A,#N/A,FALSE,"028-97"}</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hidden="1">#REF!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krd">#REF!</definedName>
    <definedName name="ol" hidden="1">{"capa",#N/A,FALSE,"capa";"RES",#N/A,FALSE,"RESULTADO";"REALIZ97",#N/A,FALSE,"RES97";"BAL",#N/A,FALSE,"BAL.PATRIM";"BALREALIZ",#N/A,FALSE,"BAL97"}</definedName>
    <definedName name="OLEO">#REF!</definedName>
    <definedName name="ÓLEO.LUB">#REF!</definedName>
    <definedName name="OLI">#REF!</definedName>
    <definedName name="Oliveira">#REF!</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hidden="1">{#N/A,#N/A,TRUE,"Summary";#N/A,#N/A,TRUE,"Worksheet";#N/A,#N/A,TRUE,"CashFlow"}</definedName>
    <definedName name="OLO">#REF!</definedName>
    <definedName name="OMPO" hidden="1">{#N/A,#N/A,FALSE,"Hoja1";#N/A,#N/A,FALSE,"Hoja2"}</definedName>
    <definedName name="OMY" hidden="1">{#N/A,#N/A,FALSE,"Ocorrência OOLA";#N/A,#N/A,FALSE,"Ocorrência OOLL";#N/A,#N/A,FALSE,"Extra OOLA";#N/A,#N/A,FALSE,"Extra OOLL"}</definedName>
    <definedName name="on" hidden="1">{"a_assump1",#N/A,FALSE,"BPlan 96-00 - Base";"a_assump2",#N/A,FALSE,"BPlan 96-00 - Base";"a_plus",#N/A,FALSE,"BPlan 96-00 - Base";"a_bs",#N/A,FALSE,"BPlan 96-00 - Base";"a_cf",#N/A,FALSE,"BPlan 96-00 - Base";"a_irrbase",#N/A,FALSE,"BPlan 96-00 - Base";"a_notes",#N/A,FALSE,"BPlan 96-00 - Base"}</definedName>
    <definedName name="one" hidden="1">{"adj95mult",#N/A,FALSE,"COMPCO";"adj95est",#N/A,FALSE,"COMPCO"}</definedName>
    <definedName name="onibus">#N/A</definedName>
    <definedName name="Ônibus">#REF!</definedName>
    <definedName name="OnOff" hidden="1">"ON"</definedName>
    <definedName name="OO" hidden="1">#REF!</definedName>
    <definedName name="oohnn">#REF!</definedName>
    <definedName name="ooii" hidden="1">#N/A</definedName>
    <definedName name="oojop" hidden="1">{#N/A,#N/A,FALSE,"Aging Summary";#N/A,#N/A,FALSE,"Ratio Analysis";#N/A,#N/A,FALSE,"Test 120 Day Accts";#N/A,#N/A,FALSE,"Tickmarks"}</definedName>
    <definedName name="ooo">#REF!</definedName>
    <definedName name="oooo">#REF!</definedName>
    <definedName name="OOOOO" hidden="1">{#N/A,#N/A,FALSE,"Aging Summary";#N/A,#N/A,FALSE,"Ratio Analysis";#N/A,#N/A,FALSE,"Test 120 Day Accts";#N/A,#N/A,FALSE,"Tickmarks"}</definedName>
    <definedName name="OOOOOOO" hidden="1">{"SOC E MEN balanços",#N/A,FALSE,"BALFEV97"}</definedName>
    <definedName name="ooosn">#REF!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#REF!</definedName>
    <definedName name="OPIOKKL" hidden="1">{#N/A,#N/A,FALSE,"Suprimentos";#N/A,#N/A,FALSE,"Medicina e Segurança";#N/A,#N/A,FALSE,"Administração";#N/A,#N/A,FALSE,"Meio Ambiente";#N/A,#N/A,FALSE,"Operação (Mina)";#N/A,#N/A,FALSE,"Operação (Porto)"}</definedName>
    <definedName name="opo">#REF!</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#REF!</definedName>
    <definedName name="OpsPartCalc">#REF!,#REF!,#REF!</definedName>
    <definedName name="ORÇ">#REF!</definedName>
    <definedName name="ORÇA">#REF!</definedName>
    <definedName name="Orçada" hidden="1">{"'CptDifn'!$AA$32:$AG$32"}</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hidden="1">{#N/A,#N/A,FALSE,"RESUMO_VI";#N/A,#N/A,FALSE,"VI";#N/A,#N/A,FALSE,"INV_VI";#N/A,#N/A,FALSE,"RESUMO_ESTR";#N/A,#N/A,FALSE,"PESSOAL";#N/A,#N/A,FALSE,"EQUIPAM"}</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#REF!</definedName>
    <definedName name="Orçamento_34">#REF!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çamrestt" hidden="1">{#N/A,#N/A,TRUE,"Serviços"}</definedName>
    <definedName name="ORCDVOP_aditivo2dvop_Listar">#REF!</definedName>
    <definedName name="orcrig">#REF!</definedName>
    <definedName name="ORD">#REF!</definedName>
    <definedName name="Ordem" hidden="1">#REF!</definedName>
    <definedName name="ordem_serv">#REF!</definedName>
    <definedName name="ORDENACAO">#REF!</definedName>
    <definedName name="org">#REF!</definedName>
    <definedName name="ORGAN" hidden="1">{#N/A,#N/A,FALSE,"Ocorrência OOLA";#N/A,#N/A,FALSE,"Ocorrência OOLL";#N/A,#N/A,FALSE,"Extra OOLA";#N/A,#N/A,FALSE,"Extra OOLL"}</definedName>
    <definedName name="ORGANO" hidden="1">{#N/A,#N/A,FALSE,"Anexo I";#N/A,#N/A,FALSE,"Anexo II";#N/A,#N/A,FALSE,"Anexo III"}</definedName>
    <definedName name="ORGÃO">#REF!</definedName>
    <definedName name="ÓRGÃO">#REF!</definedName>
    <definedName name="orig.incomestmt" hidden="1">{"IT",#N/A,FALSE,"GRAPHS";"Services",#N/A,FALSE,"GRAPHS";"Subsurface",#N/A,FALSE,"GRAPHS";"Production",#N/A,FALSE,"GRAPHS";"Facilities",#N/A,FALSE,"GRAPHS";"Pipeline &amp; Terminal",#N/A,FALSE,"GRAPHS";"Safety",#N/A,FALSE,"GRAPHS";"Commercial",#N/A,FALSE,"GRAPHS"}</definedName>
    <definedName name="Origem" hidden="1">#REF!</definedName>
    <definedName name="ORIGEMCAP">#REF!</definedName>
    <definedName name="ORIGEMCM30">#REF!</definedName>
    <definedName name="ORIGEMRR1C">#REF!</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#REF!</definedName>
    <definedName name="orlando">#REF!</definedName>
    <definedName name="ORRETAGEM">#REF!</definedName>
    <definedName name="ORRETÁGEM">#REF!</definedName>
    <definedName name="ORRETEGEM">#REF!</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hidden="1">{"CorpB_Profit",#N/A,FALSE,"Reports (B)";"CorpB_cash",#N/A,FALSE,"Reports (B)";"CorpB_Cash1",#N/A,FALSE,"Reports (B)";"CorpB_Bsheet",#N/A,FALSE,"Reports (B)"}</definedName>
    <definedName name="other33" hidden="1">{#N/A,#N/A,FALSE,"Pharm";#N/A,#N/A,FALSE,"WWCM"}</definedName>
    <definedName name="othermar" hidden="1">{#N/A,#N/A,FALSE,"Pharm";#N/A,#N/A,FALSE,"WWCM"}</definedName>
    <definedName name="OTIF" hidden="1">{"'Total'!$A$1","'Total'!$A$3"}</definedName>
    <definedName name="OUBGFINWQT" hidden="1">#REF!</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 hidden="1">{#N/A,#N/A,TRUE,"Serviços"}</definedName>
    <definedName name="out_97_" hidden="1">{#N/A,#N/A,TRUE,"Serviços"}</definedName>
    <definedName name="OUTA">#REF!</definedName>
    <definedName name="outfix">#REF!</definedName>
    <definedName name="Outlet" hidden="1">{#N/A,#N/A,FALSE,"TBS"}</definedName>
    <definedName name="outorga">#REF!</definedName>
    <definedName name="Output">#REF!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hidden="1">{"'PXR_6500'!$A$1:$I$124"}</definedName>
    <definedName name="OUTROS">#REF!</definedName>
    <definedName name="OUTUBRO" hidden="1">{#N/A,#N/A,FALSE,"SITUAÇÃO DIÁRIA ";#N/A,#N/A,FALSE,"7 à 7"}</definedName>
    <definedName name="outvar_0a">#REF!</definedName>
    <definedName name="outvar_0b">#REF!</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#REF!</definedName>
    <definedName name="Overheads" hidden="1">{#N/A,#N/A,FALSE,"Aging Summary";#N/A,#N/A,FALSE,"Ratio Analysis";#N/A,#N/A,FALSE,"Test 120 Day Accts";#N/A,#N/A,FALSE,"Tickmarks"}</definedName>
    <definedName name="ox" hidden="1">{"det (May)",#N/A,FALSE,"June";"sum (MAY YTD)",#N/A,FALSE,"June YTD"}</definedName>
    <definedName name="OZPJNEOXFR" hidden="1">#REF!</definedName>
    <definedName name="p" hidden="1">{"VENTAS1",#N/A,FALSE,"VENTAS";"VENTAS2",#N/A,FALSE,"VENTAS";"VENTAS3",#N/A,FALSE,"VENTAS";"VENTAS4",#N/A,FALSE,"VENTAS";"VENTAS5",#N/A,FALSE,"VENTAS";"VENTAS6",#N/A,FALSE,"VENTAS";"VENTAS7",#N/A,FALSE,"VENTAS";"VENTAS8",#N/A,FALSE,"VENTAS"}</definedName>
    <definedName name="P.Aparente">#REF!</definedName>
    <definedName name="p.c.p">#REF!</definedName>
    <definedName name="P.LÍQUIDO">#REF!</definedName>
    <definedName name="P.Reatia">#REF!</definedName>
    <definedName name="p.unit">#REF!</definedName>
    <definedName name="P_Cristo">#N/A</definedName>
    <definedName name="P_Rep">#N/A</definedName>
    <definedName name="P_SUCATA">#REF!</definedName>
    <definedName name="p08.300.01">#REF!</definedName>
    <definedName name="P2_JUL_07">#REF!</definedName>
    <definedName name="P7." hidden="1">#REF!</definedName>
    <definedName name="PA">#REF!</definedName>
    <definedName name="paa" hidden="1">{#N/A,#N/A,FALSE,"Aging Summary";#N/A,#N/A,FALSE,"Ratio Analysis";#N/A,#N/A,FALSE,"Test 120 Day Accts";#N/A,#N/A,FALSE,"Tickmarks"}</definedName>
    <definedName name="PACAP20MBQ">#REF!</definedName>
    <definedName name="PACM30IMP">#REF!</definedName>
    <definedName name="PACM30RP">#REF!</definedName>
    <definedName name="PACM30TB">#REF!</definedName>
    <definedName name="Padrao">#REF!</definedName>
    <definedName name="PAEMULCS">#REF!</definedName>
    <definedName name="PAEMULTSD">#REF!</definedName>
    <definedName name="PAEMULTSS">#REF!</definedName>
    <definedName name="pagani" hidden="1">{#N/A,#N/A,TRUE,"Resumo de Preços"}</definedName>
    <definedName name="Página5">{#N/A,#N/A,FALSE,"O&amp;I Worksheet"}</definedName>
    <definedName name="Pagto" hidden="1">#N/A</definedName>
    <definedName name="pains">#REF!</definedName>
    <definedName name="paioa" hidden="1">{"Fecha_Setembro",#N/A,FALSE,"FECHAMENTO-2002 ";"Defer_Setembro",#N/A,FALSE,"DIFERIDO";"Pis_Setembro",#N/A,FALSE,"PIS COFINS";"Iss_Setembro",#N/A,FALSE,"ISS"}</definedName>
    <definedName name="PAISA_A">#REF!</definedName>
    <definedName name="PAISA_B">#REF!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ll" hidden="1">{#N/A,#N/A,TRUE,"Title";#N/A,#N/A,TRUE,"CC-Summary";#N/A,#N/A,TRUE,"CapitalCost";#N/A,#N/A,TRUE,"Revenue and cost analysis";#N/A,#N/A,TRUE,"DCF";#N/A,#N/A,TRUE,"DCF-APV";#N/A,#N/A,TRUE,"DCF-WACC"}</definedName>
    <definedName name="PAMA">#REF!</definedName>
    <definedName name="papa" hidden="1">#REF!</definedName>
    <definedName name="Par">#REF!</definedName>
    <definedName name="PAR_PSW" hidden="1">1987</definedName>
    <definedName name="PARAFUSO_PARA_LOUÇA">#REF!</definedName>
    <definedName name="paralelepípedo">#REF!</definedName>
    <definedName name="PARALELO">#REF!</definedName>
    <definedName name="parametro" hidden="1">{#N/A,#N/A,FALSE,"IR E CS 1997";#N/A,#N/A,FALSE,"PR ND";#N/A,#N/A,FALSE,"8191";#N/A,#N/A,FALSE,"8383";#N/A,#N/A,FALSE,"MP 1024";#N/A,#N/A,FALSE,"AD_EX_97";#N/A,#N/A,FALSE,"BD 97"}</definedName>
    <definedName name="Parametro_CANT">#REF!</definedName>
    <definedName name="Parametro_CATU">#REF!</definedName>
    <definedName name="Parametro_SF">#REF!</definedName>
    <definedName name="Parametro_SI">#REF!</definedName>
    <definedName name="parametros">#REF!</definedName>
    <definedName name="parametross">#REF!</definedName>
    <definedName name="paranetro" hidden="1">{#N/A,#N/A,TRUE,"BD 97";#N/A,#N/A,TRUE,"IR E CS 1997";#N/A,#N/A,TRUE,"CONTINGÊNCIAS";#N/A,#N/A,TRUE,"AD_EX_97";#N/A,#N/A,TRUE,"PR ND";#N/A,#N/A,TRUE,"8191";#N/A,#N/A,TRUE,"8383";#N/A,#N/A,TRUE,"MP 1024"}</definedName>
    <definedName name="PARCIAL1">#REF!</definedName>
    <definedName name="PARCIAL2">#REF!</definedName>
    <definedName name="PARCIAL3">#REF!</definedName>
    <definedName name="PARETOATIV" hidden="1">{#N/A,#N/A,FALSE,"CPV";#N/A,#N/A,FALSE,"Pareto";#N/A,#N/A,FALSE,"Gráficos"}</definedName>
    <definedName name="PARG">#REF!</definedName>
    <definedName name="PARL1CLAMAG">#REF!</definedName>
    <definedName name="PARL1CMBF">#REF!</definedName>
    <definedName name="PARR1CPL">#REF!</definedName>
    <definedName name="PARR1CST">#REF!</definedName>
    <definedName name="Parte1a." hidden="1">{"PARTE1",#N/A,FALSE,"Plan1"}</definedName>
    <definedName name="Parte2" hidden="1">{"PARTE1",#N/A,FALSE,"Plan1"}</definedName>
    <definedName name="PARTE3" hidden="1">{"PARTE1",#N/A,FALSE,"Plan1"}</definedName>
    <definedName name="Páscoa">#REF!</definedName>
    <definedName name="PASS">#REF!</definedName>
    <definedName name="PassaExt">#N/A</definedName>
    <definedName name="PassaExtenso">#REF!</definedName>
    <definedName name="PassaExtenso___0">[0]!___JAN02_1_3</definedName>
    <definedName name="PassaExtenso___3">NA()</definedName>
    <definedName name="PassaExtenso_1">#N/A</definedName>
    <definedName name="PassaExtenso_10">#N/A</definedName>
    <definedName name="PassaExtenso_1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#REF!</definedName>
    <definedName name="PassaExtenso_21_1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#REF!</definedName>
    <definedName name="PassaExtenso_25_1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#REF!</definedName>
    <definedName name="PassaExtenso_34_1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[0]!___efc10</definedName>
    <definedName name="PASSAGEM">#REF!</definedName>
    <definedName name="passarela">#REF!</definedName>
    <definedName name="passivo">#REF!</definedName>
    <definedName name="past" hidden="1">#REF!</definedName>
    <definedName name="pasta" hidden="1">{#N/A,#N/A,FALSE,"pedido"}</definedName>
    <definedName name="pastes" hidden="1">#REF!</definedName>
    <definedName name="pata" hidden="1">{#N/A,#N/A,FALSE,"SITUAÇÃO DIÁRIA ";#N/A,#N/A,FALSE,"7 à 7"}</definedName>
    <definedName name="pativar">#REF!</definedName>
    <definedName name="pato">#REF!</definedName>
    <definedName name="pato_1">#REF!</definedName>
    <definedName name="patoetapa">#REF!</definedName>
    <definedName name="PATROL.IMP">#REF!</definedName>
    <definedName name="PATROL.P">#REF!</definedName>
    <definedName name="PATROLISTA.PAV">#REF!</definedName>
    <definedName name="Paula" hidden="1">{"'Quadro'!$A$4:$BG$78"}</definedName>
    <definedName name="paulo" hidden="1">{"SCH31",#N/A,FALSE,"ebitrecs";"SCH32",#N/A,FALSE,"ebitrecs";"SCH33",#N/A,FALSE,"ebitrecs";"SCH34",#N/A,FALSE,"ebitrecs";"SCH35",#N/A,FALSE,"ebitrecs";"SCH36",#N/A,FALSE,"ebitrecs";"SCH37",#N/A,FALSE,"ebitrecs";"SCH38",#N/A,FALSE,"ebitrecs"}</definedName>
    <definedName name="Pausas">#REF!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#REF!</definedName>
    <definedName name="PAVI">#REF!</definedName>
    <definedName name="pavi_4">"$#REF!.$H$42"</definedName>
    <definedName name="PAVI_A">#REF!</definedName>
    <definedName name="PAVI_B">#REF!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back">#REF!</definedName>
    <definedName name="payback_schedule" hidden="1">{#N/A,#N/A,FALSE,"Bene";#N/A,#N/A,FALSE,"Scen1"}</definedName>
    <definedName name="Payment_Needed">"Pagamento necessário"</definedName>
    <definedName name="PAZ.COM.N" hidden="1">{"'TelRDAV'!$A$1:$T$20"}</definedName>
    <definedName name="PCAI">#REF!</definedName>
    <definedName name="PCAIA">"'file:///D:/Meus documentos/ANASTÁCIO/SERCEL/BR262990800.xls'#$SERVIÇOS.$#REF!$#REF!"</definedName>
    <definedName name="PCAP20">#REF!</definedName>
    <definedName name="PCARPINTEIRO">#REF!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hidden="1">{"MULTIPLICAÇÃO",#N/A,FALSE,"Obras"}</definedName>
    <definedName name="pd.." hidden="1">{"MATRIZES",#N/A,FALSE,"Obras"}</definedName>
    <definedName name="pd..." hidden="1">{"MULTIPLICAÇÃO",#N/A,FALSE,"Obras"}</definedName>
    <definedName name="PDBU">#REF!</definedName>
    <definedName name="PDC" hidden="1">#REF!</definedName>
    <definedName name="PDCA" hidden="1">{"'RR'!$A$2:$E$81"}</definedName>
    <definedName name="Pdca." hidden="1">{"MULTIPLICAÇÃO",#N/A,FALSE,"Obras"}</definedName>
    <definedName name="Pdca.." hidden="1">{"APOIO",#N/A,FALSE,"Obras"}</definedName>
    <definedName name="pdca...." hidden="1">{"MULTIPLICAÇÃO",#N/A,FALSE,"Obras"}</definedName>
    <definedName name="PDCA1" hidden="1">{"MATRIZES",#N/A,FALSE,"Obras"}</definedName>
    <definedName name="PDD" hidden="1">{#N/A,#N/A,FALSE,"1321";#N/A,#N/A,FALSE,"1324";#N/A,#N/A,FALSE,"1333";#N/A,#N/A,FALSE,"1371"}</definedName>
    <definedName name="PDE">#REF!</definedName>
    <definedName name="PDM">#REF!</definedName>
    <definedName name="PDRPKEQXBO" hidden="1">#REF!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hidden="1">{#N/A,#N/A,FALSE,"Cronograma";#N/A,#N/A,FALSE,"Cronogr. 2"}</definedName>
    <definedName name="PE412_1">#REF!</definedName>
    <definedName name="PEA">#REF!</definedName>
    <definedName name="PEÇA_6_X_3_MAD_LEI">#REF!</definedName>
    <definedName name="Pecem" hidden="1">[0]!______TT99()</definedName>
    <definedName name="PED">#REF!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#REF!</definedName>
    <definedName name="PEDREIRA_P">#REF!</definedName>
    <definedName name="PEDREIRA1">#REF!</definedName>
    <definedName name="PEDREIRO">#REF!</definedName>
    <definedName name="pedro" hidden="1">{#N/A,"30% Success",TRUE,"Sales Forecast";#N/A,#N/A,TRUE,"Sheet2"}</definedName>
    <definedName name="PEDRO1">___o15</definedName>
    <definedName name="PEJ">#REF!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#REF!</definedName>
    <definedName name="pepe" hidden="1">{#N/A,#N/A,FALSE,"Pharm";#N/A,#N/A,FALSE,"WWCM"}</definedName>
    <definedName name="PEPE4" hidden="1">{#N/A,#N/A,FALSE,"Pharm";#N/A,#N/A,FALSE,"WWCM"}</definedName>
    <definedName name="PEPE5" hidden="1">{#N/A,#N/A,FALSE,"Pharm";#N/A,#N/A,FALSE,"WWCM"}</definedName>
    <definedName name="PER">#REF!</definedName>
    <definedName name="PERC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hidden="1">{"'Total'!$A$1","'Total'!$A$3"}</definedName>
    <definedName name="PERIOD">#REF!</definedName>
    <definedName name="periodo">#REF!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hidden="1">{#N/A,#N/A,FALSE,"310.1";#N/A,#N/A,FALSE,"321.1";#N/A,#N/A,FALSE,"320.3";#N/A,#N/A,FALSE,"330.1"}</definedName>
    <definedName name="PERSONNEL">#REF!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hidden="1">{"'Quadro'!$A$4:$BG$78"}</definedName>
    <definedName name="PG">#REF!</definedName>
    <definedName name="PG_agosto_2002">#REF!</definedName>
    <definedName name="PGP">"'file:///D:/Meus documentos/ANASTÁCIO/SERCEL/BR262990800.xls'#$SERVIÇOS.$#REF!$#REF!"</definedName>
    <definedName name="pgto2" hidden="1">{#N/A,#N/A,FALSE,"QUADRO GERAL";#N/A,#N/A,FALSE,"RECEITA OPERACIONAL";#N/A,#N/A,FALSE,"DESP.OPERACIONAIS";#N/A,#N/A,FALSE,"INVESTIMENTOS";#N/A,#N/A,FALSE,"NÃO OPERACIONAL";#N/A,#N/A,FALSE,"PROJEÇÃO INDICADORES"}</definedName>
    <definedName name="pharma" hidden="1">{#N/A,#N/A,FALSE,"Sales Graph";#N/A,#N/A,FALSE,"PSBM";#N/A,#N/A,FALSE,"BUC Graph";#N/A,#N/A,FALSE,"P&amp;L - YTD"}</definedName>
    <definedName name="PI_Mes">#REF!</definedName>
    <definedName name="Pia">#REF!</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#REF!</definedName>
    <definedName name="PICOS">#REF!</definedName>
    <definedName name="Pilha_estoque">#REF!</definedName>
    <definedName name="Pilsen" hidden="1">{#N/A,#N/A,FALSE,"ROTINA";#N/A,#N/A,FALSE,"ITENS";#N/A,#N/A,FALSE,"ACOMP"}</definedName>
    <definedName name="PIN">#REF!</definedName>
    <definedName name="pinco" hidden="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#REF!</definedName>
    <definedName name="PINTLIGMBUQCORMAN_23">#REF!</definedName>
    <definedName name="PINTLIGMBUQREC">#REF!</definedName>
    <definedName name="PINTLIGMBUQREC_23">#REF!</definedName>
    <definedName name="PINTLIGRECOMPMBUF">"$#REF!.$M$36"</definedName>
    <definedName name="PINTLIGRECQMAN">#REF!</definedName>
    <definedName name="PINTLIGRECQMAN_23">#REF!</definedName>
    <definedName name="PINTLIGRECQREC">#REF!</definedName>
    <definedName name="PINTLIGRECQREC_23">#REF!</definedName>
    <definedName name="PINTOR">#REF!</definedName>
    <definedName name="PINTURA">#N/A</definedName>
    <definedName name="pintura.asfalto">#REF!</definedName>
    <definedName name="PinturaAcrílica">#REF!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CINA" hidden="1">{#N/A,#N/A,FALSE,"CDSANFER"}</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hidden="1">{#N/A,#N/A,TRUE,"Sheet16"}</definedName>
    <definedName name="piupoi" hidden="1">{"FASB1",#N/A,FALSE,"115199";"FASB2",#N/A,FALSE,"115299";"FASB3",#N/A,FALSE,"115399";"FASB4",#N/A,FALSE,"115499";"FASB5",#N/A,FALSE,"115599"}</definedName>
    <definedName name="pj" hidden="1">{"INCOME",#N/A,FALSE,"ProNet";"VALUE",#N/A,FALSE,"ProNet"}</definedName>
    <definedName name="PJAJJFSGNG" hidden="1">#REF!</definedName>
    <definedName name="PJAM3Yr" hidden="1">{"INCOME",#N/A,FALSE,"ProNet";"VALUE",#N/A,FALSE,"ProNet"}</definedName>
    <definedName name="pjçlk" hidden="1">{"'PXR_6500'!$A$1:$I$124"}</definedName>
    <definedName name="PL">#REF!</definedName>
    <definedName name="PL_25">#REF!</definedName>
    <definedName name="PL_4">#REF!</definedName>
    <definedName name="Pl_Horas_Trabajadas">#REF!</definedName>
    <definedName name="Pl_Mes">#REF!</definedName>
    <definedName name="Pl_Pausas">#REF!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hidden="1">{#N/A,#N/A,TRUE,"Summary";#N/A,#N/A,TRUE,"Worksheet";#N/A,#N/A,TRUE,"CashFlow"}</definedName>
    <definedName name="plan" hidden="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hidden="1">{TRUE,TRUE,-1.25,-15.5,604.5,366.75,FALSE,FALSE,TRUE,TRUE,0,1,#N/A,1,#N/A,9.0125,24.4117647058824,1,FALSE,FALSE,3,TRUE,1,FALSE,100,"Swvu.PLANILHA2.","ACwvu.PLANILHA2.",#N/A,FALSE,FALSE,0.787401575,0.34,0.46,0.5,1,"","",FALSE,FALSE,FALSE,FALSE,1,#N/A,1,1,FALSE,FALSE,#N/A,#N/A,FALSE,FALSE,FALSE,9,65532,65532,FALSE,FALSE,TRUE,TRUE,TRUE}</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#REF!</definedName>
    <definedName name="PlanCost">#REF!</definedName>
    <definedName name="Planej" hidden="1">{#N/A,#N/A,FALSE,"ResGer";#N/A,#N/A,FALSE,"EndBan";#N/A,#N/A,FALSE,"DebTrabFis";#N/A,#N/A,FALSE,"FlxEndBan"}</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6">#N/A</definedName>
    <definedName name="PLANILHA_6">#N/A</definedName>
    <definedName name="PLANILHA_7">#N/A</definedName>
    <definedName name="PLANILHA_8">#N/A</definedName>
    <definedName name="PLANILHA_9">#N/A</definedName>
    <definedName name="planilha25" hidden="1">#REF!</definedName>
    <definedName name="PLanilhadnit">#REF!</definedName>
    <definedName name="planilhamod" hidden="1">#REF!</definedName>
    <definedName name="PlanilhasOriginais">#REF!</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#REF!</definedName>
    <definedName name="planoContas">#REF!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T1">#REF!</definedName>
    <definedName name="Plataforma">#REF!</definedName>
    <definedName name="PLBU">#REF!</definedName>
    <definedName name="PLCD">"$#REF!.$L$39"</definedName>
    <definedName name="PLCD97">"$#REF!.$L$80"</definedName>
    <definedName name="PLCepi" hidden="1">{#N/A,#N/A,FALSE,"REPORT"}</definedName>
    <definedName name="PLDA">#REF!</definedName>
    <definedName name="PLDD">"'file:///D:/Meus documentos/ANASTÁCIO/SERCEL/BR262990800.xls'#$SERVIÇOS.$#REF!$#REF!"</definedName>
    <definedName name="pleves">OFFSET(#REF!,0,0,COUNT(#REF!),1)</definedName>
    <definedName name="pleves6">OFFSET(#REF!,0,0,COUNT(#REF!),1)</definedName>
    <definedName name="PLFRESA">#REF!</definedName>
    <definedName name="PLFRESAMA">#REF!</definedName>
    <definedName name="PLFRESATA">#REF!</definedName>
    <definedName name="PLIQ">"$#REF!.$C$5"</definedName>
    <definedName name="pliq1">"$#REF!.$C$6"</definedName>
    <definedName name="PLL">#REF!</definedName>
    <definedName name="PLLOJA">#REF!</definedName>
    <definedName name="PLMajeur" hidden="1">#REF!</definedName>
    <definedName name="PLMBUQ">"$#REF!.$L$32"</definedName>
    <definedName name="PlMineur" hidden="1">#REF!</definedName>
    <definedName name="plo" hidden="1">{"capapetros",#N/A,FALSE,"capa petros";"RESPETROS",#N/A,FALSE,"RESULTADO";"REALIZ97PETROS",#N/A,FALSE,"RES97"}</definedName>
    <definedName name="PLPA">#REF!</definedName>
    <definedName name="PLPAMA">#REF!</definedName>
    <definedName name="PLPATA">#REF!</definedName>
    <definedName name="PLProcef" hidden="1">{#N/A,#N/A,FALSE,"REPORT"}</definedName>
    <definedName name="PLPTE">#REF!</definedName>
    <definedName name="PLRS">#REF!</definedName>
    <definedName name="PLRSMA">#REF!</definedName>
    <definedName name="PLRSTA">#REF!</definedName>
    <definedName name="PLSM">#REF!</definedName>
    <definedName name="PLT">#REF!</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#REF!</definedName>
    <definedName name="PM334_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hidden="1">{#N/A,#N/A,FALSE,"Pharm";#N/A,#N/A,FALSE,"WWCM"}</definedName>
    <definedName name="pno" hidden="1">#REF!</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hidden="1">{"'gráf jan00'!$A$1:$AK$41"}</definedName>
    <definedName name="PNPBASELE">#REF!</definedName>
    <definedName name="PNPBASMEC">#REF!</definedName>
    <definedName name="pnv">#REF!</definedName>
    <definedName name="PO" hidden="1">4</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IF(AND(#REF!="Municipal",#REF!="Norte"),#REF!,IF(AND(#REF!="Municipal",#REF!="Nordeste"),#REF!,IF(AND(#REF!="Municipal",#REF!="Centro-Oeste"),#REF!,IF(AND(#REF!="Municipal",#REF!="Sudeste"),#REF!,IF(AND(#REF!="Municipal",#REF!="Sul"),_____ago7,IF(AND(#REF!="Estadual",#REF!="Norte"),ESTADUAL_NORTE,IF(AND(#REF!="Estadual",#REF!="Nordeste"),ESTADUAL_NORDESTE,IF(AND(#REF!="Estadual",#REF!="Centro-Oeste"),ESTADUAL_CENTRO_OESTE,IF(AND(#REF!="Estadual",#REF!="Sudeste"),ESTADUAL_SUDESTE,IF(AND(#REF!="Estadual",#REF!="Sul"),ESTADUAL_SUL,FEDERAL))))))))))</definedName>
    <definedName name="poi" hidden="1">{"capapetros",#N/A,FALSE,"capa petros";"RESPETROS",#N/A,FALSE,"RESULTADO";"REALIZ97PETROS",#N/A,FALSE,"RES97"}</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hidden="1">{"'REL CUSTODIF'!$B$1:$H$72"}</definedName>
    <definedName name="POLIM">#REF!</definedName>
    <definedName name="PONTALETE">#REF!</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#REF!</definedName>
    <definedName name="ponto">#N/A</definedName>
    <definedName name="PontosApurados">#REF!</definedName>
    <definedName name="PontosMaximos">#REF!</definedName>
    <definedName name="PontosMinimos">#REF!</definedName>
    <definedName name="PontosValidos">#REF!</definedName>
    <definedName name="POP" hidden="1">{"FASB1",#N/A,FALSE,"115199";"FASB2",#N/A,FALSE,"115299";"FASB3",#N/A,FALSE,"115399";"FASB4",#N/A,FALSE,"115499";"FASB5",#N/A,FALSE,"115599"}</definedName>
    <definedName name="POP_93">#N/A</definedName>
    <definedName name="popopopo" hidden="1">{#N/A,#N/A,FALSE,"MO (2)"}</definedName>
    <definedName name="porra">#REF!</definedName>
    <definedName name="port" hidden="1">SUM(IF(#REF! =#REF!,(#REF!)*(#REF!="EQ")))</definedName>
    <definedName name="port29" hidden="1">{#N/A,#N/A,FALSE,"Pharm";#N/A,#N/A,FALSE,"WWCM"}</definedName>
    <definedName name="porta100">#REF!</definedName>
    <definedName name="porta60">#REF!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#REF!,#REF!,#REF!,#REF!</definedName>
    <definedName name="portasanfonada">#REF!</definedName>
    <definedName name="Portico" hidden="1">#REF!</definedName>
    <definedName name="Portinhola">#REF!</definedName>
    <definedName name="Portobelo30x30">#REF!</definedName>
    <definedName name="Portobelo5x15">#REF!</definedName>
    <definedName name="Portobelo7.5x7.5Azul">#REF!</definedName>
    <definedName name="Portos1" hidden="1">{"'RR'!$A$2:$E$81"}</definedName>
    <definedName name="PORTU" hidden="1">{"'REL CUSTODIF'!$B$1:$H$72"}</definedName>
    <definedName name="pos">{#N/A,#N/A,FALSE,"GERAL";#N/A,#N/A,FALSE,"012-96";#N/A,#N/A,FALSE,"018-96";#N/A,#N/A,FALSE,"027-96";#N/A,#N/A,FALSE,"059-96";#N/A,#N/A,FALSE,"076-96";#N/A,#N/A,FALSE,"019-97";#N/A,#N/A,FALSE,"021-97";#N/A,#N/A,FALSE,"022-97";#N/A,#N/A,FALSE,"028-97"}</definedName>
    <definedName name="Posição" hidden="1">#REF!</definedName>
    <definedName name="positivo">#REF!</definedName>
    <definedName name="posto">#REF!</definedName>
    <definedName name="potencia">#REF!</definedName>
    <definedName name="poto" hidden="1">{#N/A,#N/A,FALSE,"Aging Summary";#N/A,#N/A,FALSE,"Ratio Analysis";#N/A,#N/A,FALSE,"Test 120 Day Accts";#N/A,#N/A,FALSE,"Tickmarks"}</definedName>
    <definedName name="pp" hidden="1">#REF!</definedName>
    <definedName name="PPAG">#REF!</definedName>
    <definedName name="PPCOFINS">#REF!</definedName>
    <definedName name="PPEDREIRO">#REF!</definedName>
    <definedName name="PPEDREIRO_1">#REF!</definedName>
    <definedName name="PPEN">#REF!</definedName>
    <definedName name="ppesados">OFFSET(#REF!,0,0,COUNT(#REF!),1)</definedName>
    <definedName name="ppesados6">OFFSET(#REF!,0,0,COUNT(#REF!),1)</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hidden="1">{#N/A,#N/A,FALSE,"Aging Summary";#N/A,#N/A,FALSE,"Ratio Analysis";#N/A,#N/A,FALSE,"Test 120 Day Accts";#N/A,#N/A,FALSE,"Tickmarks"}</definedName>
    <definedName name="ppp" hidden="1">{"DCF","UPSIDE CASE",FALSE,"Sheet1";"DCF","BASE CASE",FALSE,"Sheet1";"DCF","DOWNSIDE CASE",FALSE,"Sheet1"}</definedName>
    <definedName name="pppdfmf">#REF!</definedName>
    <definedName name="PPPIS">#REF!</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hidden="1">#REF!</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hidden="1">{#N/A,#N/A,FALSE,"Aging Summary";#N/A,#N/A,FALSE,"Ratio Analysis";#N/A,#N/A,FALSE,"Test 120 Day Accts";#N/A,#N/A,FALSE,"Tickmarks"}</definedName>
    <definedName name="pppppppppppppppppppp" hidden="1">{"'DETAILS'!$A$5:$DP$44","'DETAILS'!$A$5:$DP$45"}</definedName>
    <definedName name="PPRA" hidden="1">{"'CptDifn'!$AA$32:$AG$32"}</definedName>
    <definedName name="PPREP">#REF!</definedName>
    <definedName name="PPSAL">#REF!</definedName>
    <definedName name="PPV" hidden="1">{#N/A,#N/A,FALSE,"Count";#N/A,#N/A,FALSE,"Cash-Flow";#N/A,#N/A,FALSE,"Assumptions";#N/A,#N/A,FALSE,"Right"}</definedName>
    <definedName name="pqowoeiiur" hidden="1">{#N/A,#N/A,FALSE,"Aging Summary";#N/A,#N/A,FALSE,"Ratio Analysis";#N/A,#N/A,FALSE,"Test 120 Day Accts";#N/A,#N/A,FALSE,"Tickmarks"}</definedName>
    <definedName name="PQP.">#REF!</definedName>
    <definedName name="pqwoeiiur" hidden="1">{#N/A,#N/A,FALSE,"Aging Summary";#N/A,#N/A,FALSE,"Ratio Analysis";#N/A,#N/A,FALSE,"Test 120 Day Accts";#N/A,#N/A,FALSE,"Tickmarks"}</definedName>
    <definedName name="pr" hidden="1">{"inputs raw data",#N/A,TRUE,"INPUT"}</definedName>
    <definedName name="PRA">#REF!</definedName>
    <definedName name="PRACHEAM">#REF!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#REF!</definedName>
    <definedName name="Pré" hidden="1">{"RES USS",#N/A,FALSE,"RES";"BAL USS",#N/A,FALSE,"BAL";"COMP USS",#N/A,FALSE,"COMP";"DESP USS",#N/A,FALSE,"DESP";"CASH USS",#N/A,FALSE,"CAIXA"}</definedName>
    <definedName name="pre.marc">#REF!</definedName>
    <definedName name="preaa">#REF!</definedName>
    <definedName name="PREC">#REF!</definedName>
    <definedName name="PREC_1">#REF!</definedName>
    <definedName name="PRECO">#N/A</definedName>
    <definedName name="Preço" hidden="1">{#N/A,#N/A,FALSE,"Cronograma";#N/A,#N/A,FALSE,"Cronogr. 2"}</definedName>
    <definedName name="Preço_da_terra">#REF!</definedName>
    <definedName name="Preço_Improd.">#REF!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hidden="1">#REF!</definedName>
    <definedName name="premissas3" hidden="1">#REF!</definedName>
    <definedName name="PREMN">#REF!</definedName>
    <definedName name="premoldado">#REF!</definedName>
    <definedName name="PRES" hidden="1">{"'COMBUSTÍVEIS'!$A$1:$K$88"}</definedName>
    <definedName name="Presentation" hidden="1">{#N/A,#N/A,FALSE,"Plan1";#N/A,#N/A,FALSE,"Plan2"}</definedName>
    <definedName name="presupuesto" hidden="1">#REF!</definedName>
    <definedName name="Previsao" hidden="1">{"'Índice'!$A$1:$K$49"}</definedName>
    <definedName name="Previsao_1" hidden="1">{"'Índice'!$A$1:$K$49"}</definedName>
    <definedName name="Previsao_1_1" hidden="1">{"'Índice'!$A$1:$K$49"}</definedName>
    <definedName name="Previsao_1_1_1" hidden="1">{"'Índice'!$A$1:$K$49"}</definedName>
    <definedName name="Previsao_1_1_1_1" hidden="1">{"'Índice'!$A$1:$K$49"}</definedName>
    <definedName name="Previsao_1_1_2" hidden="1">{"'Índice'!$A$1:$K$49"}</definedName>
    <definedName name="Previsao_1_2" hidden="1">{"'Índice'!$A$1:$K$49"}</definedName>
    <definedName name="Previsao_1_2_1" hidden="1">{"'Índice'!$A$1:$K$49"}</definedName>
    <definedName name="Previsao_1_3" hidden="1">{"'Índice'!$A$1:$K$49"}</definedName>
    <definedName name="Previsao_1_3_1" hidden="1">{"'Índice'!$A$1:$K$49"}</definedName>
    <definedName name="Previsao_2" hidden="1">{"'Índice'!$A$1:$K$49"}</definedName>
    <definedName name="Previsao_2_1" hidden="1">{"'Índice'!$A$1:$K$49"}</definedName>
    <definedName name="Previsao_3" hidden="1">{"'Índice'!$A$1:$K$49"}</definedName>
    <definedName name="Previsao_4"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ipal">#REF!</definedName>
    <definedName name="Print">#REF!</definedName>
    <definedName name="Print_01">#REF!</definedName>
    <definedName name="Print_25">#REF!</definedName>
    <definedName name="Print_4">#REF!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CSC_Report_2" hidden="1">{"CSC_1",#N/A,FALSE,"CSC Outputs";"CSC_2",#N/A,FALSE,"CSC Outputs"}</definedName>
    <definedName name="Print_CSC_Report_3" hidden="1">{"CSC_1",#N/A,FALSE,"CSC Outputs";"CSC_2",#N/A,FALSE,"CSC Outputs"}</definedName>
    <definedName name="Print_CSC_Report_4" hidden="1">{"CSC_1",#N/A,FALSE,"CSC Outputs";"CSC_2",#N/A,FALSE,"CSC Outputs"}</definedName>
    <definedName name="Print_Instructions">#N/A</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hidden="1">{#N/A,#N/A,FALSE,"Resid CPRIV";#N/A,#N/A,FALSE,"Comer_CPRIVKsum";#N/A,#N/A,FALSE,"General (2)";#N/A,#N/A,FALSE,"Oficial";#N/A,#N/A,FALSE,"Resumen";#N/A,#N/A,FALSE,"Escenarios"}</definedName>
    <definedName name="PRL">OFFSET(#REF!,0,0,COUNTA(#REF!)-1)</definedName>
    <definedName name="prm" hidden="1">{#N/A,#N/A,FALSE,"model"}</definedName>
    <definedName name="PRM1C">#REF!</definedName>
    <definedName name="PRMCC">"'file:///D:/Meus documentos/ANASTÁCIO/SERCEL/BR262990800.xls'#$SERVIÇOS.$#REF!$#REF!"</definedName>
    <definedName name="PRMN">#REF!</definedName>
    <definedName name="prn" hidden="1">{#N/A,#N/A,FALSE,"model"}</definedName>
    <definedName name="Pro" hidden="1">{"capapetros",#N/A,FALSE,"capa petros";"RESPETROS",#N/A,FALSE,"RESULTADO";"REALIZ97PETROS",#N/A,FALSE,"RES97"}</definedName>
    <definedName name="PROC_BAIRROS">#REF!</definedName>
    <definedName name="PROC_EMPREITEIRAS">#REF!</definedName>
    <definedName name="PROC_MEDIÇÕES">#REF!</definedName>
    <definedName name="Procef" hidden="1">{#N/A,#N/A,FALSE,"Pharm";#N/A,#N/A,FALSE,"WWCM"}</definedName>
    <definedName name="PROD_1" hidden="1">{#N/A,#N/A,TRUE,"Serviços"}</definedName>
    <definedName name="PROD_11" hidden="1">{#N/A,#N/A,TRUE,"Serviços"}</definedName>
    <definedName name="PROD_ANOS">#REF!</definedName>
    <definedName name="Prod_data">#REF!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hidden="1">{#N/A,#N/A,FALSE,"ACQ_GRAPHS";#N/A,#N/A,FALSE,"T_1 GRAPHS";#N/A,#N/A,FALSE,"T_2 GRAPHS";#N/A,#N/A,FALSE,"COMB_GRAPHS"}</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#REF!,#REF!,#REF!,#REF!,#REF!,#REF!,#REF!,#REF!</definedName>
    <definedName name="projections">#REF!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hidden="1">{#N/A,#N/A,FALSE,"SYNTHESE-c";#N/A,#N/A,FALSE,"PUB-c";#N/A,#N/A,FALSE,"OP CONSO-c";#N/A,#N/A,FALSE,"REFERENCTS-c";#N/A,#N/A,FALSE,"ETUDES MKG-c";#N/A,#N/A,FALSE,"PACKAGING-c";#N/A,#N/A,FALSE,"DIR COM-c";#N/A,#N/A,FALSE,"MEDIA-c"}</definedName>
    <definedName name="PROMZ">#REF!</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hidden="1">{#N/A,#N/A,FALSE,"PACCIL";#N/A,#N/A,FALSE,"PAITACAN";#N/A,#N/A,FALSE,"PARECO";#N/A,#N/A,FALSE,"PA62";#N/A,#N/A,FALSE,"PAFINAL";#N/A,#N/A,FALSE,"PARECONF";#N/A,#N/A,FALSE,"PARECOND"}</definedName>
    <definedName name="provamend" hidden="1">{#N/A,#N/A,TRUE,"FA List"}</definedName>
    <definedName name="provision" hidden="1">{#N/A,#N/A,FALSE,"Aging Summary";#N/A,#N/A,FALSE,"Ratio Analysis";#N/A,#N/A,FALSE,"Test 120 Day Accts";#N/A,#N/A,FALSE,"Tickmarks"}</definedName>
    <definedName name="Provisões">#REF!</definedName>
    <definedName name="PRP">#REF!</definedName>
    <definedName name="PRPA">#REF!</definedName>
    <definedName name="PRPL">#REF!</definedName>
    <definedName name="PRPT">#REF!</definedName>
    <definedName name="PRR1C">#REF!</definedName>
    <definedName name="PRRA" hidden="1">{"'CptDifn'!$AA$32:$AG$32"}</definedName>
    <definedName name="PRRMBF">"'file:///D:/Meus documentos/ANASTÁCIO/SERCEL/BR262990800.xls'#$SERVIÇOS.$#REF!$#REF!"</definedName>
    <definedName name="PRRP">#REF!</definedName>
    <definedName name="prs" hidden="1">{#N/A,#N/A,FALSE,"310.1";#N/A,#N/A,FALSE,"321.1";#N/A,#N/A,FALSE,"320.3";#N/A,#N/A,FALSE,"330.1"}</definedName>
    <definedName name="prvfbv_ffdf">#REF!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ONSUCATA">#REF!</definedName>
    <definedName name="ptotal">OFFSET(#REF!,0,0,COUNT(#REF!),1)</definedName>
    <definedName name="ptotal6">OFFSET(#REF!,0,0,COUNT(#REF!),1)</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334_1">#REF!</definedName>
    <definedName name="pu335_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#REF!</definedName>
    <definedName name="pum405_1">#REF!</definedName>
    <definedName name="pum406_1">#REF!</definedName>
    <definedName name="pum609_1">#REF!</definedName>
    <definedName name="pum969_1">#REF!</definedName>
    <definedName name="pump" hidden="1">{#N/A,#N/A,FALSE,"magsep2";#N/A,#N/A,FALSE,"¾"" X ½""";#N/A,#N/A,FALSE,"½"" X ¼""";#N/A,#N/A,FALSE,"¼"" X 8 Mesh";#N/A,#N/A,FALSE,"8 X 14 Mesh"}</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USLVBXSRP" hidden="1">#REF!</definedName>
    <definedName name="Pv">100</definedName>
    <definedName name="PV_ATÉ_2_AN">SUM(#REF!)</definedName>
    <definedName name="PV_ATÉ_2_AT">SUM(#REF!)</definedName>
    <definedName name="PVA">#REF!</definedName>
    <definedName name="pvaa">#REF!</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hidden="1">{#N/A,#N/A,FALSE,"Aging Summary";#N/A,#N/A,FALSE,"Ratio Analysis";#N/A,#N/A,FALSE,"Test 120 Day Accts";#N/A,#N/A,FALSE,"Tickmarks"}</definedName>
    <definedName name="pz">#REF!</definedName>
    <definedName name="q" hidden="1">{"'Índice'!$A$1:$K$49"}</definedName>
    <definedName name="q_1" hidden="1">{"'Índice'!$A$1:$K$49"}</definedName>
    <definedName name="q_25">#REF!</definedName>
    <definedName name="Q_MOI_FIS">#REF!</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hidden="1">{"ATI",#N/A,TRUE,"BALabr97";"PAS",#N/A,TRUE,"BALabr97";"REC",#N/A,TRUE,"BALabr97"}</definedName>
    <definedName name="qadfhnbxfc">#REF!</definedName>
    <definedName name="qaswsqws" hidden="1">{"p1TOC",#N/A,FALSE,"DCF_Summary";"p23summary",#N/A,FALSE,"DCF_Summary";"p4contact",#N/A,FALSE,"Contact Lake";"p5kumtor",#N/A,FALSE,"Kumtor";#N/A,#N/A,FALSE,"CCAU_NAV";"p8compdata",#N/A,FALSE,"Gold_Comps";#N/A,#N/A,FALSE,"Comp_Valuation"}</definedName>
    <definedName name="qawqw" hidden="1">{"CAP VOL",#N/A,FALSE,"CAPITAL";"CAP VAR",#N/A,FALSE,"CAPITAL";"CAP FIJ",#N/A,FALSE,"CAPITAL";"CAP CONS",#N/A,FALSE,"CAPITAL";"CAP DATA",#N/A,FALSE,"CAPITAL"}</definedName>
    <definedName name="QAXSDE" hidden="1">{#N/A,#N/A,FALSE,"SIM95"}</definedName>
    <definedName name="qaz" hidden="1">{#N/A,#N/A,FALSE,"Pharm";#N/A,#N/A,FALSE,"WWCM"}</definedName>
    <definedName name="QD" hidden="1">#REF!</definedName>
    <definedName name="Qd.Comp.Miranda">#N/A</definedName>
    <definedName name="qddwedw" hidden="1">{#N/A,#N/A,FALSE,"1321";#N/A,#N/A,FALSE,"1324";#N/A,#N/A,FALSE,"1333";#N/A,#N/A,FALSE,"1371"}</definedName>
    <definedName name="qdqwd">#REF!</definedName>
    <definedName name="qe" hidden="1">{#N/A,#N/A,FALSE,"Aging Summary";#N/A,#N/A,FALSE,"Ratio Analysis";#N/A,#N/A,FALSE,"Test 120 Day Accts";#N/A,#N/A,FALSE,"Tickmarks"}</definedName>
    <definedName name="qefqefqf" hidden="1">{"PAGE1",#N/A,FALSE,"BSN4";"PAGE2",#N/A,FALSE,"BSN4";"PAGE3",#N/A,FALSE,"BSN4"}</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weq" hidden="1">{"OUTPUT",#N/A,FALSE,"Dollar Sales (1)";"OUTPUT",#N/A,FALSE,"Unit Sales (1)";"OUTPUT",#N/A,FALSE,"Management Earnings (1)"}</definedName>
    <definedName name="qerkfjeqbrgjbqergebrqglblqgb" hidden="1">{#N/A,#N/A,FALSE,"Skjema 6.5"}</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hidden="1">{#N/A,#N/A,FALSE,"ORC-ACKE";#N/A,#N/A,FALSE,"RESUMO"}</definedName>
    <definedName name="qertweyu" hidden="1">{#N/A,#N/A,FALSE,"REPORT"}</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hidden="1">{#N/A,#N/A,FALSE,"REPORT"}</definedName>
    <definedName name="qewfewfeqwfd" hidden="1">{"PAGE1",#N/A,FALSE,"BSN1";"PAGE2",#N/A,FALSE,"BSN1";"PAGE3",#N/A,FALSE,"BSN1";"PAGE4",#N/A,FALSE,"BSN1";"PAGE5",#N/A,FALSE,"BSN1";"PAGE6",#N/A,FALSE,"BSN1"}</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hidden="1">{"'Market &amp; Company Profile'!$H$24:$I$25"}</definedName>
    <definedName name="qfweqfweqfeq" hidden="1">{"'Market &amp; Company Profile'!$H$24:$I$25"}</definedName>
    <definedName name="qgtrweqgqewr" hidden="1">{"PAGE1",#N/A,FALSE,"PLN1";"PAGE2",#N/A,FALSE,"PLN1";"PAGE3",#N/A,FALSE,"PLN1"}</definedName>
    <definedName name="qh">#REF!</definedName>
    <definedName name="QHBXFXNULF" hidden="1">#REF!</definedName>
    <definedName name="qjkevnjqenrvnervnqreijvjrjrjvrjvj" hidden="1">{"SCH51",#N/A,FALSE,"monthly"}</definedName>
    <definedName name="Qm">#REF!</definedName>
    <definedName name="qofe" hidden="1">{#N/A,#N/A,FALSE,"1321";#N/A,#N/A,FALSE,"1324";#N/A,#N/A,FALSE,"1333";#N/A,#N/A,FALSE,"1371"}</definedName>
    <definedName name="QP">#REF!</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#REF!</definedName>
    <definedName name="qq_2_">#REF!</definedName>
    <definedName name="qq_2__38">#N/A</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#REF!</definedName>
    <definedName name="QQ_2_12">#REF!</definedName>
    <definedName name="QQ_2_13">#REF!</definedName>
    <definedName name="QQ_2_14">#REF!</definedName>
    <definedName name="QQ_2_19">#N/A</definedName>
    <definedName name="QQ_2_2">#REF!</definedName>
    <definedName name="QQ_2_21">#N/A</definedName>
    <definedName name="QQ_2_22">#REF!</definedName>
    <definedName name="QQ_2_23">#N/A</definedName>
    <definedName name="QQ_2_24">#N/A</definedName>
    <definedName name="QQ_2_25">#N/A</definedName>
    <definedName name="QQ_2_26">#REF!</definedName>
    <definedName name="QQ_2_27">#N/A</definedName>
    <definedName name="QQ_2_28">#N/A</definedName>
    <definedName name="QQ_2_29">#N/A</definedName>
    <definedName name="QQ_2_3">#REF!</definedName>
    <definedName name="QQ_2_30">#REF!</definedName>
    <definedName name="QQ_2_31">#N/A</definedName>
    <definedName name="QQ_2_32">#REF!</definedName>
    <definedName name="QQ_2_33">#REF!</definedName>
    <definedName name="QQ_2_34">#REF!</definedName>
    <definedName name="QQ_2_35">#REF!</definedName>
    <definedName name="QQ_2_36">#REF!</definedName>
    <definedName name="QQ_2_37">#N/A</definedName>
    <definedName name="QQ_2_38">#REF!</definedName>
    <definedName name="QQ_2_39">#N/A</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#REF!</definedName>
    <definedName name="QQ_2_70">#N/A</definedName>
    <definedName name="QQ_2_71">#N/A</definedName>
    <definedName name="QQ_2_72">#N/A</definedName>
    <definedName name="QQ_2_8">#REF!</definedName>
    <definedName name="QQ_2_9">#REF!</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#REF!</definedName>
    <definedName name="QQP" hidden="1">{#N/A,#N/A,FALSE,"GERAL";#N/A,#N/A,FALSE,"012-96";#N/A,#N/A,FALSE,"018-96";#N/A,#N/A,FALSE,"027-96";#N/A,#N/A,FALSE,"059-96";#N/A,#N/A,FALSE,"076-96";#N/A,#N/A,FALSE,"019-97";#N/A,#N/A,FALSE,"021-97";#N/A,#N/A,FALSE,"022-97";#N/A,#N/A,FALSE,"028-97"}</definedName>
    <definedName name="qqq" hidden="1">{#N/A,#N/A,FALSE,"cpt"}</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hidden="1">{"Page1",#N/A,FALSE,"Allocation";"Page2",#N/A,FALSE,"Allocation";"Page3",#N/A,FALSE,"Allocation";"Page4",#N/A,FALSE,"Allocation";"Page5",#N/A,FALSE,"Allocation"}</definedName>
    <definedName name="qqw" hidden="1">#REF!</definedName>
    <definedName name="qqweq" hidden="1">#REF!</definedName>
    <definedName name="qqwtweryey" hidden="1">{#N/A,#N/A,FALSE,"REPORT"}</definedName>
    <definedName name="qryCampanha_AGRUPAMENTO" hidden="1">#REF!</definedName>
    <definedName name="qryCampanha_PERIODO" hidden="1">#REF!</definedName>
    <definedName name="qs">#REF!</definedName>
    <definedName name="qsfd" hidden="1">{#N/A,#N/A,TRUE,"Cover sheet";#N/A,#N/A,TRUE,"INPUTS";#N/A,#N/A,TRUE,"OUTPUTS";#N/A,#N/A,TRUE,"VALUATION"}</definedName>
    <definedName name="QT">#REF!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#REF!</definedName>
    <definedName name="qtdestac">#REF!</definedName>
    <definedName name="QTDFASE30">#REF!</definedName>
    <definedName name="QtEq" hidden="1">#REF!</definedName>
    <definedName name="QtMo" hidden="1">#REF!</definedName>
    <definedName name="QtMp" hidden="1">#REF!</definedName>
    <definedName name="QTNGUGKWZA" hidden="1">#REF!</definedName>
    <definedName name="QTS">#REF!</definedName>
    <definedName name="QtTr" hidden="1">#REF!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#REF!</definedName>
    <definedName name="QUADRO_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hidden="1">{#N/A,#N/A,FALSE,"PCOL"}</definedName>
    <definedName name="QUE_P_E_ISSO">#REF!</definedName>
    <definedName name="QUESTIONS">#REF!</definedName>
    <definedName name="quilometros">#REF!</definedName>
    <definedName name="QUQT" hidden="1">{"'gráf jan00'!$A$1:$AK$41"}</definedName>
    <definedName name="QUUQKCUCKK" hidden="1">#REF!</definedName>
    <definedName name="qw" hidden="1">#REF!</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hidden="1">{"'gráf jan00'!$A$1:$AK$41"}</definedName>
    <definedName name="QWEFR" hidden="1">{#N/A,#N/A,FALSE,"RESUMO-BB1";#N/A,#N/A,FALSE,"MOD-A01-R - BB1";#N/A,#N/A,FALSE,"URB-BB1"}</definedName>
    <definedName name="qwefwef">#REF!</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r" hidden="1">{"'Índice'!$A$1:$K$49"}</definedName>
    <definedName name="qwerjnfvi3jgfvij31gfvj3rf341poj3oopjk" hidden="1">{"SCH46",#N/A,FALSE,"sch46"}</definedName>
    <definedName name="qwertqry" hidden="1">{#N/A,#N/A,FALSE,"REPORT"}</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hidden="1">{#N/A,#N/A,FALSE,"Pharm";#N/A,#N/A,FALSE,"WWCM"}</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hidden="1">#REF!</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hidden="1">#REF!</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hidden="1">{#N/A,#N/A,FALSE,"PCOL"}</definedName>
    <definedName name="qwqw" hidden="1">{#N/A,#N/A,FALSE,"PCOL"}</definedName>
    <definedName name="qwqweq" hidden="1">{#N/A,#N/A,FALSE,"PCOL"}</definedName>
    <definedName name="qwqwq" hidden="1">{#N/A,#N/A,FALSE,"PCOL"}</definedName>
    <definedName name="qwqwsq" hidden="1">{#N/A,#N/A,FALSE,"PCOL"}</definedName>
    <definedName name="QWR" hidden="1">{#N/A,#N/A,FALSE,"Ocorrência OOLA";#N/A,#N/A,FALSE,"Ocorrência OOLL";#N/A,#N/A,FALSE,"Extra OOLA";#N/A,#N/A,FALSE,"Extra OOLL"}</definedName>
    <definedName name="qwrqerwqer">#REF!</definedName>
    <definedName name="qww" hidden="1">11</definedName>
    <definedName name="qwwqeq">#REF!</definedName>
    <definedName name="qx" hidden="1">{#N/A,#N/A,FALSE,"masez (10)";#N/A,#N/A,FALSE,"masez (7)";#N/A,#N/A,FALSE,"masez (6)";#N/A,#N/A,FALSE,"masez (5)";#N/A,#N/A,FALSE,"masez (4)";#N/A,#N/A,FALSE,"masez (3)";#N/A,#N/A,FALSE,"masez (2)";#N/A,#N/A,FALSE,"GME";#N/A,#N/A,FALSE,"masez"}</definedName>
    <definedName name="R.L.I.2000.1" hidden="1">{#N/A,#N/A,FALSE,"Aging Summary";#N/A,#N/A,FALSE,"Ratio Analysis";#N/A,#N/A,FALSE,"Test 120 Day Accts";#N/A,#N/A,FALSE,"Tickmarks"}</definedName>
    <definedName name="R_2">#REF!</definedName>
    <definedName name="r_2a">#REF!</definedName>
    <definedName name="RA" hidden="1">{"'Quadro'!$A$4:$BG$78"}</definedName>
    <definedName name="rach">#REF!</definedName>
    <definedName name="rach_38">#N/A</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#REF!</definedName>
    <definedName name="rafa" hidden="1">{#N/A,#N/A,FALSE,"Aging Summary";#N/A,#N/A,FALSE,"Ratio Analysis";#N/A,#N/A,FALSE,"Test 120 Day Accts";#N/A,#N/A,FALSE,"Tickmarks"}</definedName>
    <definedName name="Raimundo" hidden="1">{"APOIO",#N/A,FALSE,"Obras"}</definedName>
    <definedName name="Rajuste02">#REF!</definedName>
    <definedName name="RAMPA2">#REF!</definedName>
    <definedName name="RAMPUPA2">#REF!</definedName>
    <definedName name="RangeChange" hidden="1">#N/A</definedName>
    <definedName name="raoahs" hidden="1">{"SCH73",#N/A,FALSE,"eva";"SCH74",#N/A,FALSE,"eva";"SCH75",#N/A,FALSE,"eva"}</definedName>
    <definedName name="rascunho">#REF!</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#REF!</definedName>
    <definedName name="Ratios_2" hidden="1">{"'TG'!$A$1:$L$37"}</definedName>
    <definedName name="RAWEF" hidden="1">{TRUE,TRUE,-1.25,-15.5,604.5,366.75,FALSE,FALSE,TRUE,TRUE,0,1,#N/A,1,#N/A,9.0125,24.4117647058824,1,FALSE,FALSE,3,TRUE,1,FALSE,100,"Swvu.PLANILHA2.","ACwvu.PLANILHA2.",#N/A,FALSE,FALSE,0.787401575,0.34,0.46,0.5,1,"","",FALSE,FALSE,FALSE,FALSE,1,#N/A,1,1,FALSE,FALSE,#N/A,#N/A,FALSE,FALSE,FALSE,9,65532,65532,FALSE,FALSE,TRUE,TRUE,TRUE}</definedName>
    <definedName name="RB" hidden="1">{#N/A,#N/A,FALSE,"LLAVE";#N/A,#N/A,FALSE,"EERR";#N/A,#N/A,FALSE,"ESP";#N/A,#N/A,FALSE,"EOAF";#N/A,#N/A,FALSE,"CASH";#N/A,#N/A,FALSE,"FINANZAS";#N/A,#N/A,FALSE,"DEUDA";#N/A,#N/A,FALSE,"INVERSION";#N/A,#N/A,FALSE,"PERSONAL"}</definedName>
    <definedName name="RBAM">#REF!</definedName>
    <definedName name="RBEURLDLRI" hidden="1">#REF!</definedName>
    <definedName name="RBQ">#REF!</definedName>
    <definedName name="RBTESTE" hidden="1">{#N/A,#N/A,FALSE,"ENERGIA";#N/A,#N/A,FALSE,"PERDIDAS";#N/A,#N/A,FALSE,"CLIENTES";#N/A,#N/A,FALSE,"ESTADO";#N/A,#N/A,FALSE,"TECNICA"}</definedName>
    <definedName name="RBV">#REF!</definedName>
    <definedName name="RBV_25">#REF!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hidden="1">{#N/A,#N/A,TRUE,"indice";#N/A,#N/A,TRUE,"indicadores";#N/A,#N/A,TRUE,"comentarios"}</definedName>
    <definedName name="RDFGXGMF" hidden="1">{#N/A,#N/A,FALSE,"Pag.01"}</definedName>
    <definedName name="RDGDCELE">#REF!</definedName>
    <definedName name="RDGDCMEC">#REF!</definedName>
    <definedName name="RDM">"'file:///D:/Meus documentos/ANASTÁCIO/SERCEL/BR262990800.xls'#$SERVIÇOS.$#REF!$#REF!"</definedName>
    <definedName name="RDT" hidden="1">#N/A</definedName>
    <definedName name="RDTEA" hidden="1">{"'Quadro'!$A$4:$BG$78"}</definedName>
    <definedName name="RDTU" hidden="1">#N/A</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#REF!</definedName>
    <definedName name="rea_4">"$#REF!.$J$#REF!"</definedName>
    <definedName name="Reai" hidden="1">#N/A</definedName>
    <definedName name="REAJ">#REF!</definedName>
    <definedName name="reaj0">#REF!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#REF!</definedName>
    <definedName name="REBAILENCOL">#REF!</definedName>
    <definedName name="REBAIXLENC">#REF!</definedName>
    <definedName name="REBAIXO">#REF!</definedName>
    <definedName name="rebocco" hidden="1">{"AVÓS",#N/A,FALSE,"Obras"}</definedName>
    <definedName name="reboco">#REF!</definedName>
    <definedName name="REBOQUE">#REF!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#REF!</definedName>
    <definedName name="REC_SEM_BRITA">#REF!</definedName>
    <definedName name="REC0MPMBUFMAN">"$#REF!.$I$36"</definedName>
    <definedName name="REC110PI">#REF!</definedName>
    <definedName name="REC110R">#REF!</definedName>
    <definedName name="REC316PI">#REF!</definedName>
    <definedName name="REC316R">#REF!</definedName>
    <definedName name="RecBru">#REF!</definedName>
    <definedName name="recc">#REF!</definedName>
    <definedName name="recc_38">#N/A</definedName>
    <definedName name="RecDesFinAlex" hidden="1">{#N/A,#N/A,FALSE,"SIM95"}</definedName>
    <definedName name="Receita">#REF!</definedName>
    <definedName name="Receitas">#REF!</definedName>
    <definedName name="RecFin">#REF!</definedName>
    <definedName name="Reciclagem">#REF!</definedName>
    <definedName name="RECMECFAIXA">"$#REF!.$I$27"</definedName>
    <definedName name="RECOMECATERRO">"$#REF!.$I$27"</definedName>
    <definedName name="RECOMPMBUFREC">"$#REF!.$I$36"</definedName>
    <definedName name="RECOMPMBUQMAN">#REF!</definedName>
    <definedName name="Recompo">#REF!</definedName>
    <definedName name="RECOMPPLACA">"$#REF!.$F$37"</definedName>
    <definedName name="RECOMPREVQMANALT">#REF!</definedName>
    <definedName name="RECONFORMAÇÃO">#REF!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hidden="1">{#N/A,#N/A,FALSE,"ACQ_GRAPHS";#N/A,#N/A,FALSE,"T_1 GRAPHS";#N/A,#N/A,FALSE,"T_2 GRAPHS";#N/A,#N/A,FALSE,"COMB_GRAPHS"}</definedName>
    <definedName name="redo1" hidden="1">{#N/A,#N/A,FALSE,"ACQ_GRAPHS";#N/A,#N/A,FALSE,"T_1 GRAPHS";#N/A,#N/A,FALSE,"T_2 GRAPHS";#N/A,#N/A,FALSE,"COMB_GRAPHS"}</definedName>
    <definedName name="REDU">#REF!</definedName>
    <definedName name="reducao" hidden="1">{"'171'!$A$1:$Z$50"}</definedName>
    <definedName name="REE">#REF!</definedName>
    <definedName name="reec">#REF!</definedName>
    <definedName name="reer" hidden="1">{"Cons_Occ_Lar",#N/A,FALSE,"márgenes";"Cen_met",#N/A,FALSE,"márgenes";"Ori_pl",#N/A,FALSE,"márgenes"}</definedName>
    <definedName name="ref">#REF!</definedName>
    <definedName name="REFEITO" hidden="1">{#N/A,#N/A,FALSE,"Plan1"}</definedName>
    <definedName name="REFERENTE">#REF!</definedName>
    <definedName name="refis" hidden="1">{#N/A,#N/A,FALSE,"Aging Summary";#N/A,#N/A,FALSE,"Ratio Analysis";#N/A,#N/A,FALSE,"Test 120 Day Accts";#N/A,#N/A,FALSE,"Tickmarks"}</definedName>
    <definedName name="REFORÇO">#REF!</definedName>
    <definedName name="REG">#REF!</definedName>
    <definedName name="REG.ESC.COMP">#REF!</definedName>
    <definedName name="REG_25">#REF!</definedName>
    <definedName name="REG_4">#REF!</definedName>
    <definedName name="REG_SUB_LEITO">#REF!</definedName>
    <definedName name="REGG">#REF!</definedName>
    <definedName name="reggie" hidden="1">{#N/A,#N/A,FALSE,"Pharm";#N/A,#N/A,FALSE,"WWCM"}</definedName>
    <definedName name="Regiane" hidden="1">{#N/A,#N/A,FALSE,"Acum Julio - 00"}</definedName>
    <definedName name="REGIAO">_______MAI99</definedName>
    <definedName name="REGIÃO">#REF!</definedName>
    <definedName name="REGIÃO_CONTRAPRESTAÇÃO">IF(#REF!="Federal",#REF!,#REF!)</definedName>
    <definedName name="REGIOES">#REF!</definedName>
    <definedName name="Registro">#REF!</definedName>
    <definedName name="regmecfaixa">"$#REF!.$G$46"</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#REF!</definedName>
    <definedName name="REGULA">#REF!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DI">#REF!</definedName>
    <definedName name="Reimbursement">"Reembolso"</definedName>
    <definedName name="rej">#REF!</definedName>
    <definedName name="REJUNTE">#REF!</definedName>
    <definedName name="REL" hidden="1">{#N/A,#N/A,TRUE,"Serviços"}</definedName>
    <definedName name="REL_ABR03_EX_COB_AMBEV" hidden="1">#REF!</definedName>
    <definedName name="REL_ABR03_EX_COB_ANT"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#REF!</definedName>
    <definedName name="Relat" hidden="1">#REF!</definedName>
    <definedName name="RELATÓRIO_DOS_SERVIÇOS_EXECUTADOS">#REF!</definedName>
    <definedName name="Relatorio_resumo_contrato_componente_eletrico">#REF!</definedName>
    <definedName name="relatorio2" hidden="1">{#N/A,#N/A,FALSE,"Relatórios";"Vendas e Custos",#N/A,FALSE,"Vendas e Custos";"Premissas",#N/A,FALSE,"Premissas";"Projeções",#N/A,FALSE,"Projeções";"Dolar",#N/A,FALSE,"Dolar";"Original",#N/A,FALSE,"Original e UFIR"}</definedName>
    <definedName name="relequip">#REF!</definedName>
    <definedName name="relequip_1">#REF!</definedName>
    <definedName name="RELL" hidden="1">{#N/A,#N/A,TRUE,"Serviços"}</definedName>
    <definedName name="RELMOBRA" hidden="1">{#N/A,#N/A,FALSE,"SS";#N/A,#N/A,FALSE,"TER1";#N/A,#N/A,FALSE,"TER2";#N/A,#N/A,FALSE,"TER3";#N/A,#N/A,FALSE,"TP1";#N/A,#N/A,FALSE,"TP2";#N/A,#N/A,FALSE,"TP3";#N/A,#N/A,FALSE,"DI1";#N/A,#N/A,FALSE,"DI2";#N/A,#N/A,FALSE,"DI3";#N/A,#N/A,FALSE,"DS1";#N/A,#N/A,FALSE,"DS2";#N/A,#N/A,FALSE,"CM"}</definedName>
    <definedName name="REMENDO_20">#REF!</definedName>
    <definedName name="REMENDOF">#REF!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#REF!</definedName>
    <definedName name="remoc">#REF!</definedName>
    <definedName name="REMOÇÃO">#REF!</definedName>
    <definedName name="remoção.cerca">#REF!</definedName>
    <definedName name="REMOÇÃO_PAV">#REF!</definedName>
    <definedName name="remove" hidden="1">{"CorpB_Profit",#N/A,FALSE,"Reports (B)";"CorpB_cash",#N/A,FALSE,"Reports (B)";"CorpB_Cash1",#N/A,FALSE,"Reports (B)";"CorpB_Bsheet",#N/A,FALSE,"Reports (B)"}</definedName>
    <definedName name="REMPROFMANALT">#REF!</definedName>
    <definedName name="REMPROFREC">#REF!</definedName>
    <definedName name="REMPROFREC_23">#REF!</definedName>
    <definedName name="REMPROQREC">#REF!</definedName>
    <definedName name="REMPROQREC_23">#REF!</definedName>
    <definedName name="Remuneração" hidden="1">{#N/A,#N/A,FALSE,"ROTINA";#N/A,#N/A,FALSE,"ITENS";#N/A,#N/A,FALSE,"ACOMP"}</definedName>
    <definedName name="Rena" hidden="1">#REF!</definedName>
    <definedName name="renata" hidden="1">{"Annual_Income",#N/A,FALSE,"Report Page";"Balance_Cash_Flow",#N/A,FALSE,"Report Page";"Quarterly_Income",#N/A,FALSE,"Report Page"}</definedName>
    <definedName name="Renato">#REF!</definedName>
    <definedName name="Renato1">#REF!</definedName>
    <definedName name="RENATO3" hidden="1">#REF!</definedName>
    <definedName name="RENATO4" hidden="1">#REF!</definedName>
    <definedName name="RENATO5" hidden="1">#REF!</definedName>
    <definedName name="RENATO7" hidden="1">#REF!</definedName>
    <definedName name="Rendimento">#REF!</definedName>
    <definedName name="renta" hidden="1">{#N/A,#N/A,FALSE,"Aluguéis Mensais"}</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#REF!</definedName>
    <definedName name="Repefilagem">#REF!</definedName>
    <definedName name="REPERF">#REF!</definedName>
    <definedName name="report99" hidden="1">{"Rep 1",#N/A,FALSE,"Reports";"Rep 2",#N/A,FALSE,"Reports";"Rep 3",#N/A,FALSE,"Reports";"Rep 4",#N/A,FALSE,"Reports"}</definedName>
    <definedName name="ReportGroup" hidden="1">0</definedName>
    <definedName name="Reporting_Period">#REF!</definedName>
    <definedName name="ReportPage1" hidden="1">{"Annual_Income",#N/A,FALSE,"Report Page";"Balance_Cash_Flow",#N/A,FALSE,"Report Page";"Quarterly_Income",#N/A,FALSE,"Report Page"}</definedName>
    <definedName name="Reports" hidden="1">{"bprofit",#N/A,FALSE,"Reports (B)";"bcash",#N/A,FALSE,"Reports (B)";"bbsheet",#N/A,FALSE,"Reports (B)"}</definedName>
    <definedName name="REPRESENTANTE">#REF!</definedName>
    <definedName name="rer" hidden="1">#REF!</definedName>
    <definedName name="rerer" hidden="1">{#N/A,#N/A,FALSE,"CUSCOL";#N/A,#N/A,FALSE,"CUSCOL1";#N/A,#N/A,FALSE,"CUSSIL";#N/A,#N/A,FALSE,"CUSSIL1";#N/A,#N/A,FALSE,"ACOMEN";#N/A,#N/A,FALSE,"ACOMEN1";#N/A,#N/A,FALSE,"FISILV";#N/A,#N/A,FALSE,"FISILVI1";#N/A,#N/A,FALSE,"RENSIL";#N/A,#N/A,FALSE,"RENSIL1";#N/A,#N/A,FALSE,"GASTOS";#N/A,#N/A,FALSE,"GASTOS1"}</definedName>
    <definedName name="RERSA">#REF!</definedName>
    <definedName name="RES">#N/A</definedName>
    <definedName name="res_38">#N/A</definedName>
    <definedName name="RES_FATURA">#REF!</definedName>
    <definedName name="Rescisão">#REF!</definedName>
    <definedName name="Reserva">#REF!</definedName>
    <definedName name="reset_AFI_Data">#REF!,#REF!,#REF!,#REF!,#REF!,#REF!,#REF!,#REF!,#REF!,#REF!,#REF!,#REF!,#REF!,#REF!,#REF!,#REF!,#REF!,#REF!,#REF!,#REF!,#REF!,#REF!</definedName>
    <definedName name="reset_AFI_Data3">#REF!,#REF!,#REF!,#REF!,#REF!,#REF!,#REF!,#REF!,#REF!,#REF!</definedName>
    <definedName name="reset_capital">#REF!,#REF!,#REF!</definedName>
    <definedName name="reset_capital_3">#REF!,#REF!,#REF!</definedName>
    <definedName name="reset_costs">#REF!,#REF!,#REF!,#REF!,#REF!,#REF!,#REF!,#REF!,#REF!,#REF!,#REF!,#REF!</definedName>
    <definedName name="reset_costs_1">#REF!,#REF!,#REF!,#REF!,#REF!,#REF!,#REF!,#REF!,#REF!,#REF!</definedName>
    <definedName name="reset_costs_2">#REF!,#REF!,#REF!,#REF!,#REF!,#REF!,#REF!,#REF!,#REF!,#REF!</definedName>
    <definedName name="reset_costs_3">#REF!,#REF!,#REF!,#REF!,#REF!,#REF!,#REF!,#REF!,#REF!,#REF!,#REF!,#REF!</definedName>
    <definedName name="reset_costs_4">#REF!,#REF!,#REF!,#REF!,#REF!,#REF!,#REF!,#REF!,#REF!,#REF!</definedName>
    <definedName name="reset_costs_5">#REF!,#REF!</definedName>
    <definedName name="reset_costs_6">#REF!,#REF!,#REF!,#REF!,#REF!</definedName>
    <definedName name="reset_Exec_Sum">#REF!,#REF!,#REF!,#REF!,#REF!,#REF!</definedName>
    <definedName name="Reset_Input_Data">#REF!,#REF!,#REF!,#REF!,#REF!</definedName>
    <definedName name="reset_item_name_2">#REF!,#REF!</definedName>
    <definedName name="reset_item_names">#REF!,#REF!,#REF!,#REF!,#REF!,#REF!,#REF!,#REF!,#REF!,#REF!,#REF!,#REF!,#REF!,#REF!,#REF!,#REF!,#REF!,#REF!,#REF!,#REF!,#REF!,#REF!,#REF!,#REF!,#REF!,#REF!,#REF!,#REF!,#REF!,#REF!,#REF!,#REF!,#REF!,#REF!,#REF!,#REF!,#REF!,#REF!</definedName>
    <definedName name="reset_item_names_3">#REF!,#REF!,#REF!,#REF!,#REF!,#REF!,#REF!,#REF!,#REF!,#REF!,#REF!,#REF!,#REF!,#REF!,#REF!</definedName>
    <definedName name="reset_item_names_4">#REF!,#REF!,#REF!,#REF!,#REF!,#REF!,#REF!,#REF!,#REF!,#REF!,#REF!,#REF!,#REF!,#REF!,#REF!,#REF!,#REF!,#REF!</definedName>
    <definedName name="reset_item_names_5">#REF!,#REF!,#REF!,#REF!,#REF!,#REF!,#REF!,#REF!</definedName>
    <definedName name="reset_pl_1">#REF!,#REF!,#REF!,#REF!,#REF!,#REF!,#REF!,#REF!,#REF!,#REF!,#REF!,#REF!,#REF!,#REF!,#REF!,#REF!</definedName>
    <definedName name="reset_pl_2">#REF!,#REF!,#REF!,#REF!,#REF!,#REF!,#REF!,#REF!,#REF!,#REF!,#REF!,#REF!,#REF!</definedName>
    <definedName name="reset_pl_3">#REF!,#REF!,#REF!,#REF!,#REF!,#REF!,#REF!,#REF!,#REF!,#REF!</definedName>
    <definedName name="Reset_Risk_Analysis">#REF!,#REF!,#REF!,#REF!,#REF!,#REF!,#REF!</definedName>
    <definedName name="reset_volume_1">#REF!,#REF!,#REF!,#REF!,#REF!,#REF!,#REF!,#REF!,#REF!,#REF!</definedName>
    <definedName name="reset_volume_2">#REF!,#REF!,#REF!,#REF!,#REF!,#REF!,#REF!,#REF!,#REF!,#REF!,#REF!,#REF!,#REF!,#REF!,#REF!,#REF!</definedName>
    <definedName name="reset_volume_3">#REF!,#REF!,#REF!,#REF!,#REF!,#REF!,#REF!,#REF!,#REF!,#REF!,#REF!,#REF!,#REF!,#REF!</definedName>
    <definedName name="resfund">#REF!</definedName>
    <definedName name="RESIDENCIA">#REF!</definedName>
    <definedName name="RESP">#REF!</definedName>
    <definedName name="resp." hidden="1">{#N/A,#N/A,FALSE,"Pharm";#N/A,#N/A,FALSE,"WWCM"}</definedName>
    <definedName name="RESSSI" hidden="1">{#N/A,#N/A,FALSE,"Aging Summary";#N/A,#N/A,FALSE,"Ratio Analysis";#N/A,#N/A,FALSE,"Test 120 Day Accts";#N/A,#N/A,FALSE,"Tickmarks"}</definedName>
    <definedName name="resu" hidden="1">{#N/A,#N/A,FALSE,"MO (2)"}</definedName>
    <definedName name="resultadorendimento">#REF!</definedName>
    <definedName name="RESUMO">#REF!</definedName>
    <definedName name="RESUMO_1">#REF!</definedName>
    <definedName name="RESUMO_10">#REF!</definedName>
    <definedName name="RESUMO_12">#REF!</definedName>
    <definedName name="RESUMO_13">#REF!</definedName>
    <definedName name="RESUMO_14">#REF!</definedName>
    <definedName name="RESUMO_19">#N/A</definedName>
    <definedName name="RESUMO_2">#REF!</definedName>
    <definedName name="RESUMO_21">#N/A</definedName>
    <definedName name="RESUMO_22">#REF!</definedName>
    <definedName name="RESUMO_23">#N/A</definedName>
    <definedName name="RESUMO_24">#N/A</definedName>
    <definedName name="RESUMO_25">#N/A</definedName>
    <definedName name="RESUMO_26">#REF!</definedName>
    <definedName name="RESUMO_27">#N/A</definedName>
    <definedName name="RESUMO_28">#N/A</definedName>
    <definedName name="RESUMO_29">#N/A</definedName>
    <definedName name="RESUMO_3">#REF!</definedName>
    <definedName name="RESUMO_30">#REF!</definedName>
    <definedName name="RESUMO_31">#N/A</definedName>
    <definedName name="RESUMO_32">#REF!</definedName>
    <definedName name="RESUMO_33">#REF!</definedName>
    <definedName name="RESUMO_34">#REF!</definedName>
    <definedName name="RESUMO_35">#REF!</definedName>
    <definedName name="RESUMO_36">#REF!</definedName>
    <definedName name="RESUMO_37">#N/A</definedName>
    <definedName name="RESUMO_38">#REF!</definedName>
    <definedName name="RESUMO_39">#N/A</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#REF!</definedName>
    <definedName name="RESUMO_70">#N/A</definedName>
    <definedName name="RESUMO_71">#N/A</definedName>
    <definedName name="RESUMO_72">#N/A</definedName>
    <definedName name="RESUMO_8">#REF!</definedName>
    <definedName name="RESUMO_9">#REF!</definedName>
    <definedName name="resumo_campeão">#REF!</definedName>
    <definedName name="Resumo_dos_Materiais_Atividades">#REF!</definedName>
    <definedName name="Resumo1" hidden="1">{"'teste'!$B$2:$R$49"}</definedName>
    <definedName name="resumo2">#REF!</definedName>
    <definedName name="resumo2_1">#REF!</definedName>
    <definedName name="resumo3" hidden="1">{#N/A,#N/A,FALSE,"MO (2)"}</definedName>
    <definedName name="resumo3_1" hidden="1">{#N/A,#N/A,FALSE,"MO (2)"}</definedName>
    <definedName name="resumoii" hidden="1">{#N/A,#N/A,FALSE,"MO (2)"}</definedName>
    <definedName name="resumou" hidden="1">{#N/A,#N/A,TRUE,"Plan1"}</definedName>
    <definedName name="RESUNO" hidden="1">{#N/A,#N/A,FALSE,"Aging Summary";#N/A,#N/A,FALSE,"Ratio Analysis";#N/A,#N/A,FALSE,"Test 120 Day Accts";#N/A,#N/A,FALSE,"Tickmarks"}</definedName>
    <definedName name="RET" hidden="1">{"'Quadro'!$A$4:$BG$78"}</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hidden="1">{#N/A,#N/A,FALSE,"DESCRIC";#N/A,#N/A,FALSE,"INDICE";#N/A,#N/A,FALSE,"Calculo Gcal"}</definedName>
    <definedName name="RetornoemDesnível03">#REF!</definedName>
    <definedName name="RETRETE" hidden="1">#REF!</definedName>
    <definedName name="RETRETREW" hidden="1">#REF!</definedName>
    <definedName name="Retro">#REF!</definedName>
    <definedName name="Reuniao" hidden="1">{#N/A,#N/A,FALSE,"CM BAR";#N/A,#N/A,FALSE,"SUBSOLO";#N/A,#N/A,FALSE,"TERREO";#N/A,#N/A,FALSE,"TIPO";#N/A,#N/A,FALSE,"DUP  INF";#N/A,#N/A,FALSE,"DUP SUP"}</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hidden="1">{#N/A,#N/A,FALSE,"Plan1";#N/A,#N/A,FALSE,"Plan2"}</definedName>
    <definedName name="rewrwe" hidden="1">{"CAP VOL",#N/A,FALSE,"CAPITAL";"CAP VAR",#N/A,FALSE,"CAPITAL";"CAP FIJ",#N/A,FALSE,"CAPITAL";"CAP CONS",#N/A,FALSE,"CAPITAL";"CAP DATA",#N/A,FALSE,"CAPITAL"}</definedName>
    <definedName name="rewtgwetgwet" hidden="1">{#N/A,#N/A,FALSE,"ResGer";#N/A,#N/A,FALSE,"EndBan";#N/A,#N/A,FALSE,"DebTrabFis";#N/A,#N/A,FALSE,"FlxEndBan"}</definedName>
    <definedName name="rewwrwr" hidden="1">{#N/A,"Carabeer",FALSE,"Dscto.";#N/A,"Disbracentro",FALSE,"Dscto.";#N/A,"Río Beer",FALSE,"Dscto.";#N/A,"Andes",FALSE,"Dscto."}</definedName>
    <definedName name="rf">#REF!</definedName>
    <definedName name="rf2e" hidden="1">{#N/A,#N/A,FALSE,"Pharm";#N/A,#N/A,FALSE,"WWCM"}</definedName>
    <definedName name="rfeagtergtaszurxyja" hidden="1">#REF!</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#REF!</definedName>
    <definedName name="RFTY" hidden="1">{"'Quadro'!$A$4:$BG$78"}</definedName>
    <definedName name="RG">#REF!</definedName>
    <definedName name="RGC">#REF!</definedName>
    <definedName name="RH">#REF!</definedName>
    <definedName name="RHTHNT" hidden="1">#REF!</definedName>
    <definedName name="rieifr" hidden="1">{"det (May)",#N/A,FALSE,"June";"sum (MAY YTD)",#N/A,FALSE,"June YTD"}</definedName>
    <definedName name="rieis" hidden="1">{"det (May)",#N/A,FALSE,"June";"sum (MAY YTD)",#N/A,FALSE,"June YTD"}</definedName>
    <definedName name="RIOMACHADO">#REF!</definedName>
    <definedName name="RIOMUQUI">#REF!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L">OFFSET(#REF!,0,0,COUNTA(#REF!)-1)</definedName>
    <definedName name="rjleves">OFFSET(#REF!,0,0,COUNT(#REF!),1)</definedName>
    <definedName name="rjleves6">OFFSET(#REF!,0,0,COUNT(#REF!),1)</definedName>
    <definedName name="RJMODELE">#REF!</definedName>
    <definedName name="RJMODMEC">#REF!</definedName>
    <definedName name="RJP">OFFSET(#REF!,0,0,COUNTA(#REF!)-1)</definedName>
    <definedName name="rjpesados">OFFSET(#REF!,0,0,COUNT(#REF!),1)</definedName>
    <definedName name="rjpesados6">OFFSET(#REF!,0,0,COUNT(#REF!),1)</definedName>
    <definedName name="RJT">OFFSET(#REF!,0,0,COUNTA(#REF!)-1)</definedName>
    <definedName name="rjtotal">OFFSET(#REF!,0,0,COUNT(#REF!),1)</definedName>
    <definedName name="rjtotal6">OFFSET(#REF!,0,0,COUNT(#REF!),1)</definedName>
    <definedName name="rkqwej.xls" hidden="1">{#N/A,#N/A,FALSE,"1321";#N/A,#N/A,FALSE,"1324";#N/A,#N/A,FALSE,"1333";#N/A,#N/A,FALSE,"1371"}</definedName>
    <definedName name="rkuyuryk" hidden="1">{#N/A,#N/A,FALSE,"ResGer";#N/A,#N/A,FALSE,"EndBan";#N/A,#N/A,FALSE,"DebTrabFis";#N/A,#N/A,FALSE,"FlxEndBan"}</definedName>
    <definedName name="RL.2C">#REF!</definedName>
    <definedName name="RL_1C">#REF!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#REF!</definedName>
    <definedName name="RMA_10">#REF!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hidden="1">#REF!</definedName>
    <definedName name="rngCountry" hidden="1">#REF!</definedName>
    <definedName name="rngPeriod" hidden="1">#REF!</definedName>
    <definedName name="rngSurtaxBase" hidden="1">#REF!</definedName>
    <definedName name="RO">#REF!</definedName>
    <definedName name="ROB">#REF!</definedName>
    <definedName name="Roberta" hidden="1">{"SCH44",#N/A,FALSE,"5b5f";"SCH45",#N/A,FALSE,"5b5f"}</definedName>
    <definedName name="ROBERTO">#REF!</definedName>
    <definedName name="roçada.manual">#REF!</definedName>
    <definedName name="Roce">#REF!</definedName>
    <definedName name="ROÇMECMAN">"$#REF!.$I$27"</definedName>
    <definedName name="ROÇO1">#N/A</definedName>
    <definedName name="Rod">#REF!</definedName>
    <definedName name="RODADURA">#REF!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#REF!</definedName>
    <definedName name="ROLO">#REF!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#REF!</definedName>
    <definedName name="Rotina1">#REF!</definedName>
    <definedName name="RowLevel" hidden="1">1</definedName>
    <definedName name="RP">#REF!</definedName>
    <definedName name="RP_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#REF!</definedName>
    <definedName name="RPM">#REF!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hidden="1">{#N/A,#N/A,FALSE,"310.1";#N/A,#N/A,FALSE,"321.1";#N/A,#N/A,FALSE,"320.3";#N/A,#N/A,FALSE,"330.1"}</definedName>
    <definedName name="RR.2C">#REF!</definedName>
    <definedName name="rr.2c_pint">#REF!</definedName>
    <definedName name="rr_15">#REF!</definedName>
    <definedName name="RR_1C">#REF!</definedName>
    <definedName name="RR_1C_20">"$'QUANT SERV MAN _5ª_'.$#REF!$#REF!"</definedName>
    <definedName name="RR_1CPL">#REF!</definedName>
    <definedName name="RR_1CST">#REF!</definedName>
    <definedName name="RR_1CTB">#REF!</definedName>
    <definedName name="RR_2C">#REF!</definedName>
    <definedName name="RR_2C_4">"$'memória de calculo_liquida'.$#REF!$#REF!"</definedName>
    <definedName name="RR_2CTSD">#REF!</definedName>
    <definedName name="RR_2CTSS">#REF!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#REF!</definedName>
    <definedName name="RR2CROO">#REF!</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#REF!</definedName>
    <definedName name="rraauq">#REF!</definedName>
    <definedName name="RRCOR_20">#REF!</definedName>
    <definedName name="RRD">#REF!</definedName>
    <definedName name="rrerecdrf">#REF!</definedName>
    <definedName name="RRF">#REF!</definedName>
    <definedName name="rrff" hidden="1">{#N/A,#N/A,TRUE,"Serviços"}</definedName>
    <definedName name="rrfff" hidden="1">{#N/A,#N/A,TRUE,"Serviços"}</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Q">#REF!</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#REF!</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hidden="1">#REF!</definedName>
    <definedName name="rrrrrr" hidden="1">{#N/A,#N/A,FALSE,"S-USGV";#N/A,#N/A,FALSE,"S-MDE";#N/A,#N/A,FALSE,"S-BELGO";#N/A,#N/A,FALSE,"CAPA"}</definedName>
    <definedName name="RRRRRRR" hidden="1">#REF!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etwt" hidden="1">{#N/A,#N/A,TRUE,"Serviços"}</definedName>
    <definedName name="RSL">OFFSET(#REF!,0,0,COUNTA(#REF!)-1)</definedName>
    <definedName name="rsleves">OFFSET(#REF!,0,0,COUNT(#REF!),1)</definedName>
    <definedName name="rsleves6">OFFSET(#REF!,0,0,COUNT(#REF!),1)</definedName>
    <definedName name="RSP">OFFSET(#REF!,0,0,COUNTA(#REF!)-1)</definedName>
    <definedName name="rspesados">OFFSET(#REF!,0,0,COUNT(#REF!),1)</definedName>
    <definedName name="rspesados6">OFFSET(#REF!,0,0,COUNT(#REF!),1)</definedName>
    <definedName name="RSS">#REF!</definedName>
    <definedName name="RST">OFFSET(#REF!,0,0,COUNTA(#REF!)-1)</definedName>
    <definedName name="RSTA">#REF!</definedName>
    <definedName name="rstotal">OFFSET(#REF!,0,0,COUNT(#REF!),1)</definedName>
    <definedName name="rstotal6">OFFSET(#REF!,0,0,COUNT(#REF!),1)</definedName>
    <definedName name="rt" hidden="1">{#N/A,#N/A,FALSE,"ORC-ACKE";#N/A,#N/A,FALSE,"RESUMO"}</definedName>
    <definedName name="RTC">#REF!</definedName>
    <definedName name="RTE">#REF!</definedName>
    <definedName name="rteg4">#REF!</definedName>
    <definedName name="rtesrtewsrt" hidden="1">#REF!</definedName>
    <definedName name="RTHRTH" hidden="1">#REF!,#REF!</definedName>
    <definedName name="RTHTRH" hidden="1">#REF!</definedName>
    <definedName name="RTP">#REF!</definedName>
    <definedName name="rtr" hidden="1">#REF!</definedName>
    <definedName name="rtrhb" hidden="1">{#N/A,#N/A,FALSE,"Plan1";#N/A,#N/A,FALSE,"Plan2"}</definedName>
    <definedName name="rtrhtr" hidden="1">{"SCH44",#N/A,FALSE,"5b5f";"SCH45",#N/A,FALSE,"5b5f"}</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hidden="1">{"'Total'!$A$1","'Total'!$A$3"}</definedName>
    <definedName name="RTYUTRU" hidden="1">#REF!</definedName>
    <definedName name="ruut" hidden="1">{#N/A,#N/A,FALSE,"Aging Summary";#N/A,#N/A,FALSE,"Ratio Analysis";#N/A,#N/A,FALSE,"Test 120 Day Accts";#N/A,#N/A,FALSE,"Tickmarks"}</definedName>
    <definedName name="Ruy" hidden="1">{#N/A,#N/A,FALSE,"Cronograma";#N/A,#N/A,FALSE,"Cronogr. 2"}</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hidden="1">{#N/A,#N/A,FALSE,"Pharm";#N/A,#N/A,FALSE,"WWCM"}</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hidden="1">#REF!</definedName>
    <definedName name="Rwvu.CapersView." hidden="1">#REF!</definedName>
    <definedName name="Rwvu.CATODO." hidden="1">#REF!,#REF!,#REF!,#REF!,#REF!,#REF!</definedName>
    <definedName name="Rwvu.Japan_Capers_Ed_Pub." hidden="1">#REF!</definedName>
    <definedName name="Rwvu.KJP_CC." hidden="1">#REF!</definedName>
    <definedName name="Rwvu.VERGALHÃO." hidden="1">#REF!,#REF!,#REF!,#REF!,#REF!,#REF!</definedName>
    <definedName name="rww"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#REF!</definedName>
    <definedName name="S03.01" hidden="1">{"Graphic",#N/A,TRUE,"Graphic"}</definedName>
    <definedName name="S03a" hidden="1">{"Graphic",#N/A,TRUE,"Graphic"}</definedName>
    <definedName name="SA">#REF!</definedName>
    <definedName name="sa2s" hidden="1">#REF!</definedName>
    <definedName name="saa" hidden="1">{#N/A,#N/A,FALSE,"GERAL";#N/A,#N/A,FALSE,"012-96";#N/A,#N/A,FALSE,"018-96";#N/A,#N/A,FALSE,"027-96";#N/A,#N/A,FALSE,"059-96";#N/A,#N/A,FALSE,"076-96";#N/A,#N/A,FALSE,"019-97";#N/A,#N/A,FALSE,"021-97";#N/A,#N/A,FALSE,"022-97";#N/A,#N/A,FALSE,"028-97"}</definedName>
    <definedName name="saaaaasa" hidden="1">#N/A</definedName>
    <definedName name="SAAF" hidden="1">{"'Quadro'!$A$4:$BG$78"}</definedName>
    <definedName name="sac" hidden="1">{#N/A,#N/A,FALSE,"PCOL"}</definedName>
    <definedName name="sac.50">#REF!</definedName>
    <definedName name="Saca">#REF!</definedName>
    <definedName name="SACRETudo">#REF!</definedName>
    <definedName name="SACTudo">#REF!</definedName>
    <definedName name="sad" hidden="1">{"'Total'!$A$1","'Total'!$A$3"}</definedName>
    <definedName name="sada" hidden="1">{#N/A,#N/A,TRUE,"RECEITA ESTAC";#N/A,#N/A,TRUE,"CASH ESTAC";#N/A,#N/A,TRUE,"11Est";#N/A,#N/A,TRUE,"13Est";#N/A,#N/A,TRUE,"14Est";#N/A,#N/A,TRUE,"16Est";#N/A,#N/A,TRUE,"IMOB ESTAC_A4"}</definedName>
    <definedName name="sadadas">#REF!</definedName>
    <definedName name="SADADWE" hidden="1">{#N/A,#N/A,FALSE,"MO (2)"}</definedName>
    <definedName name="sadasd" hidden="1">{#N/A,#N/A,FALSE,"FFCXOUT3"}</definedName>
    <definedName name="sadass" hidden="1">{#N/A,#N/A,FALSE,"Plan1";#N/A,#N/A,FALSE,"Plan2"}</definedName>
    <definedName name="sadat">OFFSET(#REF!,0,0,COUNTA(#REF!)-1)</definedName>
    <definedName name="sadd" hidden="1">{#N/A,#N/A,FALSE,"GERAL";#N/A,#N/A,FALSE,"012-96";#N/A,#N/A,FALSE,"018-96";#N/A,#N/A,FALSE,"027-96";#N/A,#N/A,FALSE,"059-96";#N/A,#N/A,FALSE,"076-96";#N/A,#N/A,FALSE,"019-97";#N/A,#N/A,FALSE,"021-97";#N/A,#N/A,FALSE,"022-97";#N/A,#N/A,FALSE,"028-97"}</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dfasd" hidden="1">{"prem1",#N/A,FALSE,"Consolidado";"pl_us",#N/A,FALSE,"Consolidado";"pl_hl",#N/A,FALSE,"Consolidado";"bs",#N/A,FALSE,"Consolidado";"cf",#N/A,FALSE,"Consolidado"}</definedName>
    <definedName name="SADFG">#REF!</definedName>
    <definedName name="sadfsdfsdfsaf" hidden="1">{"wpocash",#N/A,FALSE,"WPOALLT";"wpoinc",#N/A,FALSE,"WPOALLT";"wpobroad",#N/A,FALSE,"WPOALLT";"wpocable",#N/A,FALSE,"WPOALLT";"wpoexcl",#N/A,FALSE,"WPOALLT";"wponwsweek",#N/A,FALSE,"WPOALLT";"wpopost",#N/A,FALSE,"WPOALLT"}</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hidden="1">{"AVÓS",#N/A,FALSE,"Obras"}</definedName>
    <definedName name="saease" hidden="1">#REF!</definedName>
    <definedName name="SAFSFDS" hidden="1">#REF!</definedName>
    <definedName name="Saída_Clique">#REF!</definedName>
    <definedName name="SAKA">#REF!</definedName>
    <definedName name="sala" hidden="1">#N/A</definedName>
    <definedName name="salario">#REF!</definedName>
    <definedName name="salario_1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lly" hidden="1">{#N/A,#N/A,FALSE,"Pharm";#N/A,#N/A,FALSE,"WWCM"}</definedName>
    <definedName name="SALVE">{#N/A,#N/A,FALSE,"RESUMO-BB1";#N/A,#N/A,FALSE,"MOD-A01-R - BB1";#N/A,#N/A,FALSE,"URB-BB1"}</definedName>
    <definedName name="SAMTudo">#REF!</definedName>
    <definedName name="SAPATA">#REF!</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hidden="1">[0]!______TT99()</definedName>
    <definedName name="sapfuncf4helw" hidden="1">#N/A</definedName>
    <definedName name="SAPsysID" hidden="1">"708C5W7SBKP804JT78WJ0JNKI"</definedName>
    <definedName name="SAPwbID" hidden="1">"ARS"</definedName>
    <definedName name="saquinho" hidden="1">{#N/A,#N/A,FALSE,"PCOL"}</definedName>
    <definedName name="SAR" hidden="1">{"'Quadro'!$A$4:$BG$78"}</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#REF!</definedName>
    <definedName name="SARRAFO">#REF!</definedName>
    <definedName name="sas">{#N/A,#N/A,FALSE,"GERAL";#N/A,#N/A,FALSE,"012-96";#N/A,#N/A,FALSE,"018-96";#N/A,#N/A,FALSE,"027-96";#N/A,#N/A,FALSE,"059-96";#N/A,#N/A,FALSE,"076-96";#N/A,#N/A,FALSE,"019-97";#N/A,#N/A,FALSE,"021-97";#N/A,#N/A,FALSE,"022-97";#N/A,#N/A,FALSE,"028-97"}</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 hidden="1">{#N/A,#N/A,FALSE,"MO (2)"}</definedName>
    <definedName name="sasadefadesa" hidden="1">{#N/A,#N/A,FALSE,"MO (2)"}</definedName>
    <definedName name="sasadefadesa_1" hidden="1">{#N/A,#N/A,FALSE,"MO (2)"}</definedName>
    <definedName name="sasas" hidden="1">{"prem1",#N/A,FALSE,"Consolidado";"pl_us",#N/A,FALSE,"Consolidado";"pl_hl",#N/A,FALSE,"Consolidado";"bs",#N/A,FALSE,"Consolidado";"cf",#N/A,FALSE,"Consolidado"}</definedName>
    <definedName name="sasasa" hidden="1">{"'gráf jan00'!$A$1:$AK$41"}</definedName>
    <definedName name="SASASA_1" hidden="1">{#N/A,#N/A,FALSE,"MO (2)"}</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hidden="1">{"'Total'!$A$1","'Total'!$A$3"}</definedName>
    <definedName name="sasda" hidden="1">{#N/A,#N/A,TRUE,"Serviços"}</definedName>
    <definedName name="sasdaa" hidden="1">{#N/A,#N/A,TRUE,"Serviços"}</definedName>
    <definedName name="sat">#REF!</definedName>
    <definedName name="saux">#REF!</definedName>
    <definedName name="savings" hidden="1">{#N/A,#N/A,FALSE,"지침";#N/A,#N/A,FALSE,"환경분석";#N/A,#N/A,FALSE,"Sheet16"}</definedName>
    <definedName name="sax" hidden="1">{#N/A,#N/A,FALSE,"ResGer";#N/A,#N/A,FALSE,"EndBan";#N/A,#N/A,FALSE,"DebTrabFis";#N/A,#N/A,FALSE,"FlxEndBan"}</definedName>
    <definedName name="SB">#REF!</definedName>
    <definedName name="SBARJSIBIX" hidden="1">#REF!</definedName>
    <definedName name="sbb" hidden="1">{#N/A,#N/A,FALSE,"Plan1";#N/A,#N/A,FALSE,"Plan2"}</definedName>
    <definedName name="sbenini" hidden="1">{#N/A,#N/A,FALSE,"Plan1";#N/A,#N/A,FALSE,"Plan2"}</definedName>
    <definedName name="sberrini" hidden="1">{#N/A,#N/A,FALSE,"Plan1";#N/A,#N/A,FALSE,"Plan2"}</definedName>
    <definedName name="sbg">#REF!</definedName>
    <definedName name="sbg_25">#REF!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hidden="1">{"p1TOC",#N/A,FALSE,"DCF_Summary";"p23summary",#N/A,FALSE,"DCF_Summary";"p4contact",#N/A,FALSE,"Contact Lake";"p5kumtor",#N/A,FALSE,"Kumtor";#N/A,#N/A,FALSE,"CCAU_NAV";"p8compdata",#N/A,FALSE,"Gold_Comps";#N/A,#N/A,FALSE,"Comp_Valuation"}</definedName>
    <definedName name="Scaba" hidden="1">{#N/A,#N/A,FALSE,"지침";#N/A,#N/A,FALSE,"환경분석";#N/A,#N/A,FALSE,"Sheet16"}</definedName>
    <definedName name="SCANMFITED" hidden="1">#REF!</definedName>
    <definedName name="SCB">#REF!</definedName>
    <definedName name="SCB_13">#REF!</definedName>
    <definedName name="SCB_39">#REF!</definedName>
    <definedName name="SCB_6">#REF!</definedName>
    <definedName name="scon">#REF!+#REF!</definedName>
    <definedName name="SD" hidden="1">{#N/A,#N/A,FALSE,"Plan1";#N/A,#N/A,FALSE,"Plan2"}</definedName>
    <definedName name="SDA">#REF!</definedName>
    <definedName name="SDA_RIO">#REF!</definedName>
    <definedName name="sdadsadsa" hidden="1">{#N/A,#N/A,FALSE,"Acum Julio - 00"}</definedName>
    <definedName name="sdaf" hidden="1">{#N/A,#N/A,TRUE,"HarryGam-Ass";#N/A,#N/A,TRUE,"HarryGam-BS";#N/A,#N/A,TRUE,"HarryGam-IS";#N/A,#N/A,TRUE,"HarryGam-CF";#N/A,#N/A,TRUE,"HarryGam-CapEx";#N/A,#N/A,TRUE,"HarryGam-Int";#N/A,#N/A,TRUE,"HarryGam-Debt";#N/A,#N/A,TRUE,"HarryGam-Val";#N/A,#N/A,TRUE,"HarryGam-Mult Val";#N/A,#N/A,TRUE,"HarryGam-Credit"}</definedName>
    <definedName name="sdaffdsafd" hidden="1">{#N/A,#N/A,FALSE,"Brad_DCFM";#N/A,#N/A,FALSE,"Nick_DCFM";#N/A,#N/A,FALSE,"Mobile_DCFM"}</definedName>
    <definedName name="sdafgs" hidden="1">{#N/A,#N/A,FALSE,"Pharm";#N/A,#N/A,FALSE,"WWCM"}</definedName>
    <definedName name="sdafmsdgf" hidden="1">{#N/A,#N/A,FALSE,"Plan1";#N/A,#N/A,FALSE,"Plan2"}</definedName>
    <definedName name="sdafsdafsaf" hidden="1">{"wpocash",#N/A,FALSE,"WPOALLT";"wpoinc",#N/A,FALSE,"WPOALLT";"wpobroad",#N/A,FALSE,"WPOALLT";"wpocable",#N/A,FALSE,"WPOALLT";"wpoexcl",#N/A,FALSE,"WPOALLT";"wponwsweek",#N/A,FALSE,"WPOALLT";"wpopost",#N/A,FALSE,"WPOALLT"}</definedName>
    <definedName name="sdas" hidden="1">#REF!</definedName>
    <definedName name="sdasd">#REF!</definedName>
    <definedName name="sdasdaf" hidden="1">{"'Directory'!$A$72:$E$91"}</definedName>
    <definedName name="sdasdas" hidden="1">#REF!</definedName>
    <definedName name="SDASDAWDA">#REF!</definedName>
    <definedName name="SDC" hidden="1">#REF!</definedName>
    <definedName name="sdcw" hidden="1">{"SCH54",#N/A,FALSE,"upside";"SCH55",#N/A,FALSE,"upside"}</definedName>
    <definedName name="SDD">#REF!</definedName>
    <definedName name="SDDDD" hidden="1">{#N/A,#N/A,FALSE,"DOARCNB";#N/A,#N/A,FALSE,"PLCNB";#N/A,#N/A,FALSE,"DRECNB";#N/A,#N/A,FALSE,"BPCNB";#N/A,#N/A,FALSE,"fluxo de caixa"}</definedName>
    <definedName name="sddfadf" hidden="1">{"'Directory'!$A$72:$E$91"}</definedName>
    <definedName name="sddjgj" hidden="1">{#N/A,#N/A,FALSE,"Plan1";#N/A,#N/A,FALSE,"Plan2"}</definedName>
    <definedName name="sddx" hidden="1">{"prem1",#N/A,FALSE,"Consolidado";"pl_us",#N/A,FALSE,"Consolidado";"pl_hl",#N/A,FALSE,"Consolidado";"bs",#N/A,FALSE,"Consolidado";"cf",#N/A,FALSE,"Consolidado"}</definedName>
    <definedName name="sdf" hidden="1">#REF!</definedName>
    <definedName name="sdfasdad" hidden="1">{#N/A,#N/A,FALSE,"Aging Summary";#N/A,#N/A,FALSE,"Ratio Analysis";#N/A,#N/A,FALSE,"Test 120 Day Accts";#N/A,#N/A,FALSE,"Tickmarks"}</definedName>
    <definedName name="SDFASDF" hidden="1">{#N/A,#N/A,FALSE,"pedido"}</definedName>
    <definedName name="sdfdfg" hidden="1">{"'Directory'!$A$72:$E$91"}</definedName>
    <definedName name="SDFDSF" hidden="1">#REF!</definedName>
    <definedName name="sdfer" hidden="1">{#N/A,#N/A,FALSE,"Plan1";#N/A,#N/A,FALSE,"Plan2"}</definedName>
    <definedName name="SDFFDFDF" hidden="1">{"'gráf jan00'!$A$1:$AK$41"}</definedName>
    <definedName name="sdfg" hidden="1">{"'Total'!$A$1","'Total'!$A$3"}</definedName>
    <definedName name="sdfgsdgsdgsdg" hidden="1">#REF!</definedName>
    <definedName name="sdfh" hidden="1">{#N/A,#N/A,FALSE,"Pharm";#N/A,#N/A,FALSE,"WWCM"}</definedName>
    <definedName name="sdfhbtgbhtr" hidden="1">{"Final",#N/A,FALSE,"Feb-96"}</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hidden="1">{#N/A,#N/A,FALSE,"Skjema 6.5"}</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hidden="1">{#N/A,#N/A,FALSE,"Plan1";#N/A,#N/A,FALSE,"Plan2"}</definedName>
    <definedName name="sdfs">#REF!</definedName>
    <definedName name="sdfsd">#REF!</definedName>
    <definedName name="sdfsdf" hidden="1">#REF!</definedName>
    <definedName name="sdfsdfsdfsafsdf" hidden="1">{"FCB_ALL",#N/A,FALSE,"FCB"}</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hidden="1">{#N/A,#N/A,FALSE,"Plan1";#N/A,#N/A,FALSE,"Plan2"}</definedName>
    <definedName name="sdfssdf" hidden="1">{#N/A,#N/A,FALSE,"ROTINA";#N/A,#N/A,FALSE,"ITENS";#N/A,#N/A,FALSE,"ACOMP"}</definedName>
    <definedName name="sdg" hidden="1">{#N/A,#N/A,FALSE,"Plan1";#N/A,#N/A,FALSE,"Plan2"}</definedName>
    <definedName name="sdgagf" hidden="1">{#N/A,#N/A,FALSE,"Pharm";#N/A,#N/A,FALSE,"WWCM"}</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hidden="1">{#N/A,#N/A,FALSE,"Plan1";#N/A,#N/A,FALSE,"Plan2"}</definedName>
    <definedName name="SDJHF" hidden="1">{#N/A,#N/A,FALSE,"Plan1";#N/A,#N/A,FALSE,"Plan2"}</definedName>
    <definedName name="SDJKSD" hidden="1">{#N/A,#N/A,FALSE,"1321";#N/A,#N/A,FALSE,"1324";#N/A,#N/A,FALSE,"1333";#N/A,#N/A,FALSE,"1371"}</definedName>
    <definedName name="sdlfsdflj" hidden="1">{#N/A,#N/A,FALSE,"Plan1";#N/A,#N/A,FALSE,"Plan2"}</definedName>
    <definedName name="SDLR" hidden="1">{#N/A,#N/A,FALSE,"Plan1";#N/A,#N/A,FALSE,"Plan2"}</definedName>
    <definedName name="sdn" hidden="1">{#N/A,#N/A,FALSE,"Hoja1";#N/A,#N/A,FALSE,"Hoja2"}</definedName>
    <definedName name="sdrgarger" hidden="1">{"'Directory'!$A$72:$E$91"}</definedName>
    <definedName name="sdrgesrgergsdf" hidden="1">{#N/A,#N/A,TRUE,"Acq-Ass";#N/A,#N/A,TRUE,"Acq-IS";#N/A,#N/A,TRUE,"Acq-BS";#N/A,#N/A,TRUE,"Acq-CF"}</definedName>
    <definedName name="SDS" hidden="1">{#N/A,#N/A,FALSE,"RESUMO-BB1";#N/A,#N/A,FALSE,"MOD-A01-R - BB1";#N/A,#N/A,FALSE,"URB-BB1"}</definedName>
    <definedName name="sdsadasd" hidden="1">{#N/A,#N/A,FALSE,"Pharm";#N/A,#N/A,FALSE,"WWCM"}</definedName>
    <definedName name="sdsd">#REF!</definedName>
    <definedName name="sdsdf" hidden="1">{"'Quadro'!$A$4:$BG$78"}</definedName>
    <definedName name="sdsdf_1" hidden="1">{"'Quadro'!$A$4:$BG$78"}</definedName>
    <definedName name="sdsdsd" hidden="1">#REF!-1 &amp; "." &amp; MAX(1,COUNTA(INDEX(#REF!,MATCH(#REF!-1,#REF!,FALSE)):#REF!))</definedName>
    <definedName name="sdsdsds" hidden="1">{#N/A,#N/A,FALSE,"MO (2)"}</definedName>
    <definedName name="SDSDSDSDSDSDS" hidden="1">{#N/A,#N/A,FALSE,"Pag.01"}</definedName>
    <definedName name="sdsdsdsx" hidden="1">{#N/A,#N/A,FALSE,"MO (2)"}</definedName>
    <definedName name="sdsdsf" hidden="1">{#N/A,#N/A,FALSE,"Aging Summary";#N/A,#N/A,FALSE,"Ratio Analysis";#N/A,#N/A,FALSE,"Test 120 Day Accts";#N/A,#N/A,FALSE,"Tickmarks"}</definedName>
    <definedName name="sdvs" hidden="1">#REF!</definedName>
    <definedName name="SE" hidden="1">{#N/A,#N/A,FALSE,"GERAL";#N/A,#N/A,FALSE,"012-96";#N/A,#N/A,FALSE,"018-96";#N/A,#N/A,FALSE,"027-96";#N/A,#N/A,FALSE,"059-96";#N/A,#N/A,FALSE,"076-96";#N/A,#N/A,FALSE,"019-97";#N/A,#N/A,FALSE,"021-97";#N/A,#N/A,FALSE,"022-97";#N/A,#N/A,FALSE,"028-97"}</definedName>
    <definedName name="sea" hidden="1">#REF!</definedName>
    <definedName name="SECCIONISTA">#REF!</definedName>
    <definedName name="SEDE">#REF!</definedName>
    <definedName name="seee" hidden="1">{#N/A,#N/A,FALSE,"Cronograma";#N/A,#N/A,FALSE,"Cronogr. 2"}</definedName>
    <definedName name="SEG">#REF!</definedName>
    <definedName name="SEG._IMP.">#REF!</definedName>
    <definedName name="SEG.IMP.">#REF!</definedName>
    <definedName name="SEG_1">#REF!</definedName>
    <definedName name="Seg_Carna">#N/A</definedName>
    <definedName name="SEG_IMPOST">#REF!</definedName>
    <definedName name="sega">#REF!</definedName>
    <definedName name="segaa">#REF!</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#REF!</definedName>
    <definedName name="segm">#REF!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hidden="1">{#N/A,#N/A,FALSE,"Aging Summary";#N/A,#N/A,FALSE,"Ratio Analysis";#N/A,#N/A,FALSE,"Test 120 Day Accts";#N/A,#N/A,FALSE,"Tickmarks"}</definedName>
    <definedName name="SEIXO">#REF!</definedName>
    <definedName name="SELATRINCA">#REF!</definedName>
    <definedName name="select_case">#REF!,#REF!,#REF!,#REF!,#REF!,#REF!,#REF!,#REF!,#REF!</definedName>
    <definedName name="Selic">#REF!</definedName>
    <definedName name="Selic2" hidden="1">{#N/A,#N/A,FALSE,"Aging Summary";#N/A,#N/A,FALSE,"Ratio Analysis";#N/A,#N/A,FALSE,"Test 120 Day Accts";#N/A,#N/A,FALSE,"Tickmarks"}</definedName>
    <definedName name="selic3" hidden="1">{#N/A,#N/A,FALSE,"Aging Summary";#N/A,#N/A,FALSE,"Ratio Analysis";#N/A,#N/A,FALSE,"Test 120 Day Accts";#N/A,#N/A,FALSE,"Tickmarks"}</definedName>
    <definedName name="SelicJuros" hidden="1">{#N/A,#N/A,FALSE,"Aging Summary";#N/A,#N/A,FALSE,"Ratio Analysis";#N/A,#N/A,FALSE,"Test 120 Day Accts";#N/A,#N/A,FALSE,"Tickmarks"}</definedName>
    <definedName name="SELO">#REF!</definedName>
    <definedName name="SELOA">#REF!</definedName>
    <definedName name="SELTRINCA">#REF!</definedName>
    <definedName name="SEM">#REF!</definedName>
    <definedName name="SemanaTerminando">#REF!</definedName>
    <definedName name="SEMFUGA">#REF!</definedName>
    <definedName name="sencount" hidden="1">1</definedName>
    <definedName name="sens_toggles">#REF!,#REF!,#REF!,#REF!,#REF!,#REF!,#REF!,#REF!</definedName>
    <definedName name="Sensitivity" hidden="1">{"IncomeStatement",#N/A,TRUE,"Model";"LacdesIsles",#N/A,TRUE,"Model";"NAV",#N/A,TRUE,"NAV"}</definedName>
    <definedName name="Sentido">#REF!</definedName>
    <definedName name="separator">#REF!</definedName>
    <definedName name="SER" hidden="1">{"'Quadro'!$A$4:$BG$78"}</definedName>
    <definedName name="SEREWRSWE" hidden="1">{"tabela",#N/A,FALSE,"Tabela";"decoração",#N/A,FALSE,"Decor.";"Informações",#N/A,FALSE,"Inform."}</definedName>
    <definedName name="SerP">#REF!</definedName>
    <definedName name="SERR">#REF!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hidden="1">{"mult96",#N/A,FALSE,"PETCOMP";"est96",#N/A,FALSE,"PETCOMP";"mult95",#N/A,FALSE,"PETCOMP";"est95",#N/A,FALSE,"PETCOMP";"multltm",#N/A,FALSE,"PETCOMP";"resultltm",#N/A,FALSE,"PETCOMP"}</definedName>
    <definedName name="set" hidden="1">{#N/A,#N/A,TRUE,"Serviços"}</definedName>
    <definedName name="SETA">#REF!</definedName>
    <definedName name="SETEMBRO" hidden="1">{#N/A,#N/A,TRUE,"Serviços"}</definedName>
    <definedName name="SETEMBROO" hidden="1">{#N/A,#N/A,TRUE,"Serviços"}</definedName>
    <definedName name="SEV.CON">#REF!</definedName>
    <definedName name="SEV.EM">#REF!</definedName>
    <definedName name="SEVE">#REF!</definedName>
    <definedName name="seven">#REF!</definedName>
    <definedName name="SF" hidden="1">{"'Quadro'!$A$4:$BG$78"}</definedName>
    <definedName name="sfasdfas" hidden="1">#REF!</definedName>
    <definedName name="SFD" hidden="1">{"'Quadro'!$A$4:$BG$78"}</definedName>
    <definedName name="sfdg" hidden="1">{#N/A,#N/A,FALSE,"ResGer";#N/A,#N/A,FALSE,"EndBan";#N/A,#N/A,FALSE,"DebTrabFis";#N/A,#N/A,FALSE,"FlxEndBan"}</definedName>
    <definedName name="sfdirect" hidden="1">{#N/A,#N/A,FALSE,"REPORT"}</definedName>
    <definedName name="sfds">#REF!</definedName>
    <definedName name="sfdsd" hidden="1">{#N/A,#N/A,FALSE,"Plan1";#N/A,#N/A,FALSE,"Plan2"}</definedName>
    <definedName name="SFER" hidden="1">{#N/A,#N/A,FALSE,"Plan1";#N/A,#N/A,FALSE,"Plan2"}</definedName>
    <definedName name="sff">#REF!</definedName>
    <definedName name="SFGAST5" hidden="1">{#N/A,#N/A,FALSE,"IC_Global";#N/A,#N/A,FALSE,"IC_Global (98-f)";#N/A,#N/A,FALSE,"Inc";#N/A,#N/A,FALSE,"CAMBIOS (2)";#N/A,#N/A,FALSE,"EXPL Inc.";#N/A,#N/A,FALSE,"HITOS98";#N/A,#N/A,FALSE,"CURVA ""S"" GLOBAL ";#N/A,#N/A,FALSE,"CURVA ""S"" 1998 "}</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hidden="1">{"det (May)",#N/A,FALSE,"June";"sum (MAY YTD)",#N/A,FALSE,"June YTD"}</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hidden="1">{"'Quadro'!$A$4:$BG$78"}</definedName>
    <definedName name="SFHPagamentos" hidden="1">{#N/A,#N/A,FALSE,"CONSOL. 5";#N/A,#N/A,FALSE,"CONSOL. ACUM. 6";#N/A,#N/A,FALSE,"CAP. EMPREG. 7";#N/A,#N/A,FALSE,"ORIGENS E APLICAÇÕES 9"}</definedName>
    <definedName name="SFR" hidden="1">{"'Quadro'!$A$4:$BG$78"}</definedName>
    <definedName name="sfrsdrgt" hidden="1">{#N/A,#N/A,FALSE,"Plan1";#N/A,#N/A,FALSE,"Plan2"}</definedName>
    <definedName name="sfrt" hidden="1">{#N/A,#N/A,FALSE,"Plan1";#N/A,#N/A,FALSE,"Plan2"}</definedName>
    <definedName name="SFSDS" hidden="1">{#N/A,#N/A,FALSE,"Plan1";#N/A,#N/A,FALSE,"Plan2"}</definedName>
    <definedName name="SFSFDSF" hidden="1">#REF!</definedName>
    <definedName name="SFSFDSFS" hidden="1">#REF!</definedName>
    <definedName name="SFSTRT" hidden="1">{#N/A,#N/A,FALSE,"masez (10)";#N/A,#N/A,FALSE,"masez (7)";#N/A,#N/A,FALSE,"masez (6)";#N/A,#N/A,FALSE,"masez (5)";#N/A,#N/A,FALSE,"masez (4)";#N/A,#N/A,FALSE,"masez (3)";#N/A,#N/A,FALSE,"masez (2)";#N/A,#N/A,FALSE,"GME";#N/A,#N/A,FALSE,"masez"}</definedName>
    <definedName name="sfu" hidden="1">{0,0,0,0;0,0,0,0;0,0,0,0}</definedName>
    <definedName name="SG">#REF!</definedName>
    <definedName name="SGAREHHUJ" hidden="1">#REF!</definedName>
    <definedName name="SGCC" hidden="1">{#N/A,#N/A,FALSE,"ati1294";#N/A,#N/A,FALSE,"pas1294";#N/A,#N/A,FALSE,"res1294"}</definedName>
    <definedName name="sgg">#REF!</definedName>
    <definedName name="SH" hidden="1">{#N/A,#N/A,FALSE,"GERAL";#N/A,#N/A,FALSE,"012-96";#N/A,#N/A,FALSE,"018-96";#N/A,#N/A,FALSE,"027-96";#N/A,#N/A,FALSE,"059-96";#N/A,#N/A,FALSE,"076-96";#N/A,#N/A,FALSE,"019-97";#N/A,#N/A,FALSE,"021-97";#N/A,#N/A,FALSE,"022-97";#N/A,#N/A,FALSE,"028-97"}</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hidden="1">#REF!-1 &amp; "." &amp; MAX(1,COUNTA(INDEX(#REF!,MATCH(#REF!-1,#REF!,FALSE)):#REF!))</definedName>
    <definedName name="Sheet5bvhjvgkghk" hidden="1">{"det (May)",#N/A,FALSE,"June";"sum (MAY YTD)",#N/A,FALSE,"June YTD"}</definedName>
    <definedName name="SheetNames">#N/A</definedName>
    <definedName name="SHHHHJ" hidden="1">{"'RR'!$A$2:$E$81"}</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hidden="1">{#N/A,"Base",FALSE,"Dividend";#N/A,"Conservative",FALSE,"Dividend";#N/A,"Downside",FALSE,"Dividend"}</definedName>
    <definedName name="Si" hidden="1">{#N/A,#N/A,FALSE,"GERAL";#N/A,#N/A,FALSE,"012-96";#N/A,#N/A,FALSE,"018-96";#N/A,#N/A,FALSE,"027-96";#N/A,#N/A,FALSE,"059-96";#N/A,#N/A,FALSE,"076-96";#N/A,#N/A,FALSE,"019-97";#N/A,#N/A,FALSE,"021-97";#N/A,#N/A,FALSE,"022-97";#N/A,#N/A,FALSE,"028-97"}</definedName>
    <definedName name="sici" hidden="1">{"det (May)",#N/A,FALSE,"June";"sum (MAY YTD)",#N/A,FALSE,"June YTD"}</definedName>
    <definedName name="SICRO">#REF!</definedName>
    <definedName name="sicro_1">"$#REF!.$A$1:$C$2958"</definedName>
    <definedName name="sicro2">"$#REF!.$A$1:$D$2937"</definedName>
    <definedName name="SIFÃO_CROMADO">#REF!</definedName>
    <definedName name="SIGLA_UF">#N/A</definedName>
    <definedName name="sigma" hidden="1">{"'Total'!$A$1","'Total'!$A$3"}</definedName>
    <definedName name="SIH">#REF!</definedName>
    <definedName name="siha">#REF!</definedName>
    <definedName name="sihaa">#REF!</definedName>
    <definedName name="SILVERIO" hidden="1">{"'Total'!$A$1","'Total'!$A$3"}</definedName>
    <definedName name="simbolo">#REF!</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#REF!</definedName>
    <definedName name="Sina">#REF!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hidden="1">{#N/A,#N/A,TRUE,"TER  EXT";#N/A,#N/A,TRUE,"TER  EXT";#N/A,#N/A,TRUE,"LAT  ESQ";#N/A,#N/A,TRUE,"FRONTAL";#N/A,#N/A,TRUE,"POST";#N/A,#N/A,TRUE,"LAT  DIR"}</definedName>
    <definedName name="SIS">#REF!</definedName>
    <definedName name="Sispec">#REF!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hidden="1">{"Final",#N/A,FALSE,"Feb-96"}</definedName>
    <definedName name="sjp">#REF!</definedName>
    <definedName name="sjsefhoarsoihg" hidden="1">#REF!</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hidden="1">{#N/A,"70% Success",FALSE,"Sales Forecast";#N/A,#N/A,FALSE,"Sheet2"}</definedName>
    <definedName name="SKDFJUIOAWHGUOGBGH" hidden="1">#REF!</definedName>
    <definedName name="skksk" hidden="1">{"RESUMEN",#N/A,FALSE,"RESUMEN";"RESUMEN_MARG",#N/A,FALSE,"RESUMEN"}</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#REF!</definedName>
    <definedName name="SMW">"$#REF!.$J$36"</definedName>
    <definedName name="SMWA">"$#REF!.$J$35"</definedName>
    <definedName name="So">#REF!</definedName>
    <definedName name="sof" hidden="1">{#N/A,#N/A,FALSE,"PCOL"}</definedName>
    <definedName name="Soft" hidden="1">{"det (May)",#N/A,FALSE,"June";"sum (MAY YTD)",#N/A,FALSE,"June YTD"}</definedName>
    <definedName name="softx" hidden="1">{"det (May)",#N/A,FALSE,"June";"sum (MAY YTD)",#N/A,FALSE,"June YTD"}</definedName>
    <definedName name="sogsafra" hidden="1">#REF!</definedName>
    <definedName name="SOIQJUSI" hidden="1">{#N/A,#N/A,FALSE,"Aging Summary";#N/A,#N/A,FALSE,"Ratio Analysis";#N/A,#N/A,FALSE,"Test 120 Day Accts";#N/A,#N/A,FALSE,"Tickmarks"}</definedName>
    <definedName name="SOLDA.ELÉTRICA">#REF!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#REF!</definedName>
    <definedName name="SOLU_LIMPADORA">#REF!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hidden="1">106.196</definedName>
    <definedName name="Soma_Item">#REF!</definedName>
    <definedName name="SOMA1">#REF!</definedName>
    <definedName name="SOMA2">#REF!</definedName>
    <definedName name="SOMA3">#REF!</definedName>
    <definedName name="SOMA4">#REF!</definedName>
    <definedName name="SOMA5">#REF!</definedName>
    <definedName name="SomaAgrup" hidden="1">SUMIF(OFFSET(#REF!,1,0,#REF!),"S",OFFSET(#REF!,1,0,#REF!))</definedName>
    <definedName name="SomaMedAtual">SUM(IF(#REF!=#REF!,IF(#REF!=#REF!,#REF!)))</definedName>
    <definedName name="Sorriso">#REF!</definedName>
    <definedName name="sort">#REF!</definedName>
    <definedName name="sos" hidden="1">{"capapetros",#N/A,FALSE,"capa petros";"RESPETROS",#N/A,FALSE,"RESULTADO";"REALIZ97PETROS",#N/A,FALSE,"RES97"}</definedName>
    <definedName name="souza">#REF!</definedName>
    <definedName name="spleves">OFFSET(#REF!,0,0,COUNT(#REF!),1)</definedName>
    <definedName name="spleves6">OFFSET(#REF!,0,0,COUNT(#REF!),1)</definedName>
    <definedName name="SPO" hidden="1">#REF!</definedName>
    <definedName name="SPP">OFFSET(#REF!,0,0,COUNTA(#REF!)-1)</definedName>
    <definedName name="sppesados">OFFSET(#REF!,0,0,COUNT(#REF!),1)</definedName>
    <definedName name="sppesados6">OFFSET(#REF!,0,0,COUNT(#REF!),1)</definedName>
    <definedName name="spread">#REF!</definedName>
    <definedName name="SPT">OFFSET(#REF!,0,0,COUNTA(#REF!)-1)</definedName>
    <definedName name="sptotal">OFFSET(#REF!,0,0,COUNT(#REF!),1)</definedName>
    <definedName name="sptotal6">OFFSET(#REF!,0,0,COUNT(#REF!),1)</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hidden="1">{#N/A,#N/A,FALSE,"Aging Summary";#N/A,#N/A,FALSE,"Ratio Analysis";#N/A,#N/A,FALSE,"Test 120 Day Accts";#N/A,#N/A,FALSE,"Tickmarks"}</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#REF!</definedName>
    <definedName name="SRH" hidden="1">{#N/A,#N/A,FALSE,"GERAL";#N/A,#N/A,FALSE,"012-96";#N/A,#N/A,FALSE,"018-96";#N/A,#N/A,FALSE,"027-96";#N/A,#N/A,FALSE,"059-96";#N/A,#N/A,FALSE,"076-96";#N/A,#N/A,FALSE,"019-97";#N/A,#N/A,FALSE,"021-97";#N/A,#N/A,FALSE,"022-97";#N/A,#N/A,FALSE,"028-97"}</definedName>
    <definedName name="SRROO">#REF!</definedName>
    <definedName name="srsdgqge">#REF!</definedName>
    <definedName name="SRT">#REF!</definedName>
    <definedName name="SRTSRT"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RV" hidden="1">#REF!</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hidden="1">#REF!</definedName>
    <definedName name="SSDF" hidden="1">{"'Quadro'!$A$4:$BG$78"}</definedName>
    <definedName name="ssdssss">#REF!</definedName>
    <definedName name="SSS" hidden="1">{#N/A,#N/A,FALSE,"MO (2)"}</definedName>
    <definedName name="SSS_1" hidden="1">{#N/A,#N/A,FALSE,"MO (2)"}</definedName>
    <definedName name="sssd">#N/A</definedName>
    <definedName name="ssss" hidden="1">#REF!</definedName>
    <definedName name="ssssa">#REF!</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hidden="1">{#N/A,#N/A,FALSE,"MO (2)"}</definedName>
    <definedName name="sssssss" hidden="1">#REF!</definedName>
    <definedName name="sssssssss" hidden="1">#REF!</definedName>
    <definedName name="sssssssssss" hidden="1">{"Page1",#N/A,FALSE,"Allocation";"Page2",#N/A,FALSE,"Allocation";"Page3",#N/A,FALSE,"Allocation";"Page4",#N/A,FALSE,"Allocation";"Page5",#N/A,FALSE,"Allocation"}</definedName>
    <definedName name="sssssssssssssssssssss" hidden="1">{#N/A,#N/A,TRUE,"Plan1"}</definedName>
    <definedName name="sssssssssssssssssssss_1" hidden="1">{#N/A,#N/A,TRUE,"Plan1"}</definedName>
    <definedName name="ST">#REF!</definedName>
    <definedName name="ST_X">INDIRECT("Vértices!$A$"&amp;MATCH(#REF!,#REF!,0)&amp;":$A$"&amp;(MATCH(#REF!,#REF!,0)+COUNTIFS(#REF!,#REF!)-1))</definedName>
    <definedName name="ST_Y">INDIRECT("Vértices!$B$"&amp;MATCH(#REF!,#REF!,0)&amp;":$b$"&amp;(MATCH(#REF!,#REF!,0)+COUNTIFS(#REF!,#REF!)-1))</definedName>
    <definedName name="Staril" hidden="1">{#N/A,#N/A,FALSE,"REPORT"}</definedName>
    <definedName name="STATUS">#REF!</definedName>
    <definedName name="stella" hidden="1">{"det (May)",#N/A,FALSE,"June";"sum (MAY YTD)",#N/A,FALSE,"June YTD"}</definedName>
    <definedName name="stellax" hidden="1">{"det (May)",#N/A,FALSE,"June";"sum (MAY YTD)",#N/A,FALSE,"June YTD"}</definedName>
    <definedName name="stjh">#REF!</definedName>
    <definedName name="STR">#REF!</definedName>
    <definedName name="STR_13">#REF!</definedName>
    <definedName name="STR_39">#REF!</definedName>
    <definedName name="STR_6">#REF!</definedName>
    <definedName name="StratPlanAP" hidden="1">{#N/A,#N/A,FALSE,"Pharm";#N/A,#N/A,FALSE,"WWCM"}</definedName>
    <definedName name="strr" hidden="1">#REF!</definedName>
    <definedName name="Stub" hidden="1">#REF!</definedName>
    <definedName name="Stub_Header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ConfidenceLevel" hidden="1">" .95"</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throughOrigin" hidden="1">"FALSE"</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iableListIndependent_2" hidden="1">"U_x0001_VGD900E5949E3C21_x0001_"</definedName>
    <definedName name="STWBD_StatToolsRegression_VarSelectorDefaultDataSet" hidden="1">"ALL DATA SETS"</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#REF!</definedName>
    <definedName name="SUB">#REF!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#REF!</definedName>
    <definedName name="SUBTOTCPL">#REF!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hidden="1">{#N/A,#N/A,FALSE,"PACCIL";#N/A,#N/A,FALSE,"PAITACAN";#N/A,#N/A,FALSE,"PARECO";#N/A,#N/A,FALSE,"PA62";#N/A,#N/A,FALSE,"PAFINAL";#N/A,#N/A,FALSE,"PARECONF";#N/A,#N/A,FALSE,"PARECOND"}</definedName>
    <definedName name="SUDENE">#N/A</definedName>
    <definedName name="suelos">#REF!</definedName>
    <definedName name="suka" hidden="1">{"mult96",#N/A,FALSE,"PETCOMP";"est96",#N/A,FALSE,"PETCOMP";"mult95",#N/A,FALSE,"PETCOMP";"est95",#N/A,FALSE,"PETCOMP";"multltm",#N/A,FALSE,"PETCOMP";"resultltm",#N/A,FALSE,"PETCOMP"}</definedName>
    <definedName name="sumaryvb" hidden="1">{#N/A,#N/A,FALSE,"Aging Summary";#N/A,#N/A,FALSE,"Ratio Analysis";#N/A,#N/A,FALSE,"Test 120 Day Accts";#N/A,#N/A,FALSE,"Tickmarks"}</definedName>
    <definedName name="SUMMARY" hidden="1">#REF!</definedName>
    <definedName name="Summary2" hidden="1">{"INCOME",#N/A,FALSE,"ProNet";"VALUE",#N/A,FALSE,"ProNet"}</definedName>
    <definedName name="SUMMERY">#REF!</definedName>
    <definedName name="SUMMERYY">#REF!</definedName>
    <definedName name="SUP_MAR94">#REF!</definedName>
    <definedName name="SUPERIOR">#REF!</definedName>
    <definedName name="superstrutura">#REF!</definedName>
    <definedName name="SUPERVISOR">#REF!</definedName>
    <definedName name="sv">#REF!</definedName>
    <definedName name="svfvdafv" hidden="1">{"SCH73",#N/A,FALSE,"eva";"SCH74",#N/A,FALSE,"eva";"SCH75",#N/A,FALSE,"eva"}</definedName>
    <definedName name="svsicro2">#REF!</definedName>
    <definedName name="sw" hidden="1">{#N/A,#N/A,FALSE,"Aging Summary";#N/A,#N/A,FALSE,"Ratio Analysis";#N/A,#N/A,FALSE,"Test 120 Day Accts";#N/A,#N/A,FALSE,"Tickmarks"}</definedName>
    <definedName name="SWA" hidden="1">{#N/A,#N/A,FALSE,"SIM95"}</definedName>
    <definedName name="SWE" hidden="1">{"'Quadro'!$A$4:$BG$78"}</definedName>
    <definedName name="SWOT" hidden="1">{#N/A,#N/A,FALSE,"ROTINA";#N/A,#N/A,FALSE,"ITENS";#N/A,#N/A,FALSE,"ACOMP"}</definedName>
    <definedName name="SWR" hidden="1">{"'Quadro'!$A$4:$BG$78"}</definedName>
    <definedName name="sws" hidden="1">{#N/A,#N/A,FALSE,"Hoja1";#N/A,#N/A,FALSE,"Hoja2"}</definedName>
    <definedName name="swssasa" hidden="1">{#N/A,#N/A,FALSE,"Aging Summary";#N/A,#N/A,FALSE,"Ratio Analysis";#N/A,#N/A,FALSE,"Test 120 Day Accts";#N/A,#N/A,FALSE,"Tickmarks"}</definedName>
    <definedName name="Swvu.ACC." hidden="1">#REF!</definedName>
    <definedName name="Swvu.AFAC."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hidden="1">{#N/A,#N/A,FALSE,"Aging Summary";#N/A,#N/A,FALSE,"Ratio Analysis";#N/A,#N/A,FALSE,"Test 120 Day Accts";#N/A,#N/A,FALSE,"Tickmarks"}</definedName>
    <definedName name="sx" hidden="1">{"vi1",#N/A,FALSE,"Financial Statements";"vi2",#N/A,FALSE,"Financial Statements";#N/A,#N/A,FALSE,"DCF"}</definedName>
    <definedName name="sxcc" hidden="1">{#N/A,#N/A,FALSE,"SS";#N/A,#N/A,FALSE,"TER1";#N/A,#N/A,FALSE,"TER2";#N/A,#N/A,FALSE,"TER3";#N/A,#N/A,FALSE,"TP1";#N/A,#N/A,FALSE,"TP2";#N/A,#N/A,FALSE,"TP3";#N/A,#N/A,FALSE,"DI1";#N/A,#N/A,FALSE,"DI2";#N/A,#N/A,FALSE,"DI3";#N/A,#N/A,FALSE,"DS1";#N/A,#N/A,FALSE,"DS2";#N/A,#N/A,FALSE,"CM"}</definedName>
    <definedName name="sxsad" hidden="1">{#N/A,#N/A,FALSE,"Hoja1";#N/A,#N/A,FALSE,"Hoja2"}</definedName>
    <definedName name="synthese" hidden="1">{"tbl1",#N/A,FALSE,"regul";"tbl2",#N/A,FALSE,"regul"}</definedName>
    <definedName name="sysrn">#REF!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#REF!</definedName>
    <definedName name="ta_ate_abr">#REF!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 hidden="1">{TRUE,TRUE,-1.25,-15.5,604.5,366.75,FALSE,FALSE,TRUE,TRUE,0,1,#N/A,1,#N/A,9.0125,24.4117647058824,1,FALSE,FALSE,3,TRUE,1,FALSE,100,"Swvu.PLANILHA2.","ACwvu.PLANILHA2.",#N/A,FALSE,FALSE,0.787401575,0.34,0.46,0.5,1,"","",FALSE,FALSE,FALSE,FALSE,1,#N/A,1,1,FALSE,FALSE,#N/A,#N/A,FALSE,FALSE,FALSE,9,65532,65532,FALSE,FALSE,TRUE,TRUE,TRUE}</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OFFSET(#REF!,0,0,COUNT(#REF!)+2,16)</definedName>
    <definedName name="tabela_de_mão_de_obra">#REF!</definedName>
    <definedName name="tabela_de_mão_de_obra_1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aSicro">#REF!</definedName>
    <definedName name="TabEmp">#REF!</definedName>
    <definedName name="TabImport">#REF!</definedName>
    <definedName name="tabjul04">#REF!</definedName>
    <definedName name="TableName">"Dummy"</definedName>
    <definedName name="TABMAT">#REF!</definedName>
    <definedName name="TABMAX">#REF!</definedName>
    <definedName name="TABMIN">#REF!</definedName>
    <definedName name="TabPer">#REF!</definedName>
    <definedName name="TABREC">#REF!</definedName>
    <definedName name="TABREF">#REF!</definedName>
    <definedName name="TABSERBO">#REF!</definedName>
    <definedName name="tabserv">#REF!</definedName>
    <definedName name="tabta" hidden="1">{#N/A,#N/A,FALSE,"Aging Summary";#N/A,#N/A,FALSE,"Ratio Analysis";#N/A,#N/A,FALSE,"Test 120 Day Accts";#N/A,#N/A,FALSE,"Tickmarks"}</definedName>
    <definedName name="TABUA">#REF!</definedName>
    <definedName name="TÁBUA">#REF!</definedName>
    <definedName name="TABUA.METRO">#REF!</definedName>
    <definedName name="TABUA_DUZIA">#REF!</definedName>
    <definedName name="TÁBUA_MAD_FORTE">#REF!</definedName>
    <definedName name="TabUF">#REF!</definedName>
    <definedName name="TAC">#REF!</definedName>
    <definedName name="Tachas" hidden="1">{#N/A,#N/A,TRUE,"Plan1"}</definedName>
    <definedName name="Tachas_1" hidden="1">{#N/A,#N/A,TRUE,"Plan1"}</definedName>
    <definedName name="tachinhas">#REF!</definedName>
    <definedName name="tachões">#REF!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hidden="1">{#N/A,#N/A,FALSE,"PACCIL";#N/A,#N/A,FALSE,"PAITACAN";#N/A,#N/A,FALSE,"PARECO";#N/A,#N/A,FALSE,"PA62";#N/A,#N/A,FALSE,"PAFINAL";#N/A,#N/A,FALSE,"PARECONF";#N/A,#N/A,FALSE,"PARECOND"}</definedName>
    <definedName name="TANQUEASFALTO.IMP">#REF!</definedName>
    <definedName name="TANQUEASFALTO.P">#REF!</definedName>
    <definedName name="TAPA_BURACO">#REF!</definedName>
    <definedName name="TAPABURMANALT">#REF!</definedName>
    <definedName name="TAPABURMBUFMAN">#REF!</definedName>
    <definedName name="TAPABURMBUQMAN">#REF!</definedName>
    <definedName name="Tarifa">#REF!</definedName>
    <definedName name="TARIFAS">#REF!</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#REF!</definedName>
    <definedName name="TASK">#REF!</definedName>
    <definedName name="Task_Table1">#REF!</definedName>
    <definedName name="TATAT" hidden="1">{#N/A,#N/A,FALSE,"Aging Summary";#N/A,#N/A,FALSE,"Ratio Analysis";#N/A,#N/A,FALSE,"Test 120 Day Accts";#N/A,#N/A,FALSE,"Tickmarks"}</definedName>
    <definedName name="Taxa">#REF!</definedName>
    <definedName name="TAXA_CAMBIO">#REF!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hidden="1">{#N/A,#N/A,FALSE,"Pharm";#N/A,#N/A,FALSE,"WWCM"}</definedName>
    <definedName name="TB">#REF!</definedName>
    <definedName name="TB_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A">#REF!</definedName>
    <definedName name="tbcbuqm">"$#REF!.$R$56"</definedName>
    <definedName name="TBdbName" hidden="1">"9D2514D2D30111D782A0006008B37C70.mdb"</definedName>
    <definedName name="TbDez2000">#REF!</definedName>
    <definedName name="TBF">#REF!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#REF!</definedName>
    <definedName name="tc_ate_ago">#REF!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#REF!</definedName>
    <definedName name="TCB5M3">"$#REF!.$J$32"</definedName>
    <definedName name="TCBMBUQ">"$#REF!.$K$32"</definedName>
    <definedName name="TCBR158">#REF!</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CM30SJ">#REF!</definedName>
    <definedName name="TCVB" hidden="1">{#N/A,#N/A,FALSE,"Pag.01"}</definedName>
    <definedName name="TD">#REF!</definedName>
    <definedName name="TD_A">#REF!</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#REF!</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écnico.lab">#REF!</definedName>
    <definedName name="TECNOFIBRAS" hidden="1">{"'PXR_6500'!$A$1:$I$124"}</definedName>
    <definedName name="TECNOFIBRAS2" hidden="1">{"'PXR_6500'!$A$1:$I$124"}</definedName>
    <definedName name="tejfsdfsd" hidden="1">{#N/A,#N/A,FALSE,"Acum Julio - 00"}</definedName>
    <definedName name="telaA">#REF!</definedName>
    <definedName name="telaC">#REF!</definedName>
    <definedName name="teletforne" hidden="1">#N/A</definedName>
    <definedName name="TELHA_FIBROCIMENTO_6MM">#REF!</definedName>
    <definedName name="TELHA_FRIBOCIMENTO_4MM">#REF!</definedName>
    <definedName name="TELHA_PLAN">#REF!</definedName>
    <definedName name="TELHACRYL">#REF!</definedName>
    <definedName name="Tem" hidden="1">{#N/A,#N/A,FALSE,"Pharm";#N/A,#N/A,FALSE,"WWCM"}</definedName>
    <definedName name="TEMFILTRO">#REF!</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hidden="1">{#N/A,#N/A,FALSE,"Extra2";#N/A,#N/A,FALSE,"Comp2";#N/A,#N/A,FALSE,"Ret-PL"}</definedName>
    <definedName name="temp_12" hidden="1">{#N/A,#N/A,FALSE,"Extra2";#N/A,#N/A,FALSE,"Comp2";#N/A,#N/A,FALSE,"Ret-PL"}</definedName>
    <definedName name="temp1000">OFFSET(#REF!,0,0,COUNTA(#REF!)-1)</definedName>
    <definedName name="TEMPO">#REF!</definedName>
    <definedName name="temul">#REF!</definedName>
    <definedName name="TEMUL_ASF">#REF!</definedName>
    <definedName name="TEMUL_ASF_MA">#REF!</definedName>
    <definedName name="TEMUL_ASF_TA">#REF!</definedName>
    <definedName name="TEMULFLEX">#REF!</definedName>
    <definedName name="TEMULFLEXCG">#REF!</definedName>
    <definedName name="TEN" hidden="1">{#N/A,#N/A,FALSE,"Pag.01"}</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hidden="1">{#N/A,#N/A,FALSE,"Pharm";#N/A,#N/A,FALSE,"WWCM"}</definedName>
    <definedName name="Tequin" hidden="1">{#N/A,#N/A,FALSE,"Pharm";#N/A,#N/A,FALSE,"WWCM"}</definedName>
    <definedName name="tequinol" hidden="1">{#N/A,#N/A,FALSE,"REPORT"}</definedName>
    <definedName name="TER">#REF!</definedName>
    <definedName name="Ter_Carna">#N/A</definedName>
    <definedName name="TER_MAR94">#REF!</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#REF!</definedName>
    <definedName name="TERFAIXALE">#REF!</definedName>
    <definedName name="TERP">"$#REF!.$P$34"</definedName>
    <definedName name="Terr_preços">#REF!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#REF!</definedName>
    <definedName name="tertryrtyrt" hidden="1">{"miles",#N/A,FALSE,"LUCROS E PERDAS (US$ 000)";"hl",#N/A,FALSE,"LUCROS E PERDAS (US$ 000)"}</definedName>
    <definedName name="tes" hidden="1">#REF!</definedName>
    <definedName name="tesdt">#REF!</definedName>
    <definedName name="tesdt_1">#REF!</definedName>
    <definedName name="tesdt_2">#REF!</definedName>
    <definedName name="tesdt_3">#REF!</definedName>
    <definedName name="TESM">"$#REF!.$Q$34"</definedName>
    <definedName name="test" hidden="1">{"cap_structure",#N/A,FALSE,"Graph-Mkt Cap";"price",#N/A,FALSE,"Graph-Price";"ebit",#N/A,FALSE,"Graph-EBITDA";"ebitda",#N/A,FALSE,"Graph-EBITDA"}</definedName>
    <definedName name="TEST0">#REF!</definedName>
    <definedName name="Test01" hidden="1">#REF!</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hidden="1">{"IT",#N/A,FALSE,"GRAPHS";"Services",#N/A,FALSE,"GRAPHS";"Subsurface",#N/A,FALSE,"GRAPHS";"Production",#N/A,FALSE,"GRAPHS";"Facilities",#N/A,FALSE,"GRAPHS";"Pipeline &amp; Terminal",#N/A,FALSE,"GRAPHS";"Safety",#N/A,FALSE,"GRAPHS";"Commercial",#N/A,FALSE,"GRAPHS"}</definedName>
    <definedName name="teste" hidden="1">#REF!-1 &amp; "." &amp; MAX(1,COUNTA(INDEX(#REF!,MATCH(#REF!-1,#REF!,FALSE)):#REF!))</definedName>
    <definedName name="teste_1" hidden="1">{#N/A,#N/A,TRUE,"Resumo de Preços"}</definedName>
    <definedName name="TESTE_2">#REF!</definedName>
    <definedName name="teste1" hidden="1">{#N/A,#N/A,FALSE,"GERAL";#N/A,#N/A,FALSE,"012-96";#N/A,#N/A,FALSE,"018-96";#N/A,#N/A,FALSE,"027-96";#N/A,#N/A,FALSE,"059-96";#N/A,#N/A,FALSE,"076-96";#N/A,#N/A,FALSE,"019-97";#N/A,#N/A,FALSE,"021-97";#N/A,#N/A,FALSE,"022-97";#N/A,#N/A,FALSE,"028-97"}</definedName>
    <definedName name="teste2">#REF!</definedName>
    <definedName name="teste2.xls" hidden="1">{#N/A,#N/A,FALSE,"PACCIL";#N/A,#N/A,FALSE,"PAITACAN";#N/A,#N/A,FALSE,"PARECO";#N/A,#N/A,FALSE,"PA62";#N/A,#N/A,FALSE,"PAFINAL";#N/A,#N/A,FALSE,"PARECONF";#N/A,#N/A,FALSE,"PARECOND"}</definedName>
    <definedName name="teste237">#REF!</definedName>
    <definedName name="teste3" hidden="1">{"Fecha_Outubro",#N/A,FALSE,"FECHAMENTO-2002 ";"Defer_Outubro",#N/A,FALSE,"DIFERIDO";"Pis_Outubro",#N/A,FALSE,"PIS COFINS";"Iss_Outubro",#N/A,FALSE,"ISS"}</definedName>
    <definedName name="teste4" hidden="1">{#N/A,#N/A,FALSE,"HONORÁRIOS"}</definedName>
    <definedName name="teste5" hidden="1">{"Fecha_Setembro",#N/A,FALSE,"FECHAMENTO-2002 ";"Defer_Setembro",#N/A,FALSE,"DIFERIDO";"Pis_Setembro",#N/A,FALSE,"PIS COFINS";"Iss_Setembro",#N/A,FALSE,"ISS"}</definedName>
    <definedName name="testea">#REF!</definedName>
    <definedName name="testeDFC" hidden="1">{#N/A,#N/A,FALSE,"Aging Summary";#N/A,#N/A,FALSE,"Ratio Analysis";#N/A,#N/A,FALSE,"Test 120 Day Accts";#N/A,#N/A,FALSE,"Tickmarks"}</definedName>
    <definedName name="testes" hidden="1">{#N/A,#N/A,FALSE,"ROTINA";#N/A,#N/A,FALSE,"ITENS";#N/A,#N/A,FALSE,"ACOMP"}</definedName>
    <definedName name="testew" hidden="1">{"'Quadro'!$A$4:$BG$78"}</definedName>
    <definedName name="TESTHKEY">#REF!</definedName>
    <definedName name="TESTII" hidden="1">#REF!</definedName>
    <definedName name="TESTKEYS">#REF!</definedName>
    <definedName name="TESTVKEY">#REF!</definedName>
    <definedName name="TET" hidden="1">{#N/A,#N/A,FALSE,"Pag.01"}</definedName>
    <definedName name="TETB">"$#REF!.$H$30"</definedName>
    <definedName name="TETB97">"$#REF!.$H$70"</definedName>
    <definedName name="TETERTRE" hidden="1">#REF!</definedName>
    <definedName name="tetet">#REF!</definedName>
    <definedName name="TETEWTRET" hidden="1">#REF!</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#REF!</definedName>
    <definedName name="TEXTO">#REF!</definedName>
    <definedName name="TextRefCopyRangeCount" hidden="1">15</definedName>
    <definedName name="teytr" hidden="1">{#N/A,#N/A,FALSE,"Brad_DCFM";#N/A,#N/A,FALSE,"Nick_DCFM";#N/A,#N/A,FALSE,"Mobile_DCFM"}</definedName>
    <definedName name="TF">#REF!</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hidden="1">{#N/A,#N/A,FALSE,"Relatórios";"Vendas e Custos",#N/A,FALSE,"Vendas e Custos";"Premissas",#N/A,FALSE,"Premissas";"Projeções",#N/A,FALSE,"Projeções";"Dolar",#N/A,FALSE,"Dolar";"Original",#N/A,FALSE,"Original e UFIR"}</definedName>
    <definedName name="TFJBULSLEM" hidden="1">#REF!</definedName>
    <definedName name="TFN" hidden="1">#N/A</definedName>
    <definedName name="tghed" hidden="1">{"SCH35",#N/A,FALSE,"5X3";"SCH36",#N/A,FALSE,"5X3";"SCH37",#N/A,FALSE,"5X3";"SCH38",#N/A,FALSE,"5X3";"SCH39A",#N/A,FALSE,"5X3";"SCH39B",#N/A,FALSE,"5X3";"SCH40",#N/A,FALSE,"5X3"}</definedName>
    <definedName name="tghtd" hidden="1">{"SCH27",#N/A,FALSE,"summary";"SCH39",#N/A,FALSE,"summary";"SCH41",#N/A,FALSE,"summary"}</definedName>
    <definedName name="tgjnhndf" hidden="1">{"SCH31",#N/A,FALSE,"ebitrecs";"SCH32",#N/A,FALSE,"ebitrecs";"SCH33",#N/A,FALSE,"ebitrecs";"SCH34",#N/A,FALSE,"ebitrecs";"SCH35",#N/A,FALSE,"ebitrecs";"SCH36",#N/A,FALSE,"ebitrecs";"SCH37",#N/A,FALSE,"ebitrecs";"SCH38",#N/A,FALSE,"ebitrecs"}</definedName>
    <definedName name="TGYJY">#REF!</definedName>
    <definedName name="thh">#N/A</definedName>
    <definedName name="thiago" hidden="1">{#N/A,#N/A,FALSE,"MO (2)"}</definedName>
    <definedName name="thomas" hidden="1">#REF!</definedName>
    <definedName name="ThomasEliot" hidden="1">{"cap_structure",#N/A,FALSE,"Graph-Mkt Cap";"price",#N/A,FALSE,"Graph-Price";"ebit",#N/A,FALSE,"Graph-EBITDA";"ebitda",#N/A,FALSE,"Graph-EBITDA"}</definedName>
    <definedName name="THR" hidden="1">{"'gráf jan00'!$A$1:$AK$41"}</definedName>
    <definedName name="THTRHT" hidden="1">{"'gráf jan00'!$A$1:$AK$41"}</definedName>
    <definedName name="thu" hidden="1">#REF!</definedName>
    <definedName name="thu_2" hidden="1">#REF!</definedName>
    <definedName name="thy" hidden="1">{#N/A,#N/A,FALSE,"1321";#N/A,#N/A,FALSE,"1324";#N/A,#N/A,FALSE,"1333";#N/A,#N/A,FALSE,"1371"}</definedName>
    <definedName name="tiago">#REF!</definedName>
    <definedName name="TICPRQXLHI" hidden="1">#REF!</definedName>
    <definedName name="Tigr_2"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Rel">"CCR 160220-ABC-Teste.xlsm"</definedName>
    <definedName name="TIR">#REF!</definedName>
    <definedName name="TIR.FCFF">#REF!</definedName>
    <definedName name="tir_eq">#REF!</definedName>
    <definedName name="Tiradentes">#N/A</definedName>
    <definedName name="TIRANTES">#REF!</definedName>
    <definedName name="tit">#REF!,#REF!,#REF!,#REF!</definedName>
    <definedName name="titles">#REF!</definedName>
    <definedName name="Títulos">#REF!</definedName>
    <definedName name="_xlnm.Print_Titles">#REF!</definedName>
    <definedName name="Títulos_impressão_IM">#REF!</definedName>
    <definedName name="tjhhjh">#REF!</definedName>
    <definedName name="tjhn">#REF!</definedName>
    <definedName name="tjhret" hidden="1">{"SCH54",#N/A,FALSE,"upside";"SCH55",#N/A,FALSE,"upside"}</definedName>
    <definedName name="tjjudtk">#REF!</definedName>
    <definedName name="tjrto">#REF!</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KM">#REF!</definedName>
    <definedName name="TLC4T">"$#REF!.$K$#REF!"</definedName>
    <definedName name="TLCB5">#REF!</definedName>
    <definedName name="TLCC4">#REF!</definedName>
    <definedName name="TLMB">#REF!</definedName>
    <definedName name="TLMR">"$#REF!.$K$#REF!"</definedName>
    <definedName name="TM.100">#REF!</definedName>
    <definedName name="TM.2">#REF!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#REF!</definedName>
    <definedName name="tota">#REF!</definedName>
    <definedName name="Totais">#REF!,#REF!,#REF!,#REF!</definedName>
    <definedName name="TOTAISA">#REF!</definedName>
    <definedName name="TOTAISAH">#REF!</definedName>
    <definedName name="TOTAISH">#REF!</definedName>
    <definedName name="TOTAL">#REF!</definedName>
    <definedName name="TOTAL_1">#REF!</definedName>
    <definedName name="total_19">#REF!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Produtos">#REF!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#REF!</definedName>
    <definedName name="TOTAL10_7_1">#REF!</definedName>
    <definedName name="TOTAL10_7_14">#N/A</definedName>
    <definedName name="TOTAL11">#REF!</definedName>
    <definedName name="total11.1">#REF!</definedName>
    <definedName name="total11.2">#REF!</definedName>
    <definedName name="TOTAL11_1">#REF!</definedName>
    <definedName name="TOTAL11_14">#N/A</definedName>
    <definedName name="TOTAL11_7">#REF!</definedName>
    <definedName name="TOTAL11_7_1">#REF!</definedName>
    <definedName name="TOTAL11_7_14">#N/A</definedName>
    <definedName name="TOTAL12">#REF!</definedName>
    <definedName name="total12.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#REF!</definedName>
    <definedName name="TOTAL12_7_1">#REF!</definedName>
    <definedName name="TOTAL12_7_14">#N/A</definedName>
    <definedName name="TOTAL13">#REF!</definedName>
    <definedName name="total13.1">#REF!</definedName>
    <definedName name="TOTAL13_1">#REF!</definedName>
    <definedName name="TOTAL13_14">#N/A</definedName>
    <definedName name="TOTAL13_7">#REF!</definedName>
    <definedName name="TOTAL13_7_1">#REF!</definedName>
    <definedName name="TOTAL13_7_14">#N/A</definedName>
    <definedName name="TOTAL14">#REF!</definedName>
    <definedName name="total14.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#REF!</definedName>
    <definedName name="TOTAL14_7_1">#REF!</definedName>
    <definedName name="TOTAL14_7_14">#N/A</definedName>
    <definedName name="TOTAL15">#REF!</definedName>
    <definedName name="TOTAL15_1">#REF!</definedName>
    <definedName name="TOTAL15_14">#N/A</definedName>
    <definedName name="TOTAL15_7">#REF!</definedName>
    <definedName name="TOTAL15_7_1">#REF!</definedName>
    <definedName name="TOTAL15_7_14">#N/A</definedName>
    <definedName name="TOTAL16">#REF!</definedName>
    <definedName name="TOTAL16_1">#REF!</definedName>
    <definedName name="TOTAL16_14">#N/A</definedName>
    <definedName name="TOTAL16_7">#REF!</definedName>
    <definedName name="TOTAL16_7_1">#REF!</definedName>
    <definedName name="TOTAL16_7_14">#N/A</definedName>
    <definedName name="TOTAL17">#REF!</definedName>
    <definedName name="TOTAL17_1">#REF!</definedName>
    <definedName name="TOTAL17_14">#N/A</definedName>
    <definedName name="TOTAL17_7">#REF!</definedName>
    <definedName name="TOTAL17_7_1">#REF!</definedName>
    <definedName name="TOTAL17_7_14">#N/A</definedName>
    <definedName name="TOTAL18">#REF!</definedName>
    <definedName name="TOTAL18_1">#REF!</definedName>
    <definedName name="TOTAL18_14">#N/A</definedName>
    <definedName name="TOTAL18_7">#REF!</definedName>
    <definedName name="TOTAL18_7_1">#REF!</definedName>
    <definedName name="TOTAL18_7_14">#N/A</definedName>
    <definedName name="TOTAL19">#REF!</definedName>
    <definedName name="total19.1">#REF!</definedName>
    <definedName name="TOTAL19_1">#REF!</definedName>
    <definedName name="TOTAL19_14">#N/A</definedName>
    <definedName name="TOTAL19_7">#REF!</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#REF!</definedName>
    <definedName name="TOTAL6_7_1">#REF!</definedName>
    <definedName name="TOTAL6_7_14">#N/A</definedName>
    <definedName name="TOTAL6A">#REF!</definedName>
    <definedName name="TOTAL6A_1">#REF!</definedName>
    <definedName name="TOTAL6A_14">#N/A</definedName>
    <definedName name="TOTAL6A_7">#REF!</definedName>
    <definedName name="TOTAL6A_7_1">#REF!</definedName>
    <definedName name="TOTAL6A_7_14">#N/A</definedName>
    <definedName name="TOTAL7">#REF!</definedName>
    <definedName name="TOTAL7_1">#REF!</definedName>
    <definedName name="TOTAL7_14">#N/A</definedName>
    <definedName name="TOTAL7_7">#REF!</definedName>
    <definedName name="TOTAL7_7_1">#REF!</definedName>
    <definedName name="TOTAL7_7_14">#N/A</definedName>
    <definedName name="TOTAL7A">#REF!</definedName>
    <definedName name="TOTAL7A_1">#REF!</definedName>
    <definedName name="TOTAL7A_14">#N/A</definedName>
    <definedName name="TOTAL7A_7">#REF!</definedName>
    <definedName name="TOTAL7A_7_1">#REF!</definedName>
    <definedName name="TOTAL7A_7_14">#N/A</definedName>
    <definedName name="TOTAL7B">#REF!</definedName>
    <definedName name="TOTAL7B_1">#REF!</definedName>
    <definedName name="TOTAL7B_14">#N/A</definedName>
    <definedName name="TOTAL7B_7">#REF!</definedName>
    <definedName name="TOTAL7B_7_1">#REF!</definedName>
    <definedName name="TOTAL7B_7_14">#N/A</definedName>
    <definedName name="TOTAL7C">#REF!</definedName>
    <definedName name="TOTAL7C_1">#REF!</definedName>
    <definedName name="TOTAL7C_14">#N/A</definedName>
    <definedName name="TOTAL7C_7">#REF!</definedName>
    <definedName name="TOTAL7C_7_1">#REF!</definedName>
    <definedName name="TOTAL7C_7_14">#N/A</definedName>
    <definedName name="TOTAL7D">#REF!</definedName>
    <definedName name="TOTAL7D_1">#REF!</definedName>
    <definedName name="TOTAL7D_14">#N/A</definedName>
    <definedName name="TOTAL7D_7">#REF!</definedName>
    <definedName name="TOTAL7D_7_1">#REF!</definedName>
    <definedName name="TOTAL7D_7_14">#N/A</definedName>
    <definedName name="TOTAL7E">#REF!</definedName>
    <definedName name="TOTAL7E_1">#REF!</definedName>
    <definedName name="TOTAL7E_14">#N/A</definedName>
    <definedName name="TOTAL7E_7">#REF!</definedName>
    <definedName name="TOTAL7E_7_1">#REF!</definedName>
    <definedName name="TOTAL7E_7_14">#N/A</definedName>
    <definedName name="TOTAL7F">#REF!</definedName>
    <definedName name="TOTAL7F_1">#REF!</definedName>
    <definedName name="TOTAL7F_14">#N/A</definedName>
    <definedName name="TOTAL7F_7">#REF!</definedName>
    <definedName name="TOTAL7F_7_1">#REF!</definedName>
    <definedName name="TOTAL7F_7_14">#N/A</definedName>
    <definedName name="TOTAL7G">#REF!</definedName>
    <definedName name="TOTAL7G_1">#REF!</definedName>
    <definedName name="TOTAL7G_14">#N/A</definedName>
    <definedName name="TOTAL7G_7">#REF!</definedName>
    <definedName name="TOTAL7G_7_1">#REF!</definedName>
    <definedName name="TOTAL7G_7_14">#N/A</definedName>
    <definedName name="TOTAL7H">#REF!</definedName>
    <definedName name="TOTAL7H_1">#REF!</definedName>
    <definedName name="TOTAL7H_14">#N/A</definedName>
    <definedName name="TOTAL7H_7">#REF!</definedName>
    <definedName name="TOTAL7H_7_1">#REF!</definedName>
    <definedName name="TOTAL7H_7_14">#N/A</definedName>
    <definedName name="TOTAL7I">#REF!</definedName>
    <definedName name="TOTAL7I_1">#REF!</definedName>
    <definedName name="TOTAL7I_14">#N/A</definedName>
    <definedName name="TOTAL7I_7">#REF!</definedName>
    <definedName name="TOTAL7I_7_1">#REF!</definedName>
    <definedName name="TOTAL7I_7_14">#N/A</definedName>
    <definedName name="TOTAL7J">#REF!</definedName>
    <definedName name="TOTAL7J_1">#REF!</definedName>
    <definedName name="TOTAL7J_14">#N/A</definedName>
    <definedName name="TOTAL7J_7">#REF!</definedName>
    <definedName name="TOTAL7J_7_1">#REF!</definedName>
    <definedName name="TOTAL7J_7_14">#N/A</definedName>
    <definedName name="TOTAL7K">#REF!</definedName>
    <definedName name="TOTAL7K_1">#REF!</definedName>
    <definedName name="TOTAL7K_14">#N/A</definedName>
    <definedName name="TOTAL7K_7">#REF!</definedName>
    <definedName name="TOTAL7K_7_1">#REF!</definedName>
    <definedName name="TOTAL7K_7_14">#N/A</definedName>
    <definedName name="TOTAL7L">#REF!</definedName>
    <definedName name="TOTAL7L_1">#REF!</definedName>
    <definedName name="TOTAL7L_14">#N/A</definedName>
    <definedName name="TOTAL7L_7">#REF!</definedName>
    <definedName name="TOTAL7L_7_1">#REF!</definedName>
    <definedName name="TOTAL7L_7_14">#N/A</definedName>
    <definedName name="TOTAL7O">#REF!</definedName>
    <definedName name="TOTAL7O_1">#REF!</definedName>
    <definedName name="TOTAL7O_14">#N/A</definedName>
    <definedName name="TOTAL7O_7">#REF!</definedName>
    <definedName name="TOTAL7O_7_1">#REF!</definedName>
    <definedName name="TOTAL7O_7_14">#N/A</definedName>
    <definedName name="TOTAL7P">#REF!</definedName>
    <definedName name="TOTAL7P_1">#REF!</definedName>
    <definedName name="TOTAL7P_14">#N/A</definedName>
    <definedName name="TOTAL7P_7">#REF!</definedName>
    <definedName name="TOTAL7P_7_1">#REF!</definedName>
    <definedName name="TOTAL7P_7_14">#N/A</definedName>
    <definedName name="TOTAL7Q">#REF!</definedName>
    <definedName name="TOTAL7Q_1">#REF!</definedName>
    <definedName name="TOTAL7Q_14">#N/A</definedName>
    <definedName name="TOTAL7Q_7">#REF!</definedName>
    <definedName name="TOTAL7Q_7_1">#REF!</definedName>
    <definedName name="TOTAL7Q_7_14">#N/A</definedName>
    <definedName name="TOTAL7R">#REF!</definedName>
    <definedName name="TOTAL7R_1">#REF!</definedName>
    <definedName name="TOTAL7R_14">#N/A</definedName>
    <definedName name="TOTAL7R_7">#REF!</definedName>
    <definedName name="TOTAL7R_7_1">#REF!</definedName>
    <definedName name="TOTAL7R_7_14">#N/A</definedName>
    <definedName name="TOTAL8">#REF!</definedName>
    <definedName name="TOTAL8_1">#REF!</definedName>
    <definedName name="TOTAL8_14">#N/A</definedName>
    <definedName name="TOTAL8_7">#REF!</definedName>
    <definedName name="TOTAL8_7_1">#REF!</definedName>
    <definedName name="TOTAL8_7_14">#N/A</definedName>
    <definedName name="TOTAL8A">#REF!</definedName>
    <definedName name="TOTAL8A_1">#REF!</definedName>
    <definedName name="TOTAL8A_14">#N/A</definedName>
    <definedName name="TOTAL8A_7">#REF!</definedName>
    <definedName name="TOTAL8A_7_1">#REF!</definedName>
    <definedName name="TOTAL8A_7_14">#N/A</definedName>
    <definedName name="TOTAL8B">#REF!</definedName>
    <definedName name="TOTAL8B_1">#REF!</definedName>
    <definedName name="TOTAL8B_14">#N/A</definedName>
    <definedName name="TOTAL8B_7">#REF!</definedName>
    <definedName name="TOTAL8B_7_1">#REF!</definedName>
    <definedName name="TOTAL8B_7_14">#N/A</definedName>
    <definedName name="TOTAL8C">#REF!</definedName>
    <definedName name="TOTAL8C_1">#REF!</definedName>
    <definedName name="TOTAL8C_14">#N/A</definedName>
    <definedName name="TOTAL8C_7">#REF!</definedName>
    <definedName name="TOTAL8C_7_1">#REF!</definedName>
    <definedName name="TOTAL8C_7_14">#N/A</definedName>
    <definedName name="TOTAL8D">#REF!</definedName>
    <definedName name="TOTAL8D_1">#REF!</definedName>
    <definedName name="TOTAL8D_14">#N/A</definedName>
    <definedName name="TOTAL8D_7">#REF!</definedName>
    <definedName name="TOTAL8D_7_1">#REF!</definedName>
    <definedName name="TOTAL8D_7_14">#N/A</definedName>
    <definedName name="TOTAL8E">#REF!</definedName>
    <definedName name="TOTAL8E_1">#REF!</definedName>
    <definedName name="TOTAL8E_14">#N/A</definedName>
    <definedName name="TOTAL8E_7">#REF!</definedName>
    <definedName name="TOTAL8E_7_1">#REF!</definedName>
    <definedName name="TOTAL8E_7_14">#N/A</definedName>
    <definedName name="TOTAL8F">#REF!</definedName>
    <definedName name="TOTAL8F_1">#REF!</definedName>
    <definedName name="TOTAL8F_14">#N/A</definedName>
    <definedName name="TOTAL8F_7">#REF!</definedName>
    <definedName name="TOTAL8F_7_1">#REF!</definedName>
    <definedName name="TOTAL8F_7_14">#N/A</definedName>
    <definedName name="TOTAL8G">#REF!</definedName>
    <definedName name="TOTAL8G_1">#REF!</definedName>
    <definedName name="TOTAL8G_14">#N/A</definedName>
    <definedName name="TOTAL8G_7">#REF!</definedName>
    <definedName name="TOTAL8G_7_1">#REF!</definedName>
    <definedName name="TOTAL8G_7_14">#N/A</definedName>
    <definedName name="TOTAL8H">#REF!</definedName>
    <definedName name="TOTAL8H_1">#REF!</definedName>
    <definedName name="TOTAL8H_14">#N/A</definedName>
    <definedName name="TOTAL8H_7">#REF!</definedName>
    <definedName name="TOTAL8H_7_1">#REF!</definedName>
    <definedName name="TOTAL8H_7_14">#N/A</definedName>
    <definedName name="TOTAL8I">#REF!</definedName>
    <definedName name="TOTAL8I_1">#REF!</definedName>
    <definedName name="TOTAL8I_14">#N/A</definedName>
    <definedName name="TOTAL8I_7">#REF!</definedName>
    <definedName name="TOTAL8I_7_1">#REF!</definedName>
    <definedName name="TOTAL8I_7_14">#N/A</definedName>
    <definedName name="TOTAL8J">#REF!</definedName>
    <definedName name="TOTAL8J_1">#REF!</definedName>
    <definedName name="TOTAL8J_14">#N/A</definedName>
    <definedName name="TOTAL8J_7">#REF!</definedName>
    <definedName name="TOTAL8J_7_1">#REF!</definedName>
    <definedName name="TOTAL8J_7_14">#N/A</definedName>
    <definedName name="TOTAL8K">#REF!</definedName>
    <definedName name="TOTAL8K_1">#REF!</definedName>
    <definedName name="TOTAL8K_14">#N/A</definedName>
    <definedName name="TOTAL8K_7">#REF!</definedName>
    <definedName name="TOTAL8K_7_1">#REF!</definedName>
    <definedName name="TOTAL8K_7_14">#N/A</definedName>
    <definedName name="TOTAL8L">#REF!</definedName>
    <definedName name="TOTAL8L_1">#REF!</definedName>
    <definedName name="TOTAL8L_14">#N/A</definedName>
    <definedName name="TOTAL8L_7">#REF!</definedName>
    <definedName name="TOTAL8L_7_1">#REF!</definedName>
    <definedName name="TOTAL8L_7_14">#N/A</definedName>
    <definedName name="TOTAL8O">#REF!</definedName>
    <definedName name="TOTAL8O_1">#REF!</definedName>
    <definedName name="TOTAL8O_14">#N/A</definedName>
    <definedName name="TOTAL8O_7">#REF!</definedName>
    <definedName name="TOTAL8O_7_1">#REF!</definedName>
    <definedName name="TOTAL8O_7_14">#N/A</definedName>
    <definedName name="TOTAL8P">#REF!</definedName>
    <definedName name="TOTAL8P_1">#REF!</definedName>
    <definedName name="TOTAL8P_14">#N/A</definedName>
    <definedName name="TOTAL8P_7">#REF!</definedName>
    <definedName name="TOTAL8P_7_1">#REF!</definedName>
    <definedName name="TOTAL8P_7_14">#N/A</definedName>
    <definedName name="TOTAL8Q">#REF!</definedName>
    <definedName name="TOTAL8Q_1">#REF!</definedName>
    <definedName name="TOTAL8Q_14">#N/A</definedName>
    <definedName name="TOTAL8Q_7">#REF!</definedName>
    <definedName name="TOTAL8Q_7_1">#REF!</definedName>
    <definedName name="TOTAL8Q_7_14">#N/A</definedName>
    <definedName name="TOTAL8R">#REF!</definedName>
    <definedName name="TOTAL8R_1">#REF!</definedName>
    <definedName name="TOTAL8R_14">#N/A</definedName>
    <definedName name="TOTAL8R_7">#REF!</definedName>
    <definedName name="TOTAL8R_7_1">#REF!</definedName>
    <definedName name="TOTAL8R_7_14">#N/A</definedName>
    <definedName name="TOTAL9">#REF!</definedName>
    <definedName name="TOTAL9_1">#REF!</definedName>
    <definedName name="TOTAL9_14">#N/A</definedName>
    <definedName name="TOTAL9_7">#REF!</definedName>
    <definedName name="TOTAL9_7_1">#REF!</definedName>
    <definedName name="TOTAL9_7_14">#N/A</definedName>
    <definedName name="TOTALA">#REF!</definedName>
    <definedName name="TOTALA_1">#REF!</definedName>
    <definedName name="TOTALA_14">#N/A</definedName>
    <definedName name="TOTALA_7">#REF!</definedName>
    <definedName name="TOTALA_7_1">#REF!</definedName>
    <definedName name="TOTALA_7_14">#N/A</definedName>
    <definedName name="TOTALB">#REF!</definedName>
    <definedName name="TOTALB_1">#REF!</definedName>
    <definedName name="TOTALB_14">#N/A</definedName>
    <definedName name="TOTALB_7">#REF!</definedName>
    <definedName name="TOTALB_7_1">#REF!</definedName>
    <definedName name="TOTALB_7_14">#N/A</definedName>
    <definedName name="TOTALC">#REF!</definedName>
    <definedName name="TOTALC_1">#REF!</definedName>
    <definedName name="TOTALC_14">#N/A</definedName>
    <definedName name="TOTALC_7">#REF!</definedName>
    <definedName name="TOTALC_7_1">#REF!</definedName>
    <definedName name="TOTALC_7_14">#N/A</definedName>
    <definedName name="TOTALD">#REF!</definedName>
    <definedName name="TOTALD_1">#REF!</definedName>
    <definedName name="TOTALD_14">#N/A</definedName>
    <definedName name="TOTALD_7">#REF!</definedName>
    <definedName name="TOTALD_7_1">#REF!</definedName>
    <definedName name="TOTALD_7_14">#N/A</definedName>
    <definedName name="TOTALE">#REF!</definedName>
    <definedName name="TOTALE_1">#REF!</definedName>
    <definedName name="TOTALE_14">#N/A</definedName>
    <definedName name="TOTALE_7">#REF!</definedName>
    <definedName name="TOTALE_7_1">#REF!</definedName>
    <definedName name="TOTALE_7_14">#N/A</definedName>
    <definedName name="TotalEPI">#REF!</definedName>
    <definedName name="TOTALF">#REF!</definedName>
    <definedName name="TOTALF_1">#REF!</definedName>
    <definedName name="TOTALF_14">#N/A</definedName>
    <definedName name="TOTALF_7">#REF!</definedName>
    <definedName name="TOTALF_7_1">#REF!</definedName>
    <definedName name="TOTALF_7_14">#N/A</definedName>
    <definedName name="TotalFerramentas">#REF!</definedName>
    <definedName name="TotalFolha">#REF!</definedName>
    <definedName name="TOTALG">#REF!</definedName>
    <definedName name="TOTALG_1">#REF!</definedName>
    <definedName name="TOTALG_14">#N/A</definedName>
    <definedName name="TOTALG_7">#REF!</definedName>
    <definedName name="TOTALG_7_1">#REF!</definedName>
    <definedName name="TOTALG_7_14">#N/A</definedName>
    <definedName name="TOTALH">#REF!</definedName>
    <definedName name="TOTALH_1">#REF!</definedName>
    <definedName name="TOTALH_14">#N/A</definedName>
    <definedName name="TOTALH_7">#REF!</definedName>
    <definedName name="TOTALH_7_1">#REF!</definedName>
    <definedName name="TOTALH_7_14">#N/A</definedName>
    <definedName name="TOTALI">#REF!</definedName>
    <definedName name="TOTALI_1">#REF!</definedName>
    <definedName name="TOTALI_14">#N/A</definedName>
    <definedName name="TOTALI_7">#REF!</definedName>
    <definedName name="TOTALI_7_1">#REF!</definedName>
    <definedName name="TOTALI_7_14">#N/A</definedName>
    <definedName name="TotalItens">#REF!</definedName>
    <definedName name="TOTALJ">#REF!</definedName>
    <definedName name="TOTALJ_1">#REF!</definedName>
    <definedName name="TOTALJ_14">#N/A</definedName>
    <definedName name="TOTALJ_7">#REF!</definedName>
    <definedName name="TOTALJ_7_1">#REF!</definedName>
    <definedName name="TOTALJ_7_14">#N/A</definedName>
    <definedName name="TOTALK">#REF!</definedName>
    <definedName name="TOTALK_1">#REF!</definedName>
    <definedName name="TOTALK_14">#N/A</definedName>
    <definedName name="TOTALK_7">#REF!</definedName>
    <definedName name="TOTALK_7_1">#REF!</definedName>
    <definedName name="TOTALK_7_14">#N/A</definedName>
    <definedName name="TOTALL">#REF!</definedName>
    <definedName name="TOTALL_1">#REF!</definedName>
    <definedName name="TOTALL_14">#N/A</definedName>
    <definedName name="TOTALL_7">#REF!</definedName>
    <definedName name="TOTALL_7_1">#REF!</definedName>
    <definedName name="TOTALL_7_14">#N/A</definedName>
    <definedName name="TotalMaterial">#REF!</definedName>
    <definedName name="TotalMdO">#REF!</definedName>
    <definedName name="TOTALO">#REF!</definedName>
    <definedName name="TOTALO_1">#REF!</definedName>
    <definedName name="TOTALO_14">#N/A</definedName>
    <definedName name="TOTALO_7">#REF!</definedName>
    <definedName name="TOTALO_7_1">#REF!</definedName>
    <definedName name="TOTALO_7_14">#N/A</definedName>
    <definedName name="totalob">#REF!</definedName>
    <definedName name="TOTALP">#REF!</definedName>
    <definedName name="TOTALP_1">#REF!</definedName>
    <definedName name="TOTALP_14">#N/A</definedName>
    <definedName name="TOTALP_7">#REF!</definedName>
    <definedName name="TOTALP_7_1">#REF!</definedName>
    <definedName name="TOTALP_7_14">#N/A</definedName>
    <definedName name="totalplanilha01">#REF!</definedName>
    <definedName name="TOTALQ">#REF!</definedName>
    <definedName name="TOTALQ_1">#REF!</definedName>
    <definedName name="TOTALQ_14">#N/A</definedName>
    <definedName name="TOTALQ_7">#REF!</definedName>
    <definedName name="TOTALQ_7_1">#REF!</definedName>
    <definedName name="TOTALQ_7_14">#N/A</definedName>
    <definedName name="TOTALRP">#REF!</definedName>
    <definedName name="TOTALRP_20">#REF!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cro">#REF!</definedName>
    <definedName name="totestaca">#REF!</definedName>
    <definedName name="totmsa">#REF!</definedName>
    <definedName name="totmsa2">#REF!</definedName>
    <definedName name="toto" hidden="1">{"'Database'!$A$1:$F$130"}</definedName>
    <definedName name="toto_1" hidden="1">{"'Database'!$A$1:$F$130"}</definedName>
    <definedName name="TOTSERV">#REF!</definedName>
    <definedName name="totsma">#REF!</definedName>
    <definedName name="TotVar">#REF!</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 hidden="1">#REF!</definedName>
    <definedName name="TPE">#REF!</definedName>
    <definedName name="TPM">#REF!</definedName>
    <definedName name="TPM_25">#REF!</definedName>
    <definedName name="TPM_4">#REF!</definedName>
    <definedName name="TPMM">#REF!</definedName>
    <definedName name="TPTE_FRIO">#REF!</definedName>
    <definedName name="TPTE_QUENTE">#REF!</definedName>
    <definedName name="TPU">#REF!</definedName>
    <definedName name="TQDGUPTBEF" hidden="1">#REF!</definedName>
    <definedName name="TR" hidden="1">#REF!-1 &amp; "." &amp; MAX(1,COUNTA(INDEX(#REF!,MATCH(#REF!-1,#REF!,FALSE)):#REF!))</definedName>
    <definedName name="tr.1.68">#REF!</definedName>
    <definedName name="tr.2.68">#REF!</definedName>
    <definedName name="TR\" hidden="1">{#N/A,#N/A,FALSE,"Aging Summary";#N/A,#N/A,FALSE,"Ratio Analysis";#N/A,#N/A,FALSE,"Test 120 Day Accts";#N/A,#N/A,FALSE,"Tickmarks"}</definedName>
    <definedName name="TR_13">#REF!</definedName>
    <definedName name="TR_39">#REF!</definedName>
    <definedName name="TR_6">#REF!</definedName>
    <definedName name="TR5C">#REF!</definedName>
    <definedName name="TRA">#REF!</definedName>
    <definedName name="TRABALHO">"$#REF!.$H$5:$H$84"</definedName>
    <definedName name="TrabAnual">#REF!</definedName>
    <definedName name="TRAF">#REF!</definedName>
    <definedName name="TRAF_25">#REF!</definedName>
    <definedName name="Traffic" hidden="1">{"'Market &amp; Company Profile'!$H$24:$I$25"}</definedName>
    <definedName name="tran" hidden="1">{"'Quadro'!$A$4:$BG$78"}</definedName>
    <definedName name="TRANS">#REF!</definedName>
    <definedName name="TRANSENRPEDJOG">"$#REF!.$M$27"</definedName>
    <definedName name="transferencia">#REF!</definedName>
    <definedName name="TRANSP_LOC_CARROC_PAV">#REF!</definedName>
    <definedName name="TRANSP_LOC_EQUIP">#REF!</definedName>
    <definedName name="TRANSP_LOC_PAV">#REF!</definedName>
    <definedName name="transp_massa">#REF!</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#REF!</definedName>
    <definedName name="TRANSPBETQ">#REF!</definedName>
    <definedName name="TRANSPC4TGC">"$#REF!.$K$27"</definedName>
    <definedName name="TRANSPCARMAN">"$'_TRANSPORTE MAN 5ª'.$#REF!$#REF!"</definedName>
    <definedName name="TRANSPCARRARG">"$#REF!.$N$27"</definedName>
    <definedName name="TRANSPCOMCARROVPAVMAN">#REF!</definedName>
    <definedName name="TRANSPGC">"$#REF!.$J$27"</definedName>
    <definedName name="TRANSPLOCALBASC5M3RODPAVMAN">#REF!</definedName>
    <definedName name="TRANSPLOCALCAR4TRODPAVMAN">#REF!</definedName>
    <definedName name="TRANSPLOCALMATREMMAN">#REF!</definedName>
    <definedName name="TRANSPMATBETMAN">#REF!</definedName>
    <definedName name="TRANSPMATTBFMAN">"$#REF!.$M$36"</definedName>
    <definedName name="TRANSPO">"$#REF!.$#REF!$#REF!:$#REF!$#REF!"</definedName>
    <definedName name="transporte">#N/A</definedName>
    <definedName name="transporte_1">#REF!</definedName>
    <definedName name="Transporte_Brita_TSD" hidden="1">{#N/A,#N/A,TRUE,"Plan1"}</definedName>
    <definedName name="TRANSPORTE_PORTO_DAP">#REF!</definedName>
    <definedName name="TRANSPORTES">#REF!</definedName>
    <definedName name="TRANSPREMENDOMAN_23">#REF!</definedName>
    <definedName name="transpremrmp">"$#REF!.$K$22"</definedName>
    <definedName name="tratamento">#REF!</definedName>
    <definedName name="TRATOR.E.D4.IMP">#REF!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hidden="1">{"MATRIZES",#N/A,FALSE,"Obras"}</definedName>
    <definedName name="tratoritos" hidden="1">{"AVÓS",#N/A,FALSE,"Obras"}</definedName>
    <definedName name="TRATORPNEU.6610.IMP">#REF!</definedName>
    <definedName name="TRATORPNEU.6610.P">#REF!</definedName>
    <definedName name="TRB">#REF!</definedName>
    <definedName name="TRBMA">#REF!</definedName>
    <definedName name="TRBTA">#REF!</definedName>
    <definedName name="TRCAP20">"$#REF!.$I$27"</definedName>
    <definedName name="TRCM30">"$#REF!.$I$28"</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#REF!</definedName>
    <definedName name="Trec">#REF!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#REF!</definedName>
    <definedName name="Treinamento_2">#REF!</definedName>
    <definedName name="TreinamentoAdmLocal">#REF!</definedName>
    <definedName name="TreinamentoMOD">#REF!</definedName>
    <definedName name="trem" hidden="1">{"'gráf jan00'!$A$1:$AK$41"}</definedName>
    <definedName name="tretre" hidden="1">{"Alle Perioden",#N/A,FALSE,"Erf";"Alle Perioden",#N/A,FALSE,"Ang";"Alle Perioden",#N/A,FALSE,"BV";"Alle Perioden",#N/A,FALSE,"BE";"Alle Perioden",#N/A,FALSE,"Re";"Alle Perioden",#N/A,FALSE,"Vol"}</definedName>
    <definedName name="treu" hidden="1">#REF!</definedName>
    <definedName name="Trev">#REF!</definedName>
    <definedName name="trezeabril" hidden="1">{"'gráf jan00'!$A$1:$AK$41"}</definedName>
    <definedName name="TREZEABRILL" hidden="1">{"'gráf jan00'!$A$1:$AK$41"}</definedName>
    <definedName name="trezeagosto" hidden="1">{"'gráf jan00'!$A$1:$AK$41"}</definedName>
    <definedName name="trezeagosto2" hidden="1">{"'gráf jan00'!$A$1:$AK$41"}</definedName>
    <definedName name="trezeagosto3" hidden="1">{"'gráf jan00'!$A$1:$AK$41"}</definedName>
    <definedName name="trezeagosto4" hidden="1">{"'gráf jan00'!$A$1:$AK$41"}</definedName>
    <definedName name="trezeagosto5" hidden="1">{"'gráf jan00'!$A$1:$AK$41"}</definedName>
    <definedName name="trezeagosto6" hidden="1">{"'gráf jan00'!$A$1:$AK$41"}</definedName>
    <definedName name="trezeagosto7" hidden="1">{"'gráf jan00'!$A$1:$AK$41"}</definedName>
    <definedName name="trezeagosto8" hidden="1">{"'gráf jan00'!$A$1:$AK$41"}</definedName>
    <definedName name="trezejulho" hidden="1">{"'gráf jan00'!$A$1:$AK$41"}</definedName>
    <definedName name="trezejulho2" hidden="1">{"'gráf jan00'!$A$1:$AK$41"}</definedName>
    <definedName name="trezejulho3" hidden="1">{"'gráf jan00'!$A$1:$AK$41"}</definedName>
    <definedName name="trezejun" hidden="1">{"'gráf jan00'!$A$1:$AK$41"}</definedName>
    <definedName name="trezejunho" hidden="1">{"'gráf jan00'!$A$1:$AK$41"}</definedName>
    <definedName name="trezejunnho" hidden="1">{"'gráf jan00'!$A$1:$AK$41"}</definedName>
    <definedName name="trezemarço" hidden="1">{"'gráf jan00'!$A$1:$AK$41"}</definedName>
    <definedName name="trf" hidden="1">{"'FLUXO-99'!$A$962:$G$963","'FLUXO-99'!$A$962:$G$963","'FLUXO-99'!$A$962:$G$963","'FLUXO-99'!$A$962:$G$963","'FLUXO-99'!$A$962:$G$963","'FLUXO-99'!$A$962:$G$963"}</definedName>
    <definedName name="trfgfd" hidden="1">{#N/A,#N/A,FALSE,"FIN AÑO"}</definedName>
    <definedName name="trhdthdgjdjkty" hidden="1">{"'Directory'!$A$72:$E$91"}</definedName>
    <definedName name="TRIAL10" hidden="1">{"SCH44",#N/A,FALSE,"5b5f";"SCH45",#N/A,FALSE,"5b5f"}</definedName>
    <definedName name="TRIAL11" hidden="1">{"sch56",#N/A,FALSE,"savings";"sch64",#N/A,FALSE,"savings"}</definedName>
    <definedName name="TRIAL12" hidden="1">{"SCH31",#N/A,FALSE,"ebitrecs";"SCH32",#N/A,FALSE,"ebitrecs";"SCH33",#N/A,FALSE,"ebitrecs";"SCH34",#N/A,FALSE,"ebitrecs";"SCH35",#N/A,FALSE,"ebitrecs";"SCH36",#N/A,FALSE,"ebitrecs";"SCH37",#N/A,FALSE,"ebitrecs";"SCH38",#N/A,FALSE,"ebitrecs"}</definedName>
    <definedName name="trial122" hidden="1">{"SCH29",#N/A,FALSE,"segments";"SCH30",#N/A,FALSE,"segments"}</definedName>
    <definedName name="TRIAL13" hidden="1">{"SCH73",#N/A,FALSE,"eva";"SCH74",#N/A,FALSE,"eva";"SCH75",#N/A,FALSE,"eva"}</definedName>
    <definedName name="TRIAL14" hidden="1">{"SCH49",#N/A,FALSE,"eva"}</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hidden="1">{"SCH15",#N/A,FALSE,"SCH15,16,85,86";"SCH16",#N/A,FALSE,"SCH15,16,85,86";"SCH85",#N/A,FALSE,"SCH15,16,85,86";"SCH86",#N/A,FALSE,"SCH15,16,85,86"}</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hidden="1">{"SCH46",#N/A,FALSE,"sch46"}</definedName>
    <definedName name="TRIAL19" hidden="1">{"SCH51",#N/A,FALSE,"monthly"}</definedName>
    <definedName name="TRIAL20" hidden="1">{"SCH52",#N/A,FALSE,"sch52"}</definedName>
    <definedName name="TRIAL21" hidden="1">{"SCH29",#N/A,FALSE,"segments";"SCH30",#N/A,FALSE,"segments"}</definedName>
    <definedName name="TRIAL22" hidden="1">{"SCH27",#N/A,FALSE,"summary";"SCH39",#N/A,FALSE,"summary";"SCH41",#N/A,FALSE,"summary"}</definedName>
    <definedName name="TRIAL23" hidden="1">{"SCH54",#N/A,FALSE,"upside";"SCH55",#N/A,FALSE,"upside"}</definedName>
    <definedName name="TRIAL24" hidden="1">{"SCH47",#N/A,FALSE,"value";"sch48",#N/A,FALSE,"value"}</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hidden="1">{"SCH73",#N/A,FALSE,"eva";"SCH74",#N/A,FALSE,"eva";"SCH75",#N/A,FALSE,"eva"}</definedName>
    <definedName name="trial31" hidden="1">{"SCH44",#N/A,FALSE,"5b5f";"SCH45",#N/A,FALSE,"5b5f"}</definedName>
    <definedName name="trial32" hidden="1">{"SCH44",#N/A,FALSE,"5b5f";"SCH45",#N/A,FALSE,"5b5f"}</definedName>
    <definedName name="trial34" hidden="1">{"sch56",#N/A,FALSE,"savings";"sch64",#N/A,FALSE,"savings"}</definedName>
    <definedName name="trial35" hidden="1">{"SCH31",#N/A,FALSE,"ebitrecs";"SCH32",#N/A,FALSE,"ebitrecs";"SCH33",#N/A,FALSE,"ebitrecs";"SCH34",#N/A,FALSE,"ebitrecs";"SCH35",#N/A,FALSE,"ebitrecs";"SCH36",#N/A,FALSE,"ebitrecs";"SCH37",#N/A,FALSE,"ebitrecs";"SCH38",#N/A,FALSE,"ebitrecs"}</definedName>
    <definedName name="trial36" hidden="1">{"SCH73",#N/A,FALSE,"eva";"SCH74",#N/A,FALSE,"eva";"SCH75",#N/A,FALSE,"eva"}</definedName>
    <definedName name="trial37" hidden="1">{"SCH49",#N/A,FALSE,"eva"}</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hidden="1">{"SCH15",#N/A,FALSE,"SCH15,16,85,86";"SCH16",#N/A,FALSE,"SCH15,16,85,86";"SCH85",#N/A,FALSE,"SCH15,16,85,86";"SCH86",#N/A,FALSE,"SCH15,16,85,86"}</definedName>
    <definedName name="trial40" hidden="1">{"SCH15",#N/A,FALSE,"SCH15,16,85,86";"SCH16",#N/A,FALSE,"SCH15,16,85,86";"SCH85",#N/A,FALSE,"SCH15,16,85,86";"SCH86",#N/A,FALSE,"SCH15,16,85,86"}</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hidden="1">{"SCH46",#N/A,FALSE,"sch46"}</definedName>
    <definedName name="trial43" hidden="1">{"SCH51",#N/A,FALSE,"monthly"}</definedName>
    <definedName name="trial44" hidden="1">{"SCH52",#N/A,FALSE,"sch52"}</definedName>
    <definedName name="trial45" hidden="1">{"SCH29",#N/A,FALSE,"segments";"SCH30",#N/A,FALSE,"segments"}</definedName>
    <definedName name="trial46" hidden="1">{"SCH27",#N/A,FALSE,"summary";"SCH39",#N/A,FALSE,"summary";"SCH41",#N/A,FALSE,"summary"}</definedName>
    <definedName name="trial47" hidden="1">{"SCH54",#N/A,FALSE,"upside";"SCH55",#N/A,FALSE,"upside"}</definedName>
    <definedName name="trial48" hidden="1">{"SCH47",#N/A,FALSE,"value";"sch48",#N/A,FALSE,"value"}</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#REF!</definedName>
    <definedName name="TriRec">#REF!</definedName>
    <definedName name="trjhtrhbtr" hidden="1">{#N/A,#N/A,TRUE,"HarryGam-Ass";#N/A,#N/A,TRUE,"HarryGam-BS";#N/A,#N/A,TRUE,"HarryGam-IS";#N/A,#N/A,TRUE,"HarryGam-CF";#N/A,#N/A,TRUE,"HarryGam-CapEx";#N/A,#N/A,TRUE,"HarryGam-Int";#N/A,#N/A,TRUE,"HarryGam-Debt";#N/A,#N/A,TRUE,"HarryGam-Val";#N/A,#N/A,TRUE,"HarryGam-Mult Val";#N/A,#N/A,TRUE,"HarryGam-Credit"}</definedName>
    <definedName name="TRL1C">#REF!</definedName>
    <definedName name="TRL1CCG">#REF!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hidden="1">{"prem1",#N/A,FALSE,"Consolidado";"pl_us",#N/A,FALSE,"Consolidado";"pl_hl",#N/A,FALSE,"Consolidado";"bs",#N/A,FALSE,"Consolidado";"cf",#N/A,FALSE,"Consolidado"}</definedName>
    <definedName name="TRRR1C">"$#REF!.$I$29"</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hidden="1">{"FASB1",#N/A,FALSE,"115199";"FASB2",#N/A,FALSE,"115299";"FASB3",#N/A,FALSE,"115399";"FASB4",#N/A,FALSE,"115499";"FASB5",#N/A,FALSE,"115599"}</definedName>
    <definedName name="trs">#REF!</definedName>
    <definedName name="trt" hidden="1">{"'gráf jan00'!$A$1:$AK$41"}</definedName>
    <definedName name="truhydtrhdrth" hidden="1">{#N/A,#N/A,FALSE,"Brad_DCFM";#N/A,#N/A,FALSE,"Nick_DCFM";#N/A,#N/A,FALSE,"Mobile_DCFM"}</definedName>
    <definedName name="TRUO" hidden="1">#N/A</definedName>
    <definedName name="try" hidden="1">{#N/A,#N/A,FALSE,"ResGer";#N/A,#N/A,FALSE,"EndBan";#N/A,#N/A,FALSE,"DebTrabFis";#N/A,#N/A,FALSE,"FlxEndBan"}</definedName>
    <definedName name="tryetr" hidden="1">{"FASB1",#N/A,FALSE,"115199";"FASB2",#N/A,FALSE,"115299";"FASB3",#N/A,FALSE,"115399";"FASB4",#N/A,FALSE,"115499";"FASB5",#N/A,FALSE,"115599"}</definedName>
    <definedName name="tryeuyit" hidden="1">{#N/A,#N/A,FALSE,"Pharm";#N/A,#N/A,FALSE,"WWCM"}</definedName>
    <definedName name="TRYU" hidden="1">{"'Quadro'!$A$4:$BG$78"}</definedName>
    <definedName name="tryuryuy" hidden="1">{"'Directory'!$A$72:$E$91"}</definedName>
    <definedName name="ts">#REF!</definedName>
    <definedName name="TS2C">"'file:///D:/Meus documentos/ANASTÁCIO/SERCEL/BR262990800.xls'#$TLMB.$#REF!$#REF!"</definedName>
    <definedName name="TSD">#REF!</definedName>
    <definedName name="tsd.a">#REF!</definedName>
    <definedName name="TSD_4">"$'memória de calculo_liquida'.$#REF!$#REF!"</definedName>
    <definedName name="tsd4_4">"$'memória de calculo_liquida'.$#REF!$#REF!"</definedName>
    <definedName name="TSDB">#REF!</definedName>
    <definedName name="TSDP">#REF!</definedName>
    <definedName name="TSS">#REF!</definedName>
    <definedName name="tss.a">#REF!</definedName>
    <definedName name="TSSB">#REF!</definedName>
    <definedName name="tssd">#REF!</definedName>
    <definedName name="tssd_1">#REF!</definedName>
    <definedName name="tssd_14">#N/A</definedName>
    <definedName name="tssp">#REF!</definedName>
    <definedName name="TST">#REF!</definedName>
    <definedName name="TT">#REF!</definedName>
    <definedName name="TT_1">#REF!</definedName>
    <definedName name="tt_25">#REF!</definedName>
    <definedName name="TT_ORÇADA3">2750000</definedName>
    <definedName name="TT_ORÇADA4">1320000</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hidden="1">{"'Quadro'!$A$4:$BG$78"}</definedName>
    <definedName name="TTFFFFVVGGT" hidden="1">{#N/A,#N/A,FALSE,"Aging Summary";#N/A,#N/A,FALSE,"Ratio Analysis";#N/A,#N/A,FALSE,"Test 120 Day Accts";#N/A,#N/A,FALSE,"Tickmarks"}</definedName>
    <definedName name="TTIPO_DE_MATERIAL">#REF!</definedName>
    <definedName name="ttra">#REF!</definedName>
    <definedName name="TTT" hidden="1">{"'gráf jan00'!$A$1:$AK$41"}</definedName>
    <definedName name="TTTT" hidden="1">{"'gráf jan00'!$A$1:$AK$41"}</definedName>
    <definedName name="ttttt">#REF!</definedName>
    <definedName name="ttttttttt" hidden="1">{"Page1",#N/A,FALSE,"Allocation";"Page2",#N/A,FALSE,"Allocation";"Page3",#N/A,FALSE,"Allocation";"Page4",#N/A,FALSE,"Allocation";"Page5",#N/A,FALSE,"Allocation"}</definedName>
    <definedName name="ttttttttttttttttttttttttttttttttt">#REF!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hidden="1">{"ATI",#N/A,TRUE,"BALabr97";"PAS",#N/A,TRUE,"BALabr97";"REC",#N/A,TRUE,"BALabr97"}</definedName>
    <definedName name="TUDOTUDO">#REF!</definedName>
    <definedName name="tukdg">#REF!</definedName>
    <definedName name="Tunnel_Liner">#REF!</definedName>
    <definedName name="TUNNELLINER">#REF!</definedName>
    <definedName name="tust">#REF!</definedName>
    <definedName name="TUU" hidden="1">#REF!</definedName>
    <definedName name="tuut" hidden="1">{#N/A,#N/A,FALSE,"masez (10)";#N/A,#N/A,FALSE,"masez (7)";#N/A,#N/A,FALSE,"masez (6)";#N/A,#N/A,FALSE,"masez (5)";#N/A,#N/A,FALSE,"masez (4)";#N/A,#N/A,FALSE,"masez (3)";#N/A,#N/A,FALSE,"masez (2)";#N/A,#N/A,FALSE,"GME";#N/A,#N/A,FALSE,"masez"}</definedName>
    <definedName name="TUYTU" hidden="1">#REF!</definedName>
    <definedName name="tx">#REF!</definedName>
    <definedName name="tx_1">#REF!</definedName>
    <definedName name="TX_MOB_DESM">3.56%</definedName>
    <definedName name="txbdi">#REF!</definedName>
    <definedName name="TxEmp">#REF!</definedName>
    <definedName name="TXREMATI">#REF!</definedName>
    <definedName name="ty" hidden="1">#REF!</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hidden="1">{"sch56",#N/A,FALSE,"savings";"sch64",#N/A,FALSE,"savings"}</definedName>
    <definedName name="tyt">#REF!</definedName>
    <definedName name="TYU" hidden="1">{"'Quadro'!$A$4:$BG$78"}</definedName>
    <definedName name="TYUIO" hidden="1">{#N/A,#N/A,TRUE,"Serviços"}</definedName>
    <definedName name="TYUIOO" hidden="1">{#N/A,#N/A,TRUE,"Serviços"}</definedName>
    <definedName name="TYUJ" hidden="1">#REF!</definedName>
    <definedName name="TYUTU" hidden="1">#REF!</definedName>
    <definedName name="tyutytyi" hidden="1">{#N/A,#N/A,FALSE,"Pharm";#N/A,#N/A,FALSE,"WWCM"}</definedName>
    <definedName name="tyuu" hidden="1">#REF!</definedName>
    <definedName name="tyyufkjkhjd" hidden="1">{#N/A,#N/A,FALSE,"Pharm";#N/A,#N/A,FALSE,"WWCM"}</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hidden="1">{#N/A,#N/A,FALSE,"CONTRIB.SOCIAL ACUM.";#N/A,#N/A,FALSE,"CONTRIB.SOCIAL";#N/A,#N/A,FALSE,"APUR.LUCRO REAL ACUM.";#N/A,#N/A,FALSE,"APUR.LUCRO REAL";#N/A,#N/A,FALSE,"DEMOST.RESULT ACUM.";#N/A,#N/A,FALSE,"DEMONST.RESULT.";#N/A,#N/A,FALSE,"PASSIVO";#N/A,#N/A,FALSE,"ATIVO"}</definedName>
    <definedName name="U2.3" hidden="1">#REF!</definedName>
    <definedName name="UBB_UTEJF"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#REF!</definedName>
    <definedName name="UCM_9" hidden="1">{"FS`s",#N/A,TRUE,"FS's";"Icome St",#N/A,TRUE,"Income St.";"Balance Sh",#N/A,TRUE,"Balance Sh.";"Gross Margin",#N/A,TRUE,"Gross Margin"}</definedName>
    <definedName name="UCVGGYMBRY" hidden="1">#REF!</definedName>
    <definedName name="udg" hidden="1">{#N/A,#N/A,FALSE,"Plan1";#N/A,#N/A,FALSE,"Plan2"}</definedName>
    <definedName name="UE">#REF!</definedName>
    <definedName name="uer">#REF!</definedName>
    <definedName name="UF">#REF!</definedName>
    <definedName name="UGEUOFWTRG" hidden="1">#REF!</definedName>
    <definedName name="UHIHOJ" hidden="1">{#N/A,#N/A,FALSE,"Aging Summary";#N/A,#N/A,FALSE,"Ratio Analysis";#N/A,#N/A,FALSE,"Test 120 Day Accts";#N/A,#N/A,FALSE,"Tickmarks"}</definedName>
    <definedName name="uhtr" hidden="1">{"SCH15",#N/A,FALSE,"SCH15,16,85,86";"SCH16",#N/A,FALSE,"SCH15,16,85,86";"SCH85",#N/A,FALSE,"SCH15,16,85,86";"SCH86",#N/A,FALSE,"SCH15,16,85,86"}</definedName>
    <definedName name="UI" hidden="1">{"FASB1",#N/A,FALSE,"115199";"FASB2",#N/A,FALSE,"115299";"FASB3",#N/A,FALSE,"115399";"FASB4",#N/A,FALSE,"115499";"FASB5",#N/A,FALSE,"115599"}</definedName>
    <definedName name="uidyf" hidden="1">{#N/A,#N/A,FALSE,"Plan1";#N/A,#N/A,FALSE,"Plan2"}</definedName>
    <definedName name="uihuigi" hidden="1">{"capapetros",#N/A,FALSE,"capa petros";"RESPETROS",#N/A,FALSE,"RESULTADO";"REALIZ97PETROS",#N/A,FALSE,"RES97"}</definedName>
    <definedName name="UIIOI" hidden="1">{#N/A,#N/A,FALSE,"Aging Summary";#N/A,#N/A,FALSE,"Ratio Analysis";#N/A,#N/A,FALSE,"Test 120 Day Accts";#N/A,#N/A,FALSE,"Tickmarks"}</definedName>
    <definedName name="UILU" hidden="1">{#N/A,#N/A,FALSE,"Plan1";#N/A,#N/A,FALSE,"Plan2"}</definedName>
    <definedName name="UIO">#REF!</definedName>
    <definedName name="uiouoiu" hidden="1">{"FASB1",#N/A,FALSE,"115199";"FASB2",#N/A,FALSE,"115299";"FASB3",#N/A,FALSE,"115399";"FASB4",#N/A,FALSE,"115499";"FASB5",#N/A,FALSE,"115599"}</definedName>
    <definedName name="uiuo\" hidden="1">{"Fecha_Novembro",#N/A,FALSE,"FECHAMENTO-2002 ";"Defer_Novembro",#N/A,FALSE,"DIFERIDO";"Pis_Novembro",#N/A,FALSE,"PIS COFINS";"Iss_Novembro",#N/A,FALSE,"ISS"}</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#REF!</definedName>
    <definedName name="ujty" hidden="1">{"SCH49",#N/A,FALSE,"eva"}</definedName>
    <definedName name="UK" hidden="1">{"PARTE1",#N/A,FALSE,"Plan1"}</definedName>
    <definedName name="ukgkjy">#REF!</definedName>
    <definedName name="UL">#REF!</definedName>
    <definedName name="UL_1">#REF!</definedName>
    <definedName name="ULMA" hidden="1">{"MULTIPLICAÇÃO",#N/A,FALSE,"Obras"}</definedName>
    <definedName name="UM">#REF!</definedName>
    <definedName name="un" hidden="1">#N/A</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#REF!</definedName>
    <definedName name="unid.2">#REF!</definedName>
    <definedName name="UNID.BILHÃO">#REF!</definedName>
    <definedName name="UNID.CENTAVO">#REF!</definedName>
    <definedName name="UNID.MILHÃO">#REF!</definedName>
    <definedName name="UNID.MILHAR">#REF!</definedName>
    <definedName name="unidade">#REF!</definedName>
    <definedName name="Unidade1">#REF!</definedName>
    <definedName name="UnidAux" hidden="1">#N/A</definedName>
    <definedName name="Unimed" hidden="1">{"Fecha_Outubro",#N/A,FALSE,"FECHAMENTO-2002 ";"Defer_Outubro",#N/A,FALSE,"DIFERIDO";"Pis_Outubro",#N/A,FALSE,"PIS COFINS";"Iss_Outubro",#N/A,FALSE,"ISS"}</definedName>
    <definedName name="unit">#REF!</definedName>
    <definedName name="UNIT_1">#REF!</definedName>
    <definedName name="UnitAnexo">#REF!</definedName>
    <definedName name="UNITÁRIO">#REF!</definedName>
    <definedName name="Unitário_Material">#REF!</definedName>
    <definedName name="Unitário_MdO">#REF!</definedName>
    <definedName name="UnitNome">#REF!</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#REF!</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hidden="1">{#N/A,#N/A,FALSE,"CARATULA GENERAL";#N/A,#N/A,FALSE,"GSxDIRECCION";#N/A,#N/A,FALSE,"Caratula";#N/A,#N/A,FALSE,"GSxCTRO";#N/A,#N/A,FALSE,"GsAdm.Centr";#N/A,#N/A,FALSE,"Dir.Gral";#N/A,#N/A,FALSE,"AdmyFzas";#N/A,#N/A,FALSE,"Sistemas";#N/A,#N/A,FALSE,"RRHH"}</definedName>
    <definedName name="uoluyk" hidden="1">{#N/A,#N/A,TRUE,"indice";#N/A,#N/A,TRUE,"indicadores";#N/A,#N/A,TRUE,"comentarios"}</definedName>
    <definedName name="uouoiu" hidden="1">{"FASB1",#N/A,FALSE,"115199";"FASB2",#N/A,FALSE,"115299";"FASB3",#N/A,FALSE,"115399";"FASB4",#N/A,FALSE,"115499";"FASB5",#N/A,FALSE,"115599"}</definedName>
    <definedName name="Upvc_2001">#REF!</definedName>
    <definedName name="UPVC_99">#REF!</definedName>
    <definedName name="URMQFYDQQC" hidden="1">#REF!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hidden="1">{#N/A,#N/A,FALSE,"MO (2)"}</definedName>
    <definedName name="USMTeste2"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hidden="1">#REF!</definedName>
    <definedName name="uu" hidden="1">{"'REL CUSTODIF'!$B$1:$H$72"}</definedName>
    <definedName name="UUI" hidden="1">{"FASB1",#N/A,FALSE,"115199";"FASB2",#N/A,FALSE,"115299";"FASB3",#N/A,FALSE,"115399";"FASB4",#N/A,FALSE,"115499";"FASB5",#N/A,FALSE,"115599"}</definedName>
    <definedName name="uuu" hidden="1">#REF!</definedName>
    <definedName name="uuuu" hidden="1">{#N/A,#N/A,FALSE,"Aging Summary";#N/A,#N/A,FALSE,"Ratio Analysis";#N/A,#N/A,FALSE,"Test 120 Day Accts";#N/A,#N/A,FALSE,"Tickmarks"}</definedName>
    <definedName name="UUUUUUU" hidden="1">{#N/A,#N/A,FALSE,"GERAL";#N/A,#N/A,FALSE,"012-96";#N/A,#N/A,FALSE,"018-96";#N/A,#N/A,FALSE,"027-96";#N/A,#N/A,FALSE,"059-96";#N/A,#N/A,FALSE,"076-96";#N/A,#N/A,FALSE,"019-97";#N/A,#N/A,FALSE,"021-97";#N/A,#N/A,FALSE,"022-97";#N/A,#N/A,FALSE,"028-97"}</definedName>
    <definedName name="uwiepr" hidden="1">{#N/A,#N/A,FALSE,"Aging Summary";#N/A,#N/A,FALSE,"Ratio Analysis";#N/A,#N/A,FALSE,"Test 120 Day Accts";#N/A,#N/A,FALSE,"Tickmarks"}</definedName>
    <definedName name="UXKBVEUGNA" hidden="1">#REF!</definedName>
    <definedName name="UY" hidden="1">{#N/A,#N/A,FALSE,"Pag.01"}</definedName>
    <definedName name="uyt" hidden="1">#REF!</definedName>
    <definedName name="v" hidden="1">{#N/A,#N/A,FALSE,"PCOL"}</definedName>
    <definedName name="v.viaduto">#REF!</definedName>
    <definedName name="VACAP">"$#REF!.$D$38"</definedName>
    <definedName name="VACM">"$#REF!.$D$37"</definedName>
    <definedName name="vai">#REF!</definedName>
    <definedName name="Vail" hidden="1">{"PVGraph2",#N/A,FALSE,"PV Data"}</definedName>
    <definedName name="vala.ca">#REF!</definedName>
    <definedName name="ValAcurl">#REF!</definedName>
    <definedName name="Valchvrl">#REF!</definedName>
    <definedName name="valderes" hidden="1">{"AVÓS",#N/A,FALSE,"Obras"}</definedName>
    <definedName name="valderez" hidden="1">{"MULTIPLICAÇÃO",#N/A,FALSE,"Obras"}</definedName>
    <definedName name="VALOR">#REF!</definedName>
    <definedName name="VALOR.MED">#REF!</definedName>
    <definedName name="Valor_med">#REF!</definedName>
    <definedName name="Valor_Segurado">#REF!</definedName>
    <definedName name="VALORES_VALORES_Listar">#REF!</definedName>
    <definedName name="value_def_array">{"total","SUM(total)","YNNNN",FALSE}</definedName>
    <definedName name="VAM">#REF!</definedName>
    <definedName name="VAMM">#REF!</definedName>
    <definedName name="VAN">#REF!</definedName>
    <definedName name="Vanessa" hidden="1">{#N/A,#N/A,FALSE,"Aging Summary";#N/A,#N/A,FALSE,"Ratio Analysis";#N/A,#N/A,FALSE,"Test 120 Day Accts";#N/A,#N/A,FALSE,"Tickmarks"}</definedName>
    <definedName name="VARI" hidden="1">{#N/A,#N/A,FALSE,"지침";#N/A,#N/A,FALSE,"환경분석";#N/A,#N/A,FALSE,"Sheet16"}</definedName>
    <definedName name="VARIA" hidden="1">{#N/A,#N/A,FALSE,"지침";#N/A,#N/A,FALSE,"환경분석";#N/A,#N/A,FALSE,"Sheet16"}</definedName>
    <definedName name="Variaçao" hidden="1">#REF!</definedName>
    <definedName name="Varios.Ext">#REF!</definedName>
    <definedName name="VARM">"$#REF!.$D$36"</definedName>
    <definedName name="VARPIB">#REF!</definedName>
    <definedName name="VARR">"$#REF!.$D$34"</definedName>
    <definedName name="vasobranco">#REF!</definedName>
    <definedName name="VASSOURA.IMP">#REF!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hidden="1">[0]!______TT99()</definedName>
    <definedName name="VBA_VERSION" hidden="1">"1.11.0"</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hidden="1">[0]!______TT99()</definedName>
    <definedName name="VBVB" hidden="1">[0]!______TT99()</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#REF!</definedName>
    <definedName name="vcvccv" hidden="1">{"miles",#N/A,FALSE,"LUCROS E PERDAS (US$ 000)";"hl",#N/A,FALSE,"LUCROS E PERDAS (US$ 000)"}</definedName>
    <definedName name="vcxbcbbnv" hidden="1">{#N/A,#N/A,FALSE,"Hoja1";#N/A,#N/A,FALSE,"Hoja2"}</definedName>
    <definedName name="VCXNVJHKKLYJ" hidden="1">{#N/A,#N/A,FALSE,"masez (10)";#N/A,#N/A,FALSE,"masez (7)";#N/A,#N/A,FALSE,"masez (6)";#N/A,#N/A,FALSE,"masez (5)";#N/A,#N/A,FALSE,"masez (4)";#N/A,#N/A,FALSE,"masez (3)";#N/A,#N/A,FALSE,"masez (2)";#N/A,#N/A,FALSE,"GME";#N/A,#N/A,FALSE,"masez"}</definedName>
    <definedName name="vcxr" hidden="1">{#N/A,#N/A,FALSE,"ResGer";#N/A,#N/A,FALSE,"EndBan";#N/A,#N/A,FALSE,"DebTrabFis";#N/A,#N/A,FALSE,"FlxEndBan"}</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hidden="1">{#N/A,#N/A,FALSE,"Aging Summary";#N/A,#N/A,FALSE,"Ratio Analysis";#N/A,#N/A,FALSE,"Test 120 Day Accts";#N/A,#N/A,FALSE,"Tickmarks"}</definedName>
    <definedName name="VEDA_ROSCA">#REF!</definedName>
    <definedName name="veg" hidden="1">#REF!</definedName>
    <definedName name="Vegetal">OFFSET(#REF!,0,0,COUNTA(#REF!)*2-1,1)</definedName>
    <definedName name="VEIC">#REF!</definedName>
    <definedName name="VEIC2">#REF!</definedName>
    <definedName name="veiculo"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#REF!</definedName>
    <definedName name="VENDA">#REF!</definedName>
    <definedName name="veneziana120x60">#REF!</definedName>
    <definedName name="ventiladores" hidden="1">{"MULTIPLICAÇÃO",#N/A,FALSE,"Obras"}</definedName>
    <definedName name="ver">#REF!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hidden="1">{"Page1",#N/A,FALSE,"Allocation";"Page2",#N/A,FALSE,"Allocation";"Page3",#N/A,FALSE,"Allocation";"Page4",#N/A,FALSE,"Allocation";"Page5",#N/A,FALSE,"Allocation"}</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#REF!</definedName>
    <definedName name="VERSAO">#REF!</definedName>
    <definedName name="vert">#REF!</definedName>
    <definedName name="VFDKEUGDSE" hidden="1">#REF!</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hidden="1">{#N/A,#N/A,FALSE,"Aging Summary";#N/A,#N/A,FALSE,"Ratio Analysis";#N/A,#N/A,FALSE,"Test 120 Day Accts";#N/A,#N/A,FALSE,"Tickmarks"}</definedName>
    <definedName name="VGT" hidden="1">{#N/A,#N/A,FALSE,"Aging Summary";#N/A,#N/A,FALSE,"Ratio Analysis";#N/A,#N/A,FALSE,"Test 120 Day Accts";#N/A,#N/A,FALSE,"Tickmarks"}</definedName>
    <definedName name="VGTS" hidden="1">{#N/A,#N/A,FALSE,"Aging Summary";#N/A,#N/A,FALSE,"Ratio Analysis";#N/A,#N/A,FALSE,"Test 120 Day Accts";#N/A,#N/A,FALSE,"Tickmarks"}</definedName>
    <definedName name="VI">{#N/A,#N/A,FALSE,"GERAL";#N/A,#N/A,FALSE,"012-96";#N/A,#N/A,FALSE,"018-96";#N/A,#N/A,FALSE,"027-96";#N/A,#N/A,FALSE,"059-96";#N/A,#N/A,FALSE,"076-96";#N/A,#N/A,FALSE,"019-97";#N/A,#N/A,FALSE,"021-97";#N/A,#N/A,FALSE,"022-97";#N/A,#N/A,FALSE,"028-97"}</definedName>
    <definedName name="VI_TVE">#REF!</definedName>
    <definedName name="VI_TVR">#REF!</definedName>
    <definedName name="via">#REF!</definedName>
    <definedName name="VIBRADOR.IMP">#REF!</definedName>
    <definedName name="VIBRADOR.P">#REF!</definedName>
    <definedName name="VidaAnos">#REF!</definedName>
    <definedName name="Vidahoras">#REF!</definedName>
    <definedName name="VIDROS">#N/A</definedName>
    <definedName name="viio" hidden="1">{#N/A,#N/A,FALSE,"masez (10)";#N/A,#N/A,FALSE,"masez (7)";#N/A,#N/A,FALSE,"masez (6)";#N/A,#N/A,FALSE,"masez (5)";#N/A,#N/A,FALSE,"masez (4)";#N/A,#N/A,FALSE,"masez (3)";#N/A,#N/A,FALSE,"masez (2)";#N/A,#N/A,FALSE,"GME";#N/A,#N/A,FALSE,"masez"}</definedName>
    <definedName name="Vilmar12">#REF!</definedName>
    <definedName name="vilto" hidden="1">{"MATRIZES",#N/A,FALSE,"Obras"}</definedName>
    <definedName name="vini" hidden="1">{"TotalGeralDespesasPorArea",#N/A,FALSE,"VinculosAccessEfetivo"}</definedName>
    <definedName name="vinicius" hidden="1">{"'Total'!$A$1","'Total'!$A$3"}</definedName>
    <definedName name="VINTE" hidden="1">{#N/A,#N/A,FALSE,"1321";#N/A,#N/A,FALSE,"1324";#N/A,#N/A,FALSE,"1333";#N/A,#N/A,FALSE,"1371"}</definedName>
    <definedName name="virginia" hidden="1">{#N/A,#N/A,FALSE,"PACCIL";#N/A,#N/A,FALSE,"PAITACAN";#N/A,#N/A,FALSE,"PARECO";#N/A,#N/A,FALSE,"PA62";#N/A,#N/A,FALSE,"PAFINAL";#N/A,#N/A,FALSE,"PARECONF";#N/A,#N/A,FALSE,"PARECOND"}</definedName>
    <definedName name="VÍRGULA">#REF!</definedName>
    <definedName name="vital5">#REF!</definedName>
    <definedName name="vlfixo">#REF!</definedName>
    <definedName name="VLM">"$#REF!.$#REF!$#REF!"</definedName>
    <definedName name="VlookArea">#REF!</definedName>
    <definedName name="VLPI">"$#REF!.$#REF!$#REF!"</definedName>
    <definedName name="VLREAJ">"$#REF!.$#REF!$#REF!"</definedName>
    <definedName name="vm" hidden="1">{#N/A,#N/A,FALSE,"MO (2)"}</definedName>
    <definedName name="VMNSEBTCWM" hidden="1">#REF!</definedName>
    <definedName name="VMOB">#REF!</definedName>
    <definedName name="VN" hidden="1">{#N/A,#N/A,FALSE,"Plan1";#N/A,#N/A,FALSE,"Plan2"}</definedName>
    <definedName name="voith4">#REF!</definedName>
    <definedName name="voith6">#REF!</definedName>
    <definedName name="VOL_ACUM">#REF!</definedName>
    <definedName name="VOL_MASSA">#REF!</definedName>
    <definedName name="VOL_MASSA_4">"$'memória de calculo_liquida'.$#REF!$#REF!"</definedName>
    <definedName name="vola">#REF!</definedName>
    <definedName name="volaa">#REF!</definedName>
    <definedName name="volbase">#REF!</definedName>
    <definedName name="VOLFRESAG">"$#REF!.$H$46"</definedName>
    <definedName name="VOLFRESPIL">#REF!</definedName>
    <definedName name="VOLFRESPIL_23">#REF!</definedName>
    <definedName name="volsubb">#REF!</definedName>
    <definedName name="volsubl">#REF!</definedName>
    <definedName name="VOLUME">#REF!</definedName>
    <definedName name="VOLUME1">#REF!</definedName>
    <definedName name="VOLUME2">#REF!</definedName>
    <definedName name="VOLUME3">#REF!</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#REF!</definedName>
    <definedName name="vt">#REF!</definedName>
    <definedName name="VTOTAL1" hidden="1">ROUND(#REF!*#REF!,15-13*#REF!)</definedName>
    <definedName name="VtypeSR" hidden="1">21</definedName>
    <definedName name="Vutil">#REF!</definedName>
    <definedName name="vv" hidden="1">#REF!</definedName>
    <definedName name="VV9_1">#REF!</definedName>
    <definedName name="VV9_2">#REF!</definedName>
    <definedName name="VV9_3">#REF!</definedName>
    <definedName name="vvbb" hidden="1">{"tabela",#N/A,FALSE,"Tabela";"decoração",#N/A,FALSE,"Decor.";"Informações",#N/A,FALSE,"Inform."}</definedName>
    <definedName name="vvcbnb" hidden="1">{#N/A,#N/A,FALSE,"Plan1";#N/A,#N/A,FALSE,"Plan2"}</definedName>
    <definedName name="vvv" hidden="1">{"DCF","UPSIDE CASE",FALSE,"Sheet1";"DCF","BASE CASE",FALSE,"Sheet1";"DCF","DOWNSIDE CASE",FALSE,"Sheet1"}</definedName>
    <definedName name="vvv_1" hidden="1">{#N/A,#N/A,FALSE,"MO (2)"}</definedName>
    <definedName name="vvvv" hidden="1">[0]!______TT99()</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hidden="1">{#N/A,#N/A,FALSE,"Plan1";#N/A,#N/A,FALSE,"Plan2"}</definedName>
    <definedName name="vxs" hidden="1">{"'RR'!$A$2:$E$81"}</definedName>
    <definedName name="vxvxcx" hidden="1">{"Cons_Occ_Lar",#N/A,FALSE,"márgenes";"Cen_met",#N/A,FALSE,"márgenes";"Ori_pl",#N/A,FALSE,"márgenes"}</definedName>
    <definedName name="W"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45ty45t54" hidden="1">{"'Directory'!$A$72:$E$91"}</definedName>
    <definedName name="w45yu45hyh" hidden="1">{#N/A,#N/A,TRUE,"Acq-Ass";#N/A,#N/A,TRUE,"Acq-IS";#N/A,#N/A,TRUE,"Acq-BS";#N/A,#N/A,TRUE,"Acq-CF"}</definedName>
    <definedName name="wacc">#REF!</definedName>
    <definedName name="wacc1">#REF!</definedName>
    <definedName name="wadfaw" hidden="1">{#N/A,#N/A,TRUE,"indice";#N/A,#N/A,TRUE,"indicadores";#N/A,#N/A,TRUE,"comentarios"}</definedName>
    <definedName name="WAESDE">#REF!</definedName>
    <definedName name="WAESDE_1">#REF!</definedName>
    <definedName name="WAESDE_14">#N/A</definedName>
    <definedName name="WAESDE_7">#REF!</definedName>
    <definedName name="WAESDE_7_1">#REF!</definedName>
    <definedName name="WAESDE_7_14">#N/A</definedName>
    <definedName name="was" hidden="1">{#N/A,#N/A,FALSE,"Sales Graph";#N/A,#N/A,FALSE,"BUC Graph";#N/A,#N/A,FALSE,"P&amp;L - YTD"}</definedName>
    <definedName name="wasauchimmerdass2" hidden="1">{#N/A,#N/A,FALSE,"Exec Summary";"FY96_View",#N/A,FALSE,"NOR Forecast";#N/A,#N/A,FALSE,"Dates"}</definedName>
    <definedName name="wasauchimmerdasseinmag" hidden="1">{#N/A,#N/A,FALSE,"Exec Summary";"FY96_View",#N/A,FALSE,"NOR Forecast";#N/A,#N/A,FALSE,"Dates"}</definedName>
    <definedName name="wasdfvklermvlmewrvlewrmlv" hidden="1">{"SCH73",#N/A,FALSE,"eva";"SCH74",#N/A,FALSE,"eva";"SCH75",#N/A,FALSE,"eva"}</definedName>
    <definedName name="Waypoints">#REF!</definedName>
    <definedName name="wb" hidden="1">{#N/A,#N/A,FALSE,"Pharm";#N/A,#N/A,FALSE,"WWCM"}</definedName>
    <definedName name="wc" hidden="1">{#N/A,#N/A,FALSE,"Pharm";#N/A,#N/A,FALSE,"WWCM"}</definedName>
    <definedName name="wdegfasdgasdgasdg">#REF!</definedName>
    <definedName name="wdewdwd" hidden="1">{#N/A,#N/A,FALSE,"PCOL"}</definedName>
    <definedName name="wdgadfgdsz">#REF!</definedName>
    <definedName name="wdjhdhdjhd" hidden="1">{#N/A,#N/A,FALSE,"Pag.01"}</definedName>
    <definedName name="wdwd" hidden="1">{#N/A,#N/A,FALSE,"PCOL"}</definedName>
    <definedName name="wdwqdq" hidden="1">#REF!</definedName>
    <definedName name="we" hidden="1">{"VENTAS1",#N/A,FALSE,"VENTAS";"VENTAS2",#N/A,FALSE,"VENTAS";"VENTAS3",#N/A,FALSE,"VENTAS";"VENTAS4",#N/A,FALSE,"VENTAS";"VENTAS5",#N/A,FALSE,"VENTAS";"VENTAS6",#N/A,FALSE,"VENTAS";"VENTAS7",#N/A,FALSE,"VENTAS";"VENTAS8",#N/A,FALSE,"VENTAS"}</definedName>
    <definedName name="we1123e1" hidden="1">#REF!</definedName>
    <definedName name="wedwedw" hidden="1">{#N/A,#N/A,FALSE,"PCOL"}</definedName>
    <definedName name="wedwew" hidden="1">{#N/A,#N/A,FALSE,"PCOL"}</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hidden="1">{"FS`s",#N/A,TRUE,"FS's";"Icome St",#N/A,TRUE,"Income St.";"Balance Sh",#N/A,TRUE,"Balance Sh.";"Gross Margin",#N/A,TRUE,"Gross Margin"}</definedName>
    <definedName name="WEHAERHTUY7J" hidden="1">#REF!</definedName>
    <definedName name="wehyebyerby" hidden="1">#REF!</definedName>
    <definedName name="wekjnvqenrviqejrgivj1341j3o4jfo34kje" hidden="1">{"SCH52",#N/A,FALSE,"sch52"}</definedName>
    <definedName name="welkfngvqekgq3jgq34jgj3o4pgj4pj" hidden="1">{"SCH49",#N/A,FALSE,"eva"}</definedName>
    <definedName name="WEN">#REF!</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DFG" hidden="1">{TRUE,TRUE,-1.25,-15.5,604.5,366.75,FALSE,FALSE,TRUE,TRUE,0,1,#N/A,1,#N/A,9.0125,24.4117647058824,1,FALSE,FALSE,3,TRUE,1,FALSE,100,"Swvu.PLANILHA2.","ACwvu.PLANILHA2.",#N/A,FALSE,FALSE,0.787401575,0.34,0.46,0.5,1,"","",FALSE,FALSE,FALSE,FALSE,1,#N/A,1,1,FALSE,FALSE,#N/A,#N/A,FALSE,FALSE,FALSE,9,65532,65532,FALSE,FALSE,TRUE,TRUE,TRUE}</definedName>
    <definedName name="were" hidden="1">{"CHART",#N/A,FALSE,"Arch Communications"}</definedName>
    <definedName name="werewrew" hidden="1">{#N/A,#N/A,FALSE,"Acum Julio - 00"}</definedName>
    <definedName name="werf" hidden="1">{#N/A,#N/A,FALSE,"QD_F1 Invest Detalhado";#N/A,#N/A,FALSE,"QD_F3 Invest_Comparado";#N/A,#N/A,FALSE,"QD_B Trafego";#N/A,#N/A,FALSE,"QD_D0 Custos Operacionais";#N/A,#N/A,FALSE,"QD_C Receita";#N/A,#N/A,FALSE,"QD_D Custos";#N/A,#N/A,FALSE,"QD_E Resultado";#N/A,#N/A,FALSE,"QD_G Fluxo Caixa"}</definedName>
    <definedName name="WERFS" hidden="1">{#N/A,#N/A,FALSE,"1321";#N/A,#N/A,FALSE,"1324";#N/A,#N/A,FALSE,"1333";#N/A,#N/A,FALSE,"1371"}</definedName>
    <definedName name="werftdsfgdfg" hidden="1">{"det (May)",#N/A,FALSE,"June";"sum (MAY YTD)",#N/A,FALSE,"June YTD"}</definedName>
    <definedName name="werrr" hidden="1">{#N/A,#N/A,FALSE,"Pharm";#N/A,#N/A,FALSE,"WWCM"}</definedName>
    <definedName name="WERSDFRTYDFG" hidden="1">{#N/A,#N/A,FALSE,"Pag.01"}</definedName>
    <definedName name="WERT" hidden="1">{#N/A,#N/A,FALSE,"masez (10)";#N/A,#N/A,FALSE,"masez (7)";#N/A,#N/A,FALSE,"masez (6)";#N/A,#N/A,FALSE,"masez (5)";#N/A,#N/A,FALSE,"masez (4)";#N/A,#N/A,FALSE,"masez (3)";#N/A,#N/A,FALSE,"masez (2)";#N/A,#N/A,FALSE,"GME";#N/A,#N/A,FALSE,"masez"}</definedName>
    <definedName name="WETRETRE" hidden="1">#REF!</definedName>
    <definedName name="WETRETRET" hidden="1">#REF!</definedName>
    <definedName name="WETRETRETRE" hidden="1">#REF!</definedName>
    <definedName name="wew">#REF!</definedName>
    <definedName name="wew_38">#N/A</definedName>
    <definedName name="wewe" hidden="1">{#N/A,#N/A,FALSE,"PCOL"}</definedName>
    <definedName name="wewedwedw" hidden="1">{#N/A,#N/A,FALSE,"PCOL"}</definedName>
    <definedName name="wewew" hidden="1">{#N/A,#N/A,FALSE,"PCOL"}</definedName>
    <definedName name="wewewew" hidden="1">{#N/A,#N/A,FALSE,"MO (2)"}</definedName>
    <definedName name="WEWR">#N/A</definedName>
    <definedName name="wewrew" hidden="1">{#N/A,#N/A,FALSE,"Hoja1";#N/A,#N/A,FALSE,"Hoja2"}</definedName>
    <definedName name="WEWRWR">#REF!</definedName>
    <definedName name="WEWRWR_1">#REF!</definedName>
    <definedName name="WEWRWR_10">#REF!</definedName>
    <definedName name="WEWRWR_12">#REF!</definedName>
    <definedName name="WEWRWR_13">#REF!</definedName>
    <definedName name="WEWRWR_14">#REF!</definedName>
    <definedName name="WEWRWR_19">#N/A</definedName>
    <definedName name="WEWRWR_2">#REF!</definedName>
    <definedName name="WEWRWR_21">#N/A</definedName>
    <definedName name="WEWRWR_22">#REF!</definedName>
    <definedName name="WEWRWR_23">#N/A</definedName>
    <definedName name="WEWRWR_24">#N/A</definedName>
    <definedName name="WEWRWR_25">#N/A</definedName>
    <definedName name="WEWRWR_26">#REF!</definedName>
    <definedName name="WEWRWR_27">#N/A</definedName>
    <definedName name="WEWRWR_28">#N/A</definedName>
    <definedName name="WEWRWR_29">#N/A</definedName>
    <definedName name="WEWRWR_3">#REF!</definedName>
    <definedName name="WEWRWR_30">#REF!</definedName>
    <definedName name="WEWRWR_31">#N/A</definedName>
    <definedName name="WEWRWR_32">#REF!</definedName>
    <definedName name="WEWRWR_33">#REF!</definedName>
    <definedName name="WEWRWR_34">#REF!</definedName>
    <definedName name="WEWRWR_35">#REF!</definedName>
    <definedName name="WEWRWR_36">#REF!</definedName>
    <definedName name="WEWRWR_37">#N/A</definedName>
    <definedName name="WEWRWR_38">#REF!</definedName>
    <definedName name="WEWRWR_39">#N/A</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#REF!</definedName>
    <definedName name="WEWRWR_70">#N/A</definedName>
    <definedName name="WEWRWR_71">#N/A</definedName>
    <definedName name="WEWRWR_72">#N/A</definedName>
    <definedName name="WEWRWR_8">#REF!</definedName>
    <definedName name="WEWRWR_9">#REF!</definedName>
    <definedName name="WEWRWRE">#REF!</definedName>
    <definedName name="wfqfreg" hidden="1">{"mensal",#N/A,TRUE,"Cash Flow";"obras",#N/A,TRUE,"Cash Obras";"historico",#N/A,TRUE,"Historico"}</definedName>
    <definedName name="wgggg" hidden="1">{#N/A,#N/A,FALSE,"QD_F1 Invest Detalhado";#N/A,#N/A,FALSE,"QD_F3 Invest_Comparado";#N/A,#N/A,FALSE,"QD_B Trafego";#N/A,#N/A,FALSE,"QD_D0 Custos Operacionais";#N/A,#N/A,FALSE,"QD_C Receita";#N/A,#N/A,FALSE,"QD_D Custos";#N/A,#N/A,FALSE,"QD_E Resultado";#N/A,#N/A,FALSE,"QD_G Fluxo Caixa"}</definedName>
    <definedName name="WGVUOUAPSL" hidden="1">#REF!</definedName>
    <definedName name="wgyerhy" hidden="1">{#N/A,#N/A,FALSE,"지침";#N/A,#N/A,FALSE,"환경분석";#N/A,#N/A,FALSE,"Sheet16"}</definedName>
    <definedName name="what" hidden="1">{"clp_bs_doc",#N/A,FALSE,"CLP";"clp_is_doc",#N/A,FALSE,"CLP";"clp_cf_doc",#N/A,FALSE,"CLP";"clp_fr_doc",#N/A,FALSE,"CLP"}</definedName>
    <definedName name="whocares" hidden="1">{"Page1",#N/A,FALSE,"Allocation";"Page2",#N/A,FALSE,"Allocation";"Page3",#N/A,FALSE,"Allocation";"Page4",#N/A,FALSE,"Allocation";"Page5",#N/A,FALSE,"Allocation"}</definedName>
    <definedName name="wiilson2">#REF!</definedName>
    <definedName name="will" hidden="1">{#N/A,#N/A,FALSE,"magsep2";#N/A,#N/A,FALSE,"¾"" X ½""";#N/A,#N/A,FALSE,"½"" X ¼""";#N/A,#N/A,FALSE,"¼"" X 8 Mesh";#N/A,#N/A,FALSE,"8 X 14 Mesh"}</definedName>
    <definedName name="wilson">#REF!</definedName>
    <definedName name="wilson3">#REF!</definedName>
    <definedName name="wilson4">#REF!</definedName>
    <definedName name="wilson5">#REF!</definedName>
    <definedName name="WN" hidden="1">{#N/A,#N/A,FALSE,"31 - Balanço";#N/A,#N/A,FALSE,"41 - Resultado";#N/A,#N/A,FALSE,"51 - Fluxo de Caixa"}</definedName>
    <definedName name="WN_1" hidden="1">{#N/A,#N/A,FALSE,"31 - Balanço";#N/A,#N/A,FALSE,"41 - Resultado";#N/A,#N/A,FALSE,"51 - Fluxo de Caixa"}</definedName>
    <definedName name="wnr">{#N/A,#N/A,FALSE,"GERAL";#N/A,#N/A,FALSE,"012-96";#N/A,#N/A,FALSE,"018-96";#N/A,#N/A,FALSE,"027-96";#N/A,#N/A,FALSE,"059-96";#N/A,#N/A,FALSE,"076-96";#N/A,#N/A,FALSE,"019-97";#N/A,#N/A,FALSE,"021-97";#N/A,#N/A,FALSE,"022-97";#N/A,#N/A,FALSE,"028-97"}</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hidden="1">{"assumptions1",#N/A,FALSE,"Valuation Analysis";"assumptions2",#N/A,FALSE,"Valuation Analysis"}</definedName>
    <definedName name="wq" hidden="1">{"'PXR_6500'!$A$1:$I$124"}</definedName>
    <definedName name="wqds" hidden="1">{#N/A,#N/A,FALSE,"Aging Summary";#N/A,#N/A,FALSE,"Ratio Analysis";#N/A,#N/A,FALSE,"Test 120 Day Accts";#N/A,#N/A,FALSE,"Tickmarks"}</definedName>
    <definedName name="WQERQWER" hidden="1">#REF!</definedName>
    <definedName name="WR" hidden="1">{"'Quadro'!$A$4:$BG$78"}</definedName>
    <definedName name="wr.petros" hidden="1">{"capapetros",#N/A,FALSE,"capa petros";"RESPETROS",#N/A,FALSE,"RESULTADO";"REALIZ97PETROS",#N/A,FALSE,"RES97"}</definedName>
    <definedName name="wretyhjs" hidden="1">{"VENTAS1",#N/A,FALSE,"VENTAS";"VENTAS2",#N/A,FALSE,"VENTAS";"VENTAS3",#N/A,FALSE,"VENTAS";"VENTAS4",#N/A,FALSE,"VENTAS";"VENTAS5",#N/A,FALSE,"VENTAS";"VENTAS6",#N/A,FALSE,"VENTAS";"VENTAS7",#N/A,FALSE,"VENTAS";"VENTAS8",#N/A,FALSE,"VENTAS"}</definedName>
    <definedName name="wrg.aug" hidden="1">{"det (May)",#N/A,FALSE,"June";"sum (MAY YTD)",#N/A,FALSE,"June YTD"}</definedName>
    <definedName name="wrg3rwtgewrtg" hidden="1">{"PAGE1",#N/A,FALSE,"CF";"PAGE2",#N/A,FALSE,"CF"}</definedName>
    <definedName name="wrn" hidden="1">{#N/A,#N/A,FALSE,"ET-CAPA";#N/A,#N/A,FALSE,"ET-PAG1";#N/A,#N/A,FALSE,"ET-PAG2";#N/A,#N/A,FALSE,"ET-PAG3";#N/A,#N/A,FALSE,"ET-PAG4";#N/A,#N/A,FALSE,"ET-PAG5"}</definedName>
    <definedName name="wrn.01." hidden="1">{#N/A,#N/A,FALSE,"1321";#N/A,#N/A,FALSE,"1324";#N/A,#N/A,FALSE,"1333";#N/A,#N/A,FALSE,"1371"}</definedName>
    <definedName name="wrn.083." hidden="1">{#N/A,#N/A,FALSE,"CONTRIB.SOCIAL ACUM.";#N/A,#N/A,FALSE,"CONTRIB.SOCIAL";#N/A,#N/A,FALSE,"APUR.LUCRO REAL ACUM.";#N/A,#N/A,FALSE,"APUR.LUCRO REAL";#N/A,#N/A,FALSE,"DEMOST.RESULT ACUM.";#N/A,#N/A,FALSE,"DEMONST.RESULT.";#N/A,#N/A,FALSE,"PASSIVO";#N/A,#N/A,FALSE,"ATIVO"}</definedName>
    <definedName name="wrn.1." hidden="1">{"cover",#N/A,TRUE,"Cover";"toc1",#N/A,TRUE,"TOC";"ts1",#N/A,TRUE,"Transaction Summary";"ei",#N/A,TRUE,"Earnings Impact";"ad",#N/A,TRUE,"accretion dilution"}</definedName>
    <definedName name="wrn.1._.Month._.vs._.LY." hidden="1">{"1",#N/A,FALSE,"X2BA"}</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hidden="1">{#N/A,"10% Success",FALSE,"Sales Forecast";#N/A,#N/A,FALSE,"Sheet2"}</definedName>
    <definedName name="wrn.100._.Per._.Cent._.Success." hidden="1">{#N/A,"100% Success",TRUE,"Sales Forecast";#N/A,#N/A,TRUE,"Sheet2"}</definedName>
    <definedName name="wrn.11." hidden="1">{"cover",#N/A,TRUE,"Cover";"toc3",#N/A,TRUE,"TOC";"over",#N/A,TRUE,"Overview";"ts2",#N/A,TRUE,"Det_Trans_Sum";"ei2c",#N/A,TRUE,"Earnings Impact";"ad2",#N/A,TRUE,"accretion dilution";"pfis2",#N/A,TRUE,"Pro Forma Income Statement";"acq2c",#N/A,TRUE,"Acquirer";"tar2c",#N/A,TRUE,"Target"}</definedName>
    <definedName name="wrn.111111" hidden="1">{#N/A,#N/A,FALSE,"Pharm";#N/A,#N/A,FALSE,"WWCM"}</definedName>
    <definedName name="wrn.12." hidden="1">{"cover",#N/A,TRUE,"Cover";"toc3",#N/A,TRUE,"TOC";"over",#N/A,TRUE,"Overview";"ts2",#N/A,TRUE,"Det_Trans_Sum";"ei3c",#N/A,TRUE,"Earnings Impact";"ad3",#N/A,TRUE,"accretion dilution";"pfis3",#N/A,TRUE,"Pro Forma Income Statement";"acq3c",#N/A,TRUE,"Acquirer";"tar3c",#N/A,TRUE,"Target"}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hidden="1">{#N/A,#N/A,FALSE,"FCST BASE";#N/A,#N/A,FALSE,"FCST OLS";#N/A,#N/A,FALSE,"FCST DOCKERS";#N/A,#N/A,FALSE,"APR FCST PL TOTAL"}</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hidden="1">{"cover",#N/A,TRUE,"Cover";"toc1",#N/A,TRUE,"TOC";"ts1",#N/A,TRUE,"Transaction Summary";"ei1",#N/A,TRUE,"Earnings Impact";"ad1",#N/A,TRUE,"accretion dilution"}</definedName>
    <definedName name="wrn.2._.pagers." hidden="1">{"Cover",#N/A,FALSE,"Cover";"Summary",#N/A,FALSE,"Summarpage"}</definedName>
    <definedName name="wrn.2._.YTD._.vs._.LY." hidden="1">{"2",#N/A,FALSE,"X2BA"}</definedName>
    <definedName name="wrn.2_5_99._.Scenarios." hidden="1">{#N/A,"Scenario 4; Book Value",FALSE,"Stream INPUTS";#N/A,"Scenario 4; Market Value",FALSE,"Stream INPUTS";#N/A,"Scenario 5; Book Value",FALSE,"Stream INPUTS";#N/A,"Scenario 5; Market Value",FALSE,"Stream INPUTS"}</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hidden="1">{"cover",#N/A,TRUE,"Cover";"toc3",#N/A,TRUE,"TOC";"over",#N/A,TRUE,"Overview";"ts2",#N/A,TRUE,"Det_Trans_Sum";"ei",#N/A,TRUE,"Earnings Impact";"ad",#N/A,TRUE,"accretion dilution";"pfis",#N/A,TRUE,"Pro Forma Income Statement";"acq",#N/A,TRUE,"Acquirer";"tar",#N/A,TRUE,"Target"}</definedName>
    <definedName name="wrn.26." hidden="1">{"cover",#N/A,TRUE,"Cover";"toc3",#N/A,TRUE,"TOC";"over",#N/A,TRUE,"Overview";"ts2",#N/A,TRUE,"Det_Trans_Sum";"ei1",#N/A,TRUE,"Earnings Impact";"ad1",#N/A,TRUE,"accretion dilution";"pfis1",#N/A,TRUE,"Pro Forma Income Statement";"acq1",#N/A,TRUE,"Acquirer";"tar1",#N/A,TRUE,"Target"}</definedName>
    <definedName name="wrn.27." hidden="1">{"cover",#N/A,TRUE,"Cover";"toc3",#N/A,TRUE,"TOC";"over",#N/A,TRUE,"Overview";"ts2",#N/A,TRUE,"Det_Trans_Sum";"ei2",#N/A,TRUE,"Earnings Impact";"ad2",#N/A,TRUE,"accretion dilution";"pfis2",#N/A,TRUE,"Pro Forma Income Statement";"acq2",#N/A,TRUE,"Acquirer";"tar2",#N/A,TRUE,"Target"}</definedName>
    <definedName name="wrn.28." hidden="1">{"cover",#N/A,TRUE,"Cover";"toc3",#N/A,TRUE,"TOC";"over",#N/A,TRUE,"Overview";"ts2",#N/A,TRUE,"Det_Trans_Sum";"ei3",#N/A,TRUE,"Earnings Impact";"ad3",#N/A,TRUE,"accretion dilution";"pfis3",#N/A,TRUE,"Pro Forma Income Statement";"acq3",#N/A,TRUE,"Acquirer";"tar3",#N/A,TRUE,"Target"}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hidden="1">{"cover",#N/A,TRUE,"Cover";"toc1",#N/A,TRUE,"TOC";"ts1",#N/A,TRUE,"Transaction Summary";"ei2",#N/A,TRUE,"Earnings Impact";"ad2",#N/A,TRUE,"accretion dilution"}</definedName>
    <definedName name="wrn.3._.STG._.vs._.LY." hidden="1">{"3",#N/A,FALSE,"X2BA"}</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hidden="1">{#N/A,"30% Success",TRUE,"Sales Forecast";#N/A,#N/A,TRUE,"Sheet2"}</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hidden="1">{#N/A,"Base",FALSE,"Dividend";#N/A,"Conservative",FALSE,"Dividend";#N/A,"Downside",FALSE,"Dividend"}</definedName>
    <definedName name="wrn.4." hidden="1">{"toc1",#N/A,FALSE,"TOC";"cover",#N/A,FALSE,"Cover";"ts1",#N/A,FALSE,"Transaction Summary";"ei3",#N/A,FALSE,"Earnings Impact";"ad3",#N/A,FALSE,"accretion dilution"}</definedName>
    <definedName name="wrn.4._.Full._.Year._.vs._.LY." hidden="1">{"4",#N/A,FALSE,"X2BA"}</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hidden="1">{"all1",#N/A,FALSE,"Header";"all1",#N/A,FALSE,"4a101";"all1",#N/A,FALSE,"4a201";"all1",#N/A,FALSE,"4a301";"all1",#N/A,FALSE,"4a401";"all1",#N/A,FALSE,"4a501"}</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hidden="1">{"cover",#N/A,TRUE,"Cover";"toc2",#N/A,TRUE,"TOC";"ts1",#N/A,TRUE,"Transaction Summary";"ei",#N/A,TRUE,"Earnings Impact";"ad",#N/A,TRUE,"accretion dilution";"hg",#N/A,TRUE,"Has-Gets"}</definedName>
    <definedName name="wrn.5._.Month._.vs._.BGT." hidden="1">{"5",#N/A,FALSE,"X2BA"}</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hidden="1">{"SCH44",#N/A,FALSE,"5b5f";"SCH45",#N/A,FALSE,"5b5f"}</definedName>
    <definedName name="wrn.6." hidden="1">{"cover",#N/A,TRUE,"Cover";"toc2",#N/A,TRUE,"TOC";"ts1",#N/A,TRUE,"Transaction Summary";"ei1",#N/A,TRUE,"Earnings Impact";"ad1",#N/A,TRUE,"accretion dilution";"hg1",#N/A,TRUE,"Has-Gets"}</definedName>
    <definedName name="wrn.6._.YTD._.vs._.BGT." hidden="1">{"6",#N/A,FALSE,"X2BA"}</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hidden="1">{"all1",#N/A,FALSE,"Header";"all1",#N/A,FALSE,"6a108";"all1",#N/A,FALSE,"6a103";"all1",#N/A,FALSE,"6a104";"all1",#N/A,FALSE,"6a105";"all1",#N/A,FALSE,"6a106";"all1",#N/A,FALSE,"6a107";"all1",#N/A,FALSE,"6a102"}</definedName>
    <definedName name="wrn.7." hidden="1">{"cover",#N/A,TRUE,"Cover";"toc2",#N/A,TRUE,"TOC";"ts1",#N/A,TRUE,"Transaction Summary";"ei2c",#N/A,TRUE,"Earnings Impact";"ad2",#N/A,TRUE,"accretion dilution";"hg2",#N/A,TRUE,"Has-Gets"}</definedName>
    <definedName name="wrn.7._.STG._.vs._.BGT." hidden="1">{"7",#N/A,FALSE,"X2BA"}</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hidden="1">{#N/A,"70% Success",FALSE,"Sales Forecast";#N/A,#N/A,FALSE,"Sheet2"}</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hidden="1">{#N/A,#N/A,FALSE,"REPORT"}</definedName>
    <definedName name="wrn.731" hidden="1">{#N/A,#N/A,FALSE,"REPORT"}</definedName>
    <definedName name="wrn.750." hidden="1">{#N/A,#N/A,FALSE,"REPORT"}</definedName>
    <definedName name="wrn.7501" hidden="1">{#N/A,#N/A,FALSE,"REPORT"}</definedName>
    <definedName name="wrn.760.16." hidden="1">{#N/A,#N/A,FALSE,"REPORT"}</definedName>
    <definedName name="wrn.7900" hidden="1">{#N/A,#N/A,FALSE,"REPORT"}</definedName>
    <definedName name="wrn.8." hidden="1">{"cover",#N/A,TRUE,"Cover";"toc2",#N/A,TRUE,"TOC";"ts1",#N/A,TRUE,"Transaction Summary";"ei3",#N/A,TRUE,"Earnings Impact";"ad3",#N/A,TRUE,"accretion dilution";"hg3",#N/A,TRUE,"Has-Gets"}</definedName>
    <definedName name="wrn.8._.Full._.Year._.vs._.BGT." hidden="1">{"8",#N/A,FALSE,"X2BA"}</definedName>
    <definedName name="wrn.9." hidden="1">{"cover",#N/A,TRUE,"Cover";"toc3",#N/A,TRUE,"TOC";"over",#N/A,TRUE,"Overview";"ts2",#N/A,TRUE,"Det_Trans_Sum";"eic",#N/A,TRUE,"Earnings Impact";"ad",#N/A,TRUE,"accretion dilution";"pfis",#N/A,TRUE,"Pro Forma Income Statement";"acqc",#N/A,TRUE,"Acquirer";"tarc",#N/A,TRUE,"Target"}</definedName>
    <definedName name="wrn.905" hidden="1">{#N/A,#N/A,FALSE,"REPORT"}</definedName>
    <definedName name="wrn.97." hidden="1">{#N/A,#N/A,FALSE,"지침";#N/A,#N/A,FALSE,"환경분석";#N/A,#N/A,FALSE,"Sheet16"}</definedName>
    <definedName name="wrn.99999" hidden="1">{#N/A,#N/A,FALSE,"REPORT"}</definedName>
    <definedName name="wrn.A_VALUATION." hidden="1">{#N/A,#N/A,FALSE,"A_D";#N/A,#N/A,FALSE,"WACC";#N/A,#N/A,FALSE,"DCF";#N/A,#N/A,FALSE,"A";#N/A,#N/A,FALSE,"LBO";#N/A,#N/A,FALSE,"C";#N/A,#N/A,FALSE,"impd";#N/A,#N/A,FALSE,"comps"}</definedName>
    <definedName name="wrn.aaa" hidden="1">{#N/A,#N/A,FALSE,"Pharm";#N/A,#N/A,FALSE,"WWCM"}</definedName>
    <definedName name="wrn.aaaaaaa" hidden="1">{#N/A,#N/A,FALSE,"Pharm";#N/A,#N/A,FALSE,"WWCM"}</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Accounts." hidden="1">{"turnover",#N/A,FALSE;"profits",#N/A,FALSE;"cash",#N/A,FALSE}</definedName>
    <definedName name="wrn.Accretion." hidden="1">{"Accretion",#N/A,FALSE,"Assum"}</definedName>
    <definedName name="wrn.Accretion._.Dilution."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hidden="1">{#N/A,#N/A,FALSE,"ACOAPLIC"}</definedName>
    <definedName name="wrn.acocim." hidden="1">{#N/A,#N/A,FALSE,"ACOCIM"}</definedName>
    <definedName name="wrn.acodecam." hidden="1">{#N/A,#N/A,FALSE,"ACODECAM"}</definedName>
    <definedName name="wrn.acodecec." hidden="1">{#N/A,#N/A,FALSE,"ACODECEC"}</definedName>
    <definedName name="wrn.acodemab." hidden="1">{#N/A,#N/A,FALSE,"ACODEMAB"}</definedName>
    <definedName name="wrn.acodemar." hidden="1">{#N/A,#N/A,FALSE,"ACODEMAR"}</definedName>
    <definedName name="wrn.acodepra." hidden="1">{#N/A,#N/A,FALSE,"ACODEPRA"}</definedName>
    <definedName name="wrn.acoderin." hidden="1">{#N/A,#N/A,FALSE,"ACODERIN"}</definedName>
    <definedName name="wrn.acodespa." hidden="1">{#N/A,#N/A,FALSE,"ACODESPA"}</definedName>
    <definedName name="wrn.acodtvm." hidden="1">{#N/A,#N/A,FALSE,"ACODTVM"}</definedName>
    <definedName name="wrn.acoglob." hidden="1">{#N/A,#N/A,FALSE,"ACOGLOB"}</definedName>
    <definedName name="wrn.acoimob." hidden="1">{#N/A,#N/A,FALSE,"ACOIMOB"}</definedName>
    <definedName name="wrn.acorecom." hidden="1">{#N/A,#N/A,FALSE,"ACORECOM"}</definedName>
    <definedName name="wrn.acorecre." hidden="1">{#N/A,#N/A,FALSE,"ACORECRE"}</definedName>
    <definedName name="wrn.acoreglo." hidden="1">{#N/A,#N/A,FALSE,"ACOREGLO"}</definedName>
    <definedName name="wrn.acoseg." hidden="1">{#N/A,#N/A,FALSE,"ACOSEG"}</definedName>
    <definedName name="wrn.acovolre." hidden="1">{#N/A,#N/A,FALSE,"ACOVOLRE"}</definedName>
    <definedName name="wrn.AcqState." hidden="1">{#N/A,#N/A,TRUE,"Acq-Ass";#N/A,#N/A,TRUE,"Acq-IS";#N/A,#N/A,TRUE,"Acq-BS";#N/A,#N/A,TRUE,"Acq-CF"}</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hidden="1">{"Acq_matrix",#N/A,FALSE,"Acquisition Matrix"}</definedName>
    <definedName name="wrn.Acquisition_matrix._1" hidden="1">{"Acq_matrix",#N/A,FALSE,"Acquisition Matrix"}</definedName>
    <definedName name="wrn.AcqVal." hidden="1">{#N/A,#N/A,FALSE,"Acq-Val";#N/A,#N/A,FALSE,"Acq-Mult Val"}</definedName>
    <definedName name="wrn.adj95." hidden="1">{"adj95mult",#N/A,FALSE,"COMPCO";"adj95est",#N/A,FALSE,"COMPCO"}</definedName>
    <definedName name="wrn.administracion." hidden="1">{#N/A,#N/A,FALSE,"CARATULA GENERAL";#N/A,#N/A,FALSE,"GSxDIRECCION";#N/A,#N/A,FALSE,"Caratula";#N/A,#N/A,FALSE,"GSxCTRO";#N/A,#N/A,FALSE,"GsAdm.Centr";#N/A,#N/A,FALSE,"Dir.Gral";#N/A,#N/A,FALSE,"AdmyFzas";#N/A,#N/A,FALSE,"Sistemas";#N/A,#N/A,FALSE,"RRHH"}</definedName>
    <definedName name="wrn.Advanced._.Material." hidden="1">{#N/A,#N/A,FALSE,"CAPA";#N/A,#N/A,FALSE,"CONSOL. 2";#N/A,#N/A,FALSE,"CONSOL. 5";#N/A,#N/A,FALSE,"CONSOL. ACUM. 6";#N/A,#N/A,FALSE,"CAP. EMPREG. 7"}</definedName>
    <definedName name="wrn.Advertising._.Acum._.Julio._.00." hidden="1">{#N/A,#N/A,FALSE,"Acum Julio - 00"}</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hidden="1">{"AJD",#N/A,TRUE,"Summary";"AJD",#N/A,TRUE,"CFCONC-outputs";"AJD",#N/A,TRUE,"P&amp;LCONC-outputs";"AJD",#N/A,TRUE,"BSCONC-outputs";"AJD",#N/A,TRUE,"FSCONC-outputs"}</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hidden="1">{#N/A,#N/A,FALSE,"TradeSumm";#N/A,#N/A,FALSE,"StatsSumm"}</definedName>
    <definedName name="wrn.all." hidden="1">{#N/A,#N/A,FALSE,"cpt"}</definedName>
    <definedName name="wrn.All._.Data." hidden="1">{#N/A,#N/A,FALSE,"magsep2";#N/A,#N/A,FALSE,"¾"" X ½""";#N/A,#N/A,FALSE,"½"" X ¼""";#N/A,#N/A,FALSE,"¼"" X 8 Mesh";#N/A,#N/A,FALSE,"8 X 14 Mesh"}</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hidden="1">{"IT",#N/A,FALSE,"GRAPHS";"Services",#N/A,FALSE,"GRAPHS";"Subsurface",#N/A,FALSE,"GRAPHS";"Production",#N/A,FALSE,"GRAPHS";"Facilities",#N/A,FALSE,"GRAPHS";"Pipeline &amp; Terminal",#N/A,FALSE,"GRAPHS";"Safety",#N/A,FALSE,"GRAPHS";"Commercial",#N/A,FALSE,"GRAPHS"}</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hidden="1">{#N/A,#N/A,FALSE,"Primary";#N/A,#N/A,FALSE,"Secondary";#N/A,#N/A,FALSE,"Latent";#N/A,#N/A,FALSE,"Demand Inputs";#N/A,#N/A,FALSE,"Supply Addn";#N/A,#N/A,FALSE,"Mkt Pen"}</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hidden="1">{#N/A,#N/A,FALSE,"CW Summary";#N/A,#N/A,FALSE,"Weekly Tracking";#N/A,#N/A,FALSE,"MSA";#N/A,#N/A,FALSE,"Parts";#N/A,#N/A,FALSE,"RS";#N/A,#N/A,FALSE,"Mods";#N/A,#N/A,FALSE,"GEVISA";#N/A,#N/A,FALSE,"HQ"}</definedName>
    <definedName name="wrn.all._1" hidden="1">{#N/A,#N/A,FALSE,"cpt"}</definedName>
    <definedName name="wrn.ALL.FIN2." hidden="1">{"SCH35",#N/A,FALSE,"5X3";"SCH36",#N/A,FALSE,"5X3";"SCH37",#N/A,FALSE,"5X3";"SCH38",#N/A,FALSE,"5X3";"SCH39A",#N/A,FALSE,"5X3";"SCH39B",#N/A,FALSE,"5X3";"SCH40",#N/A,FALSE,"5X3"}</definedName>
    <definedName name="wrn.ALL_HR." hidden="1">{"SCH66",#N/A,FALSE,"SCH66";"sch66a",#N/A,FALSE,"SCH66A";"SCH67",#N/A,FALSE,"SCH67";"SCH68",#N/A,FALSE,"SCH68";"SCH69",#N/A,FALSE,"SCH69";"sch701",#N/A,FALSE,"SCH70";"sch702",#N/A,FALSE,"SCH70";"SCH81",#N/A,FALSE,"SCH81";"SCH821",#N/A,FALSE,"SCH82";"SCH822",#N/A,FALSE,"SCH82"}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hidden="1">{#N/A,#N/A,FALSE,"compcoval";#N/A,#N/A,FALSE,"optionval"}</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hidden="1">{"tab321",#N/A,FALSE,"CAF";"all1",#N/A,FALSE,"Header";"all1",#N/A,FALSE,"WMC DATA";"all1",#N/A,FALSE,"Slopes";"all1",#N/A,FALSE,"CAF";"all1",#N/A,FALSE,"MCOSTM 1A"}</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hidden="1">{#N/A,#N/A,FALSE,"Cover";#N/A,#N/A,FALSE,"Summary-Alligator";#N/A,#N/A,FALSE,"Proforma-Alligator";#N/A,#N/A,FALSE,"Cougar (12-31)";#N/A,#N/A,FALSE,"Cougar (3-31)";#N/A,#N/A,FALSE,"Alligator (12-31)";#N/A,#N/A,FALSE,"Alligator (3-31)"}</definedName>
    <definedName name="wrn.allpages." hidden="1">{#N/A,#N/A,TRUE,"Historicals";#N/A,#N/A,TRUE,"Charts";#N/A,#N/A,TRUE,"Forecasts"}</definedName>
    <definedName name="wrn.Alugueis._.Mensais." hidden="1">{#N/A,#N/A,FALSE,"Aluguéis Mensais"}</definedName>
    <definedName name="wrn.Aluguel." hidden="1">{#N/A,#N/A,FALSE,"Aluguel"}</definedName>
    <definedName name="wrn.analise." hidden="1">{#N/A,#N/A,FALSE,"Descontos";#N/A,#N/A,FALSE,"Descontos"}</definedName>
    <definedName name="wrn.ANÁLISE." hidden="1">{"ANÁLISES-ATIVO",#N/A,FALSE,"ANÁLISES";"ANÁLISES-PASSIVO",#N/A,FALSE,"ANÁLISES";"ANÁLISES-RESULTADO",#N/A,FALSE,"ANÁLISES"}</definedName>
    <definedName name="wrn.ANALISIS." hidden="1">{"ANAR",#N/A,FALSE,"Dist total";"MARGEN",#N/A,FALSE,"Dist total";"COMENTARIO",#N/A,FALSE,"Ficha CODICE";"CONSEJO",#N/A,FALSE,"Dist p0";"uno",#N/A,FALSE,"Dist total"}</definedName>
    <definedName name="wrn.ANALISIS._.SENSIBILIDAD." hidden="1">{#N/A,#N/A,FALSE,"BALANCE";#N/A,#N/A,FALSE,"CUENTA DE PYG";#N/A,#N/A,FALSE,"RATIOS"}</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hidden="1">{"ativo analítico",#N/A,FALSE,"BALmar97";"passivo analítico",#N/A,FALSE,"BALmar97";"resultado analítico",#N/A,FALSE,"BALmar97"}</definedName>
    <definedName name="wrn.ANEXO0300."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hidden="1">{"ARPandL",#N/A,FALSE,"Report Annual";"ARCashflow",#N/A,FALSE,"Report Annual";"ARBalanceSheet",#N/A,FALSE,"Report Annual";"ARRatios",#N/A,FALSE,"Report Annual"}</definedName>
    <definedName name="wrn.Anteilig._.alle._.Perioden." hidden="1">{"Alle Perioden",#N/A,FALSE,"Erf";"Alle Perioden",#N/A,FALSE,"Ang";"Alle Perioden",#N/A,FALSE,"BV";"Alle Perioden",#N/A,FALSE,"BE";"Alle Perioden",#N/A,FALSE,"Re";"Alle Perioden",#N/A,FALSE,"Vol"}</definedName>
    <definedName name="wrn.Anteilig._.erste._.elf._.Perioden." hidden="1">{"Erste elf Perioden",#N/A,FALSE,"Erf";"Erste elf Perioden",#N/A,FALSE,"Ang";"Erste elf Perioden",#N/A,FALSE,"BV";"Erste elf Perioden",#N/A,FALSE,"BE";"Erste elf Perioden",#N/A,FALSE,"Vol";"Erste elf Perioden",#N/A,FALSE,"Re"}</definedName>
    <definedName name="wrn.Anx3a12." hidden="1">{"A3_DEMO",#N/A,FALSE,"ANXa";"A4_FATB",#N/A,FALSE,"ANXa";"A5_DEX",#N/A,FALSE,"ANXa";"A6_CEX",#N/A,FALSE,"ANXa";"A7_NIP",#N/A,FALSE,"ANXb";"A8_DEPR",#N/A,FALSE,"ANXb";"A9_BP",#N/A,FALSE,"ANXb";"A10_DRE",#N/A,FALSE,"ANXb";"A11_FCX",#N/A,FALSE,"ANXb";"A12_VAL",#N/A,FALSE,"ANXb"}</definedName>
    <definedName name="wrn.aogt."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hidden="1">{"APOIO",#N/A,FALSE,"Obras"}</definedName>
    <definedName name="wrn.AQUIROR._.DCF." hidden="1">{"AQUIRORDCF",#N/A,FALSE,"Merger consequences";"Acquirorassns",#N/A,FALSE,"Merger consequences"}</definedName>
    <definedName name="wrn.AQUIROR._.DCF._1" hidden="1">{"AQUIRORDCF",#N/A,FALSE,"Merger consequences";"Acquirorassns",#N/A,FALSE,"Merger consequences"}</definedName>
    <definedName name="wrn.Arinei." hidden="1">{#N/A,#N/A,FALSE,"Plan1"}</definedName>
    <definedName name="wrn.arquivo." hidden="1">{"cash",#N/A,FALSE,"cash";"historico",#N/A,FALSE,"historico"}</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hidden="1">{"Assumptions",#N/A,FALSE,"Assum"}</definedName>
    <definedName name="wrn.Audit._.Report." hidden="1">{#N/A,#N/A,FALSE,"Audit Program";#N/A,#N/A,FALSE,"T&amp;D Total";#N/A,#N/A,FALSE,"LNG Total";#N/A,#N/A,FALSE,"Power Total";#N/A,#N/A,FALSE,"Other Total";#N/A,#N/A,FALSE,"E&amp;P Total"}</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AVÓS." hidden="1">{"AVÓS",#N/A,FALSE,"Obras"}</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hidden="1">{"bprofit",#N/A,FALSE,"Reports (B)";"bcash",#N/A,FALSE,"Reports (B)";"bbsheet",#N/A,FALSE,"Reports (B)"}</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hidden="1">{#N/A,#N/A,FALSE,"Hoja1";#N/A,#N/A,FALSE,"Hoja2"}</definedName>
    <definedName name="wrn.balance._.sheet." hidden="1">{"bs",#N/A,FALSE,"SCF"}</definedName>
    <definedName name="wrn.BALANCETE." hidden="1">{#N/A,#N/A,FALSE,"BALANCE"}</definedName>
    <definedName name="wrn.BALANÇO." hidden="1">{#N/A,#N/A,FALSE,"BALANCO PATRIMONIAL";#N/A,#N/A,FALSE,"RESULTADO"}</definedName>
    <definedName name="wrn.BALANÇOS." hidden="1">{"SOC E MEN balanços",#N/A,FALSE,"BALFEV97"}</definedName>
    <definedName name="wrn.BALOVER1." hidden="1">{#N/A,#N/A,FALSE,"ati1294";#N/A,#N/A,FALSE,"pas1294";#N/A,#N/A,FALSE,"res1294"}</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hidden="1">{"cover",#N/A,TRUE,"Cover";"pnldet",#N/A,TRUE,"BaseCaseDEV";"pnl",#N/A,TRUE,"BaseCaseDEV";"bil",#N/A,TRUE,"BaseCaseDEV";"tabfi",#N/A,TRUE,"BaseCaseDEV";"ratios",#N/A,TRUE,"BaseCaseDEV";"variab",#N/A,TRUE,"BaseCaseDEV";"inv",#N/A,TRUE,"BaseCaseDEV"}</definedName>
    <definedName name="wrn.BaseYearDemand." hidden="1">{"Base Year Demand",#N/A,FALSE,"Demand-Base Year"}</definedName>
    <definedName name="wrn.basics." hidden="1">{#N/A,#N/A,FALSE,"TSUM";#N/A,#N/A,FALSE,"shares";#N/A,#N/A,FALSE,"earnout";#N/A,#N/A,FALSE,"Heaty";#N/A,#N/A,FALSE,"self-tend";#N/A,#N/A,FALSE,"self-sum"}</definedName>
    <definedName name="wrn.BB1." hidden="1">{#N/A,#N/A,FALSE,"RESUMO-BB1";#N/A,#N/A,FALSE,"MOD-A01-R - BB1";#N/A,#N/A,FALSE,"URB-BB1"}</definedName>
    <definedName name="wrn.BB1._1" hidden="1">{#N/A,#N/A,FALSE,"RESUMO-BB1";#N/A,#N/A,FALSE,"MOD-A01-R - BB1";#N/A,#N/A,FALSE,"URB-BB1"}</definedName>
    <definedName name="wrn.BB1._2" hidden="1">{#N/A,#N/A,FALSE,"RESUMO-BB1";#N/A,#N/A,FALSE,"MOD-A01-R - BB1";#N/A,#N/A,FALSE,"URB-BB1"}</definedName>
    <definedName name="wrn.BB1._3" hidden="1">{#N/A,#N/A,FALSE,"RESUMO-BB1";#N/A,#N/A,FALSE,"MOD-A01-R - BB1";#N/A,#N/A,FALSE,"URB-BB1"}</definedName>
    <definedName name="wrn.BB1._4" hidden="1">{#N/A,#N/A,FALSE,"RESUMO-BB1";#N/A,#N/A,FALSE,"MOD-A01-R - BB1";#N/A,#N/A,FALSE,"URB-BB1"}</definedName>
    <definedName name="wrn.BB2" hidden="1">{#N/A,#N/A,FALSE,"RESUMO-BB1";#N/A,#N/A,FALSE,"MOD-A01-R - BB1";#N/A,#N/A,FALSE,"URB-BB1"}</definedName>
    <definedName name="wrn.BELGO." hidden="1">{"BELGO",#N/A,FALSE,"S-BELGO"}</definedName>
    <definedName name="wrn.BETER." hidden="1">{#N/A,#N/A,FALSE,"BETER -1";#N/A,#N/A,FALSE,"BETER -2";#N/A,#N/A,FALSE,"BETER -3";#N/A,#N/A,FALSE,"BETER -urb";#N/A,#N/A,FALSE,"BETER -RESUMO"}</definedName>
    <definedName name="wrn.BETER._1" hidden="1">{#N/A,#N/A,FALSE,"BETER -1";#N/A,#N/A,FALSE,"BETER -2";#N/A,#N/A,FALSE,"BETER -3";#N/A,#N/A,FALSE,"BETER -urb";#N/A,#N/A,FALSE,"BETER -RESUMO"}</definedName>
    <definedName name="wrn.BETER._2" hidden="1">{#N/A,#N/A,FALSE,"BETER -1";#N/A,#N/A,FALSE,"BETER -2";#N/A,#N/A,FALSE,"BETER -3";#N/A,#N/A,FALSE,"BETER -urb";#N/A,#N/A,FALSE,"BETER -RESUMO"}</definedName>
    <definedName name="wrn.BETER._3" hidden="1">{#N/A,#N/A,FALSE,"BETER -1";#N/A,#N/A,FALSE,"BETER -2";#N/A,#N/A,FALSE,"BETER -3";#N/A,#N/A,FALSE,"BETER -urb";#N/A,#N/A,FALSE,"BETER -RESUMO"}</definedName>
    <definedName name="wrn.BETER._4" hidden="1">{#N/A,#N/A,FALSE,"BETER -1";#N/A,#N/A,FALSE,"BETER -2";#N/A,#N/A,FALSE,"BETER -3";#N/A,#N/A,FALSE,"BETER -urb";#N/A,#N/A,FALSE,"BETER -RESUMO"}</definedName>
    <definedName name="wrn.BidCo." hidden="1">{#N/A,#N/A,FALSE,"BidCo Assumptions";#N/A,#N/A,FALSE,"Credit Stats";#N/A,#N/A,FALSE,"Bidco Summary";#N/A,#N/A,FALSE,"BIDCO Consolidated"}</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hidden="1">{"Board Income Statement",#N/A,FALSE,"Board Summary";"Board Balance Sheet",#N/A,FALSE,"Board Summary";"Board Cash Flow",#N/A,FALSE,"Board Summary"}</definedName>
    <definedName name="wrn.Book." hidden="1">{"EVA",#N/A,FALSE,"SMT2";#N/A,#N/A,FALSE,"Summary";#N/A,#N/A,FALSE,"Graphs";#N/A,#N/A,FALSE,"4 Panel"}</definedName>
    <definedName name="wrn.Both._.Outputs." hidden="1">{"LTV Output",#N/A,FALSE,"Output";"DCR Output",#N/A,FALSE,"Output"}</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hidden="1">{"PAGE1",#N/A,FALSE,"BSN1";"PAGE2",#N/A,FALSE,"BSN1";"PAGE3",#N/A,FALSE,"BSN1";"PAGE4",#N/A,FALSE,"BSN1";"PAGE5",#N/A,FALSE,"BSN1";"PAGE6",#N/A,FALSE,"BSN1"}</definedName>
    <definedName name="wrn.BSN4." hidden="1">{"PAGE1",#N/A,FALSE,"BSN4";"PAGE2",#N/A,FALSE,"BSN4";"PAGE3",#N/A,FALSE,"BSN4"}</definedName>
    <definedName name="wrn.Budget." hidden="1">{"PA3",#N/A,TRUE,"Budget";"PA4",#N/A,TRUE,"Budget"}</definedName>
    <definedName name="wrn.Budget2000." hidden="1">{#N/A,#N/A,FALSE,"Title";#N/A,#N/A,FALSE,"Corp b sheet";#N/A,#N/A,FALSE,"MODIFIED Pl";#N/A,#N/A,FALSE,"Balance Sheet";#N/A,#N/A,FALSE,"Profit and Loss";#N/A,#N/A,FALSE,"Supplement info";#N/A,#N/A,FALSE,"Cashflow";#N/A,#N/A,FALSE,"Asspc Co - Inv Schedule";#N/A,#N/A,FALSE,"kpi"}</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hidden="1">{#N/A,#N/A,FALSE,"Sheet1";#N/A,#N/A,FALSE,"Summary";#N/A,#N/A,FALSE,"proj1";#N/A,#N/A,FALSE,"proj2"}</definedName>
    <definedName name="wrn.business." hidden="1">{"miles",#N/A,FALSE,"LUCROS E PERDAS (US$ 000)";"hl",#N/A,FALSE,"LUCROS E PERDAS (US$ 000)"}</definedName>
    <definedName name="wrn.BUTMAX." hidden="1">{#N/A,#N/A,FALSE,"Ventas";#N/A,#N/A,FALSE,"MARGEN";#N/A,#N/A,FALSE,"Resultado";#N/A,#N/A,FALSE,"GRAFICOS";#N/A,#N/A,FALSE,"GRAFICOS (2)"}</definedName>
    <definedName name="wrn.cacri." hidden="1">{#N/A,#N/A,FALSE,"RESUMO"}</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hidden="1">{"CAPA",#N/A,FALSE,"CAPA"}</definedName>
    <definedName name="wrn.CapersPlotter." hidden="1">{#N/A,#N/A,FALSE,"DI 2 YEAR MASTER SCHEDULE"}</definedName>
    <definedName name="wrn.CAPITAL._.TODO." hidden="1">{"CAP VOL",#N/A,FALSE,"CAPITAL";"CAP VAR",#N/A,FALSE,"CAPITAL";"CAP FIJ",#N/A,FALSE,"CAPITAL";"CAP CONS",#N/A,FALSE,"CAPITAL";"CAP DATA",#N/A,FALSE,"CAPITAL"}</definedName>
    <definedName name="wrn.Cardiovasculars." hidden="1">{#N/A,#N/A,FALSE,"Card";#N/A,#N/A,FALSE,"Prav";#N/A,#N/A,FALSE,"Irbe";#N/A,#N/A,FALSE,"Plavix";#N/A,#N/A,FALSE,"Capt";#N/A,#N/A,FALSE,"Fosi"}</definedName>
    <definedName name="wrn.Carrefour._.Worse._.Case."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hidden="1">{#N/A,#N/A,FALSE,"Income Statement LE";#N/A,#N/A,FALSE,"Cash Flow LE";#N/A,#N/A,FALSE,"Balance Sheet"}</definedName>
    <definedName name="wrn.CASO._.BASE." hidden="1">{"SCENARIOS",#N/A,FALSE,"Resumen de escenario";"INFORHIPOT",#N/A,FALSE,"hipotesis";"INFORA8",#N/A,FALSE,"A-8";"INFORSS",#N/A,FALSE,"SSUR";"SCENARIOS",#N/A,FALSE,"consolidado"}</definedName>
    <definedName name="wrn.catbob." hidden="1">{#N/A,#N/A,FALSE,"PROGRAMAÇÃO SEMANAL";#N/A,#N/A,FALSE,"PROG. DIÁRIA -FEV"}</definedName>
    <definedName name="wrn.CATVERG." hidden="1">{"VERGALHÃO",#N/A,FALSE,"DIÁRIA";"CATODO",#N/A,FALSE,"DIÁRIA"}</definedName>
    <definedName name="wrn.Central._.Nervous._.System." hidden="1">{#N/A,#N/A,FALSE,"CNS";#N/A,#N/A,FALSE,"Serz";#N/A,#N/A,FALSE,"Ace"}</definedName>
    <definedName name="wrn.CF." hidden="1">{"PAGE1",#N/A,FALSE,"CF";"PAGE2",#N/A,FALSE,"CF"}</definedName>
    <definedName name="wrn.CHART." hidden="1">{"CHART",#N/A,FALSE,"Arch Communications"}</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hidden="1">{"multiple",#N/A,FALSE,"client";"margins",#N/A,FALSE,"client";"data",#N/A,FALSE,"client"}</definedName>
    <definedName name="wrn.Client3." hidden="1">{"data",#N/A,FALSE,"client (3)";"margins",#N/A,FALSE,"client (3)";"multiple",#N/A,FALSE,"client (3)"}</definedName>
    <definedName name="wrn.client4." hidden="1">{"multiple",#N/A,FALSE,"client (4)";"margins",#N/A,FALSE,"client (4)";"data",#N/A,FALSE,"client (4)"}</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hidden="1">{#N/A,#N/A,FALSE,"Plan1";#N/A,#N/A,FALSE,"Despesas Diversas por C.Custo"}</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CMF." hidden="1">{"CMF",#N/A,TRUE,"HW";"CMF",#N/A,TRUE,"SW";"CMF",#N/A,TRUE,"TELESSUP.";"CMF",#N/A,TRUE,"DCN &amp; Acess";"CMF",#N/A,TRUE,"Sobressalentes";"CMF",#N/A,TRUE,"Mat. Instal.";"CMF",#N/A,TRUE,"Doc. Técnica"}</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hidden="1">{#N/A,#N/A,FALSE,"COBERTURAS 30";#N/A,#N/A,FALSE,"COBERTURAS Mês e Acum 31";#N/A,#N/A,FALSE,"COBERTURAS Acum 32"}</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hidden="1">{#N/A,#N/A,FALSE,"EQUIPAMENTOS"}</definedName>
    <definedName name="wrn.COLETAS._.DE._.MATERIAIS." hidden="1">{#N/A,#N/A,FALSE,"SOTREQ"}</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hidden="1">{"Full",#N/A,FALSE,"Overall Summary";"Full",#N/A,FALSE,"Misc. Inputs"}</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hidden="1">{#N/A,#N/A,FALSE,"INPUTS";#N/A,#N/A,FALSE,"PROFORMA BSHEET";#N/A,#N/A,FALSE,"COMBINED";#N/A,#N/A,FALSE,"HIGH YIELD";#N/A,#N/A,FALSE,"COMB_GRAPHS"}</definedName>
    <definedName name="wrn.ComboResults." hidden="1">{#N/A,#N/A,FALSE,"Combo-Ass ";#N/A,#N/A,FALSE,"Combo-AD sum";#N/A,#N/A,FALSE,"Combo-Syn Sens";#N/A,#N/A,FALSE,"Combo-Contr";#N/A,#N/A,FALSE,"Combo-Credit Sum";#N/A,#N/A,FALSE,"Combo-Credit";#N/A,#N/A,FALSE,"Combo-AD";#N/A,#N/A,FALSE,"Combo-AD CF"}</definedName>
    <definedName name="wrn.ComboState." hidden="1">{#N/A,#N/A,FALSE,"Combo-Ass ";#N/A,#N/A,FALSE,"Combo-IS";#N/A,#N/A,FALSE,"Combo-BS";#N/A,#N/A,FALSE,"Combo-CF"}</definedName>
    <definedName name="wrn.comentario." hidden="1">{#N/A,#N/A,FALSE,"PCOL"}</definedName>
    <definedName name="wrn.COMMENTAIRES." hidden="1">{#N/A,#N/A,FALSE,"SYNTHESE-c";#N/A,#N/A,FALSE,"PUB-c";#N/A,#N/A,FALSE,"OP CONSO-c";#N/A,#N/A,FALSE,"REFERENCTS-c";#N/A,#N/A,FALSE,"ETUDES MKG-c";#N/A,#N/A,FALSE,"PACKAGING-c";#N/A,#N/A,FALSE,"DIR COM-c";#N/A,#N/A,FALSE,"MEDIA-c"}</definedName>
    <definedName name="wrn.Comp._.Aluguel._.Mes." hidden="1">{#N/A,#N/A,FALSE,"Comp Aluguel Mes"}</definedName>
    <definedName name="wrn.COMP._.EQUIP." hidden="1">{#N/A,#N/A,FALSE,"EQUIPAMENTOS"}</definedName>
    <definedName name="wrn.COMP._.MATERIAIS." hidden="1">{#N/A,#N/A,FALSE,"MATERIAIS"}</definedName>
    <definedName name="wrn.Comp._.Venda._.Mes." hidden="1">{#N/A,#N/A,FALSE,"Comp Venda Mes"}</definedName>
    <definedName name="wrn.comp_prjctn_paybck." hidden="1">{#N/A,#N/A,FALSE,"Bene";#N/A,#N/A,FALSE,"Scen1"}</definedName>
    <definedName name="wrn.Company._.Analysis."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hidden="1">{"Page1",#N/A,FALSE,"CompCo";"Page2",#N/A,FALSE,"CompCo"}</definedName>
    <definedName name="wrn.COMPCO._1" hidden="1">{"Page1",#N/A,FALSE,"CompCo";"Page2",#N/A,FALSE,"CompCo"}</definedName>
    <definedName name="wrn.compco2" hidden="1">{"mult96",#N/A,FALSE,"PETCOMP";"est96",#N/A,FALSE,"PETCOMP";"mult95",#N/A,FALSE,"PETCOMP";"est95",#N/A,FALSE,"PETCOMP";"multltm",#N/A,FALSE,"PETCOMP";"resultltm",#N/A,FALSE,"PETCOMP"}</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hidden="1">{#N/A,#N/A,FALSE,"Full";#N/A,#N/A,FALSE,"Half";#N/A,#N/A,FALSE,"Op Expenses";#N/A,#N/A,FALSE,"Cap Charge";#N/A,#N/A,FALSE,"Cost C";#N/A,#N/A,FALSE,"PP&amp;E";#N/A,#N/A,FALSE,"R&amp;D"}</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hidden="1">{#N/A,"Carabeer",FALSE,"Dscto.";#N/A,"Disbracentro",FALSE,"Dscto.";#N/A,"Río Beer",FALSE,"Dscto.";#N/A,"Andes",FALSE,"Dscto."}</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hidden="1">{"BAL",#N/A,FALSE,"BDCONSOL";"RES",#N/A,FALSE,"BDCONSOL";"ACIONISTA",#N/A,FALSE,"BDCONSOL"}</definedName>
    <definedName name="wrn.CONSOL._.SETOR." hidden="1">{"CONSOL BAL",#N/A,FALSE,"BAL";"CONSOL RES",#N/A,FALSE,"BAL";"qua (RELAT)",#N/A,FALSE,"BAL"}</definedName>
    <definedName name="wrn.Consolidado." hidden="1">{#N/A,#N/A,FALSE,"CONSOL. 5";#N/A,#N/A,FALSE,"CONSOL. ACUM. 6";#N/A,#N/A,FALSE,"CAP. EMPREG. 7";#N/A,#N/A,FALSE,"ORIGENS E APLICAÇÕES 9"}</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hidden="1">{"ATIVO",#N/A,FALSE,"CONSTANTE";"PASSIVO",#N/A,FALSE,"CONSTANTE";"PROGPREV",#N/A,FALSE,"CONSTANTE";"PROGASSIT",#N/A,FALSE,"CONSTANTE";"PROGADM",#N/A,FALSE,"CONSTANTE";"PROGINVEST",#N/A,FALSE,"CONSTANTE"}</definedName>
    <definedName name="wrn.Construction._.Costs." hidden="1">{"Const Costs Dev",#N/A,FALSE,"Construction Cost Inputs";"Const Costs orig ccy",#N/A,FALSE,"Construction Cost Inputs";"Const Costs USD",#N/A,FALSE,"Construction Cost Inputs"}</definedName>
    <definedName name="wrn.Consumer._.Medicines." hidden="1">{#N/A,#N/A,FALSE,"OTC";#N/A,#N/A,FALSE,"Ther";#N/A,#N/A,FALSE,"Temp";#N/A,#N/A,FALSE,"Exce";#N/A,#N/A,FALSE,"Buff";#N/A,#N/A,FALSE,"Picot";#N/A,#N/A,FALSE,"Luftal";#N/A,#N/A,FALSE,"Comt"}</definedName>
    <definedName name="wrn.Contabilidade." hidden="1">{#N/A,#N/A,FALSE,"Posição Financeira"}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hidden="1">{#N/A,#N/A,FALSE,"Contribution Analysis"}</definedName>
    <definedName name="wrn.contributory._.asset._.charges." hidden="1">{"contributory1",#N/A,FALSE,"Contributory Assets Detail";"contributory2",#N/A,FALSE,"Contributory Assets Detail"}</definedName>
    <definedName name="wrn.CorpB_Reports." hidden="1">{"CorpB_Profit",#N/A,FALSE,"Reports (B)";"CorpB_cash",#N/A,FALSE,"Reports (B)";"CorpB_Cash1",#N/A,FALSE,"Reports (B)";"CorpB_Bsheet",#N/A,FALSE,"Reports (B)"}</definedName>
    <definedName name="wrn.CorpRS_Reports." hidden="1">{"CorpRS_Profit",#N/A,FALSE,"Reports (RS)";"CorpRS_Cash",#N/A,FALSE,"Reports (RS)";"CorpRS_Cash1",#N/A,FALSE,"Reports (RS)";"CorpRS_Bsheet",#N/A,FALSE,"Reports (RS)"}</definedName>
    <definedName name="wrn.Cost_data." hidden="1">{"Hourly cost",#N/A,FALSE,"Hours_cost";"Equipment_utilization",#N/A,FALSE,"Hours_cost"}</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hidden="1">{"Wages",#N/A,FALSE,"Personnel";#N/A,#N/A,FALSE,"Burden";#N/A,#N/A,FALSE,"Startup";#N/A,#N/A,FALSE,"Spares";#N/A,#N/A,FALSE,"Cost_Summary"}</definedName>
    <definedName name="wrn.COSTIMP." hidden="1">{"sch56",#N/A,FALSE,"savings";"sch64",#N/A,FALSE,"savings"}</definedName>
    <definedName name="wrn.costos." hidden="1">{#N/A,#N/A,FALSE,"CDSANFER"}</definedName>
    <definedName name="wrn.Costs." hidden="1">{"PA1",#N/A,TRUE,"Costs";"PA2",#N/A,TRUE,"Costs"}</definedName>
    <definedName name="wrn.CotaçõesDiáriasAGO95." hidden="1">{"CotaçõesDiáriasAGO95",#N/A,FALSE,"CotaçõesDiáriasJUL95"}</definedName>
    <definedName name="wrn.CotaçõesDiáriasJUL95." hidden="1">{"COTAÇÕESDIÁRIASJUL95",#N/A,FALSE,"CotaçõesDiáriasJUL95"}</definedName>
    <definedName name="wrn.Cover." hidden="1">{"coverall",#N/A,FALSE,"Definitions";"cover1",#N/A,FALSE,"Definitions";"cover2",#N/A,FALSE,"Definitions";"cover3",#N/A,FALSE,"Definitions";"cover4",#N/A,FALSE,"Definitions";"cover5",#N/A,FALSE,"Definitions";"blank",#N/A,FALSE,"Definitions"}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hidden="1">{#N/A,#N/A,FALSE,"Report"}</definedName>
    <definedName name="wrn.Cronograma." hidden="1">{#N/A,#N/A,FALSE,"Cronograma";#N/A,#N/A,FALSE,"Cronogr. 2"}</definedName>
    <definedName name="wrn.csc." hidden="1">{"orixcsc",#N/A,FALSE,"ORIX CSC";"orixcsc2",#N/A,FALSE,"ORIX CSC"}</definedName>
    <definedName name="wrn.CSC._.All." hidden="1">{"Asia and Europe",#N/A,FALSE,"Selected Output 1";"United States",#N/A,FALSE,"Selected Output 1"}</definedName>
    <definedName name="wrn.csc2." hidden="1">{#N/A,#N/A,FALSE,"ORIX CSC"}</definedName>
    <definedName name="wrn.CSOCIAL." hidden="1">{#N/A,#N/A,FALSE,"CSOCIAL"}</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hidden="1">{"Guide",#N/A,FALSE,"Guidant";"Boston Sci",#N/A,FALSE,"Boston Scientific";"Medtro",#N/A,FALSE,"Medtronic";"St. Jude",#N/A,FALSE,"St. Jude";"Pfi",#N/A,FALSE,"Pfizer";"Bard",#N/A,FALSE,"Bard";"Johns",#N/A,FALSE,"Johnson"}</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hidden="1">{#N/A,#N/A,FALSE,"RESUMEN BA";#N/A,#N/A,FALSE,"TL RELL PAQ";#N/A,#N/A,FALSE,"TL RELL AGRUP";#N/A,#N/A,FALSE,"TL DS PAQ";#N/A,#N/A,FALSE,"TL DS AGRUP"}</definedName>
    <definedName name="wrn.cxdia." hidden="1">{#N/A,#N/A,FALSE,"FFCXOUT3"}</definedName>
    <definedName name="wrn.cxdiager." hidden="1">{#N/A,#N/A,FALSE,"FFCXOUT3"}</definedName>
    <definedName name="wrn.DADOS." hidden="1">{#N/A,#N/A,FALSE,"DADOS"}</definedName>
    <definedName name="wrn.Dalmatian._.Data." hidden="1">{"Standard",#N/A,FALSE,"Dal H Inc Stmt";"Standard",#N/A,FALSE,"Dal H Bal Sht";"Standard",#N/A,FALSE,"Dal H CFs"}</definedName>
    <definedName name="wrn.dcf." hidden="1">{"mgmt forecast",#N/A,FALSE,"Mgmt Forecast";"dcf table",#N/A,FALSE,"Mgmt Forecast";"sensitivity",#N/A,FALSE,"Mgmt Forecast";"table inputs",#N/A,FALSE,"Mgmt Forecast";"calculations",#N/A,FALSE,"Mgmt Forecast"}</definedName>
    <definedName name="wrn.DCF._.Only." hidden="1">{#N/A,#N/A,FALSE,"DCF Summary";#N/A,#N/A,FALSE,"Casema";#N/A,#N/A,FALSE,"Casema NoTel";#N/A,#N/A,FALSE,"UK";#N/A,#N/A,FALSE,"RCF";#N/A,#N/A,FALSE,"Intercable CZ";#N/A,#N/A,FALSE,"Interkabel P"}</definedName>
    <definedName name="wrn.DCF._.Valuation." hidden="1">{"value box",#N/A,TRUE,"DPL Inc. Fin Statements";"unlevered free cash flows",#N/A,TRUE,"DPL Inc. Fin Statements"}</definedName>
    <definedName name="wrn.DCF_Terminal_Value_qchm." hidden="1">{"qchm_dcf",#N/A,FALSE,"QCHMDCF2";"qchm_terminal",#N/A,FALSE,"QCHMDCF2"}</definedName>
    <definedName name="wrn.DCF_Terminal_Value_qchm._1" hidden="1">{"qchm_dcf",#N/A,FALSE,"QCHMDCF2";"qchm_terminal",#N/A,FALSE,"QCHMDCF2"}</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hidden="1">{"DCR Output",#N/A,FALSE,"Output"}</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hidden="1">{#N/A,#N/A,FALSE,"DEF1";#N/A,#N/A,FALSE,"DEF2";#N/A,#N/A,FALSE,"DEF3"}</definedName>
    <definedName name="wrn.DEHAN._.MONEY." hidden="1">{"BG",#N/A,FALSE,"SABANAS";"ERACUM",#N/A,FALSE,"SABANAS";"ERMES",#N/A,FALSE,"SABANAS";"BG",#N/A,FALSE,"RESUMEN";"ERACU",#N/A,FALSE,"RESUMEN";"ERMES",#N/A,FALSE,"RESUMEN"}</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hidden="1">{#N/A,#N/A,FALSE,"Demand Calcs"}</definedName>
    <definedName name="wrn.Demand._.Inputs." hidden="1">{#N/A,#N/A,FALSE,"Demand Inputs"}</definedName>
    <definedName name="wrn.Demonstrações._.Financeiras." hidden="1">{#N/A,#N/A,FALSE,"31 - Balanço";#N/A,#N/A,FALSE,"41 - Resultado";#N/A,#N/A,FALSE,"51 - Fluxo de Caixa"}</definedName>
    <definedName name="wrn.Demonstrações._.Financeiras._1" hidden="1">{#N/A,#N/A,FALSE,"31 - Balanço";#N/A,#N/A,FALSE,"41 - Resultado";#N/A,#N/A,FALSE,"51 - Fluxo de Caixa"}</definedName>
    <definedName name="wrn.DESDOBRE." hidden="1">{#N/A,#N/A,FALSE,"CPV";#N/A,#N/A,FALSE,"Pareto";#N/A,#N/A,FALSE,"Gráficos"}</definedName>
    <definedName name="wrn.Desp._.financeiras." hidden="1">{"FINANCEIRAS",#N/A,FALSE,"BALmar96"}</definedName>
    <definedName name="wrn.DESPESAS." hidden="1">{#N/A,#N/A,FALSE,"DESPDPT"}</definedName>
    <definedName name="wrn.Despesas._.Diferidas._.Indedutíveis._.de._.1998." hidden="1">{"Despesas Diferidas Indedutíveis de 1998",#N/A,FALSE,"Impressão"}</definedName>
    <definedName name="wrn.Despesas._.Operacionais." hidden="1">{#N/A,#N/A,FALSE,"Campinas";#N/A,#N/A,FALSE,"Sales";#N/A,#N/A,FALSE,"Para de Minas";#N/A,#N/A,FALSE,"Alem Paraiba";#N/A,#N/A,FALSE,"Toledo";#N/A,#N/A,FALSE,"Toledo Nutri";#N/A,#N/A,FALSE,"Consolidado"}</definedName>
    <definedName name="wrn.DespesasPorArea." hidden="1">{"TotalGeralDespesasPorArea",#N/A,FALSE,"VinculosAccessEfetivo"}</definedName>
    <definedName name="wrn.Detail._.Balance._.Sheet." hidden="1">{#N/A,#N/A,FALSE,"Detail"}</definedName>
    <definedName name="wrn.Detail_Projection." hidden="1">{#N/A,#N/A,FALSE,"Detail YTD"}</definedName>
    <definedName name="wrn.Dezembro." hidden="1">{"Fecha_Dezembro",#N/A,FALSE,"FECHAMENTO-2002 ";"Defer_Dezermbro",#N/A,FALSE,"DIFERIDO";"Pis_Dezembro",#N/A,FALSE,"PIS COFINS";"Iss_Dezembro",#N/A,FALSE,"ISS"}</definedName>
    <definedName name="wrn.Día._.API." hidden="1">{#N/A,#N/A,FALSE,"IC_Global";#N/A,#N/A,FALSE,"IC_Global (98-f)";#N/A,#N/A,FALSE,"Inc";#N/A,#N/A,FALSE,"CAMBIOS (2)";#N/A,#N/A,FALSE,"EXPL Inc.";#N/A,#N/A,FALSE,"HITOS98";#N/A,#N/A,FALSE,"CURVA ""S"" GLOBAL ";#N/A,#N/A,FALSE,"CURVA ""S"" 1998 "}</definedName>
    <definedName name="wrn.Diretoria." hidden="1">{#N/A,#N/A,FALSE,"Posição Financeira"}</definedName>
    <definedName name="wrn.DIRETRIZ." hidden="1">{#N/A,#N/A,FALSE,"ROTINA";#N/A,#N/A,FALSE,"ITENS";#N/A,#N/A,FALSE,"ACOMP"}</definedName>
    <definedName name="wrn.divestiture." hidden="1">{#N/A,#N/A,TRUE,"Overview";#N/A,#N/A,TRUE,"Divest Val";#N/A,#N/A,TRUE,"sources &amp; uses";#N/A,#N/A,TRUE,"Has-Gets Divest"}</definedName>
    <definedName name="wrn.DIVISÃO." hidden="1">{"DIVISÃO-MÊS",#N/A,FALSE,"TOTAL";"DIVISÃO-ACUMULADO",#N/A,FALSE,"TOTAL"}</definedName>
    <definedName name="wrn.djall." hidden="1">{"djcash",#N/A,FALSE,"DJann";"djinc",#N/A,FALSE,"DJann";"djtaxes",#N/A,FALSE,"DJann";"djbuspub",#N/A,FALSE,"DJann";"djwall",#N/A,FALSE,"DJann";"djcompprs",#N/A,FALSE,"DJann";"djteler",#N/A,FALSE,"DJann"}</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hidden="1">{#N/A,#N/A,FALSE,"DOAR"}</definedName>
    <definedName name="wrn.DOCF." hidden="1">{#N/A,#N/A,FALSE,"ResGer";#N/A,#N/A,FALSE,"EndBan";#N/A,#N/A,FALSE,"DebTrabFis";#N/A,#N/A,FALSE,"FlxEndBan"}</definedName>
    <definedName name="wrn.documentation." hidden="1">{"document1",#N/A,FALSE,"Documentation";"document2",#N/A,FALSE,"Documentation"}</definedName>
    <definedName name="wrn.DOMESTIC._.BOOK." hidden="1">{#N/A,#N/A,FALSE,"COVER";#N/A,#N/A,FALSE,"CONTENTS";#N/A,#N/A,FALSE,"1";#N/A,#N/A,FALSE,"2";#N/A,#N/A,FALSE,"3";#N/A,#N/A,FALSE,"4";#N/A,#N/A,FALSE,"5";#N/A,#N/A,FALSE,"5 - A";#N/A,#N/A,FALSE,"6";#N/A,#N/A,FALSE,"6 - A";#N/A,#N/A,FALSE,"7";#N/A,#N/A,FALSE,"7 - A"}</definedName>
    <definedName name="wrn.Draft." hidden="1">{"Draft",#N/A,FALSE,"Feb-96"}</definedName>
    <definedName name="wrn.dresultado." hidden="1">{"resultado1",#N/A,FALSE,"RESULTADO"}</definedName>
    <definedName name="wrn.Eagle." hidden="1">{#N/A,#N/A,FALSE,"Historical";#N/A,#N/A,FALSE,"EPS-Purchase";#N/A,#N/A,FALSE,"EPS-Pool";#N/A,#N/A,FALSE,"DCF";"Market Share",#N/A,FALSE,"Revenue";"Revenue",#N/A,FALSE,"Revenue"}</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hidden="1">{"SCH31",#N/A,FALSE,"ebitrecs";"SCH32",#N/A,FALSE,"ebitrecs";"SCH33",#N/A,FALSE,"ebitrecs";"SCH34",#N/A,FALSE,"ebitrecs";"SCH35",#N/A,FALSE,"ebitrecs";"SCH36",#N/A,FALSE,"ebitrecs";"SCH37",#N/A,FALSE,"ebitrecs";"SCH38",#N/A,FALSE,"ebitrecs"}</definedName>
    <definedName name="wrn.Economic._.Value._.Added._.Analysis." hidden="1">{"EVA",#N/A,FALSE,"EVA";"WACC",#N/A,FALSE,"WACC"}</definedName>
    <definedName name="wrn.Economic._.Value.Added._.Analysis.2" hidden="1">{"EVA",#N/A,FALSE,"EVA";"WACC",#N/A,FALSE,"WACC"}</definedName>
    <definedName name="wrn.ecpall." hidden="1">{"ecpcash",#N/A,FALSE,"ECPann";"ecpinc",#N/A,FALSE,"ECPann";"ecpindia",#N/A,FALSE,"ECPann";"ecpmun",#N/A,FALSE,"ECPann";"ecpphoenix",#N/A,FALSE,"ECPann";"ecpothe",#N/A,FALSE,"ECPann";"ecpbalsht",#N/A,FALSE,"ECPann"}</definedName>
    <definedName name="wrn.Edo._.Res._.Acumulado." hidden="1">{"Edo Res Acum 1 Corrientes",#N/A,FALSE,"Edo Res Acum ";"Edo Res Acum 2 Corrientes",#N/A,FALSE,"Edo Res Acum "}</definedName>
    <definedName name="wrn.Edutainment._.Priority._.List." hidden="1">{#N/A,#N/A,FALSE,"DI 2 YEAR MASTER SCHEDULE"}</definedName>
    <definedName name="wrn.Einhundert._.Prozent._.alle._.Perioden." hidden="1">{"Alle Perioden",#N/A,FALSE,"Erf";"Alle Perioden",#N/A,FALSE,"BV100";"Alle Perioden",#N/A,FALSE,"BE100";"Alle Perioden",#N/A,FALSE,"Re100";"Alle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hidden="1">{#N/A,#N/A,FALSE,"fw or db 98 up"}</definedName>
    <definedName name="wrn.EM." hidden="1">{#N/A,#N/A,FALSE,"EM";#N/A,#N/A,FALSE,"Sub EM";#N/A,#N/A,FALSE,"Tax EM";#N/A,#N/A,FALSE,"TT EM"}</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hidden="1">{"ENTDADOS 7",#N/A,FALSE,"BDADOS ";"ENTDADOS 6",#N/A,FALSE,"BDADOS ";"ENTDADOS 5",#N/A,FALSE,"BDADOS ";"ENTDADOS 4",#N/A,FALSE,"BDADOS ";"ENTDADOS 3",#N/A,FALSE,"BDADOS ";"ENTDADOS 1",#N/A,FALSE,"BDADOS ";"ENTDADOS 2",#N/A,FALSE,"BDADOS "}</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hidden="1">{#N/A,#N/A,FALSE,"masez (10)";#N/A,#N/A,FALSE,"masez (7)";#N/A,#N/A,FALSE,"masez (6)";#N/A,#N/A,FALSE,"masez (5)";#N/A,#N/A,FALSE,"masez (4)";#N/A,#N/A,FALSE,"masez (3)";#N/A,#N/A,FALSE,"masez (2)";#N/A,#N/A,FALSE,"GME";#N/A,#N/A,FALSE,"masez"}</definedName>
    <definedName name="wrn.EquipShortened." hidden="1">{#N/A,#N/A,FALSE,"Equipment List"}</definedName>
    <definedName name="wrn.ERELIMP." hidden="1">{#N/A,#N/A,FALSE,"FRETADOR";#N/A,#N/A,FALSE,"LOCADOR";#N/A,#N/A,FALSE,"TESPDOR";#N/A,#N/A,FALSE,"UNIDADEDOR"}</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hidden="1">{#N/A,#N/A,FALSE,"SS 1";#N/A,#N/A,FALSE,"SS 2";#N/A,#N/A,FALSE,"TER 1 (1)";#N/A,#N/A,FALSE,"TER 1 (2)";#N/A,#N/A,FALSE,"TER 2";#N/A,#N/A,FALSE,"TIPO";#N/A,#N/A,FALSE,"CM  BAR"}</definedName>
    <definedName name="wrn.Estacionamento." hidden="1">{#N/A,#N/A,TRUE,"RECEITA ESTAC";#N/A,#N/A,TRUE,"CASH ESTAC";#N/A,#N/A,TRUE,"11Est";#N/A,#N/A,TRUE,"13Est";#N/A,#N/A,TRUE,"14Est";#N/A,#N/A,TRUE,"16Est";#N/A,#N/A,TRUE,"IMOB ESTAC_A4"}</definedName>
    <definedName name="wrn.Estado._.Resultados._.constantes." hidden="1">{"Edo Resultados 1 constantes",#N/A,FALSE,"Edo Res";"Edo Resultados 2 constantes",#N/A,FALSE,"Edo Res"}</definedName>
    <definedName name="wrn.Estado._.Resultados._.corrientes." hidden="1">{"Edo Resultados 1 corrientes",#N/A,FALSE,"Edo Res";"Edo Resultados 2 corrientes",#N/A,FALSE,"Edo Res"}</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hidden="1">{#N/A,#N/A,FALSE,"MATMES"}</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hidden="1">{"SCH73",#N/A,FALSE,"eva";"SCH74",#N/A,FALSE,"eva";"SCH75",#N/A,FALSE,"eva"}</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hidden="1">{#N/A,#N/A,FALSE,"Exception Report"}</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External." hidden="1">{"External_Annual_Income",#N/A,FALSE,"External";"External_Quarterly_Income",#N/A,FALSE,"External"}</definedName>
    <definedName name="wrn.external.2" hidden="1">{"External_Annual_Income",#N/A,FALSE,"External";"External_Quarterly_Income",#N/A,FALSE,"External"}</definedName>
    <definedName name="wrn.FACHADA." hidden="1">{#N/A,#N/A,TRUE,"TER  EXT";#N/A,#N/A,TRUE,"TER  EXT";#N/A,#N/A,TRUE,"LAT  ESQ";#N/A,#N/A,TRUE,"FRONTAL";#N/A,#N/A,TRUE,"POST";#N/A,#N/A,TRUE,"LAT  DIR"}</definedName>
    <definedName name="wrn.Fair._.Share._.Calcs." hidden="1">{#N/A,#N/A,FALSE,"Fair Share"}</definedName>
    <definedName name="wrn.FASB._.CONTROLE." hidden="1">{"FASB1",#N/A,FALSE,"115199";"FASB2",#N/A,FALSE,"115299";"FASB3",#N/A,FALSE,"115399";"FASB4",#N/A,FALSE,"115499";"FASB5",#N/A,FALSE,"115599"}</definedName>
    <definedName name="wrn.FCB." hidden="1">{"FCB_ALL",#N/A,FALSE,"FCB"}</definedName>
    <definedName name="wrn.fcb._dcf" hidden="1">{"FCB_ALL",#N/A,FALSE,"FCB"}</definedName>
    <definedName name="wrn.fcb2" hidden="1">{"FCB_ALL",#N/A,FALSE,"FCB"}</definedName>
    <definedName name="wrn.fcb2_dcf" hidden="1">{"FCB_ALL",#N/A,FALSE,"FCB"}</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hidden="1">{#N/A,#N/A,TRUE,"Resumo";#N/A,#N/A,TRUE,"Entrada de Dados";#N/A,#N/A,TRUE,"Fluxo de Caixa"}</definedName>
    <definedName name="wrn.FERPILAR." hidden="1">{#N/A,#N/A,FALSE,"PR  06";#N/A,#N/A,FALSE,"PR  07";#N/A,#N/A,FALSE,"PR 08";#N/A,#N/A,FALSE,"PR 09";#N/A,#N/A,FALSE,"PR 40";#N/A,#N/A,FALSE,"PR 41";#N/A,#N/A,FALSE,"PR 45";#N/A,#N/A,FALSE,"PR 46";#N/A,#N/A,FALSE,"PR 55"}</definedName>
    <definedName name="wrn.fff"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hidden="1">{#N/A,#N/A,FALSE,"REGNSKAPSUTDRAG DIVISJON";#N/A,#N/A,FALSE,"Nøkkeltall"}</definedName>
    <definedName name="wrn.ffg_1" hidden="1">{#N/A,#N/A,FALSE,"REGNSKAPSUTDRAG DIVISJON";#N/A,#N/A,FALSE,"Nøkkeltall"}</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hidden="1">{"WACC_filecopy",#N/A,FALSE,"Inputs";"Beta_filecopy",#N/A,FALSE,"Inputs";"SCF_filecopy",#N/A,FALSE,"Inputs";"ProBS_filecopy",#N/A,FALSE,"Inputs";"BS_filecopy",#N/A,FALSE,"Inputs";"ProIS_filecopy",#N/A,FALSE,"Inputs";"IS_filecopy",#N/A,FALSE,"Inputs"}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hidden="1">{#N/A,#N/A,FALSE,"Final Output"}</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hidden="1">{"Financ.total",#N/A,FALSE,"BALJAN97"}</definedName>
    <definedName name="wrn.Financeiro." hidden="1">{#N/A,#N/A,FALSE,"Posição Financeira"}</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hidden="1">{#N/A,#N/A,TRUE,"Income Statement";#N/A,#N/A,TRUE,"Balance Sheet";#N/A,#N/A,TRUE,"Cash Flow"}</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hidden="1">{"BuildIn 2 Funding Assump",#N/A,FALSE,"Building Inputs";"BuildIn Capex plus Extras",#N/A,FALSE,"Building Inputs"}</definedName>
    <definedName name="wrn.first2." hidden="1">{#N/A,#N/A,FALSE,"sum-don";#N/A,#N/A,FALSE,"inc-don"}</definedName>
    <definedName name="wrn.first3." hidden="1">{#N/A,#N/A,FALSE,"Summary";#N/A,#N/A,FALSE,"proj1";#N/A,#N/A,FALSE,"proj2"}</definedName>
    <definedName name="wrn.first4." hidden="1">{#N/A,#N/A,FALSE,"Summary";#N/A,#N/A,FALSE,"proj1";#N/A,#N/A,FALSE,"proj2";#N/A,#N/A,FALSE,"DCF"}</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hidden="1">{"FLUJO DE CAJA",#N/A,FALSE,"Hoja1";"ANEXOS FLUJO",#N/A,FALSE,"Hoja1"}</definedName>
    <definedName name="wrn.forecast." hidden="1">{#N/A,#N/A,FALSE,"model"}</definedName>
    <definedName name="wrn.forecast2" hidden="1">{#N/A,#N/A,FALSE,"model"}</definedName>
    <definedName name="wrn.forecastassumptions." hidden="1">{#N/A,#N/A,FALSE,"model"}</definedName>
    <definedName name="wrn.forecastassumptions2" hidden="1">{#N/A,#N/A,FALSE,"model"}</definedName>
    <definedName name="wrn.forecastROIC." hidden="1">{#N/A,#N/A,FALSE,"model"}</definedName>
    <definedName name="wrn.forecastROIC2" hidden="1">{#N/A,#N/A,FALSE,"model"}</definedName>
    <definedName name="wrn.FORM._.2." hidden="1">{"FORM 2",#N/A,FALSE,"Plan3"}</definedName>
    <definedName name="wrn.FORM1." hidden="1">{"FORM 1",#N/A,FALSE,"Plan3"}</definedName>
    <definedName name="wrn.FORXCOB." hidden="1">{#N/A,#N/A,FALSE,"FORXCOB"}</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hidden="1">{"cover",#N/A,TRUE,"BaseCase";"pnl",#N/A,TRUE,"BaseCase";"pnldet",#N/A,TRUE,"BaseCase";"bil",#N/A,TRUE,"BaseCase";"tabfi",#N/A,TRUE,"BaseCase";"ratios",#N/A,TRUE,"BaseCase";"variab",#N/A,TRUE,"BaseCase";"inv",#N/A,TRUE,"BaseCase"}</definedName>
    <definedName name="wrn.Freq_Res." hidden="1">{#N/A,#N/A,TRUE,"FR_HC";#N/A,#N/A,TRUE,"FR_REST";#N/A,#N/A,TRUE,"FR_RETA";#N/A,#N/A,TRUE,"FR_TECSOF";#N/A,#N/A,TRUE,"FR_NETTEC";#N/A,#N/A,TRUE,"FR_CLISER"}</definedName>
    <definedName name="wrn.Friendly." hidden="1">{#N/A,#N/A,TRUE,"Julio";#N/A,#N/A,TRUE,"Agosto";#N/A,#N/A,TRUE,"BHCo";#N/A,#N/A,TRUE,"Abril";#N/A,#N/A,TRUE,"Pro Forma"}</definedName>
    <definedName name="wrn.FS97." hidden="1">{#N/A,#N/A,FALSE,"Capa";#N/A,#N/A,FALSE,"Balance";#N/A,#N/A,FALSE,"P&amp; L";#N/A,#N/A,FALSE,"DMPL";#N/A,#N/A,FALSE,"DOAR";#N/A,#N/A,FALSE,"G &amp; L";#N/A,#N/A,FALSE,"P&amp;L R$";#N/A,#N/A,FALSE,"P&amp;L US";#N/A,#N/A,FALSE,"Custo R$";#N/A,#N/A,FALSE,"Custo US$"}</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hidden="1">{#N/A,#N/A,TRUE,"Cover sheet";#N/A,#N/A,TRUE,"Summary";#N/A,#N/A,TRUE,"Key Assumptions";#N/A,#N/A,TRUE,"Profit &amp; Loss";#N/A,#N/A,TRUE,"Balance Sheet";#N/A,#N/A,TRUE,"Cashflow";#N/A,#N/A,TRUE,"IRR";#N/A,#N/A,TRUE,"Ratios";#N/A,#N/A,TRUE,"Debt analysis"}</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hidden="1">{#N/A,#N/A,FALSE,"FY97";#N/A,#N/A,FALSE,"FY98";#N/A,#N/A,FALSE,"FY99";#N/A,#N/A,FALSE,"FY00";#N/A,#N/A,FALSE,"FY01"}</definedName>
    <definedName name="wrn.GANANCIAS._.Y._.PERDIDAS." hidden="1">{"GAN.Y PERD.RESUMIDO",#N/A,FALSE,"Hoja1";"GAN.Y PERD.DETALLADO",#N/A,FALSE,"Hoja1"}</definedName>
    <definedName name="wrn.gastos." hidden="1">{#N/A,#N/A,FALSE,"PERSONAL";#N/A,#N/A,FALSE,"explotación";#N/A,#N/A,FALSE,"generales"}</definedName>
    <definedName name="wrn.GCIall." hidden="1">{"gcicash",#N/A,FALSE,"GCIINC";"gciinc",#N/A,FALSE,"GCIINC";"gciexclusa",#N/A,FALSE,"GCIINC";"usatdy",#N/A,FALSE,"GCIINC"}</definedName>
    <definedName name="wrn.General._.OTC." hidden="1">{#N/A,#N/A,FALSE,"Title Page (3)";#N/A,#N/A,FALSE,"YTD - OTC";#N/A,#N/A,FALSE,"MTH - OTC"}</definedName>
    <definedName name="wrn.General._.Pharm." hidden="1">{#N/A,#N/A,FALSE,"Title Page (2)";#N/A,#N/A,FALSE,"YTD - Pharm";#N/A,#N/A,FALSE,"MTH - Pharm"}</definedName>
    <definedName name="wrn.General._.Total." hidden="1">{#N/A,#N/A,FALSE,"Title Page (4)";#N/A,#N/A,FALSE,"YTD - Total";#N/A,#N/A,FALSE,"MTH - Total"}</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hidden="1">{#N/A,#N/A,FALSE,"ET-CAPA";#N/A,#N/A,FALSE,"ET-PAG1";#N/A,#N/A,FALSE,"ET-PAG2";#N/A,#N/A,FALSE,"ET-PAG3";#N/A,#N/A,FALSE,"ET-PAG4";#N/A,#N/A,FALSE,"ET-PAG5"}</definedName>
    <definedName name="wrn.GERAL2" hidden="1">{#N/A,#N/A,FALSE,"ET-CAPA";#N/A,#N/A,FALSE,"ET-PAG1";#N/A,#N/A,FALSE,"ET-PAG2";#N/A,#N/A,FALSE,"ET-PAG3";#N/A,#N/A,FALSE,"ET-PAG4";#N/A,#N/A,FALSE,"ET-PAG5"}</definedName>
    <definedName name="wrn.gere." hidden="1">{#N/A,#N/A,FALSE,"GQGEMPRE"}</definedName>
    <definedName name="wrn.geren." hidden="1">{#N/A,#N/A,FALSE,"EXPORTAC";#N/A,#N/A,FALSE,"SUPEL94"}</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hidden="1">{"Outputs",#N/A,TRUE,"North America";"Outputs",#N/A,TRUE,"Europe";"Outputs",#N/A,TRUE,"Asia Pacific";"Outputs",#N/A,TRUE,"Latin America";"Outputs",#N/A,TRUE,"Wireless"}</definedName>
    <definedName name="wrn.GNMAX." hidden="1">{#N/A,#N/A,FALSE,"Ventas";#N/A,#N/A,FALSE,"MARGEN";#N/A,#N/A,FALSE,"Resultado";#N/A,#N/A,FALSE,"GRAFICOS";#N/A,#N/A,FALSE,"GRAFICOS (2)"}</definedName>
    <definedName name="wrn.grafico." hidden="1">{#N/A,#N/A,FALSE,"Graficos    ( 9 )"}</definedName>
    <definedName name="wrn.GRAPHS." hidden="1">{#N/A,#N/A,FALSE,"ACQ_GRAPHS";#N/A,#N/A,FALSE,"T_1 GRAPHS";#N/A,#N/A,FALSE,"T_2 GRAPHS";#N/A,#N/A,FALSE,"COMB_GRAPHS"}</definedName>
    <definedName name="wrn.gross._.margin._.detail." hidden="1">{"gross_margin1",#N/A,FALSE,"Gross Margin Detail";"gross_margin2",#N/A,FALSE,"Gross Margin Detail"}</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hidden="1">{#N/A,#N/A,FALSE,"HAVAIANAS 24";#N/A,#N/A,FALSE,"Havaianas Mês e Acum 25";#N/A,#N/A,FALSE,"Havaianas Acum 26";#N/A,#N/A,FALSE,"GRANDES VOLUMES 27";#N/A,#N/A,FALSE,"GDV Mês e Acum 28";#N/A,#N/A,FALSE,"GDV Acum 29"}</definedName>
    <definedName name="wrn.HEAT." hidden="1">{#N/A,#N/A,FALSE,"Heat";#N/A,#N/A,FALSE,"DCF";#N/A,#N/A,FALSE,"LBO";#N/A,#N/A,FALSE,"A";#N/A,#N/A,FALSE,"C";#N/A,#N/A,FALSE,"impd";#N/A,#N/A,FALSE,"Accr-Dilu"}</definedName>
    <definedName name="WRN.HGTR" hidden="1">{#N/A,#N/A,FALSE,"Anexo I";#N/A,#N/A,FALSE,"Anexo II";#N/A,#N/A,FALSE,"Anexo III"}</definedName>
    <definedName name="wrn.historical._.performance." hidden="1">{"historical acquirer",#N/A,FALSE,"Historical Performance";"historical target",#N/A,FALSE,"Historical Performance"}</definedName>
    <definedName name="wrn.history." hidden="1">{#N/A,#N/A,FALSE,"model"}</definedName>
    <definedName name="wrn.history2" hidden="1">{#N/A,#N/A,FALSE,"model"}</definedName>
    <definedName name="wrn.histROIC." hidden="1">{#N/A,#N/A,FALSE,"model"}</definedName>
    <definedName name="wrn.histROIC2" hidden="1">{#N/A,#N/A,FALSE,"model"}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hidden="1">{"SCH81",#N/A,FALSE,"SCH81";"SCH82",#N/A,FALSE,"SCH82"}</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hidden="1">{#N/A,#N/A,FALSE,"HuscoCombined-Summ";#N/A,#N/A,FALSE,"HuscoCombined-Income";#N/A,#N/A,FALSE,"HuscoCombined-Offering";#N/A,#N/A,FALSE,"Husco-Income";#N/A,#N/A,FALSE,"TargetEngineer";#N/A,#N/A,FALSE,"TargetAcqCalc";#N/A,#N/A,FALSE,"Husco-Acq"}</definedName>
    <definedName name="wrn.IGRONICbasicdata." hidden="1">{"IGRONIC2",#N/A,FALSE,"IG fixed RONIC";"IGRONIC1",#N/A,FALSE,"IG fixed RONIC"}</definedName>
    <definedName name="wrn.IGRONICbasicdata2" hidden="1">{"IGRONIC2",#N/A,FALSE,"IG fixed RONIC";"IGRONIC1",#N/A,FALSE,"IG fixed RONIC"}</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hidden="1">{#N/A,#N/A,FALSE,"CONSOLID";#N/A,#N/A,FALSE,"CIMENTO";#N/A,#N/A,FALSE,"METALURGIA";#N/A,#N/A,FALSE,"PAPEL";#N/A,#N/A,FALSE,"QUÍMICA";#N/A,#N/A,FALSE,"AGROINDL";#N/A,#N/A,FALSE,"OUTROS";#N/A,#N/A,FALSE,"REAL_ORCADO"}</definedName>
    <definedName name="wrn.IMP01." hidden="1">{#N/A,#N/A,FALSE,"PREVISÃO DE VENDAS"}</definedName>
    <definedName name="wrn.IMP02." hidden="1">{"IMP02",#N/A,FALSE,"PREVISÃO DE VENDAS"}</definedName>
    <definedName name="wrn.IMP03." hidden="1">{"IMP03",#N/A,FALSE,"PREVISÃO DE VENDAS"}</definedName>
    <definedName name="wrn.IMPBAL." hidden="1">{#N/A,#N/A,FALSE,"BAL-PAL";#N/A,#N/A,FALSE,"LP-PAL";#N/A,#N/A,FALSE,"BAL-PNL";#N/A,#N/A,FALSE,"LP-PNL";#N/A,#N/A,FALSE,"BAL-PNNL";#N/A,#N/A,FALSE,"LP-PNNL";#N/A,#N/A,FALSE,"BAL-PNPL";#N/A,#N/A,FALSE,"LP-PNPL"}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hidden="1">{#N/A,#N/A,FALSE,"GERAL";#N/A,#N/A,FALSE,"LOCAÇÃO";#N/A,#N/A,FALSE,"FRETAMENTO";#N/A,#N/A,FALSE,"CARRETAS"}</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hidden="1">{#N/A,#N/A,FALSE,"Hoja1";#N/A,#N/A,FALSE,"Hoja2"}</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hidden="1">{#N/A,#N/A,FALSE,"FPVA_CMVMC";#N/A,#N/A,FALSE,"FPVA_FSE";#N/A,#N/A,FALSE,"FPVA_Pessoal";#N/A,#N/A,FALSE,"FPVA_Plano_Invest.";#N/A,#N/A,FALSE,"FPVA_Mapa FM";#N/A,#N/A,FALSE,"FPVA_DR";#N/A,#N/A,FALSE,"FPVA_Balanço";#N/A,#N/A,FALSE,"FPVA_Valor"}</definedName>
    <definedName name="wrn.impressão." hidden="1">{#N/A,#N/A,FALSE,"CA_FSE";#N/A,#N/A,FALSE,"CA_Pessoal";#N/A,#N/A,FALSE,"CA_Plano_Invest.";#N/A,#N/A,FALSE,"CA_Mapa FM";#N/A,#N/A,FALSE,"CA_DR";#N/A,#N/A,FALSE,"CA_Balanço";#N/A,#N/A,FALSE,"CA_Valor"}</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hidden="1">{#N/A,#N/A,FALSE,"JUN";#N/A,#N/A,FALSE,"JUL"}</definedName>
    <definedName name="wrn.Impressão._.Preto." hidden="1">{#N/A,#N/A,FALSE,"DESCRIC";#N/A,#N/A,FALSE,"INDICE";#N/A,#N/A,FALSE,"Calculo Gcal"}</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hidden="1">{#N/A,#N/A,FALSE,"Plan1";#N/A,#N/A,FALSE,"Plan2"}</definedName>
    <definedName name="wrn.Impricomp."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hidden="1">{"tabela",#N/A,FALSE,"Tabela";"decoração",#N/A,FALSE,"Decor.";"Informações",#N/A,FALSE,"Inform."}</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hidden="1">{#N/A,#N/A,FALSE,"Inad Unidade-OTN"}</definedName>
    <definedName name="wrn.Inad._.Unidade._.real." hidden="1">{#N/A,#N/A,FALSE,"Inad Unidade-R$"}</definedName>
    <definedName name="wrn.Inadimplencia._.Absoluta." hidden="1">{#N/A,#N/A,FALSE,"Inadimplencia Absoluta"}</definedName>
    <definedName name="wrn.Inadimplencia._.Relativa." hidden="1">{#N/A,#N/A,FALSE,"Inadimplencia Relativa"}</definedName>
    <definedName name="wrn.Income._.Statement." hidden="1">{#N/A,#N/A,FALSE,"Report Print"}</definedName>
    <definedName name="wrn.INDICADORES." hidden="1">{"PARTE1",#N/A,FALSE,"Plan1"}</definedName>
    <definedName name="wrn.Indicadores._.de._.SSCA." hidden="1">{#N/A,#N/A,FALSE,"Plan3";#N/A,#N/A,FALSE,"Plan2";#N/A,#N/A,FALSE,"Plan1"}</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hidden="1">{#N/A,#N/A,FALSE,"Anti";#N/A,#N/A,FALSE,"Cefa";#N/A,#N/A,FALSE,"Ceph";#N/A,#N/A,FALSE,"Cefp";#N/A,#N/A,FALSE,"Cefe";#N/A,#N/A,FALSE,"Pens";#N/A,#N/A,FALSE,"Ampi";#N/A,#N/A,FALSE,"Amox";#N/A,#N/A,FALSE,"Isox";#N/A,#N/A,FALSE,"Aztr";#N/A,#N/A,FALSE,"Videx";#N/A,#N/A,FALSE,"Zerit"}</definedName>
    <definedName name="wrn.INFMES." hidden="1">{#N/A,#N/A,FALSE,"ENERGIA";#N/A,#N/A,FALSE,"PERDIDAS";#N/A,#N/A,FALSE,"CLIENTES";#N/A,#N/A,FALSE,"ESTADO";#N/A,#N/A,FALSE,"TECNICA"}</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hidden="1">{#N/A,#N/A,TRUE,"MEMO";#N/A,#N/A,TRUE,"PARAMETROS";#N/A,#N/A,TRUE,"RLI ";#N/A,#N/A,TRUE,"IMPTO.DET.";#N/A,#N/A,TRUE,"FUT-FUNT";#N/A,#N/A,TRUE,"CPI-PATR.";#N/A,#N/A,TRUE,"CM CPI";#N/A,#N/A,TRUE,"PROV";#N/A,#N/A,TRUE,"A FIJO";#N/A,#N/A,TRUE,"LEASING";#N/A,#N/A,TRUE,"VPP";#N/A,#N/A,TRUE,"PPM";#N/A,#N/A,TRUE,"OTROS"}</definedName>
    <definedName name="wrn.input._.sheet." hidden="1">{#N/A,#N/A,FALSE,"TICKERS INPUT SHEET"}</definedName>
    <definedName name="wrn.Inputdata." hidden="1">{"Header",#N/A,FALSE,"Header";"CAF",#N/A,FALSE,"CAF";"mcostm",#N/A,FALSE,"MCOSTM 1A";"slopes",#N/A,FALSE,"Slopes";"blocksA4",#N/A,FALSE,"Block Limits";"data",#N/A,FALSE,"WMC DATA";"csvoutput",#N/A,FALSE,"DOM100.csv"}</definedName>
    <definedName name="wrn.Inputs." hidden="1">{"Inputs",#N/A,TRUE,"North America";"Inputs",#N/A,TRUE,"Europe";"Inputs",#N/A,TRUE,"Asia Pacific";"Inputs",#N/A,TRUE,"Latin America";"Inputs",#N/A,TRUE,"Wireless"}</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hidden="1">{#N/A,#N/A,FALSE,"Skjema 6.5"}</definedName>
    <definedName name="wrn.INT.._.MELLOMV._1" hidden="1">{#N/A,#N/A,FALSE,"Skjema 6.5"}</definedName>
    <definedName name="wrn.Integral." hidden="1">{#N/A,#N/A,FALSE,"Holding";#N/A,#N/A,FALSE,"Acomp";#N/A,#N/A,FALSE,"Dre_ger";#N/A,#N/A,FALSE,"Atividade";#N/A,#N/A,FALSE,"Balancete"}</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hidden="1">{"capa",#N/A,FALSE,"capa";"RES",#N/A,FALSE,"RESULTADO";"REALIZ97",#N/A,FALSE,"RES97";"BAL",#N/A,FALSE,"BAL.PATRIM";"BALREALIZ",#N/A,FALSE,"BAL97"}</definedName>
    <definedName name="wrn.INVESTIMENTOS._.CORRENTES." hidden="1">{#N/A,#N/A,FALSE,"Suprimentos";#N/A,#N/A,FALSE,"Medicina e Segurança";#N/A,#N/A,FALSE,"Administração";#N/A,#N/A,FALSE,"Meio Ambiente";#N/A,#N/A,FALSE,"Operação (Mina)";#N/A,#N/A,FALSE,"Operação (Porto)"}</definedName>
    <definedName name="wrn.IPIX." hidden="1">{#N/A,#N/A,FALSE,"Report Print"}</definedName>
    <definedName name="wrn.ipovalue." hidden="1">{#N/A,#N/A,FALSE,"puboff";#N/A,#N/A,FALSE,"valuation";#N/A,#N/A,FALSE,"finanalsis";#N/A,#N/A,FALSE,"split";#N/A,#N/A,FALSE,"ownership"}</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hidden="1">{#N/A,#N/A,FALSE,"IRENDA"}</definedName>
    <definedName name="wrn.IS._.BS." hidden="1">{#N/A,#N/A,FALSE,"Income State.";#N/A,#N/A,FALSE,"B-S"}</definedName>
    <definedName name="wrn.Japan_Capers_Ed._.Pub." hidden="1">{"Japan_Capers_Ed_Pub",#N/A,FALSE,"DI 2 YEAR MASTER SCHEDULE"}</definedName>
    <definedName name="wrn.JOGO_CONSOLIDADO." hidden="1">{#N/A,#N/A,TRUE,"Consolidado";#N/A,#N/A,TRUE,"Laticínios";#N/A,#N/A,TRUE,"Frangos";#N/A,#N/A,TRUE,"Suínos";#N/A,#N/A,TRUE,"Peru";#N/A,#N/A,TRUE,"Carnes";#N/A,#N/A,TRUE,"Suco";#N/A,#N/A,TRUE,"Batata"}</definedName>
    <definedName name="wrn.JUINTI._.IRENDA." hidden="1">{"Planil_IR",#N/A,FALSE,"BALJUN97";"Financeiras_Líquidas",#N/A,FALSE,"BALJUN97"}</definedName>
    <definedName name="wrn.julio24." hidden="1">{#N/A,#N/A,FALSE,"310.1";#N/A,#N/A,FALSE,"321.1";#N/A,#N/A,FALSE,"320.3";#N/A,#N/A,FALSE,"330.1"}</definedName>
    <definedName name="wrn.June." hidden="1">{"det (May)",#N/A,FALSE,"June";"sum (MAY YTD)",#N/A,FALSE,"June YTD"}</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hidden="1">{"K3Cash",#N/A,FALSE,"Ann";"K3Income",#N/A,FALSE,"Ann";"K3Educ",#N/A,FALSE,"Ann";"K3media",#N/A,FALSE,"Ann";"K3Info",#N/A,FALSE,"Ann";"K3Valuation",#N/A,FALSE,"Ann"}</definedName>
    <definedName name="wrn.K3._.Quarterly." hidden="1">{"K3 first",#N/A,FALSE,"Qtr.";"K3 second",#N/A,FALSE,"Qtr.";"K3 Third",#N/A,FALSE,"Qtr.";"K3 Fourth",#N/A,FALSE,"Qtr.";"K3 Full",#N/A,FALSE,"Qtr."}</definedName>
    <definedName name="wrn.KEYFIN." hidden="1">{"SCH49",#N/A,FALSE,"eva"}</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hidden="1">{"kricash",#N/A,FALSE,"INC";"kriinc",#N/A,FALSE,"INC";"krimiami",#N/A,FALSE,"INC";"kriother",#N/A,FALSE,"INC";"kripapers",#N/A,FALSE,"INC"}</definedName>
    <definedName name="wrn.Latent._.Demand._.Inputs." hidden="1">{#N/A,#N/A,FALSE,"Latent"}</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hidden="1">{#N/A,#N/A,FALSE,"LEVFER V2 P";#N/A,#N/A,FALSE,"LEVFER V2 P10%"}</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hidden="1">{#N/A,#N/A,FALSE,"Lojas por Aluguel (R$)"}</definedName>
    <definedName name="wrn.Lojas._.por._.Faturamento._.real." hidden="1">{#N/A,#N/A,FALSE,"Lojas por Faturamento (R$)"}</definedName>
    <definedName name="wrn.LTV._.Output." hidden="1">{"LTV Output",#N/A,FALSE,"Output"}</definedName>
    <definedName name="wrn.Main_Stats." hidden="1">{"JVSumm_Report",#N/A,FALSE,"JV Summ";"Newman_Report",#N/A,FALSE,"Output - 7";"Yandi_Report",#N/A,FALSE,"Output - 8"}</definedName>
    <definedName name="wrn.Maine." hidden="1">{"Assumptions",#N/A,TRUE,"Assumptions";"Income",#N/A,TRUE,"Income";"Balance",#N/A,TRUE,"Balance"}</definedName>
    <definedName name="wrn.ManT2." hidden="1">{#N/A,#N/A,FALSE,"Manchester T2";#N/A,#N/A,FALSE,"Sub Man2";#N/A,#N/A,FALSE,"Tax Man2";#N/A,#N/A,FALSE,"TT Man2"}</definedName>
    <definedName name="wrn.Mapa._.de._.Aluguel._.Analitico." hidden="1">{#N/A,#N/A,FALSE,"Mapa de Aluguel - Analítico"}</definedName>
    <definedName name="wrn.Mapa._.de._.Aluguel._.Sintetico." hidden="1">{#N/A,#N/A,FALSE,"Mapa de Aluguel - Sintético"}</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hidden="1">{"Cons_Occ_Lar",#N/A,FALSE,"márgenes";"Cen_met",#N/A,FALSE,"márgenes";"Ori_pl",#N/A,FALSE,"márgenes"}</definedName>
    <definedName name="wrn.Master_Income." hidden="1">{"Annual_Income",#N/A,FALSE,"Master Model";"Quarterly_Income",#N/A,FALSE,"Master Model"}</definedName>
    <definedName name="wrn.MATRIZES." hidden="1">{"MATRIZES",#N/A,FALSE,"Obras"}</definedName>
    <definedName name="wrn.MDE." hidden="1">{"MDE",#N/A,FALSE,"S-MDE"}</definedName>
    <definedName name="wrn.Media._.Aluguel._.12._.meses." hidden="1">{#N/A,#N/A,FALSE,"Média Aluguel 12 Meses"}</definedName>
    <definedName name="wrn.Medição._.Aciaria." hidden="1">{#N/A,#N/A,FALSE,"Cadastro";#N/A,#N/A,FALSE,"Diasmês";#N/A,#N/A,FALSE,"Refeição_3t";#N/A,#N/A,FALSE,"Refeição_Adm";#N/A,#N/A,FALSE,"Custo"}</definedName>
    <definedName name="wrn.Meggashop." hidden="1">{#N/A,#N/A,FALSE,"MEGGASHOP 36";#N/A,#N/A,FALSE,"MEGGASHOP Mês e Acum 37";#N/A,#N/A,FALSE,"MEGGASHOP Acum 38"}</definedName>
    <definedName name="wrn.MELHORAMENTO._.GENÉTICO." hidden="1">{"MELHORAMENTO GENÉTICO",#N/A,FALSE,"Obras"}</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hidden="1">{"mensal",#N/A,FALSE,"cash"}</definedName>
    <definedName name="wrn.MENSUAL." hidden="1">{#N/A,#N/A,FALSE,"LLAVE";#N/A,#N/A,FALSE,"EERR";#N/A,#N/A,FALSE,"ESP";#N/A,#N/A,FALSE,"EOAF";#N/A,#N/A,FALSE,"CASH";#N/A,#N/A,FALSE,"FINANZAS";#N/A,#N/A,FALSE,"DEUDA";#N/A,#N/A,FALSE,"INVERSION";#N/A,#N/A,FALSE,"PERSONAL"}</definedName>
    <definedName name="wrn.MergerModel." hidden="1">{"Deal",#N/A,FALSE,"Deal";"acquiror",#N/A,FALSE,"Acquiror";"Target",#N/A,FALSE,"Target"}</definedName>
    <definedName name="wrn.Metas96." hidden="1">{"Prenissas",#N/A,FALSE,"Consolidado (3)";"Lucros000",#N/A,FALSE,"Consolidado (3)";"LucrosHL",#N/A,FALSE,"Consolidado (3)";"Balanco",#N/A,FALSE,"Consolidado (3)";"FluxoC",#N/A,FALSE,"Consolidado (3)"}</definedName>
    <definedName name="wrn.mhpall." hidden="1">{"mhpcash",#N/A,FALSE,"MHPNEWX";"mhpinc",#N/A,FALSE,"MHPNEWX";"mhptax",#N/A,FALSE,"MHPNEWX";"mhpbroad",#N/A,FALSE,"MHPNEWX";"mhpeduc",#N/A,FALSE,"MHPNEWX";"mhpfin",#N/A,FALSE,"MHPNEWX";"mhpinfo",#N/A,FALSE,"MHPNEWX"}</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hidden="1">{#N/A,#N/A,FALSE,"MIZUNO 21";#N/A,#N/A,FALSE,"Mizuno Mês e Acum 22";#N/A,#N/A,FALSE,"Mizuno Acum 23"}</definedName>
    <definedName name="wrn.mo2." hidden="1">{#N/A,#N/A,FALSE,"MO (2)"}</definedName>
    <definedName name="wrn.mo2._1" hidden="1">{#N/A,#N/A,FALSE,"MO (2)"}</definedName>
    <definedName name="wrn.MOBIL." hidden="1">{"quarter",#N/A,FALSE,"MOB"}</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hidden="1">{#N/A,"Mine Allocated, Keep AC",FALSE,"Stream INPUTS";#N/A,"All Preferred, Sell AC",FALSE,"Stream INPUTS";#N/A,"Step Up, Sell AC",FALSE,"Stream INPUTS";#N/A,"All Preferred, BRONCO buys AC",FALSE,"Stream INPUTS"}</definedName>
    <definedName name="wrn.MSR_FY96." hidden="1">{#N/A,#N/A,FALSE,"Exec Summary";"FY96_View",#N/A,FALSE,"NOR Forecast";#N/A,#N/A,FALSE,"Dates"}</definedName>
    <definedName name="wrn.MSR_FY97." hidden="1">{#N/A,#N/A,FALSE,"Exec Summary";"Current_FY",#N/A,FALSE,"NOR Forecast";#N/A,#N/A,FALSE,"Dates"}</definedName>
    <definedName name="wrn.MTMMOEORC." hidden="1">{#N/A,#N/A,FALSE,"MTMUSD"}</definedName>
    <definedName name="wrn.Multiples._.Calculation." hidden="1">{#N/A,#N/A,FALSE,"GCM Data Sum";#N/A,#N/A,FALSE,"TIC-Calculation";#N/A,#N/A,FALSE,"TIC  Multiples";#N/A,#N/A,FALSE,"P-E &amp; Price to Book Multiples";#N/A,#N/A,FALSE,"Margins-EBITDA-to-Growth"}</definedName>
    <definedName name="wrn.MULTIPLICAÇÃO." hidden="1">{"MULTIPLICAÇÃO",#N/A,FALSE,"Obras"}</definedName>
    <definedName name="wrn.MUTAÇÕES." hidden="1">{#N/A,#N/A,FALSE,"MUTACOES"}</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hidden="1">{#N/A,#N/A,FALSE,"KPI_PG1";#N/A,#N/A,FALSE,"KPI_PG2";#N/A,#N/A,FALSE,"Rev_by_Type";#N/A,#N/A,FALSE,"CF_ACT";#N/A,#N/A,FALSE,"INV_ACT";#N/A,#N/A,FALSE,"Region";#N/A,#N/A,FALSE,"region2"}</definedName>
    <definedName name="wrn.new." hidden="1">{#N/A,#N/A,FALSE,"Impl";#N/A,#N/A,FALSE,"sum";#N/A,#N/A,FALSE,"cat";#N/A,#N/A,FALSE,"cum";#N/A,#N/A,FALSE,"varity";#N/A,#N/A,FALSE,"ddc";#N/A,#N/A,FALSE,"man";#N/A,#N/A,FALSE,"metra";#N/A,#N/A,FALSE,"volvo"}</definedName>
    <definedName name="wrn.newDEV." hidden="1">{"cover",#N/A,TRUE,"Cover";"pnl_NEWDEV",#N/A,TRUE,"NewCaseDEV";"bil_NEWDEV",#N/A,TRUE,"NewCaseDEV";"tabfi_NEWDEV",#N/A,TRUE,"NewCaseDEV";"ratios_NEWDEV",#N/A,TRUE,"NewCaseDEV";"variab_NEWDEV",#N/A,TRUE,"NewCaseDEV";"inv_NEWDEV",#N/A,TRUE,"NewCaseDEV"}</definedName>
    <definedName name="wrn.newest." hidden="1">{#N/A,#N/A,TRUE,"TS";#N/A,#N/A,TRUE,"Combo";#N/A,#N/A,TRUE,"FAIR";#N/A,#N/A,TRUE,"RBC";#N/A,#N/A,TRUE,"xxxx"}</definedName>
    <definedName name="wrn.newEUR." hidden="1">{"cover",#N/A,TRUE,"Cover";"pnl_NEWEUR",#N/A,TRUE,"NewCaseEUR";"bil_NEWEUR",#N/A,TRUE,"NewCaseEUR";"tabfi_NEWEUR",#N/A,TRUE,"NewCaseEUR";"ratios_NEWEUR",#N/A,TRUE,"NewCaseEUR";"variab_NEWEUR",#N/A,TRUE,"NewCaseEUR";"inv_NEWEUR",#N/A,TRUE,"NewCaseEUR"}</definedName>
    <definedName name="wrn.Newlom." hidden="1">{"Financial Summary",#N/A,FALSE,"A";"Fixed Cost",#N/A,FALSE,"A";"Mine Cost",#N/A,FALSE,"A";"Ore Process",#N/A,FALSE,"A";"Capital",#N/A,FALSE,"B";"Material Summary",#N/A,FALSE,"A";"Mine Feed",#N/A,FALSE,"A"}</definedName>
    <definedName name="wrn.Nico." hidden="1">{#N/A,#N/A,TRUE,"Cover";#N/A,#N/A,TRUE,"Transaction Summary";#N/A,#N/A,TRUE,"Earnings Impact";#N/A,#N/A,TRUE,"accretion dilution"}</definedName>
    <definedName name="wrn.Normal." hidden="1">{#N/A,#N/A,FALSE,"Fluxo"}</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hidden="1">{"Fecha_Novembro",#N/A,FALSE,"FECHAMENTO-2002 ";"Defer_Novembro",#N/A,FALSE,"DIFERIDO";"Pis_Novembro",#N/A,FALSE,"PIS COFINS";"Iss_Novembro",#N/A,FALSE,"ISS"}</definedName>
    <definedName name="wrn.novo." hidden="1">{#N/A,#N/A,FALSE,"Count";#N/A,#N/A,FALSE,"Cash-Flow";#N/A,#N/A,FALSE,"Assumptions";#N/A,#N/A,FALSE,"Right"}</definedName>
    <definedName name="wrn.NUTRISERVIÇOS." hidden="1">{"TOTAL NUTRISERVIÇOS",#N/A,FALSE,"NUTRI";"PREMIX",#N/A,FALSE,"NUTRI";"NUCLEOS",#N/A,FALSE,"NUTRI";"MATERIAS PRIMAS",#N/A,FALSE,"NUTRI";"OUTROS",#N/A,FALSE,"NUTRI"}</definedName>
    <definedName name="wrn.nytaann." hidden="1">{"nytacash",#N/A,FALSE,"GLOBEINC";"nytainc",#N/A,FALSE,"GLOBEINC";"nytanyt",#N/A,FALSE,"GLOBEINC";"nytareg",#N/A,FALSE,"GLOBEINC";"nytaglobe",#N/A,FALSE,"GLOBEINC";"nytapprttl",#N/A,FALSE,"GLOBEINC"}</definedName>
    <definedName name="wrn.O._.and._.I._.Worksheet.">{#N/A,#N/A,FALSE,"O&amp;I Worksheet"}</definedName>
    <definedName name="wrn.Occupancy._.Calcs." hidden="1">{#N/A,#N/A,FALSE,"Occ. Calcs"}</definedName>
    <definedName name="wrn.ocoindf." hidden="1">{#N/A,#N/A,FALSE,"ACOINDF"}</definedName>
    <definedName name="wrn.Ocorrencias._.Acabamento." hidden="1">{#N/A,#N/A,FALSE,"Ocorrência OOLA";#N/A,#N/A,FALSE,"Ocorrência OOLL";#N/A,#N/A,FALSE,"Extra OOLA";#N/A,#N/A,FALSE,"Extra OOLL"}</definedName>
    <definedName name="wrn.Oncology." hidden="1">{#N/A,#N/A,FALSE,"Onco";#N/A,#N/A,FALSE,"Taxol";#N/A,#N/A,FALSE,"UFT";#N/A,#N/A,FALSE,"Carb"}</definedName>
    <definedName name="wrn.one." hidden="1">{"page1",#N/A,FALSE,"A";"page2",#N/A,FALSE,"A"}</definedName>
    <definedName name="wrn.OpCostIn." hidden="1">{"OpCostIn Technical",#N/A,FALSE,"Operations Cost Inputs";"OpCostIn V plus F",#N/A,FALSE,"Operations Cost Inputs";"OpCostIn Maint",#N/A,FALSE,"Operations Cost Inputs";"OpCostIn LDs Add Cost",#N/A,FALSE,"Operations Cost Inputs"}</definedName>
    <definedName name="wrn.opex." hidden="1">{#N/A,#N/A,FALSE,"EX91X";#N/A,#N/A,FALSE,"ST91X";#N/A,#N/A,FALSE,"CL91X"}</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hidden="1">{#N/A,#N/A,FALSE,"Orcaixa1";#N/A,#N/A,FALSE,"Orcaixa2"}</definedName>
    <definedName name="wrn.orcai11.xls" hidden="1">{#N/A,#N/A,FALSE,"Orcaixa1";#N/A,#N/A,FALSE,"Orcaixa2"}</definedName>
    <definedName name="wrn.ORÇAMENTO." hidden="1">{#N/A,#N/A,FALSE,"ORC-ACKE";#N/A,#N/A,FALSE,"RESUMO"}</definedName>
    <definedName name="wrn.Orcamento._.Completo." hidden="1">{#N/A,#N/A,FALSE,"QUADRO GERAL";#N/A,#N/A,FALSE,"RECEITA OPERACIONAL";#N/A,#N/A,FALSE,"DESP.OPERACIONAIS";#N/A,#N/A,FALSE,"INVESTIMENTOS";#N/A,#N/A,FALSE,"NÃO OPERACIONAL";#N/A,#N/A,FALSE,"PROJEÇÃO INDICADORES"}</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hidden="1">{"E001 - GERAÇÃO DE CAIXA GERAL",#N/A,FALSE,"Ajuste";"E002 - DLP GERAL",#N/A,FALSE,"Ajuste"}</definedName>
    <definedName name="wrn.OS." hidden="1">{#N/A,#N/A,FALSE,"Anexo I";#N/A,#N/A,FALSE,"Anexo II";#N/A,#N/A,FALSE,"Anexo III OS01";#N/A,#N/A,FALSE,"Anexo III OS02"}</definedName>
    <definedName name="wrn.OTC._.Market._.Report." hidden="1">{#N/A,#N/A,FALSE,"Sales Graph";#N/A,#N/A,FALSE,"BUC Graph";#N/A,#N/A,FALSE,"P&amp;L - YTD"}</definedName>
    <definedName name="wrn.Other._.Pharm." hidden="1">{#N/A,#N/A,FALSE,"Other";#N/A,#N/A,FALSE,"Ace";#N/A,#N/A,FALSE,"Derm"}</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hidden="1">{"DCF","UPSIDE CASE",FALSE,"Sheet1";"DCF","BASE CASE",FALSE,"Sheet1";"DCF","DOWNSIDE CASE",FALSE,"Sheet1"}</definedName>
    <definedName name="wrn.output.2" hidden="1">{"DCF","UPSIDE CASE",FALSE,"Sheet1";"DCF","BASE CASE",FALSE,"Sheet1";"DCF","DOWNSIDE CASE",FALSE,"Sheet1"}</definedName>
    <definedName name="wrn.Output3Column." hidden="1">{"Output-3Column",#N/A,FALSE,"Output"}</definedName>
    <definedName name="wrn.OutputAll." hidden="1">{"Output-All",#N/A,FALSE,"Output"}</definedName>
    <definedName name="wrn.OutputBaseYear." hidden="1">{"Output-BaseYear",#N/A,FALSE,"Output"}</definedName>
    <definedName name="wrn.OutputMin." hidden="1">{"Output-Min",#N/A,FALSE,"Output"}</definedName>
    <definedName name="wrn.OutputPercent." hidden="1">{"Output%",#N/A,FALSE,"Output"}</definedName>
    <definedName name="wrn.Outubro." hidden="1">{"Fecha_Outubro",#N/A,FALSE,"FECHAMENTO-2002 ";"Defer_Outubro",#N/A,FALSE,"DIFERIDO";"Pis_Outubro",#N/A,FALSE,"PIS COFINS";"Iss_Outubro",#N/A,FALSE,"ISS"}</definedName>
    <definedName name="wrn.p" hidden="1">{#N/A,#N/A,FALSE,"1";#N/A,#N/A,FALSE,"2";#N/A,#N/A,FALSE,"16 - 17";#N/A,#N/A,FALSE,"18 - 19";#N/A,#N/A,FALSE,"26";#N/A,#N/A,FALSE,"27";#N/A,#N/A,FALSE,"28"}</definedName>
    <definedName name="wrn.PA._.MENSAL." hidden="1">{#N/A,#N/A,FALSE,"PACCIL";#N/A,#N/A,FALSE,"PAITACAN";#N/A,#N/A,FALSE,"PARECO";#N/A,#N/A,FALSE,"PA62";#N/A,#N/A,FALSE,"PAFINAL";#N/A,#N/A,FALSE,"PARECONF";#N/A,#N/A,FALSE,"PARECOND"}</definedName>
    <definedName name="wrn.pag.00" hidden="1">{#N/A,#N/A,FALSE,"Pag.01"}</definedName>
    <definedName name="wrn.pag.000" hidden="1">{#N/A,#N/A,FALSE,"Pag.01"}</definedName>
    <definedName name="wrn.pag.0000" hidden="1">{#N/A,#N/A,FALSE,"Pag.01"}</definedName>
    <definedName name="wrn.pag.00000" hidden="1">{#N/A,#N/A,FALSE,"Pag.01"}</definedName>
    <definedName name="wrn.pag.00001" hidden="1">{#N/A,#N/A,FALSE,"Pag.01"}</definedName>
    <definedName name="wrn.pag.000012" hidden="1">{#N/A,#N/A,FALSE,"Pag.01"}</definedName>
    <definedName name="WRN.PAG.01" hidden="1">{#N/A,#N/A,FALSE,"Pag.01"}</definedName>
    <definedName name="wrn.pag.01." hidden="1">{#N/A,#N/A,FALSE,"Pag.01"}</definedName>
    <definedName name="wrn.pag.010" hidden="1">{#N/A,#N/A,FALSE,"Pag.01"}</definedName>
    <definedName name="wrn.pag.01000" hidden="1">{#N/A,#N/A,FALSE,"Pag.01"}</definedName>
    <definedName name="wrn.pag.010000" hidden="1">{#N/A,#N/A,FALSE,"Pag.01"}</definedName>
    <definedName name="wrn.pag.0100000" hidden="1">{#N/A,#N/A,FALSE,"Pag.01"}</definedName>
    <definedName name="wrn.pag.011" hidden="1">{#N/A,#N/A,FALSE,"Pag.01"}</definedName>
    <definedName name="wrn.pag.0110" hidden="1">{#N/A,#N/A,FALSE,"Pag.01"}</definedName>
    <definedName name="wrn.pag.0110000" hidden="1">{#N/A,#N/A,FALSE,"Pag.01"}</definedName>
    <definedName name="wrn.pag.01200" hidden="1">{#N/A,#N/A,FALSE,"Pag.01"}</definedName>
    <definedName name="wrn.pag.012547" hidden="1">{#N/A,#N/A,FALSE,"Pag.01"}</definedName>
    <definedName name="wrn.pag.013" hidden="1">{#N/A,#N/A,FALSE,"Pag.01"}</definedName>
    <definedName name="wrn.pag.0130" hidden="1">{#N/A,#N/A,FALSE,"Pag.01"}</definedName>
    <definedName name="wrn.pag.0130000" hidden="1">{#N/A,#N/A,FALSE,"Pag.01"}</definedName>
    <definedName name="wrn.pag.014" hidden="1">{#N/A,#N/A,FALSE,"Pag.01"}</definedName>
    <definedName name="wrn.pag.0140" hidden="1">{#N/A,#N/A,FALSE,"Pag.01"}</definedName>
    <definedName name="wrn.pag.0140000" hidden="1">{#N/A,#N/A,FALSE,"Pag.01"}</definedName>
    <definedName name="wrn.pag.0140563" hidden="1">{#N/A,#N/A,FALSE,"Pag.01"}</definedName>
    <definedName name="wrn.pag.0147456" hidden="1">{#N/A,#N/A,FALSE,"Pag.01"}</definedName>
    <definedName name="wrn.pag.015" hidden="1">{#N/A,#N/A,FALSE,"Pag.01"}</definedName>
    <definedName name="wrn.pag.0150" hidden="1">{#N/A,#N/A,FALSE,"Pag.01"}</definedName>
    <definedName name="wrn.pag.01500000" hidden="1">{#N/A,#N/A,FALSE,"Pag.01"}</definedName>
    <definedName name="wrn.pag.015320" hidden="1">{#N/A,#N/A,FALSE,"Pag.01"}</definedName>
    <definedName name="wrn.pag.015468" hidden="1">{#N/A,#N/A,FALSE,"Pag.01"}</definedName>
    <definedName name="wrn.pag.016" hidden="1">{#N/A,#N/A,FALSE,"Pag.01"}</definedName>
    <definedName name="wrn.pag.0160" hidden="1">{#N/A,#N/A,FALSE,"Pag.01"}</definedName>
    <definedName name="wrn.pag.016000" hidden="1">{#N/A,#N/A,FALSE,"Pag.01"}</definedName>
    <definedName name="wrn.pag.01603254" hidden="1">{#N/A,#N/A,FALSE,"Pag.01"}</definedName>
    <definedName name="wrn.pag.0165487" hidden="1">{#N/A,#N/A,FALSE,"Pag.01"}</definedName>
    <definedName name="wrn.pag.017" hidden="1">{#N/A,#N/A,FALSE,"Pag.01"}</definedName>
    <definedName name="wrn.pag.0170" hidden="1">{#N/A,#N/A,FALSE,"Pag.01"}</definedName>
    <definedName name="wrn.pag.017000" hidden="1">{#N/A,#N/A,FALSE,"Pag.01"}</definedName>
    <definedName name="wrn.pag.018" hidden="1">{#N/A,#N/A,FALSE,"Pag.01"}</definedName>
    <definedName name="wrn.pag.018000" hidden="1">{#N/A,#N/A,FALSE,"Pag.01"}</definedName>
    <definedName name="wrn.pag.02" hidden="1">{#N/A,#N/A,FALSE,"Pag.01"}</definedName>
    <definedName name="wrn.pag.020" hidden="1">{#N/A,#N/A,FALSE,"Pag.01"}</definedName>
    <definedName name="wrn.pag.020000" hidden="1">{#N/A,#N/A,FALSE,"Pag.01"}</definedName>
    <definedName name="wrn.pag.02145" hidden="1">{#N/A,#N/A,FALSE,"Pag.01"}</definedName>
    <definedName name="wrn.pag.0214567" hidden="1">{#N/A,#N/A,FALSE,"Pag.01"}</definedName>
    <definedName name="wrn.pag.02145879" hidden="1">{#N/A,#N/A,FALSE,"Pag.01"}</definedName>
    <definedName name="wrn.pag.02325478" hidden="1">{#N/A,#N/A,FALSE,"Pag.01"}</definedName>
    <definedName name="wrn.pag.025" hidden="1">{#N/A,#N/A,FALSE,"Pag.01"}</definedName>
    <definedName name="wrn.pag.025000" hidden="1">{#N/A,#N/A,FALSE,"Pag.01"}</definedName>
    <definedName name="wrn.pag.025476" hidden="1">{#N/A,#N/A,FALSE,"Pag.01"}</definedName>
    <definedName name="wrn.pag.02564789" hidden="1">{#N/A,#N/A,FALSE,"Pag.01"}</definedName>
    <definedName name="wrn.pag.03" hidden="1">{#N/A,#N/A,FALSE,"Pag.01"}</definedName>
    <definedName name="wrn.pag.030" hidden="1">{#N/A,#N/A,FALSE,"Pag.01"}</definedName>
    <definedName name="wrn.pag.0300" hidden="1">{#N/A,#N/A,FALSE,"Pag.01"}</definedName>
    <definedName name="wrn.pag.03000000" hidden="1">{#N/A,#N/A,FALSE,"Pag.01"}</definedName>
    <definedName name="wrn.pag.030000000" hidden="1">{#N/A,#N/A,FALSE,"Pag.01"}</definedName>
    <definedName name="wrn.pag.0321475" hidden="1">{#N/A,#N/A,FALSE,"Pag.01"}</definedName>
    <definedName name="wrn.pag.032548" hidden="1">{#N/A,#N/A,FALSE,"Pag.01"}</definedName>
    <definedName name="wrn.pag.0345778" hidden="1">{#N/A,#N/A,FALSE,"Pag.01"}</definedName>
    <definedName name="wrn.pag.04" hidden="1">{#N/A,#N/A,FALSE,"Pag.01"}</definedName>
    <definedName name="wrn.pag.040" hidden="1">{#N/A,#N/A,FALSE,"Pag.01"}</definedName>
    <definedName name="wrn.pag.0400" hidden="1">{#N/A,#N/A,FALSE,"Pag.01"}</definedName>
    <definedName name="wrn.pag.040000000" hidden="1">{#N/A,#N/A,FALSE,"Pag.01"}</definedName>
    <definedName name="wrn.pag.040000000000" hidden="1">{#N/A,#N/A,FALSE,"Pag.01"}</definedName>
    <definedName name="wrn.pag.04254789" hidden="1">{#N/A,#N/A,FALSE,"Pag.01"}</definedName>
    <definedName name="wrn.pag.04875323" hidden="1">{#N/A,#N/A,FALSE,"Pag.01"}</definedName>
    <definedName name="wrn.pag.05" hidden="1">{#N/A,#N/A,FALSE,"Pag.01"}</definedName>
    <definedName name="wrn.pag.050" hidden="1">{#N/A,#N/A,FALSE,"Pag.01"}</definedName>
    <definedName name="wrn.pag.0500" hidden="1">{#N/A,#N/A,FALSE,"Pag.01"}</definedName>
    <definedName name="wrn.pag.0500000000" hidden="1">{#N/A,#N/A,FALSE,"Pag.01"}</definedName>
    <definedName name="wrn.pag.05000000000" hidden="1">{#N/A,#N/A,FALSE,"Pag.01"}</definedName>
    <definedName name="wrn.pag.05428" hidden="1">{#N/A,#N/A,FALSE,"Pag.01"}</definedName>
    <definedName name="wrn.pag.056874" hidden="1">{#N/A,#N/A,FALSE,"Pag.01"}</definedName>
    <definedName name="wrn.pag.06" hidden="1">{#N/A,#N/A,FALSE,"Pag.01"}</definedName>
    <definedName name="wrn.pag.060" hidden="1">{#N/A,#N/A,FALSE,"Pag.01"}</definedName>
    <definedName name="wrn.pag.0600" hidden="1">{#N/A,#N/A,FALSE,"Pag.01"}</definedName>
    <definedName name="wrn.pag.0600000000" hidden="1">{#N/A,#N/A,FALSE,"Pag.01"}</definedName>
    <definedName name="wrn.pag.06000000000000000" hidden="1">{#N/A,#N/A,FALSE,"Pag.01"}</definedName>
    <definedName name="wrn.pag.07" hidden="1">{#N/A,#N/A,FALSE,"Pag.01"}</definedName>
    <definedName name="wrn.pag.070" hidden="1">{#N/A,#N/A,FALSE,"Pag.01"}</definedName>
    <definedName name="wrn.pag.0700" hidden="1">{#N/A,#N/A,FALSE,"Pag.01"}</definedName>
    <definedName name="wrn.pag.070000000000" hidden="1">{#N/A,#N/A,FALSE,"Pag.01"}</definedName>
    <definedName name="wrn.pag.07000000000000" hidden="1">{#N/A,#N/A,FALSE,"Pag.01"}</definedName>
    <definedName name="wrn.pag.09" hidden="1">{#N/A,#N/A,FALSE,"Pag.01"}</definedName>
    <definedName name="wrn.pag.090" hidden="1">{#N/A,#N/A,FALSE,"Pag.01"}</definedName>
    <definedName name="wrn.pag.0900" hidden="1">{#N/A,#N/A,FALSE,"Pag.01"}</definedName>
    <definedName name="wrn.pag.090000000000" hidden="1">{#N/A,#N/A,FALSE,"Pag.01"}</definedName>
    <definedName name="wrn.pag.09000000000000000000" hidden="1">{#N/A,#N/A,FALSE,"Pag.01"}</definedName>
    <definedName name="wrn.pag.100" hidden="1">{#N/A,#N/A,FALSE,"Pag.01"}</definedName>
    <definedName name="wrn.pag.102145" hidden="1">{#N/A,#N/A,FALSE,"Pag.01"}</definedName>
    <definedName name="wrn.pag.12" hidden="1">{#N/A,#N/A,FALSE,"Pag.01"}</definedName>
    <definedName name="wrn.pag.120" hidden="1">{#N/A,#N/A,FALSE,"Pag.01"}</definedName>
    <definedName name="wrn.pag.12000000000" hidden="1">{#N/A,#N/A,FALSE,"Pag.01"}</definedName>
    <definedName name="wrn.pag.1200000000000000" hidden="1">{#N/A,#N/A,FALSE,"Pag.01"}</definedName>
    <definedName name="wrn.pag.1254789" hidden="1">{#N/A,#N/A,FALSE,"Pag.01"}</definedName>
    <definedName name="wrn.pag.214578" hidden="1">{#N/A,#N/A,FALSE,"Pag.01"}</definedName>
    <definedName name="wrn.pag.214789" hidden="1">{#N/A,#N/A,FALSE,"Pag.01"}</definedName>
    <definedName name="wrn.pag.23654789" hidden="1">{#N/A,#N/A,FALSE,"Pag.01"}</definedName>
    <definedName name="wrn.pag.2547257" hidden="1">{#N/A,#N/A,FALSE,"Pag.01"}</definedName>
    <definedName name="wrn.pag.254789" hidden="1">{#N/A,#N/A,FALSE,"Pag.01"}</definedName>
    <definedName name="wrn.pag.2564789" hidden="1">{#N/A,#N/A,FALSE,"Pag.01"}</definedName>
    <definedName name="wrn.pag.458796" hidden="1">{#N/A,#N/A,FALSE,"Pag.01"}</definedName>
    <definedName name="wrn.pag.500" hidden="1">{#N/A,#N/A,FALSE,"Pag.01"}</definedName>
    <definedName name="wrn.pag.5000" hidden="1">{#N/A,#N/A,FALSE,"Pag.01"}</definedName>
    <definedName name="wrn.pag.501000" hidden="1">{#N/A,#N/A,FALSE,"Pag.01"}</definedName>
    <definedName name="wrn.pag.5010000" hidden="1">{#N/A,#N/A,FALSE,"Pag.01"}</definedName>
    <definedName name="wrn.pag.50100000000000" hidden="1">{#N/A,#N/A,FALSE,"Pag.01"}</definedName>
    <definedName name="wrn.pag.5011" hidden="1">{#N/A,#N/A,FALSE,"Pag.01"}</definedName>
    <definedName name="wrn.pag.501110" hidden="1">{#N/A,#N/A,FALSE,"Pag.01"}</definedName>
    <definedName name="wrn.pag.5012000" hidden="1">{#N/A,#N/A,FALSE,"Pag.01"}</definedName>
    <definedName name="wrn.pag.50123" hidden="1">{#N/A,#N/A,FALSE,"Pag.01"}</definedName>
    <definedName name="wrn.pag.5013000" hidden="1">{#N/A,#N/A,FALSE,"Pag.01"}</definedName>
    <definedName name="wrn.pag.5017" hidden="1">{#N/A,#N/A,FALSE,"Pag.01"}</definedName>
    <definedName name="wrn.pag.5018" hidden="1">{#N/A,#N/A,FALSE,"Pag.01"}</definedName>
    <definedName name="wrn.pag.514000" hidden="1">{#N/A,#N/A,FALSE,"Pag.01"}</definedName>
    <definedName name="wrn.pag.658742" hidden="1">{#N/A,#N/A,FALSE,"Pag.01"}</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hidden="1">{#N/A,#N/A,FALSE,"Maintain";#N/A,#N/A,FALSE,"Personnel";#N/A,#N/A,FALSE,"Labour";#N/A,#N/A,FALSE,"Control Costs";#N/A,#N/A,FALSE,"Quality Assurance";#N/A,#N/A,FALSE,"Quality Comments"}</definedName>
    <definedName name="wrn.PARA._.EL._.CONSEJO." hidden="1">{"CONSEJO",#N/A,FALSE,"Dist p0";"CONSEJO",#N/A,FALSE,"Ficha CODICE"}</definedName>
    <definedName name="wrn.PARA._.LA._.CARTA." hidden="1">{"uno",#N/A,FALSE,"Dist total";"COMENTARIO",#N/A,FALSE,"Ficha CODICE"}</definedName>
    <definedName name="wrn.pedidop." hidden="1">{#N/A,#N/A,FALSE,"Plan11"}</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_1" hidden="1">{#N/A,#N/A,FALSE,"GERAL";#N/A,#N/A,FALSE,"012-96";#N/A,#N/A,FALSE,"018-96";#N/A,#N/A,FALSE,"027-96";#N/A,#N/A,FALSE,"059-96";#N/A,#N/A,FALSE,"076-96";#N/A,#N/A,FALSE,"019-97";#N/A,#N/A,FALSE,"021-97";#N/A,#N/A,FALSE,"022-97";#N/A,#N/A,FALSE,"028-97"}</definedName>
    <definedName name="wrn.PENDENCIAS._1_1" hidden="1">{#N/A,#N/A,FALSE,"GERAL";#N/A,#N/A,FALSE,"012-96";#N/A,#N/A,FALSE,"018-96";#N/A,#N/A,FALSE,"027-96";#N/A,#N/A,FALSE,"059-96";#N/A,#N/A,FALSE,"076-96";#N/A,#N/A,FALSE,"019-97";#N/A,#N/A,FALSE,"021-97";#N/A,#N/A,FALSE,"022-97";#N/A,#N/A,FALSE,"028-97"}</definedName>
    <definedName name="wrn.PENDENCIAS._2" hidden="1">{#N/A,#N/A,FALSE,"GERAL";#N/A,#N/A,FALSE,"012-96";#N/A,#N/A,FALSE,"018-96";#N/A,#N/A,FALSE,"027-96";#N/A,#N/A,FALSE,"059-96";#N/A,#N/A,FALSE,"076-96";#N/A,#N/A,FALSE,"019-97";#N/A,#N/A,FALSE,"021-97";#N/A,#N/A,FALSE,"022-97";#N/A,#N/A,FALSE,"028-97"}</definedName>
    <definedName name="wrn.Penetration." hidden="1">{#N/A,#N/A,FALSE,"Mkt Pen"}</definedName>
    <definedName name="wrn.Pèrdues._.i._.G.._.analític." hidden="1">{"Pèrdues i Guanys analític.Català",#N/A,FALSE,"Català";"Pèrdues i G. analític.castellà",#N/A,FALSE,"Castellà"}</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hidden="1">{#N/A,#N/A,FALSE,"Capa";#N/A,#N/A,FALSE,"COMP.1_4";#N/A,#N/A,FALSE,"GRAF.05";#N/A,#N/A,FALSE,"ABL_06";#N/A,#N/A,FALSE,"Vacancy 07";#N/A,#N/A,FALSE,"veic_8";#N/A,#N/A,FALSE,"Pág. 09";#N/A,#N/A,FALSE,"Real atual 10"}</definedName>
    <definedName name="wrn.Performance._.Aluguel." hidden="1">{#N/A,#N/A,FALSE,"Performance Aluguel"}</definedName>
    <definedName name="wrn.Performance._.Vendas." hidden="1">{#N/A,#N/A,FALSE,"Performance Vendas"}</definedName>
    <definedName name="wrn.PETROS." hidden="1">{"capapetros",#N/A,FALSE,"capa petros";"RESPETROS",#N/A,FALSE,"RESULTADO";"REALIZ97PETROS",#N/A,FALSE,"RES97"}</definedName>
    <definedName name="wrn.PEWC1." hidden="1">{"Graphic",#N/A,TRUE,"Graphic"}</definedName>
    <definedName name="wrn.Pharm._.Market._.Report." hidden="1">{#N/A,#N/A,FALSE,"Sales Graph";#N/A,#N/A,FALSE,"PSBM";#N/A,#N/A,FALSE,"BUC Graph";#N/A,#N/A,FALSE,"P&amp;L - YTD"}</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hidden="1">{#N/A,#N/A,FALSE,"PIS"}</definedName>
    <definedName name="wrn.PL." hidden="1">{"20 Years",#N/A,FALSE,"P&amp;Ls";"2001",#N/A,FALSE,"P&amp;Ls"}</definedName>
    <definedName name="wrn.Placer._.Dome." hidden="1">{"Placer Dome Mines",#N/A,FALSE,"PDG";"Placer Dome Summary",#N/A,FALSE,"PDG"}</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hidden="1">{"A1_plan_print",#N/A,FALSE,"Atelier1";"A2_plan_print",#N/A,FALSE,"Atelier2";"A3_plan_print",#N/A,FALSE,"Atelier3";"A4_plan_print",#N/A,FALSE,"Atelier4";"Bs_plan_print",#N/A,FALSE,"Bolshevik"}</definedName>
    <definedName name="wrn.PLANTA._.VS._.1997." hidden="1">{#N/A,#N/A,FALSE,"SUP";#N/A,#N/A,FALSE,"ERN";#N/A,#N/A,FALSE,"CRO";#N/A,#N/A,FALSE,"INT";#N/A,#N/A,FALSE,"VIP";#N/A,#N/A,FALSE,"VIC"}</definedName>
    <definedName name="wrn.PLLAS._.CORREA." hidden="1">{#N/A,#N/A,FALSE,"Hoja1";#N/A,#N/A,FALSE,"Hoja2";#N/A,#N/A,FALSE,"Hoja3";#N/A,#N/A,FALSE,"Hoja4";#N/A,#N/A,FALSE,"Hoja5";#N/A,#N/A,FALSE,"Hoja6";#N/A,#N/A,FALSE,"Hoja7"}</definedName>
    <definedName name="wrn.PLN1." hidden="1">{"PAGE1",#N/A,FALSE,"PLN1";"PAGE2",#N/A,FALSE,"PLN1";"PAGE3",#N/A,FALSE,"PLN1"}</definedName>
    <definedName name="wrn.PLN2" hidden="1">{"PAGE1",#N/A,FALSE,"PLN1";"PAGE2",#N/A,FALSE,"PLN1";"PAGE3",#N/A,FALSE,"PLN1"}</definedName>
    <definedName name="wrn.PNEUS." hidden="1">{#N/A,#N/A,FALSE,"EQUIPAMENTOS"}</definedName>
    <definedName name="wrn.Poe." hidden="1">{#N/A,#N/A,FALSE,"Poe Stand Alone";#N/A,#N/A,FALSE,"Poe (Calenderised, EUR)"}</definedName>
    <definedName name="wrn.Porcentaje._.venta." hidden="1">{"% s/venta",#N/A,FALSE,"Edo Res";"% s/venta 2",#N/A,FALSE,"Edo Res"}</definedName>
    <definedName name="wrn.Porcentajes._.Ps._.const." hidden="1">{"% s/venta Ps constantes 1",#N/A,FALSE,"Edo Res";"% s/venta Ps constantes 2",#N/A,FALSE,"Edo Res"}</definedName>
    <definedName name="wrn.ppp" hidden="1">{#N/A,#N/A,FALSE,"1";#N/A,#N/A,FALSE,"2";#N/A,#N/A,FALSE,"16 - 17";#N/A,#N/A,FALSE,"18 - 19";#N/A,#N/A,FALSE,"26";#N/A,#N/A,FALSE,"27";#N/A,#N/A,FALSE,"28"}</definedName>
    <definedName name="wrn.preco." hidden="1">{#N/A,#N/A,FALSE,"Pla_Preço";#N/A,#N/A,FALSE,"Crono"}</definedName>
    <definedName name="wrn.Preliminary._.Plan." hidden="1">{#N/A,#N/A,FALSE,"Part E";#N/A,#N/A,FALSE,"E.1 Prelim Earnings Plan"}</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hidden="1">{#N/A,#N/A,FALSE,"President's Cover";#N/A,#N/A,FALSE,"A.1 1998 Objectives";#N/A,#N/A,FALSE,"A.2 President's Measures";#N/A,#N/A,FALSE,"A.3 Commentary"}</definedName>
    <definedName name="wrn.prest.contas." hidden="1">{#N/A,#N/A,FALSE,"Ant I";#N/A,#N/A,FALSE,"Ant II";#N/A,#N/A,FALSE,"Final I";#N/A,#N/A,FALSE,"Final II"}</definedName>
    <definedName name="wrn.PREST_CONTAS." hidden="1">{#N/A,#N/A,FALSE,"Ant II";#N/A,#N/A,FALSE,"Ant I";#N/A,#N/A,FALSE,"Final I";#N/A,#N/A,FALSE,"Final II"}</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hidden="1">{#N/A,#N/A,FALSE,"BPCNB";#N/A,#N/A,FALSE,"DRECNB";#N/A,#N/A,FALSE,"PLCNB";#N/A,#N/A,FALSE,"DOARCNB"}</definedName>
    <definedName name="wrn.price1" hidden="1">{#N/A,#N/A,FALSE,"BPCNB";#N/A,#N/A,FALSE,"DRECNB";#N/A,#N/A,FALSE,"PLCNB";#N/A,#N/A,FALSE,"DOARCNB"}</definedName>
    <definedName name="wrn.prices." hidden="1">{#N/A,#N/A,TRUE,"BANAMEX";#N/A,#N/A,TRUE,"CGT";#N/A,#N/A,TRUE,"ALFA";#N/A,#N/A,TRUE,"ICA (2)"}</definedName>
    <definedName name="wrn.Pricing._.Case." hidden="1">{#N/A,#N/A,TRUE,"RESULTS";#N/A,#N/A,TRUE,"REV REQUIRE";#N/A,#N/A,TRUE,"RATEBASE";#N/A,#N/A,TRUE,"LEVELIZED"}</definedName>
    <definedName name="wrn.pricing2._.case." hidden="1">{#N/A,#N/A,TRUE,"RESULTS";#N/A,#N/A,TRUE,"REV REQUIRE";#N/A,#N/A,TRUE,"RATEBASE";#N/A,#N/A,TRUE,"LEVELIZED"}</definedName>
    <definedName name="wrn.Primary._.Competition." hidden="1">{#N/A,#N/A,FALSE,"Primary"}</definedName>
    <definedName name="wrn.prin2._.all." hidden="1">{#N/A,#N/A,FALSE,"Pharm";#N/A,#N/A,FALSE,"WWCM"}</definedName>
    <definedName name="wrn.prin3" hidden="1">{#N/A,#N/A,FALSE,"Pharm";#N/A,#N/A,FALSE,"WWCM"}</definedName>
    <definedName name="wrn.print" hidden="1">{#N/A,#N/A,FALSE,"Pharm";#N/A,#N/A,FALSE,"WWCM"}</definedName>
    <definedName name="wrn.Print." hidden="1">{"vi1",#N/A,FALSE,"Financial Statements";"vi2",#N/A,FALSE,"Financial Statements";#N/A,#N/A,FALSE,"DCF"}</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hidden="1">{"Inc Stmt Dollar",#N/A,FALSE,"IS";"Inc Stmt CS",#N/A,FALSE,"IS";"BS Dollar",#N/A,FALSE,"BS";"BS CS",#N/A,FALSE,"BS";"CF Dollar",#N/A,FALSE,"CF";"Ratio No.1",#N/A,FALSE,"Ratio";"Ratio No.2",#N/A,FALSE,"Ratio"}</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hidden="1">{"IncomeStatement",#N/A,TRUE,"Model";"LacdesIsles",#N/A,TRUE,"Model";"NAV",#N/A,TRUE,"NAV"}</definedName>
    <definedName name="wrn.print._.all._.sheets." hidden="1">{"summary",#N/A,FALSE,"Valuation Analysis";"assumptions1",#N/A,FALSE,"Valuation Analysis";"assumptions2",#N/A,FALSE,"Valuation Analysis"}</definedName>
    <definedName name="wrn.PRINT._.ALL.2" hidden="1">{#N/A,#N/A,FALSE,"Pharm";#N/A,#N/A,FALSE,"WWCM"}</definedName>
    <definedName name="wrn.print._.all2" hidden="1">{#N/A,#N/A,FALSE,"Pharm";#N/A,#N/A,FALSE,"WWCM"}</definedName>
    <definedName name="wrn.Print._.Blank._.Exhibit." hidden="1">{"Extra 1",#N/A,FALSE,"Blank"}</definedName>
    <definedName name="wrn.Print._.BS._.Exhibits." hidden="1">{"BS Dollar",#N/A,FALSE,"BS";"BS CS",#N/A,FALSE,"BS"}</definedName>
    <definedName name="wrn.Print._.CF._.Exhibit." hidden="1">{"CF Dollar",#N/A,FALSE,"CF"}</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hidden="1">{"cap_structure",#N/A,FALSE,"Graph-Mkt Cap";"price",#N/A,FALSE,"Graph-Price";"ebit",#N/A,FALSE,"Graph-EBITDA";"ebitda",#N/A,FALSE,"Graph-EBITDA"}</definedName>
    <definedName name="wrn.Print._.IS._.Exhibits." hidden="1">{"Inc Stmt Dollar",#N/A,FALSE,"IS";"Inc Stmt CS",#N/A,FALSE,"IS"}</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hidden="1">{"Ratio No.1",#N/A,FALSE,"Ratio";"Ratio No.2",#N/A,FALSE,"Ratio"}</definedName>
    <definedName name="wrn.print._.raw._.data._.entry." hidden="1">{"inputs raw data",#N/A,TRUE,"INPUT"}</definedName>
    <definedName name="wrn.print._.raw._data._.entry2." hidden="1">{"inputs raw data",#N/A,TRUE,"INPUT"}</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hidden="1">{#N/A,#N/A,FALSE,"GP";#N/A,#N/A,FALSE,"Summary"}</definedName>
    <definedName name="wrn.Print._.Results._.A4." hidden="1">{"Valuation",#N/A,TRUE,"Valuation Summary";"Financial Statements",#N/A,TRUE,"Results";"Results",#N/A,TRUE,"Results";"Ratios",#N/A,TRUE,"Results";"P2 Summary",#N/A,TRUE,"Results"}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hidden="1">{"standalone1",#N/A,FALSE,"DCFBase";"standalone2",#N/A,FALSE,"DCFBase"}</definedName>
    <definedName name="wrn.Print._.Summary." hidden="1">{#N/A,#N/A,FALSE,"Summary Intro";#N/A,#N/A,FALSE,"Summary";#N/A,#N/A,FALSE,"TY (formulas)";#N/A,#N/A,FALSE,"Q1 (ACT)";#N/A,#N/A,FALSE,"Q2 (Act)";#N/A,#N/A,FALSE,"Q3 (IOP)";#N/A,#N/A,FALSE,"Q4 (IOP)"}</definedName>
    <definedName name="wrn.print._.summary._.sheets." hidden="1">{"summary1",#N/A,TRUE,"Comps";"summary2",#N/A,TRUE,"Comps";"summary3",#N/A,TRUE,"Comps"}</definedName>
    <definedName name="wrn.print._.summary._.sheets.2" hidden="1">{"summary1",#N/A,TRUE,"Comps";"summary2",#N/A,TRUE,"Comps";"summary3",#N/A,TRUE,"Comps"}</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hidden="1">{"vi1",#N/A,FALSE,"Financial Statements";"vi2",#N/A,FALSE,"Financial Statements";#N/A,#N/A,FALSE,"DCF"}</definedName>
    <definedName name="wrn.print._all1." hidden="1">{#N/A,#N/A,FALSE,"Pharm";#N/A,#N/A,FALSE,"WWCM"}</definedName>
    <definedName name="wrn.Print_all_sections." hidden="1">{#N/A,#N/A,TRUE,"Title";#N/A,#N/A,TRUE,"CC-Summary";#N/A,#N/A,TRUE,"CapitalCost";#N/A,#N/A,TRUE,"Revenue and cost analysis";#N/A,#N/A,TRUE,"DCF";#N/A,#N/A,TRUE,"DCF-APV";#N/A,#N/A,TRUE,"DCF-WACC"}</definedName>
    <definedName name="wrn.Print_all_sheets." hidden="1">{#N/A,#N/A,TRUE,"Traffic";#N/A,#N/A,TRUE,"Capex";#N/A,#N/A,TRUE,"P_and_L"}</definedName>
    <definedName name="wrn.Print_Buyer." hidden="1">{#N/A,"DR",FALSE,"increm pf";#N/A,"MAMSI",FALSE,"increm pf";#N/A,"MAXI",FALSE,"increm pf";#N/A,"PCAM",FALSE,"increm pf";#N/A,"PHSV",FALSE,"increm pf";#N/A,"SIE",FALSE,"increm pf"}</definedName>
    <definedName name="wrn.Print_CSC." hidden="1">{"CSC_1",#N/A,FALSE,"CSC Outputs";"CSC_2",#N/A,FALSE,"CSC Outputs"}</definedName>
    <definedName name="wrn.Print_CSC2." hidden="1">{"CSC_1",#N/A,FALSE,"CSC Outputs";"CSC_2",#N/A,FALSE,"CSC Outputs"}</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hidden="1">{"Inputs_1",#N/A,FALSE,"Inputs";"Inputs_2",#N/A,FALSE,"Inputs";"Inputs_3",#N/A,FALSE,"Inputs";"Inputs_4",#N/A,FALSE,"Inputs"}</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hidden="1">{"SCH15",#N/A,FALSE,"SCH15,16,85,86";"SCH16",#N/A,FALSE,"SCH15,16,85,86";"SCH85",#N/A,FALSE,"SCH15,16,85,86";"SCH86",#N/A,FALSE,"SCH15,16,85,86"}</definedName>
    <definedName name="wrn.print2" hidden="1">{"SCH15",#N/A,FALSE,"SCH15,16,85,86";"SCH16",#N/A,FALSE,"SCH15,16,85,86";"SCH85",#N/A,FALSE,"SCH15,16,85,86";"SCH86",#N/A,FALSE,"SCH15,16,85,86"}</definedName>
    <definedName name="wrn.PRINT2." hidden="1">{"PAGE1",#N/A,FALSE,"ADJMODL";"PAGE2",#N/A,FALSE,"ADJMODL";"PAGE3",#N/A,FALSE,"ADJMODL";"PAGE4",#N/A,FALSE,"ADJMODL";"PAGE5",#N/A,FALSE,"ADJMODL";"PAGE6",#N/A,FALSE,"ADJMODL";"PAGE7",#N/A,FALSE,"ADJMODL";"PAGE8",#N/A,FALSE,"ADJMODL"}</definedName>
    <definedName name="wrn.printac." hidden="1">{#N/A,#N/A,FALSE,"Op-BS";#N/A,#N/A,FALSE,"Assum";#N/A,#N/A,FALSE,"IS";#N/A,#N/A,FALSE,"Syn+Elim";#N/A,#N/A,FALSE,"BSCF";#N/A,#N/A,FALSE,"Blue_IS";#N/A,#N/A,FALSE,"Blue_BSCF";#N/A,#N/A,FALSE,"Ratings"}</definedName>
    <definedName name="wrn.PrintAll." hidden="1">{"PA1",#N/A,FALSE,"BORDMW";"pa2",#N/A,FALSE,"BORDMW";"PA3",#N/A,FALSE,"BORDMW";"PA4",#N/A,FALSE,"BORDMW"}</definedName>
    <definedName name="wrn.PrintAll._1" hidden="1">{"PA1",#N/A,FALSE,"BORDMW";"pa2",#N/A,FALSE,"BORDMW";"PA3",#N/A,FALSE,"BORDMW";"PA4",#N/A,FALSE,"BORDMW"}</definedName>
    <definedName name="wrn.PRINTHR." hidden="1">{"SCH66",#N/A,FALSE,"SCH66";"SCH67",#N/A,FALSE,"SCH67";"SCH68",#N/A,FALSE,"SCH68";"SCH69",#N/A,FALSE,"SCH69";"SCH70",#N/A,FALSE,"SCH70"}</definedName>
    <definedName name="wrn.PRINTMKTG." hidden="1">{"sch6",#N/A,FALSE,"SCH6";"sch7",#N/A,FALSE,"SCH7"}</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hidden="1">{"nytasecond",#N/A,FALSE,"NYTQTRS";"nytafirst",#N/A,FALSE,"NYTQTRS";"nytathird",#N/A,FALSE,"NYTQTRS";"nytafourth",#N/A,FALSE,"NYTQTRS";"nytafull",#N/A,FALSE,"NYTQTRS"}</definedName>
    <definedName name="wrn.Priority._.list." hidden="1">{#N/A,#N/A,FALSE,"DI 2 YEAR MASTER SCHEDULE"}</definedName>
    <definedName name="wrn.Prjcted._.Mnthly._.Qtys." hidden="1">{#N/A,#N/A,FALSE,"PRJCTED MNTHLY QTY's"}</definedName>
    <definedName name="wrn.Prjcted._.Qtrly._.Dollars." hidden="1">{#N/A,#N/A,FALSE,"PRJCTED QTRLY $'s"}</definedName>
    <definedName name="wrn.Prjcted._.Qtrly._.Qtys." hidden="1">{#N/A,#N/A,FALSE,"PRJCTED QTRLY QTY's"}</definedName>
    <definedName name="wrn.prodprev." hidden="1">{#N/A,#N/A,FALSE,"PRODQ-98"}</definedName>
    <definedName name="wrn.products" hidden="1">{#N/A,#N/A,FALSE,"1";#N/A,#N/A,FALSE,"2";#N/A,#N/A,FALSE,"16 - 17";#N/A,#N/A,FALSE,"18 - 19";#N/A,#N/A,FALSE,"26";#N/A,#N/A,FALSE,"27";#N/A,#N/A,FALSE,"28"}</definedName>
    <definedName name="wrn.Products." hidden="1">{#N/A,#N/A,FALSE,"1";#N/A,#N/A,FALSE,"2";#N/A,#N/A,FALSE,"16 - 17";#N/A,#N/A,FALSE,"18 - 19";#N/A,#N/A,FALSE,"26";#N/A,#N/A,FALSE,"27";#N/A,#N/A,FALSE,"28"}</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hidden="1">{"side1",#N/A,FALSE,"ResRegn.A-kons.";"Side2",#N/A,FALSE,"Bal3112.A-kons."}</definedName>
    <definedName name="wrn.Proforma._.1._1" hidden="1">{"side1",#N/A,FALSE,"ResRegn.A-kons.";"Side2",#N/A,FALSE,"Bal3112.A-kons."}</definedName>
    <definedName name="wrn.PROGRAMAÇÃO._.DIÁRIA._.DE._.COBRE._.ELETROLITICO." hidden="1">{#N/A,#N/A,TRUE,"DIÁRIA";#N/A,#N/A,TRUE,"DIÁRIA"}</definedName>
    <definedName name="wrn.PROGRAMS." hidden="1">{"sch52",#N/A,FALSE,"SCH52"}</definedName>
    <definedName name="wrn.Project._.Chess._.Cheat._.Sheet." hidden="1">{#N/A,#N/A,TRUE,"CheatSht";#N/A,#N/A,TRUE,"Finstat Scen B";#N/A,#N/A,TRUE,"Value"}</definedName>
    <definedName name="wrn.Projected._.Data._.and._.Subject._.Company._.Data." hidden="1">{#N/A,#N/A,FALSE,"Projected Data &amp; SUBJECT-INPUTS"}</definedName>
    <definedName name="wrn.pror" hidden="1">{#N/A,#N/A,FALSE,"Pharm";#N/A,#N/A,FALSE,"WWCM"}</definedName>
    <definedName name="wrn.PROVIR97." hidden="1">{#N/A,#N/A,FALSE,"IR E CS 1997";#N/A,#N/A,FALSE,"PR ND";#N/A,#N/A,FALSE,"8191";#N/A,#N/A,FALSE,"8383";#N/A,#N/A,FALSE,"MP 1024";#N/A,#N/A,FALSE,"AD_EX_97";#N/A,#N/A,FALSE,"BD 97"}</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hidden="1">{#N/A,#N/A,FALSE,"RELATÓRIO";#N/A,#N/A,FALSE,"RELATÓRIO"}</definedName>
    <definedName name="wrn.Pulp." hidden="1">{"Pulp Production",#N/A,FALSE,"Pulp";"Pulp Earnings",#N/A,FALSE,"Pulp"}</definedName>
    <definedName name="wrn.Quadro._.Antigo." hidden="1">{#N/A,#N/A,FALSE,"QuadroAntigo"}</definedName>
    <definedName name="wrn.Quadro._.de._.Areas." hidden="1">{#N/A,#N/A,FALSE,"Quadro de Areas"}</definedName>
    <definedName name="wrn.Quadros." hidden="1">{#N/A,#N/A,FALSE,"Flx_caixa";#N/A,#N/A,FALSE,"Invest";#N/A,#N/A,FALSE,"Resultado";#N/A,#N/A,FALSE,"Custos";#N/A,#N/A,FALSE,"Receita";#N/A,#N/A,FALSE,"Comentários"}</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hidden="1">{#N/A,#N/A,FALSE,"Flx_caixa";#N/A,#N/A,FALSE,"Invest";#N/A,#N/A,FALSE,"Resultado";#N/A,#N/A,FALSE,"Custos";#N/A,#N/A,FALSE,"Receita";#N/A,#N/A,FALSE,"Comentários"}</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hidden="1">{"Decision Memo",#N/A,TRUE,"Ratios";"IRR",#N/A,TRUE,"IRR";"Decision Memo",#N/A,TRUE,"Fin. Stat.";"Summary",#N/A,TRUE,"Debt"}</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hidden="1">{#N/A,#N/A,FALSE,"Radar CONS Mês e Acum  3";#N/A,#N/A,FALSE,"Radar CONS Acum 4"}</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hidden="1">{#N/A,#N/A,FALSE,"RAINHA TOPPER CONSOL 16";#N/A,#N/A,FALSE,"BOLAS 17";#N/A,#N/A,FALSE,"VESTUÁRIO 18";#N/A,#N/A,FALSE,"Rainha Topper Mês e Acum 19";#N/A,#N/A,FALSE,"Rainha Topper Acum 20"}</definedName>
    <definedName name="wrn.Ramos._.LJ." hidden="1">{#N/A,#N/A,FALSE,"RamosLj"}</definedName>
    <definedName name="wrn.REAL." hidden="1">{"SALES-REAL",#N/A,FALSE,"SALES";"P.MINAS-REAL",#N/A,FALSE,"P.MINAS";"ALPA-REAL",#N/A,FALSE,"ALPA";"BASTOS-REAL",#N/A,FALSE,"BASTOS";"UBERLÂNDIA-REAL",#N/A,FALSE,"UBERLÂNDIA";"CORAL-REAL",#N/A,FALSE,"C.OESTE"}</definedName>
    <definedName name="wrn.Receitas." hidden="1">{#N/A,#N/A,FALSE,"CASH "}</definedName>
    <definedName name="wrn.RECONCILIAÇÃO." hidden="1">{#N/A,#N/A,FALSE,"RECON"}</definedName>
    <definedName name="wrn.REFPET5.XLW." hidden="1">{#N/A,#N/A,FALSE,"Brasília";#N/A,#N/A,FALSE,"Belo Horizonte";#N/A,#N/A,FALSE,"Curitiba";#N/A,#N/A,FALSE,"Itaborai";#N/A,#N/A,FALSE,"Porto Alegre";#N/A,#N/A,FALSE,"Ribeirão Preto";#N/A,#N/A,FALSE,"RJRSA";#N/A,#N/A,FALSE,"Santos";#N/A,#N/A,FALSE,"SPAL"}</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hidden="1">{#N/A,#N/A,FALSE,"A"}</definedName>
    <definedName name="wrn.Rel.._.Gerencial." hidden="1">{#N/A,#N/A,FALSE,"Demontrativo";#N/A,#N/A,FALSE,"Condir";#N/A,#N/A,FALSE,"Rec_ven";#N/A,#N/A,FALSE,"veic";#N/A,#N/A,FALSE,"Cash_est";#N/A,#N/A,FALSE,"Funcesp (2)";#N/A,#N/A,FALSE,"Vacancy";#N/A,#N/A,FALSE,"outros";#N/A,#N/A,FALSE,"Desempenho";#N/A,#N/A,FALSE,"DCTD";#N/A,#N/A,FALSE,"DCCC"}</definedName>
    <definedName name="wrn.REL_IR_97." hidden="1">{#N/A,#N/A,TRUE,"BD 97";#N/A,#N/A,TRUE,"IR E CS 1997";#N/A,#N/A,TRUE,"CONTINGÊNCIAS";#N/A,#N/A,TRUE,"AD_EX_97";#N/A,#N/A,TRUE,"PR ND";#N/A,#N/A,TRUE,"8191";#N/A,#N/A,TRUE,"8383";#N/A,#N/A,TRUE,"MP 1024"}</definedName>
    <definedName name="wrn.REL_ORÇAMENTO." hidden="1">{"orç_mes",#N/A,FALSE,"TOTAL";"ORÇ_MES",#N/A,FALSE,"760";"ORÇ_MES",#N/A,FALSE,"761"}</definedName>
    <definedName name="wrn.REL_REAL." hidden="1">{"real",#N/A,FALSE,"TOTAL";"REAL",#N/A,FALSE,"760";"REAL",#N/A,FALSE,"761"}</definedName>
    <definedName name="wrn.REL_REPORTE." hidden="1">{"reporte",#N/A,FALSE,"TOTAL";"REPORTE",#N/A,FALSE,"760";"REPORTE",#N/A,FALSE,"761"}</definedName>
    <definedName name="wrn.relat._.em._.dolar." hidden="1">{"cash uss",#N/A,TRUE,"CASH ";"acum USS",#N/A,TRUE,"CASH "}</definedName>
    <definedName name="wrn.relat._.uss." hidden="1">{"mensal uss",#N/A,TRUE,"Cash Flow";"obras uss",#N/A,TRUE,"Cash Obras"}</definedName>
    <definedName name="wrn.RELAT_EAP." hidden="1">{#N/A,#N/A,FALSE,"EAP";#N/A,#N/A,FALSE,"CURVA AV.FÍSICO";#N/A,#N/A,FALSE,"CURVA AV.FINANC."}</definedName>
    <definedName name="wrn.RELATORIO." hidden="1">{"mensal",#N/A,TRUE,"CASH";"acumulado",#N/A,TRUE,"CASH"}</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hidden="1">{#N/A,#N/A,TRUE,"Resumo de Preços"}</definedName>
    <definedName name="wrn.Relatório._.01._1" hidden="1">{#N/A,#N/A,TRUE,"Resumo de Preços"}</definedName>
    <definedName name="wrn.Relatório._.1." hidden="1">{"FS`s",#N/A,TRUE,"FS's";"Icome St",#N/A,TRUE,"Income St.";"Balance Sh",#N/A,TRUE,"Balance Sh.";"Gross Margin",#N/A,TRUE,"Gross Margin"}</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hidden="1">{#N/A,#N/A,FALSE,"pedido"}</definedName>
    <definedName name="wrn.relatorio._.final." hidden="1">{"cash",#N/A,FALSE,"cash"}</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hidden="1">{#N/A,#N/A,FALSE,"GP";#N/A,#N/A,FALSE,"Assinantes";#N/A,#N/A,FALSE,"Rede";#N/A,#N/A,FALSE,"Evolução";#N/A,#N/A,FALSE,"Resultado"}</definedName>
    <definedName name="wrn.RELAUSS." hidden="1">{"MENSALUS",#N/A,FALSE,"CASH";"ACUMULUS",#N/A,FALSE,"CASH"}</definedName>
    <definedName name="wrn.relext." hidden="1">{#N/A,#N/A,TRUE,"Plan1"}</definedName>
    <definedName name="wrn.relext._1" hidden="1">{#N/A,#N/A,TRUE,"Plan1"}</definedName>
    <definedName name="wrn.RELMEN." hidden="1">{#N/A,#N/A,FALSE,"CUSCOL";#N/A,#N/A,FALSE,"CUSCOL1";#N/A,#N/A,FALSE,"CUSSIL";#N/A,#N/A,FALSE,"CUSSIL1";#N/A,#N/A,FALSE,"ACOMEN";#N/A,#N/A,FALSE,"ACOMEN1";#N/A,#N/A,FALSE,"FISILV";#N/A,#N/A,FALSE,"FISILVI1";#N/A,#N/A,FALSE,"RENSIL";#N/A,#N/A,FALSE,"RENSIL1";#N/A,#N/A,FALSE,"GASTOS";#N/A,#N/A,FALSE,"GASTOS1"}</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hidden="1">{#N/A,#N/A,FALSE,"DOARCNB";#N/A,#N/A,FALSE,"PLCNB";#N/A,#N/A,FALSE,"DRECNB";#N/A,#N/A,FALSE,"BPCNB";#N/A,#N/A,FALSE,"fluxo de caixa"}</definedName>
    <definedName name="wrn.relsoc1" hidden="1">{#N/A,#N/A,FALSE,"DOARCNB";#N/A,#N/A,FALSE,"PLCNB";#N/A,#N/A,FALSE,"DRECNB";#N/A,#N/A,FALSE,"BPCNB";#N/A,#N/A,FALSE,"fluxo de caixa"}</definedName>
    <definedName name="wrn.remove" hidden="1">{"CorpRS_Profit",#N/A,FALSE,"Reports (RS)";"CorpRS_Cash",#N/A,FALSE,"Reports (RS)";"CorpRS_Cash1",#N/A,FALSE,"Reports (RS)";"CorpRS_Bsheet",#N/A,FALSE,"Reports (RS)"}</definedName>
    <definedName name="wrn.Renta._.Total." hidden="1">{#N/A,#N/A,FALSE,"BASE";#N/A,#N/A,FALSE,"A";#N/A,#N/A,FALSE,"B";#N/A,#N/A,FALSE,"C";#N/A,#N/A,FALSE,"D";#N/A,#N/A,FALSE,"E";#N/A,#N/A,FALSE,"F";#N/A,#N/A,FALSE,"G";#N/A,#N/A,FALSE,"H";#N/A,#N/A,FALSE,"J";#N/A,#N/A,FALSE,"K";#N/A,#N/A,FALSE,"L";#N/A,#N/A,FALSE,"DIF_BT42"}</definedName>
    <definedName name="wrn.rep_page." hidden="1">{"Annual_Income",#N/A,FALSE,"Report Page";"Balance_Cash_Flow",#N/A,FALSE,"Report Page";"Quarterly_Income",#N/A,FALSE,"Report Page"}</definedName>
    <definedName name="wrn.report" hidden="1">#REF!</definedName>
    <definedName name="wrn.Report." hidden="1">{"Rep 1",#N/A,FALSE,"Reports";"Rep 2",#N/A,FALSE,"Reports";"Rep 3",#N/A,FALSE,"Reports";"Rep 4",#N/A,FALSE,"Reports"}</definedName>
    <definedName name="wrn.Report._.2." hidden="1">{#N/A,#N/A,TRUE,"Pivots-Employee";#N/A,"Scenerio2",TRUE,"Assumptions Summary"}</definedName>
    <definedName name="wrn.Report._.Exhibits." hidden="1">{"Inc Stmt Exhibit",#N/A,FALSE,"IS";"BS Exhibit",#N/A,FALSE,"BS";"Ratio No.1",#N/A,FALSE,"Ratio";"Ratio No.2",#N/A,FALSE,"Ratio"}</definedName>
    <definedName name="wrn.Report_Page." hidden="1">{"Annual_Income",#N/A,FALSE,"Report Page";"Balance_Cash_Flow",#N/A,FALSE,"Report Page";"Quarterly_Income",#N/A,FALSE,"Report Page"}</definedName>
    <definedName name="wrn.report_page_._.one." hidden="1">{#N/A,#N/A,TRUE,"FA List"}</definedName>
    <definedName name="wrn.report_page_two." hidden="1">{#N/A,#N/A,TRUE,"FA List"}</definedName>
    <definedName name="wrn.Report1." hidden="1">{"Print1",#N/A,TRUE,"P&amp;L";"Print2",#N/A,TRUE,"CashFL"}</definedName>
    <definedName name="wrn.REPORTE." hidden="1">{"SALES-REPORTE",#N/A,FALSE,"SALES";"P.MINAS-REPORTE",#N/A,FALSE,"P.MINAS";"ALPA-REPORTE",#N/A,FALSE,"ALPA";"BASTOS-REPORTE",#N/A,FALSE,"BASTOS"}</definedName>
    <definedName name="wrn.Reporte._.1." hidden="1">{#N/A,#N/A,FALSE,"PRECIO FULL";#N/A,#N/A,FALSE,"LARA";#N/A,#N/A,FALSE,"CARACAS";#N/A,#N/A,FALSE,"DISBRACENTRO";#N/A,#N/A,FALSE,"ANDES";#N/A,#N/A,FALSE,"MAR CARIBE";#N/A,#N/A,FALSE,"RIO BEER";#N/A,#N/A,FALSE,"DISBRAH"}</definedName>
    <definedName name="wrn.RES._.DEV." hidden="1">{#N/A,#N/A,FALSE,"ResDev"}</definedName>
    <definedName name="wrn.RESINPC." hidden="1">{#N/A,#N/A,FALSE,"A"}</definedName>
    <definedName name="wrn.RESULTADO"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hidden="1">{"RESUMEN",#N/A,FALSE,"RESUMEN";"RESUMEN_MARG",#N/A,FALSE,"RESUMEN"}</definedName>
    <definedName name="wrn.RESUMO." hidden="1">{#N/A,#N/A,FALSE,"HONORÁRIOS"}</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hidden="1">{"revenue detail 1",#N/A,FALSE,"Revenue Detail";"revenue detail 2",#N/A,FALSE,"Revenue Detail";"revenue detail 3",#N/A,FALSE,"Revenue Detail";"revenue detail 4",#N/A,FALSE,"Revenue Detail"}</definedName>
    <definedName name="wrn.Revenue._.Details." hidden="1">{"Revenue by Industry Chart",#N/A,FALSE,"Mix";"Annual Revenue Detail",#N/A,FALSE,"Mix";"Quarterly Revenue Detail",#N/A,FALSE,"Mix"}</definedName>
    <definedName name="wrn.revenue._.graph." hidden="1">{"revenue graph",#N/A,FALSE,"Revenue Graph"}</definedName>
    <definedName name="wrn.RGD_BG_FC." hidden="1">{#N/A,#N/A,FALSE,"RGD$";#N/A,#N/A,FALSE,"BG$";#N/A,#N/A,FALSE,"FC$"}</definedName>
    <definedName name="wrn.Robuster."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hidden="1">{#N/A,#N/A,FALSE,"ind1098"}</definedName>
    <definedName name="wrn.RS._.Reports." hidden="1">{"RSprofit",#N/A,FALSE,"Reports (RS)";"RScash",#N/A,FALSE,"Reports (RS)";"RSbsheet",#N/A,FALSE,"Reports (RS)"}</definedName>
    <definedName name="wrn.rss9502.xls." hidden="1">{#N/A,#N/A,TRUE,"capa";#N/A,#N/A,TRUE,"R01";#N/A,#N/A,TRUE,"R02";#N/A,#N/A,TRUE,"R03_04";#N/A,#N/A,TRUE,"R05A";#N/A,#N/A,TRUE,"R05B";#N/A,#N/A,TRUE,"R06";#N/A,#N/A,TRUE,"R07";#N/A,#N/A,TRUE,"R08";#N/A,#N/A,TRUE,"R09";#N/A,#N/A,TRUE,"R10";#N/A,#N/A,TRUE,"R11";#N/A,#N/A,TRUE,"R11A";#N/A,#N/A,TRUE,"R12"}</definedName>
    <definedName name="wrn.run10." hidden="1">{"all1",#N/A,FALSE,"Header";"all1",#N/A,FALSE,"110";"all1",#N/A,FALSE,"210";"all1",#N/A,FALSE,"310";"all1",#N/A,FALSE,"410";"all1",#N/A,FALSE,"510"}</definedName>
    <definedName name="wrn.run1415." hidden="1">{"all1",#N/A,FALSE,"Header";"all1",#N/A,FALSE,"113";"all1",#N/A,FALSE,"213";"all1",#N/A,FALSE,"313";"all1",#N/A,FALSE,"413";"all1",#N/A,FALSE,"513";"all1",#N/A,FALSE,"215"}</definedName>
    <definedName name="wrn.run17." hidden="1">{"all1",#N/A,FALSE,"Header";"all1",#N/A,FALSE,"117";"all1",#N/A,FALSE,"217";"all1",#N/A,FALSE,"317";"all1",#N/A,FALSE,"417";"all1",#N/A,FALSE,"517";"all1",#N/A,FALSE,"114";"all1",#N/A,FALSE,"214";"all1",#N/A,FALSE,"314";"all1",#N/A,FALSE,"414";"all1",#N/A,FALSE,"514";"all1",#N/A,FALSE,"Summary"}</definedName>
    <definedName name="wrn.run19." hidden="1">{"all1",#N/A,FALSE,"Header";"all1",#N/A,FALSE,"Summary 19 20 loa";"all1",#N/A,FALSE,"218";#N/A,#N/A,FALSE,"119";"all1",#N/A,FALSE,"119";"all1",#N/A,FALSE,"219";"all1",#N/A,FALSE,"319";"all1",#N/A,FALSE,"419";"all1",#N/A,FALSE,"519"}</definedName>
    <definedName name="wrn.run25." hidden="1">{"all1",#N/A,FALSE,"Header";"all1",#N/A,FALSE,"125";"all1",#N/A,FALSE,"225";"all1",#N/A,FALSE,"325";"all1",#N/A,FALSE,"425";"all1",#N/A,FALSE,"525"}</definedName>
    <definedName name="wrn.SALARIOS._.PRESUPUESTO." hidden="1">{"SALARIOS",#N/A,FALSE,"Hoja3";"SUELDOS EMPLEADOS",#N/A,FALSE,"Hoja4";"SUELDOS EJECUTIVOS",#N/A,FALSE,"Hoja5"}</definedName>
    <definedName name="wrn.sales." hidden="1">{"sales",#N/A,FALSE,"Sales";"sales existing",#N/A,FALSE,"Sales";"sales rd1",#N/A,FALSE,"Sales";"sales rd2",#N/A,FALSE,"Sales"}</definedName>
    <definedName name="wrn.sales._1" hidden="1">{"sales",#N/A,FALSE,"Sales";"sales existing",#N/A,FALSE,"Sales";"sales rd1",#N/A,FALSE,"Sales";"sales rd2",#N/A,FALSE,"Sales"}</definedName>
    <definedName name="wrn.sample." hidden="1">{"sample",#N/A,FALSE,"Client Input Sheet"}</definedName>
    <definedName name="wrn.SB_PRES." hidden="1">{#N/A,#N/A,TRUE,"Sheet16"}</definedName>
    <definedName name="wrn.SBBE." hidden="1">{#N/A,#N/A,FALSE,"Plan1"}</definedName>
    <definedName name="wrn.Scenario._.Summary." hidden="1">{#N/A,#N/A,TRUE,"Summary";#N/A,"1",TRUE,"Summary";#N/A,"2",TRUE,"Summary";#N/A,"3",TRUE,"Summary";#N/A,"4",TRUE,"Summary";#N/A,"5",TRUE,"Summary";#N/A,"6",TRUE,"Summary";#N/A,"7",TRUE,"Summary";#N/A,"8",TRUE,"Summary";#N/A,"9",TRUE,"Summary";#N/A,"10",TRUE,"Summary";#N/A,"11",TRUE,"Summary"}</definedName>
    <definedName name="wrn.SCH46." hidden="1">{"SCH46",#N/A,FALSE,"sch46"}</definedName>
    <definedName name="wrn.SCH51." hidden="1">{"SCH51",#N/A,FALSE,"monthly"}</definedName>
    <definedName name="wrn.SCH52." hidden="1">{"SCH52",#N/A,FALSE,"sch52"}</definedName>
    <definedName name="wrn.SCH57." hidden="1">{"SCH57",#N/A,FALSE,"monthly"}</definedName>
    <definedName name="wrn.SCH58." hidden="1">{"sch58",#N/A,FALSE,"SCH58"}</definedName>
    <definedName name="wrn.Secondary._.Competition." hidden="1">{#N/A,#N/A,FALSE,"Secondary"}</definedName>
    <definedName name="wrn.SEGMENT." hidden="1">{"SCH29",#N/A,FALSE,"segments";"SCH30",#N/A,FALSE,"segments"}</definedName>
    <definedName name="wrn.Sell._.AC._.Scenarios." hidden="1">{#N/A,"Mine Allocated, Sell AC",FALSE,"INPUTS";#N/A,"All Preferred, Sell AC",FALSE,"INPUTS";#N/A,"Step Up, Sell AC",FALSE,"INPUTS"}</definedName>
    <definedName name="wrn.SERV._.PAVTO." hidden="1">{#N/A,#N/A,FALSE,"SS 1";#N/A,#N/A,FALSE,"SS 2";#N/A,#N/A,FALSE,"TER 1 (1)";#N/A,#N/A,FALSE,"TER 1 (2)";#N/A,#N/A,FALSE,"TER 2 ";#N/A,#N/A,FALSE,"TP  (1)";#N/A,#N/A,FALSE,"TP  (2)";#N/A,#N/A,FALSE,"CM BAR"}</definedName>
    <definedName name="wrn.serv.xls." hidden="1">{#N/A,#N/A,FALSE,"CM BAR";#N/A,#N/A,FALSE,"SUBSOLO";#N/A,#N/A,FALSE,"TERREO";#N/A,#N/A,FALSE,"TIPO";#N/A,#N/A,FALSE,"DUP  INF";#N/A,#N/A,FALSE,"DUP SUP"}</definedName>
    <definedName name="wrn.Setembro." hidden="1">{"Fecha_Setembro",#N/A,FALSE,"FECHAMENTO-2002 ";"Defer_Setembro",#N/A,FALSE,"DIFERIDO";"Pis_Setembro",#N/A,FALSE,"PIS COFINS";"Iss_Setembro",#N/A,FALSE,"ISS"}</definedName>
    <definedName name="wrn.SHORT." hidden="1">{"CREDIT STATISTICS",#N/A,FALSE,"STATS";"CF_AND_IS",#N/A,FALSE,"PLAN";"BALSHEET",#N/A,FALSE,"BALANCE SHEET"}</definedName>
    <definedName name="wrn.SHORT._1" hidden="1">{"CREDIT STATISTICS",#N/A,FALSE,"STATS";"CF_AND_IS",#N/A,FALSE,"PLAN";"BALSHEET",#N/A,FALSE,"BALANCE SHEET"}</definedName>
    <definedName name="wrn.Shorten._.Version." hidden="1">{#N/A,#N/A,FALSE,"changes";#N/A,#N/A,FALSE,"Assumptions";"view1",#N/A,FALSE,"BE Analysis";"view2",#N/A,FALSE,"BE Analysis";#N/A,#N/A,FALSE,"DCF Calculation - Scenario 1";"Dollar",#N/A,FALSE,"Consolidated - Scenario 1";"CS",#N/A,FALSE,"Consolidated - Scenario 1"}</definedName>
    <definedName name="wrn.SIM95" hidden="1">{#N/A,#N/A,FALSE,"SIM95"}</definedName>
    <definedName name="wrn.SIM95." hidden="1">{#N/A,#N/A,FALSE,"SIM95"}</definedName>
    <definedName name="wrn.SIM95.2" hidden="1">{#N/A,#N/A,FALSE,"SIM95"}</definedName>
    <definedName name="wrn.sim953" hidden="1">{#N/A,#N/A,FALSE,"SIM95"}</definedName>
    <definedName name="wrn.sim954" hidden="1">{#N/A,#N/A,FALSE,"SIM95"}</definedName>
    <definedName name="wrn.SITUAÇÃO._.DIÁRIA." hidden="1">{#N/A,#N/A,FALSE,"SITUAÇÃO DIÁRIA ";#N/A,#N/A,FALSE,"7 à 7"}</definedName>
    <definedName name="wrn.SKSCS1." hidden="1">{#N/A,#N/A,FALSE,"Antony Financials";#N/A,#N/A,FALSE,"Cowboy Financials";#N/A,#N/A,FALSE,"Combined";#N/A,#N/A,FALSE,"Valuematrix";#N/A,#N/A,FALSE,"DCFAntony";#N/A,#N/A,FALSE,"DCFCowboy";#N/A,#N/A,FALSE,"DCFCombined"}</definedName>
    <definedName name="wrn.SMR_QTR." hidden="1">{"OUTPUT",#N/A,FALSE,"Dollar Sales (1)";"OUTPUT",#N/A,FALSE,"Unit Sales (1)";"OUTPUT",#N/A,FALSE,"Management Earnings (1)"}</definedName>
    <definedName name="wrn.SOCIEDAD." hidden="1">{#N/A,#N/A,FALSE,"SYSOC";#N/A,#N/A,FALSE,"RESU-GESTION";#N/A,#N/A,FALSE,"EVOL-MNA";#N/A,#N/A,FALSE,"VTAS-ANALI";#N/A,#N/A,FALSE,"ANALI-GSFIJOS";#N/A,#N/A,FALSE,"DETA-RUBROS";#N/A,#N/A,FALSE,"ANALI-CNF";#N/A,#N/A,FALSE,"BILAN";#N/A,#N/A,FALSE,"TAB_FIN";#N/A,#N/A,FALSE,"IND_ECO"}</definedName>
    <definedName name="wrn.societaria." hidden="1">{#N/A,#N/A,FALSE,"ATIVO-LEG";#N/A,#N/A,FALSE,"PASSIVO-LEG";#N/A,#N/A,FALSE,"RESULT-LEG"}</definedName>
    <definedName name="wrn.SPF." hidden="1">{"APOIO",#N/A,FALSE,"Obras"}</definedName>
    <definedName name="wrn.SRDBLASTDRILL." hidden="1">{"BLASTCOST",#N/A,FALSE,"Blast";"DRILLPRODUCTIVITY",#N/A,FALSE,"Drill"}</definedName>
    <definedName name="wrn.SRDCOSTSUMMARYANDPITQUANTITIES." hidden="1">{"COST_HPSUMMARY",#N/A,FALSE,"Cost_HP Summary";"COSTSUMMARY",#N/A,FALSE,"Cost Summary";"PITMOVEMENTSUMMARY",#N/A,FALSE,"Equipment Schedule Original"}</definedName>
    <definedName name="wrn.SRDCYCLETIMES." hidden="1">{"TRUCKCYCLETIMES",#N/A,FALSE,"Cycle Times";"TRUCKPRODUCTIVITY",#N/A,FALSE,"Cycle Times"}</definedName>
    <definedName name="wrn.SRDEQUIPMENT." hidden="1">{"EQUIPHRSREQINSERVICE",#N/A,FALSE,"Equipment Schedule Original";"EQUIPSERVLIFEREMAININGPURCHASE",#N/A,FALSE,"Equipment Schedule Original";"EQUIPUPTOFUELUSAGE",#N/A,FALSE,"Equipment Schedule Original"}</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hidden="1">{"LABOURMANNING",#N/A,FALSE,"Labour";"LABOURMANNEDCOST",#N/A,FALSE,"Labour";"LABOURUNITCOST",#N/A,FALSE,"Labour"}</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hidden="1">{"COSTSUMMARY12.1",#N/A,FALSE,"Cost Summary";"DEWATER",#N/A,FALSE,"Dewater";"SHIFTSANDCONSTANTS",#N/A,FALSE,"Shifts &amp; Constants"}</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hidden="1">{#N/A,#N/A,FALSE,"KPI";#N/A,#N/A,FALSE,"REV_SEGM";#N/A,#N/A,FALSE,"OP_INC_SEG";#N/A,#N/A,FALSE,"CF ACT";#N/A,#N/A,FALSE,"Inv_Act";#N/A,#N/A,FALSE,"REV_TYPE"}</definedName>
    <definedName name="wrn.STAND_ALONE_BOTH." hidden="1">{"FCB_ALL",#N/A,FALSE,"FCB";"GREY_ALL",#N/A,FALSE,"GREY"}</definedName>
    <definedName name="wrn.Stand_alone_both._dcf" hidden="1">{"FCB_ALL",#N/A,FALSE,"FCB";"GREY_ALL",#N/A,FALSE,"GREY"}</definedName>
    <definedName name="wrn.Standard." hidden="1">{#N/A,#N/A,TRUE,"Summary";#N/A,#N/A,TRUE,"Worksheet"}</definedName>
    <definedName name="wrn.stay" hidden="1">{"summary1",#N/A,TRUE,"Comps";"summary2",#N/A,TRUE,"Comps";"summary3",#N/A,TRUE,"Comps"}</definedName>
    <definedName name="wrn.suibud." hidden="1">{"tbl1",#N/A,FALSE,"regul";"tbl2",#N/A,FALSE,"regul"}</definedName>
    <definedName name="wrn.suivi." hidden="1">{"moy",#N/A,FALSE,"CAMBRAI";"paie",#N/A,FALSE,"CAMBRAI"}</definedName>
    <definedName name="wrn.SUMÁRIO._.DE._.PRODUÇÃO." hidden="1">{"CABEÇALHO",#N/A,FALSE,"DADOS";"area oeste",#N/A,FALSE,"DADOS";"CABEÇALHO",#N/A,FALSE,"DADOS";"area leste",#N/A,FALSE,"DADOS"}</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hidden="1">{"summary1",#N/A,FALSE,"Summary of Values";"summary2",#N/A,FALSE,"Summary of Values"}</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hidden="1">{#N/A,#N/A,FALSE,"CreditStat";#N/A,#N/A,FALSE,"SPbrkup";#N/A,#N/A,FALSE,"MerSPsyn";#N/A,#N/A,FALSE,"MerSPwKCsyn";#N/A,#N/A,FALSE,"MerSPwKCsyn (2)";#N/A,#N/A,FALSE,"CreditStat (2)"}</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hidden="1">{#N/A,#N/A,FALSE,"Supply Addn"}</definedName>
    <definedName name="wrn.SWAPRÉ." hidden="1">{#N/A,#N/A,TRUE,"Q PRÉ TOT";#N/A,#N/A,TRUE,"Q PRÉ ARBI"}</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hidden="1">{#N/A,#N/A,FALSE,"V-R-gr";#N/A,#N/A,FALSE,"Veículos -gr"}</definedName>
    <definedName name="wrn.Tabla._.PL." hidden="1">{#N/A,#N/A,FALSE,"P.L.Full";#N/A,#N/A,FALSE,"P.L.Desc."}</definedName>
    <definedName name="wrn.TABLEAUX." hidden="1">{#N/A,#N/A,TRUE,"SYNTHESE-t";#N/A,#N/A,TRUE,"PUB-t";#N/A,#N/A,TRUE,"OP CONSO-t";#N/A,#N/A,TRUE,"REFERENCTS-t";#N/A,#N/A,TRUE,"ETUDES MKG-t";#N/A,#N/A,TRUE,"PACKAGING-t";#N/A,#N/A,TRUE,"DIR COM-t";#N/A,#N/A,TRUE,"MEDIA-t"}</definedName>
    <definedName name="wrn.tables." hidden="1">{"tab1_2",#N/A,FALSE,"Cost Summary";"fig1_2",#N/A,FALSE,"Annual Production"}</definedName>
    <definedName name="wrn.Tabs._.for._.Dave." hidden="1">{#N/A,#N/A,FALSE,"CW Summary";#N/A,#N/A,FALSE,"Weekly Tracking";#N/A,#N/A,FALSE,"MSA";#N/A,#N/A,FALSE,"Parts";#N/A,#N/A,FALSE,"RS";#N/A,#N/A,FALSE,"Mods";#N/A,#N/A,FALSE,"GEVISA"}</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hidden="1">{#N/A,#N/A,TRUE,"Tar-Ass";#N/A,#N/A,TRUE,"Tar-Ass LBO";#N/A,#N/A,TRUE,"LBO Ret";#N/A,#N/A,TRUE,"Tar-BS LBO";#N/A,#N/A,TRUE,"Tar-IS LBO";#N/A,#N/A,TRUE,"Tar-CF LBO";#N/A,#N/A,TRUE,"Tar-Debt LBO";#N/A,#N/A,TRUE,"Tar-Int LBO";#N/A,#N/A,TRUE,"Tar-Taxes LBO";#N/A,#N/A,TRUE,"Tar-Val LBO"}</definedName>
    <definedName name="wrn.TargetState." hidden="1">{#N/A,#N/A,FALSE,"Tar-Ass";#N/A,#N/A,FALSE,"Tar-IS";#N/A,#N/A,FALSE,"Tar-BS";#N/A,#N/A,FALSE,"Tar-Adg BS";#N/A,#N/A,FALSE,"Tar-CF"}</definedName>
    <definedName name="wrn.TargetVal." hidden="1">{#N/A,#N/A,TRUE,"Val - sum";#N/A,#N/A,TRUE,"Val - Sum1";#N/A,#N/A,TRUE,"Val - sum2";#N/A,#N/A,TRUE,"Val - Sum3";#N/A,#N/A,TRUE,"Tar-DCF";#N/A,#N/A,TRUE,"Tar-Val LBO";#N/A,#N/A,TRUE,"Tar-Mult Val"}</definedName>
    <definedName name="wrn.TBS._.Next._.Year." hidden="1">{#N/A,#N/A,FALSE,"TBS"}</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hidden="1">{"Inputs",#N/A,FALSE,"US_FL";"Inputs",#N/A,FALSE,"EUROPE_FL";"Inputs",#N/A,FALSE,"ASIA_FL"}</definedName>
    <definedName name="wrn.Telstra._.Output." hidden="1">{"Output",#N/A,FALSE,"US_FL";"Output",#N/A,FALSE,"EUROPE_FL";"Output",#N/A,FALSE,"ASIA_FL"}</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est" hidden="1">{"test",#N/A,FALSE,"ResRegn.A-kons.";"test",#N/A,FALSE,"Note11-12";"test1",#N/A,FALSE,"Note11-12"}</definedName>
    <definedName name="wrn.Test." hidden="1">{"test",#N/A,TRUE,"Summary";"test",#N/A,TRUE,"Assumptions"}</definedName>
    <definedName name="wrn.test._.2." hidden="1">{"test",#N/A,TRUE,"Summary";"test",#N/A,TRUE,"Assumptions"}</definedName>
    <definedName name="wrn.test_1" hidden="1">{"test",#N/A,FALSE,"ResRegn.A-kons.";"test",#N/A,FALSE,"Note11-12";"test1",#N/A,FALSE,"Note11-12"}</definedName>
    <definedName name="wrn.test2." hidden="1">{"test",#N/A,FALSE,"ResRegn.A-kons.";"test",#N/A,FALSE,"Note11-12";"test1",#N/A,FALSE,"Note11-12"}</definedName>
    <definedName name="wrn.test2._1" hidden="1">{"test",#N/A,FALSE,"ResRegn.A-kons.";"test",#N/A,FALSE,"Note11-12";"test1",#N/A,FALSE,"Note11-12"}</definedName>
    <definedName name="wrn.teste." hidden="1">{#N/A,#N/A,TRUE,"indice";#N/A,#N/A,TRUE,"indicadores";#N/A,#N/A,TRUE,"comentarios"}</definedName>
    <definedName name="wrn.TESTSRD." hidden="1">{"COSTSUMMARY",#N/A,FALSE,"Cost Summary"}</definedName>
    <definedName name="wrn.Timberland." hidden="1">{#N/A,#N/A,FALSE,"TIMBERLAND 33";#N/A,#N/A,FALSE,"TIMBERLAND Mês e Acum 34";#N/A,#N/A,FALSE,"TIMBERLAND Acum 35"}</definedName>
    <definedName name="wrn.Tipo." hidden="1">{#N/A,#N/A,TRUE,"Serviços"}</definedName>
    <definedName name="wrn.Tipo.." hidden="1">{#N/A,#N/A,TRUE,"Serviços"}</definedName>
    <definedName name="wrn.TMCALL." hidden="1">{"tmccash",#N/A,FALSE,"INCX";"tmcinc",#N/A,FALSE,"INCX";"tmcpretx",#N/A,FALSE,"INCX";"tmcadrev",#N/A,FALSE,"INCX";"tmcbooks",#N/A,FALSE,"INCX"}</definedName>
    <definedName name="wrn.Todas." hidden="1">{#N/A,#N/A,FALSE,"Anexo I";#N/A,#N/A,FALSE,"Anexo II";#N/A,#N/A,FALSE,"Anexo III"}</definedName>
    <definedName name="wrn.Todas._.las._.tablas." hidden="1">{#N/A,#N/A,FALSE,"Resumen";#N/A,#N/A,FALSE,"Full";#N/A,"Carabeer",FALSE,"Dscto.";#N/A,"Disbracentro",FALSE,"Dscto.";#N/A,"Andes",FALSE,"Dscto.";#N/A,"Mar Caribe",FALSE,"Dscto.";#N/A,"Río Beer",FALSE,"Dscto.";#N/A,#N/A,FALSE,"P.L.Full";#N/A,#N/A,FALSE,"P.L.Desc."}</definedName>
    <definedName name="wrn.todo." hidden="1">{"Caja",#N/A,TRUE,"P&amp;G BG";"PyG",#N/A,TRUE,"P&amp;G BG";"Balance",#N/A,TRUE,"P&amp;G BG"}</definedName>
    <definedName name="wrn.todo._1" hidden="1">{"Caja",#N/A,TRUE,"P&amp;G BG";"PyG",#N/A,TRUE,"P&amp;G BG";"Balance",#N/A,TRUE,"P&amp;G BG"}</definedName>
    <definedName name="wrn.TODOS." hidden="1">{#N/A,#N/A,FALSE,"GRAF.";"USGV",#N/A,FALSE,"S-USGV";"MDE",#N/A,FALSE,"S-MDE";"BELGO",#N/A,FALSE,"S-BELGO";#N/A,#N/A,FALSE,"CAPA"}</definedName>
    <definedName name="wrn.TODOS._.2." hidden="1">{#N/A,#N/A,FALSE,"S-USGV";#N/A,#N/A,FALSE,"S-MDE";#N/A,#N/A,FALSE,"S-BELGO";#N/A,#N/A,FALSE,"CAPA"}</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hidden="1">{#N/A,#N/A,FALSE,"Sales Graph";#N/A,#N/A,FALSE,"BUC Graph";#N/A,#N/A,FALSE,"P&amp;L - YTD"}</definedName>
    <definedName name="wrn.totalcomp." hidden="1">{"comp1",#N/A,FALSE,"COMPS";"footnotes",#N/A,FALSE,"COMPS"}</definedName>
    <definedName name="wrn.totsuivi." hidden="1">{"TOTMOY",#N/A,FALSE,"TOTFDP";"TOTPAIE",#N/A,FALSE,"TOTFDP"}</definedName>
    <definedName name="wrn.trademark._.and._.trade._.name." hidden="1">{"trademark1",#N/A,FALSE,"Trademark(s) and Trade Name(s)"}</definedName>
    <definedName name="wrn.TRADUZIDO." hidden="1">{"ingl",#N/A,FALSE,"DOPER";"INGL",#N/A,FALSE,"BAL";"INGL",#N/A,FALSE,"PROD";"ingl",#N/A,FALSE,"CONSOL"}</definedName>
    <definedName name="wrn.trball." hidden="1">{"trbcash",#N/A,FALSE,"INCPF";"trbinc",#N/A,FALSE,"INCPF";"trbchic",#N/A,FALSE,"INCPF";"trbadrev",#N/A,FALSE,"INCPF";"trbstns",#N/A,FALSE,"INCPF";"trbtvstns",#N/A,FALSE,"INCPF"}</definedName>
    <definedName name="wrn.TUDO." hidden="1">{#N/A,#N/A,FALSE,"Plan1";#N/A,#N/A,FALSE,"Plan2"}</definedName>
    <definedName name="wrn.Tweety." hidden="1">{#N/A,#N/A,FALSE,"A&amp;E";#N/A,#N/A,FALSE,"HighTop";#N/A,#N/A,FALSE,"JG";#N/A,#N/A,FALSE,"RI";#N/A,#N/A,FALSE,"woHT";#N/A,#N/A,FALSE,"woHT&amp;JG"}</definedName>
    <definedName name="wrn.Typhoon." hidden="1">{"Agg Output",#N/A,FALSE,"Operational Drivers Output";"NW Output",#N/A,FALSE,"Operational Drivers Output";"South Output",#N/A,FALSE,"Operational Drivers Output";"Central Output",#N/A,FALSE,"Operational Drivers Output"}</definedName>
    <definedName name="wrn.unidades." hidden="1">{#N/A,#N/A,FALSE,"RESUMEN";#N/A,#N/A,FALSE,"GG-GI";#N/A,#N/A,FALSE,"AMB";#N/A,#N/A,FALSE,"EyR";#N/A,#N/A,FALSE,"UCP";#N/A,#N/A,FALSE,"IND";#N/A,#N/A,FALSE,"LR";#N/A,#N/A,FALSE,"PRV";#N/A,#N/A,FALSE,"TÚNELES";#N/A,#N/A,FALSE,"IDT";#N/A,#N/A,FALSE,"ING"}</definedName>
    <definedName name="wrn.UPDOWN." hidden="1">{"SCH54",#N/A,FALSE,"upside";"SCH55",#N/A,FALSE,"upside"}</definedName>
    <definedName name="wrn.upstairs." hidden="1">{"histincome",#N/A,FALSE,"hyfins";"closing balance",#N/A,FALSE,"hyfins"}</definedName>
    <definedName name="wrn.USGV." hidden="1">{"USGV",#N/A,FALSE,"S-USGV"}</definedName>
    <definedName name="wrn.Utdr_div.xls." hidden="1">{#N/A,#N/A,FALSE,"REGNSKAPSUTDRAG DIVISJON";#N/A,#N/A,FALSE,"Nøkkeltall"}</definedName>
    <definedName name="wrn.Utdr_div.xls._1" hidden="1">{#N/A,#N/A,FALSE,"REGNSKAPSUTDRAG DIVISJON";#N/A,#N/A,FALSE,"Nøkkeltall"}</definedName>
    <definedName name="wrn.uuu" hidden="1">{"side1",#N/A,FALSE,"ResRegn.A-kons.";"Side2",#N/A,FALSE,"Bal3112.A-kons."}</definedName>
    <definedName name="wrn.uuu_1" hidden="1">{"side1",#N/A,FALSE,"ResRegn.A-kons.";"Side2",#N/A,FALSE,"Bal3112.A-kons."}</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hidden="1">{#N/A,#N/A,FALSE,"CA_DR";#N/A,#N/A,FALSE,"CA_Balanço";#N/A,#N/A,FALSE,"CA_Mapa FM";#N/A,#N/A,FALSE,"CA_Valor"}</definedName>
    <definedName name="wrn.VALUATION." hidden="1">{#N/A,#N/A,FALSE,"Valuation Assumptions";#N/A,#N/A,FALSE,"Summary";#N/A,#N/A,FALSE,"DCF";#N/A,#N/A,FALSE,"Valuation";#N/A,#N/A,FALSE,"WACC";#N/A,#N/A,FALSE,"UBVH";#N/A,#N/A,FALSE,"Free Cash Flow"}</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hidden="1">{"SCH47",#N/A,FALSE,"value";"sch48",#N/A,FALSE,"value"}</definedName>
    <definedName name="wrn.Vendas." hidden="1">{#N/A,#N/A,FALSE,"Vendas"}</definedName>
    <definedName name="wrn.VENTAS."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hidden="1">{#N/A,#N/A,FALSE,"PROG. DIÁRIA DE VERGALHÃO";"CABEÇA",#N/A,FALSE,"PROG. DIÁRIA DE VERGALHÃO";"CORPO",#N/A,FALSE,"PROG. DIÁRIA DE VERGALHÃO"}</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hidden="1">{#N/A,#N/A,FALSE,"Análise";#N/A,#N/A,FALSE,"Análise"}</definedName>
    <definedName name="wrn.Vicksburg._.Report." hidden="1">{#N/A,#N/A,FALSE,"Balance Sheet by Month";#N/A,#N/A,FALSE,"ISBYMO";#N/A,#N/A,FALSE,"STMTCHNG";#N/A,#N/A,FALSE,"Comparative Balance Sheet";#N/A,#N/A,FALSE,"INVENTORY";#N/A,#N/A,FALSE,"Loan Availability";#N/A,#N/A,FALSE,"CIPBYMO";#N/A,#N/A,FALSE,"VBCIPSUM"}</definedName>
    <definedName name="wrn.VIP." hidden="1">{"total",#N/A,FALSE,"TOTAL $";"totalhl",#N/A,FALSE,"TOTAL $HL";"vol",#N/A,FALSE,"VOLUMEN";"xprod1",#N/A,FALSE,"X PROD";"xprod2",#N/A,FALSE,"X PROD";"finaño1",#N/A,FALSE,"FIN AÑO Meta";"finaño2",#N/A,FALSE,"FIN AÑO Meta"}</definedName>
    <definedName name="wrn.w." hidden="1">{#N/A,#N/A,FALSE,"FLUXO R$";#N/A,#N/A,FALSE,"FLUXO US$";#N/A,#N/A,FALSE,"indices"}</definedName>
    <definedName name="wrn.Wacc." hidden="1">{"Area1",#N/A,FALSE,"OREWACC";"Area2",#N/A,FALSE,"OREWACC"}</definedName>
    <definedName name="wrn.Wacc._1" hidden="1">{"Area1",#N/A,FALSE,"OREWACC";"Area2",#N/A,FALSE,"OREWACC"}</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hidden="1">{#N/A,#N/A,FALSE,"FACTSHEETS";#N/A,#N/A,FALSE,"pump";#N/A,#N/A,FALSE,"filter"}</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hidden="1">{"summary1",#N/A,FALSE,"Summary of Values";"summary2",#N/A,FALSE,"Summary of Values";"weighted average returns",#N/A,FALSE,"WACC and WARA";"fixed asset detail",#N/A,FALSE,"Fixed Asset Detail"}</definedName>
    <definedName name="wrn.wpoall." hidden="1">{"wpocash",#N/A,FALSE,"WPOALLT";"wpoinc",#N/A,FALSE,"WPOALLT";"wpoexcl",#N/A,FALSE,"WPOALLT";"wpocable",#N/A,FALSE,"WPOALLT";"wpobroad",#N/A,FALSE,"WPOALLT";"wpopost",#N/A,FALSE,"WPOALLT";"wponwsweek",#N/A,FALSE,"WPOALLT"}</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hidden="1">{#N/A,#N/A,TRUE,"Summary";#N/A,#N/A,TRUE,"Worksheet";#N/A,#N/A,TRUE,"CashFlow"}</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hidden="1">{#N/A,#N/A,FALSE,"model"}</definedName>
    <definedName name="wrn1.june" hidden="1">{"det (May)",#N/A,FALSE,"June";"sum (MAY YTD)",#N/A,FALSE,"June YTD"}</definedName>
    <definedName name="wrn1.TUDO." hidden="1">{#N/A,#N/A,FALSE,"Embalagem";#N/A,#N/A,FALSE,"Custo horaxlinha1";#N/A,#N/A,FALSE,"carga e descarga";#N/A,#N/A,FALSE,"matprima";#N/A,#N/A,FALSE,"linhas"}</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rn2.report." hidden="1">{"Page1",#N/A,FALSE,"Allocation";"Page2",#N/A,FALSE,"Allocation";"Page3",#N/A,FALSE,"Allocation";"Page4",#N/A,FALSE,"Allocation";"Page5",#N/A,FALSE,"Allocation"}</definedName>
    <definedName name="wrn2.TUDO." hidden="1">{#N/A,#N/A,FALSE,"Embalagem";#N/A,#N/A,FALSE,"Custo horaxlinha1";#N/A,#N/A,FALSE,"carga e descarga";#N/A,#N/A,FALSE,"matprima";#N/A,#N/A,FALSE,"linhas"}</definedName>
    <definedName name="wrn3.histroic" hidden="1">{#N/A,#N/A,FALSE,"model"}</definedName>
    <definedName name="wrn3.TUDO."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hidden="1">{"tab1_2",#N/A,FALSE,"Cost Summary";"fig1_2",#N/A,FALSE,"Annual Production"}</definedName>
    <definedName name="wrn7.TUDO."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hidden="1">{"tab1_2",#N/A,FALSE,"Cost Summary";"fig1_2",#N/A,FALSE,"Annual Production"}</definedName>
    <definedName name="wrna.prod" hidden="1">{#N/A,#N/A,FALSE,"1";#N/A,#N/A,FALSE,"2";#N/A,#N/A,FALSE,"16 - 17";#N/A,#N/A,FALSE,"18 - 19";#N/A,#N/A,FALSE,"26";#N/A,#N/A,FALSE,"27";#N/A,#N/A,FALSE,"28"}</definedName>
    <definedName name="wrnb" hidden="1">{"EVA",#N/A,FALSE,"SMT2";#N/A,#N/A,FALSE,"Summary";#N/A,#N/A,FALSE,"Graphs";#N/A,#N/A,FALSE,"4 Panel"}</definedName>
    <definedName name="WRNBB" hidden="1">{#N/A,#N/A,FALSE,"DOARCNB";#N/A,#N/A,FALSE,"PLCNB";#N/A,#N/A,FALSE,"DRECNB";#N/A,#N/A,FALSE,"BPCNB";#N/A,#N/A,FALSE,"fluxo de caixa"}</definedName>
    <definedName name="wrnc" hidden="1">{#N/A,#N/A,FALSE,"SMT1";#N/A,#N/A,FALSE,"SMT2";#N/A,#N/A,FALSE,"Summary";#N/A,#N/A,FALSE,"Graphs";#N/A,#N/A,FALSE,"4 Panel"}</definedName>
    <definedName name="wrncs"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hidden="1">{"IGRONIC2",#N/A,FALSE,"IG fixed RONIC";"IGRONIC1",#N/A,FALSE,"IG fixed RONIC"}</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hidden="1">{#N/A,#N/A,FALSE,"PERSONAL";#N/A,#N/A,FALSE,"explotación";#N/A,#N/A,FALSE,"generales"}</definedName>
    <definedName name="WRNNN" hidden="1">{#N/A,#N/A,FALSE,"BPCNB";#N/A,#N/A,FALSE,"DRECNB";#N/A,#N/A,FALSE,"PLCNB";#N/A,#N/A,FALSE,"DOARCNB"}</definedName>
    <definedName name="wrnxxx" hidden="1">{#N/A,#N/A,FALSE,"Pag.01"}</definedName>
    <definedName name="WRR" hidden="1">{#N/A,#N/A,FALSE,"Pharm";#N/A,#N/A,FALSE,"WWCM"}</definedName>
    <definedName name="wrrrrr" hidden="1">{#N/A,#N/A,FALSE,"REPORT"}</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hidden="1">{"VENTAS1",#N/A,FALSE,"VENTAS";"VENTAS2",#N/A,FALSE,"VENTAS";"VENTAS3",#N/A,FALSE,"VENTAS";"VENTAS4",#N/A,FALSE,"VENTAS";"VENTAS5",#N/A,FALSE,"VENTAS";"VENTAS6",#N/A,FALSE,"VENTAS";"VENTAS7",#N/A,FALSE,"VENTAS";"VENTAS8",#N/A,FALSE,"VENTAS"}</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 hidden="1">{#N/A,#N/A,FALSE,"IR E CS 1997";#N/A,#N/A,FALSE,"PR ND";#N/A,#N/A,FALSE,"8191";#N/A,#N/A,FALSE,"8383";#N/A,#N/A,FALSE,"MP 1024";#N/A,#N/A,FALSE,"AD_EX_97";#N/A,#N/A,FALSE,"BD 97"}</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hidden="1">{#N/A,#N/A,FALSE,"PCOL"}</definedName>
    <definedName name="wsfs\f">#REF!</definedName>
    <definedName name="wsss">#REF!</definedName>
    <definedName name="wsw" hidden="1">{#N/A,#N/A,FALSE,"Aging Summary";#N/A,#N/A,FALSE,"Ratio Analysis";#N/A,#N/A,FALSE,"Test 120 Day Accts";#N/A,#N/A,FALSE,"Tickmarks"}</definedName>
    <definedName name="wswwsw" hidden="1">{#N/A,#N/A,FALSE,"Aging Summary";#N/A,#N/A,FALSE,"Ratio Analysis";#N/A,#N/A,FALSE,"Test 120 Day Accts";#N/A,#N/A,FALSE,"Tickmarks"}</definedName>
    <definedName name="WUBDFPVPUD" hidden="1">#REF!</definedName>
    <definedName name="wv" hidden="1">{#N/A,#N/A,FALSE,"Pharm";#N/A,#N/A,FALSE,"WWCM"}</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hidden="1">#REF!</definedName>
    <definedName name="ww_1" hidden="1">{#N/A,#N/A,FALSE,"QD_F1 Invest Detalhado";#N/A,#N/A,FALSE,"QD_F3 Invest_Comparado";#N/A,#N/A,FALSE,"QD_B Trafego";#N/A,#N/A,FALSE,"QD_D0 Custos Operacionais";#N/A,#N/A,FALSE,"QD_C Receita";#N/A,#N/A,FALSE,"QD_D Custos";#N/A,#N/A,FALSE,"QD_E Resultado";#N/A,#N/A,FALSE,"QD_G Fluxo Caixa"}</definedName>
    <definedName name="ww_27">#REF!</definedName>
    <definedName name="ww_28">#REF!</definedName>
    <definedName name="ww_29">#REF!</definedName>
    <definedName name="wwq" hidden="1">#REF!</definedName>
    <definedName name="WWW">#REF!</definedName>
    <definedName name="www." hidden="1">{#N/A,#N/A,FALSE,"1321";#N/A,#N/A,FALSE,"1324";#N/A,#N/A,FALSE,"1333";#N/A,#N/A,FALSE,"1371"}</definedName>
    <definedName name="wwwe" hidden="1">#REF!</definedName>
    <definedName name="wwwrwqerew" hidden="1">#N/A</definedName>
    <definedName name="wwww" hidden="1">#REF!</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#REF!</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hidden="1">{"'gráf jan00'!$A$1:$AK$41"}</definedName>
    <definedName name="wwwwwwwwwwwww" hidden="1">#REF!</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hidden="1">{#N/A,#N/A,FALSE,"Pharm";#N/A,#N/A,FALSE,"WWCM"}</definedName>
    <definedName name="x"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#REF!</definedName>
    <definedName name="XBXBXBXB" hidden="1">#REF!</definedName>
    <definedName name="xc" hidden="1">#REF!</definedName>
    <definedName name="xc32dd">#N/A</definedName>
    <definedName name="XCFV" hidden="1">{#N/A,#N/A,FALSE,"Plan1";#N/A,#N/A,FALSE,"Plan2"}</definedName>
    <definedName name="xcv" hidden="1">{#N/A,#N/A,FALSE,"Pharm";#N/A,#N/A,FALSE,"WWCM"}</definedName>
    <definedName name="xcxc" hidden="1">{#N/A,#N/A,FALSE,"Hoja1";#N/A,#N/A,FALSE,"Hoja2"}</definedName>
    <definedName name="xcxcx" hidden="1">{"'gráf jan00'!$A$1:$AK$41"}</definedName>
    <definedName name="xcxxc" hidden="1">{"CAP VOL",#N/A,FALSE,"CAPITAL";"CAP VAR",#N/A,FALSE,"CAPITAL";"CAP FIJ",#N/A,FALSE,"CAPITAL";"CAP CONS",#N/A,FALSE,"CAPITAL";"CAP DATA",#N/A,FALSE,"CAPITAL"}</definedName>
    <definedName name="xd">#REF!</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hidden="1">{"'Quadro'!$A$4:$BG$78"}</definedName>
    <definedName name="xdfgdz">#REF!</definedName>
    <definedName name="XFDTTY" hidden="1">{#N/A,#N/A,FALSE,"Plan1";#N/A,#N/A,FALSE,"Plan2"}</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hidden="1">#REF!</definedName>
    <definedName name="XLS">#REF!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hidden="1">#REF!</definedName>
    <definedName name="xref5" hidden="1">#REF!</definedName>
    <definedName name="xref6" hidden="1">#REF!</definedName>
    <definedName name="xref7" hidden="1">69</definedName>
    <definedName name="xref8" hidden="1">#REF!</definedName>
    <definedName name="xref9" hidden="1">#REF!</definedName>
    <definedName name="XRefActiveRow" hidden="1">#REF!</definedName>
    <definedName name="XRefColumnsCount" hidden="1">2</definedName>
    <definedName name="XRefCopy1" hidden="1">#REF!</definedName>
    <definedName name="XRefCopy10"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#REF!</definedName>
    <definedName name="xsa" hidden="1">{#N/A,#N/A,FALSE,"LLAVE";#N/A,#N/A,FALSE,"EERR";#N/A,#N/A,FALSE,"ESP";#N/A,#N/A,FALSE,"EOAF";#N/A,#N/A,FALSE,"CASH";#N/A,#N/A,FALSE,"FINANZAS";#N/A,#N/A,FALSE,"DEUDA";#N/A,#N/A,FALSE,"INVERSION";#N/A,#N/A,FALSE,"PERSONAL"}</definedName>
    <definedName name="xsd">#N/A</definedName>
    <definedName name="XSSS" hidden="1">{"'REL CUSTODIF'!$B$1:$H$72"}</definedName>
    <definedName name="xsss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UDEABDXUE" hidden="1">#REF!</definedName>
    <definedName name="xx" hidden="1">{"'Database'!$A$1:$F$130"}</definedName>
    <definedName name="xx_1" hidden="1">{"'Database'!$A$1:$F$130"}</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#REF!</definedName>
    <definedName name="XXW" hidden="1">{#N/A,#N/A,FALSE,"SIM95"}</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#REF!</definedName>
    <definedName name="XXX_10">#REF!</definedName>
    <definedName name="XXX_12">#REF!</definedName>
    <definedName name="XXX_13">#REF!</definedName>
    <definedName name="XXX_14">#REF!</definedName>
    <definedName name="XXX_19">#N/A</definedName>
    <definedName name="XXX_2">#REF!</definedName>
    <definedName name="XXX_21">#N/A</definedName>
    <definedName name="XXX_22">#REF!</definedName>
    <definedName name="XXX_23">#N/A</definedName>
    <definedName name="XXX_24">#N/A</definedName>
    <definedName name="XXX_25">#N/A</definedName>
    <definedName name="XXX_26">#REF!</definedName>
    <definedName name="XXX_27">#N/A</definedName>
    <definedName name="XXX_28">#N/A</definedName>
    <definedName name="XXX_29">#N/A</definedName>
    <definedName name="XXX_3">#REF!</definedName>
    <definedName name="XXX_30">#REF!</definedName>
    <definedName name="XXX_31">#N/A</definedName>
    <definedName name="XXX_32">#REF!</definedName>
    <definedName name="XXX_33">#REF!</definedName>
    <definedName name="XXX_34">#REF!</definedName>
    <definedName name="XXX_35">#REF!</definedName>
    <definedName name="XXX_36">#REF!</definedName>
    <definedName name="XXX_37">#N/A</definedName>
    <definedName name="XXX_38">#REF!</definedName>
    <definedName name="XXX_39">#N/A</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#REF!</definedName>
    <definedName name="XXX_70">#N/A</definedName>
    <definedName name="XXX_71">#N/A</definedName>
    <definedName name="XXX_72">#N/A</definedName>
    <definedName name="XXX_8">#REF!</definedName>
    <definedName name="XXX_9">#REF!</definedName>
    <definedName name="XXX1">#REF!</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hidden="1">{#N/A,#N/A,FALSE,"GERAL";#N/A,#N/A,FALSE,"012-96";#N/A,#N/A,FALSE,"018-96";#N/A,#N/A,FALSE,"027-96";#N/A,#N/A,FALSE,"059-96";#N/A,#N/A,FALSE,"076-96";#N/A,#N/A,FALSE,"019-97";#N/A,#N/A,FALSE,"021-97";#N/A,#N/A,FALSE,"022-97";#N/A,#N/A,FALSE,"028-97"}</definedName>
    <definedName name="xxxxxooooo" hidden="1">#REF!</definedName>
    <definedName name="xxxxxx" hidden="1">#REF!</definedName>
    <definedName name="xxxxxxx" hidden="1">#N/A</definedName>
    <definedName name="xxxxxxxx">#REF!</definedName>
    <definedName name="xxxxxxxxxx">#REF!</definedName>
    <definedName name="XXXXXXXXXXXX">#REF!</definedName>
    <definedName name="xxxxxxxxxxxxxx" hidden="1">{#N/A,#N/A,FALSE,"Plan1";#N/A,#N/A,FALSE,"Plan2"}</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hidden="1">{#N/A,#N/A,FALSE,"ANEXO3 99 ERA";#N/A,#N/A,FALSE,"ANEXO3 99 UBÁ2";#N/A,#N/A,FALSE,"ANEXO3 99 DTU";#N/A,#N/A,FALSE,"ANEXO3 99 RDR";#N/A,#N/A,FALSE,"ANEXO3 99 UBÁ4";#N/A,#N/A,FALSE,"ANEXO3 99 UBÁ6"}</definedName>
    <definedName name="xxxxxxxxxxxxxxxxxxxxx" hidden="1">{#N/A,#N/A,FALSE,"NTI";#N/A,#N/A,FALSE,"Co 04 - Pipeline Corp";#N/A,#N/A,FALSE,"Gasdel Pipeline";#N/A,#N/A,FALSE,"Producers Service Inc";#N/A,#N/A,FALSE,"HGC Inc";#N/A,#N/A,FALSE,"HIPS Inc"}</definedName>
    <definedName name="xxxxxxxxxxxxxxxxxxxxxxxxxx" hidden="1">{#N/A,#N/A,FALSE,"NAI";#N/A,#N/A,FALSE,"NAI Eliminations";#N/A,#N/A,FALSE,"Ardmore";#N/A,#N/A,FALSE,"NPM Inc";#N/A,#N/A,FALSE,"Co 45 - Royalty Corp";#N/A,#N/A,FALSE,"Samedan Eliminations (10-49)"}</definedName>
    <definedName name="xxy" hidden="1">{#N/A,#N/A,FALSE,"FFCXOUT3"}</definedName>
    <definedName name="XY" hidden="1">#REF!</definedName>
    <definedName name="xyz" hidden="1">{#N/A,#N/A,FALSE,"TBS"}</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hidden="1">{"miles",#N/A,FALSE,"LUCROS E PERDAS (US$ 000)";"hl",#N/A,FALSE,"LUCROS E PERDAS (US$ 000)"}</definedName>
    <definedName name="y" hidden="1">{#N/A,#N/A,FALSE,"PCOL"}</definedName>
    <definedName name="Y_D">#REF!</definedName>
    <definedName name="YCXGFJDX" hidden="1">#REF!</definedName>
    <definedName name="yety">#REF!</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#REF!</definedName>
    <definedName name="ygv" hidden="1">{#N/A,#N/A,FALSE,"PCOL"}</definedName>
    <definedName name="yhg" hidden="1">2</definedName>
    <definedName name="yi">#REF!</definedName>
    <definedName name="YIUYI" hidden="1">{"FASB1",#N/A,FALSE,"115199";"FASB2",#N/A,FALSE,"115299";"FASB3",#N/A,FALSE,"115399";"FASB4",#N/A,FALSE,"115499";"FASB5",#N/A,FALSE,"115599"}</definedName>
    <definedName name="YJJYJ" hidden="1">{#N/A,#N/A,TRUE,"BD 97";#N/A,#N/A,TRUE,"IR E CS 1997";#N/A,#N/A,TRUE,"CONTINGÊNCIAS";#N/A,#N/A,TRUE,"AD_EX_97";#N/A,#N/A,TRUE,"PR ND";#N/A,#N/A,TRUE,"8191";#N/A,#N/A,TRUE,"8383";#N/A,#N/A,TRUE,"MP 1024"}</definedName>
    <definedName name="YO" hidden="1">{"'Quadro'!$A$4:$BG$78"}</definedName>
    <definedName name="yr" hidden="1">{"MATRIZES",#N/A,FALSE,"Obras"}</definedName>
    <definedName name="yreyre">#REF!</definedName>
    <definedName name="yreyter" hidden="1">{"bs",#N/A,FALSE,"Consolidado";"cf",#N/A,FALSE,"Consolidado";"pl_hl",#N/A,FALSE,"Consolidado";"pl_us",#N/A,FALSE,"Consolidado";"Prem1",#N/A,FALSE,"Consolidado"}</definedName>
    <definedName name="yrjs">#REF!</definedName>
    <definedName name="YRTYEY" hidden="1">#REF!</definedName>
    <definedName name="YRYFHFG" hidden="1">#REF!</definedName>
    <definedName name="ysj">#REF!</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hidden="1">{"FASB1",#N/A,FALSE,"115199";"FASB2",#N/A,FALSE,"115299";"FASB3",#N/A,FALSE,"115399";"FASB4",#N/A,FALSE,"115499";"FASB5",#N/A,FALSE,"115599"}</definedName>
    <definedName name="YTRR" hidden="1">#REF!</definedName>
    <definedName name="yu">#REF!</definedName>
    <definedName name="yue" hidden="1">{#N/A,#N/A,FALSE,"magsep2";#N/A,#N/A,FALSE,"¾"" X ½""";#N/A,#N/A,FALSE,"½"" X ¼""";#N/A,#N/A,FALSE,"¼"" X 8 Mesh";#N/A,#N/A,FALSE,"8 X 14 Mesh"}</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#REF!</definedName>
    <definedName name="yury" hidden="1">{"p1TOC",#N/A,FALSE,"DCF_Summary";"p23summary",#N/A,FALSE,"DCF_Summary";"p4contact",#N/A,FALSE,"Contact Lake";"p5kumtor",#N/A,FALSE,"Kumtor";#N/A,#N/A,FALSE,"CCAU_NAV";"p8compdata",#N/A,FALSE,"Gold_Comps";#N/A,#N/A,FALSE,"Comp_Valuation"}</definedName>
    <definedName name="yute">#REF!</definedName>
    <definedName name="yuts">#REF!</definedName>
    <definedName name="YUYUIT" hidden="1">{#N/A,#N/A,FALSE,"RESUMO_VI";#N/A,#N/A,FALSE,"VI";#N/A,#N/A,FALSE,"INV_VI";#N/A,#N/A,FALSE,"RESUMO_ESTR";#N/A,#N/A,FALSE,"PESSOAL";#N/A,#N/A,FALSE,"EQUIPAM"}</definedName>
    <definedName name="YUYUYU" hidden="1">{"FASB1",#N/A,FALSE,"115199";"FASB2",#N/A,FALSE,"115299";"FASB3",#N/A,FALSE,"115399";"FASB4",#N/A,FALSE,"115499";"FASB5",#N/A,FALSE,"115599"}</definedName>
    <definedName name="yy" hidden="1">{#N/A,#N/A,TRUE,"Serviços"}</definedName>
    <definedName name="YYUY" hidden="1">{"FASB1",#N/A,FALSE,"115199";"FASB2",#N/A,FALSE,"115299";"FASB3",#N/A,FALSE,"115399";"FASB4",#N/A,FALSE,"115499";"FASB5",#N/A,FALSE,"115599"}</definedName>
    <definedName name="YYY">#REF!</definedName>
    <definedName name="yyyy" hidden="1">{#N/A,#N/A,FALSE,"Aging Summary";#N/A,#N/A,FALSE,"Ratio Analysis";#N/A,#N/A,FALSE,"Test 120 Day Accts";#N/A,#N/A,FALSE,"Tickmarks"}</definedName>
    <definedName name="yyyyy" hidden="1">{"Fecha_Outubro",#N/A,FALSE,"FECHAMENTO-2002 ";"Defer_Outubro",#N/A,FALSE,"DIFERIDO";"Pis_Outubro",#N/A,FALSE,"PIS COFINS";"Iss_Outubro",#N/A,FALSE,"ISS"}</definedName>
    <definedName name="yyyyyy" hidden="1">{"Fecha_Setembro",#N/A,FALSE,"FECHAMENTO-2002 ";"Defer_Setembro",#N/A,FALSE,"DIFERIDO";"Pis_Setembro",#N/A,FALSE,"PIS COFINS";"Iss_Setembro",#N/A,FALSE,"ISS"}</definedName>
    <definedName name="yyyyyyy" hidden="1">{#N/A,#N/A,FALSE,"HONORÁRIOS"}</definedName>
    <definedName name="yyyyyyyy" hidden="1">{"Fecha_Dezembro",#N/A,FALSE,"FECHAMENTO-2002 ";"Defer_Dezermbro",#N/A,FALSE,"DIFERIDO";"Pis_Dezembro",#N/A,FALSE,"PIS COFINS";"Iss_Dezembro",#N/A,FALSE,"ISS"}</definedName>
    <definedName name="yyyyyyyyyyyyyyyyy" hidden="1">{"'DETAILS'!$A$5:$DP$44","'DETAILS'!$A$5:$DP$45"}</definedName>
    <definedName name="yyyyyyyyyyyyyyyyyyy" hidden="1">{"Fecha_Dezembro",#N/A,FALSE,"FECHAMENTO-2002 ";"Defer_Dezermbro",#N/A,FALSE,"DIFERIDO";"Pis_Dezembro",#N/A,FALSE,"PIS COFINS";"Iss_Dezembro",#N/A,FALSE,"ISS"}</definedName>
    <definedName name="YYZ" hidden="1">{#N/A,#N/A,FALSE,"SIM95"}</definedName>
    <definedName name="z" hidden="1">#REF!</definedName>
    <definedName name="z\"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hidden="1">{#N/A,#N/A,FALSE,"MO (2)"}</definedName>
    <definedName name="Z_110A0651_47C7_408E_B3BF_0C80D30B95FC_.wvu.FilterData" hidden="1">#REF!</definedName>
    <definedName name="Z_1194CCEB_BE3A_11D1_95F0_0000E8CF5EB3_.wvu.Cols"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hidden="1">#REF!,#REF!,#REF!,#REF!</definedName>
    <definedName name="Z_146D92FF_DFCA_47DC_9CF6_0D07F916365B_.wvu.FilterData" hidden="1">#REF!</definedName>
    <definedName name="Z_14D375AC_5615_46DE_8EE3_95915B2A8B54_.wvu.FilterData"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hidden="1">#REF!,#REF!,#REF!</definedName>
    <definedName name="Z_16C1858B_C3EA_11D1_95F0_0000E8CF5EB3_.wvu.Cols" hidden="1">#REF!,#REF!,#REF!</definedName>
    <definedName name="Z_16FAB836_2255_4D4C_90E4_6B46255F3759_.wvu.FilterData"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hidden="1">#REF!,#REF!,#REF!,#REF!,#REF!,#REF!,#REF!,#REF!,#REF!,#REF!,#REF!,#REF!,#REF!,#REF!,#REF!,#REF!,#REF!,#REF!,#REF!,#REF!,#REF!,#REF!,#REF!,#REF!,#REF!,#REF!,#REF!</definedName>
    <definedName name="Z_198D391C_95CB_49F5_8924_5FEA3CE5C98A_.wvu.FilterData"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hidden="1">#REF!,#REF!,#REF!,#REF!,#REF!,#REF!,#REF!,#REF!,#REF!,#REF!,#REF!,#REF!,#REF!,#REF!,#REF!,#REF!,#REF!,#REF!,#REF!,#REF!,#REF!,#REF!,#REF!,#REF!,#REF!,#REF!,#REF!</definedName>
    <definedName name="Z_204280AB_6F29_4C38_B953_40E78BD846F8_.wvu.Cols" hidden="1">#REF!,#REF!,#REF!</definedName>
    <definedName name="Z_204280AB_6F29_4C38_B953_40E78BD846F8_.wvu.FilterData" hidden="1">#REF!</definedName>
    <definedName name="Z_204280AB_6F29_4C38_B953_40E78BD846F8_.wvu.PrintArea"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hidden="1">#REF!,#REF!</definedName>
    <definedName name="Z_237981C1_131D_11D1_9F3C_000021A79766_.wvu.Cols" hidden="1">#REF!,#REF!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hidden="1">#REF!,#REF!,#REF!,#REF!,#REF!,#REF!,#REF!,#REF!,#REF!,#REF!,#REF!,#REF!,#REF!,#REF!,#REF!,#REF!,#REF!,#REF!,#REF!,#REF!,#REF!,#REF!,#REF!,#REF!,#REF!,#REF!,#REF!</definedName>
    <definedName name="Z_28558E5F_DE84_11D1_90EF_0000E8CF30B3_.wvu.Cols"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hidden="1">#REF!,#REF!</definedName>
    <definedName name="Z_2E234CCE_CD53_11D1_95F0_0000E8CF5EB3_.wvu.Cols" hidden="1">#REF!,#REF!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hidden="1">#REF!,#REF!</definedName>
    <definedName name="Z_384F6557_CF6C_11D1_90EF_0000E8CF30B3_.wvu.Cols" hidden="1">#REF!,#REF!</definedName>
    <definedName name="Z_38FE6CED_4C19_4332_9788_ACC902B20A46_.wvu.FilterData"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hidden="1">#REF!,#REF!,#REF!</definedName>
    <definedName name="Z_43431AB7_BF38_11D1_95F0_0000E8CF5EB3_.wvu.Cols" hidden="1">#REF!,#REF!,#REF!</definedName>
    <definedName name="Z_43791B95_57D7_42F4_8815_D1B7E488543E_.wvu.FilterData"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hidden="1">#REF!,#REF!</definedName>
    <definedName name="Z_6059E070_CEF4_11D1_95F0_0000E8CF5EB3_.wvu.Cols" hidden="1">#REF!,#REF!</definedName>
    <definedName name="Z_60DF8B29_1C1F_4B50_BDA8_B8E0C7DD04C3_.wvu.Cols" hidden="1">#REF!,#REF!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hidden="1">#REF!,#REF!</definedName>
    <definedName name="Z_63E2B830_CB06_11D1_95F0_0000E8CF5EB3_.wvu.Cols" hidden="1">#REF!,#REF!</definedName>
    <definedName name="Z_64792E2F_D4FE_11D1_90EF_0000E8CF30B3_.wvu.Cols" hidden="1">#REF!</definedName>
    <definedName name="Z_64792E30_D4FE_11D1_90EF_0000E8CF30B3_.wvu.Cols"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hidden="1">#REF!,#REF!,#REF!</definedName>
    <definedName name="Z_762F0B77_CADE_11D1_95F0_0000E8CF5EB3_.wvu.Cols" hidden="1">#REF!,#REF!,#REF!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hidden="1">#REF!,#REF!</definedName>
    <definedName name="Z_799FF90A_59EC_11D7_9495_0002B31BFBD5_.wvu.Rows" hidden="1">#REF!,#REF!,#REF!,#REF!,#REF!,#REF!,#REF!,#REF!,#REF!,#REF!,#REF!,#REF!</definedName>
    <definedName name="Z_7AE3F8A6_7282_4640_BAE6_7D5F8B45608B_.wvu.Cols"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hidden="1">#REF!,#REF!</definedName>
    <definedName name="Z_8DB85410_D5CB_11D1_90EF_0000E8CF30B3_.wvu.Cols" hidden="1">#REF!,#REF!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hidden="1">#REF!,#REF!</definedName>
    <definedName name="Z_999996AE_CF83_11D1_95F0_0000E8CF5EB3_.wvu.Cols" hidden="1">#REF!,#REF!</definedName>
    <definedName name="Z_9A372634_7C2D_4502_BF44_0C63FD1FB6D2_.wvu.FilterData" hidden="1">#REF!</definedName>
    <definedName name="Z_9A428CE1_B4D9_11D0_A8AA_0000C071AEE7_.wvu.Cols" hidden="1">#REF!,#REF!</definedName>
    <definedName name="Z_9A428CE1_B4D9_11D0_A8AA_0000C071AEE7_.wvu.PrintArea" hidden="1">#REF!</definedName>
    <definedName name="Z_9A428CE1_B4D9_11D0_A8AA_0000C071AEE7_.wvu.Rows" hidden="1">#REF!,#REF!,#REF!,#REF!,#REF!,#REF!,#REF!,#REF!</definedName>
    <definedName name="Z_9A5CC0D4_28E7_4461_BE2E_802002496535_.wvu.FilterData"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hidden="1">#REF!,#REF!,#REF!</definedName>
    <definedName name="Z_A0DA1AF3_C7A3_11D1_90EF_0000E8CF30B3_.wvu.Cols" hidden="1">#REF!,#REF!,#REF!</definedName>
    <definedName name="Z_A2CB926C_E33A_4E38_9626_682814771DB1_.wvu.FilterData"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hidden="1">#REF!,#REF!,#REF!,#REF!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hidden="1">#REF!,#REF!,#REF!</definedName>
    <definedName name="Z_B3C82449_C2F1_11D1_95F0_0000E8CF5EB3_.wvu.Cols"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hidden="1">#REF!,#REF!</definedName>
    <definedName name="Z_C1BE4249_CEBC_11D1_90EF_0000E8CF30B3_.wvu.Cols" hidden="1">#REF!,#REF!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hidden="1">#REF!,#REF!</definedName>
    <definedName name="Z_C8219208_0A5B_11D1_9F3C_000021A79766_.wvu.Cols" hidden="1">#REF!,#REF!</definedName>
    <definedName name="Z_C908089F_9A5A_11D7_9C1E_0004231B06E7_.wvu.FilterData"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hidden="1">#REF!,#REF!,#REF!</definedName>
    <definedName name="Z_CCF8952D_C87F_11D1_95F0_0000E8CF5EB3_.wvu.Cols" hidden="1">#REF!,#REF!,#REF!</definedName>
    <definedName name="Z_CD2CD206_E586_11D1_95F1_0000E8CF5EB3_.wvu.Cols" hidden="1">#REF!</definedName>
    <definedName name="Z_CD2CD208_E586_11D1_95F1_0000E8CF5EB3_.wvu.Cols"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hidden="1">#REF!,#REF!,#REF!</definedName>
    <definedName name="Z_DF1123AB_C3BE_11D1_90EF_0000E8CF30B3_.wvu.Cols" hidden="1">#REF!,#REF!,#REF!</definedName>
    <definedName name="Z_DF3B204A_F509_4DA0_BCB7_F89536B5FEBF_.wvu.FilterData"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hidden="1">#REF!,#REF!</definedName>
    <definedName name="Z_E229A99D_0A58_4BF5_8138_3F9FA4C445E6_.wvu.PrintTitles" hidden="1">#REF!</definedName>
    <definedName name="Z_E2BB55AF_CFA0_11D1_95F0_0000E8CF5EB3_.wvu.Cols" hidden="1">#REF!,#REF!</definedName>
    <definedName name="Z_E2BB55B0_CFA0_11D1_95F0_0000E8CF5EB3_.wvu.Cols" hidden="1">#REF!,#REF!</definedName>
    <definedName name="Z_E3FFE9E0_6C4F_4FB4_A56E_FBE96871B5C8_.wvu.Cols" hidden="1">#REF!,#REF!</definedName>
    <definedName name="Z_E3FFE9E0_6C4F_4FB4_A56E_FBE96871B5C8_.wvu.FilterData" hidden="1">#REF!</definedName>
    <definedName name="Z_E42D429F_E4E8_41D2_9176_83C726BAF8E3_.wvu.FilterData" hidden="1">#REF!</definedName>
    <definedName name="Z_E4685D46_13C6_41BC_A121_00C9A3C62F2A_.wvu.FilterData" hidden="1">#REF!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hidden="1">#REF!</definedName>
    <definedName name="Z_E4793015_6278_11D1_95EE_0000E8CF5EB3_.wvu.Cols"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hidden="1">#REF!,#REF!,#REF!</definedName>
    <definedName name="Z_E7A8650D_C250_11D1_95F0_0000E8CF5EB3_.wvu.Cols" hidden="1">#REF!,#REF!,#REF!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hidden="1">#REF!,#REF!,#REF!</definedName>
    <definedName name="Z_F1160D71_C47F_11D1_90EF_0000E8CF30B3_.wvu.Cols" hidden="1">#REF!,#REF!,#REF!</definedName>
    <definedName name="Z_F1326E0B_5376_4D6E_9BC8_214AA525DE83_.wvu.FilterData"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hidden="1">#REF!,#REF!,#REF!,#REF!,#REF!,#REF!,#REF!,#REF!,#REF!,#REF!,#REF!,#REF!,#REF!,#REF!,#REF!,#REF!,#REF!,#REF!,#REF!,#REF!,#REF!,#REF!,#REF!</definedName>
    <definedName name="Z_FC4D1412_4B52_4393_A184_1BAD70B9C231_.wvu.FilterData"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RCAO">#REF!</definedName>
    <definedName name="ZARCÃO">#REF!</definedName>
    <definedName name="zaza" hidden="1">{#N/A,#N/A,FALSE,"MO (2)"}</definedName>
    <definedName name="zaza_1" hidden="1">{#N/A,#N/A,FALSE,"MO (2)"}</definedName>
    <definedName name="zcczxz" hidden="1">{"bs",#N/A,FALSE,"Consolidado";"cf",#N/A,FALSE,"Consolidado";"pl_hl",#N/A,FALSE,"Consolidado";"pl_us",#N/A,FALSE,"Consolidado";"Prem1",#N/A,FALSE,"Consolidado"}</definedName>
    <definedName name="zcsdrfrt" hidden="1">{#N/A,#N/A,FALSE,"Plan1";#N/A,#N/A,FALSE,"Plan2"}</definedName>
    <definedName name="ZDA\DS" hidden="1">{"'gráf jan00'!$A$1:$AK$41"}</definedName>
    <definedName name="zE" hidden="1">1</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ENADOJYRD" hidden="1">#REF!</definedName>
    <definedName name="zenil">#REF!</definedName>
    <definedName name="ZERF" hidden="1">{#N/A,#N/A,FALSE,"BETER -1";#N/A,#N/A,FALSE,"BETER -2";#N/A,#N/A,FALSE,"BETER -3";#N/A,#N/A,FALSE,"BETER -urb";#N/A,#N/A,FALSE,"BETER -RESUMO"}</definedName>
    <definedName name="zero" hidden="1">#REF!</definedName>
    <definedName name="ZFLHDSZLGKJ" hidden="1">#REF!</definedName>
    <definedName name="zfr" hidden="1">{0,0,0,0;0,0,0,0}</definedName>
    <definedName name="zg" hidden="1">#REF!</definedName>
    <definedName name="zgfd" hidden="1">{"'gráf jan00'!$A$1:$AK$41"}</definedName>
    <definedName name="zhu" hidden="1">{#N/A,#N/A,FALSE,"REPORT"}</definedName>
    <definedName name="zhutr" hidden="1">{#N/A,#N/A,FALSE,"REPORT"}</definedName>
    <definedName name="ZIESYYCQCE" hidden="1">#REF!</definedName>
    <definedName name="zk" hidden="1">#REF!</definedName>
    <definedName name="zo" hidden="1">#REF!</definedName>
    <definedName name="ZONASUL">#REF!</definedName>
    <definedName name="Zortnew" hidden="1">{"p1TOC",#N/A,FALSE,"DCF_Summary";"p23summary",#N/A,FALSE,"DCF_Summary";"p4contact",#N/A,FALSE,"Contact Lake";"p5kumtor",#N/A,FALSE,"Kumtor";#N/A,#N/A,FALSE,"CCAU_NAV";"p8compdata",#N/A,FALSE,"Gold_Comps";#N/A,#N/A,FALSE,"Comp_Valuation"}</definedName>
    <definedName name="ZR">#REF!</definedName>
    <definedName name="ZS" hidden="1">#REF!</definedName>
    <definedName name="ZSADF" hidden="1">{#N/A,#N/A,FALSE,"Plan1";#N/A,#N/A,FALSE,"Plan2"}</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hidden="1">{#N/A,#N/A,FALSE,"GERAL";#N/A,#N/A,FALSE,"012-96";#N/A,#N/A,FALSE,"018-96";#N/A,#N/A,FALSE,"027-96";#N/A,#N/A,FALSE,"059-96";#N/A,#N/A,FALSE,"076-96";#N/A,#N/A,FALSE,"019-97";#N/A,#N/A,FALSE,"021-97";#N/A,#N/A,FALSE,"022-97";#N/A,#N/A,FALSE,"028-97"}</definedName>
    <definedName name="zx" hidden="1">{"Pèrdues i Guanys analític.Català",#N/A,FALSE,"Català";"Pèrdues i G. analític.castellà",#N/A,FALSE,"Castellà"}</definedName>
    <definedName name="zxc" hidden="1">{#N/A,#N/A,FALSE,"ati1294";#N/A,#N/A,FALSE,"pas1294";#N/A,#N/A,FALSE,"res1294"}</definedName>
    <definedName name="zxcsafcsc">#REF!</definedName>
    <definedName name="zxd" hidden="1">{"ANAR",#N/A,FALSE,"Dist total";"MARGEN",#N/A,FALSE,"Dist total";"COMENTARIO",#N/A,FALSE,"Ficha CODICE";"CONSEJO",#N/A,FALSE,"Dist p0";"uno",#N/A,FALSE,"Dist total"}</definedName>
    <definedName name="zz" hidden="1">{"Pèrdues i Guanys analític.Català",#N/A,FALSE,"Català";"Pèrdues i G. analític.castellà",#N/A,FALSE,"Castellà"}</definedName>
    <definedName name="ZZ_1">#REF!</definedName>
    <definedName name="zza4pg" hidden="1">{#N/A,#N/A,FALSE,"REPORT"}</definedName>
    <definedName name="zzee" hidden="1">{#N/A,#N/A,FALSE,"Pharm";#N/A,#N/A,FALSE,"WWCM"}</definedName>
    <definedName name="zzz"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hidden="1">{"Print1",#N/A,TRUE,"P&amp;L";"Print2",#N/A,TRUE,"CashFL"}</definedName>
    <definedName name="ZZZZZ">#N/A</definedName>
    <definedName name="zzzzzzz" hidden="1">#REF!</definedName>
    <definedName name="zzzzzzzzzzzzzzz" hidden="1">{"'DETAILS'!$A$5:$DP$44","'DETAILS'!$A$5:$DP$45"}</definedName>
    <definedName name="zzzzzzzzzzzzzzzzzz" hidden="1">{#N/A,#N/A,FALSE,"ACTIVO - hoja 1";#N/A,#N/A,FALSE,"ACTIVO - hoja 2";#N/A,#N/A,FALSE,"PASIVO - hoja 1";#N/A,#N/A,FALSE,"PASIVO - hoja 2";#N/A,#N/A,FALSE,"GASTOS - hoja 1 ";#N/A,#N/A,FALSE,"GASTOS - hoja 2";#N/A,#N/A,FALSE,"INGRESOS - hoja 1 ";#N/A,#N/A,FALSE,"INGRESOS - hoja 2"}</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hidden="1">{#N/A,#N/A,FALSE,"지침";#N/A,#N/A,FALSE,"환경분석";#N/A,#N/A,FALSE,"Sheet16"}</definedName>
    <definedName name="가나" hidden="1">{#N/A,#N/A,FALSE,"지침";#N/A,#N/A,FALSE,"환경분석";#N/A,#N/A,FALSE,"Sheet16"}</definedName>
    <definedName name="경제성" hidden="1">{#N/A,#N/A,FALSE,"지침";#N/A,#N/A,FALSE,"환경분석";#N/A,#N/A,FALSE,"Sheet16"}</definedName>
    <definedName name="고" hidden="1">{#N/A,#N/A,FALSE,"REPORT"}</definedName>
    <definedName name="광" hidden="1">{#N/A,#N/A,FALSE,"지침";#N/A,#N/A,FALSE,"환경분석";#N/A,#N/A,FALSE,"Sheet16"}</definedName>
    <definedName name="김재현" hidden="1">{#N/A,#N/A,FALSE,"지침";#N/A,#N/A,FALSE,"환경분석";#N/A,#N/A,FALSE,"Sheet16"}</definedName>
    <definedName name="ㄴㅇㄹ호" hidden="1">{#N/A,#N/A,FALSE,"지침";#N/A,#N/A,FALSE,"환경분석";#N/A,#N/A,FALSE,"Sheet16"}</definedName>
    <definedName name="ㄶㅇ노ㅗㄶ호" hidden="1">{#N/A,#N/A,FALSE,"REPORT"}</definedName>
    <definedName name="ㅀ효ㅇㄱ쇼셔ㅓ쇼ㅓ" hidden="1">{#N/A,#N/A,FALSE,"지침";#N/A,#N/A,FALSE,"환경분석";#N/A,#N/A,FALSE,"Sheet16"}</definedName>
    <definedName name="ㅁ" hidden="1">{#N/A,#N/A,FALSE,"지침";#N/A,#N/A,FALSE,"환경분석";#N/A,#N/A,FALSE,"Sheet16"}</definedName>
    <definedName name="ㅁㅁ" hidden="1">{"det (May)",#N/A,FALSE,"June";"sum (MAY YTD)",#N/A,FALSE,"June YTD"}</definedName>
    <definedName name="ㅁㅁㅁ" hidden="1">{#N/A,#N/A,FALSE,"지침";#N/A,#N/A,FALSE,"환경분석";#N/A,#N/A,FALSE,"Sheet16"}</definedName>
    <definedName name="미애" hidden="1">{#N/A,#N/A,FALSE,"REPORT"}</definedName>
    <definedName name="비상l" hidden="1">{#N/A,#N/A,FALSE,"지침";#N/A,#N/A,FALSE,"환경분석";#N/A,#N/A,FALSE,"Sheet16"}</definedName>
    <definedName name="사" hidden="1">{#N/A,#N/A,FALSE,"지침";#N/A,#N/A,FALSE,"환경분석";#N/A,#N/A,FALSE,"Sheet16"}</definedName>
    <definedName name="사1" hidden="1">{#N/A,#N/A,FALSE,"지침";#N/A,#N/A,FALSE,"환경분석";#N/A,#N/A,FALSE,"Sheet16"}</definedName>
    <definedName name="생2" hidden="1">{#N/A,#N/A,FALSE,"지침";#N/A,#N/A,FALSE,"환경분석";#N/A,#N/A,FALSE,"Sheet16"}</definedName>
    <definedName name="ㅇ" hidden="1">{#N/A,#N/A,FALSE,"지침";#N/A,#N/A,FALSE,"환경분석";#N/A,#N/A,FALSE,"Sheet16"}</definedName>
    <definedName name="ㅇㅇㅇㅇㅇ"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ㅈㅈㅈ" hidden="1">{#N/A,#N/A,FALSE,"지침";#N/A,#N/A,FALSE,"환경분석";#N/A,#N/A,FALSE,"Sheet16"}</definedName>
    <definedName name="전략부품" hidden="1">{#N/A,#N/A,FALSE,"지침";#N/A,#N/A,FALSE,"환경분석";#N/A,#N/A,FALSE,"Sheet16"}</definedName>
    <definedName name="제품I067606" hidden="1">{#N/A,#N/A,FALSE,"지침";#N/A,#N/A,FALSE,"환경분석";#N/A,#N/A,FALSE,"Sheet16"}</definedName>
    <definedName name="주" hidden="1">{#N/A,#N/A,FALSE,"지침";#N/A,#N/A,FALSE,"환경분석";#N/A,#N/A,FALSE,"Sheet16"}</definedName>
    <definedName name="청원공장1" hidden="1">{#N/A,#N/A,FALSE,"지침";#N/A,#N/A,FALSE,"환경분석";#N/A,#N/A,FALSE,"Sheet16"}</definedName>
    <definedName name="ㅏㅓ" hidden="1">{#N/A,#N/A,FALSE,"지침";#N/A,#N/A,FALSE,"환경분석";#N/A,#N/A,FALSE,"Sheet16"}</definedName>
    <definedName name="ㅐㅐㅐ" hidden="1">{#N/A,#N/A,FALSE,"지침";#N/A,#N/A,FALSE,"환경분석";#N/A,#N/A,FALSE,"Sheet16"}</definedName>
    <definedName name="ㅓㅗㅎ헛" hidden="1">{#N/A,#N/A,FALSE,"지침";#N/A,#N/A,FALSE,"환경분석";#N/A,#N/A,FALSE,"Sheet16"}</definedName>
    <definedName name="ㅔ" hidden="1">{#N/A,#N/A,FALSE,"지침";#N/A,#N/A,FALSE,"환경분석";#N/A,#N/A,FALSE,"Sheet16"}</definedName>
    <definedName name="ㅠㅠㅠ" hidden="1">{#N/A,#N/A,FALSE,"지침";#N/A,#N/A,FALSE,"환경분석";#N/A,#N/A,FALSE,"Sheet16"}</definedName>
    <definedName name="ㅡㅡㅡ" hidden="1">{#N/A,#N/A,FALSE,"지침";#N/A,#N/A,FALSE,"환경분석";#N/A,#N/A,FALSE,"Sheet16"}</definedName>
    <definedName name="一括"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hidden="1">#REF!</definedName>
    <definedName name="物上保証" hidden="1">{#N/A,#N/A,FALSE,"Aging Summary";#N/A,#N/A,FALSE,"Ratio Analysis";#N/A,#N/A,FALSE,"Test 120 Day Accts";#N/A,#N/A,FALSE,"Tickmarks"}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0" i="5" l="1"/>
  <c r="C430" i="5"/>
  <c r="J430" i="4"/>
  <c r="K430" i="4"/>
  <c r="L430" i="4"/>
  <c r="M430" i="4"/>
  <c r="N430" i="4"/>
  <c r="O430" i="4"/>
  <c r="P430" i="4"/>
  <c r="Q430" i="4"/>
  <c r="R430" i="4"/>
  <c r="S430" i="4"/>
  <c r="T430" i="4"/>
  <c r="U430" i="4"/>
  <c r="V430" i="4"/>
  <c r="W430" i="4"/>
  <c r="X430" i="4"/>
  <c r="Y430" i="4"/>
  <c r="Z430" i="4"/>
  <c r="AA430" i="4"/>
  <c r="AB430" i="4"/>
  <c r="AC430" i="4"/>
  <c r="AD430" i="4"/>
  <c r="AE430" i="4"/>
  <c r="AF430" i="4"/>
  <c r="AG430" i="4"/>
  <c r="AH430" i="4"/>
  <c r="AI430" i="4"/>
  <c r="AJ430" i="4"/>
  <c r="AK430" i="4"/>
  <c r="AL430" i="4"/>
  <c r="AM430" i="4"/>
  <c r="AN430" i="4"/>
  <c r="AO430" i="4"/>
  <c r="AP430" i="4"/>
  <c r="AQ430" i="4"/>
  <c r="AR430" i="4"/>
  <c r="AS430" i="4"/>
  <c r="AT430" i="4"/>
  <c r="AU430" i="4"/>
  <c r="AV430" i="4"/>
  <c r="AW430" i="4"/>
  <c r="AX430" i="4"/>
  <c r="AY430" i="4"/>
  <c r="AZ430" i="4"/>
  <c r="BA430" i="4"/>
  <c r="BB430" i="4"/>
  <c r="BC430" i="4"/>
  <c r="BD430" i="4"/>
  <c r="BE430" i="4"/>
  <c r="BF430" i="4"/>
  <c r="BG430" i="4"/>
  <c r="BH430" i="4"/>
  <c r="BI430" i="4"/>
  <c r="BJ430" i="4"/>
  <c r="BK430" i="4"/>
  <c r="BL430" i="4"/>
  <c r="F430" i="4"/>
  <c r="G430" i="4"/>
  <c r="H430" i="4"/>
  <c r="I430" i="4"/>
  <c r="D430" i="2"/>
  <c r="C430" i="2"/>
  <c r="D430" i="4"/>
  <c r="C430" i="4"/>
  <c r="E430" i="4"/>
  <c r="C414" i="2"/>
  <c r="V253" i="4"/>
  <c r="U253" i="4"/>
  <c r="T253" i="4"/>
  <c r="S253" i="4"/>
  <c r="C253" i="5"/>
  <c r="D433" i="5"/>
  <c r="C433" i="5"/>
  <c r="D432" i="5"/>
  <c r="C432" i="5"/>
  <c r="BL431" i="5"/>
  <c r="BK431" i="5"/>
  <c r="BJ431" i="5"/>
  <c r="BI431" i="5"/>
  <c r="BH431" i="5"/>
  <c r="BG431" i="5"/>
  <c r="BF431" i="5"/>
  <c r="BE431" i="5"/>
  <c r="BD431" i="5"/>
  <c r="BC431" i="5"/>
  <c r="BB431" i="5"/>
  <c r="BA431" i="5"/>
  <c r="AZ431" i="5"/>
  <c r="AY431" i="5"/>
  <c r="AX431" i="5"/>
  <c r="AW431" i="5"/>
  <c r="AV431" i="5"/>
  <c r="AU431" i="5"/>
  <c r="AT431" i="5"/>
  <c r="AS431" i="5"/>
  <c r="AR431" i="5"/>
  <c r="AQ431" i="5"/>
  <c r="AP431" i="5"/>
  <c r="AO431" i="5"/>
  <c r="AN431" i="5"/>
  <c r="AM431" i="5"/>
  <c r="AL431" i="5"/>
  <c r="AK431" i="5"/>
  <c r="AJ431" i="5"/>
  <c r="AI431" i="5"/>
  <c r="AH431" i="5"/>
  <c r="AG431" i="5"/>
  <c r="AF431" i="5"/>
  <c r="AE431" i="5"/>
  <c r="AD431" i="5"/>
  <c r="AC431" i="5"/>
  <c r="AB431" i="5"/>
  <c r="AA431" i="5"/>
  <c r="Z431" i="5"/>
  <c r="Y431" i="5"/>
  <c r="X431" i="5"/>
  <c r="W431" i="5"/>
  <c r="V431" i="5"/>
  <c r="U431" i="5"/>
  <c r="T431" i="5"/>
  <c r="S431" i="5"/>
  <c r="R431" i="5"/>
  <c r="Q431" i="5"/>
  <c r="P431" i="5"/>
  <c r="O431" i="5"/>
  <c r="N431" i="5"/>
  <c r="M431" i="5"/>
  <c r="L431" i="5"/>
  <c r="K431" i="5"/>
  <c r="J431" i="5"/>
  <c r="I431" i="5"/>
  <c r="H431" i="5"/>
  <c r="G431" i="5"/>
  <c r="F431" i="5"/>
  <c r="E431" i="5"/>
  <c r="D420" i="5"/>
  <c r="C420" i="5"/>
  <c r="D302" i="5"/>
  <c r="C302" i="5"/>
  <c r="D287" i="5"/>
  <c r="C287" i="5"/>
  <c r="D214" i="5"/>
  <c r="C214" i="5"/>
  <c r="D211" i="5"/>
  <c r="C211" i="5"/>
  <c r="D76" i="5"/>
  <c r="C76" i="5"/>
  <c r="D69" i="5"/>
  <c r="C69" i="5"/>
  <c r="D66" i="5"/>
  <c r="C66" i="5"/>
  <c r="D63" i="5"/>
  <c r="C63" i="5"/>
  <c r="D60" i="5"/>
  <c r="C60" i="5"/>
  <c r="D57" i="5"/>
  <c r="C57" i="5"/>
  <c r="D54" i="5"/>
  <c r="C54" i="5"/>
  <c r="D51" i="5"/>
  <c r="C51" i="5"/>
  <c r="D48" i="5"/>
  <c r="C48" i="5"/>
  <c r="D45" i="5"/>
  <c r="C45" i="5"/>
  <c r="D42" i="5"/>
  <c r="C42" i="5"/>
  <c r="D39" i="5"/>
  <c r="C39" i="5"/>
  <c r="D36" i="5"/>
  <c r="C36" i="5"/>
  <c r="D32" i="5"/>
  <c r="C32" i="5"/>
  <c r="D29" i="5"/>
  <c r="C29" i="5"/>
  <c r="D26" i="5"/>
  <c r="C26" i="5"/>
  <c r="D23" i="5"/>
  <c r="C23" i="5"/>
  <c r="D20" i="5"/>
  <c r="C20" i="5"/>
  <c r="D17" i="5"/>
  <c r="C17" i="5"/>
  <c r="D14" i="5"/>
  <c r="C14" i="5"/>
  <c r="F8" i="5"/>
  <c r="E8" i="5"/>
  <c r="G6" i="5"/>
  <c r="I6" i="5" s="1"/>
  <c r="E2" i="5"/>
  <c r="A2" i="5"/>
  <c r="W435" i="4"/>
  <c r="V435" i="4"/>
  <c r="U435" i="4"/>
  <c r="T435" i="4"/>
  <c r="S435" i="4"/>
  <c r="R435" i="4"/>
  <c r="Q435" i="4"/>
  <c r="P435" i="4"/>
  <c r="O435" i="4"/>
  <c r="N435" i="4"/>
  <c r="M435" i="4"/>
  <c r="L435" i="4"/>
  <c r="K435" i="4"/>
  <c r="J435" i="4"/>
  <c r="I435" i="4"/>
  <c r="H435" i="4"/>
  <c r="G435" i="4"/>
  <c r="F435" i="4"/>
  <c r="E435" i="4"/>
  <c r="BN433" i="4"/>
  <c r="D433" i="4"/>
  <c r="C433" i="4"/>
  <c r="BN432" i="4"/>
  <c r="D432" i="4"/>
  <c r="C432" i="4"/>
  <c r="BL431" i="4"/>
  <c r="BK431" i="4"/>
  <c r="BJ431" i="4"/>
  <c r="BI431" i="4"/>
  <c r="BH431" i="4"/>
  <c r="BG431" i="4"/>
  <c r="BF431" i="4"/>
  <c r="BE431" i="4"/>
  <c r="BD431" i="4"/>
  <c r="BC431" i="4"/>
  <c r="BB431" i="4"/>
  <c r="BA431" i="4"/>
  <c r="AZ431" i="4"/>
  <c r="AY431" i="4"/>
  <c r="AX431" i="4"/>
  <c r="AW431" i="4"/>
  <c r="AV431" i="4"/>
  <c r="AU431" i="4"/>
  <c r="AT431" i="4"/>
  <c r="AS431" i="4"/>
  <c r="AR431" i="4"/>
  <c r="AQ431" i="4"/>
  <c r="AP431" i="4"/>
  <c r="AO431" i="4"/>
  <c r="AN431" i="4"/>
  <c r="AM431" i="4"/>
  <c r="AL431" i="4"/>
  <c r="AK431" i="4"/>
  <c r="AJ431" i="4"/>
  <c r="AI431" i="4"/>
  <c r="AH431" i="4"/>
  <c r="AG431" i="4"/>
  <c r="AF431" i="4"/>
  <c r="AE431" i="4"/>
  <c r="AD431" i="4"/>
  <c r="AC431" i="4"/>
  <c r="AB431" i="4"/>
  <c r="AA431" i="4"/>
  <c r="Z431" i="4"/>
  <c r="Y431" i="4"/>
  <c r="X431" i="4"/>
  <c r="W431" i="4"/>
  <c r="V431" i="4"/>
  <c r="U431" i="4"/>
  <c r="T431" i="4"/>
  <c r="S431" i="4"/>
  <c r="R431" i="4"/>
  <c r="Q431" i="4"/>
  <c r="P431" i="4"/>
  <c r="O431" i="4"/>
  <c r="N431" i="4"/>
  <c r="M431" i="4"/>
  <c r="L431" i="4"/>
  <c r="K431" i="4"/>
  <c r="J431" i="4"/>
  <c r="I431" i="4"/>
  <c r="H431" i="4"/>
  <c r="G431" i="4"/>
  <c r="F431" i="4"/>
  <c r="E431" i="4"/>
  <c r="BN420" i="4"/>
  <c r="D420" i="4"/>
  <c r="C420" i="4"/>
  <c r="BN302" i="4"/>
  <c r="D302" i="4"/>
  <c r="C302" i="4"/>
  <c r="BN287" i="4"/>
  <c r="D287" i="4"/>
  <c r="C287" i="4"/>
  <c r="BN214" i="4"/>
  <c r="D214" i="4"/>
  <c r="C214" i="4"/>
  <c r="BN211" i="4"/>
  <c r="D211" i="4"/>
  <c r="C211" i="4"/>
  <c r="BN76" i="4"/>
  <c r="D76" i="4"/>
  <c r="C76" i="4"/>
  <c r="BN69" i="4"/>
  <c r="D69" i="4"/>
  <c r="C69" i="4"/>
  <c r="BN66" i="4"/>
  <c r="D66" i="4"/>
  <c r="C66" i="4"/>
  <c r="BN63" i="4"/>
  <c r="D63" i="4"/>
  <c r="C63" i="4"/>
  <c r="BN60" i="4"/>
  <c r="D60" i="4"/>
  <c r="C60" i="4"/>
  <c r="BN57" i="4"/>
  <c r="D57" i="4"/>
  <c r="C57" i="4"/>
  <c r="BN54" i="4"/>
  <c r="D54" i="4"/>
  <c r="C54" i="4"/>
  <c r="BN51" i="4"/>
  <c r="D51" i="4"/>
  <c r="C51" i="4"/>
  <c r="BN48" i="4"/>
  <c r="D48" i="4"/>
  <c r="C48" i="4"/>
  <c r="BN45" i="4"/>
  <c r="D45" i="4"/>
  <c r="C45" i="4"/>
  <c r="BN42" i="4"/>
  <c r="D42" i="4"/>
  <c r="C42" i="4"/>
  <c r="BN39" i="4"/>
  <c r="D39" i="4"/>
  <c r="C39" i="4"/>
  <c r="BN36" i="4"/>
  <c r="D36" i="4"/>
  <c r="C36" i="4"/>
  <c r="BN32" i="4"/>
  <c r="D32" i="4"/>
  <c r="C32" i="4"/>
  <c r="BN29" i="4"/>
  <c r="D29" i="4"/>
  <c r="C29" i="4"/>
  <c r="BN26" i="4"/>
  <c r="D26" i="4"/>
  <c r="C26" i="4"/>
  <c r="BN23" i="4"/>
  <c r="D23" i="4"/>
  <c r="C23" i="4"/>
  <c r="BN20" i="4"/>
  <c r="D20" i="4"/>
  <c r="C20" i="4"/>
  <c r="BN17" i="4"/>
  <c r="D17" i="4"/>
  <c r="C17" i="4"/>
  <c r="BN14" i="4"/>
  <c r="D14" i="4"/>
  <c r="C14" i="4"/>
  <c r="G8" i="4"/>
  <c r="F8" i="4"/>
  <c r="E8" i="4"/>
  <c r="G6" i="4"/>
  <c r="I6" i="4" s="1"/>
  <c r="E2" i="4"/>
  <c r="A2" i="4"/>
  <c r="F8" i="3"/>
  <c r="E8" i="3"/>
  <c r="I6" i="3"/>
  <c r="J8" i="3" s="1"/>
  <c r="G6" i="3"/>
  <c r="H8" i="3" s="1"/>
  <c r="E2" i="3"/>
  <c r="A2" i="3"/>
  <c r="BN448" i="2"/>
  <c r="BN445" i="2"/>
  <c r="BN444" i="2"/>
  <c r="BN443" i="2"/>
  <c r="BN442" i="2"/>
  <c r="BN441" i="2"/>
  <c r="BN440" i="2"/>
  <c r="BN436" i="2"/>
  <c r="BN434" i="2"/>
  <c r="D433" i="2"/>
  <c r="C433" i="2"/>
  <c r="D432" i="2"/>
  <c r="C432" i="2"/>
  <c r="BN431" i="2"/>
  <c r="BN430" i="2"/>
  <c r="BN429" i="2"/>
  <c r="BN426" i="2"/>
  <c r="BN424" i="2"/>
  <c r="BN423" i="2"/>
  <c r="D420" i="2"/>
  <c r="C420" i="2"/>
  <c r="BN409" i="2"/>
  <c r="BN408" i="2"/>
  <c r="F407" i="2"/>
  <c r="F406" i="2"/>
  <c r="F405" i="2"/>
  <c r="F404" i="2"/>
  <c r="F403" i="2"/>
  <c r="F402" i="2"/>
  <c r="F401" i="2"/>
  <c r="F400" i="2"/>
  <c r="F399" i="2"/>
  <c r="F398" i="2"/>
  <c r="F397" i="2"/>
  <c r="F396" i="2"/>
  <c r="F395" i="2"/>
  <c r="F394" i="2"/>
  <c r="F393" i="2"/>
  <c r="F392" i="2"/>
  <c r="BN391" i="2"/>
  <c r="BN390" i="2"/>
  <c r="BN389" i="2"/>
  <c r="BN388" i="2"/>
  <c r="BN387" i="2"/>
  <c r="BN386" i="2"/>
  <c r="BN383" i="2"/>
  <c r="BN375" i="2"/>
  <c r="BN373" i="2"/>
  <c r="BN347" i="2"/>
  <c r="BN320" i="2"/>
  <c r="BN319" i="2"/>
  <c r="BN302" i="2"/>
  <c r="D302" i="2"/>
  <c r="C302" i="2"/>
  <c r="BN287" i="2"/>
  <c r="D287" i="2"/>
  <c r="C287" i="2"/>
  <c r="BN270" i="2"/>
  <c r="G258" i="4"/>
  <c r="F257" i="4"/>
  <c r="BN222" i="2"/>
  <c r="BN215" i="2"/>
  <c r="BN214" i="2"/>
  <c r="D214" i="2"/>
  <c r="C214" i="2"/>
  <c r="BN211" i="2"/>
  <c r="D211" i="2"/>
  <c r="C211" i="2"/>
  <c r="BN208" i="2"/>
  <c r="G205" i="4"/>
  <c r="F204" i="4"/>
  <c r="G195" i="4"/>
  <c r="F194" i="4"/>
  <c r="BN192" i="2"/>
  <c r="G187" i="4"/>
  <c r="F186" i="4"/>
  <c r="G169" i="4"/>
  <c r="F168" i="4"/>
  <c r="E167" i="4"/>
  <c r="G161" i="4"/>
  <c r="F160" i="4"/>
  <c r="E159" i="4"/>
  <c r="G153" i="4"/>
  <c r="F152" i="4"/>
  <c r="E151" i="4"/>
  <c r="G145" i="4"/>
  <c r="F144" i="4"/>
  <c r="E143" i="4"/>
  <c r="G137" i="4"/>
  <c r="F136" i="4"/>
  <c r="E135" i="4"/>
  <c r="G129" i="4"/>
  <c r="F128" i="4"/>
  <c r="E127" i="4"/>
  <c r="G121" i="4"/>
  <c r="F120" i="4"/>
  <c r="BN119" i="2"/>
  <c r="F118" i="4"/>
  <c r="E117" i="4"/>
  <c r="G111" i="4"/>
  <c r="F110" i="4"/>
  <c r="E109" i="4"/>
  <c r="G103" i="4"/>
  <c r="F102" i="4"/>
  <c r="E101" i="4"/>
  <c r="G95" i="4"/>
  <c r="F94" i="4"/>
  <c r="E93" i="4"/>
  <c r="G87" i="4"/>
  <c r="BN86" i="2"/>
  <c r="G85" i="4"/>
  <c r="F84" i="4"/>
  <c r="E83" i="4"/>
  <c r="G79" i="4"/>
  <c r="F78" i="4"/>
  <c r="E77" i="4"/>
  <c r="E75" i="4" s="1"/>
  <c r="D76" i="2"/>
  <c r="C76" i="2"/>
  <c r="BN75" i="2"/>
  <c r="BN73" i="2"/>
  <c r="BN70" i="2"/>
  <c r="BN69" i="2"/>
  <c r="D69" i="2"/>
  <c r="C69" i="2"/>
  <c r="F68" i="4"/>
  <c r="F67" i="4" s="1"/>
  <c r="BN66" i="2"/>
  <c r="D66" i="2"/>
  <c r="C66" i="2"/>
  <c r="G65" i="4"/>
  <c r="G64" i="4" s="1"/>
  <c r="BN63" i="2"/>
  <c r="D63" i="2"/>
  <c r="C63" i="2"/>
  <c r="BN60" i="2"/>
  <c r="D60" i="2"/>
  <c r="C60" i="2"/>
  <c r="BN57" i="2"/>
  <c r="D57" i="2"/>
  <c r="C57" i="2"/>
  <c r="BN54" i="2"/>
  <c r="D54" i="2"/>
  <c r="C54" i="2"/>
  <c r="BN51" i="2"/>
  <c r="D51" i="2"/>
  <c r="C51" i="2"/>
  <c r="BN48" i="2"/>
  <c r="D48" i="2"/>
  <c r="C48" i="2"/>
  <c r="BN45" i="2"/>
  <c r="D45" i="2"/>
  <c r="C45" i="2"/>
  <c r="BN42" i="2"/>
  <c r="D42" i="2"/>
  <c r="C42" i="2"/>
  <c r="BN39" i="2"/>
  <c r="D39" i="2"/>
  <c r="C39" i="2"/>
  <c r="BN36" i="2"/>
  <c r="D36" i="2"/>
  <c r="C36" i="2"/>
  <c r="BN33" i="2"/>
  <c r="BN32" i="2"/>
  <c r="D32" i="2"/>
  <c r="C32" i="2"/>
  <c r="BN29" i="2"/>
  <c r="D29" i="2"/>
  <c r="C29" i="2"/>
  <c r="BN26" i="2"/>
  <c r="D26" i="2"/>
  <c r="C26" i="2"/>
  <c r="BN23" i="2"/>
  <c r="D23" i="2"/>
  <c r="C23" i="2"/>
  <c r="BN20" i="2"/>
  <c r="D20" i="2"/>
  <c r="C20" i="2"/>
  <c r="BN17" i="2"/>
  <c r="D17" i="2"/>
  <c r="C17" i="2"/>
  <c r="BN14" i="2"/>
  <c r="D14" i="2"/>
  <c r="C14" i="2"/>
  <c r="BN11" i="2"/>
  <c r="BN10" i="2"/>
  <c r="BN9" i="2"/>
  <c r="G216" i="4"/>
  <c r="F8" i="2"/>
  <c r="F225" i="4"/>
  <c r="E8" i="2"/>
  <c r="I6" i="2"/>
  <c r="I8" i="2" s="1"/>
  <c r="G6" i="2"/>
  <c r="G8" i="2" s="1"/>
  <c r="H8" i="2"/>
  <c r="E2" i="2"/>
  <c r="A2" i="2"/>
  <c r="E425" i="3" s="1"/>
  <c r="F425" i="3" s="1"/>
  <c r="AH441" i="1"/>
  <c r="AG441" i="1"/>
  <c r="AF441" i="1"/>
  <c r="AE441" i="1"/>
  <c r="AD441" i="1"/>
  <c r="AC441" i="1"/>
  <c r="AB441" i="1"/>
  <c r="AA441" i="1"/>
  <c r="Z441" i="1"/>
  <c r="Y441" i="1"/>
  <c r="X441" i="1"/>
  <c r="W441" i="1"/>
  <c r="V441" i="1"/>
  <c r="U441" i="1"/>
  <c r="T441" i="1"/>
  <c r="S441" i="1"/>
  <c r="R441" i="1"/>
  <c r="Q441" i="1"/>
  <c r="P441" i="1"/>
  <c r="O441" i="1"/>
  <c r="N441" i="1"/>
  <c r="M441" i="1"/>
  <c r="L441" i="1"/>
  <c r="K441" i="1"/>
  <c r="J441" i="1"/>
  <c r="AH440" i="1"/>
  <c r="AG440" i="1"/>
  <c r="AF440" i="1"/>
  <c r="AE440" i="1"/>
  <c r="AD440" i="1"/>
  <c r="AC440" i="1"/>
  <c r="AB440" i="1"/>
  <c r="AA440" i="1"/>
  <c r="Z440" i="1"/>
  <c r="Y440" i="1"/>
  <c r="X440" i="1"/>
  <c r="W440" i="1"/>
  <c r="V440" i="1"/>
  <c r="U440" i="1"/>
  <c r="T440" i="1"/>
  <c r="S440" i="1"/>
  <c r="R440" i="1"/>
  <c r="Q440" i="1"/>
  <c r="P440" i="1"/>
  <c r="O440" i="1"/>
  <c r="N440" i="1"/>
  <c r="M440" i="1"/>
  <c r="L440" i="1"/>
  <c r="K440" i="1"/>
  <c r="J440" i="1"/>
  <c r="AH439" i="1"/>
  <c r="AG439" i="1"/>
  <c r="AF439" i="1"/>
  <c r="AE439" i="1"/>
  <c r="AD439" i="1"/>
  <c r="AC439" i="1"/>
  <c r="AB439" i="1"/>
  <c r="AA439" i="1"/>
  <c r="Z439" i="1"/>
  <c r="Y439" i="1"/>
  <c r="X439" i="1"/>
  <c r="W439" i="1"/>
  <c r="V439" i="1"/>
  <c r="U439" i="1"/>
  <c r="T439" i="1"/>
  <c r="S439" i="1"/>
  <c r="R439" i="1"/>
  <c r="Q439" i="1"/>
  <c r="P439" i="1"/>
  <c r="O439" i="1"/>
  <c r="N439" i="1"/>
  <c r="M439" i="1"/>
  <c r="L439" i="1"/>
  <c r="K439" i="1"/>
  <c r="J439" i="1"/>
  <c r="I439" i="1"/>
  <c r="I440" i="1" s="1"/>
  <c r="I441" i="1" s="1"/>
  <c r="H439" i="1"/>
  <c r="G439" i="1"/>
  <c r="F439" i="1"/>
  <c r="E439" i="1"/>
  <c r="AB383" i="1"/>
  <c r="T383" i="1"/>
  <c r="D407" i="1"/>
  <c r="G410" i="4" s="1"/>
  <c r="D406" i="1"/>
  <c r="BD409" i="4" s="1"/>
  <c r="C406" i="1"/>
  <c r="D405" i="1"/>
  <c r="C405" i="1"/>
  <c r="D403" i="1"/>
  <c r="BI406" i="4" s="1"/>
  <c r="D402" i="1"/>
  <c r="C402" i="1"/>
  <c r="D401" i="1"/>
  <c r="R404" i="4" s="1"/>
  <c r="D400" i="1"/>
  <c r="AZ403" i="4" s="1"/>
  <c r="C400" i="1"/>
  <c r="D399" i="1"/>
  <c r="C399" i="1"/>
  <c r="D398" i="1"/>
  <c r="AV401" i="4" s="1"/>
  <c r="C398" i="1"/>
  <c r="C397" i="1"/>
  <c r="D397" i="1"/>
  <c r="AP400" i="4" s="1"/>
  <c r="D395" i="1"/>
  <c r="BI398" i="4" s="1"/>
  <c r="D394" i="1"/>
  <c r="BL397" i="4" s="1"/>
  <c r="C394" i="1"/>
  <c r="D393" i="1"/>
  <c r="D392" i="1"/>
  <c r="T395" i="4" s="1"/>
  <c r="C392" i="1"/>
  <c r="D391" i="1"/>
  <c r="C391" i="1"/>
  <c r="D390" i="1"/>
  <c r="H393" i="4" s="1"/>
  <c r="C390" i="1"/>
  <c r="C389" i="1"/>
  <c r="D389" i="1"/>
  <c r="D387" i="1"/>
  <c r="BJ390" i="4" s="1"/>
  <c r="D386" i="1"/>
  <c r="BK389" i="4" s="1"/>
  <c r="C386" i="1"/>
  <c r="D385" i="1"/>
  <c r="AJ388" i="4" s="1"/>
  <c r="C385" i="1"/>
  <c r="D384" i="1"/>
  <c r="C384" i="1"/>
  <c r="AH383" i="1"/>
  <c r="AG383" i="1"/>
  <c r="AF383" i="1"/>
  <c r="AE383" i="1"/>
  <c r="AD383" i="1"/>
  <c r="AC383" i="1"/>
  <c r="AA383" i="1"/>
  <c r="Z383" i="1"/>
  <c r="Y383" i="1"/>
  <c r="X383" i="1"/>
  <c r="W383" i="1"/>
  <c r="V383" i="1"/>
  <c r="U383" i="1"/>
  <c r="S383" i="1"/>
  <c r="R383" i="1"/>
  <c r="Q383" i="1"/>
  <c r="P383" i="1"/>
  <c r="O383" i="1"/>
  <c r="N383" i="1"/>
  <c r="M383" i="1"/>
  <c r="K383" i="1"/>
  <c r="J383" i="1"/>
  <c r="I383" i="1"/>
  <c r="H383" i="1"/>
  <c r="G383" i="1"/>
  <c r="G5" i="1"/>
  <c r="H5" i="1" s="1"/>
  <c r="I5" i="1" s="1"/>
  <c r="J5" i="1" s="1"/>
  <c r="K5" i="1" s="1"/>
  <c r="L5" i="1" s="1"/>
  <c r="M5" i="1" s="1"/>
  <c r="N5" i="1" s="1"/>
  <c r="O5" i="1" s="1"/>
  <c r="P5" i="1" s="1"/>
  <c r="Q5" i="1" s="1"/>
  <c r="R5" i="1" s="1"/>
  <c r="S5" i="1" s="1"/>
  <c r="T5" i="1" s="1"/>
  <c r="U5" i="1" s="1"/>
  <c r="V5" i="1" s="1"/>
  <c r="W5" i="1" s="1"/>
  <c r="X5" i="1" s="1"/>
  <c r="Y5" i="1" s="1"/>
  <c r="Z5" i="1" s="1"/>
  <c r="AA5" i="1" s="1"/>
  <c r="AB5" i="1" s="1"/>
  <c r="AC5" i="1" s="1"/>
  <c r="AD5" i="1" s="1"/>
  <c r="AE5" i="1" s="1"/>
  <c r="AF5" i="1" s="1"/>
  <c r="AG5" i="1" s="1"/>
  <c r="AH5" i="1" s="1"/>
  <c r="F5" i="1"/>
  <c r="I35" i="4"/>
  <c r="I34" i="4" s="1"/>
  <c r="I34" i="2"/>
  <c r="H417" i="4"/>
  <c r="H377" i="4"/>
  <c r="H365" i="4"/>
  <c r="H357" i="4"/>
  <c r="H349" i="4"/>
  <c r="H339" i="4"/>
  <c r="H331" i="4"/>
  <c r="H449" i="4"/>
  <c r="H437" i="4"/>
  <c r="H418" i="4"/>
  <c r="H378" i="4"/>
  <c r="H366" i="4"/>
  <c r="H358" i="4"/>
  <c r="H350" i="4"/>
  <c r="H340" i="4"/>
  <c r="H332" i="4"/>
  <c r="H450" i="4"/>
  <c r="H438" i="4"/>
  <c r="H419" i="4"/>
  <c r="H411" i="4"/>
  <c r="H451" i="4"/>
  <c r="H412" i="4"/>
  <c r="H380" i="4"/>
  <c r="H368" i="4"/>
  <c r="H360" i="4"/>
  <c r="H352" i="4"/>
  <c r="H342" i="4"/>
  <c r="H334" i="4"/>
  <c r="H326" i="4"/>
  <c r="H452" i="4"/>
  <c r="H427" i="4"/>
  <c r="H421" i="4"/>
  <c r="H413" i="4"/>
  <c r="H381" i="4"/>
  <c r="H369" i="4"/>
  <c r="H361" i="4"/>
  <c r="H353" i="4"/>
  <c r="H343" i="4"/>
  <c r="H335" i="4"/>
  <c r="H327" i="4"/>
  <c r="H453" i="4"/>
  <c r="H428" i="4"/>
  <c r="H422" i="4"/>
  <c r="H414" i="4"/>
  <c r="H384" i="4"/>
  <c r="H370" i="4"/>
  <c r="H362" i="4"/>
  <c r="H354" i="4"/>
  <c r="H344" i="4"/>
  <c r="H336" i="4"/>
  <c r="H328" i="4"/>
  <c r="H455" i="4"/>
  <c r="H416" i="4"/>
  <c r="H376" i="4"/>
  <c r="H374" i="4"/>
  <c r="H373" i="4" s="1"/>
  <c r="H372" i="4"/>
  <c r="H364" i="4"/>
  <c r="H356" i="4"/>
  <c r="H348" i="4"/>
  <c r="H346" i="4"/>
  <c r="H338" i="4"/>
  <c r="H330" i="4"/>
  <c r="H371" i="4"/>
  <c r="H333" i="4"/>
  <c r="H323" i="4"/>
  <c r="H311" i="4"/>
  <c r="H303" i="4"/>
  <c r="H299" i="4"/>
  <c r="H291" i="4"/>
  <c r="H279" i="4"/>
  <c r="H271" i="4"/>
  <c r="H269" i="4"/>
  <c r="H261" i="4"/>
  <c r="H253" i="4"/>
  <c r="H245" i="4"/>
  <c r="H237" i="4"/>
  <c r="H229" i="4"/>
  <c r="H219" i="4"/>
  <c r="H207" i="4"/>
  <c r="H199" i="4"/>
  <c r="H189" i="4"/>
  <c r="H181" i="4"/>
  <c r="H173" i="4"/>
  <c r="H454" i="4"/>
  <c r="H337" i="4"/>
  <c r="H312" i="4"/>
  <c r="H304" i="4"/>
  <c r="H300" i="4"/>
  <c r="H292" i="4"/>
  <c r="H280" i="4"/>
  <c r="H272" i="4"/>
  <c r="H262" i="4"/>
  <c r="H254" i="4"/>
  <c r="H246" i="4"/>
  <c r="H238" i="4"/>
  <c r="H230" i="4"/>
  <c r="H220" i="4"/>
  <c r="H200" i="4"/>
  <c r="H190" i="4"/>
  <c r="H182" i="4"/>
  <c r="H174" i="4"/>
  <c r="H341" i="4"/>
  <c r="H313" i="4"/>
  <c r="H305" i="4"/>
  <c r="H301" i="4"/>
  <c r="H293" i="4"/>
  <c r="H281" i="4"/>
  <c r="H273" i="4"/>
  <c r="H263" i="4"/>
  <c r="H255" i="4"/>
  <c r="H247" i="4"/>
  <c r="H239" i="4"/>
  <c r="H231" i="4"/>
  <c r="H223" i="4"/>
  <c r="H221" i="4"/>
  <c r="H201" i="4"/>
  <c r="H193" i="4"/>
  <c r="H191" i="4"/>
  <c r="H183" i="4"/>
  <c r="H175" i="4"/>
  <c r="H351" i="4"/>
  <c r="H345" i="4"/>
  <c r="H314" i="4"/>
  <c r="H306" i="4"/>
  <c r="H294" i="4"/>
  <c r="H282" i="4"/>
  <c r="H274" i="4"/>
  <c r="H264" i="4"/>
  <c r="H256" i="4"/>
  <c r="H248" i="4"/>
  <c r="H240" i="4"/>
  <c r="H232" i="4"/>
  <c r="H224" i="4"/>
  <c r="H202" i="4"/>
  <c r="H194" i="4"/>
  <c r="H184" i="4"/>
  <c r="H176" i="4"/>
  <c r="H355" i="4"/>
  <c r="H324" i="4"/>
  <c r="H315" i="4"/>
  <c r="H307" i="4"/>
  <c r="H295" i="4"/>
  <c r="H283" i="4"/>
  <c r="H275" i="4"/>
  <c r="H265" i="4"/>
  <c r="H257" i="4"/>
  <c r="H249" i="4"/>
  <c r="H241" i="4"/>
  <c r="H233" i="4"/>
  <c r="H225" i="4"/>
  <c r="H203" i="4"/>
  <c r="H195" i="4"/>
  <c r="H185" i="4"/>
  <c r="H177" i="4"/>
  <c r="H169" i="4"/>
  <c r="H415" i="4"/>
  <c r="H359" i="4"/>
  <c r="H316" i="4"/>
  <c r="H308" i="4"/>
  <c r="H296" i="4"/>
  <c r="H288" i="4"/>
  <c r="H284" i="4"/>
  <c r="H276" i="4"/>
  <c r="H266" i="4"/>
  <c r="H258" i="4"/>
  <c r="H250" i="4"/>
  <c r="H242" i="4"/>
  <c r="H234" i="4"/>
  <c r="H226" i="4"/>
  <c r="H216" i="4"/>
  <c r="H204" i="4"/>
  <c r="H363" i="4"/>
  <c r="H325" i="4"/>
  <c r="H321" i="4"/>
  <c r="H317" i="4"/>
  <c r="H309" i="4"/>
  <c r="H297" i="4"/>
  <c r="H289" i="4"/>
  <c r="H285" i="4"/>
  <c r="H277" i="4"/>
  <c r="H385" i="4"/>
  <c r="H379" i="4"/>
  <c r="H367" i="4"/>
  <c r="H329" i="4"/>
  <c r="H322" i="4"/>
  <c r="H318" i="4"/>
  <c r="H310" i="4"/>
  <c r="H298" i="4"/>
  <c r="H290" i="4"/>
  <c r="H286" i="4"/>
  <c r="H278" i="4"/>
  <c r="H268" i="4"/>
  <c r="H260" i="4"/>
  <c r="H252" i="4"/>
  <c r="H244" i="4"/>
  <c r="H236" i="4"/>
  <c r="H228" i="4"/>
  <c r="H198" i="4"/>
  <c r="H172" i="4"/>
  <c r="H164" i="4"/>
  <c r="H156" i="4"/>
  <c r="H148" i="4"/>
  <c r="H140" i="4"/>
  <c r="H132" i="4"/>
  <c r="H124" i="4"/>
  <c r="H114" i="4"/>
  <c r="H106" i="4"/>
  <c r="H98" i="4"/>
  <c r="H90" i="4"/>
  <c r="H206" i="4"/>
  <c r="H188" i="4"/>
  <c r="H217" i="4"/>
  <c r="H178" i="4"/>
  <c r="H165" i="4"/>
  <c r="H157" i="4"/>
  <c r="H149" i="4"/>
  <c r="H141" i="4"/>
  <c r="H133" i="4"/>
  <c r="H125" i="4"/>
  <c r="H115" i="4"/>
  <c r="H107" i="4"/>
  <c r="H99" i="4"/>
  <c r="H91" i="4"/>
  <c r="H71" i="4"/>
  <c r="H70" i="4" s="1"/>
  <c r="H146" i="4"/>
  <c r="H96" i="4"/>
  <c r="H227" i="4"/>
  <c r="H218" i="4"/>
  <c r="H179" i="4"/>
  <c r="H166" i="4"/>
  <c r="H158" i="4"/>
  <c r="H150" i="4"/>
  <c r="H142" i="4"/>
  <c r="H134" i="4"/>
  <c r="H126" i="4"/>
  <c r="H116" i="4"/>
  <c r="H108" i="4"/>
  <c r="H100" i="4"/>
  <c r="H92" i="4"/>
  <c r="H82" i="4"/>
  <c r="H196" i="4"/>
  <c r="H162" i="4"/>
  <c r="H104" i="4"/>
  <c r="H235" i="4"/>
  <c r="H180" i="4"/>
  <c r="H167" i="4"/>
  <c r="H159" i="4"/>
  <c r="H151" i="4"/>
  <c r="H143" i="4"/>
  <c r="H135" i="4"/>
  <c r="H127" i="4"/>
  <c r="H117" i="4"/>
  <c r="H109" i="4"/>
  <c r="H101" i="4"/>
  <c r="H93" i="4"/>
  <c r="H83" i="4"/>
  <c r="H77" i="4"/>
  <c r="H75" i="4" s="1"/>
  <c r="H170" i="4"/>
  <c r="H112" i="4"/>
  <c r="H88" i="4"/>
  <c r="H243" i="4"/>
  <c r="H186" i="4"/>
  <c r="H168" i="4"/>
  <c r="H160" i="4"/>
  <c r="H152" i="4"/>
  <c r="H144" i="4"/>
  <c r="H136" i="4"/>
  <c r="H128" i="4"/>
  <c r="H120" i="4"/>
  <c r="H118" i="4"/>
  <c r="H110" i="4"/>
  <c r="H102" i="4"/>
  <c r="H94" i="4"/>
  <c r="H84" i="4"/>
  <c r="H78" i="4"/>
  <c r="H122" i="4"/>
  <c r="H251" i="4"/>
  <c r="H205" i="4"/>
  <c r="H187" i="4"/>
  <c r="H161" i="4"/>
  <c r="H153" i="4"/>
  <c r="H145" i="4"/>
  <c r="H137" i="4"/>
  <c r="H129" i="4"/>
  <c r="H121" i="4"/>
  <c r="H111" i="4"/>
  <c r="H103" i="4"/>
  <c r="H95" i="4"/>
  <c r="H87" i="4"/>
  <c r="H85" i="4"/>
  <c r="H79" i="4"/>
  <c r="H259" i="4"/>
  <c r="H138" i="4"/>
  <c r="H267" i="4"/>
  <c r="H197" i="4"/>
  <c r="H171" i="4"/>
  <c r="H163" i="4"/>
  <c r="H155" i="4"/>
  <c r="H147" i="4"/>
  <c r="H139" i="4"/>
  <c r="H131" i="4"/>
  <c r="H123" i="4"/>
  <c r="H113" i="4"/>
  <c r="H105" i="4"/>
  <c r="H97" i="4"/>
  <c r="H89" i="4"/>
  <c r="H154" i="4"/>
  <c r="H130" i="4"/>
  <c r="G19" i="4"/>
  <c r="G18" i="4" s="1"/>
  <c r="G18" i="2"/>
  <c r="F44" i="4"/>
  <c r="F43" i="4" s="1"/>
  <c r="F43" i="2"/>
  <c r="BL405" i="4"/>
  <c r="BD405" i="4"/>
  <c r="AV405" i="4"/>
  <c r="AN405" i="4"/>
  <c r="AF405" i="4"/>
  <c r="X405" i="4"/>
  <c r="P405" i="4"/>
  <c r="H405" i="4"/>
  <c r="BK405" i="4"/>
  <c r="BC405" i="4"/>
  <c r="AU405" i="4"/>
  <c r="AM405" i="4"/>
  <c r="AE405" i="4"/>
  <c r="W405" i="4"/>
  <c r="O405" i="4"/>
  <c r="G405" i="4"/>
  <c r="BJ405" i="4"/>
  <c r="BB405" i="4"/>
  <c r="AT405" i="4"/>
  <c r="AL405" i="4"/>
  <c r="AD405" i="4"/>
  <c r="V405" i="4"/>
  <c r="N405" i="4"/>
  <c r="BI405" i="4"/>
  <c r="BA405" i="4"/>
  <c r="AS405" i="4"/>
  <c r="AK405" i="4"/>
  <c r="AC405" i="4"/>
  <c r="U405" i="4"/>
  <c r="M405" i="4"/>
  <c r="E405" i="4"/>
  <c r="BH405" i="4"/>
  <c r="AZ405" i="4"/>
  <c r="AR405" i="4"/>
  <c r="AJ405" i="4"/>
  <c r="AB405" i="4"/>
  <c r="T405" i="4"/>
  <c r="L405" i="4"/>
  <c r="BG405" i="4"/>
  <c r="AY405" i="4"/>
  <c r="AQ405" i="4"/>
  <c r="AI405" i="4"/>
  <c r="AA405" i="4"/>
  <c r="S405" i="4"/>
  <c r="K405" i="4"/>
  <c r="BE405" i="4"/>
  <c r="AW405" i="4"/>
  <c r="AO405" i="4"/>
  <c r="AG405" i="4"/>
  <c r="Y405" i="4"/>
  <c r="Q405" i="4"/>
  <c r="I405" i="4"/>
  <c r="BF405" i="4"/>
  <c r="AX405" i="4"/>
  <c r="AP405" i="4"/>
  <c r="AH405" i="4"/>
  <c r="Z405" i="4"/>
  <c r="R405" i="4"/>
  <c r="J405" i="4"/>
  <c r="J8" i="2"/>
  <c r="K6" i="2"/>
  <c r="AZ406" i="4"/>
  <c r="BF406" i="4"/>
  <c r="W406" i="4"/>
  <c r="L383" i="1"/>
  <c r="C407" i="1"/>
  <c r="F440" i="1"/>
  <c r="F441" i="1" s="1"/>
  <c r="BC389" i="4"/>
  <c r="O389" i="4"/>
  <c r="G389" i="4"/>
  <c r="BL389" i="4"/>
  <c r="Q389" i="4"/>
  <c r="H389" i="4"/>
  <c r="AZ389" i="4"/>
  <c r="F389" i="4"/>
  <c r="BI389" i="4"/>
  <c r="AP389" i="4"/>
  <c r="BH389" i="4"/>
  <c r="AX389" i="4"/>
  <c r="AF389" i="4"/>
  <c r="AL389" i="4"/>
  <c r="AC389" i="4"/>
  <c r="K389" i="4"/>
  <c r="S389" i="4"/>
  <c r="J389" i="4"/>
  <c r="I389" i="4"/>
  <c r="AW389" i="4"/>
  <c r="L389" i="4"/>
  <c r="BB389" i="4"/>
  <c r="U389" i="4"/>
  <c r="N398" i="4"/>
  <c r="E398" i="4"/>
  <c r="BG398" i="4"/>
  <c r="AX398" i="4"/>
  <c r="AO398" i="4"/>
  <c r="AM398" i="4"/>
  <c r="AV398" i="4"/>
  <c r="BJ402" i="4"/>
  <c r="BB402" i="4"/>
  <c r="AT402" i="4"/>
  <c r="AL402" i="4"/>
  <c r="AD402" i="4"/>
  <c r="V402" i="4"/>
  <c r="N402" i="4"/>
  <c r="BI402" i="4"/>
  <c r="BA402" i="4"/>
  <c r="AS402" i="4"/>
  <c r="AK402" i="4"/>
  <c r="AC402" i="4"/>
  <c r="U402" i="4"/>
  <c r="M402" i="4"/>
  <c r="E402" i="4"/>
  <c r="BH402" i="4"/>
  <c r="AZ402" i="4"/>
  <c r="AR402" i="4"/>
  <c r="AJ402" i="4"/>
  <c r="AB402" i="4"/>
  <c r="T402" i="4"/>
  <c r="L402" i="4"/>
  <c r="BG402" i="4"/>
  <c r="AY402" i="4"/>
  <c r="AQ402" i="4"/>
  <c r="AI402" i="4"/>
  <c r="AA402" i="4"/>
  <c r="S402" i="4"/>
  <c r="K402" i="4"/>
  <c r="BF402" i="4"/>
  <c r="AX402" i="4"/>
  <c r="AP402" i="4"/>
  <c r="AH402" i="4"/>
  <c r="Z402" i="4"/>
  <c r="R402" i="4"/>
  <c r="J402" i="4"/>
  <c r="BE402" i="4"/>
  <c r="AW402" i="4"/>
  <c r="AO402" i="4"/>
  <c r="AG402" i="4"/>
  <c r="Y402" i="4"/>
  <c r="Q402" i="4"/>
  <c r="I402" i="4"/>
  <c r="BK402" i="4"/>
  <c r="BC402" i="4"/>
  <c r="AU402" i="4"/>
  <c r="AM402" i="4"/>
  <c r="AE402" i="4"/>
  <c r="W402" i="4"/>
  <c r="O402" i="4"/>
  <c r="G402" i="4"/>
  <c r="BL402" i="4"/>
  <c r="BD402" i="4"/>
  <c r="AV402" i="4"/>
  <c r="AN402" i="4"/>
  <c r="X402" i="4"/>
  <c r="P402" i="4"/>
  <c r="AF402" i="4"/>
  <c r="H402" i="4"/>
  <c r="C404" i="1"/>
  <c r="D404" i="1"/>
  <c r="E47" i="4"/>
  <c r="E46" i="4" s="1"/>
  <c r="E46" i="2"/>
  <c r="BD397" i="4"/>
  <c r="P397" i="4"/>
  <c r="BC397" i="4"/>
  <c r="O397" i="4"/>
  <c r="BB397" i="4"/>
  <c r="N397" i="4"/>
  <c r="AS397" i="4"/>
  <c r="E397" i="4"/>
  <c r="AR397" i="4"/>
  <c r="BG397" i="4"/>
  <c r="AQ397" i="4"/>
  <c r="AI397" i="4"/>
  <c r="AW397" i="4"/>
  <c r="AG397" i="4"/>
  <c r="Y397" i="4"/>
  <c r="Q397" i="4"/>
  <c r="I397" i="4"/>
  <c r="AX397" i="4"/>
  <c r="AH397" i="4"/>
  <c r="Z397" i="4"/>
  <c r="AP397" i="4"/>
  <c r="R397" i="4"/>
  <c r="F22" i="4"/>
  <c r="F21" i="4" s="1"/>
  <c r="F21" i="2"/>
  <c r="BB390" i="4"/>
  <c r="AG390" i="4"/>
  <c r="AN390" i="4"/>
  <c r="P390" i="4"/>
  <c r="BJ394" i="4"/>
  <c r="BB394" i="4"/>
  <c r="AT394" i="4"/>
  <c r="AL394" i="4"/>
  <c r="AD394" i="4"/>
  <c r="V394" i="4"/>
  <c r="N394" i="4"/>
  <c r="BI394" i="4"/>
  <c r="BA394" i="4"/>
  <c r="AS394" i="4"/>
  <c r="AK394" i="4"/>
  <c r="AC394" i="4"/>
  <c r="U394" i="4"/>
  <c r="M394" i="4"/>
  <c r="E394" i="4"/>
  <c r="BH394" i="4"/>
  <c r="AZ394" i="4"/>
  <c r="AR394" i="4"/>
  <c r="AJ394" i="4"/>
  <c r="AB394" i="4"/>
  <c r="T394" i="4"/>
  <c r="L394" i="4"/>
  <c r="BG394" i="4"/>
  <c r="AY394" i="4"/>
  <c r="AQ394" i="4"/>
  <c r="AI394" i="4"/>
  <c r="AA394" i="4"/>
  <c r="S394" i="4"/>
  <c r="K394" i="4"/>
  <c r="BF394" i="4"/>
  <c r="AX394" i="4"/>
  <c r="AP394" i="4"/>
  <c r="AH394" i="4"/>
  <c r="Z394" i="4"/>
  <c r="R394" i="4"/>
  <c r="J394" i="4"/>
  <c r="BE394" i="4"/>
  <c r="AW394" i="4"/>
  <c r="AO394" i="4"/>
  <c r="AG394" i="4"/>
  <c r="Y394" i="4"/>
  <c r="Q394" i="4"/>
  <c r="I394" i="4"/>
  <c r="BK394" i="4"/>
  <c r="BC394" i="4"/>
  <c r="AU394" i="4"/>
  <c r="AM394" i="4"/>
  <c r="AE394" i="4"/>
  <c r="W394" i="4"/>
  <c r="O394" i="4"/>
  <c r="G394" i="4"/>
  <c r="P394" i="4"/>
  <c r="H394" i="4"/>
  <c r="BL394" i="4"/>
  <c r="BD394" i="4"/>
  <c r="AN394" i="4"/>
  <c r="AF394" i="4"/>
  <c r="AV394" i="4"/>
  <c r="X394" i="4"/>
  <c r="C396" i="1"/>
  <c r="E383" i="1"/>
  <c r="D396" i="1"/>
  <c r="H16" i="4"/>
  <c r="H15" i="4" s="1"/>
  <c r="H15" i="2"/>
  <c r="C388" i="1"/>
  <c r="F383" i="1"/>
  <c r="D388" i="1"/>
  <c r="BH391" i="4" s="1"/>
  <c r="E25" i="4"/>
  <c r="E24" i="4" s="1"/>
  <c r="E24" i="2"/>
  <c r="E232" i="4"/>
  <c r="G41" i="4"/>
  <c r="G40" i="4" s="1"/>
  <c r="G40" i="2"/>
  <c r="BH403" i="4"/>
  <c r="AY403" i="4"/>
  <c r="AP403" i="4"/>
  <c r="AG403" i="4"/>
  <c r="AF403" i="4"/>
  <c r="AE403" i="4"/>
  <c r="AC403" i="4"/>
  <c r="AD403" i="4"/>
  <c r="BG387" i="4"/>
  <c r="AY387" i="4"/>
  <c r="AQ387" i="4"/>
  <c r="AI387" i="4"/>
  <c r="AA387" i="4"/>
  <c r="S387" i="4"/>
  <c r="K387" i="4"/>
  <c r="BE387" i="4"/>
  <c r="AV387" i="4"/>
  <c r="AM387" i="4"/>
  <c r="AD387" i="4"/>
  <c r="U387" i="4"/>
  <c r="L387" i="4"/>
  <c r="BD387" i="4"/>
  <c r="AU387" i="4"/>
  <c r="AL387" i="4"/>
  <c r="AC387" i="4"/>
  <c r="T387" i="4"/>
  <c r="J387" i="4"/>
  <c r="BL387" i="4"/>
  <c r="BC387" i="4"/>
  <c r="AT387" i="4"/>
  <c r="AK387" i="4"/>
  <c r="AB387" i="4"/>
  <c r="R387" i="4"/>
  <c r="I387" i="4"/>
  <c r="BK387" i="4"/>
  <c r="BB387" i="4"/>
  <c r="AS387" i="4"/>
  <c r="AJ387" i="4"/>
  <c r="Z387" i="4"/>
  <c r="Q387" i="4"/>
  <c r="H387" i="4"/>
  <c r="BI387" i="4"/>
  <c r="AZ387" i="4"/>
  <c r="AP387" i="4"/>
  <c r="AG387" i="4"/>
  <c r="X387" i="4"/>
  <c r="O387" i="4"/>
  <c r="F387" i="4"/>
  <c r="BH387" i="4"/>
  <c r="AX387" i="4"/>
  <c r="AO387" i="4"/>
  <c r="AF387" i="4"/>
  <c r="W387" i="4"/>
  <c r="N387" i="4"/>
  <c r="E387" i="4"/>
  <c r="AE387" i="4"/>
  <c r="BJ387" i="4"/>
  <c r="Y387" i="4"/>
  <c r="BF387" i="4"/>
  <c r="V387" i="4"/>
  <c r="BA387" i="4"/>
  <c r="P387" i="4"/>
  <c r="AW387" i="4"/>
  <c r="M387" i="4"/>
  <c r="AH387" i="4"/>
  <c r="AR387" i="4"/>
  <c r="AN387" i="4"/>
  <c r="G387" i="4"/>
  <c r="AJ395" i="4"/>
  <c r="L395" i="4"/>
  <c r="AA395" i="4"/>
  <c r="BF395" i="4"/>
  <c r="R395" i="4"/>
  <c r="AW395" i="4"/>
  <c r="I395" i="4"/>
  <c r="AV395" i="4"/>
  <c r="H395" i="4"/>
  <c r="AU395" i="4"/>
  <c r="G395" i="4"/>
  <c r="AS395" i="4"/>
  <c r="E395" i="4"/>
  <c r="BB395" i="4"/>
  <c r="Z404" i="4"/>
  <c r="Q404" i="4"/>
  <c r="P404" i="4"/>
  <c r="O404" i="4"/>
  <c r="N404" i="4"/>
  <c r="E404" i="4"/>
  <c r="BH404" i="4"/>
  <c r="BF396" i="4"/>
  <c r="AX396" i="4"/>
  <c r="AP396" i="4"/>
  <c r="AH396" i="4"/>
  <c r="Z396" i="4"/>
  <c r="R396" i="4"/>
  <c r="J396" i="4"/>
  <c r="BE396" i="4"/>
  <c r="AW396" i="4"/>
  <c r="AO396" i="4"/>
  <c r="AG396" i="4"/>
  <c r="Y396" i="4"/>
  <c r="Q396" i="4"/>
  <c r="I396" i="4"/>
  <c r="BL396" i="4"/>
  <c r="BD396" i="4"/>
  <c r="AV396" i="4"/>
  <c r="AN396" i="4"/>
  <c r="AF396" i="4"/>
  <c r="X396" i="4"/>
  <c r="P396" i="4"/>
  <c r="H396" i="4"/>
  <c r="BK396" i="4"/>
  <c r="BC396" i="4"/>
  <c r="AU396" i="4"/>
  <c r="AM396" i="4"/>
  <c r="AE396" i="4"/>
  <c r="W396" i="4"/>
  <c r="O396" i="4"/>
  <c r="G396" i="4"/>
  <c r="BJ396" i="4"/>
  <c r="BB396" i="4"/>
  <c r="AT396" i="4"/>
  <c r="AL396" i="4"/>
  <c r="AD396" i="4"/>
  <c r="V396" i="4"/>
  <c r="N396" i="4"/>
  <c r="BI396" i="4"/>
  <c r="BA396" i="4"/>
  <c r="AS396" i="4"/>
  <c r="AK396" i="4"/>
  <c r="AC396" i="4"/>
  <c r="U396" i="4"/>
  <c r="M396" i="4"/>
  <c r="E396" i="4"/>
  <c r="BG396" i="4"/>
  <c r="AY396" i="4"/>
  <c r="AQ396" i="4"/>
  <c r="AI396" i="4"/>
  <c r="AA396" i="4"/>
  <c r="S396" i="4"/>
  <c r="K396" i="4"/>
  <c r="L396" i="4"/>
  <c r="BH396" i="4"/>
  <c r="AZ396" i="4"/>
  <c r="AJ396" i="4"/>
  <c r="AB396" i="4"/>
  <c r="T396" i="4"/>
  <c r="AR396" i="4"/>
  <c r="I449" i="4"/>
  <c r="I437" i="4"/>
  <c r="I418" i="4"/>
  <c r="I378" i="4"/>
  <c r="I366" i="4"/>
  <c r="I358" i="4"/>
  <c r="I350" i="4"/>
  <c r="I340" i="4"/>
  <c r="I332" i="4"/>
  <c r="I450" i="4"/>
  <c r="I438" i="4"/>
  <c r="I419" i="4"/>
  <c r="I411" i="4"/>
  <c r="I379" i="4"/>
  <c r="I367" i="4"/>
  <c r="I359" i="4"/>
  <c r="I351" i="4"/>
  <c r="I341" i="4"/>
  <c r="I333" i="4"/>
  <c r="I325" i="4"/>
  <c r="I451" i="4"/>
  <c r="I412" i="4"/>
  <c r="I452" i="4"/>
  <c r="I427" i="4"/>
  <c r="I421" i="4"/>
  <c r="I413" i="4"/>
  <c r="I381" i="4"/>
  <c r="I369" i="4"/>
  <c r="I361" i="4"/>
  <c r="I353" i="4"/>
  <c r="I343" i="4"/>
  <c r="I335" i="4"/>
  <c r="I327" i="4"/>
  <c r="I453" i="4"/>
  <c r="I428" i="4"/>
  <c r="I422" i="4"/>
  <c r="I414" i="4"/>
  <c r="I384" i="4"/>
  <c r="I370" i="4"/>
  <c r="I362" i="4"/>
  <c r="I354" i="4"/>
  <c r="I344" i="4"/>
  <c r="I336" i="4"/>
  <c r="I328" i="4"/>
  <c r="I454" i="4"/>
  <c r="I415" i="4"/>
  <c r="I385" i="4"/>
  <c r="I371" i="4"/>
  <c r="I363" i="4"/>
  <c r="I355" i="4"/>
  <c r="I345" i="4"/>
  <c r="I337" i="4"/>
  <c r="I329" i="4"/>
  <c r="I417" i="4"/>
  <c r="I377" i="4"/>
  <c r="I365" i="4"/>
  <c r="I357" i="4"/>
  <c r="I349" i="4"/>
  <c r="I339" i="4"/>
  <c r="I331" i="4"/>
  <c r="I372" i="4"/>
  <c r="I334" i="4"/>
  <c r="I312" i="4"/>
  <c r="I304" i="4"/>
  <c r="I300" i="4"/>
  <c r="I292" i="4"/>
  <c r="I280" i="4"/>
  <c r="I272" i="4"/>
  <c r="I262" i="4"/>
  <c r="I254" i="4"/>
  <c r="I246" i="4"/>
  <c r="I238" i="4"/>
  <c r="I230" i="4"/>
  <c r="I220" i="4"/>
  <c r="I200" i="4"/>
  <c r="I190" i="4"/>
  <c r="I182" i="4"/>
  <c r="I174" i="4"/>
  <c r="I455" i="4"/>
  <c r="I338" i="4"/>
  <c r="I313" i="4"/>
  <c r="I305" i="4"/>
  <c r="I301" i="4"/>
  <c r="I293" i="4"/>
  <c r="I281" i="4"/>
  <c r="I273" i="4"/>
  <c r="I263" i="4"/>
  <c r="I255" i="4"/>
  <c r="I247" i="4"/>
  <c r="I239" i="4"/>
  <c r="I231" i="4"/>
  <c r="I223" i="4"/>
  <c r="I221" i="4"/>
  <c r="I201" i="4"/>
  <c r="I193" i="4"/>
  <c r="I191" i="4"/>
  <c r="I183" i="4"/>
  <c r="I175" i="4"/>
  <c r="I348" i="4"/>
  <c r="I342" i="4"/>
  <c r="I314" i="4"/>
  <c r="I306" i="4"/>
  <c r="I294" i="4"/>
  <c r="I282" i="4"/>
  <c r="I274" i="4"/>
  <c r="I264" i="4"/>
  <c r="I256" i="4"/>
  <c r="I248" i="4"/>
  <c r="I240" i="4"/>
  <c r="I232" i="4"/>
  <c r="I224" i="4"/>
  <c r="I202" i="4"/>
  <c r="I194" i="4"/>
  <c r="I184" i="4"/>
  <c r="I176" i="4"/>
  <c r="I352" i="4"/>
  <c r="I346" i="4"/>
  <c r="I324" i="4"/>
  <c r="I315" i="4"/>
  <c r="I307" i="4"/>
  <c r="I295" i="4"/>
  <c r="I283" i="4"/>
  <c r="I275" i="4"/>
  <c r="I265" i="4"/>
  <c r="I257" i="4"/>
  <c r="I249" i="4"/>
  <c r="I241" i="4"/>
  <c r="I233" i="4"/>
  <c r="I225" i="4"/>
  <c r="I203" i="4"/>
  <c r="I195" i="4"/>
  <c r="I185" i="4"/>
  <c r="I177" i="4"/>
  <c r="I169" i="4"/>
  <c r="I356" i="4"/>
  <c r="I316" i="4"/>
  <c r="I308" i="4"/>
  <c r="I296" i="4"/>
  <c r="I288" i="4"/>
  <c r="I284" i="4"/>
  <c r="I276" i="4"/>
  <c r="I266" i="4"/>
  <c r="I258" i="4"/>
  <c r="I250" i="4"/>
  <c r="I242" i="4"/>
  <c r="I234" i="4"/>
  <c r="I226" i="4"/>
  <c r="I216" i="4"/>
  <c r="I204" i="4"/>
  <c r="I196" i="4"/>
  <c r="I186" i="4"/>
  <c r="I178" i="4"/>
  <c r="I170" i="4"/>
  <c r="I416" i="4"/>
  <c r="I360" i="4"/>
  <c r="I321" i="4"/>
  <c r="I317" i="4"/>
  <c r="I309" i="4"/>
  <c r="I297" i="4"/>
  <c r="I289" i="4"/>
  <c r="I285" i="4"/>
  <c r="I277" i="4"/>
  <c r="I267" i="4"/>
  <c r="I259" i="4"/>
  <c r="I251" i="4"/>
  <c r="I243" i="4"/>
  <c r="I235" i="4"/>
  <c r="I227" i="4"/>
  <c r="I217" i="4"/>
  <c r="I205" i="4"/>
  <c r="I376" i="4"/>
  <c r="I364" i="4"/>
  <c r="I326" i="4"/>
  <c r="I322" i="4"/>
  <c r="I318" i="4"/>
  <c r="I310" i="4"/>
  <c r="I298" i="4"/>
  <c r="I290" i="4"/>
  <c r="I286" i="4"/>
  <c r="I278" i="4"/>
  <c r="I380" i="4"/>
  <c r="I374" i="4"/>
  <c r="I373" i="4" s="1"/>
  <c r="I368" i="4"/>
  <c r="I330" i="4"/>
  <c r="I323" i="4"/>
  <c r="I311" i="4"/>
  <c r="I303" i="4"/>
  <c r="I299" i="4"/>
  <c r="I291" i="4"/>
  <c r="I279" i="4"/>
  <c r="I271" i="4"/>
  <c r="I269" i="4"/>
  <c r="I261" i="4"/>
  <c r="I253" i="4"/>
  <c r="I245" i="4"/>
  <c r="I237" i="4"/>
  <c r="I229" i="4"/>
  <c r="I173" i="4"/>
  <c r="I165" i="4"/>
  <c r="I157" i="4"/>
  <c r="I149" i="4"/>
  <c r="I141" i="4"/>
  <c r="I133" i="4"/>
  <c r="I125" i="4"/>
  <c r="I115" i="4"/>
  <c r="I107" i="4"/>
  <c r="I99" i="4"/>
  <c r="I91" i="4"/>
  <c r="I71" i="4"/>
  <c r="I70" i="4" s="1"/>
  <c r="I218" i="4"/>
  <c r="I179" i="4"/>
  <c r="I166" i="4"/>
  <c r="I158" i="4"/>
  <c r="I150" i="4"/>
  <c r="I142" i="4"/>
  <c r="I134" i="4"/>
  <c r="I126" i="4"/>
  <c r="I116" i="4"/>
  <c r="I108" i="4"/>
  <c r="I100" i="4"/>
  <c r="I92" i="4"/>
  <c r="I82" i="4"/>
  <c r="I97" i="4"/>
  <c r="I228" i="4"/>
  <c r="I219" i="4"/>
  <c r="I180" i="4"/>
  <c r="I167" i="4"/>
  <c r="I159" i="4"/>
  <c r="I151" i="4"/>
  <c r="I143" i="4"/>
  <c r="I135" i="4"/>
  <c r="I127" i="4"/>
  <c r="I117" i="4"/>
  <c r="I109" i="4"/>
  <c r="I101" i="4"/>
  <c r="I93" i="4"/>
  <c r="I83" i="4"/>
  <c r="I77" i="4"/>
  <c r="I197" i="4"/>
  <c r="I147" i="4"/>
  <c r="I105" i="4"/>
  <c r="I236" i="4"/>
  <c r="I181" i="4"/>
  <c r="I168" i="4"/>
  <c r="I160" i="4"/>
  <c r="I152" i="4"/>
  <c r="I144" i="4"/>
  <c r="I136" i="4"/>
  <c r="I128" i="4"/>
  <c r="I120" i="4"/>
  <c r="I118" i="4"/>
  <c r="I110" i="4"/>
  <c r="I102" i="4"/>
  <c r="I94" i="4"/>
  <c r="I84" i="4"/>
  <c r="I78" i="4"/>
  <c r="I260" i="4"/>
  <c r="I171" i="4"/>
  <c r="I113" i="4"/>
  <c r="I244" i="4"/>
  <c r="I199" i="4"/>
  <c r="I187" i="4"/>
  <c r="I161" i="4"/>
  <c r="I153" i="4"/>
  <c r="I145" i="4"/>
  <c r="I137" i="4"/>
  <c r="I129" i="4"/>
  <c r="I121" i="4"/>
  <c r="I111" i="4"/>
  <c r="I103" i="4"/>
  <c r="I95" i="4"/>
  <c r="I87" i="4"/>
  <c r="I85" i="4"/>
  <c r="I79" i="4"/>
  <c r="I123" i="4"/>
  <c r="I89" i="4"/>
  <c r="I252" i="4"/>
  <c r="I206" i="4"/>
  <c r="I188" i="4"/>
  <c r="I162" i="4"/>
  <c r="I154" i="4"/>
  <c r="I146" i="4"/>
  <c r="I138" i="4"/>
  <c r="I130" i="4"/>
  <c r="I122" i="4"/>
  <c r="I112" i="4"/>
  <c r="I104" i="4"/>
  <c r="I96" i="4"/>
  <c r="I88" i="4"/>
  <c r="I189" i="4"/>
  <c r="I163" i="4"/>
  <c r="I139" i="4"/>
  <c r="I268" i="4"/>
  <c r="I198" i="4"/>
  <c r="I172" i="4"/>
  <c r="I164" i="4"/>
  <c r="I156" i="4"/>
  <c r="I148" i="4"/>
  <c r="I140" i="4"/>
  <c r="I132" i="4"/>
  <c r="I124" i="4"/>
  <c r="I114" i="4"/>
  <c r="I106" i="4"/>
  <c r="I98" i="4"/>
  <c r="I90" i="4"/>
  <c r="I207" i="4"/>
  <c r="I155" i="4"/>
  <c r="I131" i="4"/>
  <c r="E193" i="4"/>
  <c r="E440" i="1"/>
  <c r="E441" i="1" s="1"/>
  <c r="F79" i="4"/>
  <c r="F85" i="4"/>
  <c r="F87" i="4"/>
  <c r="G88" i="4"/>
  <c r="F95" i="4"/>
  <c r="G96" i="4"/>
  <c r="F103" i="4"/>
  <c r="G104" i="4"/>
  <c r="F111" i="4"/>
  <c r="G112" i="4"/>
  <c r="F121" i="4"/>
  <c r="G122" i="4"/>
  <c r="F129" i="4"/>
  <c r="G130" i="4"/>
  <c r="F137" i="4"/>
  <c r="G138" i="4"/>
  <c r="F145" i="4"/>
  <c r="G146" i="4"/>
  <c r="F153" i="4"/>
  <c r="G154" i="4"/>
  <c r="F161" i="4"/>
  <c r="G162" i="4"/>
  <c r="F169" i="4"/>
  <c r="G170" i="4"/>
  <c r="F195" i="4"/>
  <c r="G196" i="4"/>
  <c r="F265" i="4"/>
  <c r="G266" i="4"/>
  <c r="E256" i="4"/>
  <c r="G440" i="1"/>
  <c r="G441" i="1" s="1"/>
  <c r="G64" i="2"/>
  <c r="F67" i="2"/>
  <c r="F77" i="4"/>
  <c r="G78" i="4"/>
  <c r="F83" i="4"/>
  <c r="G84" i="4"/>
  <c r="F93" i="4"/>
  <c r="G94" i="4"/>
  <c r="F101" i="4"/>
  <c r="G102" i="4"/>
  <c r="F109" i="4"/>
  <c r="G110" i="4"/>
  <c r="F117" i="4"/>
  <c r="G118" i="4"/>
  <c r="G120" i="4"/>
  <c r="F127" i="4"/>
  <c r="G128" i="4"/>
  <c r="F135" i="4"/>
  <c r="G136" i="4"/>
  <c r="F143" i="4"/>
  <c r="G144" i="4"/>
  <c r="F151" i="4"/>
  <c r="G152" i="4"/>
  <c r="F159" i="4"/>
  <c r="G160" i="4"/>
  <c r="F167" i="4"/>
  <c r="G168" i="4"/>
  <c r="F185" i="4"/>
  <c r="G186" i="4"/>
  <c r="F203" i="4"/>
  <c r="G204" i="4"/>
  <c r="F249" i="4"/>
  <c r="G250" i="4"/>
  <c r="BF392" i="4"/>
  <c r="AX392" i="4"/>
  <c r="AP392" i="4"/>
  <c r="AH392" i="4"/>
  <c r="Z392" i="4"/>
  <c r="R392" i="4"/>
  <c r="J392" i="4"/>
  <c r="BE392" i="4"/>
  <c r="AW392" i="4"/>
  <c r="AO392" i="4"/>
  <c r="AG392" i="4"/>
  <c r="Y392" i="4"/>
  <c r="Q392" i="4"/>
  <c r="I392" i="4"/>
  <c r="BL392" i="4"/>
  <c r="BD392" i="4"/>
  <c r="AV392" i="4"/>
  <c r="AN392" i="4"/>
  <c r="AF392" i="4"/>
  <c r="X392" i="4"/>
  <c r="P392" i="4"/>
  <c r="H392" i="4"/>
  <c r="BK392" i="4"/>
  <c r="BC392" i="4"/>
  <c r="AU392" i="4"/>
  <c r="AM392" i="4"/>
  <c r="AE392" i="4"/>
  <c r="W392" i="4"/>
  <c r="O392" i="4"/>
  <c r="G392" i="4"/>
  <c r="BJ392" i="4"/>
  <c r="BB392" i="4"/>
  <c r="AT392" i="4"/>
  <c r="AL392" i="4"/>
  <c r="AD392" i="4"/>
  <c r="V392" i="4"/>
  <c r="N392" i="4"/>
  <c r="BI392" i="4"/>
  <c r="BA392" i="4"/>
  <c r="AS392" i="4"/>
  <c r="AK392" i="4"/>
  <c r="AC392" i="4"/>
  <c r="U392" i="4"/>
  <c r="M392" i="4"/>
  <c r="E392" i="4"/>
  <c r="BG392" i="4"/>
  <c r="AY392" i="4"/>
  <c r="AQ392" i="4"/>
  <c r="AI392" i="4"/>
  <c r="AA392" i="4"/>
  <c r="S392" i="4"/>
  <c r="K392" i="4"/>
  <c r="T392" i="4"/>
  <c r="L392" i="4"/>
  <c r="BH392" i="4"/>
  <c r="AR392" i="4"/>
  <c r="AJ392" i="4"/>
  <c r="AB392" i="4"/>
  <c r="AZ392" i="4"/>
  <c r="AX400" i="4"/>
  <c r="AO400" i="4"/>
  <c r="AN400" i="4"/>
  <c r="AM400" i="4"/>
  <c r="AL400" i="4"/>
  <c r="AC400" i="4"/>
  <c r="AA400" i="4"/>
  <c r="L400" i="4"/>
  <c r="BF408" i="4"/>
  <c r="AX408" i="4"/>
  <c r="AP408" i="4"/>
  <c r="AH408" i="4"/>
  <c r="Z408" i="4"/>
  <c r="R408" i="4"/>
  <c r="J408" i="4"/>
  <c r="BE408" i="4"/>
  <c r="AW408" i="4"/>
  <c r="AO408" i="4"/>
  <c r="AG408" i="4"/>
  <c r="Y408" i="4"/>
  <c r="Q408" i="4"/>
  <c r="I408" i="4"/>
  <c r="BL408" i="4"/>
  <c r="BD408" i="4"/>
  <c r="AV408" i="4"/>
  <c r="AN408" i="4"/>
  <c r="AF408" i="4"/>
  <c r="X408" i="4"/>
  <c r="P408" i="4"/>
  <c r="H408" i="4"/>
  <c r="BK408" i="4"/>
  <c r="BC408" i="4"/>
  <c r="AU408" i="4"/>
  <c r="AM408" i="4"/>
  <c r="AE408" i="4"/>
  <c r="W408" i="4"/>
  <c r="O408" i="4"/>
  <c r="G408" i="4"/>
  <c r="BJ408" i="4"/>
  <c r="BB408" i="4"/>
  <c r="AT408" i="4"/>
  <c r="AL408" i="4"/>
  <c r="AD408" i="4"/>
  <c r="V408" i="4"/>
  <c r="N408" i="4"/>
  <c r="F408" i="4"/>
  <c r="BI408" i="4"/>
  <c r="BA408" i="4"/>
  <c r="AS408" i="4"/>
  <c r="AK408" i="4"/>
  <c r="AC408" i="4"/>
  <c r="U408" i="4"/>
  <c r="M408" i="4"/>
  <c r="E408" i="4"/>
  <c r="BG408" i="4"/>
  <c r="AY408" i="4"/>
  <c r="AQ408" i="4"/>
  <c r="AI408" i="4"/>
  <c r="AA408" i="4"/>
  <c r="S408" i="4"/>
  <c r="K408" i="4"/>
  <c r="AZ408" i="4"/>
  <c r="AR408" i="4"/>
  <c r="AJ408" i="4"/>
  <c r="AB408" i="4"/>
  <c r="T408" i="4"/>
  <c r="L408" i="4"/>
  <c r="BH408" i="4"/>
  <c r="H440" i="1"/>
  <c r="H441" i="1" s="1"/>
  <c r="G77" i="4"/>
  <c r="F82" i="4"/>
  <c r="G83" i="4"/>
  <c r="F92" i="4"/>
  <c r="G93" i="4"/>
  <c r="F100" i="4"/>
  <c r="G101" i="4"/>
  <c r="F108" i="4"/>
  <c r="G109" i="4"/>
  <c r="F116" i="4"/>
  <c r="G117" i="4"/>
  <c r="F126" i="4"/>
  <c r="G127" i="4"/>
  <c r="F134" i="4"/>
  <c r="G135" i="4"/>
  <c r="F142" i="4"/>
  <c r="G143" i="4"/>
  <c r="F150" i="4"/>
  <c r="G151" i="4"/>
  <c r="F158" i="4"/>
  <c r="G159" i="4"/>
  <c r="F166" i="4"/>
  <c r="G167" i="4"/>
  <c r="F184" i="4"/>
  <c r="G185" i="4"/>
  <c r="F241" i="4"/>
  <c r="G242" i="4"/>
  <c r="C387" i="1"/>
  <c r="C395" i="1"/>
  <c r="C403" i="1"/>
  <c r="F71" i="4"/>
  <c r="F70" i="4" s="1"/>
  <c r="G82" i="4"/>
  <c r="F91" i="4"/>
  <c r="G92" i="4"/>
  <c r="F99" i="4"/>
  <c r="G100" i="4"/>
  <c r="F107" i="4"/>
  <c r="G108" i="4"/>
  <c r="F115" i="4"/>
  <c r="G116" i="4"/>
  <c r="F125" i="4"/>
  <c r="G126" i="4"/>
  <c r="F133" i="4"/>
  <c r="G134" i="4"/>
  <c r="F141" i="4"/>
  <c r="G142" i="4"/>
  <c r="F149" i="4"/>
  <c r="G150" i="4"/>
  <c r="F157" i="4"/>
  <c r="G158" i="4"/>
  <c r="F165" i="4"/>
  <c r="G166" i="4"/>
  <c r="F178" i="4"/>
  <c r="G179" i="4"/>
  <c r="F233" i="4"/>
  <c r="G234" i="4"/>
  <c r="E185" i="4"/>
  <c r="G71" i="4"/>
  <c r="G70" i="4" s="1"/>
  <c r="F90" i="4"/>
  <c r="G91" i="4"/>
  <c r="F98" i="4"/>
  <c r="G99" i="4"/>
  <c r="F106" i="4"/>
  <c r="G107" i="4"/>
  <c r="F114" i="4"/>
  <c r="G115" i="4"/>
  <c r="F124" i="4"/>
  <c r="G125" i="4"/>
  <c r="F132" i="4"/>
  <c r="G133" i="4"/>
  <c r="F140" i="4"/>
  <c r="G141" i="4"/>
  <c r="F148" i="4"/>
  <c r="G149" i="4"/>
  <c r="F156" i="4"/>
  <c r="G157" i="4"/>
  <c r="F164" i="4"/>
  <c r="G165" i="4"/>
  <c r="F177" i="4"/>
  <c r="G178" i="4"/>
  <c r="F216" i="4"/>
  <c r="G217" i="4"/>
  <c r="G226" i="4"/>
  <c r="P393" i="4"/>
  <c r="O393" i="4"/>
  <c r="N393" i="4"/>
  <c r="E393" i="4"/>
  <c r="BG393" i="4"/>
  <c r="AW393" i="4"/>
  <c r="BF393" i="4"/>
  <c r="C393" i="1"/>
  <c r="BL401" i="4"/>
  <c r="AN401" i="4"/>
  <c r="BK401" i="4"/>
  <c r="AM401" i="4"/>
  <c r="BJ401" i="4"/>
  <c r="AL401" i="4"/>
  <c r="BA401" i="4"/>
  <c r="AC401" i="4"/>
  <c r="AZ401" i="4"/>
  <c r="AB401" i="4"/>
  <c r="AQ401" i="4"/>
  <c r="S401" i="4"/>
  <c r="AG401" i="4"/>
  <c r="Y401" i="4"/>
  <c r="I401" i="4"/>
  <c r="R401" i="4"/>
  <c r="AH401" i="4"/>
  <c r="C401" i="1"/>
  <c r="BL409" i="4"/>
  <c r="BK409" i="4"/>
  <c r="BJ409" i="4"/>
  <c r="BI409" i="4"/>
  <c r="BH409" i="4"/>
  <c r="AY409" i="4"/>
  <c r="AO409" i="4"/>
  <c r="Z409" i="4"/>
  <c r="F454" i="4"/>
  <c r="F415" i="4"/>
  <c r="F385" i="4"/>
  <c r="F371" i="4"/>
  <c r="F363" i="4"/>
  <c r="F355" i="4"/>
  <c r="F345" i="4"/>
  <c r="F337" i="4"/>
  <c r="F329" i="4"/>
  <c r="F455" i="4"/>
  <c r="F416" i="4"/>
  <c r="F376" i="4"/>
  <c r="F374" i="4"/>
  <c r="F373" i="4" s="1"/>
  <c r="F372" i="4"/>
  <c r="F364" i="4"/>
  <c r="F356" i="4"/>
  <c r="F348" i="4"/>
  <c r="F346" i="4"/>
  <c r="F338" i="4"/>
  <c r="F330" i="4"/>
  <c r="F417" i="4"/>
  <c r="F449" i="4"/>
  <c r="F437" i="4"/>
  <c r="F418" i="4"/>
  <c r="F378" i="4"/>
  <c r="F366" i="4"/>
  <c r="F358" i="4"/>
  <c r="F350" i="4"/>
  <c r="F340" i="4"/>
  <c r="F332" i="4"/>
  <c r="F450" i="4"/>
  <c r="F438" i="4"/>
  <c r="F419" i="4"/>
  <c r="F411" i="4"/>
  <c r="F379" i="4"/>
  <c r="F367" i="4"/>
  <c r="F359" i="4"/>
  <c r="F351" i="4"/>
  <c r="F341" i="4"/>
  <c r="F333" i="4"/>
  <c r="F325" i="4"/>
  <c r="F451" i="4"/>
  <c r="F412" i="4"/>
  <c r="F380" i="4"/>
  <c r="F368" i="4"/>
  <c r="F360" i="4"/>
  <c r="F352" i="4"/>
  <c r="F342" i="4"/>
  <c r="F334" i="4"/>
  <c r="F326" i="4"/>
  <c r="F453" i="4"/>
  <c r="F428" i="4"/>
  <c r="F422" i="4"/>
  <c r="F414" i="4"/>
  <c r="F384" i="4"/>
  <c r="F370" i="4"/>
  <c r="F362" i="4"/>
  <c r="F354" i="4"/>
  <c r="F344" i="4"/>
  <c r="F336" i="4"/>
  <c r="F328" i="4"/>
  <c r="F381" i="4"/>
  <c r="F369" i="4"/>
  <c r="F331" i="4"/>
  <c r="F321" i="4"/>
  <c r="F317" i="4"/>
  <c r="F309" i="4"/>
  <c r="F297" i="4"/>
  <c r="F289" i="4"/>
  <c r="F285" i="4"/>
  <c r="F277" i="4"/>
  <c r="F267" i="4"/>
  <c r="F259" i="4"/>
  <c r="F251" i="4"/>
  <c r="F243" i="4"/>
  <c r="F235" i="4"/>
  <c r="F227" i="4"/>
  <c r="F217" i="4"/>
  <c r="F205" i="4"/>
  <c r="F197" i="4"/>
  <c r="F187" i="4"/>
  <c r="F179" i="4"/>
  <c r="F171" i="4"/>
  <c r="F452" i="4"/>
  <c r="F427" i="4"/>
  <c r="F335" i="4"/>
  <c r="F322" i="4"/>
  <c r="F318" i="4"/>
  <c r="F310" i="4"/>
  <c r="F298" i="4"/>
  <c r="F290" i="4"/>
  <c r="F286" i="4"/>
  <c r="F278" i="4"/>
  <c r="F268" i="4"/>
  <c r="F260" i="4"/>
  <c r="F252" i="4"/>
  <c r="F244" i="4"/>
  <c r="F236" i="4"/>
  <c r="F228" i="4"/>
  <c r="F218" i="4"/>
  <c r="F206" i="4"/>
  <c r="F198" i="4"/>
  <c r="F188" i="4"/>
  <c r="F180" i="4"/>
  <c r="F172" i="4"/>
  <c r="F339" i="4"/>
  <c r="F323" i="4"/>
  <c r="F311" i="4"/>
  <c r="F303" i="4"/>
  <c r="F299" i="4"/>
  <c r="F291" i="4"/>
  <c r="F279" i="4"/>
  <c r="F271" i="4"/>
  <c r="F269" i="4"/>
  <c r="F261" i="4"/>
  <c r="F253" i="4"/>
  <c r="F245" i="4"/>
  <c r="F237" i="4"/>
  <c r="F229" i="4"/>
  <c r="F219" i="4"/>
  <c r="F207" i="4"/>
  <c r="F199" i="4"/>
  <c r="F189" i="4"/>
  <c r="F181" i="4"/>
  <c r="F173" i="4"/>
  <c r="F349" i="4"/>
  <c r="F343" i="4"/>
  <c r="F312" i="4"/>
  <c r="F304" i="4"/>
  <c r="F300" i="4"/>
  <c r="F292" i="4"/>
  <c r="F280" i="4"/>
  <c r="F272" i="4"/>
  <c r="F262" i="4"/>
  <c r="F254" i="4"/>
  <c r="F246" i="4"/>
  <c r="F238" i="4"/>
  <c r="F230" i="4"/>
  <c r="F220" i="4"/>
  <c r="F200" i="4"/>
  <c r="F190" i="4"/>
  <c r="F182" i="4"/>
  <c r="F174" i="4"/>
  <c r="F421" i="4"/>
  <c r="F353" i="4"/>
  <c r="F313" i="4"/>
  <c r="F305" i="4"/>
  <c r="F301" i="4"/>
  <c r="F293" i="4"/>
  <c r="F281" i="4"/>
  <c r="F273" i="4"/>
  <c r="F263" i="4"/>
  <c r="F255" i="4"/>
  <c r="F247" i="4"/>
  <c r="F239" i="4"/>
  <c r="F231" i="4"/>
  <c r="F223" i="4"/>
  <c r="F221" i="4"/>
  <c r="F201" i="4"/>
  <c r="F193" i="4"/>
  <c r="F191" i="4"/>
  <c r="F183" i="4"/>
  <c r="F175" i="4"/>
  <c r="F413" i="4"/>
  <c r="F357" i="4"/>
  <c r="F314" i="4"/>
  <c r="F306" i="4"/>
  <c r="F294" i="4"/>
  <c r="F282" i="4"/>
  <c r="F274" i="4"/>
  <c r="F264" i="4"/>
  <c r="F256" i="4"/>
  <c r="F248" i="4"/>
  <c r="F240" i="4"/>
  <c r="F232" i="4"/>
  <c r="F224" i="4"/>
  <c r="F202" i="4"/>
  <c r="F361" i="4"/>
  <c r="F324" i="4"/>
  <c r="F315" i="4"/>
  <c r="F307" i="4"/>
  <c r="F295" i="4"/>
  <c r="F283" i="4"/>
  <c r="F275" i="4"/>
  <c r="F377" i="4"/>
  <c r="F365" i="4"/>
  <c r="F327" i="4"/>
  <c r="F316" i="4"/>
  <c r="F308" i="4"/>
  <c r="F296" i="4"/>
  <c r="F288" i="4"/>
  <c r="F284" i="4"/>
  <c r="F276" i="4"/>
  <c r="F266" i="4"/>
  <c r="F258" i="4"/>
  <c r="F250" i="4"/>
  <c r="F242" i="4"/>
  <c r="F234" i="4"/>
  <c r="F226" i="4"/>
  <c r="F89" i="4"/>
  <c r="G90" i="4"/>
  <c r="F97" i="4"/>
  <c r="G98" i="4"/>
  <c r="F105" i="4"/>
  <c r="G106" i="4"/>
  <c r="F113" i="4"/>
  <c r="G114" i="4"/>
  <c r="F123" i="4"/>
  <c r="G124" i="4"/>
  <c r="F131" i="4"/>
  <c r="G132" i="4"/>
  <c r="F139" i="4"/>
  <c r="G140" i="4"/>
  <c r="F147" i="4"/>
  <c r="G148" i="4"/>
  <c r="F155" i="4"/>
  <c r="G156" i="4"/>
  <c r="F163" i="4"/>
  <c r="G164" i="4"/>
  <c r="F176" i="4"/>
  <c r="G177" i="4"/>
  <c r="E203" i="4"/>
  <c r="G455" i="4"/>
  <c r="G416" i="4"/>
  <c r="G376" i="4"/>
  <c r="G374" i="4"/>
  <c r="G373" i="4" s="1"/>
  <c r="G372" i="4"/>
  <c r="G364" i="4"/>
  <c r="G356" i="4"/>
  <c r="G348" i="4"/>
  <c r="G346" i="4"/>
  <c r="G338" i="4"/>
  <c r="G330" i="4"/>
  <c r="G417" i="4"/>
  <c r="G377" i="4"/>
  <c r="G365" i="4"/>
  <c r="G357" i="4"/>
  <c r="G349" i="4"/>
  <c r="G339" i="4"/>
  <c r="G331" i="4"/>
  <c r="G449" i="4"/>
  <c r="G437" i="4"/>
  <c r="G418" i="4"/>
  <c r="G450" i="4"/>
  <c r="G438" i="4"/>
  <c r="G419" i="4"/>
  <c r="G411" i="4"/>
  <c r="G379" i="4"/>
  <c r="G367" i="4"/>
  <c r="G359" i="4"/>
  <c r="G351" i="4"/>
  <c r="G341" i="4"/>
  <c r="G333" i="4"/>
  <c r="G325" i="4"/>
  <c r="G451" i="4"/>
  <c r="G412" i="4"/>
  <c r="G380" i="4"/>
  <c r="G368" i="4"/>
  <c r="G360" i="4"/>
  <c r="G352" i="4"/>
  <c r="G342" i="4"/>
  <c r="G334" i="4"/>
  <c r="G326" i="4"/>
  <c r="G452" i="4"/>
  <c r="G427" i="4"/>
  <c r="G421" i="4"/>
  <c r="G413" i="4"/>
  <c r="G381" i="4"/>
  <c r="G369" i="4"/>
  <c r="G361" i="4"/>
  <c r="G353" i="4"/>
  <c r="G343" i="4"/>
  <c r="G335" i="4"/>
  <c r="G327" i="4"/>
  <c r="G454" i="4"/>
  <c r="G415" i="4"/>
  <c r="G385" i="4"/>
  <c r="G371" i="4"/>
  <c r="G363" i="4"/>
  <c r="G355" i="4"/>
  <c r="G345" i="4"/>
  <c r="G337" i="4"/>
  <c r="G329" i="4"/>
  <c r="G370" i="4"/>
  <c r="G332" i="4"/>
  <c r="G322" i="4"/>
  <c r="G318" i="4"/>
  <c r="G310" i="4"/>
  <c r="G298" i="4"/>
  <c r="G290" i="4"/>
  <c r="G286" i="4"/>
  <c r="G278" i="4"/>
  <c r="G268" i="4"/>
  <c r="G260" i="4"/>
  <c r="G252" i="4"/>
  <c r="G244" i="4"/>
  <c r="G236" i="4"/>
  <c r="G228" i="4"/>
  <c r="G218" i="4"/>
  <c r="G206" i="4"/>
  <c r="G198" i="4"/>
  <c r="G188" i="4"/>
  <c r="G180" i="4"/>
  <c r="G172" i="4"/>
  <c r="G453" i="4"/>
  <c r="G428" i="4"/>
  <c r="G336" i="4"/>
  <c r="G323" i="4"/>
  <c r="G311" i="4"/>
  <c r="G303" i="4"/>
  <c r="G299" i="4"/>
  <c r="G291" i="4"/>
  <c r="G279" i="4"/>
  <c r="G271" i="4"/>
  <c r="G269" i="4"/>
  <c r="G261" i="4"/>
  <c r="G253" i="4"/>
  <c r="G245" i="4"/>
  <c r="G237" i="4"/>
  <c r="G229" i="4"/>
  <c r="G219" i="4"/>
  <c r="G207" i="4"/>
  <c r="G199" i="4"/>
  <c r="G189" i="4"/>
  <c r="G181" i="4"/>
  <c r="G173" i="4"/>
  <c r="G340" i="4"/>
  <c r="G312" i="4"/>
  <c r="G304" i="4"/>
  <c r="G300" i="4"/>
  <c r="G292" i="4"/>
  <c r="G280" i="4"/>
  <c r="G272" i="4"/>
  <c r="G262" i="4"/>
  <c r="G254" i="4"/>
  <c r="G246" i="4"/>
  <c r="G238" i="4"/>
  <c r="G230" i="4"/>
  <c r="G220" i="4"/>
  <c r="G200" i="4"/>
  <c r="G190" i="4"/>
  <c r="G182" i="4"/>
  <c r="G174" i="4"/>
  <c r="G350" i="4"/>
  <c r="G344" i="4"/>
  <c r="G313" i="4"/>
  <c r="G305" i="4"/>
  <c r="G301" i="4"/>
  <c r="G293" i="4"/>
  <c r="G281" i="4"/>
  <c r="G273" i="4"/>
  <c r="G263" i="4"/>
  <c r="G255" i="4"/>
  <c r="G247" i="4"/>
  <c r="G239" i="4"/>
  <c r="G231" i="4"/>
  <c r="G223" i="4"/>
  <c r="G221" i="4"/>
  <c r="G201" i="4"/>
  <c r="G193" i="4"/>
  <c r="G191" i="4"/>
  <c r="G183" i="4"/>
  <c r="G175" i="4"/>
  <c r="G422" i="4"/>
  <c r="G354" i="4"/>
  <c r="G314" i="4"/>
  <c r="G306" i="4"/>
  <c r="G294" i="4"/>
  <c r="G282" i="4"/>
  <c r="G274" i="4"/>
  <c r="G264" i="4"/>
  <c r="G256" i="4"/>
  <c r="G248" i="4"/>
  <c r="G240" i="4"/>
  <c r="G232" i="4"/>
  <c r="G224" i="4"/>
  <c r="G202" i="4"/>
  <c r="G194" i="4"/>
  <c r="G184" i="4"/>
  <c r="G176" i="4"/>
  <c r="G414" i="4"/>
  <c r="G358" i="4"/>
  <c r="G324" i="4"/>
  <c r="G315" i="4"/>
  <c r="G307" i="4"/>
  <c r="G295" i="4"/>
  <c r="G283" i="4"/>
  <c r="G275" i="4"/>
  <c r="G265" i="4"/>
  <c r="G257" i="4"/>
  <c r="G249" i="4"/>
  <c r="G241" i="4"/>
  <c r="G233" i="4"/>
  <c r="G225" i="4"/>
  <c r="G203" i="4"/>
  <c r="G362" i="4"/>
  <c r="G316" i="4"/>
  <c r="G308" i="4"/>
  <c r="G296" i="4"/>
  <c r="G288" i="4"/>
  <c r="G284" i="4"/>
  <c r="G276" i="4"/>
  <c r="G384" i="4"/>
  <c r="G378" i="4"/>
  <c r="G366" i="4"/>
  <c r="G328" i="4"/>
  <c r="G321" i="4"/>
  <c r="G317" i="4"/>
  <c r="G309" i="4"/>
  <c r="G297" i="4"/>
  <c r="G289" i="4"/>
  <c r="G285" i="4"/>
  <c r="G277" i="4"/>
  <c r="G267" i="4"/>
  <c r="G259" i="4"/>
  <c r="G251" i="4"/>
  <c r="G243" i="4"/>
  <c r="G235" i="4"/>
  <c r="G227" i="4"/>
  <c r="F88" i="4"/>
  <c r="G89" i="4"/>
  <c r="F96" i="4"/>
  <c r="G97" i="4"/>
  <c r="F104" i="4"/>
  <c r="G105" i="4"/>
  <c r="F112" i="4"/>
  <c r="G113" i="4"/>
  <c r="F122" i="4"/>
  <c r="G123" i="4"/>
  <c r="F130" i="4"/>
  <c r="G131" i="4"/>
  <c r="F138" i="4"/>
  <c r="G139" i="4"/>
  <c r="F146" i="4"/>
  <c r="G147" i="4"/>
  <c r="F154" i="4"/>
  <c r="G155" i="4"/>
  <c r="F162" i="4"/>
  <c r="G163" i="4"/>
  <c r="F170" i="4"/>
  <c r="G171" i="4"/>
  <c r="F196" i="4"/>
  <c r="G197" i="4"/>
  <c r="BN393" i="2"/>
  <c r="BN401" i="2"/>
  <c r="BN395" i="2"/>
  <c r="BN403" i="2"/>
  <c r="F397" i="4"/>
  <c r="BN397" i="2"/>
  <c r="F405" i="4"/>
  <c r="BN405" i="2"/>
  <c r="BN399" i="2"/>
  <c r="F407" i="4"/>
  <c r="BN407" i="2"/>
  <c r="G8" i="3"/>
  <c r="F392" i="4"/>
  <c r="F394" i="4"/>
  <c r="F396" i="4"/>
  <c r="F402" i="4"/>
  <c r="F406" i="4"/>
  <c r="BN392" i="2"/>
  <c r="BN394" i="2"/>
  <c r="BN396" i="2"/>
  <c r="BN398" i="2"/>
  <c r="BN400" i="2"/>
  <c r="BN402" i="2"/>
  <c r="BN404" i="2"/>
  <c r="BN406" i="2"/>
  <c r="K6" i="3"/>
  <c r="L8" i="3" s="1"/>
  <c r="H8" i="4"/>
  <c r="G13" i="4"/>
  <c r="G12" i="4" s="1"/>
  <c r="G72" i="2"/>
  <c r="G72" i="4"/>
  <c r="G12" i="2"/>
  <c r="E210" i="4"/>
  <c r="E209" i="2"/>
  <c r="E322" i="4"/>
  <c r="E379" i="4"/>
  <c r="E141" i="4"/>
  <c r="E28" i="4"/>
  <c r="E27" i="4" s="1"/>
  <c r="E27" i="2"/>
  <c r="F41" i="4"/>
  <c r="F40" i="4" s="1"/>
  <c r="F40" i="2"/>
  <c r="H31" i="4"/>
  <c r="H30" i="4" s="1"/>
  <c r="H30" i="2"/>
  <c r="H213" i="4"/>
  <c r="H212" i="4" s="1"/>
  <c r="H212" i="2"/>
  <c r="E121" i="4"/>
  <c r="F62" i="4"/>
  <c r="F61" i="4" s="1"/>
  <c r="F61" i="2"/>
  <c r="G210" i="4"/>
  <c r="G209" i="4" s="1"/>
  <c r="G209" i="2"/>
  <c r="E154" i="4"/>
  <c r="E88" i="4"/>
  <c r="F213" i="4"/>
  <c r="F212" i="4" s="1"/>
  <c r="F212" i="2"/>
  <c r="F425" i="4"/>
  <c r="F439" i="2"/>
  <c r="F439" i="4" s="1"/>
  <c r="E163" i="4"/>
  <c r="E147" i="4"/>
  <c r="E131" i="4"/>
  <c r="E113" i="4"/>
  <c r="E97" i="4"/>
  <c r="E233" i="4"/>
  <c r="E307" i="4"/>
  <c r="E306" i="4"/>
  <c r="E247" i="4"/>
  <c r="E313" i="4"/>
  <c r="E220" i="4"/>
  <c r="E292" i="4"/>
  <c r="E181" i="4"/>
  <c r="E245" i="4"/>
  <c r="E303" i="4"/>
  <c r="E198" i="4"/>
  <c r="E268" i="4"/>
  <c r="E338" i="4"/>
  <c r="E235" i="4"/>
  <c r="E297" i="4"/>
  <c r="E178" i="4"/>
  <c r="E250" i="4"/>
  <c r="E316" i="4"/>
  <c r="E353" i="4"/>
  <c r="E452" i="4"/>
  <c r="E411" i="4"/>
  <c r="E358" i="4"/>
  <c r="E339" i="4"/>
  <c r="E455" i="4"/>
  <c r="E415" i="4"/>
  <c r="E370" i="4"/>
  <c r="E148" i="4"/>
  <c r="E240" i="4"/>
  <c r="E115" i="4"/>
  <c r="E71" i="4"/>
  <c r="E70" i="4" s="1"/>
  <c r="E158" i="4"/>
  <c r="E116" i="4"/>
  <c r="E74" i="4"/>
  <c r="E382" i="2"/>
  <c r="F25" i="4"/>
  <c r="F24" i="4" s="1"/>
  <c r="F24" i="2"/>
  <c r="E168" i="4"/>
  <c r="E84" i="4"/>
  <c r="G38" i="4"/>
  <c r="G37" i="4" s="1"/>
  <c r="G37" i="2"/>
  <c r="I19" i="4"/>
  <c r="I18" i="4" s="1"/>
  <c r="I18" i="2"/>
  <c r="I81" i="4"/>
  <c r="H41" i="4"/>
  <c r="H40" i="4" s="1"/>
  <c r="H40" i="2"/>
  <c r="H25" i="4"/>
  <c r="H24" i="4" s="1"/>
  <c r="H24" i="2"/>
  <c r="H53" i="4"/>
  <c r="H52" i="4" s="1"/>
  <c r="H52" i="2"/>
  <c r="H425" i="4"/>
  <c r="H439" i="2"/>
  <c r="H439" i="4" s="1"/>
  <c r="E294" i="4"/>
  <c r="E237" i="4"/>
  <c r="E170" i="4"/>
  <c r="E416" i="4"/>
  <c r="E161" i="4"/>
  <c r="E95" i="4"/>
  <c r="G59" i="4"/>
  <c r="G58" i="4" s="1"/>
  <c r="G58" i="2"/>
  <c r="G446" i="4"/>
  <c r="G445" i="4" s="1"/>
  <c r="G447" i="2"/>
  <c r="G447" i="4" s="1"/>
  <c r="E130" i="4"/>
  <c r="E62" i="4"/>
  <c r="E61" i="4" s="1"/>
  <c r="E61" i="2"/>
  <c r="F446" i="4"/>
  <c r="F445" i="4" s="1"/>
  <c r="F447" i="2"/>
  <c r="F447" i="4" s="1"/>
  <c r="E59" i="4"/>
  <c r="E58" i="4" s="1"/>
  <c r="E58" i="2"/>
  <c r="E241" i="4"/>
  <c r="E315" i="4"/>
  <c r="E314" i="4"/>
  <c r="E255" i="4"/>
  <c r="E356" i="4"/>
  <c r="E230" i="4"/>
  <c r="E300" i="4"/>
  <c r="E189" i="4"/>
  <c r="E253" i="4"/>
  <c r="E311" i="4"/>
  <c r="E206" i="4"/>
  <c r="E278" i="4"/>
  <c r="E171" i="4"/>
  <c r="E243" i="4"/>
  <c r="E309" i="4"/>
  <c r="E186" i="4"/>
  <c r="E258" i="4"/>
  <c r="E330" i="4"/>
  <c r="E361" i="4"/>
  <c r="E325" i="4"/>
  <c r="E419" i="4"/>
  <c r="E366" i="4"/>
  <c r="E349" i="4"/>
  <c r="E329" i="4"/>
  <c r="E384" i="4"/>
  <c r="E124" i="4"/>
  <c r="G74" i="4"/>
  <c r="G382" i="2"/>
  <c r="G382" i="4" s="1"/>
  <c r="E157" i="4"/>
  <c r="E91" i="4"/>
  <c r="E53" i="4"/>
  <c r="E52" i="2"/>
  <c r="E134" i="4"/>
  <c r="E92" i="4"/>
  <c r="G68" i="4"/>
  <c r="G67" i="4" s="1"/>
  <c r="G67" i="2"/>
  <c r="G22" i="4"/>
  <c r="G21" i="4" s="1"/>
  <c r="G21" i="2"/>
  <c r="E264" i="4"/>
  <c r="E144" i="4"/>
  <c r="E102" i="4"/>
  <c r="E22" i="4"/>
  <c r="E21" i="2"/>
  <c r="I59" i="4"/>
  <c r="I58" i="4" s="1"/>
  <c r="I58" i="2"/>
  <c r="I41" i="4"/>
  <c r="I40" i="4" s="1"/>
  <c r="I40" i="2"/>
  <c r="H65" i="4"/>
  <c r="H64" i="4" s="1"/>
  <c r="H64" i="2"/>
  <c r="H62" i="4"/>
  <c r="H61" i="4" s="1"/>
  <c r="H61" i="2"/>
  <c r="H47" i="4"/>
  <c r="H46" i="4" s="1"/>
  <c r="H46" i="2"/>
  <c r="H56" i="4"/>
  <c r="H55" i="4" s="1"/>
  <c r="H55" i="2"/>
  <c r="F13" i="4"/>
  <c r="F12" i="4" s="1"/>
  <c r="F12" i="2"/>
  <c r="F72" i="2"/>
  <c r="F72" i="4" s="1"/>
  <c r="E239" i="4"/>
  <c r="E299" i="4"/>
  <c r="E242" i="4"/>
  <c r="E331" i="4"/>
  <c r="E106" i="4"/>
  <c r="I68" i="4"/>
  <c r="I67" i="4" s="1"/>
  <c r="I67" i="2"/>
  <c r="E137" i="4"/>
  <c r="E41" i="4"/>
  <c r="E40" i="4" s="1"/>
  <c r="E40" i="2"/>
  <c r="E175" i="4"/>
  <c r="E104" i="4"/>
  <c r="F59" i="4"/>
  <c r="F58" i="4" s="1"/>
  <c r="F58" i="2"/>
  <c r="F56" i="4"/>
  <c r="F55" i="4" s="1"/>
  <c r="F55" i="2"/>
  <c r="E249" i="4"/>
  <c r="E326" i="4"/>
  <c r="E360" i="4"/>
  <c r="E263" i="4"/>
  <c r="E412" i="4"/>
  <c r="E238" i="4"/>
  <c r="E304" i="4"/>
  <c r="E199" i="4"/>
  <c r="E261" i="4"/>
  <c r="E323" i="4"/>
  <c r="E218" i="4"/>
  <c r="E286" i="4"/>
  <c r="E179" i="4"/>
  <c r="E251" i="4"/>
  <c r="E317" i="4"/>
  <c r="E196" i="4"/>
  <c r="E266" i="4"/>
  <c r="E368" i="4"/>
  <c r="E369" i="4"/>
  <c r="E333" i="4"/>
  <c r="E438" i="4"/>
  <c r="E378" i="4"/>
  <c r="E357" i="4"/>
  <c r="E337" i="4"/>
  <c r="E454" i="4"/>
  <c r="E414" i="4"/>
  <c r="E164" i="4"/>
  <c r="E98" i="4"/>
  <c r="E133" i="4"/>
  <c r="F50" i="4"/>
  <c r="F49" i="4" s="1"/>
  <c r="F49" i="2"/>
  <c r="E184" i="4"/>
  <c r="E120" i="4"/>
  <c r="E78" i="4"/>
  <c r="F19" i="4"/>
  <c r="F18" i="4" s="1"/>
  <c r="F18" i="2"/>
  <c r="I65" i="4"/>
  <c r="I64" i="4" s="1"/>
  <c r="I64" i="2"/>
  <c r="I25" i="4"/>
  <c r="I24" i="4" s="1"/>
  <c r="I24" i="2"/>
  <c r="L8" i="2"/>
  <c r="K8" i="2"/>
  <c r="M6" i="2"/>
  <c r="H81" i="4"/>
  <c r="H446" i="4"/>
  <c r="H445" i="4" s="1"/>
  <c r="H447" i="2"/>
  <c r="H447" i="4" s="1"/>
  <c r="E225" i="4"/>
  <c r="E173" i="4"/>
  <c r="E289" i="4"/>
  <c r="E350" i="4"/>
  <c r="E177" i="4"/>
  <c r="G28" i="4"/>
  <c r="G27" i="4" s="1"/>
  <c r="G27" i="2"/>
  <c r="E128" i="4"/>
  <c r="I210" i="4"/>
  <c r="I209" i="4" s="1"/>
  <c r="I209" i="2"/>
  <c r="I13" i="4"/>
  <c r="I12" i="4" s="1"/>
  <c r="I72" i="2"/>
  <c r="I72" i="4" s="1"/>
  <c r="I12" i="2"/>
  <c r="H19" i="4"/>
  <c r="H18" i="4" s="1"/>
  <c r="H18" i="2"/>
  <c r="E195" i="4"/>
  <c r="E111" i="4"/>
  <c r="F38" i="4"/>
  <c r="F37" i="4" s="1"/>
  <c r="F37" i="2"/>
  <c r="G213" i="4"/>
  <c r="G212" i="4" s="1"/>
  <c r="G212" i="2"/>
  <c r="E146" i="4"/>
  <c r="G56" i="4"/>
  <c r="G55" i="4" s="1"/>
  <c r="G55" i="2"/>
  <c r="G53" i="4"/>
  <c r="G52" i="4" s="1"/>
  <c r="G52" i="2"/>
  <c r="E257" i="4"/>
  <c r="E364" i="4"/>
  <c r="E201" i="4"/>
  <c r="E273" i="4"/>
  <c r="E174" i="4"/>
  <c r="E246" i="4"/>
  <c r="E312" i="4"/>
  <c r="E207" i="4"/>
  <c r="E269" i="4"/>
  <c r="E342" i="4"/>
  <c r="E228" i="4"/>
  <c r="E290" i="4"/>
  <c r="E187" i="4"/>
  <c r="E259" i="4"/>
  <c r="E321" i="4"/>
  <c r="E204" i="4"/>
  <c r="E276" i="4"/>
  <c r="E374" i="4"/>
  <c r="E381" i="4"/>
  <c r="E341" i="4"/>
  <c r="E450" i="4"/>
  <c r="E365" i="4"/>
  <c r="E345" i="4"/>
  <c r="E328" i="4"/>
  <c r="E422" i="4"/>
  <c r="E140" i="4"/>
  <c r="E56" i="4"/>
  <c r="E55" i="4" s="1"/>
  <c r="E55" i="2"/>
  <c r="E183" i="4"/>
  <c r="E107" i="4"/>
  <c r="G47" i="4"/>
  <c r="G46" i="4" s="1"/>
  <c r="G46" i="2"/>
  <c r="E150" i="4"/>
  <c r="E108" i="4"/>
  <c r="E160" i="4"/>
  <c r="E118" i="4"/>
  <c r="E68" i="4"/>
  <c r="E67" i="2"/>
  <c r="G16" i="4"/>
  <c r="G15" i="4" s="1"/>
  <c r="G15" i="2"/>
  <c r="I56" i="4"/>
  <c r="I55" i="4" s="1"/>
  <c r="I55" i="2"/>
  <c r="I47" i="4"/>
  <c r="I46" i="4" s="1"/>
  <c r="I46" i="2"/>
  <c r="J450" i="4"/>
  <c r="J438" i="4"/>
  <c r="J419" i="4"/>
  <c r="J411" i="4"/>
  <c r="J379" i="4"/>
  <c r="J367" i="4"/>
  <c r="J359" i="4"/>
  <c r="J351" i="4"/>
  <c r="J341" i="4"/>
  <c r="J333" i="4"/>
  <c r="J325" i="4"/>
  <c r="J451" i="4"/>
  <c r="J412" i="4"/>
  <c r="J380" i="4"/>
  <c r="J368" i="4"/>
  <c r="J360" i="4"/>
  <c r="J352" i="4"/>
  <c r="J342" i="4"/>
  <c r="J334" i="4"/>
  <c r="J326" i="4"/>
  <c r="J452" i="4"/>
  <c r="J427" i="4"/>
  <c r="J421" i="4"/>
  <c r="J413" i="4"/>
  <c r="J453" i="4"/>
  <c r="J428" i="4"/>
  <c r="J422" i="4"/>
  <c r="J414" i="4"/>
  <c r="J384" i="4"/>
  <c r="J370" i="4"/>
  <c r="J362" i="4"/>
  <c r="J354" i="4"/>
  <c r="J344" i="4"/>
  <c r="J336" i="4"/>
  <c r="J328" i="4"/>
  <c r="J454" i="4"/>
  <c r="J415" i="4"/>
  <c r="J385" i="4"/>
  <c r="J371" i="4"/>
  <c r="J363" i="4"/>
  <c r="J355" i="4"/>
  <c r="J345" i="4"/>
  <c r="J337" i="4"/>
  <c r="J329" i="4"/>
  <c r="J455" i="4"/>
  <c r="J416" i="4"/>
  <c r="J376" i="4"/>
  <c r="J374" i="4"/>
  <c r="J373" i="4" s="1"/>
  <c r="J372" i="4"/>
  <c r="J364" i="4"/>
  <c r="J356" i="4"/>
  <c r="J348" i="4"/>
  <c r="J346" i="4"/>
  <c r="J338" i="4"/>
  <c r="J330" i="4"/>
  <c r="J449" i="4"/>
  <c r="J437" i="4"/>
  <c r="J418" i="4"/>
  <c r="J410" i="4"/>
  <c r="J378" i="4"/>
  <c r="J366" i="4"/>
  <c r="J358" i="4"/>
  <c r="J350" i="4"/>
  <c r="J340" i="4"/>
  <c r="J332" i="4"/>
  <c r="J335" i="4"/>
  <c r="J313" i="4"/>
  <c r="J305" i="4"/>
  <c r="J301" i="4"/>
  <c r="J293" i="4"/>
  <c r="J281" i="4"/>
  <c r="J273" i="4"/>
  <c r="J263" i="4"/>
  <c r="J255" i="4"/>
  <c r="J247" i="4"/>
  <c r="J239" i="4"/>
  <c r="J231" i="4"/>
  <c r="J223" i="4"/>
  <c r="J221" i="4"/>
  <c r="J201" i="4"/>
  <c r="J193" i="4"/>
  <c r="J191" i="4"/>
  <c r="J183" i="4"/>
  <c r="J175" i="4"/>
  <c r="J339" i="4"/>
  <c r="J314" i="4"/>
  <c r="J306" i="4"/>
  <c r="J294" i="4"/>
  <c r="J282" i="4"/>
  <c r="J274" i="4"/>
  <c r="J264" i="4"/>
  <c r="J256" i="4"/>
  <c r="J248" i="4"/>
  <c r="J240" i="4"/>
  <c r="J232" i="4"/>
  <c r="J224" i="4"/>
  <c r="J202" i="4"/>
  <c r="J194" i="4"/>
  <c r="J184" i="4"/>
  <c r="J176" i="4"/>
  <c r="J349" i="4"/>
  <c r="J343" i="4"/>
  <c r="J324" i="4"/>
  <c r="J315" i="4"/>
  <c r="J307" i="4"/>
  <c r="J295" i="4"/>
  <c r="J283" i="4"/>
  <c r="J275" i="4"/>
  <c r="J265" i="4"/>
  <c r="J257" i="4"/>
  <c r="J249" i="4"/>
  <c r="J241" i="4"/>
  <c r="J233" i="4"/>
  <c r="J225" i="4"/>
  <c r="J203" i="4"/>
  <c r="J195" i="4"/>
  <c r="J177" i="4"/>
  <c r="J169" i="4"/>
  <c r="J353" i="4"/>
  <c r="J316" i="4"/>
  <c r="J308" i="4"/>
  <c r="J296" i="4"/>
  <c r="J288" i="4"/>
  <c r="J284" i="4"/>
  <c r="J276" i="4"/>
  <c r="J266" i="4"/>
  <c r="J258" i="4"/>
  <c r="J250" i="4"/>
  <c r="J242" i="4"/>
  <c r="J234" i="4"/>
  <c r="J226" i="4"/>
  <c r="J216" i="4"/>
  <c r="J204" i="4"/>
  <c r="J196" i="4"/>
  <c r="J186" i="4"/>
  <c r="J178" i="4"/>
  <c r="J170" i="4"/>
  <c r="J357" i="4"/>
  <c r="J321" i="4"/>
  <c r="J317" i="4"/>
  <c r="J309" i="4"/>
  <c r="J297" i="4"/>
  <c r="J289" i="4"/>
  <c r="J285" i="4"/>
  <c r="J277" i="4"/>
  <c r="J267" i="4"/>
  <c r="J259" i="4"/>
  <c r="J251" i="4"/>
  <c r="J243" i="4"/>
  <c r="J235" i="4"/>
  <c r="J227" i="4"/>
  <c r="J217" i="4"/>
  <c r="J205" i="4"/>
  <c r="J197" i="4"/>
  <c r="J187" i="4"/>
  <c r="J179" i="4"/>
  <c r="J171" i="4"/>
  <c r="J417" i="4"/>
  <c r="J361" i="4"/>
  <c r="J322" i="4"/>
  <c r="J318" i="4"/>
  <c r="J310" i="4"/>
  <c r="J298" i="4"/>
  <c r="J290" i="4"/>
  <c r="J286" i="4"/>
  <c r="J278" i="4"/>
  <c r="J268" i="4"/>
  <c r="J260" i="4"/>
  <c r="J252" i="4"/>
  <c r="J244" i="4"/>
  <c r="J236" i="4"/>
  <c r="J228" i="4"/>
  <c r="J218" i="4"/>
  <c r="J206" i="4"/>
  <c r="J377" i="4"/>
  <c r="J365" i="4"/>
  <c r="J327" i="4"/>
  <c r="J323" i="4"/>
  <c r="J311" i="4"/>
  <c r="J303" i="4"/>
  <c r="J299" i="4"/>
  <c r="J291" i="4"/>
  <c r="J279" i="4"/>
  <c r="J381" i="4"/>
  <c r="J369" i="4"/>
  <c r="J331" i="4"/>
  <c r="J312" i="4"/>
  <c r="J304" i="4"/>
  <c r="J300" i="4"/>
  <c r="J292" i="4"/>
  <c r="J280" i="4"/>
  <c r="J272" i="4"/>
  <c r="J262" i="4"/>
  <c r="J254" i="4"/>
  <c r="J246" i="4"/>
  <c r="J238" i="4"/>
  <c r="J230" i="4"/>
  <c r="J174" i="4"/>
  <c r="J166" i="4"/>
  <c r="J158" i="4"/>
  <c r="J150" i="4"/>
  <c r="J142" i="4"/>
  <c r="J134" i="4"/>
  <c r="J126" i="4"/>
  <c r="J116" i="4"/>
  <c r="J108" i="4"/>
  <c r="J100" i="4"/>
  <c r="J92" i="4"/>
  <c r="J82" i="4"/>
  <c r="J132" i="4"/>
  <c r="J219" i="4"/>
  <c r="J180" i="4"/>
  <c r="J167" i="4"/>
  <c r="J159" i="4"/>
  <c r="J151" i="4"/>
  <c r="J117" i="4"/>
  <c r="J101" i="4"/>
  <c r="J93" i="4"/>
  <c r="J83" i="4"/>
  <c r="J98" i="4"/>
  <c r="J229" i="4"/>
  <c r="J220" i="4"/>
  <c r="J181" i="4"/>
  <c r="J168" i="4"/>
  <c r="J160" i="4"/>
  <c r="J152" i="4"/>
  <c r="J144" i="4"/>
  <c r="J136" i="4"/>
  <c r="J128" i="4"/>
  <c r="J120" i="4"/>
  <c r="J118" i="4"/>
  <c r="J110" i="4"/>
  <c r="J102" i="4"/>
  <c r="J94" i="4"/>
  <c r="J84" i="4"/>
  <c r="J78" i="4"/>
  <c r="J198" i="4"/>
  <c r="J164" i="4"/>
  <c r="J237" i="4"/>
  <c r="J199" i="4"/>
  <c r="J182" i="4"/>
  <c r="J161" i="4"/>
  <c r="J153" i="4"/>
  <c r="J145" i="4"/>
  <c r="J137" i="4"/>
  <c r="J129" i="4"/>
  <c r="J121" i="4"/>
  <c r="J111" i="4"/>
  <c r="J103" i="4"/>
  <c r="J95" i="4"/>
  <c r="J87" i="4"/>
  <c r="J85" i="4"/>
  <c r="J79" i="4"/>
  <c r="J172" i="4"/>
  <c r="J114" i="4"/>
  <c r="J245" i="4"/>
  <c r="J200" i="4"/>
  <c r="J188" i="4"/>
  <c r="J162" i="4"/>
  <c r="J154" i="4"/>
  <c r="J146" i="4"/>
  <c r="J138" i="4"/>
  <c r="J130" i="4"/>
  <c r="J122" i="4"/>
  <c r="J112" i="4"/>
  <c r="J104" i="4"/>
  <c r="J96" i="4"/>
  <c r="J88" i="4"/>
  <c r="J261" i="4"/>
  <c r="J90" i="4"/>
  <c r="J253" i="4"/>
  <c r="J207" i="4"/>
  <c r="J189" i="4"/>
  <c r="J163" i="4"/>
  <c r="J155" i="4"/>
  <c r="J147" i="4"/>
  <c r="J139" i="4"/>
  <c r="J131" i="4"/>
  <c r="J123" i="4"/>
  <c r="J113" i="4"/>
  <c r="J105" i="4"/>
  <c r="J97" i="4"/>
  <c r="J89" i="4"/>
  <c r="J190" i="4"/>
  <c r="J140" i="4"/>
  <c r="J106" i="4"/>
  <c r="J271" i="4"/>
  <c r="J269" i="4"/>
  <c r="J173" i="4"/>
  <c r="J165" i="4"/>
  <c r="J157" i="4"/>
  <c r="J149" i="4"/>
  <c r="J141" i="4"/>
  <c r="J133" i="4"/>
  <c r="J125" i="4"/>
  <c r="J115" i="4"/>
  <c r="J107" i="4"/>
  <c r="J99" i="4"/>
  <c r="J91" i="4"/>
  <c r="J71" i="4"/>
  <c r="J70" i="4" s="1"/>
  <c r="J156" i="4"/>
  <c r="J148" i="4"/>
  <c r="J124" i="4"/>
  <c r="H22" i="4"/>
  <c r="H21" i="4" s="1"/>
  <c r="H21" i="2"/>
  <c r="H28" i="4"/>
  <c r="H27" i="4" s="1"/>
  <c r="H27" i="2"/>
  <c r="H210" i="4"/>
  <c r="H209" i="4" s="1"/>
  <c r="H209" i="2"/>
  <c r="E65" i="4"/>
  <c r="E64" i="4" s="1"/>
  <c r="E64" i="2"/>
  <c r="E305" i="4"/>
  <c r="E260" i="4"/>
  <c r="E343" i="4"/>
  <c r="E385" i="4"/>
  <c r="H59" i="4"/>
  <c r="H58" i="4" s="1"/>
  <c r="H58" i="2"/>
  <c r="E153" i="4"/>
  <c r="E87" i="4"/>
  <c r="G35" i="4"/>
  <c r="G34" i="4" s="1"/>
  <c r="G34" i="2"/>
  <c r="E122" i="4"/>
  <c r="E38" i="4"/>
  <c r="E37" i="4" s="1"/>
  <c r="E37" i="2"/>
  <c r="F210" i="4"/>
  <c r="F209" i="4" s="1"/>
  <c r="F209" i="2"/>
  <c r="E176" i="4"/>
  <c r="E155" i="4"/>
  <c r="E139" i="4"/>
  <c r="E123" i="4"/>
  <c r="E105" i="4"/>
  <c r="E89" i="4"/>
  <c r="E35" i="4"/>
  <c r="E34" i="4" s="1"/>
  <c r="E34" i="2"/>
  <c r="E265" i="4"/>
  <c r="E376" i="4"/>
  <c r="E221" i="4"/>
  <c r="E281" i="4"/>
  <c r="E182" i="4"/>
  <c r="E254" i="4"/>
  <c r="E346" i="4"/>
  <c r="E213" i="4"/>
  <c r="E212" i="4" s="1"/>
  <c r="E212" i="2"/>
  <c r="E271" i="4"/>
  <c r="E348" i="4"/>
  <c r="E236" i="4"/>
  <c r="E298" i="4"/>
  <c r="E197" i="4"/>
  <c r="E267" i="4"/>
  <c r="E334" i="4"/>
  <c r="E216" i="4"/>
  <c r="E284" i="4"/>
  <c r="E380" i="4"/>
  <c r="E413" i="4"/>
  <c r="E351" i="4"/>
  <c r="E324" i="4"/>
  <c r="E418" i="4"/>
  <c r="E377" i="4"/>
  <c r="E355" i="4"/>
  <c r="E336" i="4"/>
  <c r="E428" i="4"/>
  <c r="E114" i="4"/>
  <c r="F53" i="4"/>
  <c r="F52" i="4" s="1"/>
  <c r="F52" i="2"/>
  <c r="E149" i="4"/>
  <c r="E81" i="4"/>
  <c r="E31" i="4"/>
  <c r="E30" i="2"/>
  <c r="E248" i="4"/>
  <c r="E126" i="4"/>
  <c r="E82" i="4"/>
  <c r="E50" i="4"/>
  <c r="E49" i="4" s="1"/>
  <c r="E49" i="2"/>
  <c r="E194" i="4"/>
  <c r="E136" i="4"/>
  <c r="E94" i="4"/>
  <c r="F65" i="4"/>
  <c r="F64" i="4" s="1"/>
  <c r="F64" i="2"/>
  <c r="I213" i="4"/>
  <c r="I212" i="4" s="1"/>
  <c r="I212" i="2"/>
  <c r="I28" i="4"/>
  <c r="I27" i="4" s="1"/>
  <c r="I27" i="2"/>
  <c r="BH399" i="4"/>
  <c r="AJ399" i="4"/>
  <c r="AY399" i="4"/>
  <c r="AA399" i="4"/>
  <c r="AP399" i="4"/>
  <c r="R399" i="4"/>
  <c r="AG399" i="4"/>
  <c r="I399" i="4"/>
  <c r="AF399" i="4"/>
  <c r="H399" i="4"/>
  <c r="AE399" i="4"/>
  <c r="G399" i="4"/>
  <c r="AC399" i="4"/>
  <c r="E399" i="4"/>
  <c r="V399" i="4"/>
  <c r="H38" i="4"/>
  <c r="H37" i="4" s="1"/>
  <c r="H37" i="2"/>
  <c r="H44" i="4"/>
  <c r="H43" i="4" s="1"/>
  <c r="H43" i="2"/>
  <c r="H50" i="4"/>
  <c r="H49" i="4" s="1"/>
  <c r="H49" i="2"/>
  <c r="E224" i="4"/>
  <c r="E295" i="4"/>
  <c r="E188" i="4"/>
  <c r="E308" i="4"/>
  <c r="I62" i="4"/>
  <c r="I61" i="4" s="1"/>
  <c r="I61" i="2"/>
  <c r="E129" i="4"/>
  <c r="E85" i="4"/>
  <c r="E19" i="4"/>
  <c r="E18" i="4" s="1"/>
  <c r="E18" i="2"/>
  <c r="E162" i="4"/>
  <c r="E96" i="4"/>
  <c r="F35" i="4"/>
  <c r="F34" i="4" s="1"/>
  <c r="F34" i="2"/>
  <c r="G31" i="4"/>
  <c r="G30" i="4" s="1"/>
  <c r="G30" i="2"/>
  <c r="E275" i="4"/>
  <c r="E274" i="4"/>
  <c r="E223" i="4"/>
  <c r="E293" i="4"/>
  <c r="E190" i="4"/>
  <c r="E262" i="4"/>
  <c r="E352" i="4"/>
  <c r="E219" i="4"/>
  <c r="E279" i="4"/>
  <c r="E172" i="4"/>
  <c r="E244" i="4"/>
  <c r="E310" i="4"/>
  <c r="E205" i="4"/>
  <c r="E277" i="4"/>
  <c r="E372" i="4"/>
  <c r="E226" i="4"/>
  <c r="E288" i="4"/>
  <c r="E327" i="4"/>
  <c r="E421" i="4"/>
  <c r="E359" i="4"/>
  <c r="E332" i="4"/>
  <c r="E437" i="4"/>
  <c r="E436" i="4" s="1"/>
  <c r="E434" i="4" s="1"/>
  <c r="E417" i="4"/>
  <c r="E363" i="4"/>
  <c r="E344" i="4"/>
  <c r="E156" i="4"/>
  <c r="E90" i="4"/>
  <c r="G50" i="4"/>
  <c r="G49" i="4" s="1"/>
  <c r="G49" i="2"/>
  <c r="E125" i="4"/>
  <c r="F28" i="4"/>
  <c r="F27" i="4" s="1"/>
  <c r="F27" i="2"/>
  <c r="E166" i="4"/>
  <c r="F47" i="4"/>
  <c r="F46" i="4" s="1"/>
  <c r="F46" i="2"/>
  <c r="E191" i="4"/>
  <c r="G62" i="4"/>
  <c r="G61" i="4" s="1"/>
  <c r="G61" i="2"/>
  <c r="I16" i="4"/>
  <c r="I15" i="4" s="1"/>
  <c r="I15" i="2"/>
  <c r="I22" i="4"/>
  <c r="I21" i="4" s="1"/>
  <c r="I21" i="2"/>
  <c r="I50" i="4"/>
  <c r="I49" i="4" s="1"/>
  <c r="I49" i="2"/>
  <c r="I31" i="4"/>
  <c r="I30" i="4" s="1"/>
  <c r="I30" i="2"/>
  <c r="I446" i="4"/>
  <c r="I445" i="4" s="1"/>
  <c r="I447" i="2"/>
  <c r="I447" i="4" s="1"/>
  <c r="I425" i="4"/>
  <c r="I439" i="2"/>
  <c r="I439" i="4" s="1"/>
  <c r="BH407" i="4"/>
  <c r="AZ407" i="4"/>
  <c r="AR407" i="4"/>
  <c r="AJ407" i="4"/>
  <c r="AB407" i="4"/>
  <c r="T407" i="4"/>
  <c r="L407" i="4"/>
  <c r="BG407" i="4"/>
  <c r="AY407" i="4"/>
  <c r="AQ407" i="4"/>
  <c r="AI407" i="4"/>
  <c r="AA407" i="4"/>
  <c r="S407" i="4"/>
  <c r="K407" i="4"/>
  <c r="BF407" i="4"/>
  <c r="AX407" i="4"/>
  <c r="AP407" i="4"/>
  <c r="AH407" i="4"/>
  <c r="Z407" i="4"/>
  <c r="R407" i="4"/>
  <c r="J407" i="4"/>
  <c r="BE407" i="4"/>
  <c r="AW407" i="4"/>
  <c r="AO407" i="4"/>
  <c r="AG407" i="4"/>
  <c r="Y407" i="4"/>
  <c r="Q407" i="4"/>
  <c r="I407" i="4"/>
  <c r="BL407" i="4"/>
  <c r="BD407" i="4"/>
  <c r="AV407" i="4"/>
  <c r="AN407" i="4"/>
  <c r="AF407" i="4"/>
  <c r="X407" i="4"/>
  <c r="P407" i="4"/>
  <c r="H407" i="4"/>
  <c r="BK407" i="4"/>
  <c r="BC407" i="4"/>
  <c r="AU407" i="4"/>
  <c r="AM407" i="4"/>
  <c r="AE407" i="4"/>
  <c r="W407" i="4"/>
  <c r="O407" i="4"/>
  <c r="G407" i="4"/>
  <c r="BI407" i="4"/>
  <c r="BA407" i="4"/>
  <c r="AS407" i="4"/>
  <c r="AK407" i="4"/>
  <c r="AC407" i="4"/>
  <c r="U407" i="4"/>
  <c r="M407" i="4"/>
  <c r="E407" i="4"/>
  <c r="BB407" i="4"/>
  <c r="AT407" i="4"/>
  <c r="AL407" i="4"/>
  <c r="AD407" i="4"/>
  <c r="V407" i="4"/>
  <c r="N407" i="4"/>
  <c r="BJ407" i="4"/>
  <c r="H13" i="4"/>
  <c r="H12" i="4" s="1"/>
  <c r="H72" i="2"/>
  <c r="H72" i="4" s="1"/>
  <c r="H12" i="2"/>
  <c r="H68" i="4"/>
  <c r="H67" i="4" s="1"/>
  <c r="H67" i="2"/>
  <c r="H74" i="4"/>
  <c r="H382" i="2"/>
  <c r="H382" i="4" s="1"/>
  <c r="E145" i="4"/>
  <c r="E112" i="4"/>
  <c r="E280" i="4"/>
  <c r="E227" i="4"/>
  <c r="E427" i="4"/>
  <c r="E362" i="4"/>
  <c r="F81" i="4"/>
  <c r="F74" i="4"/>
  <c r="F382" i="2"/>
  <c r="F382" i="4" s="1"/>
  <c r="E202" i="4"/>
  <c r="E169" i="4"/>
  <c r="E103" i="4"/>
  <c r="E79" i="4"/>
  <c r="F16" i="4"/>
  <c r="F15" i="4" s="1"/>
  <c r="F15" i="2"/>
  <c r="G425" i="4"/>
  <c r="G439" i="2"/>
  <c r="G439" i="4" s="1"/>
  <c r="E138" i="4"/>
  <c r="E16" i="4"/>
  <c r="E15" i="4" s="1"/>
  <c r="E15" i="2"/>
  <c r="G81" i="4"/>
  <c r="E13" i="4"/>
  <c r="E12" i="4" s="1"/>
  <c r="E12" i="2"/>
  <c r="E72" i="2"/>
  <c r="E283" i="4"/>
  <c r="E282" i="4"/>
  <c r="E231" i="4"/>
  <c r="E301" i="4"/>
  <c r="E200" i="4"/>
  <c r="E272" i="4"/>
  <c r="E229" i="4"/>
  <c r="E291" i="4"/>
  <c r="E180" i="4"/>
  <c r="E252" i="4"/>
  <c r="E318" i="4"/>
  <c r="E217" i="4"/>
  <c r="E285" i="4"/>
  <c r="E451" i="4"/>
  <c r="E234" i="4"/>
  <c r="E296" i="4"/>
  <c r="E335" i="4"/>
  <c r="E425" i="4"/>
  <c r="E439" i="2"/>
  <c r="E439" i="4" s="1"/>
  <c r="E367" i="4"/>
  <c r="E340" i="4"/>
  <c r="E449" i="4"/>
  <c r="E446" i="4"/>
  <c r="E445" i="4" s="1"/>
  <c r="E447" i="2"/>
  <c r="E371" i="4"/>
  <c r="E354" i="4"/>
  <c r="E453" i="4"/>
  <c r="E132" i="4"/>
  <c r="F31" i="4"/>
  <c r="F30" i="4" s="1"/>
  <c r="F30" i="2"/>
  <c r="E165" i="4"/>
  <c r="E99" i="4"/>
  <c r="G25" i="4"/>
  <c r="G24" i="4" s="1"/>
  <c r="G24" i="2"/>
  <c r="E142" i="4"/>
  <c r="E100" i="4"/>
  <c r="G44" i="4"/>
  <c r="G43" i="4" s="1"/>
  <c r="G43" i="2"/>
  <c r="E152" i="4"/>
  <c r="E110" i="4"/>
  <c r="E44" i="4"/>
  <c r="E43" i="2"/>
  <c r="I38" i="4"/>
  <c r="I37" i="4" s="1"/>
  <c r="I37" i="2"/>
  <c r="I44" i="4"/>
  <c r="I43" i="4" s="1"/>
  <c r="I43" i="2"/>
  <c r="I74" i="4"/>
  <c r="I382" i="2"/>
  <c r="I382" i="4" s="1"/>
  <c r="I53" i="4"/>
  <c r="I52" i="4" s="1"/>
  <c r="I52" i="2"/>
  <c r="AQ391" i="4"/>
  <c r="R391" i="4"/>
  <c r="BL391" i="4"/>
  <c r="AU391" i="4"/>
  <c r="AS391" i="4"/>
  <c r="N391" i="4"/>
  <c r="H35" i="4"/>
  <c r="H34" i="4" s="1"/>
  <c r="H34" i="2"/>
  <c r="D74" i="5"/>
  <c r="D74" i="4"/>
  <c r="D74" i="2"/>
  <c r="E67" i="4"/>
  <c r="K368" i="4"/>
  <c r="K360" i="4"/>
  <c r="K342" i="4"/>
  <c r="K326" i="4"/>
  <c r="K452" i="4"/>
  <c r="K421" i="4"/>
  <c r="K381" i="4"/>
  <c r="K369" i="4"/>
  <c r="K353" i="4"/>
  <c r="K422" i="4"/>
  <c r="K414" i="4"/>
  <c r="K415" i="4"/>
  <c r="K345" i="4"/>
  <c r="K337" i="4"/>
  <c r="K329" i="4"/>
  <c r="K455" i="4"/>
  <c r="K416" i="4"/>
  <c r="K374" i="4"/>
  <c r="K373" i="4" s="1"/>
  <c r="K364" i="4"/>
  <c r="K356" i="4"/>
  <c r="K346" i="4"/>
  <c r="K338" i="4"/>
  <c r="K330" i="4"/>
  <c r="K365" i="4"/>
  <c r="K357" i="4"/>
  <c r="K339" i="4"/>
  <c r="K331" i="4"/>
  <c r="K450" i="4"/>
  <c r="K419" i="4"/>
  <c r="K411" i="4"/>
  <c r="K379" i="4"/>
  <c r="K341" i="4"/>
  <c r="K333" i="4"/>
  <c r="K325" i="4"/>
  <c r="K306" i="4"/>
  <c r="K294" i="4"/>
  <c r="K264" i="4"/>
  <c r="K256" i="4"/>
  <c r="K240" i="4"/>
  <c r="K184" i="4"/>
  <c r="K176" i="4"/>
  <c r="K315" i="4"/>
  <c r="K307" i="4"/>
  <c r="K275" i="4"/>
  <c r="K241" i="4"/>
  <c r="K233" i="4"/>
  <c r="K225" i="4"/>
  <c r="K195" i="4"/>
  <c r="K185" i="4"/>
  <c r="K177" i="4"/>
  <c r="K316" i="4"/>
  <c r="K288" i="4"/>
  <c r="K284" i="4"/>
  <c r="K258" i="4"/>
  <c r="K250" i="4"/>
  <c r="K242" i="4"/>
  <c r="K204" i="4"/>
  <c r="K196" i="4"/>
  <c r="K186" i="4"/>
  <c r="K178" i="4"/>
  <c r="K170" i="4"/>
  <c r="K321" i="4"/>
  <c r="K317" i="4"/>
  <c r="K297" i="4"/>
  <c r="K289" i="4"/>
  <c r="K259" i="4"/>
  <c r="K251" i="4"/>
  <c r="K243" i="4"/>
  <c r="K235" i="4"/>
  <c r="K187" i="4"/>
  <c r="K171" i="4"/>
  <c r="K410" i="4"/>
  <c r="K358" i="4"/>
  <c r="K322" i="4"/>
  <c r="K290" i="4"/>
  <c r="K286" i="4"/>
  <c r="K278" i="4"/>
  <c r="K268" i="4"/>
  <c r="K236" i="4"/>
  <c r="K228" i="4"/>
  <c r="K218" i="4"/>
  <c r="K198" i="4"/>
  <c r="K323" i="4"/>
  <c r="K311" i="4"/>
  <c r="K303" i="4"/>
  <c r="K299" i="4"/>
  <c r="K253" i="4"/>
  <c r="K245" i="4"/>
  <c r="K237" i="4"/>
  <c r="K207" i="4"/>
  <c r="K199" i="4"/>
  <c r="K384" i="4"/>
  <c r="K378" i="4"/>
  <c r="K366" i="4"/>
  <c r="K312" i="4"/>
  <c r="K304" i="4"/>
  <c r="K292" i="4"/>
  <c r="K370" i="4"/>
  <c r="K313" i="4"/>
  <c r="K273" i="4"/>
  <c r="K263" i="4"/>
  <c r="K255" i="4"/>
  <c r="K247" i="4"/>
  <c r="K239" i="4"/>
  <c r="K231" i="4"/>
  <c r="K175" i="4"/>
  <c r="K159" i="4"/>
  <c r="K143" i="4"/>
  <c r="K135" i="4"/>
  <c r="K127" i="4"/>
  <c r="K109" i="4"/>
  <c r="K93" i="4"/>
  <c r="K77" i="4"/>
  <c r="K220" i="4"/>
  <c r="K181" i="4"/>
  <c r="K168" i="4"/>
  <c r="K160" i="4"/>
  <c r="K144" i="4"/>
  <c r="K120" i="4"/>
  <c r="K118" i="4"/>
  <c r="K84" i="4"/>
  <c r="K78" i="4"/>
  <c r="K230" i="4"/>
  <c r="K161" i="4"/>
  <c r="K153" i="4"/>
  <c r="K137" i="4"/>
  <c r="K111" i="4"/>
  <c r="K95" i="4"/>
  <c r="K87" i="4"/>
  <c r="K85" i="4"/>
  <c r="K107" i="4"/>
  <c r="K238" i="4"/>
  <c r="K183" i="4"/>
  <c r="K146" i="4"/>
  <c r="K130" i="4"/>
  <c r="K104" i="4"/>
  <c r="K88" i="4"/>
  <c r="K173" i="4"/>
  <c r="K115" i="4"/>
  <c r="K246" i="4"/>
  <c r="K201" i="4"/>
  <c r="K189" i="4"/>
  <c r="K163" i="4"/>
  <c r="K147" i="4"/>
  <c r="K139" i="4"/>
  <c r="K131" i="4"/>
  <c r="K113" i="4"/>
  <c r="K105" i="4"/>
  <c r="K97" i="4"/>
  <c r="K164" i="4"/>
  <c r="K148" i="4"/>
  <c r="K140" i="4"/>
  <c r="K124" i="4"/>
  <c r="K106" i="4"/>
  <c r="K98" i="4"/>
  <c r="K141" i="4"/>
  <c r="K158" i="4"/>
  <c r="K134" i="4"/>
  <c r="K126" i="4"/>
  <c r="K116" i="4"/>
  <c r="K108" i="4"/>
  <c r="K92" i="4"/>
  <c r="K157" i="4"/>
  <c r="K91" i="4"/>
  <c r="D406" i="5"/>
  <c r="D406" i="4"/>
  <c r="D406" i="2"/>
  <c r="D427" i="5"/>
  <c r="D427" i="4"/>
  <c r="D427" i="2"/>
  <c r="J16" i="4"/>
  <c r="J15" i="4" s="1"/>
  <c r="J15" i="2"/>
  <c r="E72" i="4"/>
  <c r="D395" i="5"/>
  <c r="D395" i="4"/>
  <c r="D395" i="2"/>
  <c r="J38" i="4"/>
  <c r="J37" i="4" s="1"/>
  <c r="J37" i="2"/>
  <c r="J44" i="4"/>
  <c r="J43" i="4" s="1"/>
  <c r="J43" i="2"/>
  <c r="J425" i="4"/>
  <c r="J439" i="2"/>
  <c r="J439" i="4" s="1"/>
  <c r="L452" i="4"/>
  <c r="L427" i="4"/>
  <c r="L421" i="4"/>
  <c r="L413" i="4"/>
  <c r="L381" i="4"/>
  <c r="L369" i="4"/>
  <c r="L361" i="4"/>
  <c r="L353" i="4"/>
  <c r="L343" i="4"/>
  <c r="L335" i="4"/>
  <c r="L327" i="4"/>
  <c r="L453" i="4"/>
  <c r="L428" i="4"/>
  <c r="L422" i="4"/>
  <c r="L414" i="4"/>
  <c r="L384" i="4"/>
  <c r="L370" i="4"/>
  <c r="L362" i="4"/>
  <c r="L354" i="4"/>
  <c r="L344" i="4"/>
  <c r="L336" i="4"/>
  <c r="L328" i="4"/>
  <c r="L454" i="4"/>
  <c r="L415" i="4"/>
  <c r="L455" i="4"/>
  <c r="L416" i="4"/>
  <c r="L376" i="4"/>
  <c r="L374" i="4"/>
  <c r="L373" i="4" s="1"/>
  <c r="L372" i="4"/>
  <c r="L364" i="4"/>
  <c r="L356" i="4"/>
  <c r="L348" i="4"/>
  <c r="L346" i="4"/>
  <c r="L338" i="4"/>
  <c r="L330" i="4"/>
  <c r="L417" i="4"/>
  <c r="L377" i="4"/>
  <c r="L365" i="4"/>
  <c r="L357" i="4"/>
  <c r="L349" i="4"/>
  <c r="L339" i="4"/>
  <c r="L331" i="4"/>
  <c r="L449" i="4"/>
  <c r="L437" i="4"/>
  <c r="L418" i="4"/>
  <c r="L410" i="4"/>
  <c r="L378" i="4"/>
  <c r="L366" i="4"/>
  <c r="L358" i="4"/>
  <c r="L350" i="4"/>
  <c r="L340" i="4"/>
  <c r="L332" i="4"/>
  <c r="L451" i="4"/>
  <c r="L412" i="4"/>
  <c r="L380" i="4"/>
  <c r="L368" i="4"/>
  <c r="L360" i="4"/>
  <c r="L352" i="4"/>
  <c r="L342" i="4"/>
  <c r="L334" i="4"/>
  <c r="L326" i="4"/>
  <c r="L450" i="4"/>
  <c r="L337" i="4"/>
  <c r="L324" i="4"/>
  <c r="L315" i="4"/>
  <c r="L307" i="4"/>
  <c r="L295" i="4"/>
  <c r="L283" i="4"/>
  <c r="L275" i="4"/>
  <c r="L265" i="4"/>
  <c r="L257" i="4"/>
  <c r="L249" i="4"/>
  <c r="L241" i="4"/>
  <c r="L233" i="4"/>
  <c r="L225" i="4"/>
  <c r="L203" i="4"/>
  <c r="L195" i="4"/>
  <c r="L185" i="4"/>
  <c r="L177" i="4"/>
  <c r="L169" i="4"/>
  <c r="L341" i="4"/>
  <c r="L316" i="4"/>
  <c r="L308" i="4"/>
  <c r="L296" i="4"/>
  <c r="L288" i="4"/>
  <c r="L284" i="4"/>
  <c r="L276" i="4"/>
  <c r="L266" i="4"/>
  <c r="L258" i="4"/>
  <c r="L250" i="4"/>
  <c r="L242" i="4"/>
  <c r="L234" i="4"/>
  <c r="L226" i="4"/>
  <c r="L216" i="4"/>
  <c r="L204" i="4"/>
  <c r="L196" i="4"/>
  <c r="L186" i="4"/>
  <c r="L178" i="4"/>
  <c r="L170" i="4"/>
  <c r="L351" i="4"/>
  <c r="L345" i="4"/>
  <c r="L321" i="4"/>
  <c r="L317" i="4"/>
  <c r="L309" i="4"/>
  <c r="L297" i="4"/>
  <c r="L289" i="4"/>
  <c r="L285" i="4"/>
  <c r="L277" i="4"/>
  <c r="L267" i="4"/>
  <c r="L259" i="4"/>
  <c r="L251" i="4"/>
  <c r="L243" i="4"/>
  <c r="L235" i="4"/>
  <c r="L227" i="4"/>
  <c r="L217" i="4"/>
  <c r="L205" i="4"/>
  <c r="L197" i="4"/>
  <c r="L187" i="4"/>
  <c r="L179" i="4"/>
  <c r="L171" i="4"/>
  <c r="L355" i="4"/>
  <c r="L322" i="4"/>
  <c r="L318" i="4"/>
  <c r="L310" i="4"/>
  <c r="L298" i="4"/>
  <c r="L290" i="4"/>
  <c r="L286" i="4"/>
  <c r="L278" i="4"/>
  <c r="L268" i="4"/>
  <c r="L260" i="4"/>
  <c r="L252" i="4"/>
  <c r="L244" i="4"/>
  <c r="L236" i="4"/>
  <c r="L228" i="4"/>
  <c r="L218" i="4"/>
  <c r="L206" i="4"/>
  <c r="L198" i="4"/>
  <c r="L188" i="4"/>
  <c r="L180" i="4"/>
  <c r="L172" i="4"/>
  <c r="L411" i="4"/>
  <c r="L359" i="4"/>
  <c r="L323" i="4"/>
  <c r="L311" i="4"/>
  <c r="L303" i="4"/>
  <c r="L299" i="4"/>
  <c r="L291" i="4"/>
  <c r="L279" i="4"/>
  <c r="L271" i="4"/>
  <c r="L269" i="4"/>
  <c r="L261" i="4"/>
  <c r="L253" i="4"/>
  <c r="L245" i="4"/>
  <c r="L237" i="4"/>
  <c r="L229" i="4"/>
  <c r="L219" i="4"/>
  <c r="L207" i="4"/>
  <c r="L199" i="4"/>
  <c r="L189" i="4"/>
  <c r="L181" i="4"/>
  <c r="L173" i="4"/>
  <c r="L419" i="4"/>
  <c r="L363" i="4"/>
  <c r="L325" i="4"/>
  <c r="L312" i="4"/>
  <c r="L304" i="4"/>
  <c r="L300" i="4"/>
  <c r="L292" i="4"/>
  <c r="L280" i="4"/>
  <c r="L272" i="4"/>
  <c r="L262" i="4"/>
  <c r="L254" i="4"/>
  <c r="L246" i="4"/>
  <c r="L238" i="4"/>
  <c r="L230" i="4"/>
  <c r="L220" i="4"/>
  <c r="L200" i="4"/>
  <c r="L385" i="4"/>
  <c r="L379" i="4"/>
  <c r="L367" i="4"/>
  <c r="L329" i="4"/>
  <c r="L313" i="4"/>
  <c r="L305" i="4"/>
  <c r="L301" i="4"/>
  <c r="L293" i="4"/>
  <c r="L281" i="4"/>
  <c r="L273" i="4"/>
  <c r="L438" i="4"/>
  <c r="L371" i="4"/>
  <c r="L333" i="4"/>
  <c r="L314" i="4"/>
  <c r="L306" i="4"/>
  <c r="L294" i="4"/>
  <c r="L282" i="4"/>
  <c r="L274" i="4"/>
  <c r="L264" i="4"/>
  <c r="L256" i="4"/>
  <c r="L248" i="4"/>
  <c r="L240" i="4"/>
  <c r="L232" i="4"/>
  <c r="L224" i="4"/>
  <c r="L176" i="4"/>
  <c r="L168" i="4"/>
  <c r="L160" i="4"/>
  <c r="L152" i="4"/>
  <c r="L144" i="4"/>
  <c r="L136" i="4"/>
  <c r="L128" i="4"/>
  <c r="L120" i="4"/>
  <c r="L118" i="4"/>
  <c r="L110" i="4"/>
  <c r="L102" i="4"/>
  <c r="L94" i="4"/>
  <c r="L84" i="4"/>
  <c r="L78" i="4"/>
  <c r="L134" i="4"/>
  <c r="L100" i="4"/>
  <c r="L223" i="4"/>
  <c r="L221" i="4"/>
  <c r="L182" i="4"/>
  <c r="L161" i="4"/>
  <c r="L153" i="4"/>
  <c r="L145" i="4"/>
  <c r="L137" i="4"/>
  <c r="L129" i="4"/>
  <c r="L121" i="4"/>
  <c r="L111" i="4"/>
  <c r="L103" i="4"/>
  <c r="L95" i="4"/>
  <c r="L87" i="4"/>
  <c r="L85" i="4"/>
  <c r="L79" i="4"/>
  <c r="L231" i="4"/>
  <c r="L183" i="4"/>
  <c r="L162" i="4"/>
  <c r="L154" i="4"/>
  <c r="L146" i="4"/>
  <c r="L138" i="4"/>
  <c r="L130" i="4"/>
  <c r="L122" i="4"/>
  <c r="L112" i="4"/>
  <c r="L104" i="4"/>
  <c r="L96" i="4"/>
  <c r="L88" i="4"/>
  <c r="L239" i="4"/>
  <c r="L201" i="4"/>
  <c r="L184" i="4"/>
  <c r="L163" i="4"/>
  <c r="L155" i="4"/>
  <c r="L147" i="4"/>
  <c r="L139" i="4"/>
  <c r="L131" i="4"/>
  <c r="L123" i="4"/>
  <c r="L113" i="4"/>
  <c r="L105" i="4"/>
  <c r="L97" i="4"/>
  <c r="L89" i="4"/>
  <c r="L263" i="4"/>
  <c r="L174" i="4"/>
  <c r="L126" i="4"/>
  <c r="L116" i="4"/>
  <c r="L247" i="4"/>
  <c r="L202" i="4"/>
  <c r="L193" i="4"/>
  <c r="L190" i="4"/>
  <c r="L164" i="4"/>
  <c r="L156" i="4"/>
  <c r="L148" i="4"/>
  <c r="L140" i="4"/>
  <c r="L132" i="4"/>
  <c r="L124" i="4"/>
  <c r="L114" i="4"/>
  <c r="L106" i="4"/>
  <c r="L98" i="4"/>
  <c r="L90" i="4"/>
  <c r="L82" i="4"/>
  <c r="L255" i="4"/>
  <c r="L194" i="4"/>
  <c r="L191" i="4"/>
  <c r="L165" i="4"/>
  <c r="L157" i="4"/>
  <c r="L149" i="4"/>
  <c r="L141" i="4"/>
  <c r="L133" i="4"/>
  <c r="L125" i="4"/>
  <c r="L115" i="4"/>
  <c r="L107" i="4"/>
  <c r="L99" i="4"/>
  <c r="L91" i="4"/>
  <c r="L71" i="4"/>
  <c r="L70" i="4" s="1"/>
  <c r="L142" i="4"/>
  <c r="L108" i="4"/>
  <c r="L175" i="4"/>
  <c r="L167" i="4"/>
  <c r="L159" i="4"/>
  <c r="L151" i="4"/>
  <c r="L143" i="4"/>
  <c r="L135" i="4"/>
  <c r="L127" i="4"/>
  <c r="L117" i="4"/>
  <c r="L109" i="4"/>
  <c r="L101" i="4"/>
  <c r="L93" i="4"/>
  <c r="L83" i="4"/>
  <c r="L77" i="4"/>
  <c r="L166" i="4"/>
  <c r="L158" i="4"/>
  <c r="L150" i="4"/>
  <c r="L92" i="4"/>
  <c r="D404" i="5"/>
  <c r="D404" i="4"/>
  <c r="D404" i="2"/>
  <c r="J59" i="4"/>
  <c r="J58" i="4" s="1"/>
  <c r="J58" i="2"/>
  <c r="J22" i="4"/>
  <c r="J21" i="4" s="1"/>
  <c r="J21" i="2"/>
  <c r="J74" i="4"/>
  <c r="J382" i="2"/>
  <c r="J382" i="4" s="1"/>
  <c r="J446" i="4"/>
  <c r="J445" i="4" s="1"/>
  <c r="J447" i="2"/>
  <c r="J447" i="4" s="1"/>
  <c r="E447" i="4"/>
  <c r="D396" i="5"/>
  <c r="D396" i="4"/>
  <c r="D396" i="2"/>
  <c r="D85" i="5"/>
  <c r="D85" i="4"/>
  <c r="D85" i="2"/>
  <c r="E30" i="4"/>
  <c r="D402" i="5"/>
  <c r="D402" i="4"/>
  <c r="D402" i="2"/>
  <c r="J31" i="4"/>
  <c r="J30" i="4" s="1"/>
  <c r="J30" i="2"/>
  <c r="J62" i="4"/>
  <c r="J61" i="4" s="1"/>
  <c r="J61" i="2"/>
  <c r="J68" i="4"/>
  <c r="J67" i="4" s="1"/>
  <c r="J67" i="2"/>
  <c r="J109" i="4"/>
  <c r="D408" i="5"/>
  <c r="D408" i="4"/>
  <c r="D408" i="2"/>
  <c r="D405" i="5"/>
  <c r="D405" i="4"/>
  <c r="D405" i="2"/>
  <c r="E52" i="4"/>
  <c r="E382" i="4"/>
  <c r="D398" i="5"/>
  <c r="D398" i="4"/>
  <c r="D398" i="2"/>
  <c r="J53" i="4"/>
  <c r="J52" i="4" s="1"/>
  <c r="J52" i="2"/>
  <c r="J19" i="4"/>
  <c r="J18" i="4" s="1"/>
  <c r="J18" i="2"/>
  <c r="D409" i="5"/>
  <c r="D409" i="4"/>
  <c r="D409" i="2"/>
  <c r="E209" i="4"/>
  <c r="D394" i="5"/>
  <c r="D394" i="4"/>
  <c r="D394" i="2"/>
  <c r="J41" i="4"/>
  <c r="J40" i="4" s="1"/>
  <c r="J40" i="2"/>
  <c r="J25" i="4"/>
  <c r="J24" i="4" s="1"/>
  <c r="J24" i="2"/>
  <c r="J127" i="4"/>
  <c r="D84" i="5"/>
  <c r="D84" i="4"/>
  <c r="D84" i="2"/>
  <c r="D400" i="5"/>
  <c r="D400" i="4"/>
  <c r="D400" i="2"/>
  <c r="D425" i="5"/>
  <c r="D425" i="4"/>
  <c r="D425" i="2"/>
  <c r="J81" i="4"/>
  <c r="J65" i="4"/>
  <c r="J64" i="4" s="1"/>
  <c r="J64" i="2"/>
  <c r="J56" i="4"/>
  <c r="J55" i="4" s="1"/>
  <c r="J55" i="2"/>
  <c r="J47" i="4"/>
  <c r="J46" i="4" s="1"/>
  <c r="J46" i="2"/>
  <c r="J135" i="4"/>
  <c r="J210" i="4"/>
  <c r="J209" i="4" s="1"/>
  <c r="J209" i="2"/>
  <c r="D401" i="5"/>
  <c r="D401" i="4"/>
  <c r="D401" i="2"/>
  <c r="D407" i="5"/>
  <c r="D407" i="4"/>
  <c r="D407" i="2"/>
  <c r="D82" i="5"/>
  <c r="D82" i="4"/>
  <c r="D82" i="2"/>
  <c r="J13" i="4"/>
  <c r="J12" i="4" s="1"/>
  <c r="J72" i="2"/>
  <c r="J72" i="4" s="1"/>
  <c r="J12" i="2"/>
  <c r="J77" i="4"/>
  <c r="J143" i="4"/>
  <c r="J28" i="4"/>
  <c r="J27" i="4" s="1"/>
  <c r="J27" i="2"/>
  <c r="E373" i="4"/>
  <c r="D392" i="5"/>
  <c r="D392" i="4"/>
  <c r="D392" i="2"/>
  <c r="D403" i="5"/>
  <c r="D403" i="4"/>
  <c r="D403" i="2"/>
  <c r="D77" i="5"/>
  <c r="D77" i="4"/>
  <c r="D77" i="2"/>
  <c r="J35" i="4"/>
  <c r="J34" i="4" s="1"/>
  <c r="J34" i="2"/>
  <c r="J213" i="4"/>
  <c r="J212" i="4" s="1"/>
  <c r="J212" i="2"/>
  <c r="J50" i="4"/>
  <c r="J49" i="4" s="1"/>
  <c r="J49" i="2"/>
  <c r="J185" i="4"/>
  <c r="D393" i="5"/>
  <c r="D393" i="4"/>
  <c r="D393" i="2"/>
  <c r="D79" i="5"/>
  <c r="D79" i="4"/>
  <c r="D79" i="2"/>
  <c r="N8" i="2"/>
  <c r="M8" i="2"/>
  <c r="O6" i="2"/>
  <c r="Q6" i="2" s="1"/>
  <c r="D428" i="5"/>
  <c r="D428" i="4"/>
  <c r="D428" i="2"/>
  <c r="E21" i="4"/>
  <c r="D399" i="5"/>
  <c r="D399" i="4"/>
  <c r="D399" i="2"/>
  <c r="D397" i="5"/>
  <c r="D397" i="4"/>
  <c r="D397" i="2"/>
  <c r="D387" i="5"/>
  <c r="D387" i="4"/>
  <c r="D387" i="2"/>
  <c r="L213" i="4"/>
  <c r="L212" i="4" s="1"/>
  <c r="L212" i="2"/>
  <c r="K193" i="4"/>
  <c r="K25" i="4"/>
  <c r="K24" i="4" s="1"/>
  <c r="K24" i="2"/>
  <c r="K367" i="4"/>
  <c r="K327" i="4"/>
  <c r="L47" i="4"/>
  <c r="L46" i="4" s="1"/>
  <c r="L46" i="2"/>
  <c r="L31" i="4"/>
  <c r="L30" i="4" s="1"/>
  <c r="L30" i="2"/>
  <c r="L38" i="4"/>
  <c r="L37" i="4" s="1"/>
  <c r="L37" i="2"/>
  <c r="L65" i="4"/>
  <c r="L64" i="4" s="1"/>
  <c r="L64" i="2"/>
  <c r="L425" i="4"/>
  <c r="L439" i="2"/>
  <c r="L439" i="4" s="1"/>
  <c r="K149" i="4"/>
  <c r="K190" i="4"/>
  <c r="K89" i="4"/>
  <c r="K155" i="4"/>
  <c r="K16" i="4"/>
  <c r="K15" i="2"/>
  <c r="K71" i="4"/>
  <c r="K70" i="4" s="1"/>
  <c r="K136" i="4"/>
  <c r="K133" i="4"/>
  <c r="K117" i="4"/>
  <c r="K223" i="4"/>
  <c r="K293" i="4"/>
  <c r="K280" i="4"/>
  <c r="K206" i="4"/>
  <c r="K266" i="4"/>
  <c r="K350" i="4"/>
  <c r="K232" i="4"/>
  <c r="K359" i="4"/>
  <c r="K385" i="4"/>
  <c r="K453" i="4"/>
  <c r="K413" i="4"/>
  <c r="K352" i="4"/>
  <c r="K114" i="4"/>
  <c r="K138" i="4"/>
  <c r="K169" i="4"/>
  <c r="K324" i="4"/>
  <c r="K314" i="4"/>
  <c r="K349" i="4"/>
  <c r="L50" i="4"/>
  <c r="L49" i="4" s="1"/>
  <c r="L49" i="2"/>
  <c r="L56" i="4"/>
  <c r="L55" i="4" s="1"/>
  <c r="L55" i="2"/>
  <c r="L22" i="4"/>
  <c r="L21" i="4" s="1"/>
  <c r="L21" i="2"/>
  <c r="K165" i="4"/>
  <c r="K174" i="4"/>
  <c r="K210" i="4"/>
  <c r="K209" i="4" s="1"/>
  <c r="K209" i="2"/>
  <c r="K62" i="4"/>
  <c r="K61" i="2"/>
  <c r="K191" i="4"/>
  <c r="K103" i="4"/>
  <c r="K182" i="4"/>
  <c r="K94" i="4"/>
  <c r="K152" i="4"/>
  <c r="K47" i="4"/>
  <c r="K46" i="4" s="1"/>
  <c r="K46" i="2"/>
  <c r="K305" i="4"/>
  <c r="K300" i="4"/>
  <c r="K269" i="4"/>
  <c r="K362" i="4"/>
  <c r="K179" i="4"/>
  <c r="K216" i="4"/>
  <c r="K257" i="4"/>
  <c r="K340" i="4"/>
  <c r="K248" i="4"/>
  <c r="K336" i="4"/>
  <c r="K348" i="4"/>
  <c r="K335" i="4"/>
  <c r="K425" i="4"/>
  <c r="K439" i="2"/>
  <c r="K166" i="4"/>
  <c r="K38" i="4"/>
  <c r="K37" i="2"/>
  <c r="K276" i="4"/>
  <c r="L81" i="4"/>
  <c r="L44" i="4"/>
  <c r="L43" i="4" s="1"/>
  <c r="L43" i="2"/>
  <c r="K28" i="4"/>
  <c r="K27" i="4" s="1"/>
  <c r="K27" i="2"/>
  <c r="K125" i="4"/>
  <c r="K132" i="4"/>
  <c r="K254" i="4"/>
  <c r="K154" i="4"/>
  <c r="K19" i="4"/>
  <c r="K18" i="4" s="1"/>
  <c r="K18" i="2"/>
  <c r="K221" i="4"/>
  <c r="K102" i="4"/>
  <c r="K213" i="4"/>
  <c r="K212" i="4" s="1"/>
  <c r="K212" i="2"/>
  <c r="K271" i="4"/>
  <c r="K418" i="4"/>
  <c r="K298" i="4"/>
  <c r="K226" i="4"/>
  <c r="K265" i="4"/>
  <c r="K449" i="4"/>
  <c r="K454" i="4"/>
  <c r="K343" i="4"/>
  <c r="K427" i="4"/>
  <c r="K380" i="4"/>
  <c r="L28" i="4"/>
  <c r="L27" i="4" s="1"/>
  <c r="L27" i="2"/>
  <c r="K100" i="4"/>
  <c r="K261" i="4"/>
  <c r="K309" i="4"/>
  <c r="L68" i="4"/>
  <c r="L67" i="4" s="1"/>
  <c r="L67" i="2"/>
  <c r="L210" i="4"/>
  <c r="L209" i="4" s="1"/>
  <c r="L209" i="2"/>
  <c r="L446" i="4"/>
  <c r="L445" i="4" s="1"/>
  <c r="L447" i="2"/>
  <c r="L447" i="4" s="1"/>
  <c r="K50" i="4"/>
  <c r="K49" i="4" s="1"/>
  <c r="K49" i="2"/>
  <c r="K81" i="4"/>
  <c r="K123" i="4"/>
  <c r="K96" i="4"/>
  <c r="K162" i="4"/>
  <c r="K41" i="4"/>
  <c r="K40" i="4" s="1"/>
  <c r="K40" i="2"/>
  <c r="K121" i="4"/>
  <c r="K110" i="4"/>
  <c r="K83" i="4"/>
  <c r="K151" i="4"/>
  <c r="K332" i="4"/>
  <c r="K219" i="4"/>
  <c r="K279" i="4"/>
  <c r="K172" i="4"/>
  <c r="K244" i="4"/>
  <c r="K310" i="4"/>
  <c r="K197" i="4"/>
  <c r="K267" i="4"/>
  <c r="K354" i="4"/>
  <c r="K234" i="4"/>
  <c r="K296" i="4"/>
  <c r="K377" i="4"/>
  <c r="K412" i="4"/>
  <c r="D380" i="5"/>
  <c r="D380" i="4"/>
  <c r="D380" i="2"/>
  <c r="L13" i="4"/>
  <c r="L12" i="4" s="1"/>
  <c r="L12" i="2"/>
  <c r="L72" i="2"/>
  <c r="L72" i="4" s="1"/>
  <c r="L74" i="4"/>
  <c r="L382" i="2"/>
  <c r="L382" i="4" s="1"/>
  <c r="K53" i="4"/>
  <c r="K52" i="4" s="1"/>
  <c r="K52" i="2"/>
  <c r="K74" i="4"/>
  <c r="K382" i="2"/>
  <c r="K382" i="4" s="1"/>
  <c r="K56" i="4"/>
  <c r="K55" i="4" s="1"/>
  <c r="K55" i="2"/>
  <c r="K13" i="4"/>
  <c r="K12" i="4" s="1"/>
  <c r="K12" i="2"/>
  <c r="K72" i="2"/>
  <c r="K72" i="4" s="1"/>
  <c r="K65" i="4"/>
  <c r="K64" i="4" s="1"/>
  <c r="K64" i="2"/>
  <c r="K129" i="4"/>
  <c r="K22" i="4"/>
  <c r="K21" i="4" s="1"/>
  <c r="K21" i="2"/>
  <c r="K328" i="4"/>
  <c r="K229" i="4"/>
  <c r="K291" i="4"/>
  <c r="K180" i="4"/>
  <c r="K252" i="4"/>
  <c r="K318" i="4"/>
  <c r="K205" i="4"/>
  <c r="K277" i="4"/>
  <c r="K308" i="4"/>
  <c r="K203" i="4"/>
  <c r="K283" i="4"/>
  <c r="K194" i="4"/>
  <c r="K274" i="4"/>
  <c r="K438" i="4"/>
  <c r="K417" i="4"/>
  <c r="K372" i="4"/>
  <c r="K355" i="4"/>
  <c r="K361" i="4"/>
  <c r="L62" i="4"/>
  <c r="L61" i="4" s="1"/>
  <c r="L61" i="2"/>
  <c r="M453" i="4"/>
  <c r="M428" i="4"/>
  <c r="M362" i="4"/>
  <c r="M354" i="4"/>
  <c r="M344" i="4"/>
  <c r="M336" i="4"/>
  <c r="M328" i="4"/>
  <c r="M454" i="4"/>
  <c r="M415" i="4"/>
  <c r="M385" i="4"/>
  <c r="M371" i="4"/>
  <c r="M363" i="4"/>
  <c r="M355" i="4"/>
  <c r="M345" i="4"/>
  <c r="M455" i="4"/>
  <c r="M417" i="4"/>
  <c r="M377" i="4"/>
  <c r="M365" i="4"/>
  <c r="M349" i="4"/>
  <c r="M449" i="4"/>
  <c r="M437" i="4"/>
  <c r="M418" i="4"/>
  <c r="M410" i="4"/>
  <c r="M350" i="4"/>
  <c r="M340" i="4"/>
  <c r="M332" i="4"/>
  <c r="M324" i="4"/>
  <c r="M438" i="4"/>
  <c r="M379" i="4"/>
  <c r="M367" i="4"/>
  <c r="M359" i="4"/>
  <c r="M351" i="4"/>
  <c r="M341" i="4"/>
  <c r="M325" i="4"/>
  <c r="M427" i="4"/>
  <c r="M413" i="4"/>
  <c r="M361" i="4"/>
  <c r="M343" i="4"/>
  <c r="M335" i="4"/>
  <c r="M327" i="4"/>
  <c r="M451" i="4"/>
  <c r="M308" i="4"/>
  <c r="M296" i="4"/>
  <c r="M288" i="4"/>
  <c r="M276" i="4"/>
  <c r="M266" i="4"/>
  <c r="M234" i="4"/>
  <c r="M226" i="4"/>
  <c r="M216" i="4"/>
  <c r="M204" i="4"/>
  <c r="M348" i="4"/>
  <c r="M309" i="4"/>
  <c r="M285" i="4"/>
  <c r="M277" i="4"/>
  <c r="M267" i="4"/>
  <c r="M243" i="4"/>
  <c r="M227" i="4"/>
  <c r="M217" i="4"/>
  <c r="M205" i="4"/>
  <c r="M197" i="4"/>
  <c r="M179" i="4"/>
  <c r="M171" i="4"/>
  <c r="M352" i="4"/>
  <c r="M346" i="4"/>
  <c r="M318" i="4"/>
  <c r="M310" i="4"/>
  <c r="M298" i="4"/>
  <c r="M290" i="4"/>
  <c r="M286" i="4"/>
  <c r="M260" i="4"/>
  <c r="M252" i="4"/>
  <c r="M244" i="4"/>
  <c r="M218" i="4"/>
  <c r="M206" i="4"/>
  <c r="M188" i="4"/>
  <c r="M180" i="4"/>
  <c r="M172" i="4"/>
  <c r="M356" i="4"/>
  <c r="M323" i="4"/>
  <c r="M291" i="4"/>
  <c r="M279" i="4"/>
  <c r="M271" i="4"/>
  <c r="M269" i="4"/>
  <c r="M261" i="4"/>
  <c r="M229" i="4"/>
  <c r="M219" i="4"/>
  <c r="M207" i="4"/>
  <c r="M199" i="4"/>
  <c r="M412" i="4"/>
  <c r="M360" i="4"/>
  <c r="M300" i="4"/>
  <c r="M292" i="4"/>
  <c r="M280" i="4"/>
  <c r="M272" i="4"/>
  <c r="M262" i="4"/>
  <c r="M254" i="4"/>
  <c r="M200" i="4"/>
  <c r="M190" i="4"/>
  <c r="M182" i="4"/>
  <c r="M174" i="4"/>
  <c r="M376" i="4"/>
  <c r="M326" i="4"/>
  <c r="M305" i="4"/>
  <c r="M301" i="4"/>
  <c r="M293" i="4"/>
  <c r="M281" i="4"/>
  <c r="M273" i="4"/>
  <c r="M231" i="4"/>
  <c r="M223" i="4"/>
  <c r="M221" i="4"/>
  <c r="M380" i="4"/>
  <c r="M314" i="4"/>
  <c r="M282" i="4"/>
  <c r="M274" i="4"/>
  <c r="M372" i="4"/>
  <c r="M334" i="4"/>
  <c r="M295" i="4"/>
  <c r="M283" i="4"/>
  <c r="M275" i="4"/>
  <c r="M265" i="4"/>
  <c r="M257" i="4"/>
  <c r="M249" i="4"/>
  <c r="M161" i="4"/>
  <c r="M145" i="4"/>
  <c r="M137" i="4"/>
  <c r="M129" i="4"/>
  <c r="M121" i="4"/>
  <c r="M103" i="4"/>
  <c r="M95" i="4"/>
  <c r="M79" i="4"/>
  <c r="M167" i="4"/>
  <c r="M224" i="4"/>
  <c r="M162" i="4"/>
  <c r="M154" i="4"/>
  <c r="M138" i="4"/>
  <c r="M122" i="4"/>
  <c r="M112" i="4"/>
  <c r="M96" i="4"/>
  <c r="M143" i="4"/>
  <c r="M77" i="4"/>
  <c r="M232" i="4"/>
  <c r="M163" i="4"/>
  <c r="M155" i="4"/>
  <c r="M123" i="4"/>
  <c r="M97" i="4"/>
  <c r="M89" i="4"/>
  <c r="M240" i="4"/>
  <c r="M202" i="4"/>
  <c r="M193" i="4"/>
  <c r="M156" i="4"/>
  <c r="M132" i="4"/>
  <c r="M114" i="4"/>
  <c r="M90" i="4"/>
  <c r="M117" i="4"/>
  <c r="M101" i="4"/>
  <c r="M248" i="4"/>
  <c r="M203" i="4"/>
  <c r="M194" i="4"/>
  <c r="M191" i="4"/>
  <c r="M165" i="4"/>
  <c r="M149" i="4"/>
  <c r="M133" i="4"/>
  <c r="M125" i="4"/>
  <c r="M107" i="4"/>
  <c r="M99" i="4"/>
  <c r="M71" i="4"/>
  <c r="M70" i="4" s="1"/>
  <c r="M83" i="4"/>
  <c r="M195" i="4"/>
  <c r="M169" i="4"/>
  <c r="M166" i="4"/>
  <c r="M150" i="4"/>
  <c r="M142" i="4"/>
  <c r="M134" i="4"/>
  <c r="M116" i="4"/>
  <c r="M100" i="4"/>
  <c r="M82" i="4"/>
  <c r="M168" i="4"/>
  <c r="M152" i="4"/>
  <c r="M144" i="4"/>
  <c r="M136" i="4"/>
  <c r="M128" i="4"/>
  <c r="M118" i="4"/>
  <c r="M110" i="4"/>
  <c r="M102" i="4"/>
  <c r="M94" i="4"/>
  <c r="M84" i="4"/>
  <c r="M151" i="4"/>
  <c r="L35" i="4"/>
  <c r="L34" i="4" s="1"/>
  <c r="L34" i="2"/>
  <c r="L19" i="4"/>
  <c r="L18" i="4" s="1"/>
  <c r="L18" i="2"/>
  <c r="K31" i="4"/>
  <c r="K30" i="4" s="1"/>
  <c r="K30" i="2"/>
  <c r="K142" i="4"/>
  <c r="K90" i="4"/>
  <c r="K156" i="4"/>
  <c r="K35" i="4"/>
  <c r="K34" i="4" s="1"/>
  <c r="K34" i="2"/>
  <c r="K112" i="4"/>
  <c r="K200" i="4"/>
  <c r="K79" i="4"/>
  <c r="K44" i="4"/>
  <c r="K43" i="4" s="1"/>
  <c r="K43" i="2"/>
  <c r="K101" i="4"/>
  <c r="K167" i="4"/>
  <c r="K437" i="4"/>
  <c r="K188" i="4"/>
  <c r="K260" i="4"/>
  <c r="K217" i="4"/>
  <c r="K285" i="4"/>
  <c r="K295" i="4"/>
  <c r="K202" i="4"/>
  <c r="K282" i="4"/>
  <c r="K446" i="4"/>
  <c r="K445" i="4" s="1"/>
  <c r="K447" i="2"/>
  <c r="K363" i="4"/>
  <c r="K428" i="4"/>
  <c r="K334" i="4"/>
  <c r="K451" i="4"/>
  <c r="L53" i="4"/>
  <c r="L52" i="4" s="1"/>
  <c r="L52" i="2"/>
  <c r="K301" i="4"/>
  <c r="K249" i="4"/>
  <c r="N454" i="4"/>
  <c r="N415" i="4"/>
  <c r="N385" i="4"/>
  <c r="N371" i="4"/>
  <c r="N363" i="4"/>
  <c r="N355" i="4"/>
  <c r="N345" i="4"/>
  <c r="N337" i="4"/>
  <c r="N329" i="4"/>
  <c r="N455" i="4"/>
  <c r="N416" i="4"/>
  <c r="N376" i="4"/>
  <c r="N374" i="4"/>
  <c r="N373" i="4" s="1"/>
  <c r="N372" i="4"/>
  <c r="N364" i="4"/>
  <c r="N356" i="4"/>
  <c r="N348" i="4"/>
  <c r="N346" i="4"/>
  <c r="N338" i="4"/>
  <c r="N330" i="4"/>
  <c r="N417" i="4"/>
  <c r="N449" i="4"/>
  <c r="N437" i="4"/>
  <c r="N418" i="4"/>
  <c r="N410" i="4"/>
  <c r="N378" i="4"/>
  <c r="N366" i="4"/>
  <c r="N358" i="4"/>
  <c r="N350" i="4"/>
  <c r="N340" i="4"/>
  <c r="N332" i="4"/>
  <c r="N324" i="4"/>
  <c r="N450" i="4"/>
  <c r="N438" i="4"/>
  <c r="N419" i="4"/>
  <c r="N411" i="4"/>
  <c r="N379" i="4"/>
  <c r="N367" i="4"/>
  <c r="N359" i="4"/>
  <c r="N351" i="4"/>
  <c r="N341" i="4"/>
  <c r="N333" i="4"/>
  <c r="N325" i="4"/>
  <c r="N451" i="4"/>
  <c r="N412" i="4"/>
  <c r="N380" i="4"/>
  <c r="N368" i="4"/>
  <c r="N360" i="4"/>
  <c r="N352" i="4"/>
  <c r="N342" i="4"/>
  <c r="N334" i="4"/>
  <c r="N326" i="4"/>
  <c r="N453" i="4"/>
  <c r="N428" i="4"/>
  <c r="N422" i="4"/>
  <c r="N414" i="4"/>
  <c r="N384" i="4"/>
  <c r="N370" i="4"/>
  <c r="N362" i="4"/>
  <c r="N354" i="4"/>
  <c r="N344" i="4"/>
  <c r="N336" i="4"/>
  <c r="N328" i="4"/>
  <c r="N452" i="4"/>
  <c r="N427" i="4"/>
  <c r="N339" i="4"/>
  <c r="N321" i="4"/>
  <c r="N317" i="4"/>
  <c r="N309" i="4"/>
  <c r="N297" i="4"/>
  <c r="N289" i="4"/>
  <c r="N285" i="4"/>
  <c r="N277" i="4"/>
  <c r="N267" i="4"/>
  <c r="N259" i="4"/>
  <c r="N251" i="4"/>
  <c r="N243" i="4"/>
  <c r="N235" i="4"/>
  <c r="N227" i="4"/>
  <c r="N217" i="4"/>
  <c r="N205" i="4"/>
  <c r="N197" i="4"/>
  <c r="N187" i="4"/>
  <c r="N179" i="4"/>
  <c r="N171" i="4"/>
  <c r="N349" i="4"/>
  <c r="N343" i="4"/>
  <c r="N322" i="4"/>
  <c r="N318" i="4"/>
  <c r="N310" i="4"/>
  <c r="N298" i="4"/>
  <c r="N290" i="4"/>
  <c r="N286" i="4"/>
  <c r="N278" i="4"/>
  <c r="N268" i="4"/>
  <c r="N260" i="4"/>
  <c r="N252" i="4"/>
  <c r="N244" i="4"/>
  <c r="N236" i="4"/>
  <c r="N228" i="4"/>
  <c r="N218" i="4"/>
  <c r="N206" i="4"/>
  <c r="N198" i="4"/>
  <c r="N188" i="4"/>
  <c r="N180" i="4"/>
  <c r="N172" i="4"/>
  <c r="N353" i="4"/>
  <c r="N323" i="4"/>
  <c r="N311" i="4"/>
  <c r="N303" i="4"/>
  <c r="N299" i="4"/>
  <c r="N291" i="4"/>
  <c r="N279" i="4"/>
  <c r="N271" i="4"/>
  <c r="N269" i="4"/>
  <c r="N261" i="4"/>
  <c r="N253" i="4"/>
  <c r="N245" i="4"/>
  <c r="N237" i="4"/>
  <c r="N229" i="4"/>
  <c r="N219" i="4"/>
  <c r="N207" i="4"/>
  <c r="N199" i="4"/>
  <c r="N189" i="4"/>
  <c r="N181" i="4"/>
  <c r="N173" i="4"/>
  <c r="N421" i="4"/>
  <c r="N357" i="4"/>
  <c r="N312" i="4"/>
  <c r="N304" i="4"/>
  <c r="N300" i="4"/>
  <c r="N292" i="4"/>
  <c r="N280" i="4"/>
  <c r="N272" i="4"/>
  <c r="N262" i="4"/>
  <c r="N254" i="4"/>
  <c r="N246" i="4"/>
  <c r="N238" i="4"/>
  <c r="N230" i="4"/>
  <c r="N220" i="4"/>
  <c r="N200" i="4"/>
  <c r="N190" i="4"/>
  <c r="N182" i="4"/>
  <c r="N174" i="4"/>
  <c r="N413" i="4"/>
  <c r="N361" i="4"/>
  <c r="N313" i="4"/>
  <c r="N305" i="4"/>
  <c r="N301" i="4"/>
  <c r="N293" i="4"/>
  <c r="N281" i="4"/>
  <c r="N273" i="4"/>
  <c r="N263" i="4"/>
  <c r="N255" i="4"/>
  <c r="N247" i="4"/>
  <c r="N239" i="4"/>
  <c r="N231" i="4"/>
  <c r="N223" i="4"/>
  <c r="N221" i="4"/>
  <c r="N201" i="4"/>
  <c r="N193" i="4"/>
  <c r="N191" i="4"/>
  <c r="N183" i="4"/>
  <c r="N175" i="4"/>
  <c r="N377" i="4"/>
  <c r="N365" i="4"/>
  <c r="N327" i="4"/>
  <c r="N314" i="4"/>
  <c r="N306" i="4"/>
  <c r="N294" i="4"/>
  <c r="N282" i="4"/>
  <c r="N274" i="4"/>
  <c r="N264" i="4"/>
  <c r="N256" i="4"/>
  <c r="N248" i="4"/>
  <c r="N240" i="4"/>
  <c r="N232" i="4"/>
  <c r="N224" i="4"/>
  <c r="N202" i="4"/>
  <c r="N381" i="4"/>
  <c r="N369" i="4"/>
  <c r="N331" i="4"/>
  <c r="N315" i="4"/>
  <c r="N307" i="4"/>
  <c r="N295" i="4"/>
  <c r="N283" i="4"/>
  <c r="N275" i="4"/>
  <c r="N335" i="4"/>
  <c r="N316" i="4"/>
  <c r="N308" i="4"/>
  <c r="N296" i="4"/>
  <c r="N288" i="4"/>
  <c r="N284" i="4"/>
  <c r="N276" i="4"/>
  <c r="N266" i="4"/>
  <c r="N258" i="4"/>
  <c r="N250" i="4"/>
  <c r="N242" i="4"/>
  <c r="N234" i="4"/>
  <c r="N226" i="4"/>
  <c r="N216" i="4"/>
  <c r="N178" i="4"/>
  <c r="N162" i="4"/>
  <c r="N154" i="4"/>
  <c r="N146" i="4"/>
  <c r="N138" i="4"/>
  <c r="N130" i="4"/>
  <c r="N122" i="4"/>
  <c r="N112" i="4"/>
  <c r="N104" i="4"/>
  <c r="N96" i="4"/>
  <c r="N88" i="4"/>
  <c r="N168" i="4"/>
  <c r="N225" i="4"/>
  <c r="N184" i="4"/>
  <c r="N163" i="4"/>
  <c r="N155" i="4"/>
  <c r="N147" i="4"/>
  <c r="N139" i="4"/>
  <c r="N131" i="4"/>
  <c r="N123" i="4"/>
  <c r="N113" i="4"/>
  <c r="N105" i="4"/>
  <c r="N97" i="4"/>
  <c r="N89" i="4"/>
  <c r="N144" i="4"/>
  <c r="N128" i="4"/>
  <c r="N110" i="4"/>
  <c r="N94" i="4"/>
  <c r="N233" i="4"/>
  <c r="N185" i="4"/>
  <c r="N164" i="4"/>
  <c r="N156" i="4"/>
  <c r="N148" i="4"/>
  <c r="N140" i="4"/>
  <c r="N132" i="4"/>
  <c r="N124" i="4"/>
  <c r="N114" i="4"/>
  <c r="N106" i="4"/>
  <c r="N98" i="4"/>
  <c r="N90" i="4"/>
  <c r="N120" i="4"/>
  <c r="N241" i="4"/>
  <c r="N203" i="4"/>
  <c r="N194" i="4"/>
  <c r="N186" i="4"/>
  <c r="N165" i="4"/>
  <c r="N157" i="4"/>
  <c r="N149" i="4"/>
  <c r="N141" i="4"/>
  <c r="N133" i="4"/>
  <c r="N125" i="4"/>
  <c r="N115" i="4"/>
  <c r="N107" i="4"/>
  <c r="N99" i="4"/>
  <c r="N91" i="4"/>
  <c r="N71" i="4"/>
  <c r="N70" i="4" s="1"/>
  <c r="N176" i="4"/>
  <c r="N136" i="4"/>
  <c r="N118" i="4"/>
  <c r="N102" i="4"/>
  <c r="N78" i="4"/>
  <c r="N249" i="4"/>
  <c r="N204" i="4"/>
  <c r="N195" i="4"/>
  <c r="N169" i="4"/>
  <c r="N166" i="4"/>
  <c r="N158" i="4"/>
  <c r="N150" i="4"/>
  <c r="N142" i="4"/>
  <c r="N134" i="4"/>
  <c r="N126" i="4"/>
  <c r="N116" i="4"/>
  <c r="N108" i="4"/>
  <c r="N100" i="4"/>
  <c r="N92" i="4"/>
  <c r="N82" i="4"/>
  <c r="N257" i="4"/>
  <c r="N196" i="4"/>
  <c r="N170" i="4"/>
  <c r="N167" i="4"/>
  <c r="N159" i="4"/>
  <c r="N151" i="4"/>
  <c r="N143" i="4"/>
  <c r="N135" i="4"/>
  <c r="N127" i="4"/>
  <c r="N117" i="4"/>
  <c r="N109" i="4"/>
  <c r="N101" i="4"/>
  <c r="N93" i="4"/>
  <c r="N83" i="4"/>
  <c r="N77" i="4"/>
  <c r="N265" i="4"/>
  <c r="N84" i="4"/>
  <c r="N177" i="4"/>
  <c r="N161" i="4"/>
  <c r="N153" i="4"/>
  <c r="N145" i="4"/>
  <c r="N137" i="4"/>
  <c r="N129" i="4"/>
  <c r="N121" i="4"/>
  <c r="N111" i="4"/>
  <c r="N103" i="4"/>
  <c r="N95" i="4"/>
  <c r="N87" i="4"/>
  <c r="N85" i="4"/>
  <c r="N79" i="4"/>
  <c r="N160" i="4"/>
  <c r="N152" i="4"/>
  <c r="D390" i="5"/>
  <c r="D390" i="4"/>
  <c r="D390" i="2"/>
  <c r="L25" i="4"/>
  <c r="L24" i="4" s="1"/>
  <c r="L24" i="2"/>
  <c r="L59" i="4"/>
  <c r="L58" i="4" s="1"/>
  <c r="L58" i="2"/>
  <c r="L16" i="4"/>
  <c r="L15" i="4" s="1"/>
  <c r="L15" i="2"/>
  <c r="L41" i="4"/>
  <c r="L40" i="4" s="1"/>
  <c r="L40" i="2"/>
  <c r="K82" i="4"/>
  <c r="K150" i="4"/>
  <c r="K59" i="4"/>
  <c r="K58" i="4" s="1"/>
  <c r="K58" i="2"/>
  <c r="K262" i="4"/>
  <c r="K122" i="4"/>
  <c r="K145" i="4"/>
  <c r="K68" i="4"/>
  <c r="K67" i="4" s="1"/>
  <c r="K67" i="2"/>
  <c r="K128" i="4"/>
  <c r="K99" i="4"/>
  <c r="K281" i="4"/>
  <c r="K272" i="4"/>
  <c r="K227" i="4"/>
  <c r="K344" i="4"/>
  <c r="K224" i="4"/>
  <c r="K351" i="4"/>
  <c r="K376" i="4"/>
  <c r="K371" i="4"/>
  <c r="N68" i="4"/>
  <c r="N67" i="4" s="1"/>
  <c r="N67" i="2"/>
  <c r="M74" i="4"/>
  <c r="M382" i="2"/>
  <c r="M382" i="4" s="1"/>
  <c r="M59" i="4"/>
  <c r="M58" i="4" s="1"/>
  <c r="M58" i="2"/>
  <c r="N44" i="4"/>
  <c r="N43" i="4" s="1"/>
  <c r="N43" i="2"/>
  <c r="N50" i="4"/>
  <c r="N49" i="4" s="1"/>
  <c r="N49" i="2"/>
  <c r="N53" i="4"/>
  <c r="N52" i="4" s="1"/>
  <c r="N52" i="2"/>
  <c r="N425" i="4"/>
  <c r="N439" i="2"/>
  <c r="N439" i="4" s="1"/>
  <c r="M68" i="4"/>
  <c r="M67" i="4" s="1"/>
  <c r="M67" i="2"/>
  <c r="M50" i="4"/>
  <c r="M49" i="4" s="1"/>
  <c r="M49" i="2"/>
  <c r="M126" i="4"/>
  <c r="M256" i="4"/>
  <c r="M35" i="4"/>
  <c r="M34" i="4" s="1"/>
  <c r="M34" i="2"/>
  <c r="M139" i="4"/>
  <c r="M135" i="4"/>
  <c r="M87" i="4"/>
  <c r="M153" i="4"/>
  <c r="M263" i="4"/>
  <c r="M364" i="4"/>
  <c r="M230" i="4"/>
  <c r="M196" i="4"/>
  <c r="D184" i="5"/>
  <c r="D184" i="4"/>
  <c r="D184" i="2"/>
  <c r="M130" i="4"/>
  <c r="M304" i="4"/>
  <c r="M228" i="4"/>
  <c r="M317" i="4"/>
  <c r="N81" i="4"/>
  <c r="M25" i="4"/>
  <c r="M24" i="4" s="1"/>
  <c r="M24" i="2"/>
  <c r="M31" i="4"/>
  <c r="M30" i="4" s="1"/>
  <c r="M30" i="2"/>
  <c r="M106" i="4"/>
  <c r="M185" i="4"/>
  <c r="M38" i="4"/>
  <c r="M37" i="4" s="1"/>
  <c r="M37" i="2"/>
  <c r="M264" i="4"/>
  <c r="M177" i="4"/>
  <c r="M294" i="4"/>
  <c r="M246" i="4"/>
  <c r="M312" i="4"/>
  <c r="M213" i="4"/>
  <c r="M212" i="4" s="1"/>
  <c r="M212" i="2"/>
  <c r="M236" i="4"/>
  <c r="M187" i="4"/>
  <c r="M259" i="4"/>
  <c r="M321" i="4"/>
  <c r="M284" i="4"/>
  <c r="M425" i="4"/>
  <c r="M439" i="2"/>
  <c r="M439" i="4" s="1"/>
  <c r="M446" i="4"/>
  <c r="M445" i="4" s="1"/>
  <c r="M447" i="2"/>
  <c r="M447" i="4"/>
  <c r="D388" i="5"/>
  <c r="D388" i="4"/>
  <c r="D388" i="2"/>
  <c r="M147" i="4"/>
  <c r="M201" i="4"/>
  <c r="M238" i="4"/>
  <c r="N56" i="4"/>
  <c r="N55" i="4" s="1"/>
  <c r="N55" i="2"/>
  <c r="N213" i="4"/>
  <c r="N212" i="4" s="1"/>
  <c r="N212" i="2"/>
  <c r="M127" i="4"/>
  <c r="M53" i="4"/>
  <c r="M52" i="4" s="1"/>
  <c r="M52" i="2"/>
  <c r="M62" i="4"/>
  <c r="M61" i="4" s="1"/>
  <c r="M61" i="2"/>
  <c r="M146" i="4"/>
  <c r="M19" i="4"/>
  <c r="M18" i="4" s="1"/>
  <c r="M18" i="2"/>
  <c r="M111" i="4"/>
  <c r="M225" i="4"/>
  <c r="M306" i="4"/>
  <c r="M342" i="4"/>
  <c r="M331" i="4"/>
  <c r="M416" i="4"/>
  <c r="P417" i="4"/>
  <c r="P377" i="4"/>
  <c r="P365" i="4"/>
  <c r="P357" i="4"/>
  <c r="P349" i="4"/>
  <c r="P339" i="4"/>
  <c r="P331" i="4"/>
  <c r="P449" i="4"/>
  <c r="P437" i="4"/>
  <c r="P418" i="4"/>
  <c r="P410" i="4"/>
  <c r="P378" i="4"/>
  <c r="P366" i="4"/>
  <c r="P358" i="4"/>
  <c r="P350" i="4"/>
  <c r="P340" i="4"/>
  <c r="P332" i="4"/>
  <c r="P450" i="4"/>
  <c r="P438" i="4"/>
  <c r="P419" i="4"/>
  <c r="P411" i="4"/>
  <c r="P451" i="4"/>
  <c r="P412" i="4"/>
  <c r="P380" i="4"/>
  <c r="P368" i="4"/>
  <c r="P360" i="4"/>
  <c r="P352" i="4"/>
  <c r="P342" i="4"/>
  <c r="P334" i="4"/>
  <c r="P326" i="4"/>
  <c r="P452" i="4"/>
  <c r="P427" i="4"/>
  <c r="P421" i="4"/>
  <c r="P413" i="4"/>
  <c r="P381" i="4"/>
  <c r="P369" i="4"/>
  <c r="P361" i="4"/>
  <c r="P353" i="4"/>
  <c r="P343" i="4"/>
  <c r="P335" i="4"/>
  <c r="P327" i="4"/>
  <c r="P453" i="4"/>
  <c r="P428" i="4"/>
  <c r="P422" i="4"/>
  <c r="P414" i="4"/>
  <c r="P384" i="4"/>
  <c r="P370" i="4"/>
  <c r="P362" i="4"/>
  <c r="P354" i="4"/>
  <c r="P344" i="4"/>
  <c r="P336" i="4"/>
  <c r="P328" i="4"/>
  <c r="P455" i="4"/>
  <c r="P416" i="4"/>
  <c r="P376" i="4"/>
  <c r="P374" i="4"/>
  <c r="P373" i="4" s="1"/>
  <c r="P372" i="4"/>
  <c r="P364" i="4"/>
  <c r="P356" i="4"/>
  <c r="P348" i="4"/>
  <c r="P346" i="4"/>
  <c r="P338" i="4"/>
  <c r="P330" i="4"/>
  <c r="P454" i="4"/>
  <c r="P341" i="4"/>
  <c r="P323" i="4"/>
  <c r="P311" i="4"/>
  <c r="P303" i="4"/>
  <c r="P299" i="4"/>
  <c r="P291" i="4"/>
  <c r="P279" i="4"/>
  <c r="P271" i="4"/>
  <c r="P269" i="4"/>
  <c r="P261" i="4"/>
  <c r="P253" i="4"/>
  <c r="P245" i="4"/>
  <c r="P237" i="4"/>
  <c r="P229" i="4"/>
  <c r="P219" i="4"/>
  <c r="P207" i="4"/>
  <c r="P199" i="4"/>
  <c r="P189" i="4"/>
  <c r="P181" i="4"/>
  <c r="P173" i="4"/>
  <c r="P351" i="4"/>
  <c r="P345" i="4"/>
  <c r="P312" i="4"/>
  <c r="P304" i="4"/>
  <c r="P300" i="4"/>
  <c r="P292" i="4"/>
  <c r="P280" i="4"/>
  <c r="P272" i="4"/>
  <c r="P262" i="4"/>
  <c r="P254" i="4"/>
  <c r="P246" i="4"/>
  <c r="P238" i="4"/>
  <c r="P230" i="4"/>
  <c r="P220" i="4"/>
  <c r="P200" i="4"/>
  <c r="P190" i="4"/>
  <c r="P182" i="4"/>
  <c r="P174" i="4"/>
  <c r="P355" i="4"/>
  <c r="P313" i="4"/>
  <c r="P305" i="4"/>
  <c r="P301" i="4"/>
  <c r="P293" i="4"/>
  <c r="P281" i="4"/>
  <c r="P273" i="4"/>
  <c r="P263" i="4"/>
  <c r="P255" i="4"/>
  <c r="P247" i="4"/>
  <c r="P239" i="4"/>
  <c r="P231" i="4"/>
  <c r="P223" i="4"/>
  <c r="P221" i="4"/>
  <c r="P201" i="4"/>
  <c r="P193" i="4"/>
  <c r="P191" i="4"/>
  <c r="P183" i="4"/>
  <c r="P175" i="4"/>
  <c r="P359" i="4"/>
  <c r="P314" i="4"/>
  <c r="P306" i="4"/>
  <c r="P294" i="4"/>
  <c r="P282" i="4"/>
  <c r="P274" i="4"/>
  <c r="P264" i="4"/>
  <c r="P256" i="4"/>
  <c r="P248" i="4"/>
  <c r="P240" i="4"/>
  <c r="P232" i="4"/>
  <c r="P224" i="4"/>
  <c r="P202" i="4"/>
  <c r="P194" i="4"/>
  <c r="P184" i="4"/>
  <c r="P176" i="4"/>
  <c r="P415" i="4"/>
  <c r="P363" i="4"/>
  <c r="P325" i="4"/>
  <c r="P315" i="4"/>
  <c r="P307" i="4"/>
  <c r="P295" i="4"/>
  <c r="P283" i="4"/>
  <c r="P275" i="4"/>
  <c r="P265" i="4"/>
  <c r="P257" i="4"/>
  <c r="P249" i="4"/>
  <c r="P241" i="4"/>
  <c r="P233" i="4"/>
  <c r="P225" i="4"/>
  <c r="P203" i="4"/>
  <c r="P195" i="4"/>
  <c r="P185" i="4"/>
  <c r="P177" i="4"/>
  <c r="P169" i="4"/>
  <c r="P385" i="4"/>
  <c r="P379" i="4"/>
  <c r="P367" i="4"/>
  <c r="P329" i="4"/>
  <c r="P316" i="4"/>
  <c r="P308" i="4"/>
  <c r="P296" i="4"/>
  <c r="P288" i="4"/>
  <c r="P284" i="4"/>
  <c r="P276" i="4"/>
  <c r="P266" i="4"/>
  <c r="P258" i="4"/>
  <c r="P250" i="4"/>
  <c r="P242" i="4"/>
  <c r="P234" i="4"/>
  <c r="P226" i="4"/>
  <c r="P216" i="4"/>
  <c r="P204" i="4"/>
  <c r="P371" i="4"/>
  <c r="P333" i="4"/>
  <c r="P324" i="4"/>
  <c r="P321" i="4"/>
  <c r="P317" i="4"/>
  <c r="P309" i="4"/>
  <c r="P297" i="4"/>
  <c r="P289" i="4"/>
  <c r="P285" i="4"/>
  <c r="P277" i="4"/>
  <c r="P337" i="4"/>
  <c r="P322" i="4"/>
  <c r="P318" i="4"/>
  <c r="P310" i="4"/>
  <c r="P298" i="4"/>
  <c r="P290" i="4"/>
  <c r="P286" i="4"/>
  <c r="P278" i="4"/>
  <c r="P268" i="4"/>
  <c r="P260" i="4"/>
  <c r="P252" i="4"/>
  <c r="P244" i="4"/>
  <c r="P236" i="4"/>
  <c r="P228" i="4"/>
  <c r="P218" i="4"/>
  <c r="P180" i="4"/>
  <c r="P164" i="4"/>
  <c r="P156" i="4"/>
  <c r="P148" i="4"/>
  <c r="P140" i="4"/>
  <c r="P132" i="4"/>
  <c r="P124" i="4"/>
  <c r="P114" i="4"/>
  <c r="P106" i="4"/>
  <c r="P98" i="4"/>
  <c r="P90" i="4"/>
  <c r="P112" i="4"/>
  <c r="P227" i="4"/>
  <c r="P186" i="4"/>
  <c r="P165" i="4"/>
  <c r="P157" i="4"/>
  <c r="P149" i="4"/>
  <c r="P141" i="4"/>
  <c r="P133" i="4"/>
  <c r="P125" i="4"/>
  <c r="P115" i="4"/>
  <c r="P107" i="4"/>
  <c r="P99" i="4"/>
  <c r="P91" i="4"/>
  <c r="P71" i="4"/>
  <c r="P70" i="4" s="1"/>
  <c r="P130" i="4"/>
  <c r="P96" i="4"/>
  <c r="P235" i="4"/>
  <c r="P187" i="4"/>
  <c r="P166" i="4"/>
  <c r="P158" i="4"/>
  <c r="P150" i="4"/>
  <c r="P142" i="4"/>
  <c r="P134" i="4"/>
  <c r="P126" i="4"/>
  <c r="P116" i="4"/>
  <c r="P108" i="4"/>
  <c r="P100" i="4"/>
  <c r="P92" i="4"/>
  <c r="P82" i="4"/>
  <c r="P146" i="4"/>
  <c r="P243" i="4"/>
  <c r="P205" i="4"/>
  <c r="P196" i="4"/>
  <c r="P188" i="4"/>
  <c r="P170" i="4"/>
  <c r="P167" i="4"/>
  <c r="P159" i="4"/>
  <c r="P151" i="4"/>
  <c r="P143" i="4"/>
  <c r="P135" i="4"/>
  <c r="P127" i="4"/>
  <c r="P117" i="4"/>
  <c r="P109" i="4"/>
  <c r="P101" i="4"/>
  <c r="P93" i="4"/>
  <c r="P83" i="4"/>
  <c r="P77" i="4"/>
  <c r="P267" i="4"/>
  <c r="P178" i="4"/>
  <c r="P154" i="4"/>
  <c r="P138" i="4"/>
  <c r="P251" i="4"/>
  <c r="P206" i="4"/>
  <c r="P197" i="4"/>
  <c r="P171" i="4"/>
  <c r="P168" i="4"/>
  <c r="P160" i="4"/>
  <c r="P152" i="4"/>
  <c r="P144" i="4"/>
  <c r="P136" i="4"/>
  <c r="P128" i="4"/>
  <c r="P120" i="4"/>
  <c r="P118" i="4"/>
  <c r="P110" i="4"/>
  <c r="P102" i="4"/>
  <c r="P94" i="4"/>
  <c r="P84" i="4"/>
  <c r="P78" i="4"/>
  <c r="P259" i="4"/>
  <c r="P198" i="4"/>
  <c r="P172" i="4"/>
  <c r="P161" i="4"/>
  <c r="P153" i="4"/>
  <c r="P145" i="4"/>
  <c r="P137" i="4"/>
  <c r="P129" i="4"/>
  <c r="P121" i="4"/>
  <c r="P111" i="4"/>
  <c r="P103" i="4"/>
  <c r="P95" i="4"/>
  <c r="P87" i="4"/>
  <c r="P85" i="4"/>
  <c r="P79" i="4"/>
  <c r="P122" i="4"/>
  <c r="P104" i="4"/>
  <c r="P217" i="4"/>
  <c r="P179" i="4"/>
  <c r="P163" i="4"/>
  <c r="P155" i="4"/>
  <c r="P147" i="4"/>
  <c r="P139" i="4"/>
  <c r="P131" i="4"/>
  <c r="P123" i="4"/>
  <c r="P113" i="4"/>
  <c r="P105" i="4"/>
  <c r="P97" i="4"/>
  <c r="P89" i="4"/>
  <c r="P162" i="4"/>
  <c r="P88" i="4"/>
  <c r="D391" i="5"/>
  <c r="D391" i="4"/>
  <c r="D391" i="2"/>
  <c r="M78" i="4"/>
  <c r="M164" i="4"/>
  <c r="K15" i="4"/>
  <c r="N19" i="4"/>
  <c r="N18" i="4" s="1"/>
  <c r="N18" i="2"/>
  <c r="N13" i="4"/>
  <c r="N12" i="4" s="1"/>
  <c r="N12" i="2"/>
  <c r="N72" i="2"/>
  <c r="N72" i="4"/>
  <c r="N16" i="4"/>
  <c r="N15" i="4" s="1"/>
  <c r="N15" i="2"/>
  <c r="N446" i="4"/>
  <c r="N445" i="4" s="1"/>
  <c r="N447" i="2"/>
  <c r="N447" i="4" s="1"/>
  <c r="M160" i="4"/>
  <c r="M92" i="4"/>
  <c r="M158" i="4"/>
  <c r="M141" i="4"/>
  <c r="M124" i="4"/>
  <c r="M105" i="4"/>
  <c r="M184" i="4"/>
  <c r="M88" i="4"/>
  <c r="M41" i="4"/>
  <c r="M40" i="4" s="1"/>
  <c r="M40" i="2"/>
  <c r="M233" i="4"/>
  <c r="M307" i="4"/>
  <c r="M353" i="4"/>
  <c r="M452" i="4"/>
  <c r="M411" i="4"/>
  <c r="M358" i="4"/>
  <c r="M339" i="4"/>
  <c r="M370" i="4"/>
  <c r="S6" i="2"/>
  <c r="K37" i="4"/>
  <c r="M98" i="4"/>
  <c r="M421" i="4"/>
  <c r="N41" i="4"/>
  <c r="N40" i="4" s="1"/>
  <c r="N40" i="2"/>
  <c r="N35" i="4"/>
  <c r="N34" i="4" s="1"/>
  <c r="N34" i="2"/>
  <c r="N38" i="4"/>
  <c r="N37" i="4" s="1"/>
  <c r="N37" i="2"/>
  <c r="M159" i="4"/>
  <c r="M81" i="4"/>
  <c r="M113" i="4"/>
  <c r="M65" i="4"/>
  <c r="M64" i="4" s="1"/>
  <c r="M64" i="2"/>
  <c r="M241" i="4"/>
  <c r="M315" i="4"/>
  <c r="M330" i="4"/>
  <c r="M239" i="4"/>
  <c r="M173" i="4"/>
  <c r="M237" i="4"/>
  <c r="M299" i="4"/>
  <c r="M322" i="4"/>
  <c r="M170" i="4"/>
  <c r="M242" i="4"/>
  <c r="M419" i="4"/>
  <c r="M366" i="4"/>
  <c r="M329" i="4"/>
  <c r="M384" i="4"/>
  <c r="O455" i="4"/>
  <c r="O416" i="4"/>
  <c r="O376" i="4"/>
  <c r="O374" i="4"/>
  <c r="O373" i="4" s="1"/>
  <c r="O372" i="4"/>
  <c r="O364" i="4"/>
  <c r="O356" i="4"/>
  <c r="O348" i="4"/>
  <c r="O346" i="4"/>
  <c r="O338" i="4"/>
  <c r="O330" i="4"/>
  <c r="O417" i="4"/>
  <c r="O377" i="4"/>
  <c r="O365" i="4"/>
  <c r="O357" i="4"/>
  <c r="O349" i="4"/>
  <c r="O339" i="4"/>
  <c r="O331" i="4"/>
  <c r="O449" i="4"/>
  <c r="O437" i="4"/>
  <c r="O418" i="4"/>
  <c r="O450" i="4"/>
  <c r="O438" i="4"/>
  <c r="O419" i="4"/>
  <c r="O411" i="4"/>
  <c r="O379" i="4"/>
  <c r="O367" i="4"/>
  <c r="O359" i="4"/>
  <c r="O333" i="4"/>
  <c r="O325" i="4"/>
  <c r="O451" i="4"/>
  <c r="O412" i="4"/>
  <c r="O380" i="4"/>
  <c r="O368" i="4"/>
  <c r="O360" i="4"/>
  <c r="O352" i="4"/>
  <c r="O342" i="4"/>
  <c r="O326" i="4"/>
  <c r="O452" i="4"/>
  <c r="O427" i="4"/>
  <c r="O421" i="4"/>
  <c r="O413" i="4"/>
  <c r="O381" i="4"/>
  <c r="O369" i="4"/>
  <c r="O361" i="4"/>
  <c r="O353" i="4"/>
  <c r="O343" i="4"/>
  <c r="O335" i="4"/>
  <c r="O327" i="4"/>
  <c r="O454" i="4"/>
  <c r="O415" i="4"/>
  <c r="O385" i="4"/>
  <c r="O363" i="4"/>
  <c r="O355" i="4"/>
  <c r="O337" i="4"/>
  <c r="O329" i="4"/>
  <c r="O453" i="4"/>
  <c r="O340" i="4"/>
  <c r="O322" i="4"/>
  <c r="O318" i="4"/>
  <c r="O310" i="4"/>
  <c r="O298" i="4"/>
  <c r="O290" i="4"/>
  <c r="O286" i="4"/>
  <c r="O278" i="4"/>
  <c r="O268" i="4"/>
  <c r="O260" i="4"/>
  <c r="O252" i="4"/>
  <c r="O244" i="4"/>
  <c r="O236" i="4"/>
  <c r="O228" i="4"/>
  <c r="O218" i="4"/>
  <c r="O206" i="4"/>
  <c r="O198" i="4"/>
  <c r="O188" i="4"/>
  <c r="O180" i="4"/>
  <c r="O172" i="4"/>
  <c r="O350" i="4"/>
  <c r="O344" i="4"/>
  <c r="O323" i="4"/>
  <c r="O311" i="4"/>
  <c r="O303" i="4"/>
  <c r="O299" i="4"/>
  <c r="O291" i="4"/>
  <c r="O279" i="4"/>
  <c r="O271" i="4"/>
  <c r="O269" i="4"/>
  <c r="O261" i="4"/>
  <c r="O253" i="4"/>
  <c r="O245" i="4"/>
  <c r="O237" i="4"/>
  <c r="O229" i="4"/>
  <c r="O219" i="4"/>
  <c r="O207" i="4"/>
  <c r="O199" i="4"/>
  <c r="O189" i="4"/>
  <c r="O181" i="4"/>
  <c r="O173" i="4"/>
  <c r="O354" i="4"/>
  <c r="O312" i="4"/>
  <c r="O304" i="4"/>
  <c r="O300" i="4"/>
  <c r="O254" i="4"/>
  <c r="O246" i="4"/>
  <c r="O238" i="4"/>
  <c r="O230" i="4"/>
  <c r="O220" i="4"/>
  <c r="O190" i="4"/>
  <c r="O182" i="4"/>
  <c r="O174" i="4"/>
  <c r="O422" i="4"/>
  <c r="O358" i="4"/>
  <c r="O313" i="4"/>
  <c r="O305" i="4"/>
  <c r="O293" i="4"/>
  <c r="O273" i="4"/>
  <c r="O263" i="4"/>
  <c r="O255" i="4"/>
  <c r="O247" i="4"/>
  <c r="O239" i="4"/>
  <c r="O223" i="4"/>
  <c r="O221" i="4"/>
  <c r="O201" i="4"/>
  <c r="O193" i="4"/>
  <c r="O191" i="4"/>
  <c r="O183" i="4"/>
  <c r="O175" i="4"/>
  <c r="O414" i="4"/>
  <c r="O362" i="4"/>
  <c r="O314" i="4"/>
  <c r="O306" i="4"/>
  <c r="O294" i="4"/>
  <c r="O274" i="4"/>
  <c r="O264" i="4"/>
  <c r="O256" i="4"/>
  <c r="O248" i="4"/>
  <c r="O240" i="4"/>
  <c r="O232" i="4"/>
  <c r="O224" i="4"/>
  <c r="O202" i="4"/>
  <c r="O194" i="4"/>
  <c r="O184" i="4"/>
  <c r="O176" i="4"/>
  <c r="O384" i="4"/>
  <c r="O378" i="4"/>
  <c r="O366" i="4"/>
  <c r="O328" i="4"/>
  <c r="O315" i="4"/>
  <c r="O307" i="4"/>
  <c r="O295" i="4"/>
  <c r="O283" i="4"/>
  <c r="O275" i="4"/>
  <c r="O265" i="4"/>
  <c r="O257" i="4"/>
  <c r="O249" i="4"/>
  <c r="O241" i="4"/>
  <c r="O233" i="4"/>
  <c r="O225" i="4"/>
  <c r="O203" i="4"/>
  <c r="O370" i="4"/>
  <c r="O332" i="4"/>
  <c r="O316" i="4"/>
  <c r="O308" i="4"/>
  <c r="O296" i="4"/>
  <c r="O288" i="4"/>
  <c r="O284" i="4"/>
  <c r="O276" i="4"/>
  <c r="O336" i="4"/>
  <c r="O324" i="4"/>
  <c r="O321" i="4"/>
  <c r="O317" i="4"/>
  <c r="O309" i="4"/>
  <c r="O297" i="4"/>
  <c r="O289" i="4"/>
  <c r="O277" i="4"/>
  <c r="O267" i="4"/>
  <c r="O259" i="4"/>
  <c r="O251" i="4"/>
  <c r="O243" i="4"/>
  <c r="O235" i="4"/>
  <c r="O179" i="4"/>
  <c r="O163" i="4"/>
  <c r="O155" i="4"/>
  <c r="O147" i="4"/>
  <c r="O139" i="4"/>
  <c r="O131" i="4"/>
  <c r="O123" i="4"/>
  <c r="O113" i="4"/>
  <c r="O105" i="4"/>
  <c r="O97" i="4"/>
  <c r="O89" i="4"/>
  <c r="O226" i="4"/>
  <c r="O185" i="4"/>
  <c r="O164" i="4"/>
  <c r="O148" i="4"/>
  <c r="O140" i="4"/>
  <c r="O132" i="4"/>
  <c r="O124" i="4"/>
  <c r="O114" i="4"/>
  <c r="O106" i="4"/>
  <c r="O98" i="4"/>
  <c r="O90" i="4"/>
  <c r="O161" i="4"/>
  <c r="O95" i="4"/>
  <c r="O234" i="4"/>
  <c r="O186" i="4"/>
  <c r="O165" i="4"/>
  <c r="O157" i="4"/>
  <c r="O149" i="4"/>
  <c r="O141" i="4"/>
  <c r="O125" i="4"/>
  <c r="O115" i="4"/>
  <c r="O91" i="4"/>
  <c r="O71" i="4"/>
  <c r="O70" i="4" s="1"/>
  <c r="O242" i="4"/>
  <c r="O204" i="4"/>
  <c r="O195" i="4"/>
  <c r="O187" i="4"/>
  <c r="O169" i="4"/>
  <c r="O166" i="4"/>
  <c r="O158" i="4"/>
  <c r="O142" i="4"/>
  <c r="O134" i="4"/>
  <c r="O126" i="4"/>
  <c r="O108" i="4"/>
  <c r="O100" i="4"/>
  <c r="O92" i="4"/>
  <c r="O177" i="4"/>
  <c r="O111" i="4"/>
  <c r="O250" i="4"/>
  <c r="O205" i="4"/>
  <c r="O196" i="4"/>
  <c r="O170" i="4"/>
  <c r="O159" i="4"/>
  <c r="O151" i="4"/>
  <c r="O143" i="4"/>
  <c r="O135" i="4"/>
  <c r="O127" i="4"/>
  <c r="O117" i="4"/>
  <c r="O109" i="4"/>
  <c r="O101" i="4"/>
  <c r="O93" i="4"/>
  <c r="O83" i="4"/>
  <c r="O77" i="4"/>
  <c r="O266" i="4"/>
  <c r="O258" i="4"/>
  <c r="O197" i="4"/>
  <c r="O171" i="4"/>
  <c r="O160" i="4"/>
  <c r="O152" i="4"/>
  <c r="O136" i="4"/>
  <c r="O120" i="4"/>
  <c r="O118" i="4"/>
  <c r="O110" i="4"/>
  <c r="O102" i="4"/>
  <c r="O94" i="4"/>
  <c r="O84" i="4"/>
  <c r="O78" i="4"/>
  <c r="O121" i="4"/>
  <c r="O103" i="4"/>
  <c r="O85" i="4"/>
  <c r="O216" i="4"/>
  <c r="O178" i="4"/>
  <c r="O162" i="4"/>
  <c r="O154" i="4"/>
  <c r="O146" i="4"/>
  <c r="O138" i="4"/>
  <c r="O130" i="4"/>
  <c r="O112" i="4"/>
  <c r="O104" i="4"/>
  <c r="O96" i="4"/>
  <c r="O88" i="4"/>
  <c r="O153" i="4"/>
  <c r="O129" i="4"/>
  <c r="O87" i="4"/>
  <c r="D223" i="5"/>
  <c r="D223" i="4"/>
  <c r="D223" i="2"/>
  <c r="K61" i="4"/>
  <c r="D271" i="5"/>
  <c r="D271" i="4"/>
  <c r="D271" i="2"/>
  <c r="N22" i="4"/>
  <c r="N21" i="4" s="1"/>
  <c r="N21" i="2"/>
  <c r="N74" i="4"/>
  <c r="N382" i="2"/>
  <c r="N382" i="4"/>
  <c r="M47" i="4"/>
  <c r="M46" i="4" s="1"/>
  <c r="M46" i="2"/>
  <c r="M115" i="4"/>
  <c r="M251" i="4"/>
  <c r="N65" i="4"/>
  <c r="N64" i="4" s="1"/>
  <c r="N64" i="2"/>
  <c r="N25" i="4"/>
  <c r="N24" i="4" s="1"/>
  <c r="N24" i="2"/>
  <c r="N59" i="4"/>
  <c r="N58" i="4" s="1"/>
  <c r="N58" i="2"/>
  <c r="N62" i="4"/>
  <c r="N61" i="4" s="1"/>
  <c r="N61" i="2"/>
  <c r="D78" i="5"/>
  <c r="D78" i="4"/>
  <c r="D78" i="2"/>
  <c r="M22" i="4"/>
  <c r="M21" i="4" s="1"/>
  <c r="M21" i="2"/>
  <c r="M176" i="4"/>
  <c r="M108" i="4"/>
  <c r="M91" i="4"/>
  <c r="M157" i="4"/>
  <c r="M175" i="4"/>
  <c r="M140" i="4"/>
  <c r="M93" i="4"/>
  <c r="M104" i="4"/>
  <c r="M183" i="4"/>
  <c r="M368" i="4"/>
  <c r="M247" i="4"/>
  <c r="M313" i="4"/>
  <c r="M210" i="4"/>
  <c r="M209" i="4" s="1"/>
  <c r="M209" i="2"/>
  <c r="M181" i="4"/>
  <c r="M245" i="4"/>
  <c r="M303" i="4"/>
  <c r="M198" i="4"/>
  <c r="M268" i="4"/>
  <c r="M289" i="4"/>
  <c r="M178" i="4"/>
  <c r="M250" i="4"/>
  <c r="M316" i="4"/>
  <c r="M369" i="4"/>
  <c r="M333" i="4"/>
  <c r="M378" i="4"/>
  <c r="M357" i="4"/>
  <c r="M337" i="4"/>
  <c r="M414" i="4"/>
  <c r="D412" i="5"/>
  <c r="D412" i="4"/>
  <c r="D412" i="2"/>
  <c r="K439" i="4"/>
  <c r="M16" i="4"/>
  <c r="M15" i="4" s="1"/>
  <c r="M15" i="2"/>
  <c r="N47" i="4"/>
  <c r="N46" i="4" s="1"/>
  <c r="N46" i="2"/>
  <c r="N28" i="4"/>
  <c r="N27" i="4" s="1"/>
  <c r="N27" i="2"/>
  <c r="N31" i="4"/>
  <c r="N30" i="4" s="1"/>
  <c r="N30" i="2"/>
  <c r="N210" i="4"/>
  <c r="N209" i="4" s="1"/>
  <c r="N209" i="2"/>
  <c r="K447" i="4"/>
  <c r="M44" i="4"/>
  <c r="M43" i="4" s="1"/>
  <c r="M43" i="2"/>
  <c r="M120" i="4"/>
  <c r="M28" i="4"/>
  <c r="M27" i="4" s="1"/>
  <c r="M27" i="2"/>
  <c r="M56" i="4"/>
  <c r="M55" i="4" s="1"/>
  <c r="M55" i="2"/>
  <c r="M148" i="4"/>
  <c r="M13" i="4"/>
  <c r="M12" i="4" s="1"/>
  <c r="M12" i="2"/>
  <c r="M72" i="2"/>
  <c r="M72" i="4" s="1"/>
  <c r="M131" i="4"/>
  <c r="M109" i="4"/>
  <c r="M85" i="4"/>
  <c r="M374" i="4"/>
  <c r="M373" i="4" s="1"/>
  <c r="M255" i="4"/>
  <c r="M220" i="4"/>
  <c r="M189" i="4"/>
  <c r="M253" i="4"/>
  <c r="M311" i="4"/>
  <c r="M278" i="4"/>
  <c r="M235" i="4"/>
  <c r="M297" i="4"/>
  <c r="M186" i="4"/>
  <c r="M258" i="4"/>
  <c r="M338" i="4"/>
  <c r="M381" i="4"/>
  <c r="M450" i="4"/>
  <c r="M422" i="4"/>
  <c r="D21" i="5"/>
  <c r="D21" i="4"/>
  <c r="D21" i="2"/>
  <c r="D389" i="5"/>
  <c r="D389" i="4"/>
  <c r="D389" i="2"/>
  <c r="D92" i="5"/>
  <c r="D92" i="4"/>
  <c r="D92" i="2"/>
  <c r="D303" i="5"/>
  <c r="D303" i="4"/>
  <c r="D303" i="2"/>
  <c r="D143" i="5"/>
  <c r="D143" i="4"/>
  <c r="D143" i="2"/>
  <c r="D115" i="5"/>
  <c r="D115" i="4"/>
  <c r="D115" i="2"/>
  <c r="D255" i="5"/>
  <c r="D255" i="4"/>
  <c r="D255" i="2"/>
  <c r="D116" i="5"/>
  <c r="D116" i="4"/>
  <c r="D116" i="2"/>
  <c r="D71" i="5"/>
  <c r="D71" i="4"/>
  <c r="D71" i="2"/>
  <c r="D90" i="5"/>
  <c r="D90" i="4"/>
  <c r="D90" i="2"/>
  <c r="P16" i="4"/>
  <c r="P15" i="4" s="1"/>
  <c r="P15" i="2"/>
  <c r="P68" i="4"/>
  <c r="P67" i="4" s="1"/>
  <c r="P67" i="2"/>
  <c r="P446" i="4"/>
  <c r="P445" i="4" s="1"/>
  <c r="P447" i="2"/>
  <c r="P447" i="4"/>
  <c r="O168" i="4"/>
  <c r="O133" i="4"/>
  <c r="O282" i="4"/>
  <c r="O19" i="4"/>
  <c r="O18" i="4" s="1"/>
  <c r="O18" i="2"/>
  <c r="O22" i="4"/>
  <c r="O21" i="4" s="1"/>
  <c r="O21" i="2"/>
  <c r="O137" i="4"/>
  <c r="O59" i="4"/>
  <c r="O58" i="4" s="1"/>
  <c r="O58" i="2"/>
  <c r="O213" i="4"/>
  <c r="O212" i="4" s="1"/>
  <c r="O212" i="2"/>
  <c r="P62" i="4"/>
  <c r="P61" i="4" s="1"/>
  <c r="P61" i="2"/>
  <c r="P81" i="4"/>
  <c r="P210" i="4"/>
  <c r="P209" i="4" s="1"/>
  <c r="P209" i="2"/>
  <c r="D238" i="5"/>
  <c r="D238" i="4"/>
  <c r="D238" i="2"/>
  <c r="O41" i="4"/>
  <c r="O40" i="4" s="1"/>
  <c r="O40" i="2"/>
  <c r="O44" i="4"/>
  <c r="O43" i="4" s="1"/>
  <c r="O43" i="2"/>
  <c r="O81" i="4"/>
  <c r="O56" i="4"/>
  <c r="O55" i="4" s="1"/>
  <c r="O55" i="2"/>
  <c r="D144" i="5"/>
  <c r="D144" i="4"/>
  <c r="D144" i="2"/>
  <c r="O145" i="4"/>
  <c r="O68" i="4"/>
  <c r="O67" i="4" s="1"/>
  <c r="O67" i="2"/>
  <c r="O128" i="4"/>
  <c r="O167" i="4"/>
  <c r="O28" i="4"/>
  <c r="O27" i="4" s="1"/>
  <c r="O27" i="2"/>
  <c r="O116" i="4"/>
  <c r="O156" i="4"/>
  <c r="O281" i="4"/>
  <c r="O345" i="4"/>
  <c r="O341" i="4"/>
  <c r="Q449" i="4"/>
  <c r="Q410" i="4"/>
  <c r="Q366" i="4"/>
  <c r="Q358" i="4"/>
  <c r="Q350" i="4"/>
  <c r="Q340" i="4"/>
  <c r="Q419" i="4"/>
  <c r="Q411" i="4"/>
  <c r="Q379" i="4"/>
  <c r="Q367" i="4"/>
  <c r="Q351" i="4"/>
  <c r="Q341" i="4"/>
  <c r="Q325" i="4"/>
  <c r="Q451" i="4"/>
  <c r="Q452" i="4"/>
  <c r="Q421" i="4"/>
  <c r="Q413" i="4"/>
  <c r="Q369" i="4"/>
  <c r="Q353" i="4"/>
  <c r="Q343" i="4"/>
  <c r="Q335" i="4"/>
  <c r="Q327" i="4"/>
  <c r="Q453" i="4"/>
  <c r="Q428" i="4"/>
  <c r="Q384" i="4"/>
  <c r="Q370" i="4"/>
  <c r="Q362" i="4"/>
  <c r="Q344" i="4"/>
  <c r="Q336" i="4"/>
  <c r="Q328" i="4"/>
  <c r="Q454" i="4"/>
  <c r="Q415" i="4"/>
  <c r="Q371" i="4"/>
  <c r="Q355" i="4"/>
  <c r="Q345" i="4"/>
  <c r="Q417" i="4"/>
  <c r="Q377" i="4"/>
  <c r="Q349" i="4"/>
  <c r="Q339" i="4"/>
  <c r="Q331" i="4"/>
  <c r="Q348" i="4"/>
  <c r="Q312" i="4"/>
  <c r="Q304" i="4"/>
  <c r="Q300" i="4"/>
  <c r="Q292" i="4"/>
  <c r="Q280" i="4"/>
  <c r="Q272" i="4"/>
  <c r="Q262" i="4"/>
  <c r="Q246" i="4"/>
  <c r="Q238" i="4"/>
  <c r="Q230" i="4"/>
  <c r="Q200" i="4"/>
  <c r="Q174" i="4"/>
  <c r="Q346" i="4"/>
  <c r="Q301" i="4"/>
  <c r="Q293" i="4"/>
  <c r="Q281" i="4"/>
  <c r="Q273" i="4"/>
  <c r="Q263" i="4"/>
  <c r="Q239" i="4"/>
  <c r="Q231" i="4"/>
  <c r="Q201" i="4"/>
  <c r="Q191" i="4"/>
  <c r="Q314" i="4"/>
  <c r="Q306" i="4"/>
  <c r="Q294" i="4"/>
  <c r="Q282" i="4"/>
  <c r="Q274" i="4"/>
  <c r="Q264" i="4"/>
  <c r="Q256" i="4"/>
  <c r="Q240" i="4"/>
  <c r="Q232" i="4"/>
  <c r="Q202" i="4"/>
  <c r="Q194" i="4"/>
  <c r="Q184" i="4"/>
  <c r="Q360" i="4"/>
  <c r="Q315" i="4"/>
  <c r="Q307" i="4"/>
  <c r="Q295" i="4"/>
  <c r="Q283" i="4"/>
  <c r="Q275" i="4"/>
  <c r="Q257" i="4"/>
  <c r="Q241" i="4"/>
  <c r="Q233" i="4"/>
  <c r="Q225" i="4"/>
  <c r="Q185" i="4"/>
  <c r="Q177" i="4"/>
  <c r="Q169" i="4"/>
  <c r="Q416" i="4"/>
  <c r="Q376" i="4"/>
  <c r="Q364" i="4"/>
  <c r="Q326" i="4"/>
  <c r="Q308" i="4"/>
  <c r="Q296" i="4"/>
  <c r="Q288" i="4"/>
  <c r="Q284" i="4"/>
  <c r="Q276" i="4"/>
  <c r="Q266" i="4"/>
  <c r="Q242" i="4"/>
  <c r="Q234" i="4"/>
  <c r="Q226" i="4"/>
  <c r="Q216" i="4"/>
  <c r="Q204" i="4"/>
  <c r="Q196" i="4"/>
  <c r="Q380" i="4"/>
  <c r="Q330" i="4"/>
  <c r="Q321" i="4"/>
  <c r="Q317" i="4"/>
  <c r="Q309" i="4"/>
  <c r="Q285" i="4"/>
  <c r="Q277" i="4"/>
  <c r="Q267" i="4"/>
  <c r="Q259" i="4"/>
  <c r="Q243" i="4"/>
  <c r="Q227" i="4"/>
  <c r="Q217" i="4"/>
  <c r="Q205" i="4"/>
  <c r="Q372" i="4"/>
  <c r="Q334" i="4"/>
  <c r="Q322" i="4"/>
  <c r="Q310" i="4"/>
  <c r="Q298" i="4"/>
  <c r="Q290" i="4"/>
  <c r="Q323" i="4"/>
  <c r="Q299" i="4"/>
  <c r="Q291" i="4"/>
  <c r="Q279" i="4"/>
  <c r="Q269" i="4"/>
  <c r="Q237" i="4"/>
  <c r="Q219" i="4"/>
  <c r="Q165" i="4"/>
  <c r="Q149" i="4"/>
  <c r="Q133" i="4"/>
  <c r="Q125" i="4"/>
  <c r="Q115" i="4"/>
  <c r="Q107" i="4"/>
  <c r="Q99" i="4"/>
  <c r="Q228" i="4"/>
  <c r="Q187" i="4"/>
  <c r="Q158" i="4"/>
  <c r="Q150" i="4"/>
  <c r="Q142" i="4"/>
  <c r="Q134" i="4"/>
  <c r="Q126" i="4"/>
  <c r="Q116" i="4"/>
  <c r="Q108" i="4"/>
  <c r="Q92" i="4"/>
  <c r="Q82" i="4"/>
  <c r="Q113" i="4"/>
  <c r="Q236" i="4"/>
  <c r="Q199" i="4"/>
  <c r="Q167" i="4"/>
  <c r="Q159" i="4"/>
  <c r="Q151" i="4"/>
  <c r="Q143" i="4"/>
  <c r="Q135" i="4"/>
  <c r="Q127" i="4"/>
  <c r="Q101" i="4"/>
  <c r="Q83" i="4"/>
  <c r="Q77" i="4"/>
  <c r="Q163" i="4"/>
  <c r="Q105" i="4"/>
  <c r="Q197" i="4"/>
  <c r="Q168" i="4"/>
  <c r="Q160" i="4"/>
  <c r="Q152" i="4"/>
  <c r="Q144" i="4"/>
  <c r="Q136" i="4"/>
  <c r="Q128" i="4"/>
  <c r="Q110" i="4"/>
  <c r="Q94" i="4"/>
  <c r="Q84" i="4"/>
  <c r="Q78" i="4"/>
  <c r="Q155" i="4"/>
  <c r="Q139" i="4"/>
  <c r="Q252" i="4"/>
  <c r="Q207" i="4"/>
  <c r="Q172" i="4"/>
  <c r="Q153" i="4"/>
  <c r="Q145" i="4"/>
  <c r="Q137" i="4"/>
  <c r="Q121" i="4"/>
  <c r="Q111" i="4"/>
  <c r="Q103" i="4"/>
  <c r="Q87" i="4"/>
  <c r="Q79" i="4"/>
  <c r="Q260" i="4"/>
  <c r="Q162" i="4"/>
  <c r="Q154" i="4"/>
  <c r="Q146" i="4"/>
  <c r="Q138" i="4"/>
  <c r="Q130" i="4"/>
  <c r="Q122" i="4"/>
  <c r="Q112" i="4"/>
  <c r="Q96" i="4"/>
  <c r="Q180" i="4"/>
  <c r="Q164" i="4"/>
  <c r="Q156" i="4"/>
  <c r="Q132" i="4"/>
  <c r="Q124" i="4"/>
  <c r="Q114" i="4"/>
  <c r="Q106" i="4"/>
  <c r="Q98" i="4"/>
  <c r="Q90" i="4"/>
  <c r="Q147" i="4"/>
  <c r="Q89" i="4"/>
  <c r="P13" i="4"/>
  <c r="P12" i="4" s="1"/>
  <c r="P72" i="2"/>
  <c r="P72" i="4" s="1"/>
  <c r="P12" i="2"/>
  <c r="P28" i="4"/>
  <c r="P27" i="4" s="1"/>
  <c r="P27" i="2"/>
  <c r="O79" i="4"/>
  <c r="O50" i="4"/>
  <c r="O49" i="4" s="1"/>
  <c r="O49" i="2"/>
  <c r="O99" i="4"/>
  <c r="O262" i="4"/>
  <c r="O425" i="4"/>
  <c r="O439" i="2"/>
  <c r="O439" i="4" s="1"/>
  <c r="O351" i="4"/>
  <c r="O410" i="4"/>
  <c r="R450" i="4"/>
  <c r="R438" i="4"/>
  <c r="R419" i="4"/>
  <c r="R411" i="4"/>
  <c r="R379" i="4"/>
  <c r="R367" i="4"/>
  <c r="R359" i="4"/>
  <c r="R351" i="4"/>
  <c r="R341" i="4"/>
  <c r="R333" i="4"/>
  <c r="R325" i="4"/>
  <c r="R451" i="4"/>
  <c r="R412" i="4"/>
  <c r="R380" i="4"/>
  <c r="R368" i="4"/>
  <c r="R360" i="4"/>
  <c r="R352" i="4"/>
  <c r="R342" i="4"/>
  <c r="R334" i="4"/>
  <c r="R326" i="4"/>
  <c r="R452" i="4"/>
  <c r="R427" i="4"/>
  <c r="R421" i="4"/>
  <c r="R413" i="4"/>
  <c r="R453" i="4"/>
  <c r="R428" i="4"/>
  <c r="R422" i="4"/>
  <c r="R414" i="4"/>
  <c r="R384" i="4"/>
  <c r="R370" i="4"/>
  <c r="R362" i="4"/>
  <c r="R354" i="4"/>
  <c r="R344" i="4"/>
  <c r="R336" i="4"/>
  <c r="R328" i="4"/>
  <c r="R454" i="4"/>
  <c r="R415" i="4"/>
  <c r="R385" i="4"/>
  <c r="R371" i="4"/>
  <c r="R363" i="4"/>
  <c r="R355" i="4"/>
  <c r="R345" i="4"/>
  <c r="R337" i="4"/>
  <c r="R329" i="4"/>
  <c r="R455" i="4"/>
  <c r="R416" i="4"/>
  <c r="R376" i="4"/>
  <c r="R374" i="4"/>
  <c r="R373" i="4" s="1"/>
  <c r="R372" i="4"/>
  <c r="R364" i="4"/>
  <c r="R356" i="4"/>
  <c r="R348" i="4"/>
  <c r="R346" i="4"/>
  <c r="R338" i="4"/>
  <c r="R330" i="4"/>
  <c r="R449" i="4"/>
  <c r="R437" i="4"/>
  <c r="R418" i="4"/>
  <c r="R410" i="4"/>
  <c r="R378" i="4"/>
  <c r="R366" i="4"/>
  <c r="R358" i="4"/>
  <c r="R350" i="4"/>
  <c r="R340" i="4"/>
  <c r="R332" i="4"/>
  <c r="R349" i="4"/>
  <c r="R343" i="4"/>
  <c r="R313" i="4"/>
  <c r="R305" i="4"/>
  <c r="R301" i="4"/>
  <c r="R293" i="4"/>
  <c r="R281" i="4"/>
  <c r="R273" i="4"/>
  <c r="R263" i="4"/>
  <c r="R255" i="4"/>
  <c r="R247" i="4"/>
  <c r="R239" i="4"/>
  <c r="R231" i="4"/>
  <c r="R223" i="4"/>
  <c r="R221" i="4"/>
  <c r="R201" i="4"/>
  <c r="R193" i="4"/>
  <c r="R191" i="4"/>
  <c r="R183" i="4"/>
  <c r="R175" i="4"/>
  <c r="R353" i="4"/>
  <c r="R314" i="4"/>
  <c r="R306" i="4"/>
  <c r="R294" i="4"/>
  <c r="R282" i="4"/>
  <c r="R274" i="4"/>
  <c r="R264" i="4"/>
  <c r="R256" i="4"/>
  <c r="R248" i="4"/>
  <c r="R240" i="4"/>
  <c r="R232" i="4"/>
  <c r="R224" i="4"/>
  <c r="R202" i="4"/>
  <c r="R194" i="4"/>
  <c r="R184" i="4"/>
  <c r="R176" i="4"/>
  <c r="R357" i="4"/>
  <c r="R315" i="4"/>
  <c r="R307" i="4"/>
  <c r="R295" i="4"/>
  <c r="R283" i="4"/>
  <c r="R275" i="4"/>
  <c r="R265" i="4"/>
  <c r="R257" i="4"/>
  <c r="R249" i="4"/>
  <c r="R241" i="4"/>
  <c r="R233" i="4"/>
  <c r="R225" i="4"/>
  <c r="R203" i="4"/>
  <c r="R195" i="4"/>
  <c r="R185" i="4"/>
  <c r="R177" i="4"/>
  <c r="R169" i="4"/>
  <c r="R361" i="4"/>
  <c r="R316" i="4"/>
  <c r="R308" i="4"/>
  <c r="R296" i="4"/>
  <c r="R288" i="4"/>
  <c r="R284" i="4"/>
  <c r="R276" i="4"/>
  <c r="R266" i="4"/>
  <c r="R258" i="4"/>
  <c r="R250" i="4"/>
  <c r="R242" i="4"/>
  <c r="R234" i="4"/>
  <c r="R226" i="4"/>
  <c r="R216" i="4"/>
  <c r="R204" i="4"/>
  <c r="R196" i="4"/>
  <c r="R186" i="4"/>
  <c r="R178" i="4"/>
  <c r="R170" i="4"/>
  <c r="R417" i="4"/>
  <c r="R377" i="4"/>
  <c r="R365" i="4"/>
  <c r="R327" i="4"/>
  <c r="R324" i="4"/>
  <c r="R321" i="4"/>
  <c r="R317" i="4"/>
  <c r="R309" i="4"/>
  <c r="R297" i="4"/>
  <c r="R289" i="4"/>
  <c r="R285" i="4"/>
  <c r="R277" i="4"/>
  <c r="R267" i="4"/>
  <c r="R259" i="4"/>
  <c r="R251" i="4"/>
  <c r="R243" i="4"/>
  <c r="R235" i="4"/>
  <c r="R227" i="4"/>
  <c r="R217" i="4"/>
  <c r="R205" i="4"/>
  <c r="R197" i="4"/>
  <c r="R187" i="4"/>
  <c r="R179" i="4"/>
  <c r="R171" i="4"/>
  <c r="R381" i="4"/>
  <c r="R369" i="4"/>
  <c r="R331" i="4"/>
  <c r="R322" i="4"/>
  <c r="R318" i="4"/>
  <c r="R310" i="4"/>
  <c r="R298" i="4"/>
  <c r="R290" i="4"/>
  <c r="R286" i="4"/>
  <c r="R278" i="4"/>
  <c r="R268" i="4"/>
  <c r="R260" i="4"/>
  <c r="R252" i="4"/>
  <c r="R244" i="4"/>
  <c r="R236" i="4"/>
  <c r="R228" i="4"/>
  <c r="R218" i="4"/>
  <c r="R206" i="4"/>
  <c r="R335" i="4"/>
  <c r="R323" i="4"/>
  <c r="R311" i="4"/>
  <c r="R303" i="4"/>
  <c r="R299" i="4"/>
  <c r="R291" i="4"/>
  <c r="R279" i="4"/>
  <c r="R271" i="4"/>
  <c r="R339" i="4"/>
  <c r="R312" i="4"/>
  <c r="R304" i="4"/>
  <c r="R300" i="4"/>
  <c r="R292" i="4"/>
  <c r="R280" i="4"/>
  <c r="R272" i="4"/>
  <c r="R262" i="4"/>
  <c r="R254" i="4"/>
  <c r="R246" i="4"/>
  <c r="R238" i="4"/>
  <c r="R230" i="4"/>
  <c r="R220" i="4"/>
  <c r="R182" i="4"/>
  <c r="R166" i="4"/>
  <c r="R158" i="4"/>
  <c r="R150" i="4"/>
  <c r="R142" i="4"/>
  <c r="R134" i="4"/>
  <c r="R126" i="4"/>
  <c r="R116" i="4"/>
  <c r="R108" i="4"/>
  <c r="R100" i="4"/>
  <c r="R92" i="4"/>
  <c r="R82" i="4"/>
  <c r="R132" i="4"/>
  <c r="R114" i="4"/>
  <c r="R98" i="4"/>
  <c r="R229" i="4"/>
  <c r="R199" i="4"/>
  <c r="R188" i="4"/>
  <c r="R167" i="4"/>
  <c r="R159" i="4"/>
  <c r="R151" i="4"/>
  <c r="R143" i="4"/>
  <c r="R135" i="4"/>
  <c r="R127" i="4"/>
  <c r="R117" i="4"/>
  <c r="R109" i="4"/>
  <c r="R101" i="4"/>
  <c r="R93" i="4"/>
  <c r="R83" i="4"/>
  <c r="R77" i="4"/>
  <c r="R269" i="4"/>
  <c r="R237" i="4"/>
  <c r="R200" i="4"/>
  <c r="R189" i="4"/>
  <c r="R168" i="4"/>
  <c r="R160" i="4"/>
  <c r="R152" i="4"/>
  <c r="R144" i="4"/>
  <c r="R136" i="4"/>
  <c r="R128" i="4"/>
  <c r="R120" i="4"/>
  <c r="R118" i="4"/>
  <c r="R110" i="4"/>
  <c r="R102" i="4"/>
  <c r="R94" i="4"/>
  <c r="R84" i="4"/>
  <c r="R78" i="4"/>
  <c r="R106" i="4"/>
  <c r="R245" i="4"/>
  <c r="R207" i="4"/>
  <c r="R198" i="4"/>
  <c r="R190" i="4"/>
  <c r="R172" i="4"/>
  <c r="R161" i="4"/>
  <c r="R153" i="4"/>
  <c r="R145" i="4"/>
  <c r="R137" i="4"/>
  <c r="R129" i="4"/>
  <c r="R121" i="4"/>
  <c r="R111" i="4"/>
  <c r="R103" i="4"/>
  <c r="R95" i="4"/>
  <c r="R87" i="4"/>
  <c r="R85" i="4"/>
  <c r="R79" i="4"/>
  <c r="R180" i="4"/>
  <c r="R124" i="4"/>
  <c r="R253" i="4"/>
  <c r="R173" i="4"/>
  <c r="R162" i="4"/>
  <c r="R154" i="4"/>
  <c r="R146" i="4"/>
  <c r="R138" i="4"/>
  <c r="R130" i="4"/>
  <c r="R122" i="4"/>
  <c r="R112" i="4"/>
  <c r="R104" i="4"/>
  <c r="R96" i="4"/>
  <c r="R88" i="4"/>
  <c r="R261" i="4"/>
  <c r="R174" i="4"/>
  <c r="R163" i="4"/>
  <c r="R155" i="4"/>
  <c r="R147" i="4"/>
  <c r="R139" i="4"/>
  <c r="R131" i="4"/>
  <c r="R123" i="4"/>
  <c r="R113" i="4"/>
  <c r="R105" i="4"/>
  <c r="R97" i="4"/>
  <c r="R89" i="4"/>
  <c r="R140" i="4"/>
  <c r="R219" i="4"/>
  <c r="R181" i="4"/>
  <c r="R165" i="4"/>
  <c r="R157" i="4"/>
  <c r="R149" i="4"/>
  <c r="R141" i="4"/>
  <c r="R133" i="4"/>
  <c r="R125" i="4"/>
  <c r="R115" i="4"/>
  <c r="R107" i="4"/>
  <c r="R99" i="4"/>
  <c r="R91" i="4"/>
  <c r="R71" i="4"/>
  <c r="R70" i="4" s="1"/>
  <c r="R164" i="4"/>
  <c r="R156" i="4"/>
  <c r="R148" i="4"/>
  <c r="R90" i="4"/>
  <c r="P35" i="4"/>
  <c r="P34" i="4" s="1"/>
  <c r="P34" i="2"/>
  <c r="P19" i="4"/>
  <c r="P18" i="4" s="1"/>
  <c r="P18" i="2"/>
  <c r="P50" i="4"/>
  <c r="P49" i="4" s="1"/>
  <c r="P49" i="2"/>
  <c r="O53" i="4"/>
  <c r="O52" i="4" s="1"/>
  <c r="O52" i="2"/>
  <c r="O35" i="4"/>
  <c r="O34" i="4" s="1"/>
  <c r="O34" i="2"/>
  <c r="O334" i="4"/>
  <c r="D117" i="5"/>
  <c r="D117" i="4"/>
  <c r="D117" i="2"/>
  <c r="D286" i="5"/>
  <c r="D286" i="4"/>
  <c r="D286" i="2"/>
  <c r="O122" i="4"/>
  <c r="O65" i="4"/>
  <c r="O64" i="4" s="1"/>
  <c r="O64" i="2"/>
  <c r="O144" i="4"/>
  <c r="O74" i="4"/>
  <c r="O382" i="2"/>
  <c r="O382" i="4"/>
  <c r="O107" i="4"/>
  <c r="O217" i="4"/>
  <c r="O285" i="4"/>
  <c r="O231" i="4"/>
  <c r="O301" i="4"/>
  <c r="O200" i="4"/>
  <c r="O272" i="4"/>
  <c r="U6" i="2"/>
  <c r="P59" i="4"/>
  <c r="P58" i="4" s="1"/>
  <c r="P58" i="2"/>
  <c r="P41" i="4"/>
  <c r="P40" i="4" s="1"/>
  <c r="P40" i="2"/>
  <c r="P74" i="4"/>
  <c r="P382" i="2"/>
  <c r="P382" i="4" s="1"/>
  <c r="P213" i="4"/>
  <c r="P212" i="4" s="1"/>
  <c r="P212" i="2"/>
  <c r="D140" i="5"/>
  <c r="D140" i="4"/>
  <c r="D140" i="2"/>
  <c r="O62" i="4"/>
  <c r="O61" i="4" s="1"/>
  <c r="O61" i="2"/>
  <c r="O16" i="4"/>
  <c r="O15" i="4" s="1"/>
  <c r="O15" i="2"/>
  <c r="O25" i="4"/>
  <c r="O24" i="4" s="1"/>
  <c r="O24" i="2"/>
  <c r="O227" i="4"/>
  <c r="O210" i="4"/>
  <c r="O209" i="4" s="1"/>
  <c r="O209" i="2"/>
  <c r="O280" i="4"/>
  <c r="O428" i="4"/>
  <c r="O426" i="4" s="1"/>
  <c r="O371" i="4"/>
  <c r="P65" i="4"/>
  <c r="P64" i="4" s="1"/>
  <c r="P64" i="2"/>
  <c r="P22" i="4"/>
  <c r="P21" i="4" s="1"/>
  <c r="P21" i="2"/>
  <c r="P25" i="4"/>
  <c r="P24" i="4" s="1"/>
  <c r="P24" i="2"/>
  <c r="P31" i="4"/>
  <c r="P30" i="4" s="1"/>
  <c r="P30" i="2"/>
  <c r="P425" i="4"/>
  <c r="P439" i="2"/>
  <c r="P439" i="4"/>
  <c r="O38" i="4"/>
  <c r="O37" i="4" s="1"/>
  <c r="O37" i="2"/>
  <c r="O47" i="4"/>
  <c r="O46" i="4" s="1"/>
  <c r="O46" i="2"/>
  <c r="O82" i="4"/>
  <c r="O150" i="4"/>
  <c r="O31" i="4"/>
  <c r="O30" i="4" s="1"/>
  <c r="O30" i="2"/>
  <c r="O13" i="4"/>
  <c r="O12" i="4" s="1"/>
  <c r="O72" i="2"/>
  <c r="O72" i="4"/>
  <c r="O12" i="2"/>
  <c r="O292" i="4"/>
  <c r="O446" i="4"/>
  <c r="O445" i="4" s="1"/>
  <c r="O447" i="2"/>
  <c r="O447" i="4"/>
  <c r="P38" i="4"/>
  <c r="P37" i="4" s="1"/>
  <c r="P37" i="2"/>
  <c r="P44" i="4"/>
  <c r="P43" i="4" s="1"/>
  <c r="P43" i="2"/>
  <c r="P47" i="4"/>
  <c r="P46" i="4" s="1"/>
  <c r="P46" i="2"/>
  <c r="P53" i="4"/>
  <c r="P52" i="4" s="1"/>
  <c r="P52" i="2"/>
  <c r="P56" i="4"/>
  <c r="P55" i="4" s="1"/>
  <c r="P55" i="2"/>
  <c r="D207" i="5"/>
  <c r="D207" i="4"/>
  <c r="D207" i="2"/>
  <c r="D58" i="5"/>
  <c r="D58" i="4"/>
  <c r="D58" i="2"/>
  <c r="R47" i="4"/>
  <c r="R46" i="4" s="1"/>
  <c r="R46" i="2"/>
  <c r="R425" i="4"/>
  <c r="R439" i="2"/>
  <c r="R439" i="4" s="1"/>
  <c r="Q38" i="4"/>
  <c r="Q37" i="4" s="1"/>
  <c r="Q37" i="2"/>
  <c r="Q65" i="4"/>
  <c r="Q64" i="4" s="1"/>
  <c r="Q64" i="2"/>
  <c r="Q129" i="4"/>
  <c r="Q206" i="4"/>
  <c r="Q47" i="4"/>
  <c r="Q46" i="4" s="1"/>
  <c r="Q46" i="2"/>
  <c r="Q338" i="4"/>
  <c r="Q186" i="4"/>
  <c r="Q258" i="4"/>
  <c r="Q203" i="4"/>
  <c r="Q193" i="4"/>
  <c r="Q352" i="4"/>
  <c r="Q357" i="4"/>
  <c r="D91" i="5"/>
  <c r="D91" i="4"/>
  <c r="D91" i="2"/>
  <c r="D22" i="5"/>
  <c r="D22" i="4"/>
  <c r="D22" i="2"/>
  <c r="R210" i="4"/>
  <c r="R209" i="4" s="1"/>
  <c r="R209" i="2"/>
  <c r="D24" i="5"/>
  <c r="D24" i="4"/>
  <c r="D24" i="2"/>
  <c r="Q268" i="4"/>
  <c r="Q140" i="4"/>
  <c r="Q62" i="4"/>
  <c r="Q61" i="4" s="1"/>
  <c r="Q61" i="2"/>
  <c r="Q123" i="4"/>
  <c r="Q213" i="4"/>
  <c r="Q212" i="4" s="1"/>
  <c r="Q212" i="2"/>
  <c r="Q28" i="4"/>
  <c r="Q27" i="4" s="1"/>
  <c r="Q27" i="2"/>
  <c r="Q181" i="4"/>
  <c r="Q271" i="4"/>
  <c r="Q278" i="4"/>
  <c r="Q324" i="4"/>
  <c r="Q224" i="4"/>
  <c r="Q365" i="4"/>
  <c r="Q363" i="4"/>
  <c r="Q381" i="4"/>
  <c r="D421" i="5"/>
  <c r="D421" i="4"/>
  <c r="D421" i="2"/>
  <c r="D344" i="5"/>
  <c r="D344" i="4"/>
  <c r="D344" i="2"/>
  <c r="R22" i="4"/>
  <c r="R21" i="4" s="1"/>
  <c r="R21" i="2"/>
  <c r="R446" i="4"/>
  <c r="R445" i="4" s="1"/>
  <c r="R447" i="2"/>
  <c r="R447" i="4" s="1"/>
  <c r="Q56" i="4"/>
  <c r="Q55" i="4" s="1"/>
  <c r="Q55" i="2"/>
  <c r="Q148" i="4"/>
  <c r="Q88" i="4"/>
  <c r="Q85" i="4"/>
  <c r="Q244" i="4"/>
  <c r="Q50" i="4"/>
  <c r="Q49" i="4" s="1"/>
  <c r="Q49" i="2"/>
  <c r="Q97" i="4"/>
  <c r="Q286" i="4"/>
  <c r="Q221" i="4"/>
  <c r="Q182" i="4"/>
  <c r="Q254" i="4"/>
  <c r="Q342" i="4"/>
  <c r="Q354" i="4"/>
  <c r="Q378" i="4"/>
  <c r="S412" i="4"/>
  <c r="S368" i="4"/>
  <c r="S360" i="4"/>
  <c r="S352" i="4"/>
  <c r="S342" i="4"/>
  <c r="S326" i="4"/>
  <c r="S427" i="4"/>
  <c r="S421" i="4"/>
  <c r="S413" i="4"/>
  <c r="S381" i="4"/>
  <c r="S369" i="4"/>
  <c r="S361" i="4"/>
  <c r="S343" i="4"/>
  <c r="S335" i="4"/>
  <c r="S453" i="4"/>
  <c r="S422" i="4"/>
  <c r="S414" i="4"/>
  <c r="S415" i="4"/>
  <c r="S385" i="4"/>
  <c r="S363" i="4"/>
  <c r="S345" i="4"/>
  <c r="S337" i="4"/>
  <c r="S329" i="4"/>
  <c r="S455" i="4"/>
  <c r="S374" i="4"/>
  <c r="S373" i="4" s="1"/>
  <c r="S372" i="4"/>
  <c r="S364" i="4"/>
  <c r="S356" i="4"/>
  <c r="S346" i="4"/>
  <c r="S338" i="4"/>
  <c r="S365" i="4"/>
  <c r="S357" i="4"/>
  <c r="S450" i="4"/>
  <c r="S438" i="4"/>
  <c r="S419" i="4"/>
  <c r="S411" i="4"/>
  <c r="S379" i="4"/>
  <c r="S367" i="4"/>
  <c r="S359" i="4"/>
  <c r="S351" i="4"/>
  <c r="S341" i="4"/>
  <c r="S333" i="4"/>
  <c r="S325" i="4"/>
  <c r="S350" i="4"/>
  <c r="S344" i="4"/>
  <c r="S314" i="4"/>
  <c r="S282" i="4"/>
  <c r="S264" i="4"/>
  <c r="S256" i="4"/>
  <c r="S248" i="4"/>
  <c r="S240" i="4"/>
  <c r="S232" i="4"/>
  <c r="S224" i="4"/>
  <c r="S202" i="4"/>
  <c r="S184" i="4"/>
  <c r="S176" i="4"/>
  <c r="S354" i="4"/>
  <c r="S307" i="4"/>
  <c r="S283" i="4"/>
  <c r="S275" i="4"/>
  <c r="S265" i="4"/>
  <c r="S249" i="4"/>
  <c r="S241" i="4"/>
  <c r="S233" i="4"/>
  <c r="S203" i="4"/>
  <c r="S195" i="4"/>
  <c r="S177" i="4"/>
  <c r="S358" i="4"/>
  <c r="S316" i="4"/>
  <c r="S308" i="4"/>
  <c r="S296" i="4"/>
  <c r="S288" i="4"/>
  <c r="S258" i="4"/>
  <c r="S250" i="4"/>
  <c r="S226" i="4"/>
  <c r="S204" i="4"/>
  <c r="S186" i="4"/>
  <c r="S178" i="4"/>
  <c r="S170" i="4"/>
  <c r="S410" i="4"/>
  <c r="S324" i="4"/>
  <c r="S317" i="4"/>
  <c r="S297" i="4"/>
  <c r="S289" i="4"/>
  <c r="S259" i="4"/>
  <c r="S251" i="4"/>
  <c r="S243" i="4"/>
  <c r="S235" i="4"/>
  <c r="S205" i="4"/>
  <c r="S197" i="4"/>
  <c r="S187" i="4"/>
  <c r="S179" i="4"/>
  <c r="S171" i="4"/>
  <c r="S418" i="4"/>
  <c r="S378" i="4"/>
  <c r="S366" i="4"/>
  <c r="S328" i="4"/>
  <c r="S322" i="4"/>
  <c r="S318" i="4"/>
  <c r="S298" i="4"/>
  <c r="S290" i="4"/>
  <c r="S286" i="4"/>
  <c r="S278" i="4"/>
  <c r="S268" i="4"/>
  <c r="S260" i="4"/>
  <c r="S252" i="4"/>
  <c r="S244" i="4"/>
  <c r="S228" i="4"/>
  <c r="S218" i="4"/>
  <c r="S206" i="4"/>
  <c r="S198" i="4"/>
  <c r="S188" i="4"/>
  <c r="S172" i="4"/>
  <c r="S332" i="4"/>
  <c r="S323" i="4"/>
  <c r="S311" i="4"/>
  <c r="S303" i="4"/>
  <c r="S299" i="4"/>
  <c r="S291" i="4"/>
  <c r="S271" i="4"/>
  <c r="S269" i="4"/>
  <c r="S261" i="4"/>
  <c r="S245" i="4"/>
  <c r="S229" i="4"/>
  <c r="S219" i="4"/>
  <c r="S207" i="4"/>
  <c r="S199" i="4"/>
  <c r="S437" i="4"/>
  <c r="S312" i="4"/>
  <c r="S300" i="4"/>
  <c r="S449" i="4"/>
  <c r="S340" i="4"/>
  <c r="S313" i="4"/>
  <c r="S305" i="4"/>
  <c r="S281" i="4"/>
  <c r="S273" i="4"/>
  <c r="S255" i="4"/>
  <c r="S247" i="4"/>
  <c r="S239" i="4"/>
  <c r="S223" i="4"/>
  <c r="S221" i="4"/>
  <c r="S183" i="4"/>
  <c r="S167" i="4"/>
  <c r="S159" i="4"/>
  <c r="S151" i="4"/>
  <c r="S143" i="4"/>
  <c r="S135" i="4"/>
  <c r="S117" i="4"/>
  <c r="S109" i="4"/>
  <c r="S101" i="4"/>
  <c r="S93" i="4"/>
  <c r="S83" i="4"/>
  <c r="S77" i="4"/>
  <c r="S181" i="4"/>
  <c r="S133" i="4"/>
  <c r="S230" i="4"/>
  <c r="S189" i="4"/>
  <c r="S168" i="4"/>
  <c r="S152" i="4"/>
  <c r="S128" i="4"/>
  <c r="S120" i="4"/>
  <c r="S118" i="4"/>
  <c r="S110" i="4"/>
  <c r="S102" i="4"/>
  <c r="S94" i="4"/>
  <c r="S84" i="4"/>
  <c r="S78" i="4"/>
  <c r="S99" i="4"/>
  <c r="S193" i="4"/>
  <c r="S190" i="4"/>
  <c r="S161" i="4"/>
  <c r="S145" i="4"/>
  <c r="S137" i="4"/>
  <c r="S129" i="4"/>
  <c r="S111" i="4"/>
  <c r="S95" i="4"/>
  <c r="S87" i="4"/>
  <c r="S85" i="4"/>
  <c r="S79" i="4"/>
  <c r="S71" i="4"/>
  <c r="S70" i="4" s="1"/>
  <c r="S191" i="4"/>
  <c r="S173" i="4"/>
  <c r="S154" i="4"/>
  <c r="S138" i="4"/>
  <c r="S112" i="4"/>
  <c r="S104" i="4"/>
  <c r="S96" i="4"/>
  <c r="S88" i="4"/>
  <c r="S115" i="4"/>
  <c r="S254" i="4"/>
  <c r="S163" i="4"/>
  <c r="S147" i="4"/>
  <c r="S131" i="4"/>
  <c r="S123" i="4"/>
  <c r="S113" i="4"/>
  <c r="S97" i="4"/>
  <c r="S89" i="4"/>
  <c r="S262" i="4"/>
  <c r="S175" i="4"/>
  <c r="S156" i="4"/>
  <c r="S148" i="4"/>
  <c r="S140" i="4"/>
  <c r="S114" i="4"/>
  <c r="S106" i="4"/>
  <c r="S90" i="4"/>
  <c r="S141" i="4"/>
  <c r="S107" i="4"/>
  <c r="S91" i="4"/>
  <c r="S220" i="4"/>
  <c r="S182" i="4"/>
  <c r="S166" i="4"/>
  <c r="S158" i="4"/>
  <c r="S142" i="4"/>
  <c r="S134" i="4"/>
  <c r="S126" i="4"/>
  <c r="S116" i="4"/>
  <c r="S108" i="4"/>
  <c r="S100" i="4"/>
  <c r="S165" i="4"/>
  <c r="S157" i="4"/>
  <c r="S125" i="4"/>
  <c r="D142" i="5"/>
  <c r="D142" i="4"/>
  <c r="D142" i="2"/>
  <c r="R31" i="4"/>
  <c r="R30" i="4" s="1"/>
  <c r="R30" i="2"/>
  <c r="R16" i="4"/>
  <c r="R15" i="4" s="1"/>
  <c r="R15" i="2"/>
  <c r="R44" i="4"/>
  <c r="R43" i="4" s="1"/>
  <c r="R43" i="2"/>
  <c r="R28" i="4"/>
  <c r="R27" i="4" s="1"/>
  <c r="R27" i="2"/>
  <c r="D81" i="5"/>
  <c r="D81" i="4"/>
  <c r="D81" i="2"/>
  <c r="Q102" i="4"/>
  <c r="Q59" i="4"/>
  <c r="Q58" i="4" s="1"/>
  <c r="Q58" i="2"/>
  <c r="Q93" i="4"/>
  <c r="Q74" i="4"/>
  <c r="Q382" i="2"/>
  <c r="Q382" i="4"/>
  <c r="Q31" i="4"/>
  <c r="Q30" i="4" s="1"/>
  <c r="Q30" i="2"/>
  <c r="Q229" i="4"/>
  <c r="Q368" i="4"/>
  <c r="Q223" i="4"/>
  <c r="Q190" i="4"/>
  <c r="Q385" i="4"/>
  <c r="Q333" i="4"/>
  <c r="Q438" i="4"/>
  <c r="D314" i="5"/>
  <c r="D314" i="4"/>
  <c r="D314" i="2"/>
  <c r="T452" i="4"/>
  <c r="T427" i="4"/>
  <c r="T421" i="4"/>
  <c r="T413" i="4"/>
  <c r="T381" i="4"/>
  <c r="T369" i="4"/>
  <c r="T361" i="4"/>
  <c r="T353" i="4"/>
  <c r="T343" i="4"/>
  <c r="T335" i="4"/>
  <c r="T327" i="4"/>
  <c r="T453" i="4"/>
  <c r="T428" i="4"/>
  <c r="T422" i="4"/>
  <c r="T414" i="4"/>
  <c r="T384" i="4"/>
  <c r="T370" i="4"/>
  <c r="T362" i="4"/>
  <c r="T354" i="4"/>
  <c r="T344" i="4"/>
  <c r="T336" i="4"/>
  <c r="T328" i="4"/>
  <c r="T454" i="4"/>
  <c r="T415" i="4"/>
  <c r="T455" i="4"/>
  <c r="T416" i="4"/>
  <c r="T376" i="4"/>
  <c r="T374" i="4"/>
  <c r="T373" i="4" s="1"/>
  <c r="T372" i="4"/>
  <c r="T364" i="4"/>
  <c r="T356" i="4"/>
  <c r="T348" i="4"/>
  <c r="T346" i="4"/>
  <c r="T338" i="4"/>
  <c r="T330" i="4"/>
  <c r="T417" i="4"/>
  <c r="T377" i="4"/>
  <c r="T365" i="4"/>
  <c r="T357" i="4"/>
  <c r="T349" i="4"/>
  <c r="T339" i="4"/>
  <c r="T331" i="4"/>
  <c r="T449" i="4"/>
  <c r="T437" i="4"/>
  <c r="T418" i="4"/>
  <c r="T410" i="4"/>
  <c r="T378" i="4"/>
  <c r="T366" i="4"/>
  <c r="T358" i="4"/>
  <c r="T350" i="4"/>
  <c r="T340" i="4"/>
  <c r="T332" i="4"/>
  <c r="T324" i="4"/>
  <c r="T451" i="4"/>
  <c r="T412" i="4"/>
  <c r="T380" i="4"/>
  <c r="T368" i="4"/>
  <c r="T360" i="4"/>
  <c r="T352" i="4"/>
  <c r="T342" i="4"/>
  <c r="T334" i="4"/>
  <c r="T326" i="4"/>
  <c r="T351" i="4"/>
  <c r="T345" i="4"/>
  <c r="T315" i="4"/>
  <c r="T307" i="4"/>
  <c r="T295" i="4"/>
  <c r="T283" i="4"/>
  <c r="T275" i="4"/>
  <c r="T265" i="4"/>
  <c r="T257" i="4"/>
  <c r="T249" i="4"/>
  <c r="T241" i="4"/>
  <c r="T233" i="4"/>
  <c r="T225" i="4"/>
  <c r="T203" i="4"/>
  <c r="T195" i="4"/>
  <c r="T185" i="4"/>
  <c r="T177" i="4"/>
  <c r="T169" i="4"/>
  <c r="T355" i="4"/>
  <c r="T316" i="4"/>
  <c r="T308" i="4"/>
  <c r="T296" i="4"/>
  <c r="T288" i="4"/>
  <c r="T284" i="4"/>
  <c r="T276" i="4"/>
  <c r="T266" i="4"/>
  <c r="T258" i="4"/>
  <c r="T250" i="4"/>
  <c r="T242" i="4"/>
  <c r="T234" i="4"/>
  <c r="T226" i="4"/>
  <c r="T216" i="4"/>
  <c r="T204" i="4"/>
  <c r="T196" i="4"/>
  <c r="T186" i="4"/>
  <c r="T178" i="4"/>
  <c r="T170" i="4"/>
  <c r="T359" i="4"/>
  <c r="T321" i="4"/>
  <c r="T317" i="4"/>
  <c r="T309" i="4"/>
  <c r="T297" i="4"/>
  <c r="T289" i="4"/>
  <c r="T285" i="4"/>
  <c r="T277" i="4"/>
  <c r="T267" i="4"/>
  <c r="T259" i="4"/>
  <c r="T251" i="4"/>
  <c r="T243" i="4"/>
  <c r="T235" i="4"/>
  <c r="T227" i="4"/>
  <c r="T217" i="4"/>
  <c r="T205" i="4"/>
  <c r="T197" i="4"/>
  <c r="T187" i="4"/>
  <c r="T179" i="4"/>
  <c r="T171" i="4"/>
  <c r="T411" i="4"/>
  <c r="T363" i="4"/>
  <c r="T325" i="4"/>
  <c r="T322" i="4"/>
  <c r="T318" i="4"/>
  <c r="T310" i="4"/>
  <c r="T298" i="4"/>
  <c r="T290" i="4"/>
  <c r="T286" i="4"/>
  <c r="T278" i="4"/>
  <c r="T268" i="4"/>
  <c r="T260" i="4"/>
  <c r="T252" i="4"/>
  <c r="T244" i="4"/>
  <c r="T236" i="4"/>
  <c r="T228" i="4"/>
  <c r="T218" i="4"/>
  <c r="T206" i="4"/>
  <c r="T198" i="4"/>
  <c r="T188" i="4"/>
  <c r="T180" i="4"/>
  <c r="T172" i="4"/>
  <c r="T419" i="4"/>
  <c r="T385" i="4"/>
  <c r="T379" i="4"/>
  <c r="T367" i="4"/>
  <c r="T329" i="4"/>
  <c r="T323" i="4"/>
  <c r="T311" i="4"/>
  <c r="T303" i="4"/>
  <c r="T299" i="4"/>
  <c r="T291" i="4"/>
  <c r="T279" i="4"/>
  <c r="T271" i="4"/>
  <c r="T269" i="4"/>
  <c r="T261" i="4"/>
  <c r="T245" i="4"/>
  <c r="T237" i="4"/>
  <c r="T229" i="4"/>
  <c r="T219" i="4"/>
  <c r="T207" i="4"/>
  <c r="T199" i="4"/>
  <c r="T189" i="4"/>
  <c r="T181" i="4"/>
  <c r="T173" i="4"/>
  <c r="T371" i="4"/>
  <c r="T333" i="4"/>
  <c r="T312" i="4"/>
  <c r="T304" i="4"/>
  <c r="T300" i="4"/>
  <c r="T292" i="4"/>
  <c r="T280" i="4"/>
  <c r="T272" i="4"/>
  <c r="T262" i="4"/>
  <c r="T254" i="4"/>
  <c r="T246" i="4"/>
  <c r="T238" i="4"/>
  <c r="T230" i="4"/>
  <c r="T220" i="4"/>
  <c r="T200" i="4"/>
  <c r="T438" i="4"/>
  <c r="T337" i="4"/>
  <c r="T313" i="4"/>
  <c r="T305" i="4"/>
  <c r="T301" i="4"/>
  <c r="T293" i="4"/>
  <c r="T281" i="4"/>
  <c r="T273" i="4"/>
  <c r="T450" i="4"/>
  <c r="T341" i="4"/>
  <c r="T314" i="4"/>
  <c r="T306" i="4"/>
  <c r="T294" i="4"/>
  <c r="T282" i="4"/>
  <c r="T274" i="4"/>
  <c r="T264" i="4"/>
  <c r="T256" i="4"/>
  <c r="T248" i="4"/>
  <c r="T240" i="4"/>
  <c r="T232" i="4"/>
  <c r="T224" i="4"/>
  <c r="T223" i="4"/>
  <c r="T184" i="4"/>
  <c r="T168" i="4"/>
  <c r="T160" i="4"/>
  <c r="T152" i="4"/>
  <c r="T144" i="4"/>
  <c r="T136" i="4"/>
  <c r="T128" i="4"/>
  <c r="T120" i="4"/>
  <c r="T118" i="4"/>
  <c r="T110" i="4"/>
  <c r="T102" i="4"/>
  <c r="T94" i="4"/>
  <c r="T84" i="4"/>
  <c r="T78" i="4"/>
  <c r="T134" i="4"/>
  <c r="T100" i="4"/>
  <c r="T231" i="4"/>
  <c r="T201" i="4"/>
  <c r="T193" i="4"/>
  <c r="T190" i="4"/>
  <c r="T161" i="4"/>
  <c r="T153" i="4"/>
  <c r="T145" i="4"/>
  <c r="T137" i="4"/>
  <c r="T129" i="4"/>
  <c r="T121" i="4"/>
  <c r="T111" i="4"/>
  <c r="T103" i="4"/>
  <c r="T95" i="4"/>
  <c r="T87" i="4"/>
  <c r="T85" i="4"/>
  <c r="T79" i="4"/>
  <c r="T239" i="4"/>
  <c r="T202" i="4"/>
  <c r="T194" i="4"/>
  <c r="T191" i="4"/>
  <c r="T162" i="4"/>
  <c r="T154" i="4"/>
  <c r="T146" i="4"/>
  <c r="T138" i="4"/>
  <c r="T130" i="4"/>
  <c r="T122" i="4"/>
  <c r="T112" i="4"/>
  <c r="T104" i="4"/>
  <c r="T96" i="4"/>
  <c r="T88" i="4"/>
  <c r="T247" i="4"/>
  <c r="T174" i="4"/>
  <c r="T163" i="4"/>
  <c r="T155" i="4"/>
  <c r="T147" i="4"/>
  <c r="T139" i="4"/>
  <c r="T131" i="4"/>
  <c r="T123" i="4"/>
  <c r="T113" i="4"/>
  <c r="T105" i="4"/>
  <c r="T97" i="4"/>
  <c r="T89" i="4"/>
  <c r="T182" i="4"/>
  <c r="T116" i="4"/>
  <c r="T255" i="4"/>
  <c r="T175" i="4"/>
  <c r="T164" i="4"/>
  <c r="T156" i="4"/>
  <c r="T148" i="4"/>
  <c r="T140" i="4"/>
  <c r="T132" i="4"/>
  <c r="T124" i="4"/>
  <c r="T114" i="4"/>
  <c r="T106" i="4"/>
  <c r="T98" i="4"/>
  <c r="T90" i="4"/>
  <c r="T92" i="4"/>
  <c r="T82" i="4"/>
  <c r="T263" i="4"/>
  <c r="T176" i="4"/>
  <c r="T165" i="4"/>
  <c r="T157" i="4"/>
  <c r="T149" i="4"/>
  <c r="T141" i="4"/>
  <c r="T133" i="4"/>
  <c r="T125" i="4"/>
  <c r="T115" i="4"/>
  <c r="T107" i="4"/>
  <c r="T99" i="4"/>
  <c r="T91" i="4"/>
  <c r="T71" i="4"/>
  <c r="T70" i="4" s="1"/>
  <c r="T142" i="4"/>
  <c r="T108" i="4"/>
  <c r="T221" i="4"/>
  <c r="T183" i="4"/>
  <c r="T167" i="4"/>
  <c r="T159" i="4"/>
  <c r="T151" i="4"/>
  <c r="T143" i="4"/>
  <c r="T135" i="4"/>
  <c r="T127" i="4"/>
  <c r="T117" i="4"/>
  <c r="T109" i="4"/>
  <c r="T101" i="4"/>
  <c r="T93" i="4"/>
  <c r="T83" i="4"/>
  <c r="T77" i="4"/>
  <c r="T166" i="4"/>
  <c r="T158" i="4"/>
  <c r="T150" i="4"/>
  <c r="T126" i="4"/>
  <c r="R53" i="4"/>
  <c r="R52" i="4" s="1"/>
  <c r="R52" i="2"/>
  <c r="R13" i="4"/>
  <c r="R12" i="4" s="1"/>
  <c r="R72" i="2"/>
  <c r="R72" i="4"/>
  <c r="R12" i="2"/>
  <c r="R38" i="4"/>
  <c r="R37" i="4" s="1"/>
  <c r="R37" i="2"/>
  <c r="R68" i="4"/>
  <c r="R67" i="4" s="1"/>
  <c r="R67" i="2"/>
  <c r="R213" i="4"/>
  <c r="R212" i="4" s="1"/>
  <c r="R212" i="2"/>
  <c r="R50" i="4"/>
  <c r="R49" i="4" s="1"/>
  <c r="R49" i="2"/>
  <c r="D145" i="5"/>
  <c r="D145" i="4"/>
  <c r="D145" i="2"/>
  <c r="Q104" i="4"/>
  <c r="Q173" i="4"/>
  <c r="Q95" i="4"/>
  <c r="Q161" i="4"/>
  <c r="Q179" i="4"/>
  <c r="Q53" i="4"/>
  <c r="Q52" i="4" s="1"/>
  <c r="Q52" i="2"/>
  <c r="Q289" i="4"/>
  <c r="Q374" i="4"/>
  <c r="Q373" i="4" s="1"/>
  <c r="Q249" i="4"/>
  <c r="Q248" i="4"/>
  <c r="Q356" i="4"/>
  <c r="Q455" i="4"/>
  <c r="Q446" i="4"/>
  <c r="Q445" i="4" s="1"/>
  <c r="Q447" i="2"/>
  <c r="Q447" i="4" s="1"/>
  <c r="Q425" i="4"/>
  <c r="Q439" i="2"/>
  <c r="Q439" i="4"/>
  <c r="Q450" i="4"/>
  <c r="Q418" i="4"/>
  <c r="D141" i="5"/>
  <c r="D141" i="4"/>
  <c r="D141" i="2"/>
  <c r="R35" i="4"/>
  <c r="R34" i="4" s="1"/>
  <c r="R34" i="2"/>
  <c r="R62" i="4"/>
  <c r="R61" i="4" s="1"/>
  <c r="R61" i="2"/>
  <c r="R19" i="4"/>
  <c r="R18" i="4" s="1"/>
  <c r="R18" i="2"/>
  <c r="R74" i="4"/>
  <c r="R382" i="2"/>
  <c r="R382" i="4" s="1"/>
  <c r="Q35" i="4"/>
  <c r="Q34" i="4" s="1"/>
  <c r="Q34" i="2"/>
  <c r="Q22" i="4"/>
  <c r="Q21" i="4" s="1"/>
  <c r="Q21" i="2"/>
  <c r="Q118" i="4"/>
  <c r="Q171" i="4"/>
  <c r="Q131" i="4"/>
  <c r="Q109" i="4"/>
  <c r="Q188" i="4"/>
  <c r="Q71" i="4"/>
  <c r="Q70" i="4" s="1"/>
  <c r="Q141" i="4"/>
  <c r="Q245" i="4"/>
  <c r="Q303" i="4"/>
  <c r="Q235" i="4"/>
  <c r="Q297" i="4"/>
  <c r="Q176" i="4"/>
  <c r="Q175" i="4"/>
  <c r="Q305" i="4"/>
  <c r="Q210" i="4"/>
  <c r="Q209" i="4" s="1"/>
  <c r="Q209" i="2"/>
  <c r="Q329" i="4"/>
  <c r="Q427" i="4"/>
  <c r="Q426" i="4" s="1"/>
  <c r="Q332" i="4"/>
  <c r="Q437" i="4"/>
  <c r="D146" i="5"/>
  <c r="D146" i="4"/>
  <c r="D146" i="2"/>
  <c r="R56" i="4"/>
  <c r="R55" i="4" s="1"/>
  <c r="R55" i="2"/>
  <c r="R81" i="4"/>
  <c r="R59" i="4"/>
  <c r="R58" i="4" s="1"/>
  <c r="R58" i="2"/>
  <c r="R41" i="4"/>
  <c r="R40" i="4" s="1"/>
  <c r="R40" i="2"/>
  <c r="Q13" i="4"/>
  <c r="Q12" i="4" s="1"/>
  <c r="Q72" i="2"/>
  <c r="Q72" i="4" s="1"/>
  <c r="Q12" i="2"/>
  <c r="Q218" i="4"/>
  <c r="Q19" i="4"/>
  <c r="Q18" i="4" s="1"/>
  <c r="Q18" i="2"/>
  <c r="Q198" i="4"/>
  <c r="Q44" i="4"/>
  <c r="Q43" i="4" s="1"/>
  <c r="Q43" i="2"/>
  <c r="Q120" i="4"/>
  <c r="Q189" i="4"/>
  <c r="Q117" i="4"/>
  <c r="Q81" i="4"/>
  <c r="Q253" i="4"/>
  <c r="Q311" i="4"/>
  <c r="Q318" i="4"/>
  <c r="Q170" i="4"/>
  <c r="Q265" i="4"/>
  <c r="Q183" i="4"/>
  <c r="Q247" i="4"/>
  <c r="Q313" i="4"/>
  <c r="Q220" i="4"/>
  <c r="Q337" i="4"/>
  <c r="Q414" i="4"/>
  <c r="Q359" i="4"/>
  <c r="R65" i="4"/>
  <c r="R64" i="4" s="1"/>
  <c r="R64" i="2"/>
  <c r="R25" i="4"/>
  <c r="R24" i="4" s="1"/>
  <c r="R24" i="2"/>
  <c r="D61" i="5"/>
  <c r="D61" i="4"/>
  <c r="D61" i="2"/>
  <c r="D266" i="5"/>
  <c r="D266" i="4"/>
  <c r="D266" i="2"/>
  <c r="Q16" i="4"/>
  <c r="Q15" i="4" s="1"/>
  <c r="Q15" i="2"/>
  <c r="Q41" i="4"/>
  <c r="Q40" i="4" s="1"/>
  <c r="Q40" i="2"/>
  <c r="Q68" i="4"/>
  <c r="Q67" i="4" s="1"/>
  <c r="Q67" i="2"/>
  <c r="Q25" i="4"/>
  <c r="Q24" i="4" s="1"/>
  <c r="Q24" i="2"/>
  <c r="Q100" i="4"/>
  <c r="Q166" i="4"/>
  <c r="Q91" i="4"/>
  <c r="Q157" i="4"/>
  <c r="Q261" i="4"/>
  <c r="Q251" i="4"/>
  <c r="Q178" i="4"/>
  <c r="Q250" i="4"/>
  <c r="Q316" i="4"/>
  <c r="Q195" i="4"/>
  <c r="Q255" i="4"/>
  <c r="Q422" i="4"/>
  <c r="Q361" i="4"/>
  <c r="Q412" i="4"/>
  <c r="D151" i="5"/>
  <c r="D151" i="4"/>
  <c r="D151" i="2"/>
  <c r="T53" i="4"/>
  <c r="T52" i="4" s="1"/>
  <c r="T52" i="2"/>
  <c r="S263" i="4"/>
  <c r="T44" i="4"/>
  <c r="T43" i="4" s="1"/>
  <c r="T43" i="2"/>
  <c r="S53" i="4"/>
  <c r="S52" i="4" s="1"/>
  <c r="S52" i="2"/>
  <c r="S68" i="4"/>
  <c r="S67" i="4" s="1"/>
  <c r="S67" i="2"/>
  <c r="D18" i="5"/>
  <c r="D18" i="4"/>
  <c r="D18" i="2"/>
  <c r="T56" i="4"/>
  <c r="T55" i="4" s="1"/>
  <c r="T55" i="2"/>
  <c r="T35" i="4"/>
  <c r="T34" i="4" s="1"/>
  <c r="T34" i="2"/>
  <c r="T16" i="4"/>
  <c r="T15" i="4" s="1"/>
  <c r="T15" i="2"/>
  <c r="T68" i="4"/>
  <c r="T67" i="4" s="1"/>
  <c r="T67" i="2"/>
  <c r="S31" i="4"/>
  <c r="S30" i="4" s="1"/>
  <c r="S30" i="2"/>
  <c r="S35" i="4"/>
  <c r="S34" i="4" s="1"/>
  <c r="S34" i="2"/>
  <c r="S139" i="4"/>
  <c r="S38" i="4"/>
  <c r="S37" i="4" s="1"/>
  <c r="S37" i="2"/>
  <c r="S103" i="4"/>
  <c r="S136" i="4"/>
  <c r="S272" i="4"/>
  <c r="S217" i="4"/>
  <c r="S285" i="4"/>
  <c r="S234" i="4"/>
  <c r="S446" i="4"/>
  <c r="S445" i="4" s="1"/>
  <c r="S447" i="2"/>
  <c r="S447" i="4" s="1"/>
  <c r="S428" i="4"/>
  <c r="S334" i="4"/>
  <c r="S451" i="4"/>
  <c r="D152" i="5"/>
  <c r="D152" i="4"/>
  <c r="D152" i="2"/>
  <c r="S246" i="4"/>
  <c r="S362" i="4"/>
  <c r="S274" i="4"/>
  <c r="S355" i="4"/>
  <c r="T81" i="4"/>
  <c r="T59" i="4"/>
  <c r="T58" i="4" s="1"/>
  <c r="T58" i="2"/>
  <c r="T38" i="4"/>
  <c r="T37" i="4" s="1"/>
  <c r="T37" i="2"/>
  <c r="T19" i="4"/>
  <c r="T18" i="4" s="1"/>
  <c r="T18" i="2"/>
  <c r="T446" i="4"/>
  <c r="T445" i="4" s="1"/>
  <c r="T447" i="2"/>
  <c r="T447" i="4" s="1"/>
  <c r="S82" i="4"/>
  <c r="S150" i="4"/>
  <c r="S56" i="4"/>
  <c r="S55" i="4" s="1"/>
  <c r="S55" i="2"/>
  <c r="S59" i="4"/>
  <c r="S58" i="4" s="1"/>
  <c r="S58" i="2"/>
  <c r="S62" i="4"/>
  <c r="S61" i="4" s="1"/>
  <c r="S61" i="2"/>
  <c r="S146" i="4"/>
  <c r="S19" i="4"/>
  <c r="S18" i="4" s="1"/>
  <c r="S18" i="2"/>
  <c r="S144" i="4"/>
  <c r="S280" i="4"/>
  <c r="S384" i="4"/>
  <c r="S227" i="4"/>
  <c r="S242" i="4"/>
  <c r="S225" i="4"/>
  <c r="S295" i="4"/>
  <c r="S294" i="4"/>
  <c r="S331" i="4"/>
  <c r="S330" i="4"/>
  <c r="S376" i="4"/>
  <c r="S371" i="4"/>
  <c r="S130" i="4"/>
  <c r="S277" i="4"/>
  <c r="S194" i="4"/>
  <c r="U453" i="4"/>
  <c r="U428" i="4"/>
  <c r="U422" i="4"/>
  <c r="U414" i="4"/>
  <c r="U384" i="4"/>
  <c r="U370" i="4"/>
  <c r="U362" i="4"/>
  <c r="U354" i="4"/>
  <c r="U344" i="4"/>
  <c r="U336" i="4"/>
  <c r="U328" i="4"/>
  <c r="U454" i="4"/>
  <c r="U415" i="4"/>
  <c r="U385" i="4"/>
  <c r="U371" i="4"/>
  <c r="U363" i="4"/>
  <c r="U355" i="4"/>
  <c r="U345" i="4"/>
  <c r="U455" i="4"/>
  <c r="U416" i="4"/>
  <c r="U417" i="4"/>
  <c r="U377" i="4"/>
  <c r="U365" i="4"/>
  <c r="U357" i="4"/>
  <c r="U349" i="4"/>
  <c r="U339" i="4"/>
  <c r="U331" i="4"/>
  <c r="U449" i="4"/>
  <c r="U418" i="4"/>
  <c r="U410" i="4"/>
  <c r="U378" i="4"/>
  <c r="U366" i="4"/>
  <c r="U358" i="4"/>
  <c r="U350" i="4"/>
  <c r="U340" i="4"/>
  <c r="U324" i="4"/>
  <c r="U438" i="4"/>
  <c r="U419" i="4"/>
  <c r="U411" i="4"/>
  <c r="U379" i="4"/>
  <c r="U367" i="4"/>
  <c r="U359" i="4"/>
  <c r="U341" i="4"/>
  <c r="U333" i="4"/>
  <c r="U325" i="4"/>
  <c r="U452" i="4"/>
  <c r="U421" i="4"/>
  <c r="U413" i="4"/>
  <c r="U381" i="4"/>
  <c r="U369" i="4"/>
  <c r="U361" i="4"/>
  <c r="U353" i="4"/>
  <c r="U343" i="4"/>
  <c r="U335" i="4"/>
  <c r="U327" i="4"/>
  <c r="U352" i="4"/>
  <c r="U346" i="4"/>
  <c r="U308" i="4"/>
  <c r="U296" i="4"/>
  <c r="U288" i="4"/>
  <c r="U284" i="4"/>
  <c r="U276" i="4"/>
  <c r="U266" i="4"/>
  <c r="U258" i="4"/>
  <c r="U242" i="4"/>
  <c r="U234" i="4"/>
  <c r="U226" i="4"/>
  <c r="U216" i="4"/>
  <c r="U204" i="4"/>
  <c r="U196" i="4"/>
  <c r="U186" i="4"/>
  <c r="U356" i="4"/>
  <c r="U321" i="4"/>
  <c r="U317" i="4"/>
  <c r="U309" i="4"/>
  <c r="U285" i="4"/>
  <c r="U277" i="4"/>
  <c r="U267" i="4"/>
  <c r="U259" i="4"/>
  <c r="U243" i="4"/>
  <c r="U227" i="4"/>
  <c r="U217" i="4"/>
  <c r="U205" i="4"/>
  <c r="U197" i="4"/>
  <c r="U187" i="4"/>
  <c r="U171" i="4"/>
  <c r="U360" i="4"/>
  <c r="U322" i="4"/>
  <c r="U318" i="4"/>
  <c r="U310" i="4"/>
  <c r="U298" i="4"/>
  <c r="U290" i="4"/>
  <c r="U286" i="4"/>
  <c r="U278" i="4"/>
  <c r="U268" i="4"/>
  <c r="U260" i="4"/>
  <c r="U252" i="4"/>
  <c r="U244" i="4"/>
  <c r="U236" i="4"/>
  <c r="U228" i="4"/>
  <c r="U218" i="4"/>
  <c r="U206" i="4"/>
  <c r="U180" i="4"/>
  <c r="U172" i="4"/>
  <c r="U376" i="4"/>
  <c r="U364" i="4"/>
  <c r="U326" i="4"/>
  <c r="U323" i="4"/>
  <c r="U311" i="4"/>
  <c r="U299" i="4"/>
  <c r="U291" i="4"/>
  <c r="U279" i="4"/>
  <c r="U271" i="4"/>
  <c r="U269" i="4"/>
  <c r="U237" i="4"/>
  <c r="U229" i="4"/>
  <c r="U219" i="4"/>
  <c r="U207" i="4"/>
  <c r="U199" i="4"/>
  <c r="U189" i="4"/>
  <c r="U181" i="4"/>
  <c r="U380" i="4"/>
  <c r="U368" i="4"/>
  <c r="U330" i="4"/>
  <c r="U312" i="4"/>
  <c r="U304" i="4"/>
  <c r="U300" i="4"/>
  <c r="U292" i="4"/>
  <c r="U280" i="4"/>
  <c r="U272" i="4"/>
  <c r="U262" i="4"/>
  <c r="U254" i="4"/>
  <c r="U246" i="4"/>
  <c r="U238" i="4"/>
  <c r="U230" i="4"/>
  <c r="U220" i="4"/>
  <c r="U200" i="4"/>
  <c r="U182" i="4"/>
  <c r="U174" i="4"/>
  <c r="U372" i="4"/>
  <c r="U334" i="4"/>
  <c r="U301" i="4"/>
  <c r="U293" i="4"/>
  <c r="U273" i="4"/>
  <c r="U263" i="4"/>
  <c r="U239" i="4"/>
  <c r="U231" i="4"/>
  <c r="U223" i="4"/>
  <c r="U221" i="4"/>
  <c r="U201" i="4"/>
  <c r="U338" i="4"/>
  <c r="U314" i="4"/>
  <c r="U306" i="4"/>
  <c r="U294" i="4"/>
  <c r="U282" i="4"/>
  <c r="U274" i="4"/>
  <c r="U451" i="4"/>
  <c r="U348" i="4"/>
  <c r="U342" i="4"/>
  <c r="U315" i="4"/>
  <c r="U307" i="4"/>
  <c r="U295" i="4"/>
  <c r="U283" i="4"/>
  <c r="U275" i="4"/>
  <c r="U257" i="4"/>
  <c r="U241" i="4"/>
  <c r="U233" i="4"/>
  <c r="U225" i="4"/>
  <c r="U224" i="4"/>
  <c r="U193" i="4"/>
  <c r="U185" i="4"/>
  <c r="U161" i="4"/>
  <c r="U153" i="4"/>
  <c r="U145" i="4"/>
  <c r="U137" i="4"/>
  <c r="U121" i="4"/>
  <c r="U111" i="4"/>
  <c r="U103" i="4"/>
  <c r="U95" i="4"/>
  <c r="U87" i="4"/>
  <c r="U85" i="4"/>
  <c r="U167" i="4"/>
  <c r="U117" i="4"/>
  <c r="U232" i="4"/>
  <c r="U202" i="4"/>
  <c r="U194" i="4"/>
  <c r="U191" i="4"/>
  <c r="U162" i="4"/>
  <c r="U154" i="4"/>
  <c r="U146" i="4"/>
  <c r="U138" i="4"/>
  <c r="U130" i="4"/>
  <c r="U122" i="4"/>
  <c r="U112" i="4"/>
  <c r="U96" i="4"/>
  <c r="U88" i="4"/>
  <c r="U143" i="4"/>
  <c r="U127" i="4"/>
  <c r="U77" i="4"/>
  <c r="U240" i="4"/>
  <c r="U203" i="4"/>
  <c r="U195" i="4"/>
  <c r="U169" i="4"/>
  <c r="U163" i="4"/>
  <c r="U155" i="4"/>
  <c r="U147" i="4"/>
  <c r="U139" i="4"/>
  <c r="U131" i="4"/>
  <c r="U123" i="4"/>
  <c r="U113" i="4"/>
  <c r="U105" i="4"/>
  <c r="U97" i="4"/>
  <c r="U89" i="4"/>
  <c r="U93" i="4"/>
  <c r="U164" i="4"/>
  <c r="U148" i="4"/>
  <c r="U140" i="4"/>
  <c r="U132" i="4"/>
  <c r="U124" i="4"/>
  <c r="U114" i="4"/>
  <c r="U106" i="4"/>
  <c r="U98" i="4"/>
  <c r="U90" i="4"/>
  <c r="U101" i="4"/>
  <c r="U256" i="4"/>
  <c r="U165" i="4"/>
  <c r="U149" i="4"/>
  <c r="U133" i="4"/>
  <c r="U125" i="4"/>
  <c r="U115" i="4"/>
  <c r="U107" i="4"/>
  <c r="U151" i="4"/>
  <c r="U135" i="4"/>
  <c r="U264" i="4"/>
  <c r="U177" i="4"/>
  <c r="U158" i="4"/>
  <c r="U150" i="4"/>
  <c r="U142" i="4"/>
  <c r="U134" i="4"/>
  <c r="U126" i="4"/>
  <c r="U116" i="4"/>
  <c r="U108" i="4"/>
  <c r="U92" i="4"/>
  <c r="U82" i="4"/>
  <c r="U83" i="4"/>
  <c r="U184" i="4"/>
  <c r="U168" i="4"/>
  <c r="U160" i="4"/>
  <c r="U152" i="4"/>
  <c r="U144" i="4"/>
  <c r="U136" i="4"/>
  <c r="U128" i="4"/>
  <c r="U120" i="4"/>
  <c r="U118" i="4"/>
  <c r="U110" i="4"/>
  <c r="U102" i="4"/>
  <c r="U94" i="4"/>
  <c r="U84" i="4"/>
  <c r="U78" i="4"/>
  <c r="U159" i="4"/>
  <c r="T62" i="4"/>
  <c r="T61" i="4" s="1"/>
  <c r="T61" i="2"/>
  <c r="T41" i="4"/>
  <c r="T40" i="4" s="1"/>
  <c r="T40" i="2"/>
  <c r="T213" i="4"/>
  <c r="T212" i="4" s="1"/>
  <c r="T212" i="2"/>
  <c r="S149" i="4"/>
  <c r="S92" i="4"/>
  <c r="S155" i="4"/>
  <c r="S41" i="4"/>
  <c r="S40" i="4" s="1"/>
  <c r="S40" i="2"/>
  <c r="S121" i="4"/>
  <c r="S201" i="4"/>
  <c r="S25" i="4"/>
  <c r="S24" i="4" s="1"/>
  <c r="S24" i="2"/>
  <c r="S127" i="4"/>
  <c r="S293" i="4"/>
  <c r="S292" i="4"/>
  <c r="S213" i="4"/>
  <c r="S212" i="4" s="1"/>
  <c r="S212" i="2"/>
  <c r="S370" i="4"/>
  <c r="S236" i="4"/>
  <c r="S306" i="4"/>
  <c r="S339" i="4"/>
  <c r="S416" i="4"/>
  <c r="D27" i="5"/>
  <c r="D27" i="4"/>
  <c r="D27" i="2"/>
  <c r="S13" i="4"/>
  <c r="S12" i="4" s="1"/>
  <c r="S12" i="2"/>
  <c r="S72" i="2"/>
  <c r="S72" i="4" s="1"/>
  <c r="V454" i="4"/>
  <c r="V415" i="4"/>
  <c r="V385" i="4"/>
  <c r="V371" i="4"/>
  <c r="V363" i="4"/>
  <c r="V355" i="4"/>
  <c r="V345" i="4"/>
  <c r="V337" i="4"/>
  <c r="V329" i="4"/>
  <c r="V455" i="4"/>
  <c r="V416" i="4"/>
  <c r="V376" i="4"/>
  <c r="V374" i="4"/>
  <c r="V373" i="4" s="1"/>
  <c r="V372" i="4"/>
  <c r="V364" i="4"/>
  <c r="V356" i="4"/>
  <c r="V348" i="4"/>
  <c r="V346" i="4"/>
  <c r="V338" i="4"/>
  <c r="V330" i="4"/>
  <c r="V417" i="4"/>
  <c r="V449" i="4"/>
  <c r="V437" i="4"/>
  <c r="V418" i="4"/>
  <c r="V410" i="4"/>
  <c r="V378" i="4"/>
  <c r="V366" i="4"/>
  <c r="V358" i="4"/>
  <c r="V350" i="4"/>
  <c r="V340" i="4"/>
  <c r="V332" i="4"/>
  <c r="V324" i="4"/>
  <c r="V450" i="4"/>
  <c r="V438" i="4"/>
  <c r="V419" i="4"/>
  <c r="V411" i="4"/>
  <c r="V379" i="4"/>
  <c r="V367" i="4"/>
  <c r="V359" i="4"/>
  <c r="V351" i="4"/>
  <c r="V341" i="4"/>
  <c r="V333" i="4"/>
  <c r="V325" i="4"/>
  <c r="V451" i="4"/>
  <c r="V412" i="4"/>
  <c r="V380" i="4"/>
  <c r="V368" i="4"/>
  <c r="V360" i="4"/>
  <c r="V352" i="4"/>
  <c r="V342" i="4"/>
  <c r="V334" i="4"/>
  <c r="V326" i="4"/>
  <c r="V453" i="4"/>
  <c r="V428" i="4"/>
  <c r="V422" i="4"/>
  <c r="V414" i="4"/>
  <c r="V384" i="4"/>
  <c r="V370" i="4"/>
  <c r="V362" i="4"/>
  <c r="V354" i="4"/>
  <c r="V344" i="4"/>
  <c r="V336" i="4"/>
  <c r="V328" i="4"/>
  <c r="V353" i="4"/>
  <c r="V321" i="4"/>
  <c r="V317" i="4"/>
  <c r="V309" i="4"/>
  <c r="V297" i="4"/>
  <c r="V289" i="4"/>
  <c r="V285" i="4"/>
  <c r="V277" i="4"/>
  <c r="V267" i="4"/>
  <c r="V259" i="4"/>
  <c r="V251" i="4"/>
  <c r="V243" i="4"/>
  <c r="V235" i="4"/>
  <c r="V227" i="4"/>
  <c r="V217" i="4"/>
  <c r="V205" i="4"/>
  <c r="V197" i="4"/>
  <c r="V187" i="4"/>
  <c r="V179" i="4"/>
  <c r="V171" i="4"/>
  <c r="V357" i="4"/>
  <c r="V322" i="4"/>
  <c r="V318" i="4"/>
  <c r="V310" i="4"/>
  <c r="V298" i="4"/>
  <c r="V290" i="4"/>
  <c r="V286" i="4"/>
  <c r="V278" i="4"/>
  <c r="V268" i="4"/>
  <c r="V260" i="4"/>
  <c r="V252" i="4"/>
  <c r="V244" i="4"/>
  <c r="V236" i="4"/>
  <c r="V228" i="4"/>
  <c r="V218" i="4"/>
  <c r="V206" i="4"/>
  <c r="V198" i="4"/>
  <c r="V188" i="4"/>
  <c r="V180" i="4"/>
  <c r="V172" i="4"/>
  <c r="V421" i="4"/>
  <c r="V361" i="4"/>
  <c r="V323" i="4"/>
  <c r="V311" i="4"/>
  <c r="V303" i="4"/>
  <c r="V299" i="4"/>
  <c r="V291" i="4"/>
  <c r="V279" i="4"/>
  <c r="V271" i="4"/>
  <c r="V269" i="4"/>
  <c r="V261" i="4"/>
  <c r="V245" i="4"/>
  <c r="V237" i="4"/>
  <c r="V229" i="4"/>
  <c r="V219" i="4"/>
  <c r="V207" i="4"/>
  <c r="V199" i="4"/>
  <c r="V189" i="4"/>
  <c r="V181" i="4"/>
  <c r="V173" i="4"/>
  <c r="V413" i="4"/>
  <c r="V377" i="4"/>
  <c r="V365" i="4"/>
  <c r="V327" i="4"/>
  <c r="V312" i="4"/>
  <c r="V304" i="4"/>
  <c r="V300" i="4"/>
  <c r="V292" i="4"/>
  <c r="V280" i="4"/>
  <c r="V272" i="4"/>
  <c r="V262" i="4"/>
  <c r="V254" i="4"/>
  <c r="V246" i="4"/>
  <c r="V238" i="4"/>
  <c r="V230" i="4"/>
  <c r="V220" i="4"/>
  <c r="V200" i="4"/>
  <c r="V190" i="4"/>
  <c r="V182" i="4"/>
  <c r="V174" i="4"/>
  <c r="V381" i="4"/>
  <c r="V369" i="4"/>
  <c r="V331" i="4"/>
  <c r="V313" i="4"/>
  <c r="V305" i="4"/>
  <c r="V301" i="4"/>
  <c r="V293" i="4"/>
  <c r="V281" i="4"/>
  <c r="V273" i="4"/>
  <c r="V263" i="4"/>
  <c r="V255" i="4"/>
  <c r="V247" i="4"/>
  <c r="V239" i="4"/>
  <c r="V231" i="4"/>
  <c r="V223" i="4"/>
  <c r="V221" i="4"/>
  <c r="V201" i="4"/>
  <c r="V193" i="4"/>
  <c r="V191" i="4"/>
  <c r="V183" i="4"/>
  <c r="V175" i="4"/>
  <c r="V335" i="4"/>
  <c r="V314" i="4"/>
  <c r="V306" i="4"/>
  <c r="V294" i="4"/>
  <c r="V282" i="4"/>
  <c r="V274" i="4"/>
  <c r="V264" i="4"/>
  <c r="V256" i="4"/>
  <c r="V248" i="4"/>
  <c r="V240" i="4"/>
  <c r="V232" i="4"/>
  <c r="V224" i="4"/>
  <c r="V202" i="4"/>
  <c r="V339" i="4"/>
  <c r="V315" i="4"/>
  <c r="V307" i="4"/>
  <c r="V295" i="4"/>
  <c r="V283" i="4"/>
  <c r="V275" i="4"/>
  <c r="V452" i="4"/>
  <c r="V427" i="4"/>
  <c r="V349" i="4"/>
  <c r="V343" i="4"/>
  <c r="V316" i="4"/>
  <c r="V308" i="4"/>
  <c r="V296" i="4"/>
  <c r="V288" i="4"/>
  <c r="V284" i="4"/>
  <c r="V276" i="4"/>
  <c r="V266" i="4"/>
  <c r="V258" i="4"/>
  <c r="V250" i="4"/>
  <c r="V242" i="4"/>
  <c r="V234" i="4"/>
  <c r="V226" i="4"/>
  <c r="V225" i="4"/>
  <c r="V194" i="4"/>
  <c r="V186" i="4"/>
  <c r="V162" i="4"/>
  <c r="V154" i="4"/>
  <c r="V146" i="4"/>
  <c r="V138" i="4"/>
  <c r="V130" i="4"/>
  <c r="V122" i="4"/>
  <c r="V112" i="4"/>
  <c r="V104" i="4"/>
  <c r="V96" i="4"/>
  <c r="V88" i="4"/>
  <c r="V184" i="4"/>
  <c r="V102" i="4"/>
  <c r="V233" i="4"/>
  <c r="V203" i="4"/>
  <c r="V195" i="4"/>
  <c r="V169" i="4"/>
  <c r="V163" i="4"/>
  <c r="V155" i="4"/>
  <c r="V147" i="4"/>
  <c r="V139" i="4"/>
  <c r="V131" i="4"/>
  <c r="V123" i="4"/>
  <c r="V113" i="4"/>
  <c r="V105" i="4"/>
  <c r="V97" i="4"/>
  <c r="V89" i="4"/>
  <c r="V160" i="4"/>
  <c r="V94" i="4"/>
  <c r="V241" i="4"/>
  <c r="V204" i="4"/>
  <c r="V196" i="4"/>
  <c r="V170" i="4"/>
  <c r="V164" i="4"/>
  <c r="V156" i="4"/>
  <c r="V148" i="4"/>
  <c r="V140" i="4"/>
  <c r="V132" i="4"/>
  <c r="V124" i="4"/>
  <c r="V114" i="4"/>
  <c r="V106" i="4"/>
  <c r="V98" i="4"/>
  <c r="V90" i="4"/>
  <c r="V144" i="4"/>
  <c r="V249" i="4"/>
  <c r="V176" i="4"/>
  <c r="V165" i="4"/>
  <c r="V157" i="4"/>
  <c r="V149" i="4"/>
  <c r="V141" i="4"/>
  <c r="V133" i="4"/>
  <c r="V125" i="4"/>
  <c r="V115" i="4"/>
  <c r="V107" i="4"/>
  <c r="V99" i="4"/>
  <c r="V91" i="4"/>
  <c r="V71" i="4"/>
  <c r="V70" i="4" s="1"/>
  <c r="V120" i="4"/>
  <c r="V110" i="4"/>
  <c r="V78" i="4"/>
  <c r="V257" i="4"/>
  <c r="V177" i="4"/>
  <c r="V166" i="4"/>
  <c r="V158" i="4"/>
  <c r="V150" i="4"/>
  <c r="V142" i="4"/>
  <c r="V134" i="4"/>
  <c r="V126" i="4"/>
  <c r="V116" i="4"/>
  <c r="V108" i="4"/>
  <c r="V100" i="4"/>
  <c r="V92" i="4"/>
  <c r="V82" i="4"/>
  <c r="V168" i="4"/>
  <c r="V136" i="4"/>
  <c r="V84" i="4"/>
  <c r="V265" i="4"/>
  <c r="V178" i="4"/>
  <c r="V167" i="4"/>
  <c r="V159" i="4"/>
  <c r="V151" i="4"/>
  <c r="V143" i="4"/>
  <c r="V135" i="4"/>
  <c r="V127" i="4"/>
  <c r="V117" i="4"/>
  <c r="V109" i="4"/>
  <c r="V101" i="4"/>
  <c r="V93" i="4"/>
  <c r="V83" i="4"/>
  <c r="V77" i="4"/>
  <c r="V118" i="4"/>
  <c r="V185" i="4"/>
  <c r="V161" i="4"/>
  <c r="V153" i="4"/>
  <c r="V145" i="4"/>
  <c r="V137" i="4"/>
  <c r="V129" i="4"/>
  <c r="V121" i="4"/>
  <c r="V111" i="4"/>
  <c r="V103" i="4"/>
  <c r="V95" i="4"/>
  <c r="V87" i="4"/>
  <c r="V85" i="4"/>
  <c r="V79" i="4"/>
  <c r="V216" i="4"/>
  <c r="V152" i="4"/>
  <c r="V128" i="4"/>
  <c r="T65" i="4"/>
  <c r="T64" i="4" s="1"/>
  <c r="T64" i="2"/>
  <c r="S98" i="4"/>
  <c r="S164" i="4"/>
  <c r="S162" i="4"/>
  <c r="S65" i="4"/>
  <c r="S64" i="4" s="1"/>
  <c r="S64" i="2"/>
  <c r="S238" i="4"/>
  <c r="S160" i="4"/>
  <c r="S47" i="4"/>
  <c r="S46" i="4" s="1"/>
  <c r="S46" i="2"/>
  <c r="S231" i="4"/>
  <c r="S301" i="4"/>
  <c r="S279" i="4"/>
  <c r="S310" i="4"/>
  <c r="S309" i="4"/>
  <c r="S315" i="4"/>
  <c r="S349" i="4"/>
  <c r="S327" i="4"/>
  <c r="D55" i="5"/>
  <c r="D55" i="4"/>
  <c r="D55" i="2"/>
  <c r="T28" i="4"/>
  <c r="T27" i="4" s="1"/>
  <c r="T27" i="2"/>
  <c r="S417" i="4"/>
  <c r="T25" i="4"/>
  <c r="T24" i="4" s="1"/>
  <c r="T24" i="2"/>
  <c r="S105" i="4"/>
  <c r="S174" i="4"/>
  <c r="S304" i="4"/>
  <c r="S180" i="4"/>
  <c r="S196" i="4"/>
  <c r="S266" i="4"/>
  <c r="S169" i="4"/>
  <c r="S348" i="4"/>
  <c r="S425" i="4"/>
  <c r="S439" i="2"/>
  <c r="S439" i="4" s="1"/>
  <c r="S74" i="4"/>
  <c r="S382" i="2"/>
  <c r="S382" i="4" s="1"/>
  <c r="S16" i="4"/>
  <c r="S15" i="4" s="1"/>
  <c r="S15" i="2"/>
  <c r="T47" i="4"/>
  <c r="T46" i="4" s="1"/>
  <c r="T46" i="2"/>
  <c r="T425" i="4"/>
  <c r="T439" i="2"/>
  <c r="T439" i="4" s="1"/>
  <c r="S28" i="4"/>
  <c r="S27" i="4" s="1"/>
  <c r="S27" i="2"/>
  <c r="S22" i="4"/>
  <c r="S21" i="4" s="1"/>
  <c r="S21" i="2"/>
  <c r="S237" i="4"/>
  <c r="S321" i="4"/>
  <c r="S276" i="4"/>
  <c r="S257" i="4"/>
  <c r="S454" i="4"/>
  <c r="S380" i="4"/>
  <c r="T13" i="4"/>
  <c r="T12" i="4" s="1"/>
  <c r="T12" i="2"/>
  <c r="T72" i="2"/>
  <c r="T72" i="4"/>
  <c r="S132" i="4"/>
  <c r="T50" i="4"/>
  <c r="T49" i="4" s="1"/>
  <c r="T49" i="2"/>
  <c r="T31" i="4"/>
  <c r="T30" i="4" s="1"/>
  <c r="T30" i="2"/>
  <c r="T74" i="4"/>
  <c r="T382" i="2"/>
  <c r="T382" i="4" s="1"/>
  <c r="T22" i="4"/>
  <c r="T21" i="4" s="1"/>
  <c r="T21" i="2"/>
  <c r="T210" i="4"/>
  <c r="T209" i="4" s="1"/>
  <c r="T208" i="4" s="1"/>
  <c r="T209" i="2"/>
  <c r="S50" i="4"/>
  <c r="S49" i="4" s="1"/>
  <c r="S49" i="2"/>
  <c r="S124" i="4"/>
  <c r="S81" i="4"/>
  <c r="S122" i="4"/>
  <c r="S210" i="4"/>
  <c r="S209" i="4" s="1"/>
  <c r="S209" i="2"/>
  <c r="S153" i="4"/>
  <c r="S44" i="4"/>
  <c r="S43" i="4" s="1"/>
  <c r="S43" i="2"/>
  <c r="S200" i="4"/>
  <c r="S336" i="4"/>
  <c r="S267" i="4"/>
  <c r="S216" i="4"/>
  <c r="S284" i="4"/>
  <c r="S185" i="4"/>
  <c r="S377" i="4"/>
  <c r="S353" i="4"/>
  <c r="S452" i="4"/>
  <c r="D206" i="5"/>
  <c r="D206" i="4"/>
  <c r="D206" i="2"/>
  <c r="D212" i="5"/>
  <c r="D212" i="4"/>
  <c r="D212" i="2"/>
  <c r="D40" i="5"/>
  <c r="D40" i="4"/>
  <c r="D40" i="2"/>
  <c r="V22" i="4"/>
  <c r="V21" i="4" s="1"/>
  <c r="V21" i="2"/>
  <c r="V81" i="4"/>
  <c r="V35" i="4"/>
  <c r="V34" i="4" s="1"/>
  <c r="V34" i="2"/>
  <c r="D258" i="5"/>
  <c r="D258" i="4"/>
  <c r="D258" i="2"/>
  <c r="U71" i="4"/>
  <c r="U70" i="4" s="1"/>
  <c r="U141" i="4"/>
  <c r="U156" i="4"/>
  <c r="U65" i="4"/>
  <c r="U64" i="4" s="1"/>
  <c r="U64" i="2"/>
  <c r="U129" i="4"/>
  <c r="U305" i="4"/>
  <c r="U210" i="4"/>
  <c r="U209" i="4" s="1"/>
  <c r="U209" i="2"/>
  <c r="U412" i="4"/>
  <c r="U427" i="4"/>
  <c r="D43" i="5"/>
  <c r="D43" i="4"/>
  <c r="D43" i="2"/>
  <c r="V68" i="4"/>
  <c r="V67" i="4" s="1"/>
  <c r="V67" i="2"/>
  <c r="V28" i="4"/>
  <c r="V27" i="4" s="1"/>
  <c r="V27" i="2"/>
  <c r="V59" i="4"/>
  <c r="V58" i="4" s="1"/>
  <c r="V58" i="2"/>
  <c r="U22" i="4"/>
  <c r="U21" i="4" s="1"/>
  <c r="U21" i="2"/>
  <c r="U100" i="4"/>
  <c r="U166" i="4"/>
  <c r="U81" i="4"/>
  <c r="U79" i="4"/>
  <c r="U247" i="4"/>
  <c r="U313" i="4"/>
  <c r="U173" i="4"/>
  <c r="V50" i="4"/>
  <c r="V49" i="4" s="1"/>
  <c r="V49" i="2"/>
  <c r="V16" i="4"/>
  <c r="V15" i="4" s="1"/>
  <c r="V15" i="2"/>
  <c r="U44" i="4"/>
  <c r="U43" i="4" s="1"/>
  <c r="U43" i="2"/>
  <c r="U91" i="4"/>
  <c r="U157" i="4"/>
  <c r="U175" i="4"/>
  <c r="U16" i="4"/>
  <c r="U15" i="4" s="1"/>
  <c r="U15" i="2"/>
  <c r="U255" i="4"/>
  <c r="U245" i="4"/>
  <c r="U303" i="4"/>
  <c r="U170" i="4"/>
  <c r="U329" i="4"/>
  <c r="X417" i="4"/>
  <c r="X377" i="4"/>
  <c r="X365" i="4"/>
  <c r="X357" i="4"/>
  <c r="X349" i="4"/>
  <c r="X339" i="4"/>
  <c r="X331" i="4"/>
  <c r="X449" i="4"/>
  <c r="X437" i="4"/>
  <c r="X418" i="4"/>
  <c r="X410" i="4"/>
  <c r="X378" i="4"/>
  <c r="X366" i="4"/>
  <c r="X358" i="4"/>
  <c r="X350" i="4"/>
  <c r="X340" i="4"/>
  <c r="X332" i="4"/>
  <c r="X324" i="4"/>
  <c r="X450" i="4"/>
  <c r="X438" i="4"/>
  <c r="X419" i="4"/>
  <c r="X411" i="4"/>
  <c r="X451" i="4"/>
  <c r="X412" i="4"/>
  <c r="X380" i="4"/>
  <c r="X368" i="4"/>
  <c r="X360" i="4"/>
  <c r="X352" i="4"/>
  <c r="X342" i="4"/>
  <c r="X334" i="4"/>
  <c r="X326" i="4"/>
  <c r="X452" i="4"/>
  <c r="X427" i="4"/>
  <c r="X421" i="4"/>
  <c r="X413" i="4"/>
  <c r="X381" i="4"/>
  <c r="X369" i="4"/>
  <c r="X361" i="4"/>
  <c r="X353" i="4"/>
  <c r="X343" i="4"/>
  <c r="X335" i="4"/>
  <c r="X327" i="4"/>
  <c r="X453" i="4"/>
  <c r="X428" i="4"/>
  <c r="X422" i="4"/>
  <c r="X414" i="4"/>
  <c r="X384" i="4"/>
  <c r="X370" i="4"/>
  <c r="X362" i="4"/>
  <c r="X354" i="4"/>
  <c r="X344" i="4"/>
  <c r="X336" i="4"/>
  <c r="X328" i="4"/>
  <c r="X455" i="4"/>
  <c r="X416" i="4"/>
  <c r="X376" i="4"/>
  <c r="X374" i="4"/>
  <c r="X373" i="4" s="1"/>
  <c r="X372" i="4"/>
  <c r="X364" i="4"/>
  <c r="X356" i="4"/>
  <c r="X348" i="4"/>
  <c r="X346" i="4"/>
  <c r="X338" i="4"/>
  <c r="X330" i="4"/>
  <c r="X355" i="4"/>
  <c r="X323" i="4"/>
  <c r="X311" i="4"/>
  <c r="X303" i="4"/>
  <c r="X299" i="4"/>
  <c r="X291" i="4"/>
  <c r="X279" i="4"/>
  <c r="X271" i="4"/>
  <c r="X269" i="4"/>
  <c r="X261" i="4"/>
  <c r="X253" i="4"/>
  <c r="X245" i="4"/>
  <c r="X237" i="4"/>
  <c r="X229" i="4"/>
  <c r="X219" i="4"/>
  <c r="X207" i="4"/>
  <c r="X199" i="4"/>
  <c r="X189" i="4"/>
  <c r="X181" i="4"/>
  <c r="X173" i="4"/>
  <c r="X359" i="4"/>
  <c r="X312" i="4"/>
  <c r="X304" i="4"/>
  <c r="X300" i="4"/>
  <c r="X292" i="4"/>
  <c r="X280" i="4"/>
  <c r="X272" i="4"/>
  <c r="X262" i="4"/>
  <c r="X254" i="4"/>
  <c r="X246" i="4"/>
  <c r="X238" i="4"/>
  <c r="X230" i="4"/>
  <c r="X220" i="4"/>
  <c r="X200" i="4"/>
  <c r="X190" i="4"/>
  <c r="X182" i="4"/>
  <c r="X174" i="4"/>
  <c r="X363" i="4"/>
  <c r="X325" i="4"/>
  <c r="X313" i="4"/>
  <c r="X305" i="4"/>
  <c r="X301" i="4"/>
  <c r="X293" i="4"/>
  <c r="X281" i="4"/>
  <c r="X273" i="4"/>
  <c r="X263" i="4"/>
  <c r="X255" i="4"/>
  <c r="X247" i="4"/>
  <c r="X239" i="4"/>
  <c r="X231" i="4"/>
  <c r="X223" i="4"/>
  <c r="X221" i="4"/>
  <c r="X201" i="4"/>
  <c r="X193" i="4"/>
  <c r="X191" i="4"/>
  <c r="X183" i="4"/>
  <c r="X175" i="4"/>
  <c r="X415" i="4"/>
  <c r="X385" i="4"/>
  <c r="X379" i="4"/>
  <c r="X367" i="4"/>
  <c r="X329" i="4"/>
  <c r="X314" i="4"/>
  <c r="X306" i="4"/>
  <c r="X294" i="4"/>
  <c r="X282" i="4"/>
  <c r="X274" i="4"/>
  <c r="X264" i="4"/>
  <c r="X256" i="4"/>
  <c r="X248" i="4"/>
  <c r="X240" i="4"/>
  <c r="X232" i="4"/>
  <c r="X224" i="4"/>
  <c r="X202" i="4"/>
  <c r="X194" i="4"/>
  <c r="X184" i="4"/>
  <c r="X176" i="4"/>
  <c r="X371" i="4"/>
  <c r="X333" i="4"/>
  <c r="X315" i="4"/>
  <c r="X307" i="4"/>
  <c r="X295" i="4"/>
  <c r="X283" i="4"/>
  <c r="X275" i="4"/>
  <c r="X265" i="4"/>
  <c r="X257" i="4"/>
  <c r="X249" i="4"/>
  <c r="X241" i="4"/>
  <c r="X233" i="4"/>
  <c r="X225" i="4"/>
  <c r="X203" i="4"/>
  <c r="X195" i="4"/>
  <c r="X185" i="4"/>
  <c r="X177" i="4"/>
  <c r="X169" i="4"/>
  <c r="X337" i="4"/>
  <c r="X316" i="4"/>
  <c r="X308" i="4"/>
  <c r="X296" i="4"/>
  <c r="X288" i="4"/>
  <c r="X284" i="4"/>
  <c r="X276" i="4"/>
  <c r="X266" i="4"/>
  <c r="X258" i="4"/>
  <c r="X250" i="4"/>
  <c r="X242" i="4"/>
  <c r="X234" i="4"/>
  <c r="X226" i="4"/>
  <c r="X216" i="4"/>
  <c r="X204" i="4"/>
  <c r="X341" i="4"/>
  <c r="X321" i="4"/>
  <c r="X317" i="4"/>
  <c r="X309" i="4"/>
  <c r="X297" i="4"/>
  <c r="X289" i="4"/>
  <c r="X285" i="4"/>
  <c r="X277" i="4"/>
  <c r="X454" i="4"/>
  <c r="X351" i="4"/>
  <c r="X345" i="4"/>
  <c r="X322" i="4"/>
  <c r="X318" i="4"/>
  <c r="X310" i="4"/>
  <c r="X298" i="4"/>
  <c r="X290" i="4"/>
  <c r="X286" i="4"/>
  <c r="X278" i="4"/>
  <c r="X268" i="4"/>
  <c r="X260" i="4"/>
  <c r="X252" i="4"/>
  <c r="X244" i="4"/>
  <c r="X236" i="4"/>
  <c r="X228" i="4"/>
  <c r="X227" i="4"/>
  <c r="X196" i="4"/>
  <c r="X188" i="4"/>
  <c r="X170" i="4"/>
  <c r="X164" i="4"/>
  <c r="X156" i="4"/>
  <c r="X148" i="4"/>
  <c r="X140" i="4"/>
  <c r="X132" i="4"/>
  <c r="X124" i="4"/>
  <c r="X114" i="4"/>
  <c r="X106" i="4"/>
  <c r="X98" i="4"/>
  <c r="X90" i="4"/>
  <c r="X218" i="4"/>
  <c r="X186" i="4"/>
  <c r="X130" i="4"/>
  <c r="X235" i="4"/>
  <c r="X205" i="4"/>
  <c r="X197" i="4"/>
  <c r="X171" i="4"/>
  <c r="X165" i="4"/>
  <c r="X157" i="4"/>
  <c r="X149" i="4"/>
  <c r="X141" i="4"/>
  <c r="X133" i="4"/>
  <c r="X125" i="4"/>
  <c r="X115" i="4"/>
  <c r="X107" i="4"/>
  <c r="X99" i="4"/>
  <c r="X91" i="4"/>
  <c r="X71" i="4"/>
  <c r="X70" i="4" s="1"/>
  <c r="X96" i="4"/>
  <c r="X243" i="4"/>
  <c r="X206" i="4"/>
  <c r="X198" i="4"/>
  <c r="X172" i="4"/>
  <c r="X166" i="4"/>
  <c r="X158" i="4"/>
  <c r="X150" i="4"/>
  <c r="X142" i="4"/>
  <c r="X134" i="4"/>
  <c r="X126" i="4"/>
  <c r="X116" i="4"/>
  <c r="X108" i="4"/>
  <c r="X100" i="4"/>
  <c r="X92" i="4"/>
  <c r="X82" i="4"/>
  <c r="X162" i="4"/>
  <c r="X104" i="4"/>
  <c r="X251" i="4"/>
  <c r="X178" i="4"/>
  <c r="X167" i="4"/>
  <c r="X159" i="4"/>
  <c r="X151" i="4"/>
  <c r="X143" i="4"/>
  <c r="X135" i="4"/>
  <c r="X127" i="4"/>
  <c r="X117" i="4"/>
  <c r="X109" i="4"/>
  <c r="X101" i="4"/>
  <c r="X93" i="4"/>
  <c r="X83" i="4"/>
  <c r="X77" i="4"/>
  <c r="X122" i="4"/>
  <c r="X112" i="4"/>
  <c r="X259" i="4"/>
  <c r="X179" i="4"/>
  <c r="X168" i="4"/>
  <c r="X160" i="4"/>
  <c r="X152" i="4"/>
  <c r="X144" i="4"/>
  <c r="X136" i="4"/>
  <c r="X128" i="4"/>
  <c r="X120" i="4"/>
  <c r="X118" i="4"/>
  <c r="X110" i="4"/>
  <c r="X102" i="4"/>
  <c r="X94" i="4"/>
  <c r="X84" i="4"/>
  <c r="X78" i="4"/>
  <c r="X267" i="4"/>
  <c r="X217" i="4"/>
  <c r="X180" i="4"/>
  <c r="X161" i="4"/>
  <c r="X153" i="4"/>
  <c r="X145" i="4"/>
  <c r="X137" i="4"/>
  <c r="X129" i="4"/>
  <c r="X121" i="4"/>
  <c r="X111" i="4"/>
  <c r="X103" i="4"/>
  <c r="X95" i="4"/>
  <c r="X87" i="4"/>
  <c r="X85" i="4"/>
  <c r="X79" i="4"/>
  <c r="X138" i="4"/>
  <c r="X88" i="4"/>
  <c r="X187" i="4"/>
  <c r="X163" i="4"/>
  <c r="X155" i="4"/>
  <c r="X147" i="4"/>
  <c r="X139" i="4"/>
  <c r="X131" i="4"/>
  <c r="X123" i="4"/>
  <c r="X113" i="4"/>
  <c r="X105" i="4"/>
  <c r="X97" i="4"/>
  <c r="X89" i="4"/>
  <c r="X154" i="4"/>
  <c r="X146" i="4"/>
  <c r="D96" i="5"/>
  <c r="D96" i="4"/>
  <c r="D96" i="2"/>
  <c r="V74" i="4"/>
  <c r="V382" i="2"/>
  <c r="V382" i="4"/>
  <c r="V38" i="4"/>
  <c r="V37" i="4" s="1"/>
  <c r="V37" i="2"/>
  <c r="V446" i="4"/>
  <c r="V445" i="4" s="1"/>
  <c r="V447" i="2"/>
  <c r="V447" i="4"/>
  <c r="U68" i="4"/>
  <c r="U67" i="4" s="1"/>
  <c r="U67" i="2"/>
  <c r="U28" i="4"/>
  <c r="U27" i="4" s="1"/>
  <c r="U27" i="2"/>
  <c r="U99" i="4"/>
  <c r="U248" i="4"/>
  <c r="U38" i="4"/>
  <c r="U37" i="4" s="1"/>
  <c r="U37" i="2"/>
  <c r="U249" i="4"/>
  <c r="U188" i="4"/>
  <c r="U178" i="4"/>
  <c r="U250" i="4"/>
  <c r="U316" i="4"/>
  <c r="U337" i="4"/>
  <c r="W455" i="4"/>
  <c r="W416" i="4"/>
  <c r="W376" i="4"/>
  <c r="W374" i="4"/>
  <c r="W373" i="4" s="1"/>
  <c r="W372" i="4"/>
  <c r="W364" i="4"/>
  <c r="W356" i="4"/>
  <c r="W348" i="4"/>
  <c r="W346" i="4"/>
  <c r="W338" i="4"/>
  <c r="W330" i="4"/>
  <c r="W417" i="4"/>
  <c r="W377" i="4"/>
  <c r="W365" i="4"/>
  <c r="W357" i="4"/>
  <c r="W349" i="4"/>
  <c r="W339" i="4"/>
  <c r="W331" i="4"/>
  <c r="W449" i="4"/>
  <c r="W437" i="4"/>
  <c r="W418" i="4"/>
  <c r="W410" i="4"/>
  <c r="W450" i="4"/>
  <c r="W438" i="4"/>
  <c r="W419" i="4"/>
  <c r="W411" i="4"/>
  <c r="W379" i="4"/>
  <c r="W367" i="4"/>
  <c r="W359" i="4"/>
  <c r="W351" i="4"/>
  <c r="W341" i="4"/>
  <c r="W333" i="4"/>
  <c r="W325" i="4"/>
  <c r="W451" i="4"/>
  <c r="W412" i="4"/>
  <c r="W380" i="4"/>
  <c r="W368" i="4"/>
  <c r="W360" i="4"/>
  <c r="W352" i="4"/>
  <c r="W342" i="4"/>
  <c r="W334" i="4"/>
  <c r="W326" i="4"/>
  <c r="W452" i="4"/>
  <c r="W427" i="4"/>
  <c r="W421" i="4"/>
  <c r="W413" i="4"/>
  <c r="W381" i="4"/>
  <c r="W369" i="4"/>
  <c r="W361" i="4"/>
  <c r="W353" i="4"/>
  <c r="W343" i="4"/>
  <c r="W335" i="4"/>
  <c r="W327" i="4"/>
  <c r="W454" i="4"/>
  <c r="W415" i="4"/>
  <c r="W385" i="4"/>
  <c r="W371" i="4"/>
  <c r="W363" i="4"/>
  <c r="W355" i="4"/>
  <c r="W345" i="4"/>
  <c r="W337" i="4"/>
  <c r="W329" i="4"/>
  <c r="W354" i="4"/>
  <c r="W322" i="4"/>
  <c r="W318" i="4"/>
  <c r="W310" i="4"/>
  <c r="W298" i="4"/>
  <c r="W290" i="4"/>
  <c r="W286" i="4"/>
  <c r="W278" i="4"/>
  <c r="W268" i="4"/>
  <c r="W260" i="4"/>
  <c r="W252" i="4"/>
  <c r="W244" i="4"/>
  <c r="W236" i="4"/>
  <c r="W228" i="4"/>
  <c r="W218" i="4"/>
  <c r="W206" i="4"/>
  <c r="W198" i="4"/>
  <c r="W188" i="4"/>
  <c r="W180" i="4"/>
  <c r="W172" i="4"/>
  <c r="W358" i="4"/>
  <c r="W323" i="4"/>
  <c r="W311" i="4"/>
  <c r="W303" i="4"/>
  <c r="W299" i="4"/>
  <c r="W291" i="4"/>
  <c r="W279" i="4"/>
  <c r="W271" i="4"/>
  <c r="W269" i="4"/>
  <c r="W261" i="4"/>
  <c r="W253" i="4"/>
  <c r="W245" i="4"/>
  <c r="W237" i="4"/>
  <c r="W229" i="4"/>
  <c r="W219" i="4"/>
  <c r="W207" i="4"/>
  <c r="W199" i="4"/>
  <c r="W189" i="4"/>
  <c r="W181" i="4"/>
  <c r="W173" i="4"/>
  <c r="W422" i="4"/>
  <c r="W362" i="4"/>
  <c r="W324" i="4"/>
  <c r="W312" i="4"/>
  <c r="W304" i="4"/>
  <c r="W300" i="4"/>
  <c r="W292" i="4"/>
  <c r="W280" i="4"/>
  <c r="W272" i="4"/>
  <c r="W262" i="4"/>
  <c r="W254" i="4"/>
  <c r="W246" i="4"/>
  <c r="W238" i="4"/>
  <c r="W230" i="4"/>
  <c r="W220" i="4"/>
  <c r="W190" i="4"/>
  <c r="W182" i="4"/>
  <c r="W174" i="4"/>
  <c r="W414" i="4"/>
  <c r="W384" i="4"/>
  <c r="W378" i="4"/>
  <c r="W366" i="4"/>
  <c r="W328" i="4"/>
  <c r="W313" i="4"/>
  <c r="W305" i="4"/>
  <c r="W301" i="4"/>
  <c r="W293" i="4"/>
  <c r="W281" i="4"/>
  <c r="W273" i="4"/>
  <c r="W263" i="4"/>
  <c r="W255" i="4"/>
  <c r="W247" i="4"/>
  <c r="W239" i="4"/>
  <c r="W231" i="4"/>
  <c r="W223" i="4"/>
  <c r="W221" i="4"/>
  <c r="W201" i="4"/>
  <c r="W193" i="4"/>
  <c r="W191" i="4"/>
  <c r="W183" i="4"/>
  <c r="W175" i="4"/>
  <c r="W370" i="4"/>
  <c r="W332" i="4"/>
  <c r="W314" i="4"/>
  <c r="W306" i="4"/>
  <c r="W294" i="4"/>
  <c r="W282" i="4"/>
  <c r="W274" i="4"/>
  <c r="W264" i="4"/>
  <c r="W256" i="4"/>
  <c r="W248" i="4"/>
  <c r="W240" i="4"/>
  <c r="W232" i="4"/>
  <c r="W224" i="4"/>
  <c r="W202" i="4"/>
  <c r="W194" i="4"/>
  <c r="W184" i="4"/>
  <c r="W176" i="4"/>
  <c r="W336" i="4"/>
  <c r="W315" i="4"/>
  <c r="W307" i="4"/>
  <c r="W295" i="4"/>
  <c r="W283" i="4"/>
  <c r="W275" i="4"/>
  <c r="W265" i="4"/>
  <c r="W257" i="4"/>
  <c r="W249" i="4"/>
  <c r="W241" i="4"/>
  <c r="W233" i="4"/>
  <c r="W225" i="4"/>
  <c r="W203" i="4"/>
  <c r="W340" i="4"/>
  <c r="W316" i="4"/>
  <c r="W308" i="4"/>
  <c r="W296" i="4"/>
  <c r="W288" i="4"/>
  <c r="W284" i="4"/>
  <c r="W276" i="4"/>
  <c r="W453" i="4"/>
  <c r="W428" i="4"/>
  <c r="W350" i="4"/>
  <c r="W344" i="4"/>
  <c r="W321" i="4"/>
  <c r="W317" i="4"/>
  <c r="W309" i="4"/>
  <c r="W297" i="4"/>
  <c r="W289" i="4"/>
  <c r="W285" i="4"/>
  <c r="W277" i="4"/>
  <c r="W267" i="4"/>
  <c r="W259" i="4"/>
  <c r="W251" i="4"/>
  <c r="W243" i="4"/>
  <c r="W235" i="4"/>
  <c r="W227" i="4"/>
  <c r="W226" i="4"/>
  <c r="W195" i="4"/>
  <c r="W187" i="4"/>
  <c r="W169" i="4"/>
  <c r="W163" i="4"/>
  <c r="W155" i="4"/>
  <c r="W147" i="4"/>
  <c r="W139" i="4"/>
  <c r="W131" i="4"/>
  <c r="W123" i="4"/>
  <c r="W113" i="4"/>
  <c r="W105" i="4"/>
  <c r="W97" i="4"/>
  <c r="W89" i="4"/>
  <c r="W185" i="4"/>
  <c r="W129" i="4"/>
  <c r="W95" i="4"/>
  <c r="W234" i="4"/>
  <c r="W204" i="4"/>
  <c r="W196" i="4"/>
  <c r="W170" i="4"/>
  <c r="W164" i="4"/>
  <c r="W156" i="4"/>
  <c r="W148" i="4"/>
  <c r="W140" i="4"/>
  <c r="W132" i="4"/>
  <c r="W124" i="4"/>
  <c r="W114" i="4"/>
  <c r="W106" i="4"/>
  <c r="W98" i="4"/>
  <c r="W90" i="4"/>
  <c r="W217" i="4"/>
  <c r="W111" i="4"/>
  <c r="W242" i="4"/>
  <c r="W205" i="4"/>
  <c r="W197" i="4"/>
  <c r="W171" i="4"/>
  <c r="W165" i="4"/>
  <c r="W157" i="4"/>
  <c r="W149" i="4"/>
  <c r="W141" i="4"/>
  <c r="W133" i="4"/>
  <c r="W125" i="4"/>
  <c r="W115" i="4"/>
  <c r="W107" i="4"/>
  <c r="W99" i="4"/>
  <c r="W91" i="4"/>
  <c r="W71" i="4"/>
  <c r="W70" i="4" s="1"/>
  <c r="W145" i="4"/>
  <c r="W103" i="4"/>
  <c r="W250" i="4"/>
  <c r="W177" i="4"/>
  <c r="W166" i="4"/>
  <c r="W158" i="4"/>
  <c r="W150" i="4"/>
  <c r="W142" i="4"/>
  <c r="W134" i="4"/>
  <c r="W126" i="4"/>
  <c r="W116" i="4"/>
  <c r="W108" i="4"/>
  <c r="W100" i="4"/>
  <c r="W92" i="4"/>
  <c r="W82" i="4"/>
  <c r="W153" i="4"/>
  <c r="W121" i="4"/>
  <c r="W258" i="4"/>
  <c r="W178" i="4"/>
  <c r="W167" i="4"/>
  <c r="W159" i="4"/>
  <c r="W151" i="4"/>
  <c r="W143" i="4"/>
  <c r="W135" i="4"/>
  <c r="W127" i="4"/>
  <c r="W117" i="4"/>
  <c r="W109" i="4"/>
  <c r="W101" i="4"/>
  <c r="W93" i="4"/>
  <c r="W83" i="4"/>
  <c r="W77" i="4"/>
  <c r="W87" i="4"/>
  <c r="W85" i="4"/>
  <c r="W79" i="4"/>
  <c r="W266" i="4"/>
  <c r="W216" i="4"/>
  <c r="W179" i="4"/>
  <c r="W168" i="4"/>
  <c r="W160" i="4"/>
  <c r="W152" i="4"/>
  <c r="W144" i="4"/>
  <c r="W136" i="4"/>
  <c r="W128" i="4"/>
  <c r="W120" i="4"/>
  <c r="W118" i="4"/>
  <c r="W110" i="4"/>
  <c r="W102" i="4"/>
  <c r="W94" i="4"/>
  <c r="W84" i="4"/>
  <c r="W78" i="4"/>
  <c r="W137" i="4"/>
  <c r="W186" i="4"/>
  <c r="W162" i="4"/>
  <c r="W154" i="4"/>
  <c r="W146" i="4"/>
  <c r="W138" i="4"/>
  <c r="W130" i="4"/>
  <c r="W112" i="4"/>
  <c r="W104" i="4"/>
  <c r="W96" i="4"/>
  <c r="W88" i="4"/>
  <c r="W161" i="4"/>
  <c r="V62" i="4"/>
  <c r="V61" i="4" s="1"/>
  <c r="V61" i="2"/>
  <c r="V213" i="4"/>
  <c r="V212" i="4" s="1"/>
  <c r="V212" i="2"/>
  <c r="U50" i="4"/>
  <c r="U49" i="4" s="1"/>
  <c r="U49" i="2"/>
  <c r="U176" i="4"/>
  <c r="U62" i="4"/>
  <c r="U61" i="4" s="1"/>
  <c r="U61" i="2"/>
  <c r="U261" i="4"/>
  <c r="U198" i="4"/>
  <c r="U289" i="4"/>
  <c r="U450" i="4"/>
  <c r="D150" i="5"/>
  <c r="D150" i="4"/>
  <c r="D150" i="2"/>
  <c r="V19" i="4"/>
  <c r="V18" i="4" s="1"/>
  <c r="V18" i="2"/>
  <c r="V31" i="4"/>
  <c r="V30" i="4" s="1"/>
  <c r="V30" i="2"/>
  <c r="V425" i="4"/>
  <c r="V439" i="2"/>
  <c r="V439" i="4" s="1"/>
  <c r="U74" i="4"/>
  <c r="U382" i="2"/>
  <c r="U382" i="4" s="1"/>
  <c r="U13" i="4"/>
  <c r="U12" i="4" s="1"/>
  <c r="U12" i="2"/>
  <c r="U72" i="2"/>
  <c r="U72" i="4" s="1"/>
  <c r="U183" i="4"/>
  <c r="U265" i="4"/>
  <c r="U281" i="4"/>
  <c r="U235" i="4"/>
  <c r="U297" i="4"/>
  <c r="U351" i="4"/>
  <c r="D147" i="5"/>
  <c r="D147" i="4"/>
  <c r="D147" i="2"/>
  <c r="V41" i="4"/>
  <c r="V40" i="4" s="1"/>
  <c r="V40" i="2"/>
  <c r="V25" i="4"/>
  <c r="V24" i="4" s="1"/>
  <c r="V24" i="2"/>
  <c r="V53" i="4"/>
  <c r="V52" i="4" s="1"/>
  <c r="V52" i="2"/>
  <c r="V56" i="4"/>
  <c r="V55" i="4" s="1"/>
  <c r="V55" i="2"/>
  <c r="V210" i="4"/>
  <c r="V209" i="4" s="1"/>
  <c r="V209" i="2"/>
  <c r="U25" i="4"/>
  <c r="U24" i="4" s="1"/>
  <c r="U24" i="2"/>
  <c r="U31" i="4"/>
  <c r="U30" i="4" s="1"/>
  <c r="U30" i="2"/>
  <c r="U35" i="4"/>
  <c r="U34" i="4" s="1"/>
  <c r="U34" i="2"/>
  <c r="U19" i="4"/>
  <c r="U18" i="4" s="1"/>
  <c r="U18" i="2"/>
  <c r="U190" i="4"/>
  <c r="U213" i="4"/>
  <c r="U212" i="4" s="1"/>
  <c r="U212" i="2"/>
  <c r="U332" i="4"/>
  <c r="U437" i="4"/>
  <c r="D15" i="5"/>
  <c r="D15" i="4"/>
  <c r="D15" i="2"/>
  <c r="V44" i="4"/>
  <c r="V43" i="4" s="1"/>
  <c r="V43" i="2"/>
  <c r="V65" i="4"/>
  <c r="V64" i="4" s="1"/>
  <c r="V64" i="2"/>
  <c r="V47" i="4"/>
  <c r="V46" i="4" s="1"/>
  <c r="V46" i="2"/>
  <c r="V13" i="4"/>
  <c r="V12" i="4" s="1"/>
  <c r="V12" i="2"/>
  <c r="V72" i="2"/>
  <c r="V72" i="4" s="1"/>
  <c r="D95" i="5"/>
  <c r="D95" i="4"/>
  <c r="D95" i="2"/>
  <c r="U47" i="4"/>
  <c r="U46" i="4" s="1"/>
  <c r="U46" i="2"/>
  <c r="U53" i="4"/>
  <c r="U52" i="4" s="1"/>
  <c r="U52" i="2"/>
  <c r="U56" i="4"/>
  <c r="U55" i="4" s="1"/>
  <c r="U55" i="2"/>
  <c r="U59" i="4"/>
  <c r="U58" i="4" s="1"/>
  <c r="U58" i="2"/>
  <c r="U109" i="4"/>
  <c r="U104" i="4"/>
  <c r="U41" i="4"/>
  <c r="U40" i="4" s="1"/>
  <c r="U40" i="2"/>
  <c r="U374" i="4"/>
  <c r="U373" i="4" s="1"/>
  <c r="U179" i="4"/>
  <c r="U251" i="4"/>
  <c r="U425" i="4"/>
  <c r="U439" i="2"/>
  <c r="U439" i="4" s="1"/>
  <c r="U446" i="4"/>
  <c r="U445" i="4" s="1"/>
  <c r="U447" i="2"/>
  <c r="U447" i="4"/>
  <c r="D362" i="5"/>
  <c r="D362" i="4"/>
  <c r="D362" i="2"/>
  <c r="W53" i="4"/>
  <c r="W52" i="4" s="1"/>
  <c r="W52" i="2"/>
  <c r="W210" i="4"/>
  <c r="W209" i="4" s="1"/>
  <c r="W209" i="2"/>
  <c r="X38" i="4"/>
  <c r="X37" i="4" s="1"/>
  <c r="X37" i="2"/>
  <c r="X44" i="4"/>
  <c r="X43" i="4" s="1"/>
  <c r="X43" i="2"/>
  <c r="X435" i="4"/>
  <c r="W19" i="4"/>
  <c r="W18" i="4" s="1"/>
  <c r="W18" i="2"/>
  <c r="W25" i="4"/>
  <c r="W24" i="4" s="1"/>
  <c r="W24" i="2"/>
  <c r="X16" i="4"/>
  <c r="X15" i="4" s="1"/>
  <c r="X15" i="2"/>
  <c r="X68" i="4"/>
  <c r="X67" i="4" s="1"/>
  <c r="X67" i="2"/>
  <c r="X31" i="4"/>
  <c r="X30" i="4" s="1"/>
  <c r="X30" i="2"/>
  <c r="W41" i="4"/>
  <c r="W40" i="4" s="1"/>
  <c r="W40" i="2"/>
  <c r="W47" i="4"/>
  <c r="W46" i="4" s="1"/>
  <c r="W46" i="2"/>
  <c r="W81" i="4"/>
  <c r="X62" i="4"/>
  <c r="X61" i="4" s="1"/>
  <c r="X61" i="2"/>
  <c r="X53" i="4"/>
  <c r="X52" i="4" s="1"/>
  <c r="X52" i="2"/>
  <c r="X446" i="4"/>
  <c r="X445" i="4" s="1"/>
  <c r="X447" i="2"/>
  <c r="X447" i="4"/>
  <c r="D305" i="5"/>
  <c r="D305" i="4"/>
  <c r="D305" i="2"/>
  <c r="W122" i="4"/>
  <c r="W22" i="4"/>
  <c r="W21" i="4" s="1"/>
  <c r="W21" i="2"/>
  <c r="W28" i="4"/>
  <c r="W27" i="4" s="1"/>
  <c r="W27" i="2"/>
  <c r="W56" i="4"/>
  <c r="W55" i="4" s="1"/>
  <c r="W55" i="2"/>
  <c r="X25" i="4"/>
  <c r="X24" i="4" s="1"/>
  <c r="X24" i="2"/>
  <c r="X210" i="4"/>
  <c r="X209" i="4" s="1"/>
  <c r="X209" i="2"/>
  <c r="D30" i="5"/>
  <c r="D30" i="4"/>
  <c r="D30" i="2"/>
  <c r="W16" i="4"/>
  <c r="W15" i="4" s="1"/>
  <c r="W15" i="2"/>
  <c r="W44" i="4"/>
  <c r="W43" i="4" s="1"/>
  <c r="W43" i="2"/>
  <c r="W50" i="4"/>
  <c r="W49" i="4" s="1"/>
  <c r="W49" i="2"/>
  <c r="W65" i="4"/>
  <c r="W64" i="4" s="1"/>
  <c r="W64" i="2"/>
  <c r="W425" i="4"/>
  <c r="W439" i="2"/>
  <c r="W439" i="4" s="1"/>
  <c r="X13" i="4"/>
  <c r="X12" i="4" s="1"/>
  <c r="X72" i="2"/>
  <c r="X72" i="4" s="1"/>
  <c r="X12" i="2"/>
  <c r="X47" i="4"/>
  <c r="X46" i="4" s="1"/>
  <c r="X46" i="2"/>
  <c r="X81" i="4"/>
  <c r="W38" i="4"/>
  <c r="W37" i="4" s="1"/>
  <c r="W37" i="2"/>
  <c r="W68" i="4"/>
  <c r="W67" i="4" s="1"/>
  <c r="W67" i="2"/>
  <c r="W74" i="4"/>
  <c r="W382" i="2"/>
  <c r="W382" i="4" s="1"/>
  <c r="W13" i="4"/>
  <c r="W12" i="4" s="1"/>
  <c r="W72" i="2"/>
  <c r="W72" i="4" s="1"/>
  <c r="W12" i="2"/>
  <c r="W213" i="4"/>
  <c r="W212" i="4" s="1"/>
  <c r="W212" i="2"/>
  <c r="X35" i="4"/>
  <c r="X34" i="4" s="1"/>
  <c r="X34" i="2"/>
  <c r="X19" i="4"/>
  <c r="X18" i="4" s="1"/>
  <c r="X18" i="2"/>
  <c r="X28" i="4"/>
  <c r="X27" i="4" s="1"/>
  <c r="X27" i="2"/>
  <c r="D34" i="5"/>
  <c r="D34" i="4"/>
  <c r="D34" i="2"/>
  <c r="Y449" i="4"/>
  <c r="Y437" i="4"/>
  <c r="Y435" i="4"/>
  <c r="Y418" i="4"/>
  <c r="Y410" i="4"/>
  <c r="Y378" i="4"/>
  <c r="Y366" i="4"/>
  <c r="Y358" i="4"/>
  <c r="Y350" i="4"/>
  <c r="Y340" i="4"/>
  <c r="Y332" i="4"/>
  <c r="Y324" i="4"/>
  <c r="Y450" i="4"/>
  <c r="Y438" i="4"/>
  <c r="Y419" i="4"/>
  <c r="Y411" i="4"/>
  <c r="Y379" i="4"/>
  <c r="Y367" i="4"/>
  <c r="Y359" i="4"/>
  <c r="Y351" i="4"/>
  <c r="Y341" i="4"/>
  <c r="Y333" i="4"/>
  <c r="Y325" i="4"/>
  <c r="Y451" i="4"/>
  <c r="Y412" i="4"/>
  <c r="Y452" i="4"/>
  <c r="Y427" i="4"/>
  <c r="Y421" i="4"/>
  <c r="Y413" i="4"/>
  <c r="Y381" i="4"/>
  <c r="Y369" i="4"/>
  <c r="Y361" i="4"/>
  <c r="Y353" i="4"/>
  <c r="Y343" i="4"/>
  <c r="Y335" i="4"/>
  <c r="Y327" i="4"/>
  <c r="Y453" i="4"/>
  <c r="Y428" i="4"/>
  <c r="Y422" i="4"/>
  <c r="Y414" i="4"/>
  <c r="Y384" i="4"/>
  <c r="Y370" i="4"/>
  <c r="Y362" i="4"/>
  <c r="Y354" i="4"/>
  <c r="Y344" i="4"/>
  <c r="Y336" i="4"/>
  <c r="Y328" i="4"/>
  <c r="Y454" i="4"/>
  <c r="Y415" i="4"/>
  <c r="Y385" i="4"/>
  <c r="Y371" i="4"/>
  <c r="Y363" i="4"/>
  <c r="Y355" i="4"/>
  <c r="Y345" i="4"/>
  <c r="Y337" i="4"/>
  <c r="Y329" i="4"/>
  <c r="Y417" i="4"/>
  <c r="Y377" i="4"/>
  <c r="Y365" i="4"/>
  <c r="Y357" i="4"/>
  <c r="Y349" i="4"/>
  <c r="Y339" i="4"/>
  <c r="Y331" i="4"/>
  <c r="Y356" i="4"/>
  <c r="Y312" i="4"/>
  <c r="Y304" i="4"/>
  <c r="Y300" i="4"/>
  <c r="Y292" i="4"/>
  <c r="Y280" i="4"/>
  <c r="Y272" i="4"/>
  <c r="Y262" i="4"/>
  <c r="Y254" i="4"/>
  <c r="Y246" i="4"/>
  <c r="Y238" i="4"/>
  <c r="Y230" i="4"/>
  <c r="Y220" i="4"/>
  <c r="Y200" i="4"/>
  <c r="Y190" i="4"/>
  <c r="Y182" i="4"/>
  <c r="Y174" i="4"/>
  <c r="Y360" i="4"/>
  <c r="Y313" i="4"/>
  <c r="Y305" i="4"/>
  <c r="Y301" i="4"/>
  <c r="Y293" i="4"/>
  <c r="Y281" i="4"/>
  <c r="Y273" i="4"/>
  <c r="Y263" i="4"/>
  <c r="Y255" i="4"/>
  <c r="Y247" i="4"/>
  <c r="Y239" i="4"/>
  <c r="Y231" i="4"/>
  <c r="Y223" i="4"/>
  <c r="Y221" i="4"/>
  <c r="Y201" i="4"/>
  <c r="Y193" i="4"/>
  <c r="Y191" i="4"/>
  <c r="Y183" i="4"/>
  <c r="Y175" i="4"/>
  <c r="Y376" i="4"/>
  <c r="Y364" i="4"/>
  <c r="Y326" i="4"/>
  <c r="Y314" i="4"/>
  <c r="Y306" i="4"/>
  <c r="Y294" i="4"/>
  <c r="Y282" i="4"/>
  <c r="Y274" i="4"/>
  <c r="Y264" i="4"/>
  <c r="Y256" i="4"/>
  <c r="Y248" i="4"/>
  <c r="Y240" i="4"/>
  <c r="Y232" i="4"/>
  <c r="Y224" i="4"/>
  <c r="Y202" i="4"/>
  <c r="Y194" i="4"/>
  <c r="Y184" i="4"/>
  <c r="Y176" i="4"/>
  <c r="Y416" i="4"/>
  <c r="Y380" i="4"/>
  <c r="Y374" i="4"/>
  <c r="Y373" i="4" s="1"/>
  <c r="Y368" i="4"/>
  <c r="Y330" i="4"/>
  <c r="Y315" i="4"/>
  <c r="Y307" i="4"/>
  <c r="Y295" i="4"/>
  <c r="Y283" i="4"/>
  <c r="Y275" i="4"/>
  <c r="Y265" i="4"/>
  <c r="Y257" i="4"/>
  <c r="Y249" i="4"/>
  <c r="Y241" i="4"/>
  <c r="Y233" i="4"/>
  <c r="Y225" i="4"/>
  <c r="Y203" i="4"/>
  <c r="Y195" i="4"/>
  <c r="Y185" i="4"/>
  <c r="Y177" i="4"/>
  <c r="Y169" i="4"/>
  <c r="Y372" i="4"/>
  <c r="Y334" i="4"/>
  <c r="Y316" i="4"/>
  <c r="Y308" i="4"/>
  <c r="Y296" i="4"/>
  <c r="Y288" i="4"/>
  <c r="Y284" i="4"/>
  <c r="Y276" i="4"/>
  <c r="Y266" i="4"/>
  <c r="Y258" i="4"/>
  <c r="Y250" i="4"/>
  <c r="Y242" i="4"/>
  <c r="Y234" i="4"/>
  <c r="Y226" i="4"/>
  <c r="Y216" i="4"/>
  <c r="Y204" i="4"/>
  <c r="Y196" i="4"/>
  <c r="Y186" i="4"/>
  <c r="Y178" i="4"/>
  <c r="Y170" i="4"/>
  <c r="Y338" i="4"/>
  <c r="Y321" i="4"/>
  <c r="Y317" i="4"/>
  <c r="Y309" i="4"/>
  <c r="Y297" i="4"/>
  <c r="Y289" i="4"/>
  <c r="Y285" i="4"/>
  <c r="Y277" i="4"/>
  <c r="Y267" i="4"/>
  <c r="Y259" i="4"/>
  <c r="Y251" i="4"/>
  <c r="Y243" i="4"/>
  <c r="Y235" i="4"/>
  <c r="Y227" i="4"/>
  <c r="Y217" i="4"/>
  <c r="Y205" i="4"/>
  <c r="Y348" i="4"/>
  <c r="Y342" i="4"/>
  <c r="Y322" i="4"/>
  <c r="Y318" i="4"/>
  <c r="Y310" i="4"/>
  <c r="Y298" i="4"/>
  <c r="Y290" i="4"/>
  <c r="Y286" i="4"/>
  <c r="Y278" i="4"/>
  <c r="Y455" i="4"/>
  <c r="Y352" i="4"/>
  <c r="Y346" i="4"/>
  <c r="Y323" i="4"/>
  <c r="Y311" i="4"/>
  <c r="Y303" i="4"/>
  <c r="Y299" i="4"/>
  <c r="Y291" i="4"/>
  <c r="Y279" i="4"/>
  <c r="Y271" i="4"/>
  <c r="Y269" i="4"/>
  <c r="Y261" i="4"/>
  <c r="Y253" i="4"/>
  <c r="Y245" i="4"/>
  <c r="Y237" i="4"/>
  <c r="Y229" i="4"/>
  <c r="Y228" i="4"/>
  <c r="Y199" i="4"/>
  <c r="Y197" i="4"/>
  <c r="Y189" i="4"/>
  <c r="Y171" i="4"/>
  <c r="Y165" i="4"/>
  <c r="Y157" i="4"/>
  <c r="Y149" i="4"/>
  <c r="Y141" i="4"/>
  <c r="Y133" i="4"/>
  <c r="Y125" i="4"/>
  <c r="Y115" i="4"/>
  <c r="Y107" i="4"/>
  <c r="Y99" i="4"/>
  <c r="Y91" i="4"/>
  <c r="Y71" i="4"/>
  <c r="Y70" i="4" s="1"/>
  <c r="Y131" i="4"/>
  <c r="Y113" i="4"/>
  <c r="Y236" i="4"/>
  <c r="Y206" i="4"/>
  <c r="Y198" i="4"/>
  <c r="Y172" i="4"/>
  <c r="Y166" i="4"/>
  <c r="Y158" i="4"/>
  <c r="Y150" i="4"/>
  <c r="Y142" i="4"/>
  <c r="Y134" i="4"/>
  <c r="Y126" i="4"/>
  <c r="Y116" i="4"/>
  <c r="Y108" i="4"/>
  <c r="Y100" i="4"/>
  <c r="Y92" i="4"/>
  <c r="Y82" i="4"/>
  <c r="Y187" i="4"/>
  <c r="Y97" i="4"/>
  <c r="Y244" i="4"/>
  <c r="Y207" i="4"/>
  <c r="Y173" i="4"/>
  <c r="Y167" i="4"/>
  <c r="Y159" i="4"/>
  <c r="Y151" i="4"/>
  <c r="Y143" i="4"/>
  <c r="Y135" i="4"/>
  <c r="Y127" i="4"/>
  <c r="Y117" i="4"/>
  <c r="Y109" i="4"/>
  <c r="Y101" i="4"/>
  <c r="Y93" i="4"/>
  <c r="Y83" i="4"/>
  <c r="Y77" i="4"/>
  <c r="Y147" i="4"/>
  <c r="Y252" i="4"/>
  <c r="Y179" i="4"/>
  <c r="Y168" i="4"/>
  <c r="Y160" i="4"/>
  <c r="Y152" i="4"/>
  <c r="Y144" i="4"/>
  <c r="Y136" i="4"/>
  <c r="Y128" i="4"/>
  <c r="Y120" i="4"/>
  <c r="Y118" i="4"/>
  <c r="Y110" i="4"/>
  <c r="Y102" i="4"/>
  <c r="Y94" i="4"/>
  <c r="Y84" i="4"/>
  <c r="Y78" i="4"/>
  <c r="Y260" i="4"/>
  <c r="Y180" i="4"/>
  <c r="Y161" i="4"/>
  <c r="Y153" i="4"/>
  <c r="Y145" i="4"/>
  <c r="Y137" i="4"/>
  <c r="Y129" i="4"/>
  <c r="Y121" i="4"/>
  <c r="Y111" i="4"/>
  <c r="Y103" i="4"/>
  <c r="Y95" i="4"/>
  <c r="Y87" i="4"/>
  <c r="Y85" i="4"/>
  <c r="Y79" i="4"/>
  <c r="Y139" i="4"/>
  <c r="Y268" i="4"/>
  <c r="Y218" i="4"/>
  <c r="Y181" i="4"/>
  <c r="Y162" i="4"/>
  <c r="Y154" i="4"/>
  <c r="Y146" i="4"/>
  <c r="Y138" i="4"/>
  <c r="Y130" i="4"/>
  <c r="Y122" i="4"/>
  <c r="Y112" i="4"/>
  <c r="Y104" i="4"/>
  <c r="Y96" i="4"/>
  <c r="Y88" i="4"/>
  <c r="Y105" i="4"/>
  <c r="Y89" i="4"/>
  <c r="Y188" i="4"/>
  <c r="Y164" i="4"/>
  <c r="Y156" i="4"/>
  <c r="Y148" i="4"/>
  <c r="Y140" i="4"/>
  <c r="Y132" i="4"/>
  <c r="Y124" i="4"/>
  <c r="Y114" i="4"/>
  <c r="Y106" i="4"/>
  <c r="Y98" i="4"/>
  <c r="Y90" i="4"/>
  <c r="Y219" i="4"/>
  <c r="Y163" i="4"/>
  <c r="Y155" i="4"/>
  <c r="Y123" i="4"/>
  <c r="W62" i="4"/>
  <c r="W61" i="4" s="1"/>
  <c r="W61" i="2"/>
  <c r="W35" i="4"/>
  <c r="W34" i="4" s="1"/>
  <c r="W34" i="2"/>
  <c r="X59" i="4"/>
  <c r="X58" i="4" s="1"/>
  <c r="X58" i="2"/>
  <c r="X41" i="4"/>
  <c r="X40" i="4" s="1"/>
  <c r="X40" i="2"/>
  <c r="X50" i="4"/>
  <c r="X49" i="4" s="1"/>
  <c r="X49" i="2"/>
  <c r="X56" i="4"/>
  <c r="X55" i="4" s="1"/>
  <c r="X55" i="2"/>
  <c r="X213" i="4"/>
  <c r="X212" i="4" s="1"/>
  <c r="X212" i="2"/>
  <c r="X425" i="4"/>
  <c r="X439" i="2"/>
  <c r="X439" i="4" s="1"/>
  <c r="W31" i="4"/>
  <c r="W30" i="4" s="1"/>
  <c r="W30" i="2"/>
  <c r="W59" i="4"/>
  <c r="W58" i="4" s="1"/>
  <c r="W58" i="2"/>
  <c r="W200" i="4"/>
  <c r="W446" i="4"/>
  <c r="W445" i="4" s="1"/>
  <c r="W447" i="2"/>
  <c r="W447" i="4" s="1"/>
  <c r="X65" i="4"/>
  <c r="X64" i="4" s="1"/>
  <c r="X64" i="2"/>
  <c r="X22" i="4"/>
  <c r="X21" i="4" s="1"/>
  <c r="X21" i="2"/>
  <c r="X74" i="4"/>
  <c r="X382" i="2"/>
  <c r="X382" i="4" s="1"/>
  <c r="Z450" i="4"/>
  <c r="Z438" i="4"/>
  <c r="Z419" i="4"/>
  <c r="Z411" i="4"/>
  <c r="Z379" i="4"/>
  <c r="Z367" i="4"/>
  <c r="Z359" i="4"/>
  <c r="Z351" i="4"/>
  <c r="Z341" i="4"/>
  <c r="Z333" i="4"/>
  <c r="Z325" i="4"/>
  <c r="Z451" i="4"/>
  <c r="Z412" i="4"/>
  <c r="Z380" i="4"/>
  <c r="Z368" i="4"/>
  <c r="Z360" i="4"/>
  <c r="Z352" i="4"/>
  <c r="Z342" i="4"/>
  <c r="Z334" i="4"/>
  <c r="Z326" i="4"/>
  <c r="Z452" i="4"/>
  <c r="Z427" i="4"/>
  <c r="Z421" i="4"/>
  <c r="Z413" i="4"/>
  <c r="Z453" i="4"/>
  <c r="Z428" i="4"/>
  <c r="Z422" i="4"/>
  <c r="Z414" i="4"/>
  <c r="Z384" i="4"/>
  <c r="Z370" i="4"/>
  <c r="Z362" i="4"/>
  <c r="Z354" i="4"/>
  <c r="Z344" i="4"/>
  <c r="Z336" i="4"/>
  <c r="Z328" i="4"/>
  <c r="Z454" i="4"/>
  <c r="Z415" i="4"/>
  <c r="Z385" i="4"/>
  <c r="Z371" i="4"/>
  <c r="Z363" i="4"/>
  <c r="Z355" i="4"/>
  <c r="Z345" i="4"/>
  <c r="Z337" i="4"/>
  <c r="Z329" i="4"/>
  <c r="Z455" i="4"/>
  <c r="Z416" i="4"/>
  <c r="Z376" i="4"/>
  <c r="Z374" i="4"/>
  <c r="Z373" i="4" s="1"/>
  <c r="Z372" i="4"/>
  <c r="Z364" i="4"/>
  <c r="Z356" i="4"/>
  <c r="Z348" i="4"/>
  <c r="Z346" i="4"/>
  <c r="Z338" i="4"/>
  <c r="Z330" i="4"/>
  <c r="Z449" i="4"/>
  <c r="Z437" i="4"/>
  <c r="Z435" i="4"/>
  <c r="Z418" i="4"/>
  <c r="Z410" i="4"/>
  <c r="Z378" i="4"/>
  <c r="Z366" i="4"/>
  <c r="Z358" i="4"/>
  <c r="Z350" i="4"/>
  <c r="Z340" i="4"/>
  <c r="Z332" i="4"/>
  <c r="Z324" i="4"/>
  <c r="Z357" i="4"/>
  <c r="Z313" i="4"/>
  <c r="Z305" i="4"/>
  <c r="Z301" i="4"/>
  <c r="Z293" i="4"/>
  <c r="Z281" i="4"/>
  <c r="Z273" i="4"/>
  <c r="Z263" i="4"/>
  <c r="Z255" i="4"/>
  <c r="Z247" i="4"/>
  <c r="Z239" i="4"/>
  <c r="Z231" i="4"/>
  <c r="Z223" i="4"/>
  <c r="Z221" i="4"/>
  <c r="Z201" i="4"/>
  <c r="Z193" i="4"/>
  <c r="Z191" i="4"/>
  <c r="Z183" i="4"/>
  <c r="Z175" i="4"/>
  <c r="Z361" i="4"/>
  <c r="Z314" i="4"/>
  <c r="Z306" i="4"/>
  <c r="Z294" i="4"/>
  <c r="Z282" i="4"/>
  <c r="Z274" i="4"/>
  <c r="Z264" i="4"/>
  <c r="Z256" i="4"/>
  <c r="Z248" i="4"/>
  <c r="Z240" i="4"/>
  <c r="Z232" i="4"/>
  <c r="Z224" i="4"/>
  <c r="Z202" i="4"/>
  <c r="Z194" i="4"/>
  <c r="Z184" i="4"/>
  <c r="Z176" i="4"/>
  <c r="Z377" i="4"/>
  <c r="Z365" i="4"/>
  <c r="Z327" i="4"/>
  <c r="Z315" i="4"/>
  <c r="Z307" i="4"/>
  <c r="Z295" i="4"/>
  <c r="Z283" i="4"/>
  <c r="Z275" i="4"/>
  <c r="Z265" i="4"/>
  <c r="Z257" i="4"/>
  <c r="Z249" i="4"/>
  <c r="Z241" i="4"/>
  <c r="Z233" i="4"/>
  <c r="Z225" i="4"/>
  <c r="Z203" i="4"/>
  <c r="Z195" i="4"/>
  <c r="Z185" i="4"/>
  <c r="Z177" i="4"/>
  <c r="Z169" i="4"/>
  <c r="Z417" i="4"/>
  <c r="Z381" i="4"/>
  <c r="Z369" i="4"/>
  <c r="Z331" i="4"/>
  <c r="Z316" i="4"/>
  <c r="Z308" i="4"/>
  <c r="Z296" i="4"/>
  <c r="Z288" i="4"/>
  <c r="Z284" i="4"/>
  <c r="Z276" i="4"/>
  <c r="Z266" i="4"/>
  <c r="Z258" i="4"/>
  <c r="Z250" i="4"/>
  <c r="Z242" i="4"/>
  <c r="Z234" i="4"/>
  <c r="Z226" i="4"/>
  <c r="Z216" i="4"/>
  <c r="Z204" i="4"/>
  <c r="Z196" i="4"/>
  <c r="Z186" i="4"/>
  <c r="Z178" i="4"/>
  <c r="Z170" i="4"/>
  <c r="Z335" i="4"/>
  <c r="Z321" i="4"/>
  <c r="Z317" i="4"/>
  <c r="Z309" i="4"/>
  <c r="Z297" i="4"/>
  <c r="Z289" i="4"/>
  <c r="Z285" i="4"/>
  <c r="Z277" i="4"/>
  <c r="Z267" i="4"/>
  <c r="Z259" i="4"/>
  <c r="Z251" i="4"/>
  <c r="Z243" i="4"/>
  <c r="Z235" i="4"/>
  <c r="Z227" i="4"/>
  <c r="Z217" i="4"/>
  <c r="Z205" i="4"/>
  <c r="Z197" i="4"/>
  <c r="Z187" i="4"/>
  <c r="Z179" i="4"/>
  <c r="Z171" i="4"/>
  <c r="Z339" i="4"/>
  <c r="Z322" i="4"/>
  <c r="Z318" i="4"/>
  <c r="Z310" i="4"/>
  <c r="Z298" i="4"/>
  <c r="Z290" i="4"/>
  <c r="Z286" i="4"/>
  <c r="Z278" i="4"/>
  <c r="Z268" i="4"/>
  <c r="Z260" i="4"/>
  <c r="Z252" i="4"/>
  <c r="Z244" i="4"/>
  <c r="Z236" i="4"/>
  <c r="Z228" i="4"/>
  <c r="Z218" i="4"/>
  <c r="Z206" i="4"/>
  <c r="Z349" i="4"/>
  <c r="Z343" i="4"/>
  <c r="Z323" i="4"/>
  <c r="Z311" i="4"/>
  <c r="Z303" i="4"/>
  <c r="Z299" i="4"/>
  <c r="Z291" i="4"/>
  <c r="Z279" i="4"/>
  <c r="Z271" i="4"/>
  <c r="Z353" i="4"/>
  <c r="Z312" i="4"/>
  <c r="Z304" i="4"/>
  <c r="Z300" i="4"/>
  <c r="Z292" i="4"/>
  <c r="Z280" i="4"/>
  <c r="Z272" i="4"/>
  <c r="Z262" i="4"/>
  <c r="Z254" i="4"/>
  <c r="Z246" i="4"/>
  <c r="Z238" i="4"/>
  <c r="Z230" i="4"/>
  <c r="Z229" i="4"/>
  <c r="Z200" i="4"/>
  <c r="Z198" i="4"/>
  <c r="Z190" i="4"/>
  <c r="Z172" i="4"/>
  <c r="Z166" i="4"/>
  <c r="Z158" i="4"/>
  <c r="Z150" i="4"/>
  <c r="Z142" i="4"/>
  <c r="Z134" i="4"/>
  <c r="Z126" i="4"/>
  <c r="Z116" i="4"/>
  <c r="Z108" i="4"/>
  <c r="Z100" i="4"/>
  <c r="Z92" i="4"/>
  <c r="Z82" i="4"/>
  <c r="Z220" i="4"/>
  <c r="Z132" i="4"/>
  <c r="Z237" i="4"/>
  <c r="Z207" i="4"/>
  <c r="Z173" i="4"/>
  <c r="Z167" i="4"/>
  <c r="Z159" i="4"/>
  <c r="Z151" i="4"/>
  <c r="Z143" i="4"/>
  <c r="Z135" i="4"/>
  <c r="Z127" i="4"/>
  <c r="Z117" i="4"/>
  <c r="Z109" i="4"/>
  <c r="Z101" i="4"/>
  <c r="Z93" i="4"/>
  <c r="Z83" i="4"/>
  <c r="Z77" i="4"/>
  <c r="Z98" i="4"/>
  <c r="Z245" i="4"/>
  <c r="Z174" i="4"/>
  <c r="Z168" i="4"/>
  <c r="Z160" i="4"/>
  <c r="Z152" i="4"/>
  <c r="Z144" i="4"/>
  <c r="Z136" i="4"/>
  <c r="Z128" i="4"/>
  <c r="Z120" i="4"/>
  <c r="Z118" i="4"/>
  <c r="Z110" i="4"/>
  <c r="Z102" i="4"/>
  <c r="Z94" i="4"/>
  <c r="Z84" i="4"/>
  <c r="Z78" i="4"/>
  <c r="Z164" i="4"/>
  <c r="Z253" i="4"/>
  <c r="Z180" i="4"/>
  <c r="Z161" i="4"/>
  <c r="Z153" i="4"/>
  <c r="Z145" i="4"/>
  <c r="Z137" i="4"/>
  <c r="Z129" i="4"/>
  <c r="Z121" i="4"/>
  <c r="Z111" i="4"/>
  <c r="Z103" i="4"/>
  <c r="Z95" i="4"/>
  <c r="Z87" i="4"/>
  <c r="Z85" i="4"/>
  <c r="Z79" i="4"/>
  <c r="Z114" i="4"/>
  <c r="Z261" i="4"/>
  <c r="Z181" i="4"/>
  <c r="Z162" i="4"/>
  <c r="Z154" i="4"/>
  <c r="Z146" i="4"/>
  <c r="Z138" i="4"/>
  <c r="Z130" i="4"/>
  <c r="Z122" i="4"/>
  <c r="Z112" i="4"/>
  <c r="Z104" i="4"/>
  <c r="Z96" i="4"/>
  <c r="Z88" i="4"/>
  <c r="Z269" i="4"/>
  <c r="Z219" i="4"/>
  <c r="Z182" i="4"/>
  <c r="Z163" i="4"/>
  <c r="Z155" i="4"/>
  <c r="Z147" i="4"/>
  <c r="Z139" i="4"/>
  <c r="Z131" i="4"/>
  <c r="Z123" i="4"/>
  <c r="Z113" i="4"/>
  <c r="Z105" i="4"/>
  <c r="Z97" i="4"/>
  <c r="Z89" i="4"/>
  <c r="Z188" i="4"/>
  <c r="Z140" i="4"/>
  <c r="Z124" i="4"/>
  <c r="Z106" i="4"/>
  <c r="Z90" i="4"/>
  <c r="Z199" i="4"/>
  <c r="Z189" i="4"/>
  <c r="Z165" i="4"/>
  <c r="Z157" i="4"/>
  <c r="Z149" i="4"/>
  <c r="Z141" i="4"/>
  <c r="Z133" i="4"/>
  <c r="Z125" i="4"/>
  <c r="Z115" i="4"/>
  <c r="Z107" i="4"/>
  <c r="Z99" i="4"/>
  <c r="Z91" i="4"/>
  <c r="Z71" i="4"/>
  <c r="Z70" i="4" s="1"/>
  <c r="Z156" i="4"/>
  <c r="Z148" i="4"/>
  <c r="Z425" i="4"/>
  <c r="Z439" i="2"/>
  <c r="Z439" i="4" s="1"/>
  <c r="Y53" i="4"/>
  <c r="Y52" i="4" s="1"/>
  <c r="Y52" i="2"/>
  <c r="Z446" i="4"/>
  <c r="Z445" i="4" s="1"/>
  <c r="Z447" i="2"/>
  <c r="Z447" i="4"/>
  <c r="Z31" i="4"/>
  <c r="Z30" i="4" s="1"/>
  <c r="Z30" i="2"/>
  <c r="Z210" i="4"/>
  <c r="Z209" i="4" s="1"/>
  <c r="Z209" i="2"/>
  <c r="Z74" i="4"/>
  <c r="Z382" i="2"/>
  <c r="Z382" i="4" s="1"/>
  <c r="Z68" i="4"/>
  <c r="Z67" i="4" s="1"/>
  <c r="Z67" i="2"/>
  <c r="Z213" i="4"/>
  <c r="Z212" i="4" s="1"/>
  <c r="Z212" i="2"/>
  <c r="AA451" i="4"/>
  <c r="AA412" i="4"/>
  <c r="AA380" i="4"/>
  <c r="AA368" i="4"/>
  <c r="AA360" i="4"/>
  <c r="AA352" i="4"/>
  <c r="AA342" i="4"/>
  <c r="AA334" i="4"/>
  <c r="AA326" i="4"/>
  <c r="AA452" i="4"/>
  <c r="AA427" i="4"/>
  <c r="AA421" i="4"/>
  <c r="AA413" i="4"/>
  <c r="AA381" i="4"/>
  <c r="AA369" i="4"/>
  <c r="AA361" i="4"/>
  <c r="AA353" i="4"/>
  <c r="AA343" i="4"/>
  <c r="AA335" i="4"/>
  <c r="AA327" i="4"/>
  <c r="AA453" i="4"/>
  <c r="AA428" i="4"/>
  <c r="AA422" i="4"/>
  <c r="AA414" i="4"/>
  <c r="AA454" i="4"/>
  <c r="AA415" i="4"/>
  <c r="AA385" i="4"/>
  <c r="AA371" i="4"/>
  <c r="AA363" i="4"/>
  <c r="AA355" i="4"/>
  <c r="AA345" i="4"/>
  <c r="AA337" i="4"/>
  <c r="AA329" i="4"/>
  <c r="AA455" i="4"/>
  <c r="AA416" i="4"/>
  <c r="AA376" i="4"/>
  <c r="AA374" i="4"/>
  <c r="AA373" i="4" s="1"/>
  <c r="AA372" i="4"/>
  <c r="AA364" i="4"/>
  <c r="AA356" i="4"/>
  <c r="AA348" i="4"/>
  <c r="AA346" i="4"/>
  <c r="AA338" i="4"/>
  <c r="AA330" i="4"/>
  <c r="AA417" i="4"/>
  <c r="AA377" i="4"/>
  <c r="AA365" i="4"/>
  <c r="AA357" i="4"/>
  <c r="AA349" i="4"/>
  <c r="AA339" i="4"/>
  <c r="AA331" i="4"/>
  <c r="AA450" i="4"/>
  <c r="AA438" i="4"/>
  <c r="AA419" i="4"/>
  <c r="AA411" i="4"/>
  <c r="AA379" i="4"/>
  <c r="AA367" i="4"/>
  <c r="AA359" i="4"/>
  <c r="AA351" i="4"/>
  <c r="AA341" i="4"/>
  <c r="AA333" i="4"/>
  <c r="AA325" i="4"/>
  <c r="AA358" i="4"/>
  <c r="AA314" i="4"/>
  <c r="AA306" i="4"/>
  <c r="AA294" i="4"/>
  <c r="AA282" i="4"/>
  <c r="AA274" i="4"/>
  <c r="AA264" i="4"/>
  <c r="AA256" i="4"/>
  <c r="AA248" i="4"/>
  <c r="AA240" i="4"/>
  <c r="AA232" i="4"/>
  <c r="AA224" i="4"/>
  <c r="AA202" i="4"/>
  <c r="AA194" i="4"/>
  <c r="AA184" i="4"/>
  <c r="AA176" i="4"/>
  <c r="AA362" i="4"/>
  <c r="AA324" i="4"/>
  <c r="AA315" i="4"/>
  <c r="AA307" i="4"/>
  <c r="AA295" i="4"/>
  <c r="AA283" i="4"/>
  <c r="AA275" i="4"/>
  <c r="AA265" i="4"/>
  <c r="AA257" i="4"/>
  <c r="AA249" i="4"/>
  <c r="AA241" i="4"/>
  <c r="AA233" i="4"/>
  <c r="AA225" i="4"/>
  <c r="AA203" i="4"/>
  <c r="AA195" i="4"/>
  <c r="AA185" i="4"/>
  <c r="AA177" i="4"/>
  <c r="AA169" i="4"/>
  <c r="AA410" i="4"/>
  <c r="AA384" i="4"/>
  <c r="AA378" i="4"/>
  <c r="AA366" i="4"/>
  <c r="AA328" i="4"/>
  <c r="AA316" i="4"/>
  <c r="AA308" i="4"/>
  <c r="AA296" i="4"/>
  <c r="AA288" i="4"/>
  <c r="AA284" i="4"/>
  <c r="AA276" i="4"/>
  <c r="AA266" i="4"/>
  <c r="AA258" i="4"/>
  <c r="AA250" i="4"/>
  <c r="AA242" i="4"/>
  <c r="AA234" i="4"/>
  <c r="AA226" i="4"/>
  <c r="AA216" i="4"/>
  <c r="AA204" i="4"/>
  <c r="AA196" i="4"/>
  <c r="AA186" i="4"/>
  <c r="AA178" i="4"/>
  <c r="AA170" i="4"/>
  <c r="AA418" i="4"/>
  <c r="AA370" i="4"/>
  <c r="AA332" i="4"/>
  <c r="AA321" i="4"/>
  <c r="AA317" i="4"/>
  <c r="AA309" i="4"/>
  <c r="AA297" i="4"/>
  <c r="AA289" i="4"/>
  <c r="AA285" i="4"/>
  <c r="AA277" i="4"/>
  <c r="AA267" i="4"/>
  <c r="AA259" i="4"/>
  <c r="AA251" i="4"/>
  <c r="AA243" i="4"/>
  <c r="AA235" i="4"/>
  <c r="AA227" i="4"/>
  <c r="AA217" i="4"/>
  <c r="AA205" i="4"/>
  <c r="AA197" i="4"/>
  <c r="AA187" i="4"/>
  <c r="AA179" i="4"/>
  <c r="AA171" i="4"/>
  <c r="AA336" i="4"/>
  <c r="AA322" i="4"/>
  <c r="AA318" i="4"/>
  <c r="AA310" i="4"/>
  <c r="AA298" i="4"/>
  <c r="AA290" i="4"/>
  <c r="AA286" i="4"/>
  <c r="AA278" i="4"/>
  <c r="AA268" i="4"/>
  <c r="AA260" i="4"/>
  <c r="AA252" i="4"/>
  <c r="AA244" i="4"/>
  <c r="AA236" i="4"/>
  <c r="AA228" i="4"/>
  <c r="AA218" i="4"/>
  <c r="AA206" i="4"/>
  <c r="AA198" i="4"/>
  <c r="AA188" i="4"/>
  <c r="AA180" i="4"/>
  <c r="AA172" i="4"/>
  <c r="AA437" i="4"/>
  <c r="AA340" i="4"/>
  <c r="AA323" i="4"/>
  <c r="AA311" i="4"/>
  <c r="AA303" i="4"/>
  <c r="AA299" i="4"/>
  <c r="AA291" i="4"/>
  <c r="AA279" i="4"/>
  <c r="AA271" i="4"/>
  <c r="AA269" i="4"/>
  <c r="AA261" i="4"/>
  <c r="AA253" i="4"/>
  <c r="AA245" i="4"/>
  <c r="AA237" i="4"/>
  <c r="AA229" i="4"/>
  <c r="AA219" i="4"/>
  <c r="AA207" i="4"/>
  <c r="AA199" i="4"/>
  <c r="AA449" i="4"/>
  <c r="AA435" i="4"/>
  <c r="AA350" i="4"/>
  <c r="AA344" i="4"/>
  <c r="AA312" i="4"/>
  <c r="AA304" i="4"/>
  <c r="AA300" i="4"/>
  <c r="AA292" i="4"/>
  <c r="AA280" i="4"/>
  <c r="AA272" i="4"/>
  <c r="AA354" i="4"/>
  <c r="AA313" i="4"/>
  <c r="AA305" i="4"/>
  <c r="AA301" i="4"/>
  <c r="AA293" i="4"/>
  <c r="AA281" i="4"/>
  <c r="AA273" i="4"/>
  <c r="AA263" i="4"/>
  <c r="AA255" i="4"/>
  <c r="AA247" i="4"/>
  <c r="AA239" i="4"/>
  <c r="AA231" i="4"/>
  <c r="AA223" i="4"/>
  <c r="AA230" i="4"/>
  <c r="AA201" i="4"/>
  <c r="AA191" i="4"/>
  <c r="AA173" i="4"/>
  <c r="AA167" i="4"/>
  <c r="AA159" i="4"/>
  <c r="AA151" i="4"/>
  <c r="AA143" i="4"/>
  <c r="AA135" i="4"/>
  <c r="AA127" i="4"/>
  <c r="AA117" i="4"/>
  <c r="AA109" i="4"/>
  <c r="AA101" i="4"/>
  <c r="AA93" i="4"/>
  <c r="AA83" i="4"/>
  <c r="AA77" i="4"/>
  <c r="AA115" i="4"/>
  <c r="AA99" i="4"/>
  <c r="AA238" i="4"/>
  <c r="AA174" i="4"/>
  <c r="AA168" i="4"/>
  <c r="AA160" i="4"/>
  <c r="AA152" i="4"/>
  <c r="AA144" i="4"/>
  <c r="AA136" i="4"/>
  <c r="AA128" i="4"/>
  <c r="AA120" i="4"/>
  <c r="AA118" i="4"/>
  <c r="AA110" i="4"/>
  <c r="AA102" i="4"/>
  <c r="AA94" i="4"/>
  <c r="AA84" i="4"/>
  <c r="AA78" i="4"/>
  <c r="AA246" i="4"/>
  <c r="AA175" i="4"/>
  <c r="AA161" i="4"/>
  <c r="AA153" i="4"/>
  <c r="AA145" i="4"/>
  <c r="AA137" i="4"/>
  <c r="AA129" i="4"/>
  <c r="AA121" i="4"/>
  <c r="AA111" i="4"/>
  <c r="AA103" i="4"/>
  <c r="AA95" i="4"/>
  <c r="AA87" i="4"/>
  <c r="AA85" i="4"/>
  <c r="AA79" i="4"/>
  <c r="AA189" i="4"/>
  <c r="AA165" i="4"/>
  <c r="AA71" i="4"/>
  <c r="AA70" i="4" s="1"/>
  <c r="AA254" i="4"/>
  <c r="AA181" i="4"/>
  <c r="AA162" i="4"/>
  <c r="AA154" i="4"/>
  <c r="AA146" i="4"/>
  <c r="AA138" i="4"/>
  <c r="AA130" i="4"/>
  <c r="AA122" i="4"/>
  <c r="AA112" i="4"/>
  <c r="AA104" i="4"/>
  <c r="AA96" i="4"/>
  <c r="AA88" i="4"/>
  <c r="AA262" i="4"/>
  <c r="AA182" i="4"/>
  <c r="AA163" i="4"/>
  <c r="AA155" i="4"/>
  <c r="AA147" i="4"/>
  <c r="AA139" i="4"/>
  <c r="AA131" i="4"/>
  <c r="AA123" i="4"/>
  <c r="AA113" i="4"/>
  <c r="AA105" i="4"/>
  <c r="AA97" i="4"/>
  <c r="AA89" i="4"/>
  <c r="AA220" i="4"/>
  <c r="AA183" i="4"/>
  <c r="AA164" i="4"/>
  <c r="AA156" i="4"/>
  <c r="AA148" i="4"/>
  <c r="AA140" i="4"/>
  <c r="AA132" i="4"/>
  <c r="AA124" i="4"/>
  <c r="AA114" i="4"/>
  <c r="AA106" i="4"/>
  <c r="AA98" i="4"/>
  <c r="AA90" i="4"/>
  <c r="AA141" i="4"/>
  <c r="AA107" i="4"/>
  <c r="AA200" i="4"/>
  <c r="AA193" i="4"/>
  <c r="AA190" i="4"/>
  <c r="AA166" i="4"/>
  <c r="AA158" i="4"/>
  <c r="AA150" i="4"/>
  <c r="AA142" i="4"/>
  <c r="AA134" i="4"/>
  <c r="AA126" i="4"/>
  <c r="AA116" i="4"/>
  <c r="AA108" i="4"/>
  <c r="AA100" i="4"/>
  <c r="AA92" i="4"/>
  <c r="AA82" i="4"/>
  <c r="AA221" i="4"/>
  <c r="AA157" i="4"/>
  <c r="AA149" i="4"/>
  <c r="AA133" i="4"/>
  <c r="AA125" i="4"/>
  <c r="AA91" i="4"/>
  <c r="Y16" i="4"/>
  <c r="Y15" i="4" s="1"/>
  <c r="Y15" i="2"/>
  <c r="Y28" i="4"/>
  <c r="Y27" i="4" s="1"/>
  <c r="Y27" i="2"/>
  <c r="Z65" i="4"/>
  <c r="Z64" i="4" s="1"/>
  <c r="Z64" i="2"/>
  <c r="Y47" i="4"/>
  <c r="Y46" i="4" s="1"/>
  <c r="Y46" i="2"/>
  <c r="AB452" i="4"/>
  <c r="AB427" i="4"/>
  <c r="AB421" i="4"/>
  <c r="AB413" i="4"/>
  <c r="AB381" i="4"/>
  <c r="AB369" i="4"/>
  <c r="AB361" i="4"/>
  <c r="AB353" i="4"/>
  <c r="AB343" i="4"/>
  <c r="AB335" i="4"/>
  <c r="AB327" i="4"/>
  <c r="AB453" i="4"/>
  <c r="AB428" i="4"/>
  <c r="AB422" i="4"/>
  <c r="AB414" i="4"/>
  <c r="AB384" i="4"/>
  <c r="AB370" i="4"/>
  <c r="AB362" i="4"/>
  <c r="AB354" i="4"/>
  <c r="AB344" i="4"/>
  <c r="AB336" i="4"/>
  <c r="AB328" i="4"/>
  <c r="AB454" i="4"/>
  <c r="AB415" i="4"/>
  <c r="AB455" i="4"/>
  <c r="AB416" i="4"/>
  <c r="AB376" i="4"/>
  <c r="AB374" i="4"/>
  <c r="AB373" i="4" s="1"/>
  <c r="AB372" i="4"/>
  <c r="AB364" i="4"/>
  <c r="AB356" i="4"/>
  <c r="AB348" i="4"/>
  <c r="AB346" i="4"/>
  <c r="AB338" i="4"/>
  <c r="AB330" i="4"/>
  <c r="AB417" i="4"/>
  <c r="AB377" i="4"/>
  <c r="AB365" i="4"/>
  <c r="AB357" i="4"/>
  <c r="AB349" i="4"/>
  <c r="AB339" i="4"/>
  <c r="AB331" i="4"/>
  <c r="AB449" i="4"/>
  <c r="AB437" i="4"/>
  <c r="AB435" i="4"/>
  <c r="AB418" i="4"/>
  <c r="AB410" i="4"/>
  <c r="AB378" i="4"/>
  <c r="AB366" i="4"/>
  <c r="AB358" i="4"/>
  <c r="AB350" i="4"/>
  <c r="AB340" i="4"/>
  <c r="AB332" i="4"/>
  <c r="AB324" i="4"/>
  <c r="AB451" i="4"/>
  <c r="AB412" i="4"/>
  <c r="AB380" i="4"/>
  <c r="AB368" i="4"/>
  <c r="AB360" i="4"/>
  <c r="AB352" i="4"/>
  <c r="AB342" i="4"/>
  <c r="AB334" i="4"/>
  <c r="AB326" i="4"/>
  <c r="AB359" i="4"/>
  <c r="AB315" i="4"/>
  <c r="AB307" i="4"/>
  <c r="AB295" i="4"/>
  <c r="AB283" i="4"/>
  <c r="AB275" i="4"/>
  <c r="AB265" i="4"/>
  <c r="AB257" i="4"/>
  <c r="AB249" i="4"/>
  <c r="AB241" i="4"/>
  <c r="AB233" i="4"/>
  <c r="AB225" i="4"/>
  <c r="AB203" i="4"/>
  <c r="AB195" i="4"/>
  <c r="AB185" i="4"/>
  <c r="AB177" i="4"/>
  <c r="AB169" i="4"/>
  <c r="AB363" i="4"/>
  <c r="AB325" i="4"/>
  <c r="AB316" i="4"/>
  <c r="AB308" i="4"/>
  <c r="AB296" i="4"/>
  <c r="AB288" i="4"/>
  <c r="AB284" i="4"/>
  <c r="AB276" i="4"/>
  <c r="AB266" i="4"/>
  <c r="AB258" i="4"/>
  <c r="AB250" i="4"/>
  <c r="AB242" i="4"/>
  <c r="AB234" i="4"/>
  <c r="AB226" i="4"/>
  <c r="AB216" i="4"/>
  <c r="AB204" i="4"/>
  <c r="AB196" i="4"/>
  <c r="AB186" i="4"/>
  <c r="AB178" i="4"/>
  <c r="AB170" i="4"/>
  <c r="AB411" i="4"/>
  <c r="AB385" i="4"/>
  <c r="AB379" i="4"/>
  <c r="AB367" i="4"/>
  <c r="AB329" i="4"/>
  <c r="AB321" i="4"/>
  <c r="AB317" i="4"/>
  <c r="AB309" i="4"/>
  <c r="AB297" i="4"/>
  <c r="AB289" i="4"/>
  <c r="AB285" i="4"/>
  <c r="AB277" i="4"/>
  <c r="AB267" i="4"/>
  <c r="AB259" i="4"/>
  <c r="AB251" i="4"/>
  <c r="AB243" i="4"/>
  <c r="AB235" i="4"/>
  <c r="AB227" i="4"/>
  <c r="AB217" i="4"/>
  <c r="AB205" i="4"/>
  <c r="AB197" i="4"/>
  <c r="AB187" i="4"/>
  <c r="AB179" i="4"/>
  <c r="AB171" i="4"/>
  <c r="AB419" i="4"/>
  <c r="AB371" i="4"/>
  <c r="AB333" i="4"/>
  <c r="AB322" i="4"/>
  <c r="AB318" i="4"/>
  <c r="AB310" i="4"/>
  <c r="AB298" i="4"/>
  <c r="AB290" i="4"/>
  <c r="AB286" i="4"/>
  <c r="AB278" i="4"/>
  <c r="AB268" i="4"/>
  <c r="AB260" i="4"/>
  <c r="AB252" i="4"/>
  <c r="AB244" i="4"/>
  <c r="AB236" i="4"/>
  <c r="AB228" i="4"/>
  <c r="AB218" i="4"/>
  <c r="AB206" i="4"/>
  <c r="AB198" i="4"/>
  <c r="AB188" i="4"/>
  <c r="AB180" i="4"/>
  <c r="AB172" i="4"/>
  <c r="AB337" i="4"/>
  <c r="AB323" i="4"/>
  <c r="AB311" i="4"/>
  <c r="AB303" i="4"/>
  <c r="AB299" i="4"/>
  <c r="AB291" i="4"/>
  <c r="AB279" i="4"/>
  <c r="AB271" i="4"/>
  <c r="AB269" i="4"/>
  <c r="AB261" i="4"/>
  <c r="AB253" i="4"/>
  <c r="AB245" i="4"/>
  <c r="AB237" i="4"/>
  <c r="AB229" i="4"/>
  <c r="AB219" i="4"/>
  <c r="AB207" i="4"/>
  <c r="AB199" i="4"/>
  <c r="AB189" i="4"/>
  <c r="AB181" i="4"/>
  <c r="AB173" i="4"/>
  <c r="AB438" i="4"/>
  <c r="AB341" i="4"/>
  <c r="AB312" i="4"/>
  <c r="AB304" i="4"/>
  <c r="AB300" i="4"/>
  <c r="AB292" i="4"/>
  <c r="AB280" i="4"/>
  <c r="AB272" i="4"/>
  <c r="AB262" i="4"/>
  <c r="AB254" i="4"/>
  <c r="AB246" i="4"/>
  <c r="AB238" i="4"/>
  <c r="AB230" i="4"/>
  <c r="AB220" i="4"/>
  <c r="AB200" i="4"/>
  <c r="AB450" i="4"/>
  <c r="AB351" i="4"/>
  <c r="AB345" i="4"/>
  <c r="AB313" i="4"/>
  <c r="AB305" i="4"/>
  <c r="AB301" i="4"/>
  <c r="AB293" i="4"/>
  <c r="AB281" i="4"/>
  <c r="AB273" i="4"/>
  <c r="AB355" i="4"/>
  <c r="AB314" i="4"/>
  <c r="AB306" i="4"/>
  <c r="AB294" i="4"/>
  <c r="AB282" i="4"/>
  <c r="AB274" i="4"/>
  <c r="AB264" i="4"/>
  <c r="AB256" i="4"/>
  <c r="AB248" i="4"/>
  <c r="AB240" i="4"/>
  <c r="AB232" i="4"/>
  <c r="AB224" i="4"/>
  <c r="AB231" i="4"/>
  <c r="AB202" i="4"/>
  <c r="AB174" i="4"/>
  <c r="AB168" i="4"/>
  <c r="AB160" i="4"/>
  <c r="AB152" i="4"/>
  <c r="AB144" i="4"/>
  <c r="AB136" i="4"/>
  <c r="AB128" i="4"/>
  <c r="AB120" i="4"/>
  <c r="AB118" i="4"/>
  <c r="AB110" i="4"/>
  <c r="AB102" i="4"/>
  <c r="AB94" i="4"/>
  <c r="AB84" i="4"/>
  <c r="AB78" i="4"/>
  <c r="AB134" i="4"/>
  <c r="AB100" i="4"/>
  <c r="AB239" i="4"/>
  <c r="AB175" i="4"/>
  <c r="AB161" i="4"/>
  <c r="AB153" i="4"/>
  <c r="AB145" i="4"/>
  <c r="AB137" i="4"/>
  <c r="AB129" i="4"/>
  <c r="AB121" i="4"/>
  <c r="AB111" i="4"/>
  <c r="AB103" i="4"/>
  <c r="AB95" i="4"/>
  <c r="AB87" i="4"/>
  <c r="AB85" i="4"/>
  <c r="AB79" i="4"/>
  <c r="AB193" i="4"/>
  <c r="AB190" i="4"/>
  <c r="AB247" i="4"/>
  <c r="AB176" i="4"/>
  <c r="AB162" i="4"/>
  <c r="AB154" i="4"/>
  <c r="AB146" i="4"/>
  <c r="AB138" i="4"/>
  <c r="AB130" i="4"/>
  <c r="AB122" i="4"/>
  <c r="AB112" i="4"/>
  <c r="AB104" i="4"/>
  <c r="AB96" i="4"/>
  <c r="AB88" i="4"/>
  <c r="AB150" i="4"/>
  <c r="AB255" i="4"/>
  <c r="AB182" i="4"/>
  <c r="AB163" i="4"/>
  <c r="AB155" i="4"/>
  <c r="AB147" i="4"/>
  <c r="AB139" i="4"/>
  <c r="AB131" i="4"/>
  <c r="AB123" i="4"/>
  <c r="AB113" i="4"/>
  <c r="AB105" i="4"/>
  <c r="AB97" i="4"/>
  <c r="AB89" i="4"/>
  <c r="AB116" i="4"/>
  <c r="AB263" i="4"/>
  <c r="AB183" i="4"/>
  <c r="AB164" i="4"/>
  <c r="AB156" i="4"/>
  <c r="AB148" i="4"/>
  <c r="AB140" i="4"/>
  <c r="AB132" i="4"/>
  <c r="AB124" i="4"/>
  <c r="AB114" i="4"/>
  <c r="AB106" i="4"/>
  <c r="AB98" i="4"/>
  <c r="AB90" i="4"/>
  <c r="AB92" i="4"/>
  <c r="AB82" i="4"/>
  <c r="AB221" i="4"/>
  <c r="AB184" i="4"/>
  <c r="AB165" i="4"/>
  <c r="AB157" i="4"/>
  <c r="AB149" i="4"/>
  <c r="AB141" i="4"/>
  <c r="AB133" i="4"/>
  <c r="AB125" i="4"/>
  <c r="AB115" i="4"/>
  <c r="AB107" i="4"/>
  <c r="AB99" i="4"/>
  <c r="AB91" i="4"/>
  <c r="AB71" i="4"/>
  <c r="AB70" i="4" s="1"/>
  <c r="AB142" i="4"/>
  <c r="AB108" i="4"/>
  <c r="AB223" i="4"/>
  <c r="AB201" i="4"/>
  <c r="AB194" i="4"/>
  <c r="AB191" i="4"/>
  <c r="AB167" i="4"/>
  <c r="AB159" i="4"/>
  <c r="AB151" i="4"/>
  <c r="AB143" i="4"/>
  <c r="AB135" i="4"/>
  <c r="AB127" i="4"/>
  <c r="AB117" i="4"/>
  <c r="AB109" i="4"/>
  <c r="AB101" i="4"/>
  <c r="AB93" i="4"/>
  <c r="AB83" i="4"/>
  <c r="AB77" i="4"/>
  <c r="AB166" i="4"/>
  <c r="AB158" i="4"/>
  <c r="AB126" i="4"/>
  <c r="Y56" i="4"/>
  <c r="Y55" i="4" s="1"/>
  <c r="Y55" i="2"/>
  <c r="Y38" i="4"/>
  <c r="Y37" i="4" s="1"/>
  <c r="Y37" i="2"/>
  <c r="Y19" i="4"/>
  <c r="Y18" i="4" s="1"/>
  <c r="Y18" i="2"/>
  <c r="Y50" i="4"/>
  <c r="Y49" i="4" s="1"/>
  <c r="Y49" i="2"/>
  <c r="Y81" i="4"/>
  <c r="Y446" i="4"/>
  <c r="Y445" i="4" s="1"/>
  <c r="Y447" i="2"/>
  <c r="Y447" i="4" s="1"/>
  <c r="Y425" i="4"/>
  <c r="Y439" i="2"/>
  <c r="Y439" i="4" s="1"/>
  <c r="D209" i="5"/>
  <c r="D209" i="4"/>
  <c r="D209" i="2"/>
  <c r="Z62" i="4"/>
  <c r="Z61" i="4" s="1"/>
  <c r="Z61" i="2"/>
  <c r="Z53" i="4"/>
  <c r="Z52" i="4" s="1"/>
  <c r="Z52" i="2"/>
  <c r="D283" i="5"/>
  <c r="D283" i="4"/>
  <c r="D283" i="2"/>
  <c r="Z81" i="4"/>
  <c r="Z25" i="4"/>
  <c r="Z24" i="4" s="1"/>
  <c r="Z24" i="2"/>
  <c r="Y62" i="4"/>
  <c r="Y61" i="4" s="1"/>
  <c r="Y61" i="2"/>
  <c r="Y41" i="4"/>
  <c r="Y40" i="4" s="1"/>
  <c r="Y40" i="2"/>
  <c r="Y22" i="4"/>
  <c r="Y21" i="4" s="1"/>
  <c r="Y21" i="2"/>
  <c r="Y74" i="4"/>
  <c r="Y382" i="2"/>
  <c r="Y382" i="4" s="1"/>
  <c r="Y213" i="4"/>
  <c r="Y212" i="4" s="1"/>
  <c r="Y212" i="2"/>
  <c r="D178" i="5"/>
  <c r="D178" i="4"/>
  <c r="D178" i="2"/>
  <c r="Z59" i="4"/>
  <c r="Z58" i="4" s="1"/>
  <c r="Z58" i="2"/>
  <c r="Z22" i="4"/>
  <c r="Z21" i="4" s="1"/>
  <c r="Z21" i="2"/>
  <c r="Z50" i="4"/>
  <c r="Z49" i="4" s="1"/>
  <c r="Z49" i="2"/>
  <c r="Z47" i="4"/>
  <c r="Z46" i="4" s="1"/>
  <c r="Z46" i="2"/>
  <c r="Y35" i="4"/>
  <c r="Y34" i="4" s="1"/>
  <c r="Y34" i="2"/>
  <c r="Y65" i="4"/>
  <c r="Y64" i="4" s="1"/>
  <c r="Y64" i="2"/>
  <c r="Y44" i="4"/>
  <c r="Y43" i="4" s="1"/>
  <c r="Y43" i="2"/>
  <c r="D363" i="5"/>
  <c r="D363" i="4"/>
  <c r="D363" i="2"/>
  <c r="Z44" i="4"/>
  <c r="Z43" i="4" s="1"/>
  <c r="Z43" i="2"/>
  <c r="Z56" i="4"/>
  <c r="Z55" i="4" s="1"/>
  <c r="Z55" i="2"/>
  <c r="Z13" i="4"/>
  <c r="Z12" i="4" s="1"/>
  <c r="Z72" i="2"/>
  <c r="Z72" i="4" s="1"/>
  <c r="Z12" i="2"/>
  <c r="Z16" i="4"/>
  <c r="Z15" i="4" s="1"/>
  <c r="Z15" i="2"/>
  <c r="Z19" i="4"/>
  <c r="Z18" i="4" s="1"/>
  <c r="Z18" i="2"/>
  <c r="Y13" i="4"/>
  <c r="Y12" i="4" s="1"/>
  <c r="Y72" i="2"/>
  <c r="Y72" i="4" s="1"/>
  <c r="Y12" i="2"/>
  <c r="Y68" i="4"/>
  <c r="Y67" i="4" s="1"/>
  <c r="Y67" i="2"/>
  <c r="Y210" i="4"/>
  <c r="Y209" i="4" s="1"/>
  <c r="Y209" i="2"/>
  <c r="Y31" i="4"/>
  <c r="Y30" i="4" s="1"/>
  <c r="Y30" i="2"/>
  <c r="Z35" i="4"/>
  <c r="Z34" i="4" s="1"/>
  <c r="Z34" i="2"/>
  <c r="Z38" i="4"/>
  <c r="Z37" i="4" s="1"/>
  <c r="Z37" i="2"/>
  <c r="Z41" i="4"/>
  <c r="Z40" i="4" s="1"/>
  <c r="Z40" i="2"/>
  <c r="Z28" i="4"/>
  <c r="Z27" i="4" s="1"/>
  <c r="Z27" i="2"/>
  <c r="Y59" i="4"/>
  <c r="Y58" i="4" s="1"/>
  <c r="Y58" i="2"/>
  <c r="Y25" i="4"/>
  <c r="Y24" i="4" s="1"/>
  <c r="Y24" i="2"/>
  <c r="D329" i="5"/>
  <c r="D329" i="4"/>
  <c r="D329" i="2"/>
  <c r="AB81" i="4"/>
  <c r="AB38" i="4"/>
  <c r="AB37" i="4" s="1"/>
  <c r="AB37" i="2"/>
  <c r="AB19" i="4"/>
  <c r="AB18" i="4" s="1"/>
  <c r="AB18" i="2"/>
  <c r="AB213" i="4"/>
  <c r="AB212" i="4" s="1"/>
  <c r="AB212" i="2"/>
  <c r="AB446" i="4"/>
  <c r="AB445" i="4" s="1"/>
  <c r="AB447" i="2"/>
  <c r="AB447" i="4" s="1"/>
  <c r="AB25" i="4"/>
  <c r="AB24" i="4" s="1"/>
  <c r="AB24" i="2"/>
  <c r="AB62" i="4"/>
  <c r="AB61" i="4" s="1"/>
  <c r="AB61" i="2"/>
  <c r="AB41" i="4"/>
  <c r="AB40" i="4" s="1"/>
  <c r="AB40" i="2"/>
  <c r="AA53" i="4"/>
  <c r="AA52" i="4" s="1"/>
  <c r="AA52" i="2"/>
  <c r="AA28" i="4"/>
  <c r="AA27" i="4" s="1"/>
  <c r="AA27" i="2"/>
  <c r="AB47" i="4"/>
  <c r="AB46" i="4" s="1"/>
  <c r="AB46" i="2"/>
  <c r="AB65" i="4"/>
  <c r="AB64" i="4" s="1"/>
  <c r="AB64" i="2"/>
  <c r="AA31" i="4"/>
  <c r="AA30" i="4" s="1"/>
  <c r="AA30" i="2"/>
  <c r="AA50" i="4"/>
  <c r="AA49" i="4" s="1"/>
  <c r="AA49" i="2"/>
  <c r="AA81" i="4"/>
  <c r="AA16" i="4"/>
  <c r="AA15" i="4" s="1"/>
  <c r="AA15" i="2"/>
  <c r="AA25" i="4"/>
  <c r="AA24" i="4" s="1"/>
  <c r="AA24" i="2"/>
  <c r="AC453" i="4"/>
  <c r="AC428" i="4"/>
  <c r="AC422" i="4"/>
  <c r="AC414" i="4"/>
  <c r="AC384" i="4"/>
  <c r="AC370" i="4"/>
  <c r="AC362" i="4"/>
  <c r="AC354" i="4"/>
  <c r="AC344" i="4"/>
  <c r="AC336" i="4"/>
  <c r="AC328" i="4"/>
  <c r="AC454" i="4"/>
  <c r="AC415" i="4"/>
  <c r="AC385" i="4"/>
  <c r="AC371" i="4"/>
  <c r="AC363" i="4"/>
  <c r="AC355" i="4"/>
  <c r="AC345" i="4"/>
  <c r="AC337" i="4"/>
  <c r="AC329" i="4"/>
  <c r="AC455" i="4"/>
  <c r="AC416" i="4"/>
  <c r="AC417" i="4"/>
  <c r="AC377" i="4"/>
  <c r="AC365" i="4"/>
  <c r="AC357" i="4"/>
  <c r="AC349" i="4"/>
  <c r="AC339" i="4"/>
  <c r="AC331" i="4"/>
  <c r="AC449" i="4"/>
  <c r="AC437" i="4"/>
  <c r="AC418" i="4"/>
  <c r="AC410" i="4"/>
  <c r="AC378" i="4"/>
  <c r="AC366" i="4"/>
  <c r="AC358" i="4"/>
  <c r="AC350" i="4"/>
  <c r="AC340" i="4"/>
  <c r="AC332" i="4"/>
  <c r="AC324" i="4"/>
  <c r="AC450" i="4"/>
  <c r="AC438" i="4"/>
  <c r="AC419" i="4"/>
  <c r="AC411" i="4"/>
  <c r="AC379" i="4"/>
  <c r="AC367" i="4"/>
  <c r="AC359" i="4"/>
  <c r="AC351" i="4"/>
  <c r="AC341" i="4"/>
  <c r="AC333" i="4"/>
  <c r="AC325" i="4"/>
  <c r="AC452" i="4"/>
  <c r="AC427" i="4"/>
  <c r="AC421" i="4"/>
  <c r="AC413" i="4"/>
  <c r="AC381" i="4"/>
  <c r="AC369" i="4"/>
  <c r="AC361" i="4"/>
  <c r="AC353" i="4"/>
  <c r="AC343" i="4"/>
  <c r="AC335" i="4"/>
  <c r="AC327" i="4"/>
  <c r="AC360" i="4"/>
  <c r="AC316" i="4"/>
  <c r="AC308" i="4"/>
  <c r="AC296" i="4"/>
  <c r="AC288" i="4"/>
  <c r="AC284" i="4"/>
  <c r="AC276" i="4"/>
  <c r="AC266" i="4"/>
  <c r="AC258" i="4"/>
  <c r="AC250" i="4"/>
  <c r="AC242" i="4"/>
  <c r="AC234" i="4"/>
  <c r="AC226" i="4"/>
  <c r="AC216" i="4"/>
  <c r="AC204" i="4"/>
  <c r="AC196" i="4"/>
  <c r="AC186" i="4"/>
  <c r="AC178" i="4"/>
  <c r="AC170" i="4"/>
  <c r="AC376" i="4"/>
  <c r="AC364" i="4"/>
  <c r="AC326" i="4"/>
  <c r="AC321" i="4"/>
  <c r="AC317" i="4"/>
  <c r="AC309" i="4"/>
  <c r="AC297" i="4"/>
  <c r="AC289" i="4"/>
  <c r="AC285" i="4"/>
  <c r="AC277" i="4"/>
  <c r="AC267" i="4"/>
  <c r="AC259" i="4"/>
  <c r="AC251" i="4"/>
  <c r="AC243" i="4"/>
  <c r="AC235" i="4"/>
  <c r="AC227" i="4"/>
  <c r="AC217" i="4"/>
  <c r="AC205" i="4"/>
  <c r="AC197" i="4"/>
  <c r="AC187" i="4"/>
  <c r="AC179" i="4"/>
  <c r="AC171" i="4"/>
  <c r="AC412" i="4"/>
  <c r="AC380" i="4"/>
  <c r="AC374" i="4"/>
  <c r="AC373" i="4" s="1"/>
  <c r="AC368" i="4"/>
  <c r="AC330" i="4"/>
  <c r="AC322" i="4"/>
  <c r="AC318" i="4"/>
  <c r="AC310" i="4"/>
  <c r="AC298" i="4"/>
  <c r="AC290" i="4"/>
  <c r="AC286" i="4"/>
  <c r="AC278" i="4"/>
  <c r="AC268" i="4"/>
  <c r="AC260" i="4"/>
  <c r="AC252" i="4"/>
  <c r="AC244" i="4"/>
  <c r="AC236" i="4"/>
  <c r="AC228" i="4"/>
  <c r="AC218" i="4"/>
  <c r="AC206" i="4"/>
  <c r="AC198" i="4"/>
  <c r="AC188" i="4"/>
  <c r="AC180" i="4"/>
  <c r="AC172" i="4"/>
  <c r="AC372" i="4"/>
  <c r="AC334" i="4"/>
  <c r="AC323" i="4"/>
  <c r="AC311" i="4"/>
  <c r="AC303" i="4"/>
  <c r="AC299" i="4"/>
  <c r="AC291" i="4"/>
  <c r="AC279" i="4"/>
  <c r="AC271" i="4"/>
  <c r="AC269" i="4"/>
  <c r="AC261" i="4"/>
  <c r="AC253" i="4"/>
  <c r="AC245" i="4"/>
  <c r="AC237" i="4"/>
  <c r="AC229" i="4"/>
  <c r="AC219" i="4"/>
  <c r="AC207" i="4"/>
  <c r="AC199" i="4"/>
  <c r="AC189" i="4"/>
  <c r="AC181" i="4"/>
  <c r="AC173" i="4"/>
  <c r="AC338" i="4"/>
  <c r="AC312" i="4"/>
  <c r="AC304" i="4"/>
  <c r="AC300" i="4"/>
  <c r="AC292" i="4"/>
  <c r="AC280" i="4"/>
  <c r="AC272" i="4"/>
  <c r="AC262" i="4"/>
  <c r="AC254" i="4"/>
  <c r="AC246" i="4"/>
  <c r="AC238" i="4"/>
  <c r="AC230" i="4"/>
  <c r="AC220" i="4"/>
  <c r="AC200" i="4"/>
  <c r="AC190" i="4"/>
  <c r="AC182" i="4"/>
  <c r="AC174" i="4"/>
  <c r="AC348" i="4"/>
  <c r="AC342" i="4"/>
  <c r="AC313" i="4"/>
  <c r="AC305" i="4"/>
  <c r="AC301" i="4"/>
  <c r="AC293" i="4"/>
  <c r="AC281" i="4"/>
  <c r="AC273" i="4"/>
  <c r="AC263" i="4"/>
  <c r="AC255" i="4"/>
  <c r="AC247" i="4"/>
  <c r="AC239" i="4"/>
  <c r="AC231" i="4"/>
  <c r="AC223" i="4"/>
  <c r="AC221" i="4"/>
  <c r="AC201" i="4"/>
  <c r="AC451" i="4"/>
  <c r="AC352" i="4"/>
  <c r="AC346" i="4"/>
  <c r="AC314" i="4"/>
  <c r="AC306" i="4"/>
  <c r="AC294" i="4"/>
  <c r="AC282" i="4"/>
  <c r="AC274" i="4"/>
  <c r="AC356" i="4"/>
  <c r="AC315" i="4"/>
  <c r="AC307" i="4"/>
  <c r="AC295" i="4"/>
  <c r="AC283" i="4"/>
  <c r="AC275" i="4"/>
  <c r="AC265" i="4"/>
  <c r="AC257" i="4"/>
  <c r="AC249" i="4"/>
  <c r="AC241" i="4"/>
  <c r="AC233" i="4"/>
  <c r="AC225" i="4"/>
  <c r="AC232" i="4"/>
  <c r="AC203" i="4"/>
  <c r="AC175" i="4"/>
  <c r="AC161" i="4"/>
  <c r="AC153" i="4"/>
  <c r="AC145" i="4"/>
  <c r="AC137" i="4"/>
  <c r="AC129" i="4"/>
  <c r="AC121" i="4"/>
  <c r="AC111" i="4"/>
  <c r="AC103" i="4"/>
  <c r="AC95" i="4"/>
  <c r="AC87" i="4"/>
  <c r="AC85" i="4"/>
  <c r="AC79" i="4"/>
  <c r="AC194" i="4"/>
  <c r="AC167" i="4"/>
  <c r="AC135" i="4"/>
  <c r="AC240" i="4"/>
  <c r="AC176" i="4"/>
  <c r="AC162" i="4"/>
  <c r="AC154" i="4"/>
  <c r="AC146" i="4"/>
  <c r="AC138" i="4"/>
  <c r="AC130" i="4"/>
  <c r="AC122" i="4"/>
  <c r="AC112" i="4"/>
  <c r="AC104" i="4"/>
  <c r="AC96" i="4"/>
  <c r="AC88" i="4"/>
  <c r="AC143" i="4"/>
  <c r="AC109" i="4"/>
  <c r="AC248" i="4"/>
  <c r="AC177" i="4"/>
  <c r="AC163" i="4"/>
  <c r="AC155" i="4"/>
  <c r="AC147" i="4"/>
  <c r="AC139" i="4"/>
  <c r="AC131" i="4"/>
  <c r="AC123" i="4"/>
  <c r="AC113" i="4"/>
  <c r="AC105" i="4"/>
  <c r="AC97" i="4"/>
  <c r="AC89" i="4"/>
  <c r="AC77" i="4"/>
  <c r="AC256" i="4"/>
  <c r="AC183" i="4"/>
  <c r="AC164" i="4"/>
  <c r="AC156" i="4"/>
  <c r="AC148" i="4"/>
  <c r="AC140" i="4"/>
  <c r="AC132" i="4"/>
  <c r="AC124" i="4"/>
  <c r="AC114" i="4"/>
  <c r="AC106" i="4"/>
  <c r="AC98" i="4"/>
  <c r="AC90" i="4"/>
  <c r="AC117" i="4"/>
  <c r="AC101" i="4"/>
  <c r="AC93" i="4"/>
  <c r="AC264" i="4"/>
  <c r="AC184" i="4"/>
  <c r="AC165" i="4"/>
  <c r="AC157" i="4"/>
  <c r="AC149" i="4"/>
  <c r="AC141" i="4"/>
  <c r="AC133" i="4"/>
  <c r="AC125" i="4"/>
  <c r="AC115" i="4"/>
  <c r="AC107" i="4"/>
  <c r="AC99" i="4"/>
  <c r="AC91" i="4"/>
  <c r="AC71" i="4"/>
  <c r="AC70" i="4" s="1"/>
  <c r="AC191" i="4"/>
  <c r="AC83" i="4"/>
  <c r="AC193" i="4"/>
  <c r="AC185" i="4"/>
  <c r="AC166" i="4"/>
  <c r="AC158" i="4"/>
  <c r="AC150" i="4"/>
  <c r="AC142" i="4"/>
  <c r="AC134" i="4"/>
  <c r="AC126" i="4"/>
  <c r="AC116" i="4"/>
  <c r="AC108" i="4"/>
  <c r="AC100" i="4"/>
  <c r="AC92" i="4"/>
  <c r="AC82" i="4"/>
  <c r="AC224" i="4"/>
  <c r="AC202" i="4"/>
  <c r="AC195" i="4"/>
  <c r="AC169" i="4"/>
  <c r="AC168" i="4"/>
  <c r="AC160" i="4"/>
  <c r="AC152" i="4"/>
  <c r="AC144" i="4"/>
  <c r="AC136" i="4"/>
  <c r="AC128" i="4"/>
  <c r="AC120" i="4"/>
  <c r="AC118" i="4"/>
  <c r="AC110" i="4"/>
  <c r="AC102" i="4"/>
  <c r="AC94" i="4"/>
  <c r="AC84" i="4"/>
  <c r="AC78" i="4"/>
  <c r="AC159" i="4"/>
  <c r="AC151" i="4"/>
  <c r="AC127" i="4"/>
  <c r="AB22" i="4"/>
  <c r="AB21" i="4" s="1"/>
  <c r="AB21" i="2"/>
  <c r="AA74" i="4"/>
  <c r="AA382" i="2"/>
  <c r="AA382" i="4" s="1"/>
  <c r="AA13" i="4"/>
  <c r="AA12" i="4" s="1"/>
  <c r="AA12" i="2"/>
  <c r="AA72" i="2"/>
  <c r="AA72" i="4"/>
  <c r="AA38" i="4"/>
  <c r="AA37" i="4" s="1"/>
  <c r="AA37" i="2"/>
  <c r="AA47" i="4"/>
  <c r="AA46" i="4" s="1"/>
  <c r="AA46" i="2"/>
  <c r="AA446" i="4"/>
  <c r="AA445" i="4" s="1"/>
  <c r="AA447" i="2"/>
  <c r="AA447" i="4" s="1"/>
  <c r="AD454" i="4"/>
  <c r="AD415" i="4"/>
  <c r="AD385" i="4"/>
  <c r="AD371" i="4"/>
  <c r="AD363" i="4"/>
  <c r="AD355" i="4"/>
  <c r="AD345" i="4"/>
  <c r="AD337" i="4"/>
  <c r="AD329" i="4"/>
  <c r="AD455" i="4"/>
  <c r="AD416" i="4"/>
  <c r="AD376" i="4"/>
  <c r="AD374" i="4"/>
  <c r="AD373" i="4" s="1"/>
  <c r="AD372" i="4"/>
  <c r="AD364" i="4"/>
  <c r="AD356" i="4"/>
  <c r="AD348" i="4"/>
  <c r="AD346" i="4"/>
  <c r="AD338" i="4"/>
  <c r="AD330" i="4"/>
  <c r="AD417" i="4"/>
  <c r="AD449" i="4"/>
  <c r="AD437" i="4"/>
  <c r="AD435" i="4"/>
  <c r="AD418" i="4"/>
  <c r="AD410" i="4"/>
  <c r="AD378" i="4"/>
  <c r="AD366" i="4"/>
  <c r="AD358" i="4"/>
  <c r="AD350" i="4"/>
  <c r="AD340" i="4"/>
  <c r="AD332" i="4"/>
  <c r="AD324" i="4"/>
  <c r="AD450" i="4"/>
  <c r="AD438" i="4"/>
  <c r="AD419" i="4"/>
  <c r="AD411" i="4"/>
  <c r="AD379" i="4"/>
  <c r="AD367" i="4"/>
  <c r="AD359" i="4"/>
  <c r="AD351" i="4"/>
  <c r="AD341" i="4"/>
  <c r="AD333" i="4"/>
  <c r="AD325" i="4"/>
  <c r="AD451" i="4"/>
  <c r="AD412" i="4"/>
  <c r="AD380" i="4"/>
  <c r="AD368" i="4"/>
  <c r="AD360" i="4"/>
  <c r="AD352" i="4"/>
  <c r="AD342" i="4"/>
  <c r="AD334" i="4"/>
  <c r="AD326" i="4"/>
  <c r="AD453" i="4"/>
  <c r="AD428" i="4"/>
  <c r="AD422" i="4"/>
  <c r="AD414" i="4"/>
  <c r="AD384" i="4"/>
  <c r="AD370" i="4"/>
  <c r="AD362" i="4"/>
  <c r="AD354" i="4"/>
  <c r="AD344" i="4"/>
  <c r="AD336" i="4"/>
  <c r="AD328" i="4"/>
  <c r="AD361" i="4"/>
  <c r="AD321" i="4"/>
  <c r="AD317" i="4"/>
  <c r="AD309" i="4"/>
  <c r="AD297" i="4"/>
  <c r="AD289" i="4"/>
  <c r="AD285" i="4"/>
  <c r="AD277" i="4"/>
  <c r="AD267" i="4"/>
  <c r="AD259" i="4"/>
  <c r="AD251" i="4"/>
  <c r="AD243" i="4"/>
  <c r="AD235" i="4"/>
  <c r="AD227" i="4"/>
  <c r="AD217" i="4"/>
  <c r="AD205" i="4"/>
  <c r="AD197" i="4"/>
  <c r="AD187" i="4"/>
  <c r="AD179" i="4"/>
  <c r="AD171" i="4"/>
  <c r="AD421" i="4"/>
  <c r="AD377" i="4"/>
  <c r="AD365" i="4"/>
  <c r="AD327" i="4"/>
  <c r="AD322" i="4"/>
  <c r="AD318" i="4"/>
  <c r="AD310" i="4"/>
  <c r="AD298" i="4"/>
  <c r="AD290" i="4"/>
  <c r="AD286" i="4"/>
  <c r="AD278" i="4"/>
  <c r="AD268" i="4"/>
  <c r="AD260" i="4"/>
  <c r="AD252" i="4"/>
  <c r="AD244" i="4"/>
  <c r="AD236" i="4"/>
  <c r="AD228" i="4"/>
  <c r="AD218" i="4"/>
  <c r="AD206" i="4"/>
  <c r="AD198" i="4"/>
  <c r="AD188" i="4"/>
  <c r="AD180" i="4"/>
  <c r="AD172" i="4"/>
  <c r="AD413" i="4"/>
  <c r="AD381" i="4"/>
  <c r="AD369" i="4"/>
  <c r="AD331" i="4"/>
  <c r="AD323" i="4"/>
  <c r="AD311" i="4"/>
  <c r="AD303" i="4"/>
  <c r="AD299" i="4"/>
  <c r="AD291" i="4"/>
  <c r="AD279" i="4"/>
  <c r="AD271" i="4"/>
  <c r="AD269" i="4"/>
  <c r="AD261" i="4"/>
  <c r="AD253" i="4"/>
  <c r="AD245" i="4"/>
  <c r="AD237" i="4"/>
  <c r="AD229" i="4"/>
  <c r="AD219" i="4"/>
  <c r="AD207" i="4"/>
  <c r="AD199" i="4"/>
  <c r="AD189" i="4"/>
  <c r="AD181" i="4"/>
  <c r="AD173" i="4"/>
  <c r="AD335" i="4"/>
  <c r="AD312" i="4"/>
  <c r="AD304" i="4"/>
  <c r="AD300" i="4"/>
  <c r="AD292" i="4"/>
  <c r="AD280" i="4"/>
  <c r="AD272" i="4"/>
  <c r="AD262" i="4"/>
  <c r="AD254" i="4"/>
  <c r="AD246" i="4"/>
  <c r="AD238" i="4"/>
  <c r="AD230" i="4"/>
  <c r="AD220" i="4"/>
  <c r="AD200" i="4"/>
  <c r="AD190" i="4"/>
  <c r="AD182" i="4"/>
  <c r="AD174" i="4"/>
  <c r="AD339" i="4"/>
  <c r="AD313" i="4"/>
  <c r="AD305" i="4"/>
  <c r="AD301" i="4"/>
  <c r="AD293" i="4"/>
  <c r="AD281" i="4"/>
  <c r="AD273" i="4"/>
  <c r="AD263" i="4"/>
  <c r="AD255" i="4"/>
  <c r="AD247" i="4"/>
  <c r="AD239" i="4"/>
  <c r="AD231" i="4"/>
  <c r="AD223" i="4"/>
  <c r="AD221" i="4"/>
  <c r="AD201" i="4"/>
  <c r="AD193" i="4"/>
  <c r="AD191" i="4"/>
  <c r="AD183" i="4"/>
  <c r="AD175" i="4"/>
  <c r="AD349" i="4"/>
  <c r="AD343" i="4"/>
  <c r="AD314" i="4"/>
  <c r="AD306" i="4"/>
  <c r="AD294" i="4"/>
  <c r="AD282" i="4"/>
  <c r="AD274" i="4"/>
  <c r="AD264" i="4"/>
  <c r="AD256" i="4"/>
  <c r="AD248" i="4"/>
  <c r="AD240" i="4"/>
  <c r="AD232" i="4"/>
  <c r="AD224" i="4"/>
  <c r="AD202" i="4"/>
  <c r="AD452" i="4"/>
  <c r="AD427" i="4"/>
  <c r="AD353" i="4"/>
  <c r="AD315" i="4"/>
  <c r="AD307" i="4"/>
  <c r="AD295" i="4"/>
  <c r="AD283" i="4"/>
  <c r="AD275" i="4"/>
  <c r="AD357" i="4"/>
  <c r="AD316" i="4"/>
  <c r="AD308" i="4"/>
  <c r="AD296" i="4"/>
  <c r="AD288" i="4"/>
  <c r="AD284" i="4"/>
  <c r="AD276" i="4"/>
  <c r="AD266" i="4"/>
  <c r="AD258" i="4"/>
  <c r="AD250" i="4"/>
  <c r="AD242" i="4"/>
  <c r="AD234" i="4"/>
  <c r="AD226" i="4"/>
  <c r="AD233" i="4"/>
  <c r="AD204" i="4"/>
  <c r="AD176" i="4"/>
  <c r="AD162" i="4"/>
  <c r="AD154" i="4"/>
  <c r="AD146" i="4"/>
  <c r="AD138" i="4"/>
  <c r="AD130" i="4"/>
  <c r="AD122" i="4"/>
  <c r="AD112" i="4"/>
  <c r="AD104" i="4"/>
  <c r="AD96" i="4"/>
  <c r="AD88" i="4"/>
  <c r="AD168" i="4"/>
  <c r="AD128" i="4"/>
  <c r="AD241" i="4"/>
  <c r="AD177" i="4"/>
  <c r="AD163" i="4"/>
  <c r="AD155" i="4"/>
  <c r="AD147" i="4"/>
  <c r="AD139" i="4"/>
  <c r="AD131" i="4"/>
  <c r="AD123" i="4"/>
  <c r="AD113" i="4"/>
  <c r="AD105" i="4"/>
  <c r="AD97" i="4"/>
  <c r="AD89" i="4"/>
  <c r="AD110" i="4"/>
  <c r="AD94" i="4"/>
  <c r="AD249" i="4"/>
  <c r="AD178" i="4"/>
  <c r="AD164" i="4"/>
  <c r="AD156" i="4"/>
  <c r="AD148" i="4"/>
  <c r="AD140" i="4"/>
  <c r="AD132" i="4"/>
  <c r="AD124" i="4"/>
  <c r="AD114" i="4"/>
  <c r="AD106" i="4"/>
  <c r="AD98" i="4"/>
  <c r="AD90" i="4"/>
  <c r="AD195" i="4"/>
  <c r="AD144" i="4"/>
  <c r="AD257" i="4"/>
  <c r="AD184" i="4"/>
  <c r="AD165" i="4"/>
  <c r="AD157" i="4"/>
  <c r="AD149" i="4"/>
  <c r="AD141" i="4"/>
  <c r="AD133" i="4"/>
  <c r="AD125" i="4"/>
  <c r="AD115" i="4"/>
  <c r="AD107" i="4"/>
  <c r="AD99" i="4"/>
  <c r="AD91" i="4"/>
  <c r="AD71" i="4"/>
  <c r="AD70" i="4" s="1"/>
  <c r="AD136" i="4"/>
  <c r="AD118" i="4"/>
  <c r="AD78" i="4"/>
  <c r="AD265" i="4"/>
  <c r="AD216" i="4"/>
  <c r="AD185" i="4"/>
  <c r="AD166" i="4"/>
  <c r="AD158" i="4"/>
  <c r="AD150" i="4"/>
  <c r="AD142" i="4"/>
  <c r="AD134" i="4"/>
  <c r="AD126" i="4"/>
  <c r="AD116" i="4"/>
  <c r="AD108" i="4"/>
  <c r="AD100" i="4"/>
  <c r="AD92" i="4"/>
  <c r="AD82" i="4"/>
  <c r="AD169" i="4"/>
  <c r="AD194" i="4"/>
  <c r="AD186" i="4"/>
  <c r="AD167" i="4"/>
  <c r="AD159" i="4"/>
  <c r="AD151" i="4"/>
  <c r="AD143" i="4"/>
  <c r="AD135" i="4"/>
  <c r="AD127" i="4"/>
  <c r="AD117" i="4"/>
  <c r="AD109" i="4"/>
  <c r="AD101" i="4"/>
  <c r="AD93" i="4"/>
  <c r="AD83" i="4"/>
  <c r="AD77" i="4"/>
  <c r="AD120" i="4"/>
  <c r="AD102" i="4"/>
  <c r="AD84" i="4"/>
  <c r="AD225" i="4"/>
  <c r="AD203" i="4"/>
  <c r="AD196" i="4"/>
  <c r="AD170" i="4"/>
  <c r="AD161" i="4"/>
  <c r="AD153" i="4"/>
  <c r="AD145" i="4"/>
  <c r="AD137" i="4"/>
  <c r="AD129" i="4"/>
  <c r="AD121" i="4"/>
  <c r="AD111" i="4"/>
  <c r="AD103" i="4"/>
  <c r="AD95" i="4"/>
  <c r="AD87" i="4"/>
  <c r="AD85" i="4"/>
  <c r="AD79" i="4"/>
  <c r="AD160" i="4"/>
  <c r="AD152" i="4"/>
  <c r="AB50" i="4"/>
  <c r="AB49" i="4" s="1"/>
  <c r="AB49" i="2"/>
  <c r="AB74" i="4"/>
  <c r="AB382" i="2"/>
  <c r="AB382" i="4"/>
  <c r="AB44" i="4"/>
  <c r="AB43" i="4" s="1"/>
  <c r="AB43" i="2"/>
  <c r="AB210" i="4"/>
  <c r="AB209" i="4" s="1"/>
  <c r="AB209" i="2"/>
  <c r="AB425" i="4"/>
  <c r="AB439" i="2"/>
  <c r="AB439" i="4" s="1"/>
  <c r="AA35" i="4"/>
  <c r="AA34" i="4" s="1"/>
  <c r="AA34" i="2"/>
  <c r="AA62" i="4"/>
  <c r="AA61" i="4" s="1"/>
  <c r="AA61" i="2"/>
  <c r="AA19" i="4"/>
  <c r="AA18" i="4" s="1"/>
  <c r="AA18" i="2"/>
  <c r="AB28" i="4"/>
  <c r="AB27" i="4" s="1"/>
  <c r="AB27" i="2"/>
  <c r="AB31" i="4"/>
  <c r="AB30" i="4" s="1"/>
  <c r="AB30" i="2"/>
  <c r="AB13" i="4"/>
  <c r="AB12" i="4" s="1"/>
  <c r="AB12" i="2"/>
  <c r="AB72" i="2"/>
  <c r="AB72" i="4"/>
  <c r="AB68" i="4"/>
  <c r="AB67" i="4" s="1"/>
  <c r="AB67" i="2"/>
  <c r="AA56" i="4"/>
  <c r="AA55" i="4" s="1"/>
  <c r="AA55" i="2"/>
  <c r="AA59" i="4"/>
  <c r="AA58" i="4" s="1"/>
  <c r="AA58" i="2"/>
  <c r="AA41" i="4"/>
  <c r="AA40" i="4" s="1"/>
  <c r="AA40" i="2"/>
  <c r="AA22" i="4"/>
  <c r="AA21" i="4" s="1"/>
  <c r="AA21" i="2"/>
  <c r="AA213" i="4"/>
  <c r="AA212" i="4" s="1"/>
  <c r="AA212" i="2"/>
  <c r="AB53" i="4"/>
  <c r="AB52" i="4" s="1"/>
  <c r="AB52" i="2"/>
  <c r="AB35" i="4"/>
  <c r="AB34" i="4" s="1"/>
  <c r="AB34" i="2"/>
  <c r="AA65" i="4"/>
  <c r="AA64" i="4" s="1"/>
  <c r="AA64" i="2"/>
  <c r="AA44" i="4"/>
  <c r="AA43" i="4" s="1"/>
  <c r="AA43" i="2"/>
  <c r="AA210" i="4"/>
  <c r="AA209" i="4" s="1"/>
  <c r="AA209" i="2"/>
  <c r="AB56" i="4"/>
  <c r="AB55" i="4" s="1"/>
  <c r="AB55" i="2"/>
  <c r="AB59" i="4"/>
  <c r="AB58" i="4" s="1"/>
  <c r="AB58" i="2"/>
  <c r="AB16" i="4"/>
  <c r="AB15" i="4" s="1"/>
  <c r="AB15" i="2"/>
  <c r="AA68" i="4"/>
  <c r="AA67" i="4" s="1"/>
  <c r="AA67" i="2"/>
  <c r="AA425" i="4"/>
  <c r="AA439" i="2"/>
  <c r="AA439" i="4" s="1"/>
  <c r="AD25" i="4"/>
  <c r="AD24" i="4" s="1"/>
  <c r="AD24" i="2"/>
  <c r="AD13" i="4"/>
  <c r="AD12" i="4" s="1"/>
  <c r="AD12" i="2"/>
  <c r="AD72" i="2"/>
  <c r="AD72" i="4" s="1"/>
  <c r="AC50" i="4"/>
  <c r="AC49" i="4" s="1"/>
  <c r="AC49" i="2"/>
  <c r="AC65" i="4"/>
  <c r="AC64" i="4" s="1"/>
  <c r="AC64" i="2"/>
  <c r="AC210" i="4"/>
  <c r="AC209" i="4" s="1"/>
  <c r="AC209" i="2"/>
  <c r="AC446" i="4"/>
  <c r="AC445" i="4" s="1"/>
  <c r="AC447" i="2"/>
  <c r="AC447" i="4" s="1"/>
  <c r="AD47" i="4"/>
  <c r="AD46" i="4" s="1"/>
  <c r="AD46" i="2"/>
  <c r="AD28" i="4"/>
  <c r="AD27" i="4" s="1"/>
  <c r="AD27" i="2"/>
  <c r="AD81" i="4"/>
  <c r="AD56" i="4"/>
  <c r="AD55" i="4" s="1"/>
  <c r="AD55" i="2"/>
  <c r="AD35" i="4"/>
  <c r="AD34" i="4" s="1"/>
  <c r="AD34" i="2"/>
  <c r="AD16" i="4"/>
  <c r="AD15" i="4" s="1"/>
  <c r="AD15" i="2"/>
  <c r="AC74" i="4"/>
  <c r="AC382" i="2"/>
  <c r="AC382" i="4" s="1"/>
  <c r="AF417" i="4"/>
  <c r="AF377" i="4"/>
  <c r="AF365" i="4"/>
  <c r="AF357" i="4"/>
  <c r="AF349" i="4"/>
  <c r="AF339" i="4"/>
  <c r="AF331" i="4"/>
  <c r="AF449" i="4"/>
  <c r="AF437" i="4"/>
  <c r="AF435" i="4"/>
  <c r="AF418" i="4"/>
  <c r="AF410" i="4"/>
  <c r="AF378" i="4"/>
  <c r="AF366" i="4"/>
  <c r="AF358" i="4"/>
  <c r="AF350" i="4"/>
  <c r="AF340" i="4"/>
  <c r="AF332" i="4"/>
  <c r="AF324" i="4"/>
  <c r="AF450" i="4"/>
  <c r="AF438" i="4"/>
  <c r="AF419" i="4"/>
  <c r="AF411" i="4"/>
  <c r="AF451" i="4"/>
  <c r="AF412" i="4"/>
  <c r="AF380" i="4"/>
  <c r="AF368" i="4"/>
  <c r="AF360" i="4"/>
  <c r="AF352" i="4"/>
  <c r="AF342" i="4"/>
  <c r="AF334" i="4"/>
  <c r="AF326" i="4"/>
  <c r="AF452" i="4"/>
  <c r="AF427" i="4"/>
  <c r="AF421" i="4"/>
  <c r="AF413" i="4"/>
  <c r="AF381" i="4"/>
  <c r="AF369" i="4"/>
  <c r="AF361" i="4"/>
  <c r="AF353" i="4"/>
  <c r="AF343" i="4"/>
  <c r="AF335" i="4"/>
  <c r="AF327" i="4"/>
  <c r="AF453" i="4"/>
  <c r="AF428" i="4"/>
  <c r="AF422" i="4"/>
  <c r="AF414" i="4"/>
  <c r="AF384" i="4"/>
  <c r="AF370" i="4"/>
  <c r="AF362" i="4"/>
  <c r="AF354" i="4"/>
  <c r="AF344" i="4"/>
  <c r="AF336" i="4"/>
  <c r="AF328" i="4"/>
  <c r="AF455" i="4"/>
  <c r="AF416" i="4"/>
  <c r="AF376" i="4"/>
  <c r="AF374" i="4"/>
  <c r="AF373" i="4" s="1"/>
  <c r="AF372" i="4"/>
  <c r="AF364" i="4"/>
  <c r="AF356" i="4"/>
  <c r="AF348" i="4"/>
  <c r="AF346" i="4"/>
  <c r="AF338" i="4"/>
  <c r="AF330" i="4"/>
  <c r="AF363" i="4"/>
  <c r="AF325" i="4"/>
  <c r="AF323" i="4"/>
  <c r="AF311" i="4"/>
  <c r="AF303" i="4"/>
  <c r="AF299" i="4"/>
  <c r="AF291" i="4"/>
  <c r="AF279" i="4"/>
  <c r="AF271" i="4"/>
  <c r="AF269" i="4"/>
  <c r="AF261" i="4"/>
  <c r="AF253" i="4"/>
  <c r="AF245" i="4"/>
  <c r="AF237" i="4"/>
  <c r="AF229" i="4"/>
  <c r="AF219" i="4"/>
  <c r="AF207" i="4"/>
  <c r="AF199" i="4"/>
  <c r="AF189" i="4"/>
  <c r="AF181" i="4"/>
  <c r="AF173" i="4"/>
  <c r="AF385" i="4"/>
  <c r="AF379" i="4"/>
  <c r="AF367" i="4"/>
  <c r="AF329" i="4"/>
  <c r="AF312" i="4"/>
  <c r="AF304" i="4"/>
  <c r="AF300" i="4"/>
  <c r="AF292" i="4"/>
  <c r="AF280" i="4"/>
  <c r="AF272" i="4"/>
  <c r="AF262" i="4"/>
  <c r="AF254" i="4"/>
  <c r="AF246" i="4"/>
  <c r="AF238" i="4"/>
  <c r="AF230" i="4"/>
  <c r="AF220" i="4"/>
  <c r="AF200" i="4"/>
  <c r="AF190" i="4"/>
  <c r="AF182" i="4"/>
  <c r="AF174" i="4"/>
  <c r="AF415" i="4"/>
  <c r="AF371" i="4"/>
  <c r="AF333" i="4"/>
  <c r="AF313" i="4"/>
  <c r="AF305" i="4"/>
  <c r="AF301" i="4"/>
  <c r="AF293" i="4"/>
  <c r="AF281" i="4"/>
  <c r="AF273" i="4"/>
  <c r="AF263" i="4"/>
  <c r="AF255" i="4"/>
  <c r="AF247" i="4"/>
  <c r="AF239" i="4"/>
  <c r="AF231" i="4"/>
  <c r="AF223" i="4"/>
  <c r="AF221" i="4"/>
  <c r="AF201" i="4"/>
  <c r="AF193" i="4"/>
  <c r="AF191" i="4"/>
  <c r="AF183" i="4"/>
  <c r="AF175" i="4"/>
  <c r="AF337" i="4"/>
  <c r="AF314" i="4"/>
  <c r="AF306" i="4"/>
  <c r="AF294" i="4"/>
  <c r="AF282" i="4"/>
  <c r="AF274" i="4"/>
  <c r="AF264" i="4"/>
  <c r="AF256" i="4"/>
  <c r="AF248" i="4"/>
  <c r="AF240" i="4"/>
  <c r="AF232" i="4"/>
  <c r="AF224" i="4"/>
  <c r="AF202" i="4"/>
  <c r="AF194" i="4"/>
  <c r="AF184" i="4"/>
  <c r="AF176" i="4"/>
  <c r="AF341" i="4"/>
  <c r="AF315" i="4"/>
  <c r="AF307" i="4"/>
  <c r="AF295" i="4"/>
  <c r="AF283" i="4"/>
  <c r="AF275" i="4"/>
  <c r="AF265" i="4"/>
  <c r="AF257" i="4"/>
  <c r="AF249" i="4"/>
  <c r="AF241" i="4"/>
  <c r="AF233" i="4"/>
  <c r="AF225" i="4"/>
  <c r="AF203" i="4"/>
  <c r="AF195" i="4"/>
  <c r="AF185" i="4"/>
  <c r="AF177" i="4"/>
  <c r="AF169" i="4"/>
  <c r="AF351" i="4"/>
  <c r="AF345" i="4"/>
  <c r="AF316" i="4"/>
  <c r="AF308" i="4"/>
  <c r="AF296" i="4"/>
  <c r="AF288" i="4"/>
  <c r="AF284" i="4"/>
  <c r="AF276" i="4"/>
  <c r="AF266" i="4"/>
  <c r="AF258" i="4"/>
  <c r="AF250" i="4"/>
  <c r="AF242" i="4"/>
  <c r="AF234" i="4"/>
  <c r="AF226" i="4"/>
  <c r="AF216" i="4"/>
  <c r="AF204" i="4"/>
  <c r="AF454" i="4"/>
  <c r="AF355" i="4"/>
  <c r="AF321" i="4"/>
  <c r="AF317" i="4"/>
  <c r="AF309" i="4"/>
  <c r="AF297" i="4"/>
  <c r="AF289" i="4"/>
  <c r="AF285" i="4"/>
  <c r="AF277" i="4"/>
  <c r="AF359" i="4"/>
  <c r="AF322" i="4"/>
  <c r="AF318" i="4"/>
  <c r="AF310" i="4"/>
  <c r="AF298" i="4"/>
  <c r="AF290" i="4"/>
  <c r="AF286" i="4"/>
  <c r="AF278" i="4"/>
  <c r="AF268" i="4"/>
  <c r="AF260" i="4"/>
  <c r="AF252" i="4"/>
  <c r="AF244" i="4"/>
  <c r="AF236" i="4"/>
  <c r="AF228" i="4"/>
  <c r="AF235" i="4"/>
  <c r="AF206" i="4"/>
  <c r="AF178" i="4"/>
  <c r="AF164" i="4"/>
  <c r="AF156" i="4"/>
  <c r="AF148" i="4"/>
  <c r="AF140" i="4"/>
  <c r="AF132" i="4"/>
  <c r="AF124" i="4"/>
  <c r="AF114" i="4"/>
  <c r="AF106" i="4"/>
  <c r="AF98" i="4"/>
  <c r="AF90" i="4"/>
  <c r="AF171" i="4"/>
  <c r="AF130" i="4"/>
  <c r="AF243" i="4"/>
  <c r="AF179" i="4"/>
  <c r="AF165" i="4"/>
  <c r="AF157" i="4"/>
  <c r="AF149" i="4"/>
  <c r="AF141" i="4"/>
  <c r="AF133" i="4"/>
  <c r="AF125" i="4"/>
  <c r="AF115" i="4"/>
  <c r="AF107" i="4"/>
  <c r="AF99" i="4"/>
  <c r="AF91" i="4"/>
  <c r="AF71" i="4"/>
  <c r="AF70" i="4" s="1"/>
  <c r="AF112" i="4"/>
  <c r="AF96" i="4"/>
  <c r="AF251" i="4"/>
  <c r="AF180" i="4"/>
  <c r="AF166" i="4"/>
  <c r="AF158" i="4"/>
  <c r="AF150" i="4"/>
  <c r="AF142" i="4"/>
  <c r="AF134" i="4"/>
  <c r="AF126" i="4"/>
  <c r="AF116" i="4"/>
  <c r="AF108" i="4"/>
  <c r="AF100" i="4"/>
  <c r="AF92" i="4"/>
  <c r="AF82" i="4"/>
  <c r="AF197" i="4"/>
  <c r="AF162" i="4"/>
  <c r="AF146" i="4"/>
  <c r="AF259" i="4"/>
  <c r="AF217" i="4"/>
  <c r="AF186" i="4"/>
  <c r="AF167" i="4"/>
  <c r="AF159" i="4"/>
  <c r="AF151" i="4"/>
  <c r="AF143" i="4"/>
  <c r="AF135" i="4"/>
  <c r="AF127" i="4"/>
  <c r="AF117" i="4"/>
  <c r="AF109" i="4"/>
  <c r="AF101" i="4"/>
  <c r="AF93" i="4"/>
  <c r="AF83" i="4"/>
  <c r="AF77" i="4"/>
  <c r="AF154" i="4"/>
  <c r="AF138" i="4"/>
  <c r="AF88" i="4"/>
  <c r="AF267" i="4"/>
  <c r="AF218" i="4"/>
  <c r="AF187" i="4"/>
  <c r="AF168" i="4"/>
  <c r="AF160" i="4"/>
  <c r="AF152" i="4"/>
  <c r="AF144" i="4"/>
  <c r="AF136" i="4"/>
  <c r="AF128" i="4"/>
  <c r="AF120" i="4"/>
  <c r="AF118" i="4"/>
  <c r="AF110" i="4"/>
  <c r="AF102" i="4"/>
  <c r="AF94" i="4"/>
  <c r="AF84" i="4"/>
  <c r="AF78" i="4"/>
  <c r="AF196" i="4"/>
  <c r="AF188" i="4"/>
  <c r="AF170" i="4"/>
  <c r="AF161" i="4"/>
  <c r="AF153" i="4"/>
  <c r="AF145" i="4"/>
  <c r="AF137" i="4"/>
  <c r="AF129" i="4"/>
  <c r="AF121" i="4"/>
  <c r="AF111" i="4"/>
  <c r="AF103" i="4"/>
  <c r="AF95" i="4"/>
  <c r="AF87" i="4"/>
  <c r="AF85" i="4"/>
  <c r="AF79" i="4"/>
  <c r="AF104" i="4"/>
  <c r="AF227" i="4"/>
  <c r="AF205" i="4"/>
  <c r="AF198" i="4"/>
  <c r="AF172" i="4"/>
  <c r="AF163" i="4"/>
  <c r="AF155" i="4"/>
  <c r="AF147" i="4"/>
  <c r="AF139" i="4"/>
  <c r="AF131" i="4"/>
  <c r="AF123" i="4"/>
  <c r="AF113" i="4"/>
  <c r="AF105" i="4"/>
  <c r="AF97" i="4"/>
  <c r="AF89" i="4"/>
  <c r="AF122" i="4"/>
  <c r="AD19" i="4"/>
  <c r="AD18" i="4" s="1"/>
  <c r="AD18" i="2"/>
  <c r="AD50" i="4"/>
  <c r="AD49" i="4" s="1"/>
  <c r="AD49" i="2"/>
  <c r="AD59" i="4"/>
  <c r="AD58" i="4" s="1"/>
  <c r="AD58" i="2"/>
  <c r="AD38" i="4"/>
  <c r="AD37" i="4" s="1"/>
  <c r="AD37" i="2"/>
  <c r="AC31" i="4"/>
  <c r="AC30" i="4" s="1"/>
  <c r="AC30" i="2"/>
  <c r="AD41" i="4"/>
  <c r="AD40" i="4" s="1"/>
  <c r="AD40" i="2"/>
  <c r="AD74" i="4"/>
  <c r="AD382" i="2"/>
  <c r="AD382" i="4"/>
  <c r="AD62" i="4"/>
  <c r="AD61" i="4" s="1"/>
  <c r="AD61" i="2"/>
  <c r="AD446" i="4"/>
  <c r="AD445" i="4" s="1"/>
  <c r="AD447" i="2"/>
  <c r="AD447" i="4"/>
  <c r="AC22" i="4"/>
  <c r="AC21" i="4" s="1"/>
  <c r="AC21" i="2"/>
  <c r="AC53" i="4"/>
  <c r="AC52" i="4" s="1"/>
  <c r="AC52" i="2"/>
  <c r="AC13" i="4"/>
  <c r="AC12" i="4" s="1"/>
  <c r="AC12" i="2"/>
  <c r="AC72" i="2"/>
  <c r="AC72" i="4"/>
  <c r="AC213" i="4"/>
  <c r="AC212" i="4" s="1"/>
  <c r="AC208" i="4" s="1"/>
  <c r="AC212" i="2"/>
  <c r="AE455" i="4"/>
  <c r="AE416" i="4"/>
  <c r="AE376" i="4"/>
  <c r="AE374" i="4"/>
  <c r="AE373" i="4" s="1"/>
  <c r="AE372" i="4"/>
  <c r="AE364" i="4"/>
  <c r="AE356" i="4"/>
  <c r="AE348" i="4"/>
  <c r="AE346" i="4"/>
  <c r="AE338" i="4"/>
  <c r="AE330" i="4"/>
  <c r="AE417" i="4"/>
  <c r="AE377" i="4"/>
  <c r="AE365" i="4"/>
  <c r="AE357" i="4"/>
  <c r="AE349" i="4"/>
  <c r="AE339" i="4"/>
  <c r="AE331" i="4"/>
  <c r="AE449" i="4"/>
  <c r="AE437" i="4"/>
  <c r="AE435" i="4"/>
  <c r="AE418" i="4"/>
  <c r="AE410" i="4"/>
  <c r="AE450" i="4"/>
  <c r="AE438" i="4"/>
  <c r="AE419" i="4"/>
  <c r="AE411" i="4"/>
  <c r="AE379" i="4"/>
  <c r="AE367" i="4"/>
  <c r="AE359" i="4"/>
  <c r="AE351" i="4"/>
  <c r="AE341" i="4"/>
  <c r="AE333" i="4"/>
  <c r="AE325" i="4"/>
  <c r="AE451" i="4"/>
  <c r="AE412" i="4"/>
  <c r="AE380" i="4"/>
  <c r="AE368" i="4"/>
  <c r="AE360" i="4"/>
  <c r="AE352" i="4"/>
  <c r="AE342" i="4"/>
  <c r="AE334" i="4"/>
  <c r="AE326" i="4"/>
  <c r="AE452" i="4"/>
  <c r="AE427" i="4"/>
  <c r="AE421" i="4"/>
  <c r="AE413" i="4"/>
  <c r="AE381" i="4"/>
  <c r="AE369" i="4"/>
  <c r="AE361" i="4"/>
  <c r="AE353" i="4"/>
  <c r="AE343" i="4"/>
  <c r="AE335" i="4"/>
  <c r="AE327" i="4"/>
  <c r="AE454" i="4"/>
  <c r="AE415" i="4"/>
  <c r="AE385" i="4"/>
  <c r="AE371" i="4"/>
  <c r="AE363" i="4"/>
  <c r="AE355" i="4"/>
  <c r="AE345" i="4"/>
  <c r="AE337" i="4"/>
  <c r="AE329" i="4"/>
  <c r="AE362" i="4"/>
  <c r="AE324" i="4"/>
  <c r="AE322" i="4"/>
  <c r="AE318" i="4"/>
  <c r="AE310" i="4"/>
  <c r="AE298" i="4"/>
  <c r="AE290" i="4"/>
  <c r="AE286" i="4"/>
  <c r="AE278" i="4"/>
  <c r="AE268" i="4"/>
  <c r="AE260" i="4"/>
  <c r="AE252" i="4"/>
  <c r="AE244" i="4"/>
  <c r="AE236" i="4"/>
  <c r="AE228" i="4"/>
  <c r="AE218" i="4"/>
  <c r="AE206" i="4"/>
  <c r="AE198" i="4"/>
  <c r="AE188" i="4"/>
  <c r="AE180" i="4"/>
  <c r="AE172" i="4"/>
  <c r="AE422" i="4"/>
  <c r="AE384" i="4"/>
  <c r="AE378" i="4"/>
  <c r="AE366" i="4"/>
  <c r="AE328" i="4"/>
  <c r="AE323" i="4"/>
  <c r="AE311" i="4"/>
  <c r="AE303" i="4"/>
  <c r="AE299" i="4"/>
  <c r="AE291" i="4"/>
  <c r="AE279" i="4"/>
  <c r="AE271" i="4"/>
  <c r="AE269" i="4"/>
  <c r="AE261" i="4"/>
  <c r="AE253" i="4"/>
  <c r="AE245" i="4"/>
  <c r="AE237" i="4"/>
  <c r="AE229" i="4"/>
  <c r="AE219" i="4"/>
  <c r="AE207" i="4"/>
  <c r="AE199" i="4"/>
  <c r="AE189" i="4"/>
  <c r="AE181" i="4"/>
  <c r="AE173" i="4"/>
  <c r="AE414" i="4"/>
  <c r="AE370" i="4"/>
  <c r="AE332" i="4"/>
  <c r="AE312" i="4"/>
  <c r="AE304" i="4"/>
  <c r="AE300" i="4"/>
  <c r="AE292" i="4"/>
  <c r="AE280" i="4"/>
  <c r="AE272" i="4"/>
  <c r="AE262" i="4"/>
  <c r="AE254" i="4"/>
  <c r="AE246" i="4"/>
  <c r="AE238" i="4"/>
  <c r="AE230" i="4"/>
  <c r="AE220" i="4"/>
  <c r="AE200" i="4"/>
  <c r="AE190" i="4"/>
  <c r="AE182" i="4"/>
  <c r="AE174" i="4"/>
  <c r="AE336" i="4"/>
  <c r="AE313" i="4"/>
  <c r="AE305" i="4"/>
  <c r="AE301" i="4"/>
  <c r="AE293" i="4"/>
  <c r="AE281" i="4"/>
  <c r="AE273" i="4"/>
  <c r="AE263" i="4"/>
  <c r="AE255" i="4"/>
  <c r="AE247" i="4"/>
  <c r="AE239" i="4"/>
  <c r="AE231" i="4"/>
  <c r="AE223" i="4"/>
  <c r="AE221" i="4"/>
  <c r="AE201" i="4"/>
  <c r="AE193" i="4"/>
  <c r="AE191" i="4"/>
  <c r="AE183" i="4"/>
  <c r="AE175" i="4"/>
  <c r="AE340" i="4"/>
  <c r="AE314" i="4"/>
  <c r="AE306" i="4"/>
  <c r="AE294" i="4"/>
  <c r="AE282" i="4"/>
  <c r="AE274" i="4"/>
  <c r="AE264" i="4"/>
  <c r="AE256" i="4"/>
  <c r="AE248" i="4"/>
  <c r="AE240" i="4"/>
  <c r="AE232" i="4"/>
  <c r="AE224" i="4"/>
  <c r="AE202" i="4"/>
  <c r="AE194" i="4"/>
  <c r="AE184" i="4"/>
  <c r="AE176" i="4"/>
  <c r="AE350" i="4"/>
  <c r="AE344" i="4"/>
  <c r="AE315" i="4"/>
  <c r="AE307" i="4"/>
  <c r="AE295" i="4"/>
  <c r="AE283" i="4"/>
  <c r="AE275" i="4"/>
  <c r="AE265" i="4"/>
  <c r="AE257" i="4"/>
  <c r="AE249" i="4"/>
  <c r="AE241" i="4"/>
  <c r="AE233" i="4"/>
  <c r="AE225" i="4"/>
  <c r="AE203" i="4"/>
  <c r="AE453" i="4"/>
  <c r="AE428" i="4"/>
  <c r="AE354" i="4"/>
  <c r="AE316" i="4"/>
  <c r="AE308" i="4"/>
  <c r="AE296" i="4"/>
  <c r="AE288" i="4"/>
  <c r="AE284" i="4"/>
  <c r="AE276" i="4"/>
  <c r="AE358" i="4"/>
  <c r="AE321" i="4"/>
  <c r="AE317" i="4"/>
  <c r="AE309" i="4"/>
  <c r="AE297" i="4"/>
  <c r="AE289" i="4"/>
  <c r="AE285" i="4"/>
  <c r="AE277" i="4"/>
  <c r="AE267" i="4"/>
  <c r="AE259" i="4"/>
  <c r="AE251" i="4"/>
  <c r="AE243" i="4"/>
  <c r="AE235" i="4"/>
  <c r="AE227" i="4"/>
  <c r="AE234" i="4"/>
  <c r="AE205" i="4"/>
  <c r="AE177" i="4"/>
  <c r="AE163" i="4"/>
  <c r="AE155" i="4"/>
  <c r="AE147" i="4"/>
  <c r="AE139" i="4"/>
  <c r="AE131" i="4"/>
  <c r="AE123" i="4"/>
  <c r="AE113" i="4"/>
  <c r="AE105" i="4"/>
  <c r="AE97" i="4"/>
  <c r="AE89" i="4"/>
  <c r="AE170" i="4"/>
  <c r="AE111" i="4"/>
  <c r="AE242" i="4"/>
  <c r="AE178" i="4"/>
  <c r="AE164" i="4"/>
  <c r="AE156" i="4"/>
  <c r="AE148" i="4"/>
  <c r="AE140" i="4"/>
  <c r="AE132" i="4"/>
  <c r="AE124" i="4"/>
  <c r="AE114" i="4"/>
  <c r="AE106" i="4"/>
  <c r="AE98" i="4"/>
  <c r="AE90" i="4"/>
  <c r="AE129" i="4"/>
  <c r="AE95" i="4"/>
  <c r="AE250" i="4"/>
  <c r="AE179" i="4"/>
  <c r="AE165" i="4"/>
  <c r="AE157" i="4"/>
  <c r="AE149" i="4"/>
  <c r="AE141" i="4"/>
  <c r="AE133" i="4"/>
  <c r="AE125" i="4"/>
  <c r="AE115" i="4"/>
  <c r="AE107" i="4"/>
  <c r="AE99" i="4"/>
  <c r="AE91" i="4"/>
  <c r="AE71" i="4"/>
  <c r="AE70" i="4" s="1"/>
  <c r="AE196" i="4"/>
  <c r="AE161" i="4"/>
  <c r="AE258" i="4"/>
  <c r="AE216" i="4"/>
  <c r="AE185" i="4"/>
  <c r="AE166" i="4"/>
  <c r="AE158" i="4"/>
  <c r="AE150" i="4"/>
  <c r="AE142" i="4"/>
  <c r="AE134" i="4"/>
  <c r="AE126" i="4"/>
  <c r="AE116" i="4"/>
  <c r="AE108" i="4"/>
  <c r="AE100" i="4"/>
  <c r="AE92" i="4"/>
  <c r="AE82" i="4"/>
  <c r="AE137" i="4"/>
  <c r="AE266" i="4"/>
  <c r="AE217" i="4"/>
  <c r="AE186" i="4"/>
  <c r="AE167" i="4"/>
  <c r="AE159" i="4"/>
  <c r="AE151" i="4"/>
  <c r="AE143" i="4"/>
  <c r="AE135" i="4"/>
  <c r="AE127" i="4"/>
  <c r="AE117" i="4"/>
  <c r="AE109" i="4"/>
  <c r="AE101" i="4"/>
  <c r="AE93" i="4"/>
  <c r="AE83" i="4"/>
  <c r="AE77" i="4"/>
  <c r="AE79" i="4"/>
  <c r="AE195" i="4"/>
  <c r="AE187" i="4"/>
  <c r="AE169" i="4"/>
  <c r="AE168" i="4"/>
  <c r="AE160" i="4"/>
  <c r="AE152" i="4"/>
  <c r="AE144" i="4"/>
  <c r="AE136" i="4"/>
  <c r="AE128" i="4"/>
  <c r="AE120" i="4"/>
  <c r="AE118" i="4"/>
  <c r="AE110" i="4"/>
  <c r="AE102" i="4"/>
  <c r="AE94" i="4"/>
  <c r="AE84" i="4"/>
  <c r="AE78" i="4"/>
  <c r="AE103" i="4"/>
  <c r="AE87" i="4"/>
  <c r="AE226" i="4"/>
  <c r="AE204" i="4"/>
  <c r="AE197" i="4"/>
  <c r="AE171" i="4"/>
  <c r="AE162" i="4"/>
  <c r="AE154" i="4"/>
  <c r="AE146" i="4"/>
  <c r="AE138" i="4"/>
  <c r="AE130" i="4"/>
  <c r="AE122" i="4"/>
  <c r="AE112" i="4"/>
  <c r="AE104" i="4"/>
  <c r="AE96" i="4"/>
  <c r="AE88" i="4"/>
  <c r="AE153" i="4"/>
  <c r="AE145" i="4"/>
  <c r="AE121" i="4"/>
  <c r="AE85" i="4"/>
  <c r="AD65" i="4"/>
  <c r="AD64" i="4" s="1"/>
  <c r="AD64" i="2"/>
  <c r="AD210" i="4"/>
  <c r="AD209" i="4" s="1"/>
  <c r="AD209" i="2"/>
  <c r="AC44" i="4"/>
  <c r="AC43" i="4" s="1"/>
  <c r="AC43" i="2"/>
  <c r="AC35" i="4"/>
  <c r="AC34" i="4" s="1"/>
  <c r="AC34" i="2"/>
  <c r="AC16" i="4"/>
  <c r="AC15" i="4" s="1"/>
  <c r="AC15" i="2"/>
  <c r="AC68" i="4"/>
  <c r="AC67" i="4" s="1"/>
  <c r="AC67" i="2"/>
  <c r="AC81" i="4"/>
  <c r="AC56" i="4"/>
  <c r="AC55" i="4" s="1"/>
  <c r="AC55" i="2"/>
  <c r="AC59" i="4"/>
  <c r="AC58" i="4" s="1"/>
  <c r="AC58" i="2"/>
  <c r="AC38" i="4"/>
  <c r="AC37" i="4" s="1"/>
  <c r="AC37" i="2"/>
  <c r="AD44" i="4"/>
  <c r="AD43" i="4" s="1"/>
  <c r="AD43" i="2"/>
  <c r="AD31" i="4"/>
  <c r="AD30" i="4" s="1"/>
  <c r="AD30" i="2"/>
  <c r="AD68" i="4"/>
  <c r="AD67" i="4" s="1"/>
  <c r="AD67" i="2"/>
  <c r="AD425" i="4"/>
  <c r="AD439" i="2"/>
  <c r="AD439" i="4" s="1"/>
  <c r="AC25" i="4"/>
  <c r="AC24" i="4" s="1"/>
  <c r="AC24" i="2"/>
  <c r="AC62" i="4"/>
  <c r="AC61" i="4" s="1"/>
  <c r="AC61" i="2"/>
  <c r="AC19" i="4"/>
  <c r="AC18" i="4" s="1"/>
  <c r="AC18" i="2"/>
  <c r="AC435" i="4"/>
  <c r="AD22" i="4"/>
  <c r="AD21" i="4" s="1"/>
  <c r="AD21" i="2"/>
  <c r="AD53" i="4"/>
  <c r="AD52" i="4" s="1"/>
  <c r="AD52" i="2"/>
  <c r="AD213" i="4"/>
  <c r="AD212" i="4" s="1"/>
  <c r="AD212" i="2"/>
  <c r="AC47" i="4"/>
  <c r="AC46" i="4" s="1"/>
  <c r="AC46" i="2"/>
  <c r="AC28" i="4"/>
  <c r="AC27" i="4" s="1"/>
  <c r="AC27" i="2"/>
  <c r="AC41" i="4"/>
  <c r="AC40" i="4" s="1"/>
  <c r="AC40" i="2"/>
  <c r="AC425" i="4"/>
  <c r="AC439" i="2"/>
  <c r="AC439" i="4" s="1"/>
  <c r="AE22" i="4"/>
  <c r="AE21" i="4" s="1"/>
  <c r="AE21" i="2"/>
  <c r="AE74" i="4"/>
  <c r="AE382" i="2"/>
  <c r="AE382" i="4" s="1"/>
  <c r="AE210" i="4"/>
  <c r="AE209" i="4" s="1"/>
  <c r="AE209" i="2"/>
  <c r="AH450" i="4"/>
  <c r="AH438" i="4"/>
  <c r="AH419" i="4"/>
  <c r="AH411" i="4"/>
  <c r="AH379" i="4"/>
  <c r="AH367" i="4"/>
  <c r="AH359" i="4"/>
  <c r="AH351" i="4"/>
  <c r="AH341" i="4"/>
  <c r="AH333" i="4"/>
  <c r="AH325" i="4"/>
  <c r="AH451" i="4"/>
  <c r="AH412" i="4"/>
  <c r="AH380" i="4"/>
  <c r="AH368" i="4"/>
  <c r="AH360" i="4"/>
  <c r="AH352" i="4"/>
  <c r="AH342" i="4"/>
  <c r="AH334" i="4"/>
  <c r="AH326" i="4"/>
  <c r="AH452" i="4"/>
  <c r="AH427" i="4"/>
  <c r="AH421" i="4"/>
  <c r="AH413" i="4"/>
  <c r="AH453" i="4"/>
  <c r="AH428" i="4"/>
  <c r="AH422" i="4"/>
  <c r="AH414" i="4"/>
  <c r="AH384" i="4"/>
  <c r="AH370" i="4"/>
  <c r="AH362" i="4"/>
  <c r="AH354" i="4"/>
  <c r="AH344" i="4"/>
  <c r="AH336" i="4"/>
  <c r="AH328" i="4"/>
  <c r="AH454" i="4"/>
  <c r="AH415" i="4"/>
  <c r="AH385" i="4"/>
  <c r="AH371" i="4"/>
  <c r="AH363" i="4"/>
  <c r="AH355" i="4"/>
  <c r="AH345" i="4"/>
  <c r="AH337" i="4"/>
  <c r="AH329" i="4"/>
  <c r="AH455" i="4"/>
  <c r="AH416" i="4"/>
  <c r="AH376" i="4"/>
  <c r="AH374" i="4"/>
  <c r="AH373" i="4" s="1"/>
  <c r="AH372" i="4"/>
  <c r="AH364" i="4"/>
  <c r="AH356" i="4"/>
  <c r="AH348" i="4"/>
  <c r="AH346" i="4"/>
  <c r="AH338" i="4"/>
  <c r="AH330" i="4"/>
  <c r="AH449" i="4"/>
  <c r="AH437" i="4"/>
  <c r="AH435" i="4"/>
  <c r="AH418" i="4"/>
  <c r="AH410" i="4"/>
  <c r="AH378" i="4"/>
  <c r="AH366" i="4"/>
  <c r="AH358" i="4"/>
  <c r="AH350" i="4"/>
  <c r="AH340" i="4"/>
  <c r="AH332" i="4"/>
  <c r="AH324" i="4"/>
  <c r="AH377" i="4"/>
  <c r="AH365" i="4"/>
  <c r="AH327" i="4"/>
  <c r="AH313" i="4"/>
  <c r="AH305" i="4"/>
  <c r="AH301" i="4"/>
  <c r="AH293" i="4"/>
  <c r="AH281" i="4"/>
  <c r="AH273" i="4"/>
  <c r="AH263" i="4"/>
  <c r="AH255" i="4"/>
  <c r="AH247" i="4"/>
  <c r="AH239" i="4"/>
  <c r="AH231" i="4"/>
  <c r="AH223" i="4"/>
  <c r="AH221" i="4"/>
  <c r="AH201" i="4"/>
  <c r="AH193" i="4"/>
  <c r="AH191" i="4"/>
  <c r="AH183" i="4"/>
  <c r="AH175" i="4"/>
  <c r="AH381" i="4"/>
  <c r="AH369" i="4"/>
  <c r="AH331" i="4"/>
  <c r="AH314" i="4"/>
  <c r="AH306" i="4"/>
  <c r="AH294" i="4"/>
  <c r="AH282" i="4"/>
  <c r="AH274" i="4"/>
  <c r="AH264" i="4"/>
  <c r="AH256" i="4"/>
  <c r="AH248" i="4"/>
  <c r="AH240" i="4"/>
  <c r="AH232" i="4"/>
  <c r="AH224" i="4"/>
  <c r="AH202" i="4"/>
  <c r="AH194" i="4"/>
  <c r="AH184" i="4"/>
  <c r="AH176" i="4"/>
  <c r="AH417" i="4"/>
  <c r="AH335" i="4"/>
  <c r="AH315" i="4"/>
  <c r="AH307" i="4"/>
  <c r="AH295" i="4"/>
  <c r="AH283" i="4"/>
  <c r="AH275" i="4"/>
  <c r="AH265" i="4"/>
  <c r="AH257" i="4"/>
  <c r="AH249" i="4"/>
  <c r="AH241" i="4"/>
  <c r="AH233" i="4"/>
  <c r="AH225" i="4"/>
  <c r="AH203" i="4"/>
  <c r="AH195" i="4"/>
  <c r="AH185" i="4"/>
  <c r="AH177" i="4"/>
  <c r="AH169" i="4"/>
  <c r="AH339" i="4"/>
  <c r="AH316" i="4"/>
  <c r="AH308" i="4"/>
  <c r="AH296" i="4"/>
  <c r="AH288" i="4"/>
  <c r="AH284" i="4"/>
  <c r="AH276" i="4"/>
  <c r="AH266" i="4"/>
  <c r="AH258" i="4"/>
  <c r="AH250" i="4"/>
  <c r="AH242" i="4"/>
  <c r="AH234" i="4"/>
  <c r="AH226" i="4"/>
  <c r="AH216" i="4"/>
  <c r="AH204" i="4"/>
  <c r="AH196" i="4"/>
  <c r="AH186" i="4"/>
  <c r="AH178" i="4"/>
  <c r="AH170" i="4"/>
  <c r="AH349" i="4"/>
  <c r="AH343" i="4"/>
  <c r="AH321" i="4"/>
  <c r="AH317" i="4"/>
  <c r="AH309" i="4"/>
  <c r="AH297" i="4"/>
  <c r="AH289" i="4"/>
  <c r="AH285" i="4"/>
  <c r="AH277" i="4"/>
  <c r="AH267" i="4"/>
  <c r="AH259" i="4"/>
  <c r="AH251" i="4"/>
  <c r="AH243" i="4"/>
  <c r="AH235" i="4"/>
  <c r="AH227" i="4"/>
  <c r="AH217" i="4"/>
  <c r="AH205" i="4"/>
  <c r="AH197" i="4"/>
  <c r="AH187" i="4"/>
  <c r="AH179" i="4"/>
  <c r="AH171" i="4"/>
  <c r="AH353" i="4"/>
  <c r="AH322" i="4"/>
  <c r="AH318" i="4"/>
  <c r="AH310" i="4"/>
  <c r="AH298" i="4"/>
  <c r="AH290" i="4"/>
  <c r="AH286" i="4"/>
  <c r="AH278" i="4"/>
  <c r="AH268" i="4"/>
  <c r="AH260" i="4"/>
  <c r="AH252" i="4"/>
  <c r="AH244" i="4"/>
  <c r="AH236" i="4"/>
  <c r="AH228" i="4"/>
  <c r="AH218" i="4"/>
  <c r="AH206" i="4"/>
  <c r="AH357" i="4"/>
  <c r="AH323" i="4"/>
  <c r="AH311" i="4"/>
  <c r="AH303" i="4"/>
  <c r="AH299" i="4"/>
  <c r="AH291" i="4"/>
  <c r="AH279" i="4"/>
  <c r="AH271" i="4"/>
  <c r="AH361" i="4"/>
  <c r="AH312" i="4"/>
  <c r="AH304" i="4"/>
  <c r="AH300" i="4"/>
  <c r="AH292" i="4"/>
  <c r="AH280" i="4"/>
  <c r="AH272" i="4"/>
  <c r="AH262" i="4"/>
  <c r="AH254" i="4"/>
  <c r="AH246" i="4"/>
  <c r="AH238" i="4"/>
  <c r="AH230" i="4"/>
  <c r="AH237" i="4"/>
  <c r="AH180" i="4"/>
  <c r="AH166" i="4"/>
  <c r="AH158" i="4"/>
  <c r="AH150" i="4"/>
  <c r="AH142" i="4"/>
  <c r="AH134" i="4"/>
  <c r="AH126" i="4"/>
  <c r="AH116" i="4"/>
  <c r="AH108" i="4"/>
  <c r="AH100" i="4"/>
  <c r="AH92" i="4"/>
  <c r="AH82" i="4"/>
  <c r="AH173" i="4"/>
  <c r="AH114" i="4"/>
  <c r="AH98" i="4"/>
  <c r="AH245" i="4"/>
  <c r="AH181" i="4"/>
  <c r="AH167" i="4"/>
  <c r="AH159" i="4"/>
  <c r="AH151" i="4"/>
  <c r="AH143" i="4"/>
  <c r="AH135" i="4"/>
  <c r="AH127" i="4"/>
  <c r="AH117" i="4"/>
  <c r="AH109" i="4"/>
  <c r="AH101" i="4"/>
  <c r="AH93" i="4"/>
  <c r="AH83" i="4"/>
  <c r="AH77" i="4"/>
  <c r="AH132" i="4"/>
  <c r="AH253" i="4"/>
  <c r="AH182" i="4"/>
  <c r="AH168" i="4"/>
  <c r="AH160" i="4"/>
  <c r="AH152" i="4"/>
  <c r="AH144" i="4"/>
  <c r="AH136" i="4"/>
  <c r="AH128" i="4"/>
  <c r="AH120" i="4"/>
  <c r="AH118" i="4"/>
  <c r="AH110" i="4"/>
  <c r="AH102" i="4"/>
  <c r="AH94" i="4"/>
  <c r="AH84" i="4"/>
  <c r="AH78" i="4"/>
  <c r="AH200" i="4"/>
  <c r="AH148" i="4"/>
  <c r="AH106" i="4"/>
  <c r="AH261" i="4"/>
  <c r="AH219" i="4"/>
  <c r="AH188" i="4"/>
  <c r="AH161" i="4"/>
  <c r="AH153" i="4"/>
  <c r="AH145" i="4"/>
  <c r="AH137" i="4"/>
  <c r="AH129" i="4"/>
  <c r="AH121" i="4"/>
  <c r="AH111" i="4"/>
  <c r="AH103" i="4"/>
  <c r="AH95" i="4"/>
  <c r="AH87" i="4"/>
  <c r="AH85" i="4"/>
  <c r="AH79" i="4"/>
  <c r="AH269" i="4"/>
  <c r="AH220" i="4"/>
  <c r="AH189" i="4"/>
  <c r="AH162" i="4"/>
  <c r="AH154" i="4"/>
  <c r="AH146" i="4"/>
  <c r="AH138" i="4"/>
  <c r="AH130" i="4"/>
  <c r="AH122" i="4"/>
  <c r="AH112" i="4"/>
  <c r="AH104" i="4"/>
  <c r="AH96" i="4"/>
  <c r="AH88" i="4"/>
  <c r="AH90" i="4"/>
  <c r="AH199" i="4"/>
  <c r="AH198" i="4"/>
  <c r="AH190" i="4"/>
  <c r="AH172" i="4"/>
  <c r="AH163" i="4"/>
  <c r="AH155" i="4"/>
  <c r="AH147" i="4"/>
  <c r="AH139" i="4"/>
  <c r="AH131" i="4"/>
  <c r="AH123" i="4"/>
  <c r="AH113" i="4"/>
  <c r="AH105" i="4"/>
  <c r="AH97" i="4"/>
  <c r="AH89" i="4"/>
  <c r="AH140" i="4"/>
  <c r="AH229" i="4"/>
  <c r="AH207" i="4"/>
  <c r="AH174" i="4"/>
  <c r="AH165" i="4"/>
  <c r="AH157" i="4"/>
  <c r="AH149" i="4"/>
  <c r="AH141" i="4"/>
  <c r="AH133" i="4"/>
  <c r="AH125" i="4"/>
  <c r="AH115" i="4"/>
  <c r="AH107" i="4"/>
  <c r="AH99" i="4"/>
  <c r="AH91" i="4"/>
  <c r="AH71" i="4"/>
  <c r="AH70" i="4" s="1"/>
  <c r="AH164" i="4"/>
  <c r="AH156" i="4"/>
  <c r="AH124" i="4"/>
  <c r="AF59" i="4"/>
  <c r="AF58" i="4" s="1"/>
  <c r="AF58" i="2"/>
  <c r="AF19" i="4"/>
  <c r="AF18" i="4" s="1"/>
  <c r="AF18" i="2"/>
  <c r="AF31" i="4"/>
  <c r="AF30" i="4" s="1"/>
  <c r="AF30" i="2"/>
  <c r="AF213" i="4"/>
  <c r="AF212" i="4" s="1"/>
  <c r="AF212" i="2"/>
  <c r="AE44" i="4"/>
  <c r="AE43" i="4" s="1"/>
  <c r="AE43" i="2"/>
  <c r="AE425" i="4"/>
  <c r="AE439" i="2"/>
  <c r="AE439" i="4"/>
  <c r="AF41" i="4"/>
  <c r="AF40" i="4" s="1"/>
  <c r="AF40" i="2"/>
  <c r="AF25" i="4"/>
  <c r="AF24" i="4" s="1"/>
  <c r="AF24" i="2"/>
  <c r="AF53" i="4"/>
  <c r="AF52" i="4" s="1"/>
  <c r="AF52" i="2"/>
  <c r="AF425" i="4"/>
  <c r="AF439" i="2"/>
  <c r="AF439" i="4" s="1"/>
  <c r="AE68" i="4"/>
  <c r="AE67" i="4" s="1"/>
  <c r="AE67" i="2"/>
  <c r="AE31" i="4"/>
  <c r="AE30" i="4" s="1"/>
  <c r="AE30" i="2"/>
  <c r="AF65" i="4"/>
  <c r="AF64" i="4" s="1"/>
  <c r="AF64" i="2"/>
  <c r="AF62" i="4"/>
  <c r="AF61" i="4" s="1"/>
  <c r="AF61" i="2"/>
  <c r="AF47" i="4"/>
  <c r="AF46" i="4" s="1"/>
  <c r="AF46" i="2"/>
  <c r="AF56" i="4"/>
  <c r="AF55" i="4" s="1"/>
  <c r="AF55" i="2"/>
  <c r="AF210" i="4"/>
  <c r="AF209" i="4" s="1"/>
  <c r="AF209" i="2"/>
  <c r="AE53" i="4"/>
  <c r="AE52" i="4" s="1"/>
  <c r="AE52" i="2"/>
  <c r="AE13" i="4"/>
  <c r="AE12" i="4" s="1"/>
  <c r="AE72" i="2"/>
  <c r="AE72" i="4" s="1"/>
  <c r="AE12" i="2"/>
  <c r="AF38" i="4"/>
  <c r="AF37" i="4" s="1"/>
  <c r="AF37" i="2"/>
  <c r="AF22" i="4"/>
  <c r="AF21" i="4" s="1"/>
  <c r="AF21" i="2"/>
  <c r="AF81" i="4"/>
  <c r="AE16" i="4"/>
  <c r="AE15" i="4" s="1"/>
  <c r="AE15" i="2"/>
  <c r="AE25" i="4"/>
  <c r="AE24" i="4" s="1"/>
  <c r="AE24" i="2"/>
  <c r="AE56" i="4"/>
  <c r="AE55" i="4" s="1"/>
  <c r="AE55" i="2"/>
  <c r="AE35" i="4"/>
  <c r="AE34" i="4" s="1"/>
  <c r="AE34" i="2"/>
  <c r="AF16" i="4"/>
  <c r="AF15" i="4" s="1"/>
  <c r="AF15" i="2"/>
  <c r="AF44" i="4"/>
  <c r="AF43" i="4" s="1"/>
  <c r="AF43" i="2"/>
  <c r="AE38" i="4"/>
  <c r="AE37" i="4" s="1"/>
  <c r="AE37" i="2"/>
  <c r="AE65" i="4"/>
  <c r="AE64" i="4" s="1"/>
  <c r="AE64" i="2"/>
  <c r="AE47" i="4"/>
  <c r="AE46" i="4" s="1"/>
  <c r="AE46" i="2"/>
  <c r="AE81" i="4"/>
  <c r="AE59" i="4"/>
  <c r="AE58" i="4" s="1"/>
  <c r="AE58" i="2"/>
  <c r="AE213" i="4"/>
  <c r="AE212" i="4" s="1"/>
  <c r="AE212" i="2"/>
  <c r="AE446" i="4"/>
  <c r="AE445" i="4" s="1"/>
  <c r="AE447" i="2"/>
  <c r="AE447" i="4" s="1"/>
  <c r="AF68" i="4"/>
  <c r="AF67" i="4" s="1"/>
  <c r="AF67" i="2"/>
  <c r="AF28" i="4"/>
  <c r="AF27" i="4" s="1"/>
  <c r="AF27" i="2"/>
  <c r="AF446" i="4"/>
  <c r="AF445" i="4" s="1"/>
  <c r="AF447" i="2"/>
  <c r="AF447" i="4" s="1"/>
  <c r="AE41" i="4"/>
  <c r="AE40" i="4" s="1"/>
  <c r="AE40" i="2"/>
  <c r="AE62" i="4"/>
  <c r="AE61" i="4" s="1"/>
  <c r="AE61" i="2"/>
  <c r="AE28" i="4"/>
  <c r="AE27" i="4" s="1"/>
  <c r="AE27" i="2"/>
  <c r="AF13" i="4"/>
  <c r="AF12" i="4" s="1"/>
  <c r="AF72" i="2"/>
  <c r="AF72" i="4"/>
  <c r="AF12" i="2"/>
  <c r="AF50" i="4"/>
  <c r="AF49" i="4" s="1"/>
  <c r="AF49" i="2"/>
  <c r="AE19" i="4"/>
  <c r="AE18" i="4" s="1"/>
  <c r="AE18" i="2"/>
  <c r="AE50" i="4"/>
  <c r="AE49" i="4" s="1"/>
  <c r="AE49" i="2"/>
  <c r="AG449" i="4"/>
  <c r="AG437" i="4"/>
  <c r="AG418" i="4"/>
  <c r="AG410" i="4"/>
  <c r="AG378" i="4"/>
  <c r="AG366" i="4"/>
  <c r="AG358" i="4"/>
  <c r="AG350" i="4"/>
  <c r="AG340" i="4"/>
  <c r="AG332" i="4"/>
  <c r="AG324" i="4"/>
  <c r="AG450" i="4"/>
  <c r="AG438" i="4"/>
  <c r="AG419" i="4"/>
  <c r="AG411" i="4"/>
  <c r="AG379" i="4"/>
  <c r="AG367" i="4"/>
  <c r="AG359" i="4"/>
  <c r="AG351" i="4"/>
  <c r="AG341" i="4"/>
  <c r="AG333" i="4"/>
  <c r="AG325" i="4"/>
  <c r="AG451" i="4"/>
  <c r="AG412" i="4"/>
  <c r="AG452" i="4"/>
  <c r="AG427" i="4"/>
  <c r="AG421" i="4"/>
  <c r="AG413" i="4"/>
  <c r="AG381" i="4"/>
  <c r="AG369" i="4"/>
  <c r="AG361" i="4"/>
  <c r="AG353" i="4"/>
  <c r="AG343" i="4"/>
  <c r="AG335" i="4"/>
  <c r="AG327" i="4"/>
  <c r="AG453" i="4"/>
  <c r="AG428" i="4"/>
  <c r="AG422" i="4"/>
  <c r="AG414" i="4"/>
  <c r="AG384" i="4"/>
  <c r="AG370" i="4"/>
  <c r="AG362" i="4"/>
  <c r="AG354" i="4"/>
  <c r="AG344" i="4"/>
  <c r="AG336" i="4"/>
  <c r="AG328" i="4"/>
  <c r="AG454" i="4"/>
  <c r="AG415" i="4"/>
  <c r="AG385" i="4"/>
  <c r="AG371" i="4"/>
  <c r="AG363" i="4"/>
  <c r="AG355" i="4"/>
  <c r="AG345" i="4"/>
  <c r="AG337" i="4"/>
  <c r="AG329" i="4"/>
  <c r="AG417" i="4"/>
  <c r="AG377" i="4"/>
  <c r="AG365" i="4"/>
  <c r="AG357" i="4"/>
  <c r="AG349" i="4"/>
  <c r="AG339" i="4"/>
  <c r="AG331" i="4"/>
  <c r="AG376" i="4"/>
  <c r="AG364" i="4"/>
  <c r="AG326" i="4"/>
  <c r="AG312" i="4"/>
  <c r="AG304" i="4"/>
  <c r="AG300" i="4"/>
  <c r="AG292" i="4"/>
  <c r="AG280" i="4"/>
  <c r="AG272" i="4"/>
  <c r="AG262" i="4"/>
  <c r="AG254" i="4"/>
  <c r="AG246" i="4"/>
  <c r="AG238" i="4"/>
  <c r="AG230" i="4"/>
  <c r="AG220" i="4"/>
  <c r="AG200" i="4"/>
  <c r="AG190" i="4"/>
  <c r="AG182" i="4"/>
  <c r="AG174" i="4"/>
  <c r="AG380" i="4"/>
  <c r="AG374" i="4"/>
  <c r="AG373" i="4" s="1"/>
  <c r="AG368" i="4"/>
  <c r="AG330" i="4"/>
  <c r="AG313" i="4"/>
  <c r="AG305" i="4"/>
  <c r="AG301" i="4"/>
  <c r="AG293" i="4"/>
  <c r="AG281" i="4"/>
  <c r="AG273" i="4"/>
  <c r="AG263" i="4"/>
  <c r="AG255" i="4"/>
  <c r="AG247" i="4"/>
  <c r="AG239" i="4"/>
  <c r="AG231" i="4"/>
  <c r="AG223" i="4"/>
  <c r="AG221" i="4"/>
  <c r="AG201" i="4"/>
  <c r="AG193" i="4"/>
  <c r="AG191" i="4"/>
  <c r="AG183" i="4"/>
  <c r="AG175" i="4"/>
  <c r="AG416" i="4"/>
  <c r="AG372" i="4"/>
  <c r="AG334" i="4"/>
  <c r="AG314" i="4"/>
  <c r="AG306" i="4"/>
  <c r="AG294" i="4"/>
  <c r="AG282" i="4"/>
  <c r="AG274" i="4"/>
  <c r="AG264" i="4"/>
  <c r="AG256" i="4"/>
  <c r="AG248" i="4"/>
  <c r="AG240" i="4"/>
  <c r="AG232" i="4"/>
  <c r="AG224" i="4"/>
  <c r="AG202" i="4"/>
  <c r="AG194" i="4"/>
  <c r="AG184" i="4"/>
  <c r="AG176" i="4"/>
  <c r="AG338" i="4"/>
  <c r="AG315" i="4"/>
  <c r="AG307" i="4"/>
  <c r="AG295" i="4"/>
  <c r="AG283" i="4"/>
  <c r="AG275" i="4"/>
  <c r="AG265" i="4"/>
  <c r="AG257" i="4"/>
  <c r="AG249" i="4"/>
  <c r="AG241" i="4"/>
  <c r="AG233" i="4"/>
  <c r="AG225" i="4"/>
  <c r="AG203" i="4"/>
  <c r="AG195" i="4"/>
  <c r="AG185" i="4"/>
  <c r="AG177" i="4"/>
  <c r="AG169" i="4"/>
  <c r="AG348" i="4"/>
  <c r="AG342" i="4"/>
  <c r="AG316" i="4"/>
  <c r="AG308" i="4"/>
  <c r="AG296" i="4"/>
  <c r="AG288" i="4"/>
  <c r="AG284" i="4"/>
  <c r="AG276" i="4"/>
  <c r="AG266" i="4"/>
  <c r="AG258" i="4"/>
  <c r="AG250" i="4"/>
  <c r="AG242" i="4"/>
  <c r="AG234" i="4"/>
  <c r="AG226" i="4"/>
  <c r="AG216" i="4"/>
  <c r="AG204" i="4"/>
  <c r="AG196" i="4"/>
  <c r="AG186" i="4"/>
  <c r="AG178" i="4"/>
  <c r="AG170" i="4"/>
  <c r="AG352" i="4"/>
  <c r="AG346" i="4"/>
  <c r="AG321" i="4"/>
  <c r="AG317" i="4"/>
  <c r="AG309" i="4"/>
  <c r="AG297" i="4"/>
  <c r="AG289" i="4"/>
  <c r="AG285" i="4"/>
  <c r="AG277" i="4"/>
  <c r="AG267" i="4"/>
  <c r="AG259" i="4"/>
  <c r="AG251" i="4"/>
  <c r="AG243" i="4"/>
  <c r="AG235" i="4"/>
  <c r="AG227" i="4"/>
  <c r="AG217" i="4"/>
  <c r="AG205" i="4"/>
  <c r="AG455" i="4"/>
  <c r="AG356" i="4"/>
  <c r="AG322" i="4"/>
  <c r="AG318" i="4"/>
  <c r="AG310" i="4"/>
  <c r="AG298" i="4"/>
  <c r="AG290" i="4"/>
  <c r="AG286" i="4"/>
  <c r="AG278" i="4"/>
  <c r="AG360" i="4"/>
  <c r="AG323" i="4"/>
  <c r="AG311" i="4"/>
  <c r="AG303" i="4"/>
  <c r="AG299" i="4"/>
  <c r="AG291" i="4"/>
  <c r="AG279" i="4"/>
  <c r="AG271" i="4"/>
  <c r="AG269" i="4"/>
  <c r="AG261" i="4"/>
  <c r="AG253" i="4"/>
  <c r="AG245" i="4"/>
  <c r="AG237" i="4"/>
  <c r="AG229" i="4"/>
  <c r="AG236" i="4"/>
  <c r="AG207" i="4"/>
  <c r="AG179" i="4"/>
  <c r="AG165" i="4"/>
  <c r="AG157" i="4"/>
  <c r="AG149" i="4"/>
  <c r="AG141" i="4"/>
  <c r="AG133" i="4"/>
  <c r="AG125" i="4"/>
  <c r="AG115" i="4"/>
  <c r="AG107" i="4"/>
  <c r="AG99" i="4"/>
  <c r="AG91" i="4"/>
  <c r="AG71" i="4"/>
  <c r="AG70" i="4" s="1"/>
  <c r="AG172" i="4"/>
  <c r="AG97" i="4"/>
  <c r="AG244" i="4"/>
  <c r="AG180" i="4"/>
  <c r="AG166" i="4"/>
  <c r="AG158" i="4"/>
  <c r="AG150" i="4"/>
  <c r="AG142" i="4"/>
  <c r="AG134" i="4"/>
  <c r="AG126" i="4"/>
  <c r="AG116" i="4"/>
  <c r="AG108" i="4"/>
  <c r="AG100" i="4"/>
  <c r="AG92" i="4"/>
  <c r="AG82" i="4"/>
  <c r="AG252" i="4"/>
  <c r="AG181" i="4"/>
  <c r="AG167" i="4"/>
  <c r="AG159" i="4"/>
  <c r="AG151" i="4"/>
  <c r="AG143" i="4"/>
  <c r="AG135" i="4"/>
  <c r="AG127" i="4"/>
  <c r="AG117" i="4"/>
  <c r="AG109" i="4"/>
  <c r="AG101" i="4"/>
  <c r="AG93" i="4"/>
  <c r="AG83" i="4"/>
  <c r="AG77" i="4"/>
  <c r="AG199" i="4"/>
  <c r="AG198" i="4"/>
  <c r="AG163" i="4"/>
  <c r="AG131" i="4"/>
  <c r="AG105" i="4"/>
  <c r="AG260" i="4"/>
  <c r="AG218" i="4"/>
  <c r="AG187" i="4"/>
  <c r="AG168" i="4"/>
  <c r="AG160" i="4"/>
  <c r="AG152" i="4"/>
  <c r="AG144" i="4"/>
  <c r="AG136" i="4"/>
  <c r="AG128" i="4"/>
  <c r="AG120" i="4"/>
  <c r="AG118" i="4"/>
  <c r="AG110" i="4"/>
  <c r="AG102" i="4"/>
  <c r="AG94" i="4"/>
  <c r="AG84" i="4"/>
  <c r="AG78" i="4"/>
  <c r="AG113" i="4"/>
  <c r="AG89" i="4"/>
  <c r="AG268" i="4"/>
  <c r="AG219" i="4"/>
  <c r="AG188" i="4"/>
  <c r="AG161" i="4"/>
  <c r="AG153" i="4"/>
  <c r="AG145" i="4"/>
  <c r="AG137" i="4"/>
  <c r="AG129" i="4"/>
  <c r="AG121" i="4"/>
  <c r="AG111" i="4"/>
  <c r="AG103" i="4"/>
  <c r="AG95" i="4"/>
  <c r="AG87" i="4"/>
  <c r="AG85" i="4"/>
  <c r="AG79" i="4"/>
  <c r="AG155" i="4"/>
  <c r="AG197" i="4"/>
  <c r="AG189" i="4"/>
  <c r="AG171" i="4"/>
  <c r="AG162" i="4"/>
  <c r="AG154" i="4"/>
  <c r="AG146" i="4"/>
  <c r="AG138" i="4"/>
  <c r="AG130" i="4"/>
  <c r="AG122" i="4"/>
  <c r="AG112" i="4"/>
  <c r="AG104" i="4"/>
  <c r="AG96" i="4"/>
  <c r="AG88" i="4"/>
  <c r="AG139" i="4"/>
  <c r="AG123" i="4"/>
  <c r="AG228" i="4"/>
  <c r="AG206" i="4"/>
  <c r="AG173" i="4"/>
  <c r="AG164" i="4"/>
  <c r="AG156" i="4"/>
  <c r="AG148" i="4"/>
  <c r="AG140" i="4"/>
  <c r="AG132" i="4"/>
  <c r="AG124" i="4"/>
  <c r="AG114" i="4"/>
  <c r="AG106" i="4"/>
  <c r="AG98" i="4"/>
  <c r="AG90" i="4"/>
  <c r="AG147" i="4"/>
  <c r="AF35" i="4"/>
  <c r="AF34" i="4" s="1"/>
  <c r="AF34" i="2"/>
  <c r="AF74" i="4"/>
  <c r="AF382" i="2"/>
  <c r="AF382" i="4" s="1"/>
  <c r="AG41" i="4"/>
  <c r="AG40" i="4" s="1"/>
  <c r="AG40" i="2"/>
  <c r="AG210" i="4"/>
  <c r="AG209" i="4" s="1"/>
  <c r="AG209" i="2"/>
  <c r="AH213" i="4"/>
  <c r="AH212" i="4" s="1"/>
  <c r="AH212" i="2"/>
  <c r="AH425" i="4"/>
  <c r="AH439" i="2"/>
  <c r="AH439" i="4" s="1"/>
  <c r="AG13" i="4"/>
  <c r="AG12" i="4" s="1"/>
  <c r="AG72" i="2"/>
  <c r="AG72" i="4" s="1"/>
  <c r="AG12" i="2"/>
  <c r="AG213" i="4"/>
  <c r="AG212" i="4" s="1"/>
  <c r="AG212" i="2"/>
  <c r="AG65" i="4"/>
  <c r="AG64" i="4" s="1"/>
  <c r="AG64" i="2"/>
  <c r="AG81" i="4"/>
  <c r="AG435" i="4"/>
  <c r="AH31" i="4"/>
  <c r="AH30" i="4" s="1"/>
  <c r="AH30" i="2"/>
  <c r="AH28" i="4"/>
  <c r="AH27" i="4" s="1"/>
  <c r="AH27" i="2"/>
  <c r="AH210" i="4"/>
  <c r="AH209" i="4" s="1"/>
  <c r="AH209" i="2"/>
  <c r="AG16" i="4"/>
  <c r="AG15" i="4" s="1"/>
  <c r="AG15" i="2"/>
  <c r="AG35" i="4"/>
  <c r="AG34" i="4" s="1"/>
  <c r="AG34" i="2"/>
  <c r="AH53" i="4"/>
  <c r="AH52" i="4" s="1"/>
  <c r="AH52" i="2"/>
  <c r="AH50" i="4"/>
  <c r="AH49" i="4" s="1"/>
  <c r="AH49" i="2"/>
  <c r="AG22" i="4"/>
  <c r="AG21" i="4" s="1"/>
  <c r="AG21" i="2"/>
  <c r="AG25" i="4"/>
  <c r="AG24" i="4" s="1"/>
  <c r="AG24" i="2"/>
  <c r="AG28" i="4"/>
  <c r="AG27" i="4" s="1"/>
  <c r="AG27" i="2"/>
  <c r="AH13" i="4"/>
  <c r="AH12" i="4" s="1"/>
  <c r="AH72" i="2"/>
  <c r="AH72" i="4" s="1"/>
  <c r="AH12" i="2"/>
  <c r="AH22" i="4"/>
  <c r="AH21" i="4" s="1"/>
  <c r="AH21" i="2"/>
  <c r="AH74" i="4"/>
  <c r="AH382" i="2"/>
  <c r="AH382" i="4" s="1"/>
  <c r="AG59" i="4"/>
  <c r="AG58" i="4" s="1"/>
  <c r="AG58" i="2"/>
  <c r="AG68" i="4"/>
  <c r="AG67" i="4" s="1"/>
  <c r="AG67" i="2"/>
  <c r="AG74" i="4"/>
  <c r="AG382" i="2"/>
  <c r="AG382" i="4" s="1"/>
  <c r="AG56" i="4"/>
  <c r="AG55" i="4" s="1"/>
  <c r="AG55" i="2"/>
  <c r="AG44" i="4"/>
  <c r="AG43" i="4" s="1"/>
  <c r="AG43" i="2"/>
  <c r="AG47" i="4"/>
  <c r="AG46" i="4" s="1"/>
  <c r="AG46" i="2"/>
  <c r="AG50" i="4"/>
  <c r="AG49" i="4" s="1"/>
  <c r="AG49" i="2"/>
  <c r="AH81" i="4"/>
  <c r="AH35" i="4"/>
  <c r="AH34" i="4" s="1"/>
  <c r="AH34" i="2"/>
  <c r="AH44" i="4"/>
  <c r="AH43" i="4" s="1"/>
  <c r="AH43" i="2"/>
  <c r="AI451" i="4"/>
  <c r="AI412" i="4"/>
  <c r="AI380" i="4"/>
  <c r="AI368" i="4"/>
  <c r="AI360" i="4"/>
  <c r="AI352" i="4"/>
  <c r="AI342" i="4"/>
  <c r="AI334" i="4"/>
  <c r="AI326" i="4"/>
  <c r="AI452" i="4"/>
  <c r="AI427" i="4"/>
  <c r="AI421" i="4"/>
  <c r="AI413" i="4"/>
  <c r="AI381" i="4"/>
  <c r="AI369" i="4"/>
  <c r="AI361" i="4"/>
  <c r="AI353" i="4"/>
  <c r="AI343" i="4"/>
  <c r="AI335" i="4"/>
  <c r="AI327" i="4"/>
  <c r="AI453" i="4"/>
  <c r="AI428" i="4"/>
  <c r="AI422" i="4"/>
  <c r="AI414" i="4"/>
  <c r="AI454" i="4"/>
  <c r="AI415" i="4"/>
  <c r="AI385" i="4"/>
  <c r="AI371" i="4"/>
  <c r="AI363" i="4"/>
  <c r="AI355" i="4"/>
  <c r="AI345" i="4"/>
  <c r="AI337" i="4"/>
  <c r="AI329" i="4"/>
  <c r="AI455" i="4"/>
  <c r="AI416" i="4"/>
  <c r="AI376" i="4"/>
  <c r="AI374" i="4"/>
  <c r="AI373" i="4" s="1"/>
  <c r="AI372" i="4"/>
  <c r="AI364" i="4"/>
  <c r="AI356" i="4"/>
  <c r="AI348" i="4"/>
  <c r="AI346" i="4"/>
  <c r="AI338" i="4"/>
  <c r="AI330" i="4"/>
  <c r="AI417" i="4"/>
  <c r="AI377" i="4"/>
  <c r="AI365" i="4"/>
  <c r="AI357" i="4"/>
  <c r="AI349" i="4"/>
  <c r="AI339" i="4"/>
  <c r="AI331" i="4"/>
  <c r="AI450" i="4"/>
  <c r="AI438" i="4"/>
  <c r="AI419" i="4"/>
  <c r="AI411" i="4"/>
  <c r="AI379" i="4"/>
  <c r="AI367" i="4"/>
  <c r="AI359" i="4"/>
  <c r="AI351" i="4"/>
  <c r="AI341" i="4"/>
  <c r="AI333" i="4"/>
  <c r="AI325" i="4"/>
  <c r="AI384" i="4"/>
  <c r="AI378" i="4"/>
  <c r="AI366" i="4"/>
  <c r="AI328" i="4"/>
  <c r="AI314" i="4"/>
  <c r="AI306" i="4"/>
  <c r="AI294" i="4"/>
  <c r="AI282" i="4"/>
  <c r="AI274" i="4"/>
  <c r="AI264" i="4"/>
  <c r="AI256" i="4"/>
  <c r="AI248" i="4"/>
  <c r="AI240" i="4"/>
  <c r="AI232" i="4"/>
  <c r="AI224" i="4"/>
  <c r="AI202" i="4"/>
  <c r="AI194" i="4"/>
  <c r="AI184" i="4"/>
  <c r="AI176" i="4"/>
  <c r="AI168" i="4"/>
  <c r="AI410" i="4"/>
  <c r="AI370" i="4"/>
  <c r="AI332" i="4"/>
  <c r="AI315" i="4"/>
  <c r="AI307" i="4"/>
  <c r="AI295" i="4"/>
  <c r="AI283" i="4"/>
  <c r="AI275" i="4"/>
  <c r="AI265" i="4"/>
  <c r="AI257" i="4"/>
  <c r="AI249" i="4"/>
  <c r="AI241" i="4"/>
  <c r="AI233" i="4"/>
  <c r="AI225" i="4"/>
  <c r="AI203" i="4"/>
  <c r="AI195" i="4"/>
  <c r="AI185" i="4"/>
  <c r="AI177" i="4"/>
  <c r="AI169" i="4"/>
  <c r="AI418" i="4"/>
  <c r="AI336" i="4"/>
  <c r="AI316" i="4"/>
  <c r="AI308" i="4"/>
  <c r="AI296" i="4"/>
  <c r="AI288" i="4"/>
  <c r="AI284" i="4"/>
  <c r="AI276" i="4"/>
  <c r="AI266" i="4"/>
  <c r="AI258" i="4"/>
  <c r="AI250" i="4"/>
  <c r="AI242" i="4"/>
  <c r="AI234" i="4"/>
  <c r="AI226" i="4"/>
  <c r="AI216" i="4"/>
  <c r="AI204" i="4"/>
  <c r="AI196" i="4"/>
  <c r="AI186" i="4"/>
  <c r="AI178" i="4"/>
  <c r="AI170" i="4"/>
  <c r="AI340" i="4"/>
  <c r="AI321" i="4"/>
  <c r="AI317" i="4"/>
  <c r="AI309" i="4"/>
  <c r="AI297" i="4"/>
  <c r="AI289" i="4"/>
  <c r="AI285" i="4"/>
  <c r="AI277" i="4"/>
  <c r="AI267" i="4"/>
  <c r="AI259" i="4"/>
  <c r="AI251" i="4"/>
  <c r="AI243" i="4"/>
  <c r="AI235" i="4"/>
  <c r="AI227" i="4"/>
  <c r="AI217" i="4"/>
  <c r="AI205" i="4"/>
  <c r="AI197" i="4"/>
  <c r="AI187" i="4"/>
  <c r="AI179" i="4"/>
  <c r="AI171" i="4"/>
  <c r="AI437" i="4"/>
  <c r="AI350" i="4"/>
  <c r="AI344" i="4"/>
  <c r="AI322" i="4"/>
  <c r="AI318" i="4"/>
  <c r="AI310" i="4"/>
  <c r="AI298" i="4"/>
  <c r="AI290" i="4"/>
  <c r="AI286" i="4"/>
  <c r="AI278" i="4"/>
  <c r="AI268" i="4"/>
  <c r="AI260" i="4"/>
  <c r="AI252" i="4"/>
  <c r="AI244" i="4"/>
  <c r="AI236" i="4"/>
  <c r="AI228" i="4"/>
  <c r="AI218" i="4"/>
  <c r="AI206" i="4"/>
  <c r="AI198" i="4"/>
  <c r="AI188" i="4"/>
  <c r="AI180" i="4"/>
  <c r="AI172" i="4"/>
  <c r="AI449" i="4"/>
  <c r="AI435" i="4"/>
  <c r="AI354" i="4"/>
  <c r="AI323" i="4"/>
  <c r="AI311" i="4"/>
  <c r="AI303" i="4"/>
  <c r="AI299" i="4"/>
  <c r="AI291" i="4"/>
  <c r="AI279" i="4"/>
  <c r="AI271" i="4"/>
  <c r="AI269" i="4"/>
  <c r="AI261" i="4"/>
  <c r="AI253" i="4"/>
  <c r="AI245" i="4"/>
  <c r="AI237" i="4"/>
  <c r="AI229" i="4"/>
  <c r="AI219" i="4"/>
  <c r="AI207" i="4"/>
  <c r="AI199" i="4"/>
  <c r="AI358" i="4"/>
  <c r="AI312" i="4"/>
  <c r="AI304" i="4"/>
  <c r="AI300" i="4"/>
  <c r="AI292" i="4"/>
  <c r="AI280" i="4"/>
  <c r="AI272" i="4"/>
  <c r="AI362" i="4"/>
  <c r="AI324" i="4"/>
  <c r="AI313" i="4"/>
  <c r="AI305" i="4"/>
  <c r="AI301" i="4"/>
  <c r="AI293" i="4"/>
  <c r="AI281" i="4"/>
  <c r="AI273" i="4"/>
  <c r="AI263" i="4"/>
  <c r="AI255" i="4"/>
  <c r="AI247" i="4"/>
  <c r="AI239" i="4"/>
  <c r="AI231" i="4"/>
  <c r="AI223" i="4"/>
  <c r="AI238" i="4"/>
  <c r="AI181" i="4"/>
  <c r="AI167" i="4"/>
  <c r="AI159" i="4"/>
  <c r="AI151" i="4"/>
  <c r="AI143" i="4"/>
  <c r="AI135" i="4"/>
  <c r="AI127" i="4"/>
  <c r="AI117" i="4"/>
  <c r="AI109" i="4"/>
  <c r="AI101" i="4"/>
  <c r="AI93" i="4"/>
  <c r="AI83" i="4"/>
  <c r="AI77" i="4"/>
  <c r="AI174" i="4"/>
  <c r="AI133" i="4"/>
  <c r="AI99" i="4"/>
  <c r="AI71" i="4"/>
  <c r="AI70" i="4" s="1"/>
  <c r="AI246" i="4"/>
  <c r="AI182" i="4"/>
  <c r="AI160" i="4"/>
  <c r="AI152" i="4"/>
  <c r="AI144" i="4"/>
  <c r="AI136" i="4"/>
  <c r="AI128" i="4"/>
  <c r="AI120" i="4"/>
  <c r="AI118" i="4"/>
  <c r="AI110" i="4"/>
  <c r="AI102" i="4"/>
  <c r="AI94" i="4"/>
  <c r="AI84" i="4"/>
  <c r="AI78" i="4"/>
  <c r="AI254" i="4"/>
  <c r="AI183" i="4"/>
  <c r="AI161" i="4"/>
  <c r="AI153" i="4"/>
  <c r="AI145" i="4"/>
  <c r="AI137" i="4"/>
  <c r="AI129" i="4"/>
  <c r="AI121" i="4"/>
  <c r="AI111" i="4"/>
  <c r="AI103" i="4"/>
  <c r="AI95" i="4"/>
  <c r="AI87" i="4"/>
  <c r="AI85" i="4"/>
  <c r="AI79" i="4"/>
  <c r="AI201" i="4"/>
  <c r="AI107" i="4"/>
  <c r="AI262" i="4"/>
  <c r="AI220" i="4"/>
  <c r="AI189" i="4"/>
  <c r="AI162" i="4"/>
  <c r="AI154" i="4"/>
  <c r="AI146" i="4"/>
  <c r="AI138" i="4"/>
  <c r="AI130" i="4"/>
  <c r="AI122" i="4"/>
  <c r="AI112" i="4"/>
  <c r="AI104" i="4"/>
  <c r="AI96" i="4"/>
  <c r="AI88" i="4"/>
  <c r="AI141" i="4"/>
  <c r="AI115" i="4"/>
  <c r="AI221" i="4"/>
  <c r="AI193" i="4"/>
  <c r="AI190" i="4"/>
  <c r="AI163" i="4"/>
  <c r="AI155" i="4"/>
  <c r="AI147" i="4"/>
  <c r="AI139" i="4"/>
  <c r="AI131" i="4"/>
  <c r="AI123" i="4"/>
  <c r="AI113" i="4"/>
  <c r="AI105" i="4"/>
  <c r="AI97" i="4"/>
  <c r="AI89" i="4"/>
  <c r="AI125" i="4"/>
  <c r="AI91" i="4"/>
  <c r="AI200" i="4"/>
  <c r="AI191" i="4"/>
  <c r="AI173" i="4"/>
  <c r="AI164" i="4"/>
  <c r="AI156" i="4"/>
  <c r="AI148" i="4"/>
  <c r="AI140" i="4"/>
  <c r="AI132" i="4"/>
  <c r="AI124" i="4"/>
  <c r="AI114" i="4"/>
  <c r="AI106" i="4"/>
  <c r="AI98" i="4"/>
  <c r="AI90" i="4"/>
  <c r="AI230" i="4"/>
  <c r="AI175" i="4"/>
  <c r="AI166" i="4"/>
  <c r="AI158" i="4"/>
  <c r="AI150" i="4"/>
  <c r="AI142" i="4"/>
  <c r="AI134" i="4"/>
  <c r="AI126" i="4"/>
  <c r="AI116" i="4"/>
  <c r="AI108" i="4"/>
  <c r="AI100" i="4"/>
  <c r="AI92" i="4"/>
  <c r="AI82" i="4"/>
  <c r="AI165" i="4"/>
  <c r="AI157" i="4"/>
  <c r="AI149" i="4"/>
  <c r="AH59" i="4"/>
  <c r="AH58" i="4" s="1"/>
  <c r="AH58" i="2"/>
  <c r="AH16" i="4"/>
  <c r="AH15" i="4" s="1"/>
  <c r="AH15" i="2"/>
  <c r="AH19" i="4"/>
  <c r="AH18" i="4" s="1"/>
  <c r="AH18" i="2"/>
  <c r="AH68" i="4"/>
  <c r="AH67" i="4" s="1"/>
  <c r="AH67" i="2"/>
  <c r="AG38" i="4"/>
  <c r="AG37" i="4" s="1"/>
  <c r="AG37" i="2"/>
  <c r="AG31" i="4"/>
  <c r="AG30" i="4" s="1"/>
  <c r="AG30" i="2"/>
  <c r="AJ452" i="4"/>
  <c r="AJ427" i="4"/>
  <c r="AJ421" i="4"/>
  <c r="AJ413" i="4"/>
  <c r="AJ381" i="4"/>
  <c r="AJ369" i="4"/>
  <c r="AJ361" i="4"/>
  <c r="AJ353" i="4"/>
  <c r="AJ343" i="4"/>
  <c r="AJ335" i="4"/>
  <c r="AJ327" i="4"/>
  <c r="AJ453" i="4"/>
  <c r="AJ428" i="4"/>
  <c r="AJ422" i="4"/>
  <c r="AJ414" i="4"/>
  <c r="AJ384" i="4"/>
  <c r="AJ370" i="4"/>
  <c r="AJ362" i="4"/>
  <c r="AJ354" i="4"/>
  <c r="AJ344" i="4"/>
  <c r="AJ336" i="4"/>
  <c r="AJ328" i="4"/>
  <c r="AJ454" i="4"/>
  <c r="AJ415" i="4"/>
  <c r="AJ455" i="4"/>
  <c r="AJ416" i="4"/>
  <c r="AJ376" i="4"/>
  <c r="AJ374" i="4"/>
  <c r="AJ373" i="4" s="1"/>
  <c r="AJ372" i="4"/>
  <c r="AJ364" i="4"/>
  <c r="AJ356" i="4"/>
  <c r="AJ348" i="4"/>
  <c r="AJ346" i="4"/>
  <c r="AJ338" i="4"/>
  <c r="AJ330" i="4"/>
  <c r="AJ417" i="4"/>
  <c r="AJ377" i="4"/>
  <c r="AJ365" i="4"/>
  <c r="AJ357" i="4"/>
  <c r="AJ349" i="4"/>
  <c r="AJ339" i="4"/>
  <c r="AJ331" i="4"/>
  <c r="AJ449" i="4"/>
  <c r="AJ437" i="4"/>
  <c r="AJ435" i="4"/>
  <c r="AJ418" i="4"/>
  <c r="AJ410" i="4"/>
  <c r="AJ378" i="4"/>
  <c r="AJ366" i="4"/>
  <c r="AJ358" i="4"/>
  <c r="AJ350" i="4"/>
  <c r="AJ340" i="4"/>
  <c r="AJ332" i="4"/>
  <c r="AJ324" i="4"/>
  <c r="AJ451" i="4"/>
  <c r="AJ412" i="4"/>
  <c r="AJ380" i="4"/>
  <c r="AJ368" i="4"/>
  <c r="AJ360" i="4"/>
  <c r="AJ352" i="4"/>
  <c r="AJ342" i="4"/>
  <c r="AJ334" i="4"/>
  <c r="AJ326" i="4"/>
  <c r="AJ385" i="4"/>
  <c r="AJ379" i="4"/>
  <c r="AJ367" i="4"/>
  <c r="AJ329" i="4"/>
  <c r="AJ315" i="4"/>
  <c r="AJ307" i="4"/>
  <c r="AJ295" i="4"/>
  <c r="AJ283" i="4"/>
  <c r="AJ275" i="4"/>
  <c r="AJ265" i="4"/>
  <c r="AJ257" i="4"/>
  <c r="AJ249" i="4"/>
  <c r="AJ241" i="4"/>
  <c r="AJ233" i="4"/>
  <c r="AJ225" i="4"/>
  <c r="AJ203" i="4"/>
  <c r="AJ195" i="4"/>
  <c r="AJ185" i="4"/>
  <c r="AJ177" i="4"/>
  <c r="AJ169" i="4"/>
  <c r="AJ411" i="4"/>
  <c r="AJ371" i="4"/>
  <c r="AJ333" i="4"/>
  <c r="AJ316" i="4"/>
  <c r="AJ308" i="4"/>
  <c r="AJ296" i="4"/>
  <c r="AJ288" i="4"/>
  <c r="AJ284" i="4"/>
  <c r="AJ276" i="4"/>
  <c r="AJ266" i="4"/>
  <c r="AJ258" i="4"/>
  <c r="AJ250" i="4"/>
  <c r="AJ242" i="4"/>
  <c r="AJ234" i="4"/>
  <c r="AJ226" i="4"/>
  <c r="AJ216" i="4"/>
  <c r="AJ204" i="4"/>
  <c r="AJ196" i="4"/>
  <c r="AJ186" i="4"/>
  <c r="AJ178" i="4"/>
  <c r="AJ170" i="4"/>
  <c r="AJ419" i="4"/>
  <c r="AJ337" i="4"/>
  <c r="AJ321" i="4"/>
  <c r="AJ317" i="4"/>
  <c r="AJ309" i="4"/>
  <c r="AJ297" i="4"/>
  <c r="AJ289" i="4"/>
  <c r="AJ285" i="4"/>
  <c r="AJ277" i="4"/>
  <c r="AJ267" i="4"/>
  <c r="AJ259" i="4"/>
  <c r="AJ251" i="4"/>
  <c r="AJ243" i="4"/>
  <c r="AJ235" i="4"/>
  <c r="AJ227" i="4"/>
  <c r="AJ217" i="4"/>
  <c r="AJ205" i="4"/>
  <c r="AJ197" i="4"/>
  <c r="AJ187" i="4"/>
  <c r="AJ179" i="4"/>
  <c r="AJ171" i="4"/>
  <c r="AJ341" i="4"/>
  <c r="AJ322" i="4"/>
  <c r="AJ318" i="4"/>
  <c r="AJ310" i="4"/>
  <c r="AJ298" i="4"/>
  <c r="AJ290" i="4"/>
  <c r="AJ286" i="4"/>
  <c r="AJ278" i="4"/>
  <c r="AJ268" i="4"/>
  <c r="AJ260" i="4"/>
  <c r="AJ252" i="4"/>
  <c r="AJ244" i="4"/>
  <c r="AJ236" i="4"/>
  <c r="AJ228" i="4"/>
  <c r="AJ218" i="4"/>
  <c r="AJ206" i="4"/>
  <c r="AJ198" i="4"/>
  <c r="AJ188" i="4"/>
  <c r="AJ180" i="4"/>
  <c r="AJ172" i="4"/>
  <c r="AJ438" i="4"/>
  <c r="AJ351" i="4"/>
  <c r="AJ345" i="4"/>
  <c r="AJ323" i="4"/>
  <c r="AJ311" i="4"/>
  <c r="AJ303" i="4"/>
  <c r="AJ299" i="4"/>
  <c r="AJ291" i="4"/>
  <c r="AJ279" i="4"/>
  <c r="AJ271" i="4"/>
  <c r="AJ269" i="4"/>
  <c r="AJ261" i="4"/>
  <c r="AJ253" i="4"/>
  <c r="AJ245" i="4"/>
  <c r="AJ237" i="4"/>
  <c r="AJ229" i="4"/>
  <c r="AJ219" i="4"/>
  <c r="AJ207" i="4"/>
  <c r="AJ199" i="4"/>
  <c r="AJ189" i="4"/>
  <c r="AJ181" i="4"/>
  <c r="AJ173" i="4"/>
  <c r="AJ450" i="4"/>
  <c r="AJ355" i="4"/>
  <c r="AJ312" i="4"/>
  <c r="AJ304" i="4"/>
  <c r="AJ300" i="4"/>
  <c r="AJ292" i="4"/>
  <c r="AJ280" i="4"/>
  <c r="AJ272" i="4"/>
  <c r="AJ262" i="4"/>
  <c r="AJ254" i="4"/>
  <c r="AJ246" i="4"/>
  <c r="AJ238" i="4"/>
  <c r="AJ230" i="4"/>
  <c r="AJ220" i="4"/>
  <c r="AJ200" i="4"/>
  <c r="AJ359" i="4"/>
  <c r="AJ313" i="4"/>
  <c r="AJ305" i="4"/>
  <c r="AJ301" i="4"/>
  <c r="AJ293" i="4"/>
  <c r="AJ281" i="4"/>
  <c r="AJ273" i="4"/>
  <c r="AJ363" i="4"/>
  <c r="AJ325" i="4"/>
  <c r="AJ314" i="4"/>
  <c r="AJ306" i="4"/>
  <c r="AJ294" i="4"/>
  <c r="AJ282" i="4"/>
  <c r="AJ274" i="4"/>
  <c r="AJ264" i="4"/>
  <c r="AJ256" i="4"/>
  <c r="AJ248" i="4"/>
  <c r="AJ240" i="4"/>
  <c r="AJ232" i="4"/>
  <c r="AJ224" i="4"/>
  <c r="AJ239" i="4"/>
  <c r="AJ182" i="4"/>
  <c r="AJ160" i="4"/>
  <c r="AJ152" i="4"/>
  <c r="AJ144" i="4"/>
  <c r="AJ136" i="4"/>
  <c r="AJ128" i="4"/>
  <c r="AJ120" i="4"/>
  <c r="AJ118" i="4"/>
  <c r="AJ110" i="4"/>
  <c r="AJ102" i="4"/>
  <c r="AJ94" i="4"/>
  <c r="AJ84" i="4"/>
  <c r="AJ78" i="4"/>
  <c r="AJ134" i="4"/>
  <c r="AJ100" i="4"/>
  <c r="AJ247" i="4"/>
  <c r="AJ183" i="4"/>
  <c r="AJ168" i="4"/>
  <c r="AJ161" i="4"/>
  <c r="AJ153" i="4"/>
  <c r="AJ145" i="4"/>
  <c r="AJ137" i="4"/>
  <c r="AJ129" i="4"/>
  <c r="AJ121" i="4"/>
  <c r="AJ111" i="4"/>
  <c r="AJ103" i="4"/>
  <c r="AJ95" i="4"/>
  <c r="AJ87" i="4"/>
  <c r="AJ85" i="4"/>
  <c r="AJ79" i="4"/>
  <c r="AJ255" i="4"/>
  <c r="AJ184" i="4"/>
  <c r="AJ162" i="4"/>
  <c r="AJ154" i="4"/>
  <c r="AJ146" i="4"/>
  <c r="AJ138" i="4"/>
  <c r="AJ130" i="4"/>
  <c r="AJ122" i="4"/>
  <c r="AJ112" i="4"/>
  <c r="AJ104" i="4"/>
  <c r="AJ96" i="4"/>
  <c r="AJ88" i="4"/>
  <c r="AJ202" i="4"/>
  <c r="AJ263" i="4"/>
  <c r="AJ221" i="4"/>
  <c r="AJ193" i="4"/>
  <c r="AJ190" i="4"/>
  <c r="AJ163" i="4"/>
  <c r="AJ155" i="4"/>
  <c r="AJ147" i="4"/>
  <c r="AJ139" i="4"/>
  <c r="AJ131" i="4"/>
  <c r="AJ123" i="4"/>
  <c r="AJ113" i="4"/>
  <c r="AJ105" i="4"/>
  <c r="AJ97" i="4"/>
  <c r="AJ89" i="4"/>
  <c r="AJ116" i="4"/>
  <c r="AJ194" i="4"/>
  <c r="AJ191" i="4"/>
  <c r="AJ164" i="4"/>
  <c r="AJ156" i="4"/>
  <c r="AJ148" i="4"/>
  <c r="AJ140" i="4"/>
  <c r="AJ132" i="4"/>
  <c r="AJ124" i="4"/>
  <c r="AJ114" i="4"/>
  <c r="AJ106" i="4"/>
  <c r="AJ98" i="4"/>
  <c r="AJ90" i="4"/>
  <c r="AJ175" i="4"/>
  <c r="AJ82" i="4"/>
  <c r="AJ201" i="4"/>
  <c r="AJ174" i="4"/>
  <c r="AJ165" i="4"/>
  <c r="AJ157" i="4"/>
  <c r="AJ149" i="4"/>
  <c r="AJ141" i="4"/>
  <c r="AJ133" i="4"/>
  <c r="AJ125" i="4"/>
  <c r="AJ115" i="4"/>
  <c r="AJ107" i="4"/>
  <c r="AJ99" i="4"/>
  <c r="AJ91" i="4"/>
  <c r="AJ71" i="4"/>
  <c r="AJ70" i="4" s="1"/>
  <c r="AJ142" i="4"/>
  <c r="AJ126" i="4"/>
  <c r="AJ108" i="4"/>
  <c r="AJ231" i="4"/>
  <c r="AJ176" i="4"/>
  <c r="AJ167" i="4"/>
  <c r="AJ159" i="4"/>
  <c r="AJ151" i="4"/>
  <c r="AJ143" i="4"/>
  <c r="AJ135" i="4"/>
  <c r="AJ127" i="4"/>
  <c r="AJ117" i="4"/>
  <c r="AJ109" i="4"/>
  <c r="AJ101" i="4"/>
  <c r="AJ93" i="4"/>
  <c r="AJ83" i="4"/>
  <c r="AJ77" i="4"/>
  <c r="AJ223" i="4"/>
  <c r="AJ166" i="4"/>
  <c r="AJ158" i="4"/>
  <c r="AJ150" i="4"/>
  <c r="AJ92" i="4"/>
  <c r="AH38" i="4"/>
  <c r="AH37" i="4" s="1"/>
  <c r="AH37" i="2"/>
  <c r="AH41" i="4"/>
  <c r="AH40" i="4" s="1"/>
  <c r="AH40" i="2"/>
  <c r="AH25" i="4"/>
  <c r="AH24" i="4" s="1"/>
  <c r="AH24" i="2"/>
  <c r="AG62" i="4"/>
  <c r="AG61" i="4" s="1"/>
  <c r="AG61" i="2"/>
  <c r="AG19" i="4"/>
  <c r="AG18" i="4" s="1"/>
  <c r="AG18" i="2"/>
  <c r="AG53" i="4"/>
  <c r="AG52" i="4" s="1"/>
  <c r="AG52" i="2"/>
  <c r="AG446" i="4"/>
  <c r="AG445" i="4" s="1"/>
  <c r="AG447" i="2"/>
  <c r="AG447" i="4"/>
  <c r="AG425" i="4"/>
  <c r="AG439" i="2"/>
  <c r="AG439" i="4" s="1"/>
  <c r="AH62" i="4"/>
  <c r="AH61" i="4" s="1"/>
  <c r="AH61" i="2"/>
  <c r="AH65" i="4"/>
  <c r="AH64" i="4" s="1"/>
  <c r="AH64" i="2"/>
  <c r="AH56" i="4"/>
  <c r="AH55" i="4" s="1"/>
  <c r="AH55" i="2"/>
  <c r="AH47" i="4"/>
  <c r="AH46" i="4" s="1"/>
  <c r="AH46" i="2"/>
  <c r="AH446" i="4"/>
  <c r="AH445" i="4" s="1"/>
  <c r="AH447" i="2"/>
  <c r="AH447" i="4" s="1"/>
  <c r="AI213" i="4"/>
  <c r="AI212" i="4" s="1"/>
  <c r="AI212" i="2"/>
  <c r="AJ65" i="4"/>
  <c r="AJ64" i="4" s="1"/>
  <c r="AJ64" i="2"/>
  <c r="AJ210" i="4"/>
  <c r="AJ209" i="4" s="1"/>
  <c r="AJ209" i="2"/>
  <c r="AI59" i="4"/>
  <c r="AI58" i="4" s="1"/>
  <c r="AI58" i="2"/>
  <c r="AI16" i="4"/>
  <c r="AI15" i="4" s="1"/>
  <c r="AI15" i="2"/>
  <c r="AI25" i="4"/>
  <c r="AI24" i="4" s="1"/>
  <c r="AI24" i="2"/>
  <c r="AI446" i="4"/>
  <c r="AI445" i="4" s="1"/>
  <c r="AI447" i="2"/>
  <c r="AI447" i="4"/>
  <c r="AI31" i="4"/>
  <c r="AI30" i="4" s="1"/>
  <c r="AI30" i="2"/>
  <c r="AJ38" i="4"/>
  <c r="AJ37" i="4" s="1"/>
  <c r="AJ37" i="2"/>
  <c r="AJ50" i="4"/>
  <c r="AJ49" i="4" s="1"/>
  <c r="AJ49" i="2"/>
  <c r="AJ47" i="4"/>
  <c r="AJ46" i="4" s="1"/>
  <c r="AJ46" i="2"/>
  <c r="AJ62" i="4"/>
  <c r="AJ61" i="4" s="1"/>
  <c r="AJ61" i="2"/>
  <c r="AJ425" i="4"/>
  <c r="AJ439" i="2"/>
  <c r="AJ439" i="4" s="1"/>
  <c r="AI38" i="4"/>
  <c r="AI37" i="4" s="1"/>
  <c r="AI37" i="2"/>
  <c r="AI47" i="4"/>
  <c r="AI46" i="4" s="1"/>
  <c r="AI46" i="2"/>
  <c r="AJ22" i="4"/>
  <c r="AJ21" i="4" s="1"/>
  <c r="AJ21" i="2"/>
  <c r="AI62" i="4"/>
  <c r="AI61" i="4" s="1"/>
  <c r="AI61" i="2"/>
  <c r="AI19" i="4"/>
  <c r="AI18" i="4" s="1"/>
  <c r="AI18" i="2"/>
  <c r="AJ25" i="4"/>
  <c r="AJ24" i="4" s="1"/>
  <c r="AJ24" i="2"/>
  <c r="AJ31" i="4"/>
  <c r="AJ30" i="4" s="1"/>
  <c r="AJ30" i="2"/>
  <c r="AJ13" i="4"/>
  <c r="AJ12" i="4" s="1"/>
  <c r="AJ12" i="2"/>
  <c r="AJ72" i="2"/>
  <c r="AJ72" i="4" s="1"/>
  <c r="AJ44" i="4"/>
  <c r="AJ43" i="4" s="1"/>
  <c r="AJ43" i="2"/>
  <c r="AI28" i="4"/>
  <c r="AI27" i="4" s="1"/>
  <c r="AI27" i="2"/>
  <c r="AI210" i="4"/>
  <c r="AI209" i="4" s="1"/>
  <c r="AI209" i="2"/>
  <c r="AI81" i="4"/>
  <c r="AI41" i="4"/>
  <c r="AI40" i="4" s="1"/>
  <c r="AI40" i="2"/>
  <c r="AI22" i="4"/>
  <c r="AI21" i="4" s="1"/>
  <c r="AI21" i="2"/>
  <c r="AI35" i="4"/>
  <c r="AI34" i="4" s="1"/>
  <c r="AI34" i="2"/>
  <c r="AJ28" i="4"/>
  <c r="AJ27" i="4" s="1"/>
  <c r="AJ27" i="2"/>
  <c r="AJ53" i="4"/>
  <c r="AJ52" i="4" s="1"/>
  <c r="AJ52" i="2"/>
  <c r="AJ35" i="4"/>
  <c r="AJ34" i="4" s="1"/>
  <c r="AJ34" i="2"/>
  <c r="AJ74" i="4"/>
  <c r="AJ382" i="2"/>
  <c r="AJ382" i="4" s="1"/>
  <c r="AJ68" i="4"/>
  <c r="AJ67" i="4" s="1"/>
  <c r="AJ67" i="2"/>
  <c r="AJ213" i="4"/>
  <c r="AJ212" i="4" s="1"/>
  <c r="AJ212" i="2"/>
  <c r="AI50" i="4"/>
  <c r="AI49" i="4" s="1"/>
  <c r="AI49" i="2"/>
  <c r="AI65" i="4"/>
  <c r="AI64" i="4" s="1"/>
  <c r="AI64" i="2"/>
  <c r="AI44" i="4"/>
  <c r="AI43" i="4" s="1"/>
  <c r="AI43" i="2"/>
  <c r="AI425" i="4"/>
  <c r="AI439" i="2"/>
  <c r="AI439" i="4"/>
  <c r="AK453" i="4"/>
  <c r="AK428" i="4"/>
  <c r="AK422" i="4"/>
  <c r="AK414" i="4"/>
  <c r="AK384" i="4"/>
  <c r="AK370" i="4"/>
  <c r="AK362" i="4"/>
  <c r="AK354" i="4"/>
  <c r="AK344" i="4"/>
  <c r="AK336" i="4"/>
  <c r="AK328" i="4"/>
  <c r="AK454" i="4"/>
  <c r="AK415" i="4"/>
  <c r="AK385" i="4"/>
  <c r="AK371" i="4"/>
  <c r="AK363" i="4"/>
  <c r="AK355" i="4"/>
  <c r="AK345" i="4"/>
  <c r="AK337" i="4"/>
  <c r="AK329" i="4"/>
  <c r="AK455" i="4"/>
  <c r="AK416" i="4"/>
  <c r="AK417" i="4"/>
  <c r="AK377" i="4"/>
  <c r="AK365" i="4"/>
  <c r="AK357" i="4"/>
  <c r="AK349" i="4"/>
  <c r="AK339" i="4"/>
  <c r="AK331" i="4"/>
  <c r="AK449" i="4"/>
  <c r="AK437" i="4"/>
  <c r="AK435" i="4"/>
  <c r="AK418" i="4"/>
  <c r="AK410" i="4"/>
  <c r="AK378" i="4"/>
  <c r="AK366" i="4"/>
  <c r="AK358" i="4"/>
  <c r="AK350" i="4"/>
  <c r="AK340" i="4"/>
  <c r="AK332" i="4"/>
  <c r="AK324" i="4"/>
  <c r="AK450" i="4"/>
  <c r="AK438" i="4"/>
  <c r="AK419" i="4"/>
  <c r="AK411" i="4"/>
  <c r="AK379" i="4"/>
  <c r="AK367" i="4"/>
  <c r="AK359" i="4"/>
  <c r="AK351" i="4"/>
  <c r="AK341" i="4"/>
  <c r="AK333" i="4"/>
  <c r="AK325" i="4"/>
  <c r="AK452" i="4"/>
  <c r="AK427" i="4"/>
  <c r="AK421" i="4"/>
  <c r="AK413" i="4"/>
  <c r="AK381" i="4"/>
  <c r="AK369" i="4"/>
  <c r="AK361" i="4"/>
  <c r="AK353" i="4"/>
  <c r="AK343" i="4"/>
  <c r="AK335" i="4"/>
  <c r="AK327" i="4"/>
  <c r="AK380" i="4"/>
  <c r="AK374" i="4"/>
  <c r="AK373" i="4" s="1"/>
  <c r="AK368" i="4"/>
  <c r="AK330" i="4"/>
  <c r="AK316" i="4"/>
  <c r="AK308" i="4"/>
  <c r="AK296" i="4"/>
  <c r="AK288" i="4"/>
  <c r="AK284" i="4"/>
  <c r="AK276" i="4"/>
  <c r="AK266" i="4"/>
  <c r="AK258" i="4"/>
  <c r="AK250" i="4"/>
  <c r="AK242" i="4"/>
  <c r="AK234" i="4"/>
  <c r="AK226" i="4"/>
  <c r="AK216" i="4"/>
  <c r="AK204" i="4"/>
  <c r="AK196" i="4"/>
  <c r="AK186" i="4"/>
  <c r="AK178" i="4"/>
  <c r="AK170" i="4"/>
  <c r="AK412" i="4"/>
  <c r="AK372" i="4"/>
  <c r="AK334" i="4"/>
  <c r="AK321" i="4"/>
  <c r="AK317" i="4"/>
  <c r="AK309" i="4"/>
  <c r="AK297" i="4"/>
  <c r="AK289" i="4"/>
  <c r="AK285" i="4"/>
  <c r="AK277" i="4"/>
  <c r="AK267" i="4"/>
  <c r="AK259" i="4"/>
  <c r="AK251" i="4"/>
  <c r="AK243" i="4"/>
  <c r="AK235" i="4"/>
  <c r="AK227" i="4"/>
  <c r="AK217" i="4"/>
  <c r="AK205" i="4"/>
  <c r="AK197" i="4"/>
  <c r="AK187" i="4"/>
  <c r="AK179" i="4"/>
  <c r="AK171" i="4"/>
  <c r="AK338" i="4"/>
  <c r="AK322" i="4"/>
  <c r="AK318" i="4"/>
  <c r="AK310" i="4"/>
  <c r="AK298" i="4"/>
  <c r="AK290" i="4"/>
  <c r="AK286" i="4"/>
  <c r="AK278" i="4"/>
  <c r="AK268" i="4"/>
  <c r="AK260" i="4"/>
  <c r="AK252" i="4"/>
  <c r="AK244" i="4"/>
  <c r="AK236" i="4"/>
  <c r="AK228" i="4"/>
  <c r="AK218" i="4"/>
  <c r="AK206" i="4"/>
  <c r="AK198" i="4"/>
  <c r="AK188" i="4"/>
  <c r="AK180" i="4"/>
  <c r="AK172" i="4"/>
  <c r="AK348" i="4"/>
  <c r="AK342" i="4"/>
  <c r="AK323" i="4"/>
  <c r="AK311" i="4"/>
  <c r="AK303" i="4"/>
  <c r="AK299" i="4"/>
  <c r="AK291" i="4"/>
  <c r="AK279" i="4"/>
  <c r="AK271" i="4"/>
  <c r="AK269" i="4"/>
  <c r="AK261" i="4"/>
  <c r="AK253" i="4"/>
  <c r="AK245" i="4"/>
  <c r="AK237" i="4"/>
  <c r="AK229" i="4"/>
  <c r="AK219" i="4"/>
  <c r="AK207" i="4"/>
  <c r="AK199" i="4"/>
  <c r="AK189" i="4"/>
  <c r="AK181" i="4"/>
  <c r="AK173" i="4"/>
  <c r="AK352" i="4"/>
  <c r="AK346" i="4"/>
  <c r="AK312" i="4"/>
  <c r="AK304" i="4"/>
  <c r="AK300" i="4"/>
  <c r="AK292" i="4"/>
  <c r="AK280" i="4"/>
  <c r="AK272" i="4"/>
  <c r="AK262" i="4"/>
  <c r="AK254" i="4"/>
  <c r="AK246" i="4"/>
  <c r="AK238" i="4"/>
  <c r="AK230" i="4"/>
  <c r="AK220" i="4"/>
  <c r="AK200" i="4"/>
  <c r="AK190" i="4"/>
  <c r="AK182" i="4"/>
  <c r="AK174" i="4"/>
  <c r="AK451" i="4"/>
  <c r="AK356" i="4"/>
  <c r="AK313" i="4"/>
  <c r="AK305" i="4"/>
  <c r="AK301" i="4"/>
  <c r="AK293" i="4"/>
  <c r="AK281" i="4"/>
  <c r="AK273" i="4"/>
  <c r="AK263" i="4"/>
  <c r="AK255" i="4"/>
  <c r="AK247" i="4"/>
  <c r="AK239" i="4"/>
  <c r="AK231" i="4"/>
  <c r="AK223" i="4"/>
  <c r="AK221" i="4"/>
  <c r="AK201" i="4"/>
  <c r="AK360" i="4"/>
  <c r="AK314" i="4"/>
  <c r="AK306" i="4"/>
  <c r="AK294" i="4"/>
  <c r="AK282" i="4"/>
  <c r="AK274" i="4"/>
  <c r="AK376" i="4"/>
  <c r="AK364" i="4"/>
  <c r="AK326" i="4"/>
  <c r="AK315" i="4"/>
  <c r="AK307" i="4"/>
  <c r="AK295" i="4"/>
  <c r="AK283" i="4"/>
  <c r="AK275" i="4"/>
  <c r="AK265" i="4"/>
  <c r="AK257" i="4"/>
  <c r="AK249" i="4"/>
  <c r="AK241" i="4"/>
  <c r="AK233" i="4"/>
  <c r="AK225" i="4"/>
  <c r="AK240" i="4"/>
  <c r="AK183" i="4"/>
  <c r="AK168" i="4"/>
  <c r="AK161" i="4"/>
  <c r="AK153" i="4"/>
  <c r="AK145" i="4"/>
  <c r="AK137" i="4"/>
  <c r="AK129" i="4"/>
  <c r="AK121" i="4"/>
  <c r="AK111" i="4"/>
  <c r="AK103" i="4"/>
  <c r="AK95" i="4"/>
  <c r="AK87" i="4"/>
  <c r="AK85" i="4"/>
  <c r="AK79" i="4"/>
  <c r="AK224" i="4"/>
  <c r="AK203" i="4"/>
  <c r="AK167" i="4"/>
  <c r="AK248" i="4"/>
  <c r="AK184" i="4"/>
  <c r="AK162" i="4"/>
  <c r="AK154" i="4"/>
  <c r="AK146" i="4"/>
  <c r="AK138" i="4"/>
  <c r="AK130" i="4"/>
  <c r="AK122" i="4"/>
  <c r="AK112" i="4"/>
  <c r="AK104" i="4"/>
  <c r="AK96" i="4"/>
  <c r="AK88" i="4"/>
  <c r="AK143" i="4"/>
  <c r="AK127" i="4"/>
  <c r="AK109" i="4"/>
  <c r="AK77" i="4"/>
  <c r="AK256" i="4"/>
  <c r="AK193" i="4"/>
  <c r="AK185" i="4"/>
  <c r="AK163" i="4"/>
  <c r="AK155" i="4"/>
  <c r="AK147" i="4"/>
  <c r="AK139" i="4"/>
  <c r="AK131" i="4"/>
  <c r="AK123" i="4"/>
  <c r="AK113" i="4"/>
  <c r="AK105" i="4"/>
  <c r="AK97" i="4"/>
  <c r="AK89" i="4"/>
  <c r="AK264" i="4"/>
  <c r="AK194" i="4"/>
  <c r="AK191" i="4"/>
  <c r="AK164" i="4"/>
  <c r="AK156" i="4"/>
  <c r="AK148" i="4"/>
  <c r="AK140" i="4"/>
  <c r="AK132" i="4"/>
  <c r="AK124" i="4"/>
  <c r="AK114" i="4"/>
  <c r="AK106" i="4"/>
  <c r="AK98" i="4"/>
  <c r="AK90" i="4"/>
  <c r="AK117" i="4"/>
  <c r="AK101" i="4"/>
  <c r="AK195" i="4"/>
  <c r="AK169" i="4"/>
  <c r="AK165" i="4"/>
  <c r="AK157" i="4"/>
  <c r="AK149" i="4"/>
  <c r="AK141" i="4"/>
  <c r="AK133" i="4"/>
  <c r="AK125" i="4"/>
  <c r="AK115" i="4"/>
  <c r="AK107" i="4"/>
  <c r="AK99" i="4"/>
  <c r="AK91" i="4"/>
  <c r="AK71" i="4"/>
  <c r="AK70" i="4" s="1"/>
  <c r="AK176" i="4"/>
  <c r="AK151" i="4"/>
  <c r="AK135" i="4"/>
  <c r="AK202" i="4"/>
  <c r="AK175" i="4"/>
  <c r="AK166" i="4"/>
  <c r="AK158" i="4"/>
  <c r="AK150" i="4"/>
  <c r="AK142" i="4"/>
  <c r="AK134" i="4"/>
  <c r="AK126" i="4"/>
  <c r="AK116" i="4"/>
  <c r="AK108" i="4"/>
  <c r="AK100" i="4"/>
  <c r="AK92" i="4"/>
  <c r="AK82" i="4"/>
  <c r="AK93" i="4"/>
  <c r="AK83" i="4"/>
  <c r="AK232" i="4"/>
  <c r="AK177" i="4"/>
  <c r="AK160" i="4"/>
  <c r="AK152" i="4"/>
  <c r="AK144" i="4"/>
  <c r="AK136" i="4"/>
  <c r="AK128" i="4"/>
  <c r="AK120" i="4"/>
  <c r="AK118" i="4"/>
  <c r="AK110" i="4"/>
  <c r="AK102" i="4"/>
  <c r="AK94" i="4"/>
  <c r="AK84" i="4"/>
  <c r="AK78" i="4"/>
  <c r="AK159" i="4"/>
  <c r="AJ56" i="4"/>
  <c r="AJ55" i="4" s="1"/>
  <c r="AJ55" i="2"/>
  <c r="AJ59" i="4"/>
  <c r="AJ58" i="4" s="1"/>
  <c r="AJ58" i="2"/>
  <c r="AJ446" i="4"/>
  <c r="AJ445" i="4" s="1"/>
  <c r="AJ447" i="2"/>
  <c r="AJ447" i="4" s="1"/>
  <c r="AI74" i="4"/>
  <c r="AI382" i="2"/>
  <c r="AI382" i="4"/>
  <c r="AI56" i="4"/>
  <c r="AI55" i="4" s="1"/>
  <c r="AI55" i="2"/>
  <c r="AI68" i="4"/>
  <c r="AI67" i="4" s="1"/>
  <c r="AI67" i="2"/>
  <c r="AJ16" i="4"/>
  <c r="AJ15" i="4" s="1"/>
  <c r="AJ15" i="2"/>
  <c r="AJ41" i="4"/>
  <c r="AJ40" i="4" s="1"/>
  <c r="AJ40" i="2"/>
  <c r="AL454" i="4"/>
  <c r="AL415" i="4"/>
  <c r="AL385" i="4"/>
  <c r="AL371" i="4"/>
  <c r="AL363" i="4"/>
  <c r="AL355" i="4"/>
  <c r="AL345" i="4"/>
  <c r="AL337" i="4"/>
  <c r="AL329" i="4"/>
  <c r="AL455" i="4"/>
  <c r="AL416" i="4"/>
  <c r="AL376" i="4"/>
  <c r="AL374" i="4"/>
  <c r="AL373" i="4" s="1"/>
  <c r="AL372" i="4"/>
  <c r="AL364" i="4"/>
  <c r="AL356" i="4"/>
  <c r="AL348" i="4"/>
  <c r="AL346" i="4"/>
  <c r="AL338" i="4"/>
  <c r="AL330" i="4"/>
  <c r="AL417" i="4"/>
  <c r="AL449" i="4"/>
  <c r="AL437" i="4"/>
  <c r="AL435" i="4"/>
  <c r="AL418" i="4"/>
  <c r="AL410" i="4"/>
  <c r="AL378" i="4"/>
  <c r="AL366" i="4"/>
  <c r="AL358" i="4"/>
  <c r="AL350" i="4"/>
  <c r="AL340" i="4"/>
  <c r="AL332" i="4"/>
  <c r="AL324" i="4"/>
  <c r="AL450" i="4"/>
  <c r="AL438" i="4"/>
  <c r="AL419" i="4"/>
  <c r="AL411" i="4"/>
  <c r="AL379" i="4"/>
  <c r="AL367" i="4"/>
  <c r="AL359" i="4"/>
  <c r="AL351" i="4"/>
  <c r="AL341" i="4"/>
  <c r="AL333" i="4"/>
  <c r="AL325" i="4"/>
  <c r="AL451" i="4"/>
  <c r="AL412" i="4"/>
  <c r="AL380" i="4"/>
  <c r="AL368" i="4"/>
  <c r="AL360" i="4"/>
  <c r="AL352" i="4"/>
  <c r="AL342" i="4"/>
  <c r="AL334" i="4"/>
  <c r="AL326" i="4"/>
  <c r="AL453" i="4"/>
  <c r="AL428" i="4"/>
  <c r="AL422" i="4"/>
  <c r="AL414" i="4"/>
  <c r="AL384" i="4"/>
  <c r="AL370" i="4"/>
  <c r="AL362" i="4"/>
  <c r="AL354" i="4"/>
  <c r="AL344" i="4"/>
  <c r="AL336" i="4"/>
  <c r="AL328" i="4"/>
  <c r="AL421" i="4"/>
  <c r="AL381" i="4"/>
  <c r="AL369" i="4"/>
  <c r="AL331" i="4"/>
  <c r="AL321" i="4"/>
  <c r="AL317" i="4"/>
  <c r="AL309" i="4"/>
  <c r="AL297" i="4"/>
  <c r="AL289" i="4"/>
  <c r="AL285" i="4"/>
  <c r="AL277" i="4"/>
  <c r="AL267" i="4"/>
  <c r="AL259" i="4"/>
  <c r="AL251" i="4"/>
  <c r="AL243" i="4"/>
  <c r="AL235" i="4"/>
  <c r="AL227" i="4"/>
  <c r="AL217" i="4"/>
  <c r="AL205" i="4"/>
  <c r="AL197" i="4"/>
  <c r="AL187" i="4"/>
  <c r="AL179" i="4"/>
  <c r="AL171" i="4"/>
  <c r="AL413" i="4"/>
  <c r="AL335" i="4"/>
  <c r="AL322" i="4"/>
  <c r="AL318" i="4"/>
  <c r="AL310" i="4"/>
  <c r="AL298" i="4"/>
  <c r="AL290" i="4"/>
  <c r="AL286" i="4"/>
  <c r="AL278" i="4"/>
  <c r="AL268" i="4"/>
  <c r="AL260" i="4"/>
  <c r="AL252" i="4"/>
  <c r="AL244" i="4"/>
  <c r="AL236" i="4"/>
  <c r="AL228" i="4"/>
  <c r="AL218" i="4"/>
  <c r="AL206" i="4"/>
  <c r="AL198" i="4"/>
  <c r="AL188" i="4"/>
  <c r="AL180" i="4"/>
  <c r="AL172" i="4"/>
  <c r="AL339" i="4"/>
  <c r="AL323" i="4"/>
  <c r="AL311" i="4"/>
  <c r="AL303" i="4"/>
  <c r="AL299" i="4"/>
  <c r="AL291" i="4"/>
  <c r="AL279" i="4"/>
  <c r="AL271" i="4"/>
  <c r="AL269" i="4"/>
  <c r="AL261" i="4"/>
  <c r="AL253" i="4"/>
  <c r="AL245" i="4"/>
  <c r="AL237" i="4"/>
  <c r="AL229" i="4"/>
  <c r="AL219" i="4"/>
  <c r="AL207" i="4"/>
  <c r="AL199" i="4"/>
  <c r="AL189" i="4"/>
  <c r="AL181" i="4"/>
  <c r="AL173" i="4"/>
  <c r="AL349" i="4"/>
  <c r="AL343" i="4"/>
  <c r="AL312" i="4"/>
  <c r="AL304" i="4"/>
  <c r="AL300" i="4"/>
  <c r="AL292" i="4"/>
  <c r="AL280" i="4"/>
  <c r="AL272" i="4"/>
  <c r="AL262" i="4"/>
  <c r="AL254" i="4"/>
  <c r="AL246" i="4"/>
  <c r="AL238" i="4"/>
  <c r="AL230" i="4"/>
  <c r="AL220" i="4"/>
  <c r="AL200" i="4"/>
  <c r="AL190" i="4"/>
  <c r="AL182" i="4"/>
  <c r="AL174" i="4"/>
  <c r="AL353" i="4"/>
  <c r="AL313" i="4"/>
  <c r="AL305" i="4"/>
  <c r="AL301" i="4"/>
  <c r="AL293" i="4"/>
  <c r="AL281" i="4"/>
  <c r="AL273" i="4"/>
  <c r="AL263" i="4"/>
  <c r="AL255" i="4"/>
  <c r="AL247" i="4"/>
  <c r="AL239" i="4"/>
  <c r="AL231" i="4"/>
  <c r="AL223" i="4"/>
  <c r="AL221" i="4"/>
  <c r="AL201" i="4"/>
  <c r="AL193" i="4"/>
  <c r="AL191" i="4"/>
  <c r="AL183" i="4"/>
  <c r="AL175" i="4"/>
  <c r="AL452" i="4"/>
  <c r="AL427" i="4"/>
  <c r="AL426" i="4" s="1"/>
  <c r="AL357" i="4"/>
  <c r="AL314" i="4"/>
  <c r="AL306" i="4"/>
  <c r="AL294" i="4"/>
  <c r="AL282" i="4"/>
  <c r="AL274" i="4"/>
  <c r="AL264" i="4"/>
  <c r="AL256" i="4"/>
  <c r="AL248" i="4"/>
  <c r="AL240" i="4"/>
  <c r="AL232" i="4"/>
  <c r="AL224" i="4"/>
  <c r="AL202" i="4"/>
  <c r="AL361" i="4"/>
  <c r="AL315" i="4"/>
  <c r="AL307" i="4"/>
  <c r="AL295" i="4"/>
  <c r="AL283" i="4"/>
  <c r="AL275" i="4"/>
  <c r="AL377" i="4"/>
  <c r="AL365" i="4"/>
  <c r="AL327" i="4"/>
  <c r="AL316" i="4"/>
  <c r="AL308" i="4"/>
  <c r="AL296" i="4"/>
  <c r="AL288" i="4"/>
  <c r="AL284" i="4"/>
  <c r="AL276" i="4"/>
  <c r="AL266" i="4"/>
  <c r="AL258" i="4"/>
  <c r="AL250" i="4"/>
  <c r="AL242" i="4"/>
  <c r="AL234" i="4"/>
  <c r="AL226" i="4"/>
  <c r="AL241" i="4"/>
  <c r="AL184" i="4"/>
  <c r="AL162" i="4"/>
  <c r="AL154" i="4"/>
  <c r="AL146" i="4"/>
  <c r="AL138" i="4"/>
  <c r="AL130" i="4"/>
  <c r="AL122" i="4"/>
  <c r="AL112" i="4"/>
  <c r="AL104" i="4"/>
  <c r="AL96" i="4"/>
  <c r="AL88" i="4"/>
  <c r="AL204" i="4"/>
  <c r="AL136" i="4"/>
  <c r="AL249" i="4"/>
  <c r="AL185" i="4"/>
  <c r="AL163" i="4"/>
  <c r="AL155" i="4"/>
  <c r="AL147" i="4"/>
  <c r="AL139" i="4"/>
  <c r="AL131" i="4"/>
  <c r="AL123" i="4"/>
  <c r="AL113" i="4"/>
  <c r="AL105" i="4"/>
  <c r="AL97" i="4"/>
  <c r="AL89" i="4"/>
  <c r="AL225" i="4"/>
  <c r="AL160" i="4"/>
  <c r="AL144" i="4"/>
  <c r="AL128" i="4"/>
  <c r="AL94" i="4"/>
  <c r="AL257" i="4"/>
  <c r="AL216" i="4"/>
  <c r="AL194" i="4"/>
  <c r="AL186" i="4"/>
  <c r="AL164" i="4"/>
  <c r="AL156" i="4"/>
  <c r="AL148" i="4"/>
  <c r="AL140" i="4"/>
  <c r="AL132" i="4"/>
  <c r="AL124" i="4"/>
  <c r="AL114" i="4"/>
  <c r="AL106" i="4"/>
  <c r="AL98" i="4"/>
  <c r="AL90" i="4"/>
  <c r="AL265" i="4"/>
  <c r="AL195" i="4"/>
  <c r="AL169" i="4"/>
  <c r="AL165" i="4"/>
  <c r="AL157" i="4"/>
  <c r="AL149" i="4"/>
  <c r="AL141" i="4"/>
  <c r="AL133" i="4"/>
  <c r="AL125" i="4"/>
  <c r="AL115" i="4"/>
  <c r="AL107" i="4"/>
  <c r="AL99" i="4"/>
  <c r="AL91" i="4"/>
  <c r="AL71" i="4"/>
  <c r="AL70" i="4" s="1"/>
  <c r="AL110" i="4"/>
  <c r="AL78" i="4"/>
  <c r="AL196" i="4"/>
  <c r="AL170" i="4"/>
  <c r="AL166" i="4"/>
  <c r="AL158" i="4"/>
  <c r="AL150" i="4"/>
  <c r="AL142" i="4"/>
  <c r="AL134" i="4"/>
  <c r="AL126" i="4"/>
  <c r="AL116" i="4"/>
  <c r="AL108" i="4"/>
  <c r="AL100" i="4"/>
  <c r="AL92" i="4"/>
  <c r="AL82" i="4"/>
  <c r="AL177" i="4"/>
  <c r="AL152" i="4"/>
  <c r="AL84" i="4"/>
  <c r="AL203" i="4"/>
  <c r="AL176" i="4"/>
  <c r="AL167" i="4"/>
  <c r="AL159" i="4"/>
  <c r="AL151" i="4"/>
  <c r="AL143" i="4"/>
  <c r="AL135" i="4"/>
  <c r="AL127" i="4"/>
  <c r="AL117" i="4"/>
  <c r="AL109" i="4"/>
  <c r="AL101" i="4"/>
  <c r="AL93" i="4"/>
  <c r="AL83" i="4"/>
  <c r="AL77" i="4"/>
  <c r="AL118" i="4"/>
  <c r="AL102" i="4"/>
  <c r="AL233" i="4"/>
  <c r="AL178" i="4"/>
  <c r="AL168" i="4"/>
  <c r="AL161" i="4"/>
  <c r="AL153" i="4"/>
  <c r="AL145" i="4"/>
  <c r="AL137" i="4"/>
  <c r="AL129" i="4"/>
  <c r="AL121" i="4"/>
  <c r="AL111" i="4"/>
  <c r="AL103" i="4"/>
  <c r="AL95" i="4"/>
  <c r="AL87" i="4"/>
  <c r="AL85" i="4"/>
  <c r="AL79" i="4"/>
  <c r="AL120" i="4"/>
  <c r="AJ81" i="4"/>
  <c r="AJ19" i="4"/>
  <c r="AJ18" i="4" s="1"/>
  <c r="AJ18" i="2"/>
  <c r="AI53" i="4"/>
  <c r="AI52" i="4" s="1"/>
  <c r="AI52" i="2"/>
  <c r="AI13" i="4"/>
  <c r="AI12" i="4" s="1"/>
  <c r="AI12" i="2"/>
  <c r="AI72" i="2"/>
  <c r="AI72" i="4" s="1"/>
  <c r="AL44" i="4"/>
  <c r="AL43" i="4" s="1"/>
  <c r="AL43" i="2"/>
  <c r="AL47" i="4"/>
  <c r="AL46" i="4" s="1"/>
  <c r="AL46" i="2"/>
  <c r="AL81" i="4"/>
  <c r="AL425" i="4"/>
  <c r="AL439" i="2"/>
  <c r="AL439" i="4" s="1"/>
  <c r="AK28" i="4"/>
  <c r="AK27" i="4" s="1"/>
  <c r="AK27" i="2"/>
  <c r="AK16" i="4"/>
  <c r="AK15" i="4" s="1"/>
  <c r="AK15" i="2"/>
  <c r="AK213" i="4"/>
  <c r="AK212" i="4" s="1"/>
  <c r="AK212" i="2"/>
  <c r="AK50" i="4"/>
  <c r="AK49" i="4" s="1"/>
  <c r="AK49" i="2"/>
  <c r="AK38" i="4"/>
  <c r="AK37" i="4" s="1"/>
  <c r="AK37" i="2"/>
  <c r="AK25" i="4"/>
  <c r="AK24" i="4" s="1"/>
  <c r="AK24" i="2"/>
  <c r="AK74" i="4"/>
  <c r="AK382" i="2"/>
  <c r="AK382" i="4"/>
  <c r="AK62" i="4"/>
  <c r="AK61" i="4" s="1"/>
  <c r="AK61" i="2"/>
  <c r="AK19" i="4"/>
  <c r="AK18" i="4" s="1"/>
  <c r="AK18" i="2"/>
  <c r="AL28" i="4"/>
  <c r="AL27" i="4" s="1"/>
  <c r="AL27" i="2"/>
  <c r="AL19" i="4"/>
  <c r="AL18" i="4" s="1"/>
  <c r="AL18" i="2"/>
  <c r="AL50" i="4"/>
  <c r="AL49" i="4" s="1"/>
  <c r="AL49" i="2"/>
  <c r="AL13" i="4"/>
  <c r="AL12" i="4" s="1"/>
  <c r="AL12" i="2"/>
  <c r="AL72" i="2"/>
  <c r="AL72" i="4" s="1"/>
  <c r="AL213" i="4"/>
  <c r="AL212" i="4" s="1"/>
  <c r="AL212" i="2"/>
  <c r="AK47" i="4"/>
  <c r="AK46" i="4" s="1"/>
  <c r="AK46" i="2"/>
  <c r="AK41" i="4"/>
  <c r="AK40" i="4" s="1"/>
  <c r="AK40" i="2"/>
  <c r="AK425" i="4"/>
  <c r="AK439" i="2"/>
  <c r="AK439" i="4" s="1"/>
  <c r="AL22" i="4"/>
  <c r="AL21" i="4" s="1"/>
  <c r="AL21" i="2"/>
  <c r="AL41" i="4"/>
  <c r="AL40" i="4" s="1"/>
  <c r="AL40" i="2"/>
  <c r="AL74" i="4"/>
  <c r="AL382" i="2"/>
  <c r="AL382" i="4"/>
  <c r="AL35" i="4"/>
  <c r="AL34" i="4" s="1"/>
  <c r="AL34" i="2"/>
  <c r="AL16" i="4"/>
  <c r="AL15" i="4" s="1"/>
  <c r="AL15" i="2"/>
  <c r="AK31" i="4"/>
  <c r="AK30" i="4" s="1"/>
  <c r="AK30" i="2"/>
  <c r="AK13" i="4"/>
  <c r="AK12" i="4" s="1"/>
  <c r="AK12" i="2"/>
  <c r="AK72" i="2"/>
  <c r="AK72" i="4" s="1"/>
  <c r="AK65" i="4"/>
  <c r="AK64" i="4" s="1"/>
  <c r="AK64" i="2"/>
  <c r="AK210" i="4"/>
  <c r="AK209" i="4" s="1"/>
  <c r="AK209" i="2"/>
  <c r="AK446" i="4"/>
  <c r="AK445" i="4" s="1"/>
  <c r="AK447" i="2"/>
  <c r="AK447" i="4" s="1"/>
  <c r="AN417" i="4"/>
  <c r="AN377" i="4"/>
  <c r="AN365" i="4"/>
  <c r="AN357" i="4"/>
  <c r="AN349" i="4"/>
  <c r="AN339" i="4"/>
  <c r="AN331" i="4"/>
  <c r="AN449" i="4"/>
  <c r="AN437" i="4"/>
  <c r="AN435" i="4"/>
  <c r="AN418" i="4"/>
  <c r="AN410" i="4"/>
  <c r="AN378" i="4"/>
  <c r="AN366" i="4"/>
  <c r="AN358" i="4"/>
  <c r="AN350" i="4"/>
  <c r="AN340" i="4"/>
  <c r="AN332" i="4"/>
  <c r="AN324" i="4"/>
  <c r="AN450" i="4"/>
  <c r="AN438" i="4"/>
  <c r="AN419" i="4"/>
  <c r="AN411" i="4"/>
  <c r="AN451" i="4"/>
  <c r="AN412" i="4"/>
  <c r="AN380" i="4"/>
  <c r="AN368" i="4"/>
  <c r="AN360" i="4"/>
  <c r="AN352" i="4"/>
  <c r="AN342" i="4"/>
  <c r="AN334" i="4"/>
  <c r="AN326" i="4"/>
  <c r="AN452" i="4"/>
  <c r="AN427" i="4"/>
  <c r="AN421" i="4"/>
  <c r="AN413" i="4"/>
  <c r="AN381" i="4"/>
  <c r="AN369" i="4"/>
  <c r="AN361" i="4"/>
  <c r="AN353" i="4"/>
  <c r="AN343" i="4"/>
  <c r="AN335" i="4"/>
  <c r="AN327" i="4"/>
  <c r="AN453" i="4"/>
  <c r="AN428" i="4"/>
  <c r="AN422" i="4"/>
  <c r="AN414" i="4"/>
  <c r="AN384" i="4"/>
  <c r="AN370" i="4"/>
  <c r="AN362" i="4"/>
  <c r="AN354" i="4"/>
  <c r="AN344" i="4"/>
  <c r="AN336" i="4"/>
  <c r="AN328" i="4"/>
  <c r="AN455" i="4"/>
  <c r="AN416" i="4"/>
  <c r="AN376" i="4"/>
  <c r="AN374" i="4"/>
  <c r="AN373" i="4" s="1"/>
  <c r="AN372" i="4"/>
  <c r="AN364" i="4"/>
  <c r="AN356" i="4"/>
  <c r="AN348" i="4"/>
  <c r="AN346" i="4"/>
  <c r="AN338" i="4"/>
  <c r="AN330" i="4"/>
  <c r="AN371" i="4"/>
  <c r="AN333" i="4"/>
  <c r="AN323" i="4"/>
  <c r="AN311" i="4"/>
  <c r="AN303" i="4"/>
  <c r="AN299" i="4"/>
  <c r="AN291" i="4"/>
  <c r="AN279" i="4"/>
  <c r="AN271" i="4"/>
  <c r="AN269" i="4"/>
  <c r="AN261" i="4"/>
  <c r="AN253" i="4"/>
  <c r="AN245" i="4"/>
  <c r="AN237" i="4"/>
  <c r="AN229" i="4"/>
  <c r="AN219" i="4"/>
  <c r="AN207" i="4"/>
  <c r="AN199" i="4"/>
  <c r="AN189" i="4"/>
  <c r="AN181" i="4"/>
  <c r="AN173" i="4"/>
  <c r="AN415" i="4"/>
  <c r="AN337" i="4"/>
  <c r="AN312" i="4"/>
  <c r="AN304" i="4"/>
  <c r="AN300" i="4"/>
  <c r="AN292" i="4"/>
  <c r="AN280" i="4"/>
  <c r="AN272" i="4"/>
  <c r="AN262" i="4"/>
  <c r="AN254" i="4"/>
  <c r="AN246" i="4"/>
  <c r="AN238" i="4"/>
  <c r="AN230" i="4"/>
  <c r="AN220" i="4"/>
  <c r="AN200" i="4"/>
  <c r="AN190" i="4"/>
  <c r="AN182" i="4"/>
  <c r="AN174" i="4"/>
  <c r="AN341" i="4"/>
  <c r="AN313" i="4"/>
  <c r="AN305" i="4"/>
  <c r="AN301" i="4"/>
  <c r="AN293" i="4"/>
  <c r="AN281" i="4"/>
  <c r="AN273" i="4"/>
  <c r="AN263" i="4"/>
  <c r="AN255" i="4"/>
  <c r="AN247" i="4"/>
  <c r="AN239" i="4"/>
  <c r="AN231" i="4"/>
  <c r="AN223" i="4"/>
  <c r="AN221" i="4"/>
  <c r="AN201" i="4"/>
  <c r="AN193" i="4"/>
  <c r="AN191" i="4"/>
  <c r="AN183" i="4"/>
  <c r="AN175" i="4"/>
  <c r="AN351" i="4"/>
  <c r="AN345" i="4"/>
  <c r="AN314" i="4"/>
  <c r="AN306" i="4"/>
  <c r="AN294" i="4"/>
  <c r="AN282" i="4"/>
  <c r="AN274" i="4"/>
  <c r="AN264" i="4"/>
  <c r="AN256" i="4"/>
  <c r="AN248" i="4"/>
  <c r="AN240" i="4"/>
  <c r="AN232" i="4"/>
  <c r="AN224" i="4"/>
  <c r="AN202" i="4"/>
  <c r="AN194" i="4"/>
  <c r="AN184" i="4"/>
  <c r="AN176" i="4"/>
  <c r="AN355" i="4"/>
  <c r="AN315" i="4"/>
  <c r="AN307" i="4"/>
  <c r="AN295" i="4"/>
  <c r="AN283" i="4"/>
  <c r="AN275" i="4"/>
  <c r="AN265" i="4"/>
  <c r="AN257" i="4"/>
  <c r="AN249" i="4"/>
  <c r="AN241" i="4"/>
  <c r="AN233" i="4"/>
  <c r="AN225" i="4"/>
  <c r="AN203" i="4"/>
  <c r="AN195" i="4"/>
  <c r="AN185" i="4"/>
  <c r="AN177" i="4"/>
  <c r="AN169" i="4"/>
  <c r="AN454" i="4"/>
  <c r="AN359" i="4"/>
  <c r="AN316" i="4"/>
  <c r="AN308" i="4"/>
  <c r="AN296" i="4"/>
  <c r="AN288" i="4"/>
  <c r="AN284" i="4"/>
  <c r="AN276" i="4"/>
  <c r="AN266" i="4"/>
  <c r="AN258" i="4"/>
  <c r="AN250" i="4"/>
  <c r="AN242" i="4"/>
  <c r="AN234" i="4"/>
  <c r="AN226" i="4"/>
  <c r="AN216" i="4"/>
  <c r="AN204" i="4"/>
  <c r="AN363" i="4"/>
  <c r="AN325" i="4"/>
  <c r="AN321" i="4"/>
  <c r="AN317" i="4"/>
  <c r="AN309" i="4"/>
  <c r="AN297" i="4"/>
  <c r="AN289" i="4"/>
  <c r="AN285" i="4"/>
  <c r="AN277" i="4"/>
  <c r="AN385" i="4"/>
  <c r="AN379" i="4"/>
  <c r="AN367" i="4"/>
  <c r="AN329" i="4"/>
  <c r="AN322" i="4"/>
  <c r="AN318" i="4"/>
  <c r="AN310" i="4"/>
  <c r="AN298" i="4"/>
  <c r="AN290" i="4"/>
  <c r="AN286" i="4"/>
  <c r="AN278" i="4"/>
  <c r="AN268" i="4"/>
  <c r="AN260" i="4"/>
  <c r="AN252" i="4"/>
  <c r="AN244" i="4"/>
  <c r="AN236" i="4"/>
  <c r="AN228" i="4"/>
  <c r="AN243" i="4"/>
  <c r="AN186" i="4"/>
  <c r="AN164" i="4"/>
  <c r="AN156" i="4"/>
  <c r="AN148" i="4"/>
  <c r="AN140" i="4"/>
  <c r="AN132" i="4"/>
  <c r="AN124" i="4"/>
  <c r="AN114" i="4"/>
  <c r="AN106" i="4"/>
  <c r="AN98" i="4"/>
  <c r="AN90" i="4"/>
  <c r="AN227" i="4"/>
  <c r="AN112" i="4"/>
  <c r="AN251" i="4"/>
  <c r="AN217" i="4"/>
  <c r="AN187" i="4"/>
  <c r="AN165" i="4"/>
  <c r="AN157" i="4"/>
  <c r="AN149" i="4"/>
  <c r="AN141" i="4"/>
  <c r="AN133" i="4"/>
  <c r="AN125" i="4"/>
  <c r="AN115" i="4"/>
  <c r="AN107" i="4"/>
  <c r="AN99" i="4"/>
  <c r="AN91" i="4"/>
  <c r="AN71" i="4"/>
  <c r="AN70" i="4" s="1"/>
  <c r="AN206" i="4"/>
  <c r="AN96" i="4"/>
  <c r="AN259" i="4"/>
  <c r="AN218" i="4"/>
  <c r="AN196" i="4"/>
  <c r="AN188" i="4"/>
  <c r="AN170" i="4"/>
  <c r="AN166" i="4"/>
  <c r="AN158" i="4"/>
  <c r="AN150" i="4"/>
  <c r="AN142" i="4"/>
  <c r="AN134" i="4"/>
  <c r="AN126" i="4"/>
  <c r="AN116" i="4"/>
  <c r="AN108" i="4"/>
  <c r="AN100" i="4"/>
  <c r="AN92" i="4"/>
  <c r="AN82" i="4"/>
  <c r="AN104" i="4"/>
  <c r="AN267" i="4"/>
  <c r="AN197" i="4"/>
  <c r="AN171" i="4"/>
  <c r="AN167" i="4"/>
  <c r="AN159" i="4"/>
  <c r="AN151" i="4"/>
  <c r="AN143" i="4"/>
  <c r="AN135" i="4"/>
  <c r="AN127" i="4"/>
  <c r="AN117" i="4"/>
  <c r="AN109" i="4"/>
  <c r="AN101" i="4"/>
  <c r="AN93" i="4"/>
  <c r="AN83" i="4"/>
  <c r="AN77" i="4"/>
  <c r="AN198" i="4"/>
  <c r="AN172" i="4"/>
  <c r="AN160" i="4"/>
  <c r="AN152" i="4"/>
  <c r="AN144" i="4"/>
  <c r="AN136" i="4"/>
  <c r="AN128" i="4"/>
  <c r="AN120" i="4"/>
  <c r="AN118" i="4"/>
  <c r="AN110" i="4"/>
  <c r="AN102" i="4"/>
  <c r="AN94" i="4"/>
  <c r="AN84" i="4"/>
  <c r="AN78" i="4"/>
  <c r="AN179" i="4"/>
  <c r="AN88" i="4"/>
  <c r="AN205" i="4"/>
  <c r="AN178" i="4"/>
  <c r="AN168" i="4"/>
  <c r="AN161" i="4"/>
  <c r="AN153" i="4"/>
  <c r="AN145" i="4"/>
  <c r="AN137" i="4"/>
  <c r="AN129" i="4"/>
  <c r="AN121" i="4"/>
  <c r="AN111" i="4"/>
  <c r="AN103" i="4"/>
  <c r="AN95" i="4"/>
  <c r="AN87" i="4"/>
  <c r="AN85" i="4"/>
  <c r="AN79" i="4"/>
  <c r="AN138" i="4"/>
  <c r="AN122" i="4"/>
  <c r="AN235" i="4"/>
  <c r="AN180" i="4"/>
  <c r="AN163" i="4"/>
  <c r="AN155" i="4"/>
  <c r="AN147" i="4"/>
  <c r="AN139" i="4"/>
  <c r="AN131" i="4"/>
  <c r="AN123" i="4"/>
  <c r="AN113" i="4"/>
  <c r="AN105" i="4"/>
  <c r="AN97" i="4"/>
  <c r="AN89" i="4"/>
  <c r="AN162" i="4"/>
  <c r="AN154" i="4"/>
  <c r="AN146" i="4"/>
  <c r="AN130" i="4"/>
  <c r="AL65" i="4"/>
  <c r="AL64" i="4" s="1"/>
  <c r="AL64" i="2"/>
  <c r="AL31" i="4"/>
  <c r="AL30" i="4" s="1"/>
  <c r="AL30" i="2"/>
  <c r="AL59" i="4"/>
  <c r="AL58" i="4" s="1"/>
  <c r="AL58" i="2"/>
  <c r="AL38" i="4"/>
  <c r="AL37" i="4" s="1"/>
  <c r="AL37" i="2"/>
  <c r="AL446" i="4"/>
  <c r="AL445" i="4" s="1"/>
  <c r="AL447" i="2"/>
  <c r="AL447" i="4" s="1"/>
  <c r="AK22" i="4"/>
  <c r="AK21" i="4" s="1"/>
  <c r="AK21" i="2"/>
  <c r="AK53" i="4"/>
  <c r="AK52" i="4" s="1"/>
  <c r="AK52" i="2"/>
  <c r="AK35" i="4"/>
  <c r="AK34" i="4" s="1"/>
  <c r="AK34" i="2"/>
  <c r="AM455" i="4"/>
  <c r="AM416" i="4"/>
  <c r="AM376" i="4"/>
  <c r="AM374" i="4"/>
  <c r="AM373" i="4" s="1"/>
  <c r="AM372" i="4"/>
  <c r="AM364" i="4"/>
  <c r="AM356" i="4"/>
  <c r="AM348" i="4"/>
  <c r="AM346" i="4"/>
  <c r="AM338" i="4"/>
  <c r="AM330" i="4"/>
  <c r="AM417" i="4"/>
  <c r="AM377" i="4"/>
  <c r="AM365" i="4"/>
  <c r="AM357" i="4"/>
  <c r="AM349" i="4"/>
  <c r="AM339" i="4"/>
  <c r="AM331" i="4"/>
  <c r="AM449" i="4"/>
  <c r="AM437" i="4"/>
  <c r="AM435" i="4"/>
  <c r="AM418" i="4"/>
  <c r="AM410" i="4"/>
  <c r="AM450" i="4"/>
  <c r="AM438" i="4"/>
  <c r="AM419" i="4"/>
  <c r="AM411" i="4"/>
  <c r="AM379" i="4"/>
  <c r="AM367" i="4"/>
  <c r="AM359" i="4"/>
  <c r="AM351" i="4"/>
  <c r="AM341" i="4"/>
  <c r="AM333" i="4"/>
  <c r="AM325" i="4"/>
  <c r="AM451" i="4"/>
  <c r="AM412" i="4"/>
  <c r="AM380" i="4"/>
  <c r="AM368" i="4"/>
  <c r="AM360" i="4"/>
  <c r="AM352" i="4"/>
  <c r="AM342" i="4"/>
  <c r="AM334" i="4"/>
  <c r="AM326" i="4"/>
  <c r="AM452" i="4"/>
  <c r="AM427" i="4"/>
  <c r="AM421" i="4"/>
  <c r="AM413" i="4"/>
  <c r="AM381" i="4"/>
  <c r="AM369" i="4"/>
  <c r="AM361" i="4"/>
  <c r="AM353" i="4"/>
  <c r="AM343" i="4"/>
  <c r="AM335" i="4"/>
  <c r="AM327" i="4"/>
  <c r="AM454" i="4"/>
  <c r="AM415" i="4"/>
  <c r="AM385" i="4"/>
  <c r="AM371" i="4"/>
  <c r="AM363" i="4"/>
  <c r="AM355" i="4"/>
  <c r="AM345" i="4"/>
  <c r="AM337" i="4"/>
  <c r="AM329" i="4"/>
  <c r="AM422" i="4"/>
  <c r="AM370" i="4"/>
  <c r="AM332" i="4"/>
  <c r="AM322" i="4"/>
  <c r="AM318" i="4"/>
  <c r="AM310" i="4"/>
  <c r="AM298" i="4"/>
  <c r="AM290" i="4"/>
  <c r="AM286" i="4"/>
  <c r="AM278" i="4"/>
  <c r="AM268" i="4"/>
  <c r="AM260" i="4"/>
  <c r="AM252" i="4"/>
  <c r="AM244" i="4"/>
  <c r="AM236" i="4"/>
  <c r="AM228" i="4"/>
  <c r="AM218" i="4"/>
  <c r="AM206" i="4"/>
  <c r="AM198" i="4"/>
  <c r="AM188" i="4"/>
  <c r="AM180" i="4"/>
  <c r="AM172" i="4"/>
  <c r="AM414" i="4"/>
  <c r="AM336" i="4"/>
  <c r="AM323" i="4"/>
  <c r="AM311" i="4"/>
  <c r="AM303" i="4"/>
  <c r="AM299" i="4"/>
  <c r="AM291" i="4"/>
  <c r="AM279" i="4"/>
  <c r="AM271" i="4"/>
  <c r="AM269" i="4"/>
  <c r="AM261" i="4"/>
  <c r="AM253" i="4"/>
  <c r="AM245" i="4"/>
  <c r="AM237" i="4"/>
  <c r="AM229" i="4"/>
  <c r="AM219" i="4"/>
  <c r="AM207" i="4"/>
  <c r="AM199" i="4"/>
  <c r="AM189" i="4"/>
  <c r="AM181" i="4"/>
  <c r="AM173" i="4"/>
  <c r="AM340" i="4"/>
  <c r="AM312" i="4"/>
  <c r="AM304" i="4"/>
  <c r="AM300" i="4"/>
  <c r="AM292" i="4"/>
  <c r="AM280" i="4"/>
  <c r="AM272" i="4"/>
  <c r="AM262" i="4"/>
  <c r="AM254" i="4"/>
  <c r="AM246" i="4"/>
  <c r="AM238" i="4"/>
  <c r="AM230" i="4"/>
  <c r="AM220" i="4"/>
  <c r="AM200" i="4"/>
  <c r="AM190" i="4"/>
  <c r="AM182" i="4"/>
  <c r="AM174" i="4"/>
  <c r="AM350" i="4"/>
  <c r="AM344" i="4"/>
  <c r="AM313" i="4"/>
  <c r="AM305" i="4"/>
  <c r="AM301" i="4"/>
  <c r="AM293" i="4"/>
  <c r="AM281" i="4"/>
  <c r="AM273" i="4"/>
  <c r="AM263" i="4"/>
  <c r="AM255" i="4"/>
  <c r="AM247" i="4"/>
  <c r="AM239" i="4"/>
  <c r="AM231" i="4"/>
  <c r="AM223" i="4"/>
  <c r="AM221" i="4"/>
  <c r="AM201" i="4"/>
  <c r="AM193" i="4"/>
  <c r="AM191" i="4"/>
  <c r="AM183" i="4"/>
  <c r="AM175" i="4"/>
  <c r="AM354" i="4"/>
  <c r="AM314" i="4"/>
  <c r="AM306" i="4"/>
  <c r="AM294" i="4"/>
  <c r="AM282" i="4"/>
  <c r="AM274" i="4"/>
  <c r="AM264" i="4"/>
  <c r="AM256" i="4"/>
  <c r="AM248" i="4"/>
  <c r="AM240" i="4"/>
  <c r="AM232" i="4"/>
  <c r="AM224" i="4"/>
  <c r="AM202" i="4"/>
  <c r="AM194" i="4"/>
  <c r="AM184" i="4"/>
  <c r="AM176" i="4"/>
  <c r="AM453" i="4"/>
  <c r="AM428" i="4"/>
  <c r="AM358" i="4"/>
  <c r="AM315" i="4"/>
  <c r="AM307" i="4"/>
  <c r="AM295" i="4"/>
  <c r="AM283" i="4"/>
  <c r="AM275" i="4"/>
  <c r="AM265" i="4"/>
  <c r="AM257" i="4"/>
  <c r="AM249" i="4"/>
  <c r="AM241" i="4"/>
  <c r="AM233" i="4"/>
  <c r="AM225" i="4"/>
  <c r="AM203" i="4"/>
  <c r="AM362" i="4"/>
  <c r="AM324" i="4"/>
  <c r="AM316" i="4"/>
  <c r="AM308" i="4"/>
  <c r="AM296" i="4"/>
  <c r="AM288" i="4"/>
  <c r="AM284" i="4"/>
  <c r="AM276" i="4"/>
  <c r="AM384" i="4"/>
  <c r="AM378" i="4"/>
  <c r="AM366" i="4"/>
  <c r="AM328" i="4"/>
  <c r="AM321" i="4"/>
  <c r="AM317" i="4"/>
  <c r="AM309" i="4"/>
  <c r="AM297" i="4"/>
  <c r="AM289" i="4"/>
  <c r="AM285" i="4"/>
  <c r="AM277" i="4"/>
  <c r="AM267" i="4"/>
  <c r="AM259" i="4"/>
  <c r="AM251" i="4"/>
  <c r="AM243" i="4"/>
  <c r="AM235" i="4"/>
  <c r="AM227" i="4"/>
  <c r="AM242" i="4"/>
  <c r="AM185" i="4"/>
  <c r="AM163" i="4"/>
  <c r="AM155" i="4"/>
  <c r="AM147" i="4"/>
  <c r="AM139" i="4"/>
  <c r="AM131" i="4"/>
  <c r="AM123" i="4"/>
  <c r="AM113" i="4"/>
  <c r="AM105" i="4"/>
  <c r="AM97" i="4"/>
  <c r="AM89" i="4"/>
  <c r="AM95" i="4"/>
  <c r="AM250" i="4"/>
  <c r="AM216" i="4"/>
  <c r="AM186" i="4"/>
  <c r="AM164" i="4"/>
  <c r="AM156" i="4"/>
  <c r="AM148" i="4"/>
  <c r="AM140" i="4"/>
  <c r="AM132" i="4"/>
  <c r="AM124" i="4"/>
  <c r="AM114" i="4"/>
  <c r="AM106" i="4"/>
  <c r="AM98" i="4"/>
  <c r="AM90" i="4"/>
  <c r="AM111" i="4"/>
  <c r="AM258" i="4"/>
  <c r="AM217" i="4"/>
  <c r="AM195" i="4"/>
  <c r="AM187" i="4"/>
  <c r="AM169" i="4"/>
  <c r="AM165" i="4"/>
  <c r="AM157" i="4"/>
  <c r="AM149" i="4"/>
  <c r="AM141" i="4"/>
  <c r="AM133" i="4"/>
  <c r="AM125" i="4"/>
  <c r="AM115" i="4"/>
  <c r="AM107" i="4"/>
  <c r="AM99" i="4"/>
  <c r="AM91" i="4"/>
  <c r="AM71" i="4"/>
  <c r="AM70" i="4" s="1"/>
  <c r="AM145" i="4"/>
  <c r="AM129" i="4"/>
  <c r="AM103" i="4"/>
  <c r="AM266" i="4"/>
  <c r="AM196" i="4"/>
  <c r="AM170" i="4"/>
  <c r="AM166" i="4"/>
  <c r="AM158" i="4"/>
  <c r="AM150" i="4"/>
  <c r="AM142" i="4"/>
  <c r="AM134" i="4"/>
  <c r="AM126" i="4"/>
  <c r="AM116" i="4"/>
  <c r="AM108" i="4"/>
  <c r="AM100" i="4"/>
  <c r="AM92" i="4"/>
  <c r="AM82" i="4"/>
  <c r="AM87" i="4"/>
  <c r="AM197" i="4"/>
  <c r="AM171" i="4"/>
  <c r="AM167" i="4"/>
  <c r="AM159" i="4"/>
  <c r="AM151" i="4"/>
  <c r="AM143" i="4"/>
  <c r="AM135" i="4"/>
  <c r="AM127" i="4"/>
  <c r="AM117" i="4"/>
  <c r="AM109" i="4"/>
  <c r="AM101" i="4"/>
  <c r="AM93" i="4"/>
  <c r="AM83" i="4"/>
  <c r="AM77" i="4"/>
  <c r="AM178" i="4"/>
  <c r="AM168" i="4"/>
  <c r="AM121" i="4"/>
  <c r="AM79" i="4"/>
  <c r="AM204" i="4"/>
  <c r="AM177" i="4"/>
  <c r="AM160" i="4"/>
  <c r="AM152" i="4"/>
  <c r="AM144" i="4"/>
  <c r="AM136" i="4"/>
  <c r="AM128" i="4"/>
  <c r="AM120" i="4"/>
  <c r="AM118" i="4"/>
  <c r="AM110" i="4"/>
  <c r="AM102" i="4"/>
  <c r="AM94" i="4"/>
  <c r="AM84" i="4"/>
  <c r="AM78" i="4"/>
  <c r="AM137" i="4"/>
  <c r="AM85" i="4"/>
  <c r="AM234" i="4"/>
  <c r="AM179" i="4"/>
  <c r="AM162" i="4"/>
  <c r="AM154" i="4"/>
  <c r="AM146" i="4"/>
  <c r="AM138" i="4"/>
  <c r="AM130" i="4"/>
  <c r="AM122" i="4"/>
  <c r="AM112" i="4"/>
  <c r="AM104" i="4"/>
  <c r="AM96" i="4"/>
  <c r="AM88" i="4"/>
  <c r="AM226" i="4"/>
  <c r="AM205" i="4"/>
  <c r="AM161" i="4"/>
  <c r="AM153" i="4"/>
  <c r="AL53" i="4"/>
  <c r="AL52" i="4" s="1"/>
  <c r="AL52" i="2"/>
  <c r="AL68" i="4"/>
  <c r="AL67" i="4" s="1"/>
  <c r="AL67" i="2"/>
  <c r="AL62" i="4"/>
  <c r="AL61" i="4" s="1"/>
  <c r="AL61" i="2"/>
  <c r="AK44" i="4"/>
  <c r="AK43" i="4" s="1"/>
  <c r="AK43" i="2"/>
  <c r="AK56" i="4"/>
  <c r="AK55" i="4" s="1"/>
  <c r="AK55" i="2"/>
  <c r="AK59" i="4"/>
  <c r="AK58" i="4" s="1"/>
  <c r="AK58" i="2"/>
  <c r="AL25" i="4"/>
  <c r="AL24" i="4" s="1"/>
  <c r="AL24" i="2"/>
  <c r="AL56" i="4"/>
  <c r="AL55" i="4" s="1"/>
  <c r="AL55" i="2"/>
  <c r="AL210" i="4"/>
  <c r="AL209" i="4" s="1"/>
  <c r="AL209" i="2"/>
  <c r="AK68" i="4"/>
  <c r="AK67" i="4" s="1"/>
  <c r="AK67" i="2"/>
  <c r="AK81" i="4"/>
  <c r="AM31" i="4"/>
  <c r="AM30" i="4" s="1"/>
  <c r="AM30" i="2"/>
  <c r="AN16" i="4"/>
  <c r="AN15" i="4" s="1"/>
  <c r="AN15" i="2"/>
  <c r="AN59" i="4"/>
  <c r="AN58" i="4" s="1"/>
  <c r="AN58" i="2"/>
  <c r="AN41" i="4"/>
  <c r="AN40" i="4" s="1"/>
  <c r="AN40" i="2"/>
  <c r="AN50" i="4"/>
  <c r="AN49" i="4" s="1"/>
  <c r="AN49" i="2"/>
  <c r="AN81" i="4"/>
  <c r="AN56" i="4"/>
  <c r="AN55" i="4" s="1"/>
  <c r="AN55" i="2"/>
  <c r="AM53" i="4"/>
  <c r="AM52" i="4" s="1"/>
  <c r="AM52" i="2"/>
  <c r="AM425" i="4"/>
  <c r="AM439" i="2"/>
  <c r="AM439" i="4" s="1"/>
  <c r="AN38" i="4"/>
  <c r="AN37" i="4" s="1"/>
  <c r="AN37" i="2"/>
  <c r="AN65" i="4"/>
  <c r="AN64" i="4" s="1"/>
  <c r="AN64" i="2"/>
  <c r="AN74" i="4"/>
  <c r="AN382" i="2"/>
  <c r="AN382" i="4"/>
  <c r="AN210" i="4"/>
  <c r="AN209" i="4" s="1"/>
  <c r="AN209" i="2"/>
  <c r="AP450" i="4"/>
  <c r="AP438" i="4"/>
  <c r="AP419" i="4"/>
  <c r="AP411" i="4"/>
  <c r="AP379" i="4"/>
  <c r="AP367" i="4"/>
  <c r="AP359" i="4"/>
  <c r="AP351" i="4"/>
  <c r="AP341" i="4"/>
  <c r="AP333" i="4"/>
  <c r="AP325" i="4"/>
  <c r="AP451" i="4"/>
  <c r="AP412" i="4"/>
  <c r="AP380" i="4"/>
  <c r="AP368" i="4"/>
  <c r="AP360" i="4"/>
  <c r="AP352" i="4"/>
  <c r="AP342" i="4"/>
  <c r="AP334" i="4"/>
  <c r="AP326" i="4"/>
  <c r="AP452" i="4"/>
  <c r="AP427" i="4"/>
  <c r="AP421" i="4"/>
  <c r="AP413" i="4"/>
  <c r="AP453" i="4"/>
  <c r="AP428" i="4"/>
  <c r="AP422" i="4"/>
  <c r="AP414" i="4"/>
  <c r="AP384" i="4"/>
  <c r="AP370" i="4"/>
  <c r="AP362" i="4"/>
  <c r="AP354" i="4"/>
  <c r="AP344" i="4"/>
  <c r="AP336" i="4"/>
  <c r="AP328" i="4"/>
  <c r="AP454" i="4"/>
  <c r="AP415" i="4"/>
  <c r="AP385" i="4"/>
  <c r="AP371" i="4"/>
  <c r="AP363" i="4"/>
  <c r="AP355" i="4"/>
  <c r="AP345" i="4"/>
  <c r="AP337" i="4"/>
  <c r="AP329" i="4"/>
  <c r="AP455" i="4"/>
  <c r="AP416" i="4"/>
  <c r="AP376" i="4"/>
  <c r="AP374" i="4"/>
  <c r="AP373" i="4" s="1"/>
  <c r="AP372" i="4"/>
  <c r="AP364" i="4"/>
  <c r="AP356" i="4"/>
  <c r="AP348" i="4"/>
  <c r="AP346" i="4"/>
  <c r="AP338" i="4"/>
  <c r="AP330" i="4"/>
  <c r="AP449" i="4"/>
  <c r="AP437" i="4"/>
  <c r="AP435" i="4"/>
  <c r="AP418" i="4"/>
  <c r="AP410" i="4"/>
  <c r="AP378" i="4"/>
  <c r="AP366" i="4"/>
  <c r="AP358" i="4"/>
  <c r="AP350" i="4"/>
  <c r="AP340" i="4"/>
  <c r="AP332" i="4"/>
  <c r="AP324" i="4"/>
  <c r="AP335" i="4"/>
  <c r="AP313" i="4"/>
  <c r="AP305" i="4"/>
  <c r="AP301" i="4"/>
  <c r="AP293" i="4"/>
  <c r="AP281" i="4"/>
  <c r="AP273" i="4"/>
  <c r="AP263" i="4"/>
  <c r="AP255" i="4"/>
  <c r="AP247" i="4"/>
  <c r="AP239" i="4"/>
  <c r="AP231" i="4"/>
  <c r="AP223" i="4"/>
  <c r="AP221" i="4"/>
  <c r="AP201" i="4"/>
  <c r="AP193" i="4"/>
  <c r="AP191" i="4"/>
  <c r="AP183" i="4"/>
  <c r="AP175" i="4"/>
  <c r="AP417" i="4"/>
  <c r="AP339" i="4"/>
  <c r="AP314" i="4"/>
  <c r="AP306" i="4"/>
  <c r="AP294" i="4"/>
  <c r="AP282" i="4"/>
  <c r="AP274" i="4"/>
  <c r="AP264" i="4"/>
  <c r="AP256" i="4"/>
  <c r="AP248" i="4"/>
  <c r="AP240" i="4"/>
  <c r="AP232" i="4"/>
  <c r="AP224" i="4"/>
  <c r="AP202" i="4"/>
  <c r="AP194" i="4"/>
  <c r="AP184" i="4"/>
  <c r="AP176" i="4"/>
  <c r="AP349" i="4"/>
  <c r="AP343" i="4"/>
  <c r="AP315" i="4"/>
  <c r="AP307" i="4"/>
  <c r="AP295" i="4"/>
  <c r="AP283" i="4"/>
  <c r="AP275" i="4"/>
  <c r="AP265" i="4"/>
  <c r="AP257" i="4"/>
  <c r="AP249" i="4"/>
  <c r="AP241" i="4"/>
  <c r="AP233" i="4"/>
  <c r="AP225" i="4"/>
  <c r="AP203" i="4"/>
  <c r="AP195" i="4"/>
  <c r="AP185" i="4"/>
  <c r="AP177" i="4"/>
  <c r="AP169" i="4"/>
  <c r="AP353" i="4"/>
  <c r="AP316" i="4"/>
  <c r="AP308" i="4"/>
  <c r="AP296" i="4"/>
  <c r="AP288" i="4"/>
  <c r="AP284" i="4"/>
  <c r="AP276" i="4"/>
  <c r="AP266" i="4"/>
  <c r="AP258" i="4"/>
  <c r="AP250" i="4"/>
  <c r="AP242" i="4"/>
  <c r="AP234" i="4"/>
  <c r="AP226" i="4"/>
  <c r="AP216" i="4"/>
  <c r="AP204" i="4"/>
  <c r="AP196" i="4"/>
  <c r="AP186" i="4"/>
  <c r="AP178" i="4"/>
  <c r="AP170" i="4"/>
  <c r="AP357" i="4"/>
  <c r="AP321" i="4"/>
  <c r="AP317" i="4"/>
  <c r="AP309" i="4"/>
  <c r="AP297" i="4"/>
  <c r="AP289" i="4"/>
  <c r="AP285" i="4"/>
  <c r="AP277" i="4"/>
  <c r="AP267" i="4"/>
  <c r="AP259" i="4"/>
  <c r="AP251" i="4"/>
  <c r="AP243" i="4"/>
  <c r="AP235" i="4"/>
  <c r="AP227" i="4"/>
  <c r="AP217" i="4"/>
  <c r="AP205" i="4"/>
  <c r="AP197" i="4"/>
  <c r="AP187" i="4"/>
  <c r="AP179" i="4"/>
  <c r="AP171" i="4"/>
  <c r="AP361" i="4"/>
  <c r="AP322" i="4"/>
  <c r="AP318" i="4"/>
  <c r="AP310" i="4"/>
  <c r="AP298" i="4"/>
  <c r="AP290" i="4"/>
  <c r="AP286" i="4"/>
  <c r="AP278" i="4"/>
  <c r="AP268" i="4"/>
  <c r="AP260" i="4"/>
  <c r="AP252" i="4"/>
  <c r="AP244" i="4"/>
  <c r="AP236" i="4"/>
  <c r="AP228" i="4"/>
  <c r="AP218" i="4"/>
  <c r="AP206" i="4"/>
  <c r="AP198" i="4"/>
  <c r="AP377" i="4"/>
  <c r="AP365" i="4"/>
  <c r="AP327" i="4"/>
  <c r="AP323" i="4"/>
  <c r="AP311" i="4"/>
  <c r="AP303" i="4"/>
  <c r="AP299" i="4"/>
  <c r="AP291" i="4"/>
  <c r="AP279" i="4"/>
  <c r="AP271" i="4"/>
  <c r="AP381" i="4"/>
  <c r="AP369" i="4"/>
  <c r="AP331" i="4"/>
  <c r="AP312" i="4"/>
  <c r="AP304" i="4"/>
  <c r="AP300" i="4"/>
  <c r="AP292" i="4"/>
  <c r="AP280" i="4"/>
  <c r="AP272" i="4"/>
  <c r="AP262" i="4"/>
  <c r="AP254" i="4"/>
  <c r="AP246" i="4"/>
  <c r="AP238" i="4"/>
  <c r="AP230" i="4"/>
  <c r="AP245" i="4"/>
  <c r="AP188" i="4"/>
  <c r="AP166" i="4"/>
  <c r="AP158" i="4"/>
  <c r="AP150" i="4"/>
  <c r="AP142" i="4"/>
  <c r="AP134" i="4"/>
  <c r="AP126" i="4"/>
  <c r="AP116" i="4"/>
  <c r="AP108" i="4"/>
  <c r="AP100" i="4"/>
  <c r="AP92" i="4"/>
  <c r="AP82" i="4"/>
  <c r="AP132" i="4"/>
  <c r="AP253" i="4"/>
  <c r="AP219" i="4"/>
  <c r="AP189" i="4"/>
  <c r="AP167" i="4"/>
  <c r="AP159" i="4"/>
  <c r="AP151" i="4"/>
  <c r="AP143" i="4"/>
  <c r="AP135" i="4"/>
  <c r="AP127" i="4"/>
  <c r="AP117" i="4"/>
  <c r="AP109" i="4"/>
  <c r="AP101" i="4"/>
  <c r="AP93" i="4"/>
  <c r="AP83" i="4"/>
  <c r="AP77" i="4"/>
  <c r="AP98" i="4"/>
  <c r="AP261" i="4"/>
  <c r="AP220" i="4"/>
  <c r="AP190" i="4"/>
  <c r="AP172" i="4"/>
  <c r="AP160" i="4"/>
  <c r="AP152" i="4"/>
  <c r="AP144" i="4"/>
  <c r="AP136" i="4"/>
  <c r="AP128" i="4"/>
  <c r="AP120" i="4"/>
  <c r="AP118" i="4"/>
  <c r="AP110" i="4"/>
  <c r="AP102" i="4"/>
  <c r="AP94" i="4"/>
  <c r="AP84" i="4"/>
  <c r="AP78" i="4"/>
  <c r="AP269" i="4"/>
  <c r="AP199" i="4"/>
  <c r="AP173" i="4"/>
  <c r="AP168" i="4"/>
  <c r="AP161" i="4"/>
  <c r="AP153" i="4"/>
  <c r="AP145" i="4"/>
  <c r="AP137" i="4"/>
  <c r="AP129" i="4"/>
  <c r="AP121" i="4"/>
  <c r="AP111" i="4"/>
  <c r="AP103" i="4"/>
  <c r="AP95" i="4"/>
  <c r="AP87" i="4"/>
  <c r="AP85" i="4"/>
  <c r="AP79" i="4"/>
  <c r="AP181" i="4"/>
  <c r="AP114" i="4"/>
  <c r="AP200" i="4"/>
  <c r="AP174" i="4"/>
  <c r="AP162" i="4"/>
  <c r="AP154" i="4"/>
  <c r="AP146" i="4"/>
  <c r="AP138" i="4"/>
  <c r="AP130" i="4"/>
  <c r="AP122" i="4"/>
  <c r="AP112" i="4"/>
  <c r="AP104" i="4"/>
  <c r="AP96" i="4"/>
  <c r="AP88" i="4"/>
  <c r="AP207" i="4"/>
  <c r="AP180" i="4"/>
  <c r="AP163" i="4"/>
  <c r="AP155" i="4"/>
  <c r="AP147" i="4"/>
  <c r="AP139" i="4"/>
  <c r="AP131" i="4"/>
  <c r="AP123" i="4"/>
  <c r="AP113" i="4"/>
  <c r="AP105" i="4"/>
  <c r="AP97" i="4"/>
  <c r="AP89" i="4"/>
  <c r="AP140" i="4"/>
  <c r="AP106" i="4"/>
  <c r="AP237" i="4"/>
  <c r="AP182" i="4"/>
  <c r="AP165" i="4"/>
  <c r="AP157" i="4"/>
  <c r="AP149" i="4"/>
  <c r="AP141" i="4"/>
  <c r="AP133" i="4"/>
  <c r="AP125" i="4"/>
  <c r="AP115" i="4"/>
  <c r="AP107" i="4"/>
  <c r="AP99" i="4"/>
  <c r="AP91" i="4"/>
  <c r="AP71" i="4"/>
  <c r="AP70" i="4" s="1"/>
  <c r="AP229" i="4"/>
  <c r="AP164" i="4"/>
  <c r="AP156" i="4"/>
  <c r="AP148" i="4"/>
  <c r="AP124" i="4"/>
  <c r="AP90" i="4"/>
  <c r="AM25" i="4"/>
  <c r="AM24" i="4" s="1"/>
  <c r="AM24" i="2"/>
  <c r="AM65" i="4"/>
  <c r="AM64" i="4" s="1"/>
  <c r="AM64" i="2"/>
  <c r="AN446" i="4"/>
  <c r="AN445" i="4" s="1"/>
  <c r="AN447" i="2"/>
  <c r="AN447" i="4" s="1"/>
  <c r="AM47" i="4"/>
  <c r="AM46" i="4" s="1"/>
  <c r="AM46" i="2"/>
  <c r="AM28" i="4"/>
  <c r="AM27" i="4" s="1"/>
  <c r="AM27" i="2"/>
  <c r="AM81" i="4"/>
  <c r="AN22" i="4"/>
  <c r="AN21" i="4" s="1"/>
  <c r="AN21" i="2"/>
  <c r="AM16" i="4"/>
  <c r="AM15" i="4" s="1"/>
  <c r="AM15" i="2"/>
  <c r="AM50" i="4"/>
  <c r="AM49" i="4" s="1"/>
  <c r="AM49" i="2"/>
  <c r="AM56" i="4"/>
  <c r="AM55" i="4" s="1"/>
  <c r="AM55" i="2"/>
  <c r="AM13" i="4"/>
  <c r="AM12" i="4" s="1"/>
  <c r="AM72" i="2"/>
  <c r="AM72" i="4" s="1"/>
  <c r="AM12" i="2"/>
  <c r="AM210" i="4"/>
  <c r="AM209" i="4" s="1"/>
  <c r="AM209" i="2"/>
  <c r="AN44" i="4"/>
  <c r="AN43" i="4" s="1"/>
  <c r="AN43" i="2"/>
  <c r="AN25" i="4"/>
  <c r="AN24" i="4" s="1"/>
  <c r="AN24" i="2"/>
  <c r="AM38" i="4"/>
  <c r="AM37" i="4" s="1"/>
  <c r="AM37" i="2"/>
  <c r="AM22" i="4"/>
  <c r="AM21" i="4" s="1"/>
  <c r="AM21" i="2"/>
  <c r="AM74" i="4"/>
  <c r="AM382" i="2"/>
  <c r="AM382" i="4" s="1"/>
  <c r="AM35" i="4"/>
  <c r="AM34" i="4" s="1"/>
  <c r="AM34" i="2"/>
  <c r="AM446" i="4"/>
  <c r="AM445" i="4" s="1"/>
  <c r="AM447" i="2"/>
  <c r="AM447" i="4" s="1"/>
  <c r="AN68" i="4"/>
  <c r="AN67" i="4" s="1"/>
  <c r="AN67" i="2"/>
  <c r="AN47" i="4"/>
  <c r="AN46" i="4" s="1"/>
  <c r="AN46" i="2"/>
  <c r="AN62" i="4"/>
  <c r="AN61" i="4" s="1"/>
  <c r="AN61" i="2"/>
  <c r="AN31" i="4"/>
  <c r="AN30" i="4" s="1"/>
  <c r="AN30" i="2"/>
  <c r="AN213" i="4"/>
  <c r="AN212" i="4" s="1"/>
  <c r="AN212" i="2"/>
  <c r="AM41" i="4"/>
  <c r="AM40" i="4" s="1"/>
  <c r="AM40" i="2"/>
  <c r="AM62" i="4"/>
  <c r="AM61" i="4" s="1"/>
  <c r="AM61" i="2"/>
  <c r="AM44" i="4"/>
  <c r="AM43" i="4" s="1"/>
  <c r="AM43" i="2"/>
  <c r="AM59" i="4"/>
  <c r="AM58" i="4" s="1"/>
  <c r="AM58" i="2"/>
  <c r="AN13" i="4"/>
  <c r="AN12" i="4" s="1"/>
  <c r="AN72" i="2"/>
  <c r="AN72" i="4" s="1"/>
  <c r="AN12" i="2"/>
  <c r="AN53" i="4"/>
  <c r="AN52" i="4" s="1"/>
  <c r="AN52" i="2"/>
  <c r="AN425" i="4"/>
  <c r="AN439" i="2"/>
  <c r="AN439" i="4" s="1"/>
  <c r="AM19" i="4"/>
  <c r="AM18" i="4" s="1"/>
  <c r="AM18" i="2"/>
  <c r="AM68" i="4"/>
  <c r="AM67" i="4" s="1"/>
  <c r="AM67" i="2"/>
  <c r="AM213" i="4"/>
  <c r="AM212" i="4" s="1"/>
  <c r="AM212" i="2"/>
  <c r="AN35" i="4"/>
  <c r="AN34" i="4" s="1"/>
  <c r="AN34" i="2"/>
  <c r="AN19" i="4"/>
  <c r="AN18" i="4" s="1"/>
  <c r="AN18" i="2"/>
  <c r="AN28" i="4"/>
  <c r="AN27" i="4" s="1"/>
  <c r="AN27" i="2"/>
  <c r="AO449" i="4"/>
  <c r="AO437" i="4"/>
  <c r="AO435" i="4"/>
  <c r="AO418" i="4"/>
  <c r="AO410" i="4"/>
  <c r="AO378" i="4"/>
  <c r="AO366" i="4"/>
  <c r="AO358" i="4"/>
  <c r="AO350" i="4"/>
  <c r="AO340" i="4"/>
  <c r="AO332" i="4"/>
  <c r="AO324" i="4"/>
  <c r="AO450" i="4"/>
  <c r="AO438" i="4"/>
  <c r="AO419" i="4"/>
  <c r="AO411" i="4"/>
  <c r="AO379" i="4"/>
  <c r="AO367" i="4"/>
  <c r="AO359" i="4"/>
  <c r="AO351" i="4"/>
  <c r="AO341" i="4"/>
  <c r="AO333" i="4"/>
  <c r="AO325" i="4"/>
  <c r="AO451" i="4"/>
  <c r="AO412" i="4"/>
  <c r="AO452" i="4"/>
  <c r="AO427" i="4"/>
  <c r="AO421" i="4"/>
  <c r="AO413" i="4"/>
  <c r="AO381" i="4"/>
  <c r="AO369" i="4"/>
  <c r="AO361" i="4"/>
  <c r="AO353" i="4"/>
  <c r="AO343" i="4"/>
  <c r="AO335" i="4"/>
  <c r="AO327" i="4"/>
  <c r="AO453" i="4"/>
  <c r="AO428" i="4"/>
  <c r="AO422" i="4"/>
  <c r="AO414" i="4"/>
  <c r="AO384" i="4"/>
  <c r="AO370" i="4"/>
  <c r="AO362" i="4"/>
  <c r="AO354" i="4"/>
  <c r="AO344" i="4"/>
  <c r="AO336" i="4"/>
  <c r="AO328" i="4"/>
  <c r="AO454" i="4"/>
  <c r="AO415" i="4"/>
  <c r="AO385" i="4"/>
  <c r="AO371" i="4"/>
  <c r="AO363" i="4"/>
  <c r="AO355" i="4"/>
  <c r="AO345" i="4"/>
  <c r="AO337" i="4"/>
  <c r="AO329" i="4"/>
  <c r="AO417" i="4"/>
  <c r="AO377" i="4"/>
  <c r="AO365" i="4"/>
  <c r="AO357" i="4"/>
  <c r="AO349" i="4"/>
  <c r="AO339" i="4"/>
  <c r="AO331" i="4"/>
  <c r="AO372" i="4"/>
  <c r="AO334" i="4"/>
  <c r="AO312" i="4"/>
  <c r="AO304" i="4"/>
  <c r="AO300" i="4"/>
  <c r="AO292" i="4"/>
  <c r="AO280" i="4"/>
  <c r="AO272" i="4"/>
  <c r="AO262" i="4"/>
  <c r="AO254" i="4"/>
  <c r="AO246" i="4"/>
  <c r="AO238" i="4"/>
  <c r="AO230" i="4"/>
  <c r="AO220" i="4"/>
  <c r="AO200" i="4"/>
  <c r="AO190" i="4"/>
  <c r="AO182" i="4"/>
  <c r="AO174" i="4"/>
  <c r="AO416" i="4"/>
  <c r="AO338" i="4"/>
  <c r="AO313" i="4"/>
  <c r="AO305" i="4"/>
  <c r="AO301" i="4"/>
  <c r="AO293" i="4"/>
  <c r="AO281" i="4"/>
  <c r="AO273" i="4"/>
  <c r="AO263" i="4"/>
  <c r="AO255" i="4"/>
  <c r="AO247" i="4"/>
  <c r="AO239" i="4"/>
  <c r="AO231" i="4"/>
  <c r="AO223" i="4"/>
  <c r="AO221" i="4"/>
  <c r="AO201" i="4"/>
  <c r="AO193" i="4"/>
  <c r="AO191" i="4"/>
  <c r="AO183" i="4"/>
  <c r="AO175" i="4"/>
  <c r="AO348" i="4"/>
  <c r="AO342" i="4"/>
  <c r="AO314" i="4"/>
  <c r="AO306" i="4"/>
  <c r="AO294" i="4"/>
  <c r="AO282" i="4"/>
  <c r="AO274" i="4"/>
  <c r="AO264" i="4"/>
  <c r="AO256" i="4"/>
  <c r="AO248" i="4"/>
  <c r="AO240" i="4"/>
  <c r="AO232" i="4"/>
  <c r="AO224" i="4"/>
  <c r="AO202" i="4"/>
  <c r="AO194" i="4"/>
  <c r="AO184" i="4"/>
  <c r="AO176" i="4"/>
  <c r="AO352" i="4"/>
  <c r="AO346" i="4"/>
  <c r="AO315" i="4"/>
  <c r="AO307" i="4"/>
  <c r="AO295" i="4"/>
  <c r="AO283" i="4"/>
  <c r="AO275" i="4"/>
  <c r="AO265" i="4"/>
  <c r="AO257" i="4"/>
  <c r="AO249" i="4"/>
  <c r="AO241" i="4"/>
  <c r="AO233" i="4"/>
  <c r="AO225" i="4"/>
  <c r="AO203" i="4"/>
  <c r="AO195" i="4"/>
  <c r="AO185" i="4"/>
  <c r="AO177" i="4"/>
  <c r="AO169" i="4"/>
  <c r="AO356" i="4"/>
  <c r="AO316" i="4"/>
  <c r="AO308" i="4"/>
  <c r="AO296" i="4"/>
  <c r="AO288" i="4"/>
  <c r="AO284" i="4"/>
  <c r="AO276" i="4"/>
  <c r="AO266" i="4"/>
  <c r="AO258" i="4"/>
  <c r="AO250" i="4"/>
  <c r="AO242" i="4"/>
  <c r="AO234" i="4"/>
  <c r="AO226" i="4"/>
  <c r="AO216" i="4"/>
  <c r="AO204" i="4"/>
  <c r="AO196" i="4"/>
  <c r="AO186" i="4"/>
  <c r="AO178" i="4"/>
  <c r="AO170" i="4"/>
  <c r="AO455" i="4"/>
  <c r="AO360" i="4"/>
  <c r="AO321" i="4"/>
  <c r="AO317" i="4"/>
  <c r="AO309" i="4"/>
  <c r="AO297" i="4"/>
  <c r="AO289" i="4"/>
  <c r="AO285" i="4"/>
  <c r="AO277" i="4"/>
  <c r="AO267" i="4"/>
  <c r="AO259" i="4"/>
  <c r="AO251" i="4"/>
  <c r="AO243" i="4"/>
  <c r="AO235" i="4"/>
  <c r="AO227" i="4"/>
  <c r="AO217" i="4"/>
  <c r="AO205" i="4"/>
  <c r="AO376" i="4"/>
  <c r="AO364" i="4"/>
  <c r="AO326" i="4"/>
  <c r="AO322" i="4"/>
  <c r="AO318" i="4"/>
  <c r="AO310" i="4"/>
  <c r="AO298" i="4"/>
  <c r="AO290" i="4"/>
  <c r="AO286" i="4"/>
  <c r="AO278" i="4"/>
  <c r="AO380" i="4"/>
  <c r="AO374" i="4"/>
  <c r="AO373" i="4" s="1"/>
  <c r="AO368" i="4"/>
  <c r="AO330" i="4"/>
  <c r="AO323" i="4"/>
  <c r="AO311" i="4"/>
  <c r="AO303" i="4"/>
  <c r="AO299" i="4"/>
  <c r="AO291" i="4"/>
  <c r="AO279" i="4"/>
  <c r="AO271" i="4"/>
  <c r="AO269" i="4"/>
  <c r="AO261" i="4"/>
  <c r="AO253" i="4"/>
  <c r="AO245" i="4"/>
  <c r="AO237" i="4"/>
  <c r="AO229" i="4"/>
  <c r="AO244" i="4"/>
  <c r="AO187" i="4"/>
  <c r="AO165" i="4"/>
  <c r="AO157" i="4"/>
  <c r="AO149" i="4"/>
  <c r="AO141" i="4"/>
  <c r="AO133" i="4"/>
  <c r="AO125" i="4"/>
  <c r="AO115" i="4"/>
  <c r="AO107" i="4"/>
  <c r="AO99" i="4"/>
  <c r="AO91" i="4"/>
  <c r="AO71" i="4"/>
  <c r="AO70" i="4" s="1"/>
  <c r="AO207" i="4"/>
  <c r="AO131" i="4"/>
  <c r="AO113" i="4"/>
  <c r="AO252" i="4"/>
  <c r="AO218" i="4"/>
  <c r="AO188" i="4"/>
  <c r="AO166" i="4"/>
  <c r="AO158" i="4"/>
  <c r="AO150" i="4"/>
  <c r="AO142" i="4"/>
  <c r="AO134" i="4"/>
  <c r="AO126" i="4"/>
  <c r="AO116" i="4"/>
  <c r="AO108" i="4"/>
  <c r="AO100" i="4"/>
  <c r="AO92" i="4"/>
  <c r="AO82" i="4"/>
  <c r="AO228" i="4"/>
  <c r="AO97" i="4"/>
  <c r="AO260" i="4"/>
  <c r="AO219" i="4"/>
  <c r="AO197" i="4"/>
  <c r="AO189" i="4"/>
  <c r="AO171" i="4"/>
  <c r="AO167" i="4"/>
  <c r="AO159" i="4"/>
  <c r="AO151" i="4"/>
  <c r="AO143" i="4"/>
  <c r="AO135" i="4"/>
  <c r="AO127" i="4"/>
  <c r="AO117" i="4"/>
  <c r="AO109" i="4"/>
  <c r="AO101" i="4"/>
  <c r="AO93" i="4"/>
  <c r="AO83" i="4"/>
  <c r="AO77" i="4"/>
  <c r="AO147" i="4"/>
  <c r="AO268" i="4"/>
  <c r="AO198" i="4"/>
  <c r="AO172" i="4"/>
  <c r="AO160" i="4"/>
  <c r="AO152" i="4"/>
  <c r="AO144" i="4"/>
  <c r="AO136" i="4"/>
  <c r="AO128" i="4"/>
  <c r="AO120" i="4"/>
  <c r="AO118" i="4"/>
  <c r="AO110" i="4"/>
  <c r="AO102" i="4"/>
  <c r="AO94" i="4"/>
  <c r="AO84" i="4"/>
  <c r="AO78" i="4"/>
  <c r="AO123" i="4"/>
  <c r="AO199" i="4"/>
  <c r="AO173" i="4"/>
  <c r="AO168" i="4"/>
  <c r="AO161" i="4"/>
  <c r="AO153" i="4"/>
  <c r="AO145" i="4"/>
  <c r="AO137" i="4"/>
  <c r="AO129" i="4"/>
  <c r="AO121" i="4"/>
  <c r="AO111" i="4"/>
  <c r="AO103" i="4"/>
  <c r="AO95" i="4"/>
  <c r="AO87" i="4"/>
  <c r="AO85" i="4"/>
  <c r="AO79" i="4"/>
  <c r="AO180" i="4"/>
  <c r="AO89" i="4"/>
  <c r="AO206" i="4"/>
  <c r="AO179" i="4"/>
  <c r="AO162" i="4"/>
  <c r="AO154" i="4"/>
  <c r="AO146" i="4"/>
  <c r="AO138" i="4"/>
  <c r="AO130" i="4"/>
  <c r="AO122" i="4"/>
  <c r="AO112" i="4"/>
  <c r="AO104" i="4"/>
  <c r="AO96" i="4"/>
  <c r="AO88" i="4"/>
  <c r="AO139" i="4"/>
  <c r="AO105" i="4"/>
  <c r="AO236" i="4"/>
  <c r="AO181" i="4"/>
  <c r="AO164" i="4"/>
  <c r="AO156" i="4"/>
  <c r="AO148" i="4"/>
  <c r="AO140" i="4"/>
  <c r="AO132" i="4"/>
  <c r="AO124" i="4"/>
  <c r="AO114" i="4"/>
  <c r="AO106" i="4"/>
  <c r="AO98" i="4"/>
  <c r="AO90" i="4"/>
  <c r="AO163" i="4"/>
  <c r="AO155" i="4"/>
  <c r="AO16" i="4"/>
  <c r="AO15" i="4" s="1"/>
  <c r="AO15" i="2"/>
  <c r="AO74" i="4"/>
  <c r="AO382" i="2"/>
  <c r="AO382" i="4" s="1"/>
  <c r="AP22" i="4"/>
  <c r="AP21" i="4" s="1"/>
  <c r="AP21" i="2"/>
  <c r="AP74" i="4"/>
  <c r="AP382" i="2"/>
  <c r="AP382" i="4" s="1"/>
  <c r="AP446" i="4"/>
  <c r="AP445" i="4" s="1"/>
  <c r="AP447" i="2"/>
  <c r="AP447" i="4" s="1"/>
  <c r="AO35" i="4"/>
  <c r="AO34" i="4" s="1"/>
  <c r="AO34" i="2"/>
  <c r="AO56" i="4"/>
  <c r="AO55" i="4" s="1"/>
  <c r="AO55" i="2"/>
  <c r="AO38" i="4"/>
  <c r="AO37" i="4" s="1"/>
  <c r="AO37" i="2"/>
  <c r="AO25" i="4"/>
  <c r="AO24" i="4" s="1"/>
  <c r="AO24" i="2"/>
  <c r="AP31" i="4"/>
  <c r="AP30" i="4" s="1"/>
  <c r="AP30" i="2"/>
  <c r="AP56" i="4"/>
  <c r="AP55" i="4" s="1"/>
  <c r="AP55" i="2"/>
  <c r="AP44" i="4"/>
  <c r="AP43" i="4" s="1"/>
  <c r="AP43" i="2"/>
  <c r="AO62" i="4"/>
  <c r="AO61" i="4" s="1"/>
  <c r="AO61" i="2"/>
  <c r="AO19" i="4"/>
  <c r="AO18" i="4" s="1"/>
  <c r="AO18" i="2"/>
  <c r="AO47" i="4"/>
  <c r="AO46" i="4" s="1"/>
  <c r="AO46" i="2"/>
  <c r="AP53" i="4"/>
  <c r="AP52" i="4" s="1"/>
  <c r="AP52" i="2"/>
  <c r="AP213" i="4"/>
  <c r="AP212" i="4" s="1"/>
  <c r="AP212" i="2"/>
  <c r="AP68" i="4"/>
  <c r="AP67" i="4" s="1"/>
  <c r="AP67" i="2"/>
  <c r="AQ451" i="4"/>
  <c r="AQ412" i="4"/>
  <c r="AQ380" i="4"/>
  <c r="AQ368" i="4"/>
  <c r="AQ360" i="4"/>
  <c r="AQ352" i="4"/>
  <c r="AQ342" i="4"/>
  <c r="AQ334" i="4"/>
  <c r="AQ326" i="4"/>
  <c r="AQ452" i="4"/>
  <c r="AQ427" i="4"/>
  <c r="AQ421" i="4"/>
  <c r="AQ413" i="4"/>
  <c r="AQ381" i="4"/>
  <c r="AQ369" i="4"/>
  <c r="AQ361" i="4"/>
  <c r="AQ353" i="4"/>
  <c r="AQ343" i="4"/>
  <c r="AQ335" i="4"/>
  <c r="AQ327" i="4"/>
  <c r="AQ453" i="4"/>
  <c r="AQ428" i="4"/>
  <c r="AQ422" i="4"/>
  <c r="AQ414" i="4"/>
  <c r="AQ454" i="4"/>
  <c r="AQ415" i="4"/>
  <c r="AQ385" i="4"/>
  <c r="AQ371" i="4"/>
  <c r="AQ363" i="4"/>
  <c r="AQ355" i="4"/>
  <c r="AQ345" i="4"/>
  <c r="AQ337" i="4"/>
  <c r="AQ329" i="4"/>
  <c r="AQ455" i="4"/>
  <c r="AQ416" i="4"/>
  <c r="AQ376" i="4"/>
  <c r="AQ374" i="4"/>
  <c r="AQ373" i="4" s="1"/>
  <c r="AQ372" i="4"/>
  <c r="AQ364" i="4"/>
  <c r="AQ356" i="4"/>
  <c r="AQ348" i="4"/>
  <c r="AQ346" i="4"/>
  <c r="AQ338" i="4"/>
  <c r="AQ330" i="4"/>
  <c r="AQ417" i="4"/>
  <c r="AQ377" i="4"/>
  <c r="AQ365" i="4"/>
  <c r="AQ357" i="4"/>
  <c r="AQ349" i="4"/>
  <c r="AQ339" i="4"/>
  <c r="AQ331" i="4"/>
  <c r="AQ450" i="4"/>
  <c r="AQ438" i="4"/>
  <c r="AQ419" i="4"/>
  <c r="AQ411" i="4"/>
  <c r="AQ379" i="4"/>
  <c r="AQ367" i="4"/>
  <c r="AQ359" i="4"/>
  <c r="AQ351" i="4"/>
  <c r="AQ341" i="4"/>
  <c r="AQ333" i="4"/>
  <c r="AQ325" i="4"/>
  <c r="AQ410" i="4"/>
  <c r="AQ336" i="4"/>
  <c r="AQ314" i="4"/>
  <c r="AQ306" i="4"/>
  <c r="AQ294" i="4"/>
  <c r="AQ282" i="4"/>
  <c r="AQ274" i="4"/>
  <c r="AQ264" i="4"/>
  <c r="AQ256" i="4"/>
  <c r="AQ248" i="4"/>
  <c r="AQ240" i="4"/>
  <c r="AQ232" i="4"/>
  <c r="AQ224" i="4"/>
  <c r="AQ202" i="4"/>
  <c r="AQ194" i="4"/>
  <c r="AQ184" i="4"/>
  <c r="AQ176" i="4"/>
  <c r="AQ168" i="4"/>
  <c r="AQ418" i="4"/>
  <c r="AQ340" i="4"/>
  <c r="AQ315" i="4"/>
  <c r="AQ307" i="4"/>
  <c r="AQ295" i="4"/>
  <c r="AQ283" i="4"/>
  <c r="AQ275" i="4"/>
  <c r="AQ265" i="4"/>
  <c r="AQ257" i="4"/>
  <c r="AQ249" i="4"/>
  <c r="AQ241" i="4"/>
  <c r="AQ233" i="4"/>
  <c r="AQ225" i="4"/>
  <c r="AQ203" i="4"/>
  <c r="AQ195" i="4"/>
  <c r="AQ185" i="4"/>
  <c r="AQ177" i="4"/>
  <c r="AQ169" i="4"/>
  <c r="AQ350" i="4"/>
  <c r="AQ344" i="4"/>
  <c r="AQ316" i="4"/>
  <c r="AQ308" i="4"/>
  <c r="AQ296" i="4"/>
  <c r="AQ288" i="4"/>
  <c r="AQ284" i="4"/>
  <c r="AQ276" i="4"/>
  <c r="AQ266" i="4"/>
  <c r="AQ258" i="4"/>
  <c r="AQ250" i="4"/>
  <c r="AQ242" i="4"/>
  <c r="AQ234" i="4"/>
  <c r="AQ226" i="4"/>
  <c r="AQ216" i="4"/>
  <c r="AQ204" i="4"/>
  <c r="AQ196" i="4"/>
  <c r="AQ186" i="4"/>
  <c r="AQ178" i="4"/>
  <c r="AQ170" i="4"/>
  <c r="AQ437" i="4"/>
  <c r="AQ354" i="4"/>
  <c r="AQ321" i="4"/>
  <c r="AQ317" i="4"/>
  <c r="AQ309" i="4"/>
  <c r="AQ297" i="4"/>
  <c r="AQ289" i="4"/>
  <c r="AQ285" i="4"/>
  <c r="AQ277" i="4"/>
  <c r="AQ267" i="4"/>
  <c r="AQ259" i="4"/>
  <c r="AQ251" i="4"/>
  <c r="AQ243" i="4"/>
  <c r="AQ235" i="4"/>
  <c r="AQ227" i="4"/>
  <c r="AQ217" i="4"/>
  <c r="AQ205" i="4"/>
  <c r="AQ197" i="4"/>
  <c r="AQ187" i="4"/>
  <c r="AQ179" i="4"/>
  <c r="AQ171" i="4"/>
  <c r="AQ449" i="4"/>
  <c r="AQ435" i="4"/>
  <c r="AQ358" i="4"/>
  <c r="AQ322" i="4"/>
  <c r="AQ318" i="4"/>
  <c r="AQ310" i="4"/>
  <c r="AQ298" i="4"/>
  <c r="AQ290" i="4"/>
  <c r="AQ286" i="4"/>
  <c r="AQ278" i="4"/>
  <c r="AQ268" i="4"/>
  <c r="AQ260" i="4"/>
  <c r="AQ252" i="4"/>
  <c r="AQ244" i="4"/>
  <c r="AQ236" i="4"/>
  <c r="AQ228" i="4"/>
  <c r="AQ218" i="4"/>
  <c r="AQ206" i="4"/>
  <c r="AQ198" i="4"/>
  <c r="AQ188" i="4"/>
  <c r="AQ180" i="4"/>
  <c r="AQ172" i="4"/>
  <c r="AQ362" i="4"/>
  <c r="AQ324" i="4"/>
  <c r="AQ323" i="4"/>
  <c r="AQ311" i="4"/>
  <c r="AQ303" i="4"/>
  <c r="AQ299" i="4"/>
  <c r="AQ291" i="4"/>
  <c r="AQ279" i="4"/>
  <c r="AQ271" i="4"/>
  <c r="AQ269" i="4"/>
  <c r="AQ261" i="4"/>
  <c r="AQ253" i="4"/>
  <c r="AQ245" i="4"/>
  <c r="AQ237" i="4"/>
  <c r="AQ229" i="4"/>
  <c r="AQ219" i="4"/>
  <c r="AQ207" i="4"/>
  <c r="AQ199" i="4"/>
  <c r="AQ384" i="4"/>
  <c r="AQ378" i="4"/>
  <c r="AQ366" i="4"/>
  <c r="AQ328" i="4"/>
  <c r="AQ312" i="4"/>
  <c r="AQ304" i="4"/>
  <c r="AQ300" i="4"/>
  <c r="AQ292" i="4"/>
  <c r="AQ280" i="4"/>
  <c r="AQ272" i="4"/>
  <c r="AQ370" i="4"/>
  <c r="AQ332" i="4"/>
  <c r="AQ313" i="4"/>
  <c r="AQ305" i="4"/>
  <c r="AQ301" i="4"/>
  <c r="AQ293" i="4"/>
  <c r="AQ281" i="4"/>
  <c r="AQ273" i="4"/>
  <c r="AQ263" i="4"/>
  <c r="AQ255" i="4"/>
  <c r="AQ247" i="4"/>
  <c r="AQ239" i="4"/>
  <c r="AQ231" i="4"/>
  <c r="AQ223" i="4"/>
  <c r="AQ246" i="4"/>
  <c r="AQ189" i="4"/>
  <c r="AQ167" i="4"/>
  <c r="AQ159" i="4"/>
  <c r="AQ151" i="4"/>
  <c r="AQ143" i="4"/>
  <c r="AQ135" i="4"/>
  <c r="AQ127" i="4"/>
  <c r="AQ117" i="4"/>
  <c r="AQ109" i="4"/>
  <c r="AQ101" i="4"/>
  <c r="AQ93" i="4"/>
  <c r="AQ83" i="4"/>
  <c r="AQ77" i="4"/>
  <c r="AQ230" i="4"/>
  <c r="AQ254" i="4"/>
  <c r="AQ220" i="4"/>
  <c r="AQ193" i="4"/>
  <c r="AQ190" i="4"/>
  <c r="AQ160" i="4"/>
  <c r="AQ152" i="4"/>
  <c r="AQ144" i="4"/>
  <c r="AQ136" i="4"/>
  <c r="AQ128" i="4"/>
  <c r="AQ120" i="4"/>
  <c r="AQ118" i="4"/>
  <c r="AQ110" i="4"/>
  <c r="AQ102" i="4"/>
  <c r="AQ94" i="4"/>
  <c r="AQ84" i="4"/>
  <c r="AQ78" i="4"/>
  <c r="AQ99" i="4"/>
  <c r="AQ262" i="4"/>
  <c r="AQ221" i="4"/>
  <c r="AQ191" i="4"/>
  <c r="AQ173" i="4"/>
  <c r="AQ161" i="4"/>
  <c r="AQ153" i="4"/>
  <c r="AQ145" i="4"/>
  <c r="AQ137" i="4"/>
  <c r="AQ129" i="4"/>
  <c r="AQ121" i="4"/>
  <c r="AQ111" i="4"/>
  <c r="AQ103" i="4"/>
  <c r="AQ95" i="4"/>
  <c r="AQ87" i="4"/>
  <c r="AQ85" i="4"/>
  <c r="AQ79" i="4"/>
  <c r="AQ133" i="4"/>
  <c r="AQ71" i="4"/>
  <c r="AQ70" i="4" s="1"/>
  <c r="AQ200" i="4"/>
  <c r="AQ174" i="4"/>
  <c r="AQ162" i="4"/>
  <c r="AQ154" i="4"/>
  <c r="AQ146" i="4"/>
  <c r="AQ138" i="4"/>
  <c r="AQ130" i="4"/>
  <c r="AQ122" i="4"/>
  <c r="AQ112" i="4"/>
  <c r="AQ104" i="4"/>
  <c r="AQ96" i="4"/>
  <c r="AQ88" i="4"/>
  <c r="AQ115" i="4"/>
  <c r="AQ201" i="4"/>
  <c r="AQ175" i="4"/>
  <c r="AQ163" i="4"/>
  <c r="AQ155" i="4"/>
  <c r="AQ147" i="4"/>
  <c r="AQ139" i="4"/>
  <c r="AQ131" i="4"/>
  <c r="AQ123" i="4"/>
  <c r="AQ113" i="4"/>
  <c r="AQ105" i="4"/>
  <c r="AQ97" i="4"/>
  <c r="AQ89" i="4"/>
  <c r="AQ182" i="4"/>
  <c r="AQ181" i="4"/>
  <c r="AQ164" i="4"/>
  <c r="AQ156" i="4"/>
  <c r="AQ148" i="4"/>
  <c r="AQ140" i="4"/>
  <c r="AQ132" i="4"/>
  <c r="AQ124" i="4"/>
  <c r="AQ114" i="4"/>
  <c r="AQ106" i="4"/>
  <c r="AQ98" i="4"/>
  <c r="AQ90" i="4"/>
  <c r="AQ141" i="4"/>
  <c r="AQ107" i="4"/>
  <c r="AQ238" i="4"/>
  <c r="AQ183" i="4"/>
  <c r="AQ166" i="4"/>
  <c r="AQ158" i="4"/>
  <c r="AQ150" i="4"/>
  <c r="AQ142" i="4"/>
  <c r="AQ134" i="4"/>
  <c r="AQ126" i="4"/>
  <c r="AQ116" i="4"/>
  <c r="AQ108" i="4"/>
  <c r="AQ100" i="4"/>
  <c r="AQ92" i="4"/>
  <c r="AQ82" i="4"/>
  <c r="AQ165" i="4"/>
  <c r="AQ157" i="4"/>
  <c r="AQ149" i="4"/>
  <c r="AQ125" i="4"/>
  <c r="AQ91" i="4"/>
  <c r="AO13" i="4"/>
  <c r="AO12" i="4" s="1"/>
  <c r="AO72" i="2"/>
  <c r="AO72" i="4" s="1"/>
  <c r="AO12" i="2"/>
  <c r="AO41" i="4"/>
  <c r="AO40" i="4" s="1"/>
  <c r="AO40" i="2"/>
  <c r="AO31" i="4"/>
  <c r="AO30" i="4" s="1"/>
  <c r="AO30" i="2"/>
  <c r="AO446" i="4"/>
  <c r="AO445" i="4" s="1"/>
  <c r="AO447" i="2"/>
  <c r="AO447" i="4" s="1"/>
  <c r="AO425" i="4"/>
  <c r="AO439" i="2"/>
  <c r="AO439" i="4"/>
  <c r="AP16" i="4"/>
  <c r="AP15" i="4" s="1"/>
  <c r="AP15" i="2"/>
  <c r="AR452" i="4"/>
  <c r="AR427" i="4"/>
  <c r="AR421" i="4"/>
  <c r="AR413" i="4"/>
  <c r="AR381" i="4"/>
  <c r="AR369" i="4"/>
  <c r="AR361" i="4"/>
  <c r="AR353" i="4"/>
  <c r="AR343" i="4"/>
  <c r="AR335" i="4"/>
  <c r="AR327" i="4"/>
  <c r="AR453" i="4"/>
  <c r="AR428" i="4"/>
  <c r="AR422" i="4"/>
  <c r="AR414" i="4"/>
  <c r="AR384" i="4"/>
  <c r="AR370" i="4"/>
  <c r="AR362" i="4"/>
  <c r="AR354" i="4"/>
  <c r="AR344" i="4"/>
  <c r="AR336" i="4"/>
  <c r="AR328" i="4"/>
  <c r="AR454" i="4"/>
  <c r="AR415" i="4"/>
  <c r="AR455" i="4"/>
  <c r="AR416" i="4"/>
  <c r="AR376" i="4"/>
  <c r="AR374" i="4"/>
  <c r="AR373" i="4" s="1"/>
  <c r="AR372" i="4"/>
  <c r="AR364" i="4"/>
  <c r="AR356" i="4"/>
  <c r="AR348" i="4"/>
  <c r="AR346" i="4"/>
  <c r="AR338" i="4"/>
  <c r="AR330" i="4"/>
  <c r="AR417" i="4"/>
  <c r="AR377" i="4"/>
  <c r="AR365" i="4"/>
  <c r="AR357" i="4"/>
  <c r="AR349" i="4"/>
  <c r="AR339" i="4"/>
  <c r="AR331" i="4"/>
  <c r="AR449" i="4"/>
  <c r="AR437" i="4"/>
  <c r="AR435" i="4"/>
  <c r="AR418" i="4"/>
  <c r="AR410" i="4"/>
  <c r="AR378" i="4"/>
  <c r="AR366" i="4"/>
  <c r="AR358" i="4"/>
  <c r="AR350" i="4"/>
  <c r="AR340" i="4"/>
  <c r="AR332" i="4"/>
  <c r="AR324" i="4"/>
  <c r="AR451" i="4"/>
  <c r="AR412" i="4"/>
  <c r="AR380" i="4"/>
  <c r="AR368" i="4"/>
  <c r="AR360" i="4"/>
  <c r="AR352" i="4"/>
  <c r="AR342" i="4"/>
  <c r="AR334" i="4"/>
  <c r="AR326" i="4"/>
  <c r="AR411" i="4"/>
  <c r="AR337" i="4"/>
  <c r="AR315" i="4"/>
  <c r="AR307" i="4"/>
  <c r="AR295" i="4"/>
  <c r="AR283" i="4"/>
  <c r="AR275" i="4"/>
  <c r="AR265" i="4"/>
  <c r="AR257" i="4"/>
  <c r="AR249" i="4"/>
  <c r="AR241" i="4"/>
  <c r="AR233" i="4"/>
  <c r="AR225" i="4"/>
  <c r="AR203" i="4"/>
  <c r="AR195" i="4"/>
  <c r="AR185" i="4"/>
  <c r="AR177" i="4"/>
  <c r="AR169" i="4"/>
  <c r="AR419" i="4"/>
  <c r="AR341" i="4"/>
  <c r="AR316" i="4"/>
  <c r="AR308" i="4"/>
  <c r="AR296" i="4"/>
  <c r="AR288" i="4"/>
  <c r="AR284" i="4"/>
  <c r="AR276" i="4"/>
  <c r="AR266" i="4"/>
  <c r="AR258" i="4"/>
  <c r="AR250" i="4"/>
  <c r="AR242" i="4"/>
  <c r="AR234" i="4"/>
  <c r="AR226" i="4"/>
  <c r="AR216" i="4"/>
  <c r="AR204" i="4"/>
  <c r="AR196" i="4"/>
  <c r="AR186" i="4"/>
  <c r="AR178" i="4"/>
  <c r="AR170" i="4"/>
  <c r="AR351" i="4"/>
  <c r="AR345" i="4"/>
  <c r="AR321" i="4"/>
  <c r="AR317" i="4"/>
  <c r="AR309" i="4"/>
  <c r="AR297" i="4"/>
  <c r="AR289" i="4"/>
  <c r="AR285" i="4"/>
  <c r="AR277" i="4"/>
  <c r="AR267" i="4"/>
  <c r="AR259" i="4"/>
  <c r="AR251" i="4"/>
  <c r="AR243" i="4"/>
  <c r="AR235" i="4"/>
  <c r="AR227" i="4"/>
  <c r="AR217" i="4"/>
  <c r="AR205" i="4"/>
  <c r="AR197" i="4"/>
  <c r="AR187" i="4"/>
  <c r="AR179" i="4"/>
  <c r="AR171" i="4"/>
  <c r="AR438" i="4"/>
  <c r="AR355" i="4"/>
  <c r="AR322" i="4"/>
  <c r="AR318" i="4"/>
  <c r="AR310" i="4"/>
  <c r="AR298" i="4"/>
  <c r="AR290" i="4"/>
  <c r="AR286" i="4"/>
  <c r="AR278" i="4"/>
  <c r="AR268" i="4"/>
  <c r="AR260" i="4"/>
  <c r="AR252" i="4"/>
  <c r="AR244" i="4"/>
  <c r="AR236" i="4"/>
  <c r="AR228" i="4"/>
  <c r="AR218" i="4"/>
  <c r="AR206" i="4"/>
  <c r="AR198" i="4"/>
  <c r="AR188" i="4"/>
  <c r="AR180" i="4"/>
  <c r="AR172" i="4"/>
  <c r="AR450" i="4"/>
  <c r="AR359" i="4"/>
  <c r="AR323" i="4"/>
  <c r="AR311" i="4"/>
  <c r="AR303" i="4"/>
  <c r="AR299" i="4"/>
  <c r="AR291" i="4"/>
  <c r="AR279" i="4"/>
  <c r="AR271" i="4"/>
  <c r="AR269" i="4"/>
  <c r="AR261" i="4"/>
  <c r="AR253" i="4"/>
  <c r="AR245" i="4"/>
  <c r="AR237" i="4"/>
  <c r="AR229" i="4"/>
  <c r="AR219" i="4"/>
  <c r="AR207" i="4"/>
  <c r="AR199" i="4"/>
  <c r="AR189" i="4"/>
  <c r="AR181" i="4"/>
  <c r="AR173" i="4"/>
  <c r="AR363" i="4"/>
  <c r="AR325" i="4"/>
  <c r="AR312" i="4"/>
  <c r="AR304" i="4"/>
  <c r="AR300" i="4"/>
  <c r="AR292" i="4"/>
  <c r="AR280" i="4"/>
  <c r="AR272" i="4"/>
  <c r="AR262" i="4"/>
  <c r="AR254" i="4"/>
  <c r="AR246" i="4"/>
  <c r="AR238" i="4"/>
  <c r="AR230" i="4"/>
  <c r="AR220" i="4"/>
  <c r="AR200" i="4"/>
  <c r="AR385" i="4"/>
  <c r="AR379" i="4"/>
  <c r="AR367" i="4"/>
  <c r="AR329" i="4"/>
  <c r="AR313" i="4"/>
  <c r="AR305" i="4"/>
  <c r="AR301" i="4"/>
  <c r="AR293" i="4"/>
  <c r="AR281" i="4"/>
  <c r="AR273" i="4"/>
  <c r="AR371" i="4"/>
  <c r="AR333" i="4"/>
  <c r="AR314" i="4"/>
  <c r="AR306" i="4"/>
  <c r="AR294" i="4"/>
  <c r="AR282" i="4"/>
  <c r="AR274" i="4"/>
  <c r="AR264" i="4"/>
  <c r="AR256" i="4"/>
  <c r="AR248" i="4"/>
  <c r="AR240" i="4"/>
  <c r="AR232" i="4"/>
  <c r="AR224" i="4"/>
  <c r="AR247" i="4"/>
  <c r="AR193" i="4"/>
  <c r="AR190" i="4"/>
  <c r="AR160" i="4"/>
  <c r="AR152" i="4"/>
  <c r="AR144" i="4"/>
  <c r="AR136" i="4"/>
  <c r="AR128" i="4"/>
  <c r="AR120" i="4"/>
  <c r="AR118" i="4"/>
  <c r="AR110" i="4"/>
  <c r="AR102" i="4"/>
  <c r="AR94" i="4"/>
  <c r="AR84" i="4"/>
  <c r="AR78" i="4"/>
  <c r="AR134" i="4"/>
  <c r="AR100" i="4"/>
  <c r="AR255" i="4"/>
  <c r="AR221" i="4"/>
  <c r="AR194" i="4"/>
  <c r="AR191" i="4"/>
  <c r="AR161" i="4"/>
  <c r="AR153" i="4"/>
  <c r="AR145" i="4"/>
  <c r="AR137" i="4"/>
  <c r="AR129" i="4"/>
  <c r="AR121" i="4"/>
  <c r="AR111" i="4"/>
  <c r="AR103" i="4"/>
  <c r="AR95" i="4"/>
  <c r="AR87" i="4"/>
  <c r="AR85" i="4"/>
  <c r="AR79" i="4"/>
  <c r="AR231" i="4"/>
  <c r="AR263" i="4"/>
  <c r="AR174" i="4"/>
  <c r="AR168" i="4"/>
  <c r="AR162" i="4"/>
  <c r="AR154" i="4"/>
  <c r="AR146" i="4"/>
  <c r="AR138" i="4"/>
  <c r="AR130" i="4"/>
  <c r="AR122" i="4"/>
  <c r="AR112" i="4"/>
  <c r="AR104" i="4"/>
  <c r="AR96" i="4"/>
  <c r="AR88" i="4"/>
  <c r="AR201" i="4"/>
  <c r="AR175" i="4"/>
  <c r="AR163" i="4"/>
  <c r="AR155" i="4"/>
  <c r="AR147" i="4"/>
  <c r="AR139" i="4"/>
  <c r="AR131" i="4"/>
  <c r="AR123" i="4"/>
  <c r="AR113" i="4"/>
  <c r="AR105" i="4"/>
  <c r="AR97" i="4"/>
  <c r="AR89" i="4"/>
  <c r="AR183" i="4"/>
  <c r="AR116" i="4"/>
  <c r="AR202" i="4"/>
  <c r="AR176" i="4"/>
  <c r="AR164" i="4"/>
  <c r="AR156" i="4"/>
  <c r="AR148" i="4"/>
  <c r="AR140" i="4"/>
  <c r="AR132" i="4"/>
  <c r="AR124" i="4"/>
  <c r="AR114" i="4"/>
  <c r="AR106" i="4"/>
  <c r="AR98" i="4"/>
  <c r="AR90" i="4"/>
  <c r="AR92" i="4"/>
  <c r="AR82" i="4"/>
  <c r="AR223" i="4"/>
  <c r="AR182" i="4"/>
  <c r="AR165" i="4"/>
  <c r="AR157" i="4"/>
  <c r="AR149" i="4"/>
  <c r="AR141" i="4"/>
  <c r="AR133" i="4"/>
  <c r="AR125" i="4"/>
  <c r="AR115" i="4"/>
  <c r="AR107" i="4"/>
  <c r="AR99" i="4"/>
  <c r="AR91" i="4"/>
  <c r="AR71" i="4"/>
  <c r="AR70" i="4" s="1"/>
  <c r="AR142" i="4"/>
  <c r="AR108" i="4"/>
  <c r="AR239" i="4"/>
  <c r="AR184" i="4"/>
  <c r="AR167" i="4"/>
  <c r="AR159" i="4"/>
  <c r="AR151" i="4"/>
  <c r="AR143" i="4"/>
  <c r="AR135" i="4"/>
  <c r="AR127" i="4"/>
  <c r="AR117" i="4"/>
  <c r="AR109" i="4"/>
  <c r="AR101" i="4"/>
  <c r="AR93" i="4"/>
  <c r="AR83" i="4"/>
  <c r="AR77" i="4"/>
  <c r="AR166" i="4"/>
  <c r="AR158" i="4"/>
  <c r="AR150" i="4"/>
  <c r="AR126" i="4"/>
  <c r="AO65" i="4"/>
  <c r="AO64" i="4" s="1"/>
  <c r="AO64" i="2"/>
  <c r="AO53" i="4"/>
  <c r="AO52" i="4" s="1"/>
  <c r="AO52" i="2"/>
  <c r="AP81" i="4"/>
  <c r="AP13" i="4"/>
  <c r="AP12" i="4" s="1"/>
  <c r="AP72" i="2"/>
  <c r="AP72" i="4" s="1"/>
  <c r="AP12" i="2"/>
  <c r="AP38" i="4"/>
  <c r="AP37" i="4" s="1"/>
  <c r="AP37" i="2"/>
  <c r="AP25" i="4"/>
  <c r="AP24" i="4" s="1"/>
  <c r="AP24" i="2"/>
  <c r="AO22" i="4"/>
  <c r="AO21" i="4" s="1"/>
  <c r="AO21" i="2"/>
  <c r="AO210" i="4"/>
  <c r="AO209" i="4" s="1"/>
  <c r="AO209" i="2"/>
  <c r="AP35" i="4"/>
  <c r="AP34" i="4" s="1"/>
  <c r="AP34" i="2"/>
  <c r="AP62" i="4"/>
  <c r="AP61" i="4" s="1"/>
  <c r="AP61" i="2"/>
  <c r="AP19" i="4"/>
  <c r="AP18" i="4" s="1"/>
  <c r="AP18" i="2"/>
  <c r="AP47" i="4"/>
  <c r="AP46" i="4" s="1"/>
  <c r="AP46" i="2"/>
  <c r="AP425" i="4"/>
  <c r="AP439" i="2"/>
  <c r="AP439" i="4" s="1"/>
  <c r="AO44" i="4"/>
  <c r="AO43" i="4" s="1"/>
  <c r="AO43" i="2"/>
  <c r="AO28" i="4"/>
  <c r="AO27" i="4" s="1"/>
  <c r="AO27" i="2"/>
  <c r="AO81" i="4"/>
  <c r="AP59" i="4"/>
  <c r="AP58" i="4" s="1"/>
  <c r="AP58" i="2"/>
  <c r="AP41" i="4"/>
  <c r="AP40" i="4" s="1"/>
  <c r="AP40" i="2"/>
  <c r="AP28" i="4"/>
  <c r="AP27" i="4" s="1"/>
  <c r="AP27" i="2"/>
  <c r="AO213" i="4"/>
  <c r="AO212" i="4" s="1"/>
  <c r="AO212" i="2"/>
  <c r="AO68" i="4"/>
  <c r="AO67" i="4" s="1"/>
  <c r="AO67" i="2"/>
  <c r="AO59" i="4"/>
  <c r="AO58" i="4" s="1"/>
  <c r="AO58" i="2"/>
  <c r="AO50" i="4"/>
  <c r="AO49" i="4" s="1"/>
  <c r="AO49" i="2"/>
  <c r="AP210" i="4"/>
  <c r="AP209" i="4" s="1"/>
  <c r="AP209" i="2"/>
  <c r="AP65" i="4"/>
  <c r="AP64" i="4" s="1"/>
  <c r="AP64" i="2"/>
  <c r="AP50" i="4"/>
  <c r="AP49" i="4" s="1"/>
  <c r="AP49" i="2"/>
  <c r="AR47" i="4"/>
  <c r="AR46" i="4" s="1"/>
  <c r="AR46" i="2"/>
  <c r="AQ31" i="4"/>
  <c r="AQ30" i="4" s="1"/>
  <c r="AQ30" i="2"/>
  <c r="AR56" i="4"/>
  <c r="AR55" i="4" s="1"/>
  <c r="AR55" i="2"/>
  <c r="AR35" i="4"/>
  <c r="AR34" i="4" s="1"/>
  <c r="AR34" i="2"/>
  <c r="AR16" i="4"/>
  <c r="AR15" i="4" s="1"/>
  <c r="AR15" i="2"/>
  <c r="AR68" i="4"/>
  <c r="AR67" i="4" s="1"/>
  <c r="AR67" i="2"/>
  <c r="AR210" i="4"/>
  <c r="AR209" i="4" s="1"/>
  <c r="AR209" i="2"/>
  <c r="AQ65" i="4"/>
  <c r="AQ64" i="4" s="1"/>
  <c r="AQ64" i="2"/>
  <c r="AQ213" i="4"/>
  <c r="AQ212" i="4" s="1"/>
  <c r="AQ212" i="2"/>
  <c r="AQ16" i="4"/>
  <c r="AQ15" i="4" s="1"/>
  <c r="AQ15" i="2"/>
  <c r="AR81" i="4"/>
  <c r="AR59" i="4"/>
  <c r="AR58" i="4" s="1"/>
  <c r="AR58" i="2"/>
  <c r="AR38" i="4"/>
  <c r="AR37" i="4" s="1"/>
  <c r="AR37" i="2"/>
  <c r="AR19" i="4"/>
  <c r="AR18" i="4" s="1"/>
  <c r="AR18" i="2"/>
  <c r="AS453" i="4"/>
  <c r="AS428" i="4"/>
  <c r="AS422" i="4"/>
  <c r="AS414" i="4"/>
  <c r="AS384" i="4"/>
  <c r="AS370" i="4"/>
  <c r="AS362" i="4"/>
  <c r="AS354" i="4"/>
  <c r="AS344" i="4"/>
  <c r="AS336" i="4"/>
  <c r="AS328" i="4"/>
  <c r="AS454" i="4"/>
  <c r="AS415" i="4"/>
  <c r="AS385" i="4"/>
  <c r="AS371" i="4"/>
  <c r="AS363" i="4"/>
  <c r="AS355" i="4"/>
  <c r="AS345" i="4"/>
  <c r="AS337" i="4"/>
  <c r="AS329" i="4"/>
  <c r="AS455" i="4"/>
  <c r="AS416" i="4"/>
  <c r="AS417" i="4"/>
  <c r="AS377" i="4"/>
  <c r="AS365" i="4"/>
  <c r="AS357" i="4"/>
  <c r="AS349" i="4"/>
  <c r="AS339" i="4"/>
  <c r="AS331" i="4"/>
  <c r="AS449" i="4"/>
  <c r="AS437" i="4"/>
  <c r="AS435" i="4"/>
  <c r="AS418" i="4"/>
  <c r="AS410" i="4"/>
  <c r="AS378" i="4"/>
  <c r="AS366" i="4"/>
  <c r="AS358" i="4"/>
  <c r="AS350" i="4"/>
  <c r="AS340" i="4"/>
  <c r="AS332" i="4"/>
  <c r="AS324" i="4"/>
  <c r="AS450" i="4"/>
  <c r="AS438" i="4"/>
  <c r="AS419" i="4"/>
  <c r="AS411" i="4"/>
  <c r="AS379" i="4"/>
  <c r="AS367" i="4"/>
  <c r="AS359" i="4"/>
  <c r="AS351" i="4"/>
  <c r="AS341" i="4"/>
  <c r="AS333" i="4"/>
  <c r="AS325" i="4"/>
  <c r="AS452" i="4"/>
  <c r="AS427" i="4"/>
  <c r="AS421" i="4"/>
  <c r="AS413" i="4"/>
  <c r="AS381" i="4"/>
  <c r="AS369" i="4"/>
  <c r="AS361" i="4"/>
  <c r="AS353" i="4"/>
  <c r="AS343" i="4"/>
  <c r="AS335" i="4"/>
  <c r="AS327" i="4"/>
  <c r="AS412" i="4"/>
  <c r="AS338" i="4"/>
  <c r="AS316" i="4"/>
  <c r="AS308" i="4"/>
  <c r="AS296" i="4"/>
  <c r="AS288" i="4"/>
  <c r="AS284" i="4"/>
  <c r="AS276" i="4"/>
  <c r="AS266" i="4"/>
  <c r="AS258" i="4"/>
  <c r="AS250" i="4"/>
  <c r="AS242" i="4"/>
  <c r="AS234" i="4"/>
  <c r="AS226" i="4"/>
  <c r="AS216" i="4"/>
  <c r="AS204" i="4"/>
  <c r="AS196" i="4"/>
  <c r="AS186" i="4"/>
  <c r="AS178" i="4"/>
  <c r="AS170" i="4"/>
  <c r="AS348" i="4"/>
  <c r="AS342" i="4"/>
  <c r="AS321" i="4"/>
  <c r="AS317" i="4"/>
  <c r="AS309" i="4"/>
  <c r="AS297" i="4"/>
  <c r="AS289" i="4"/>
  <c r="AS285" i="4"/>
  <c r="AS277" i="4"/>
  <c r="AS267" i="4"/>
  <c r="AS259" i="4"/>
  <c r="AS251" i="4"/>
  <c r="AS243" i="4"/>
  <c r="AS235" i="4"/>
  <c r="AS227" i="4"/>
  <c r="AS217" i="4"/>
  <c r="AS205" i="4"/>
  <c r="AS197" i="4"/>
  <c r="AS187" i="4"/>
  <c r="AS179" i="4"/>
  <c r="AS171" i="4"/>
  <c r="AS352" i="4"/>
  <c r="AS346" i="4"/>
  <c r="AS322" i="4"/>
  <c r="AS318" i="4"/>
  <c r="AS310" i="4"/>
  <c r="AS298" i="4"/>
  <c r="AS290" i="4"/>
  <c r="AS286" i="4"/>
  <c r="AS278" i="4"/>
  <c r="AS268" i="4"/>
  <c r="AS260" i="4"/>
  <c r="AS252" i="4"/>
  <c r="AS244" i="4"/>
  <c r="AS236" i="4"/>
  <c r="AS228" i="4"/>
  <c r="AS218" i="4"/>
  <c r="AS206" i="4"/>
  <c r="AS198" i="4"/>
  <c r="AS188" i="4"/>
  <c r="AS180" i="4"/>
  <c r="AS172" i="4"/>
  <c r="AS356" i="4"/>
  <c r="AS323" i="4"/>
  <c r="AS311" i="4"/>
  <c r="AS303" i="4"/>
  <c r="AS299" i="4"/>
  <c r="AS291" i="4"/>
  <c r="AS279" i="4"/>
  <c r="AS271" i="4"/>
  <c r="AS269" i="4"/>
  <c r="AS261" i="4"/>
  <c r="AS253" i="4"/>
  <c r="AS245" i="4"/>
  <c r="AS237" i="4"/>
  <c r="AS229" i="4"/>
  <c r="AS219" i="4"/>
  <c r="AS207" i="4"/>
  <c r="AS199" i="4"/>
  <c r="AS189" i="4"/>
  <c r="AS181" i="4"/>
  <c r="AS173" i="4"/>
  <c r="AS451" i="4"/>
  <c r="AS360" i="4"/>
  <c r="AS312" i="4"/>
  <c r="AS304" i="4"/>
  <c r="AS300" i="4"/>
  <c r="AS292" i="4"/>
  <c r="AS280" i="4"/>
  <c r="AS272" i="4"/>
  <c r="AS262" i="4"/>
  <c r="AS254" i="4"/>
  <c r="AS246" i="4"/>
  <c r="AS238" i="4"/>
  <c r="AS230" i="4"/>
  <c r="AS220" i="4"/>
  <c r="AS200" i="4"/>
  <c r="AS190" i="4"/>
  <c r="AS182" i="4"/>
  <c r="AS174" i="4"/>
  <c r="AS376" i="4"/>
  <c r="AS364" i="4"/>
  <c r="AS326" i="4"/>
  <c r="AS313" i="4"/>
  <c r="AS305" i="4"/>
  <c r="AS301" i="4"/>
  <c r="AS293" i="4"/>
  <c r="AS281" i="4"/>
  <c r="AS273" i="4"/>
  <c r="AS263" i="4"/>
  <c r="AS255" i="4"/>
  <c r="AS247" i="4"/>
  <c r="AS239" i="4"/>
  <c r="AS231" i="4"/>
  <c r="AS223" i="4"/>
  <c r="AS221" i="4"/>
  <c r="AS201" i="4"/>
  <c r="AS380" i="4"/>
  <c r="AS374" i="4"/>
  <c r="AS373" i="4" s="1"/>
  <c r="AS368" i="4"/>
  <c r="AS330" i="4"/>
  <c r="AS314" i="4"/>
  <c r="AS306" i="4"/>
  <c r="AS294" i="4"/>
  <c r="AS282" i="4"/>
  <c r="AS274" i="4"/>
  <c r="AS372" i="4"/>
  <c r="AS334" i="4"/>
  <c r="AS315" i="4"/>
  <c r="AS307" i="4"/>
  <c r="AS295" i="4"/>
  <c r="AS283" i="4"/>
  <c r="AS275" i="4"/>
  <c r="AS265" i="4"/>
  <c r="AS257" i="4"/>
  <c r="AS249" i="4"/>
  <c r="AS241" i="4"/>
  <c r="AS233" i="4"/>
  <c r="AS225" i="4"/>
  <c r="AS248" i="4"/>
  <c r="AS194" i="4"/>
  <c r="AS191" i="4"/>
  <c r="AS161" i="4"/>
  <c r="AS153" i="4"/>
  <c r="AS145" i="4"/>
  <c r="AS137" i="4"/>
  <c r="AS129" i="4"/>
  <c r="AS121" i="4"/>
  <c r="AS111" i="4"/>
  <c r="AS103" i="4"/>
  <c r="AS95" i="4"/>
  <c r="AS87" i="4"/>
  <c r="AS85" i="4"/>
  <c r="AS79" i="4"/>
  <c r="AS184" i="4"/>
  <c r="AS167" i="4"/>
  <c r="AS135" i="4"/>
  <c r="AS256" i="4"/>
  <c r="AS195" i="4"/>
  <c r="AS169" i="4"/>
  <c r="AS168" i="4"/>
  <c r="AS162" i="4"/>
  <c r="AS154" i="4"/>
  <c r="AS146" i="4"/>
  <c r="AS138" i="4"/>
  <c r="AS130" i="4"/>
  <c r="AS122" i="4"/>
  <c r="AS112" i="4"/>
  <c r="AS104" i="4"/>
  <c r="AS96" i="4"/>
  <c r="AS88" i="4"/>
  <c r="AS109" i="4"/>
  <c r="AS77" i="4"/>
  <c r="AS264" i="4"/>
  <c r="AS175" i="4"/>
  <c r="AS163" i="4"/>
  <c r="AS155" i="4"/>
  <c r="AS147" i="4"/>
  <c r="AS139" i="4"/>
  <c r="AS131" i="4"/>
  <c r="AS123" i="4"/>
  <c r="AS113" i="4"/>
  <c r="AS105" i="4"/>
  <c r="AS97" i="4"/>
  <c r="AS89" i="4"/>
  <c r="AS93" i="4"/>
  <c r="AS202" i="4"/>
  <c r="AS176" i="4"/>
  <c r="AS164" i="4"/>
  <c r="AS156" i="4"/>
  <c r="AS148" i="4"/>
  <c r="AS140" i="4"/>
  <c r="AS132" i="4"/>
  <c r="AS124" i="4"/>
  <c r="AS114" i="4"/>
  <c r="AS106" i="4"/>
  <c r="AS98" i="4"/>
  <c r="AS90" i="4"/>
  <c r="AS117" i="4"/>
  <c r="AS101" i="4"/>
  <c r="AS203" i="4"/>
  <c r="AS177" i="4"/>
  <c r="AS165" i="4"/>
  <c r="AS157" i="4"/>
  <c r="AS149" i="4"/>
  <c r="AS141" i="4"/>
  <c r="AS133" i="4"/>
  <c r="AS125" i="4"/>
  <c r="AS115" i="4"/>
  <c r="AS107" i="4"/>
  <c r="AS99" i="4"/>
  <c r="AS91" i="4"/>
  <c r="AS71" i="4"/>
  <c r="AS70" i="4" s="1"/>
  <c r="AS83" i="4"/>
  <c r="AS224" i="4"/>
  <c r="AS183" i="4"/>
  <c r="AS166" i="4"/>
  <c r="AS158" i="4"/>
  <c r="AS150" i="4"/>
  <c r="AS142" i="4"/>
  <c r="AS134" i="4"/>
  <c r="AS126" i="4"/>
  <c r="AS116" i="4"/>
  <c r="AS108" i="4"/>
  <c r="AS100" i="4"/>
  <c r="AS92" i="4"/>
  <c r="AS82" i="4"/>
  <c r="AS159" i="4"/>
  <c r="AS143" i="4"/>
  <c r="AS240" i="4"/>
  <c r="AS193" i="4"/>
  <c r="AS185" i="4"/>
  <c r="AS160" i="4"/>
  <c r="AS152" i="4"/>
  <c r="AS144" i="4"/>
  <c r="AS136" i="4"/>
  <c r="AS128" i="4"/>
  <c r="AS120" i="4"/>
  <c r="AS118" i="4"/>
  <c r="AS110" i="4"/>
  <c r="AS102" i="4"/>
  <c r="AS94" i="4"/>
  <c r="AS84" i="4"/>
  <c r="AS78" i="4"/>
  <c r="AS232" i="4"/>
  <c r="AS151" i="4"/>
  <c r="AS127" i="4"/>
  <c r="AR62" i="4"/>
  <c r="AR61" i="4" s="1"/>
  <c r="AR61" i="2"/>
  <c r="AR41" i="4"/>
  <c r="AR40" i="4" s="1"/>
  <c r="AR40" i="2"/>
  <c r="AR446" i="4"/>
  <c r="AR445" i="4" s="1"/>
  <c r="AR447" i="2"/>
  <c r="AR447" i="4" s="1"/>
  <c r="AQ210" i="4"/>
  <c r="AQ209" i="4" s="1"/>
  <c r="AQ209" i="2"/>
  <c r="AQ22" i="4"/>
  <c r="AQ21" i="4" s="1"/>
  <c r="AQ21" i="2"/>
  <c r="AQ425" i="4"/>
  <c r="AQ439" i="2"/>
  <c r="AQ439" i="4" s="1"/>
  <c r="AT454" i="4"/>
  <c r="AT415" i="4"/>
  <c r="AT385" i="4"/>
  <c r="AT371" i="4"/>
  <c r="AT363" i="4"/>
  <c r="AT355" i="4"/>
  <c r="AT345" i="4"/>
  <c r="AT337" i="4"/>
  <c r="AT329" i="4"/>
  <c r="AT455" i="4"/>
  <c r="AT416" i="4"/>
  <c r="AT376" i="4"/>
  <c r="AT374" i="4"/>
  <c r="AT373" i="4" s="1"/>
  <c r="AT372" i="4"/>
  <c r="AT364" i="4"/>
  <c r="AT356" i="4"/>
  <c r="AT348" i="4"/>
  <c r="AT346" i="4"/>
  <c r="AT338" i="4"/>
  <c r="AT330" i="4"/>
  <c r="AT417" i="4"/>
  <c r="AT449" i="4"/>
  <c r="AT437" i="4"/>
  <c r="AT435" i="4"/>
  <c r="AT418" i="4"/>
  <c r="AT410" i="4"/>
  <c r="AT378" i="4"/>
  <c r="AT366" i="4"/>
  <c r="AT358" i="4"/>
  <c r="AT350" i="4"/>
  <c r="AT340" i="4"/>
  <c r="AT332" i="4"/>
  <c r="AT324" i="4"/>
  <c r="AT450" i="4"/>
  <c r="AT438" i="4"/>
  <c r="AT419" i="4"/>
  <c r="AT411" i="4"/>
  <c r="AT379" i="4"/>
  <c r="AT367" i="4"/>
  <c r="AT359" i="4"/>
  <c r="AT351" i="4"/>
  <c r="AT341" i="4"/>
  <c r="AT333" i="4"/>
  <c r="AT325" i="4"/>
  <c r="AT451" i="4"/>
  <c r="AT412" i="4"/>
  <c r="AT380" i="4"/>
  <c r="AT368" i="4"/>
  <c r="AT360" i="4"/>
  <c r="AT352" i="4"/>
  <c r="AT342" i="4"/>
  <c r="AT334" i="4"/>
  <c r="AT326" i="4"/>
  <c r="AT453" i="4"/>
  <c r="AT428" i="4"/>
  <c r="AT422" i="4"/>
  <c r="AT414" i="4"/>
  <c r="AT384" i="4"/>
  <c r="AT370" i="4"/>
  <c r="AT362" i="4"/>
  <c r="AT354" i="4"/>
  <c r="AT344" i="4"/>
  <c r="AT336" i="4"/>
  <c r="AT328" i="4"/>
  <c r="AT413" i="4"/>
  <c r="AT339" i="4"/>
  <c r="AT321" i="4"/>
  <c r="AT317" i="4"/>
  <c r="AT309" i="4"/>
  <c r="AT297" i="4"/>
  <c r="AT289" i="4"/>
  <c r="AT285" i="4"/>
  <c r="AT277" i="4"/>
  <c r="AT267" i="4"/>
  <c r="AT259" i="4"/>
  <c r="AT251" i="4"/>
  <c r="AT243" i="4"/>
  <c r="AT235" i="4"/>
  <c r="AT227" i="4"/>
  <c r="AT217" i="4"/>
  <c r="AT205" i="4"/>
  <c r="AT197" i="4"/>
  <c r="AT187" i="4"/>
  <c r="AT179" i="4"/>
  <c r="AT171" i="4"/>
  <c r="AT349" i="4"/>
  <c r="AT343" i="4"/>
  <c r="AT322" i="4"/>
  <c r="AT318" i="4"/>
  <c r="AT310" i="4"/>
  <c r="AT298" i="4"/>
  <c r="AT290" i="4"/>
  <c r="AT286" i="4"/>
  <c r="AT278" i="4"/>
  <c r="AT268" i="4"/>
  <c r="AT260" i="4"/>
  <c r="AT252" i="4"/>
  <c r="AT244" i="4"/>
  <c r="AT236" i="4"/>
  <c r="AT228" i="4"/>
  <c r="AT218" i="4"/>
  <c r="AT206" i="4"/>
  <c r="AT198" i="4"/>
  <c r="AT188" i="4"/>
  <c r="AT180" i="4"/>
  <c r="AT172" i="4"/>
  <c r="AT353" i="4"/>
  <c r="AT323" i="4"/>
  <c r="AT311" i="4"/>
  <c r="AT303" i="4"/>
  <c r="AT299" i="4"/>
  <c r="AT291" i="4"/>
  <c r="AT279" i="4"/>
  <c r="AT271" i="4"/>
  <c r="AT269" i="4"/>
  <c r="AT261" i="4"/>
  <c r="AT253" i="4"/>
  <c r="AT245" i="4"/>
  <c r="AT237" i="4"/>
  <c r="AT229" i="4"/>
  <c r="AT219" i="4"/>
  <c r="AT207" i="4"/>
  <c r="AT199" i="4"/>
  <c r="AT189" i="4"/>
  <c r="AT181" i="4"/>
  <c r="AT173" i="4"/>
  <c r="AT357" i="4"/>
  <c r="AT312" i="4"/>
  <c r="AT304" i="4"/>
  <c r="AT300" i="4"/>
  <c r="AT292" i="4"/>
  <c r="AT280" i="4"/>
  <c r="AT272" i="4"/>
  <c r="AT262" i="4"/>
  <c r="AT254" i="4"/>
  <c r="AT246" i="4"/>
  <c r="AT238" i="4"/>
  <c r="AT230" i="4"/>
  <c r="AT220" i="4"/>
  <c r="AT200" i="4"/>
  <c r="AT190" i="4"/>
  <c r="AT182" i="4"/>
  <c r="AT174" i="4"/>
  <c r="AT452" i="4"/>
  <c r="AT427" i="4"/>
  <c r="AT361" i="4"/>
  <c r="AT313" i="4"/>
  <c r="AT305" i="4"/>
  <c r="AT301" i="4"/>
  <c r="AT293" i="4"/>
  <c r="AT281" i="4"/>
  <c r="AT273" i="4"/>
  <c r="AT263" i="4"/>
  <c r="AT255" i="4"/>
  <c r="AT247" i="4"/>
  <c r="AT239" i="4"/>
  <c r="AT231" i="4"/>
  <c r="AT223" i="4"/>
  <c r="AT221" i="4"/>
  <c r="AT201" i="4"/>
  <c r="AT193" i="4"/>
  <c r="AT191" i="4"/>
  <c r="AT183" i="4"/>
  <c r="AT175" i="4"/>
  <c r="AT377" i="4"/>
  <c r="AT365" i="4"/>
  <c r="AT327" i="4"/>
  <c r="AT314" i="4"/>
  <c r="AT306" i="4"/>
  <c r="AT294" i="4"/>
  <c r="AT282" i="4"/>
  <c r="AT274" i="4"/>
  <c r="AT264" i="4"/>
  <c r="AT256" i="4"/>
  <c r="AT248" i="4"/>
  <c r="AT240" i="4"/>
  <c r="AT232" i="4"/>
  <c r="AT224" i="4"/>
  <c r="AT202" i="4"/>
  <c r="AT381" i="4"/>
  <c r="AT369" i="4"/>
  <c r="AT331" i="4"/>
  <c r="AT315" i="4"/>
  <c r="AT307" i="4"/>
  <c r="AT295" i="4"/>
  <c r="AT283" i="4"/>
  <c r="AT275" i="4"/>
  <c r="AT421" i="4"/>
  <c r="AT335" i="4"/>
  <c r="AT316" i="4"/>
  <c r="AT308" i="4"/>
  <c r="AT296" i="4"/>
  <c r="AT288" i="4"/>
  <c r="AT284" i="4"/>
  <c r="AT276" i="4"/>
  <c r="AT266" i="4"/>
  <c r="AT258" i="4"/>
  <c r="AT250" i="4"/>
  <c r="AT242" i="4"/>
  <c r="AT234" i="4"/>
  <c r="AT226" i="4"/>
  <c r="AT249" i="4"/>
  <c r="AT216" i="4"/>
  <c r="AT195" i="4"/>
  <c r="AT169" i="4"/>
  <c r="AT168" i="4"/>
  <c r="AT162" i="4"/>
  <c r="AT154" i="4"/>
  <c r="AT146" i="4"/>
  <c r="AT138" i="4"/>
  <c r="AT130" i="4"/>
  <c r="AT122" i="4"/>
  <c r="AT112" i="4"/>
  <c r="AT104" i="4"/>
  <c r="AT96" i="4"/>
  <c r="AT88" i="4"/>
  <c r="AT233" i="4"/>
  <c r="AT257" i="4"/>
  <c r="AT196" i="4"/>
  <c r="AT170" i="4"/>
  <c r="AT163" i="4"/>
  <c r="AT155" i="4"/>
  <c r="AT147" i="4"/>
  <c r="AT139" i="4"/>
  <c r="AT131" i="4"/>
  <c r="AT123" i="4"/>
  <c r="AT113" i="4"/>
  <c r="AT105" i="4"/>
  <c r="AT97" i="4"/>
  <c r="AT89" i="4"/>
  <c r="AT110" i="4"/>
  <c r="AT94" i="4"/>
  <c r="AT265" i="4"/>
  <c r="AT176" i="4"/>
  <c r="AT164" i="4"/>
  <c r="AT156" i="4"/>
  <c r="AT148" i="4"/>
  <c r="AT140" i="4"/>
  <c r="AT132" i="4"/>
  <c r="AT124" i="4"/>
  <c r="AT114" i="4"/>
  <c r="AT106" i="4"/>
  <c r="AT98" i="4"/>
  <c r="AT90" i="4"/>
  <c r="AT185" i="4"/>
  <c r="AT144" i="4"/>
  <c r="AT203" i="4"/>
  <c r="AT177" i="4"/>
  <c r="AT165" i="4"/>
  <c r="AT157" i="4"/>
  <c r="AT149" i="4"/>
  <c r="AT141" i="4"/>
  <c r="AT133" i="4"/>
  <c r="AT125" i="4"/>
  <c r="AT115" i="4"/>
  <c r="AT107" i="4"/>
  <c r="AT99" i="4"/>
  <c r="AT91" i="4"/>
  <c r="AT71" i="4"/>
  <c r="AT70" i="4" s="1"/>
  <c r="AT136" i="4"/>
  <c r="AT118" i="4"/>
  <c r="AT78" i="4"/>
  <c r="AT204" i="4"/>
  <c r="AT178" i="4"/>
  <c r="AT166" i="4"/>
  <c r="AT158" i="4"/>
  <c r="AT150" i="4"/>
  <c r="AT142" i="4"/>
  <c r="AT134" i="4"/>
  <c r="AT126" i="4"/>
  <c r="AT116" i="4"/>
  <c r="AT108" i="4"/>
  <c r="AT100" i="4"/>
  <c r="AT92" i="4"/>
  <c r="AT82" i="4"/>
  <c r="AT225" i="4"/>
  <c r="AT184" i="4"/>
  <c r="AT167" i="4"/>
  <c r="AT159" i="4"/>
  <c r="AT151" i="4"/>
  <c r="AT143" i="4"/>
  <c r="AT135" i="4"/>
  <c r="AT127" i="4"/>
  <c r="AT117" i="4"/>
  <c r="AT109" i="4"/>
  <c r="AT101" i="4"/>
  <c r="AT93" i="4"/>
  <c r="AT83" i="4"/>
  <c r="AT77" i="4"/>
  <c r="AT120" i="4"/>
  <c r="AT102" i="4"/>
  <c r="AT84" i="4"/>
  <c r="AT241" i="4"/>
  <c r="AT194" i="4"/>
  <c r="AT186" i="4"/>
  <c r="AT161" i="4"/>
  <c r="AT153" i="4"/>
  <c r="AT145" i="4"/>
  <c r="AT137" i="4"/>
  <c r="AT129" i="4"/>
  <c r="AT121" i="4"/>
  <c r="AT111" i="4"/>
  <c r="AT103" i="4"/>
  <c r="AT95" i="4"/>
  <c r="AT87" i="4"/>
  <c r="AT85" i="4"/>
  <c r="AT79" i="4"/>
  <c r="AT160" i="4"/>
  <c r="AT152" i="4"/>
  <c r="AT128" i="4"/>
  <c r="AR65" i="4"/>
  <c r="AR64" i="4" s="1"/>
  <c r="AR64" i="2"/>
  <c r="AQ28" i="4"/>
  <c r="AQ27" i="4" s="1"/>
  <c r="AQ27" i="2"/>
  <c r="AQ81" i="4"/>
  <c r="AQ44" i="4"/>
  <c r="AQ43" i="4" s="1"/>
  <c r="AQ43" i="2"/>
  <c r="AR25" i="4"/>
  <c r="AR24" i="4" s="1"/>
  <c r="AR24" i="2"/>
  <c r="AR213" i="4"/>
  <c r="AR212" i="4" s="1"/>
  <c r="AR212" i="2"/>
  <c r="AQ53" i="4"/>
  <c r="AQ52" i="4" s="1"/>
  <c r="AQ52" i="2"/>
  <c r="AQ50" i="4"/>
  <c r="AQ49" i="4" s="1"/>
  <c r="AQ49" i="2"/>
  <c r="AQ68" i="4"/>
  <c r="AQ67" i="4" s="1"/>
  <c r="AQ67" i="2"/>
  <c r="AQ13" i="4"/>
  <c r="AQ12" i="4" s="1"/>
  <c r="AQ12" i="2"/>
  <c r="AQ72" i="2"/>
  <c r="AQ72" i="4" s="1"/>
  <c r="AR50" i="4"/>
  <c r="AR49" i="4" s="1"/>
  <c r="AR49" i="2"/>
  <c r="AR31" i="4"/>
  <c r="AR30" i="4" s="1"/>
  <c r="AR30" i="2"/>
  <c r="AR74" i="4"/>
  <c r="AR382" i="2"/>
  <c r="AR382" i="4"/>
  <c r="AR22" i="4"/>
  <c r="AR21" i="4" s="1"/>
  <c r="AR21" i="2"/>
  <c r="AR425" i="4"/>
  <c r="AR439" i="2"/>
  <c r="AR439" i="4" s="1"/>
  <c r="AQ56" i="4"/>
  <c r="AQ55" i="4" s="1"/>
  <c r="AQ55" i="2"/>
  <c r="AQ35" i="4"/>
  <c r="AQ34" i="4" s="1"/>
  <c r="AQ34" i="2"/>
  <c r="AQ38" i="4"/>
  <c r="AQ37" i="4" s="1"/>
  <c r="AQ37" i="2"/>
  <c r="AQ19" i="4"/>
  <c r="AQ18" i="4" s="1"/>
  <c r="AQ18" i="2"/>
  <c r="AQ25" i="4"/>
  <c r="AQ24" i="4" s="1"/>
  <c r="AQ24" i="2"/>
  <c r="AQ446" i="4"/>
  <c r="AQ445" i="4" s="1"/>
  <c r="AQ447" i="2"/>
  <c r="AQ447" i="4" s="1"/>
  <c r="AQ74" i="4"/>
  <c r="AQ382" i="2"/>
  <c r="AQ382" i="4" s="1"/>
  <c r="AR28" i="4"/>
  <c r="AR27" i="4" s="1"/>
  <c r="AR27" i="2"/>
  <c r="AR53" i="4"/>
  <c r="AR52" i="4" s="1"/>
  <c r="AR52" i="2"/>
  <c r="AR13" i="4"/>
  <c r="AR12" i="4" s="1"/>
  <c r="AR12" i="2"/>
  <c r="AR72" i="2"/>
  <c r="AR72" i="4" s="1"/>
  <c r="AR44" i="4"/>
  <c r="AR43" i="4" s="1"/>
  <c r="AR43" i="2"/>
  <c r="AQ59" i="4"/>
  <c r="AQ58" i="4" s="1"/>
  <c r="AQ58" i="2"/>
  <c r="AQ62" i="4"/>
  <c r="AQ61" i="4" s="1"/>
  <c r="AQ61" i="2"/>
  <c r="AQ41" i="4"/>
  <c r="AQ40" i="4" s="1"/>
  <c r="AQ40" i="2"/>
  <c r="AQ47" i="4"/>
  <c r="AQ46" i="4" s="1"/>
  <c r="AQ46" i="2"/>
  <c r="AT65" i="4"/>
  <c r="AT64" i="4" s="1"/>
  <c r="AT64" i="2"/>
  <c r="AT53" i="4"/>
  <c r="AT52" i="4" s="1"/>
  <c r="AT52" i="2"/>
  <c r="AS68" i="4"/>
  <c r="AS67" i="4" s="1"/>
  <c r="AS67" i="2"/>
  <c r="AU455" i="4"/>
  <c r="AU416" i="4"/>
  <c r="AU376" i="4"/>
  <c r="AU374" i="4"/>
  <c r="AU373" i="4" s="1"/>
  <c r="AU372" i="4"/>
  <c r="AU364" i="4"/>
  <c r="AU356" i="4"/>
  <c r="AU348" i="4"/>
  <c r="AU346" i="4"/>
  <c r="AU338" i="4"/>
  <c r="AU330" i="4"/>
  <c r="AU417" i="4"/>
  <c r="AU377" i="4"/>
  <c r="AU365" i="4"/>
  <c r="AU357" i="4"/>
  <c r="AU349" i="4"/>
  <c r="AU339" i="4"/>
  <c r="AU331" i="4"/>
  <c r="AU449" i="4"/>
  <c r="AU437" i="4"/>
  <c r="AU435" i="4"/>
  <c r="AU418" i="4"/>
  <c r="AU410" i="4"/>
  <c r="AU450" i="4"/>
  <c r="AU438" i="4"/>
  <c r="AU419" i="4"/>
  <c r="AU411" i="4"/>
  <c r="AU379" i="4"/>
  <c r="AU367" i="4"/>
  <c r="AU359" i="4"/>
  <c r="AU351" i="4"/>
  <c r="AU341" i="4"/>
  <c r="AU333" i="4"/>
  <c r="AU325" i="4"/>
  <c r="AU451" i="4"/>
  <c r="AU412" i="4"/>
  <c r="AU380" i="4"/>
  <c r="AU368" i="4"/>
  <c r="AU360" i="4"/>
  <c r="AU352" i="4"/>
  <c r="AU342" i="4"/>
  <c r="AU334" i="4"/>
  <c r="AU326" i="4"/>
  <c r="AU452" i="4"/>
  <c r="AU427" i="4"/>
  <c r="AU421" i="4"/>
  <c r="AU413" i="4"/>
  <c r="AU381" i="4"/>
  <c r="AU369" i="4"/>
  <c r="AU361" i="4"/>
  <c r="AU353" i="4"/>
  <c r="AU343" i="4"/>
  <c r="AU335" i="4"/>
  <c r="AU327" i="4"/>
  <c r="AU454" i="4"/>
  <c r="AU415" i="4"/>
  <c r="AU385" i="4"/>
  <c r="AU371" i="4"/>
  <c r="AU363" i="4"/>
  <c r="AU355" i="4"/>
  <c r="AU345" i="4"/>
  <c r="AU337" i="4"/>
  <c r="AU329" i="4"/>
  <c r="AU414" i="4"/>
  <c r="AU340" i="4"/>
  <c r="AU322" i="4"/>
  <c r="AU318" i="4"/>
  <c r="AU310" i="4"/>
  <c r="AU298" i="4"/>
  <c r="AU290" i="4"/>
  <c r="AU286" i="4"/>
  <c r="AU278" i="4"/>
  <c r="AU268" i="4"/>
  <c r="AU260" i="4"/>
  <c r="AU252" i="4"/>
  <c r="AU244" i="4"/>
  <c r="AU236" i="4"/>
  <c r="AU228" i="4"/>
  <c r="AU218" i="4"/>
  <c r="AU206" i="4"/>
  <c r="AU198" i="4"/>
  <c r="AU188" i="4"/>
  <c r="AU180" i="4"/>
  <c r="AU172" i="4"/>
  <c r="AU350" i="4"/>
  <c r="AU344" i="4"/>
  <c r="AU323" i="4"/>
  <c r="AU311" i="4"/>
  <c r="AU303" i="4"/>
  <c r="AU299" i="4"/>
  <c r="AU291" i="4"/>
  <c r="AU279" i="4"/>
  <c r="AU271" i="4"/>
  <c r="AU269" i="4"/>
  <c r="AU261" i="4"/>
  <c r="AU253" i="4"/>
  <c r="AU245" i="4"/>
  <c r="AU237" i="4"/>
  <c r="AU229" i="4"/>
  <c r="AU219" i="4"/>
  <c r="AU207" i="4"/>
  <c r="AU199" i="4"/>
  <c r="AU189" i="4"/>
  <c r="AU181" i="4"/>
  <c r="AU173" i="4"/>
  <c r="AU354" i="4"/>
  <c r="AU312" i="4"/>
  <c r="AU304" i="4"/>
  <c r="AU300" i="4"/>
  <c r="AU292" i="4"/>
  <c r="AU280" i="4"/>
  <c r="AU272" i="4"/>
  <c r="AU262" i="4"/>
  <c r="AU254" i="4"/>
  <c r="AU246" i="4"/>
  <c r="AU238" i="4"/>
  <c r="AU230" i="4"/>
  <c r="AU220" i="4"/>
  <c r="AU200" i="4"/>
  <c r="AU190" i="4"/>
  <c r="AU182" i="4"/>
  <c r="AU174" i="4"/>
  <c r="AU358" i="4"/>
  <c r="AU313" i="4"/>
  <c r="AU305" i="4"/>
  <c r="AU301" i="4"/>
  <c r="AU293" i="4"/>
  <c r="AU281" i="4"/>
  <c r="AU273" i="4"/>
  <c r="AU263" i="4"/>
  <c r="AU255" i="4"/>
  <c r="AU247" i="4"/>
  <c r="AU239" i="4"/>
  <c r="AU231" i="4"/>
  <c r="AU223" i="4"/>
  <c r="AU221" i="4"/>
  <c r="AU201" i="4"/>
  <c r="AU193" i="4"/>
  <c r="AU191" i="4"/>
  <c r="AU183" i="4"/>
  <c r="AU175" i="4"/>
  <c r="AU453" i="4"/>
  <c r="AU428" i="4"/>
  <c r="AU362" i="4"/>
  <c r="AU324" i="4"/>
  <c r="AU314" i="4"/>
  <c r="AU306" i="4"/>
  <c r="AU294" i="4"/>
  <c r="AU282" i="4"/>
  <c r="AU274" i="4"/>
  <c r="AU264" i="4"/>
  <c r="AU256" i="4"/>
  <c r="AU248" i="4"/>
  <c r="AU240" i="4"/>
  <c r="AU232" i="4"/>
  <c r="AU224" i="4"/>
  <c r="AU202" i="4"/>
  <c r="AU194" i="4"/>
  <c r="AU184" i="4"/>
  <c r="AU176" i="4"/>
  <c r="AU384" i="4"/>
  <c r="AU378" i="4"/>
  <c r="AU366" i="4"/>
  <c r="AU328" i="4"/>
  <c r="AU315" i="4"/>
  <c r="AU307" i="4"/>
  <c r="AU295" i="4"/>
  <c r="AU283" i="4"/>
  <c r="AU275" i="4"/>
  <c r="AU265" i="4"/>
  <c r="AU257" i="4"/>
  <c r="AU249" i="4"/>
  <c r="AU241" i="4"/>
  <c r="AU233" i="4"/>
  <c r="AU225" i="4"/>
  <c r="AU203" i="4"/>
  <c r="AU370" i="4"/>
  <c r="AU332" i="4"/>
  <c r="AU316" i="4"/>
  <c r="AU308" i="4"/>
  <c r="AU296" i="4"/>
  <c r="AU288" i="4"/>
  <c r="AU284" i="4"/>
  <c r="AU276" i="4"/>
  <c r="AU422" i="4"/>
  <c r="AU336" i="4"/>
  <c r="AU321" i="4"/>
  <c r="AU317" i="4"/>
  <c r="AU309" i="4"/>
  <c r="AU297" i="4"/>
  <c r="AU289" i="4"/>
  <c r="AU285" i="4"/>
  <c r="AU277" i="4"/>
  <c r="AU267" i="4"/>
  <c r="AU259" i="4"/>
  <c r="AU251" i="4"/>
  <c r="AU243" i="4"/>
  <c r="AU235" i="4"/>
  <c r="AU227" i="4"/>
  <c r="AU250" i="4"/>
  <c r="AU217" i="4"/>
  <c r="AU196" i="4"/>
  <c r="AU170" i="4"/>
  <c r="AU163" i="4"/>
  <c r="AU155" i="4"/>
  <c r="AU147" i="4"/>
  <c r="AU139" i="4"/>
  <c r="AU131" i="4"/>
  <c r="AU123" i="4"/>
  <c r="AU113" i="4"/>
  <c r="AU105" i="4"/>
  <c r="AU97" i="4"/>
  <c r="AU89" i="4"/>
  <c r="AU234" i="4"/>
  <c r="AU258" i="4"/>
  <c r="AU197" i="4"/>
  <c r="AU171" i="4"/>
  <c r="AU164" i="4"/>
  <c r="AU156" i="4"/>
  <c r="AU148" i="4"/>
  <c r="AU140" i="4"/>
  <c r="AU132" i="4"/>
  <c r="AU124" i="4"/>
  <c r="AU114" i="4"/>
  <c r="AU106" i="4"/>
  <c r="AU98" i="4"/>
  <c r="AU90" i="4"/>
  <c r="AU161" i="4"/>
  <c r="AU95" i="4"/>
  <c r="AU266" i="4"/>
  <c r="AU177" i="4"/>
  <c r="AU165" i="4"/>
  <c r="AU157" i="4"/>
  <c r="AU149" i="4"/>
  <c r="AU141" i="4"/>
  <c r="AU133" i="4"/>
  <c r="AU125" i="4"/>
  <c r="AU115" i="4"/>
  <c r="AU107" i="4"/>
  <c r="AU99" i="4"/>
  <c r="AU91" i="4"/>
  <c r="AU71" i="4"/>
  <c r="AU70" i="4" s="1"/>
  <c r="AU186" i="4"/>
  <c r="AU204" i="4"/>
  <c r="AU178" i="4"/>
  <c r="AU166" i="4"/>
  <c r="AU158" i="4"/>
  <c r="AU150" i="4"/>
  <c r="AU142" i="4"/>
  <c r="AU134" i="4"/>
  <c r="AU126" i="4"/>
  <c r="AU116" i="4"/>
  <c r="AU108" i="4"/>
  <c r="AU100" i="4"/>
  <c r="AU92" i="4"/>
  <c r="AU82" i="4"/>
  <c r="AU153" i="4"/>
  <c r="AU137" i="4"/>
  <c r="AU111" i="4"/>
  <c r="AU103" i="4"/>
  <c r="AU205" i="4"/>
  <c r="AU179" i="4"/>
  <c r="AU167" i="4"/>
  <c r="AU159" i="4"/>
  <c r="AU151" i="4"/>
  <c r="AU143" i="4"/>
  <c r="AU135" i="4"/>
  <c r="AU127" i="4"/>
  <c r="AU117" i="4"/>
  <c r="AU109" i="4"/>
  <c r="AU101" i="4"/>
  <c r="AU93" i="4"/>
  <c r="AU83" i="4"/>
  <c r="AU77" i="4"/>
  <c r="AU85" i="4"/>
  <c r="AU79" i="4"/>
  <c r="AU226" i="4"/>
  <c r="AU185" i="4"/>
  <c r="AU160" i="4"/>
  <c r="AU152" i="4"/>
  <c r="AU144" i="4"/>
  <c r="AU136" i="4"/>
  <c r="AU128" i="4"/>
  <c r="AU120" i="4"/>
  <c r="AU118" i="4"/>
  <c r="AU110" i="4"/>
  <c r="AU102" i="4"/>
  <c r="AU94" i="4"/>
  <c r="AU84" i="4"/>
  <c r="AU78" i="4"/>
  <c r="AU121" i="4"/>
  <c r="AU242" i="4"/>
  <c r="AU216" i="4"/>
  <c r="AU195" i="4"/>
  <c r="AU187" i="4"/>
  <c r="AU169" i="4"/>
  <c r="AU168" i="4"/>
  <c r="AU162" i="4"/>
  <c r="AU154" i="4"/>
  <c r="AU146" i="4"/>
  <c r="AU138" i="4"/>
  <c r="AU130" i="4"/>
  <c r="AU122" i="4"/>
  <c r="AU112" i="4"/>
  <c r="AU104" i="4"/>
  <c r="AU96" i="4"/>
  <c r="AU88" i="4"/>
  <c r="AU145" i="4"/>
  <c r="AU129" i="4"/>
  <c r="AU87" i="4"/>
  <c r="AT22" i="4"/>
  <c r="AT21" i="4" s="1"/>
  <c r="AT21" i="2"/>
  <c r="AT13" i="4"/>
  <c r="AT12" i="4" s="1"/>
  <c r="AT12" i="2"/>
  <c r="AT72" i="2"/>
  <c r="AT72" i="4" s="1"/>
  <c r="AT425" i="4"/>
  <c r="AT439" i="2"/>
  <c r="AT439" i="4" s="1"/>
  <c r="AS47" i="4"/>
  <c r="AS46" i="4" s="1"/>
  <c r="AS46" i="2"/>
  <c r="AS19" i="4"/>
  <c r="AS18" i="4" s="1"/>
  <c r="AS18" i="2"/>
  <c r="AT44" i="4"/>
  <c r="AT43" i="4" s="1"/>
  <c r="AT43" i="2"/>
  <c r="AT81" i="4"/>
  <c r="AT56" i="4"/>
  <c r="AT55" i="4" s="1"/>
  <c r="AT55" i="2"/>
  <c r="AT35" i="4"/>
  <c r="AT34" i="4" s="1"/>
  <c r="AT34" i="2"/>
  <c r="AT16" i="4"/>
  <c r="AT15" i="4" s="1"/>
  <c r="AT15" i="2"/>
  <c r="AS25" i="4"/>
  <c r="AS24" i="4" s="1"/>
  <c r="AS24" i="2"/>
  <c r="AS28" i="4"/>
  <c r="AS27" i="4" s="1"/>
  <c r="AS27" i="2"/>
  <c r="AS41" i="4"/>
  <c r="AS40" i="4" s="1"/>
  <c r="AS40" i="2"/>
  <c r="AS425" i="4"/>
  <c r="AS439" i="2"/>
  <c r="AS439" i="4" s="1"/>
  <c r="AT25" i="4"/>
  <c r="AT24" i="4" s="1"/>
  <c r="AT24" i="2"/>
  <c r="AT28" i="4"/>
  <c r="AT27" i="4" s="1"/>
  <c r="AT27" i="2"/>
  <c r="AT59" i="4"/>
  <c r="AT58" i="4" s="1"/>
  <c r="AT58" i="2"/>
  <c r="AT38" i="4"/>
  <c r="AT37" i="4" s="1"/>
  <c r="AT37" i="2"/>
  <c r="AT210" i="4"/>
  <c r="AT209" i="4" s="1"/>
  <c r="AT209" i="2"/>
  <c r="AS50" i="4"/>
  <c r="AS49" i="4" s="1"/>
  <c r="AS49" i="2"/>
  <c r="AS65" i="4"/>
  <c r="AS64" i="4" s="1"/>
  <c r="AS64" i="2"/>
  <c r="AS213" i="4"/>
  <c r="AS212" i="4" s="1"/>
  <c r="AS212" i="2"/>
  <c r="AS446" i="4"/>
  <c r="AS445" i="4" s="1"/>
  <c r="AS447" i="2"/>
  <c r="AS447" i="4" s="1"/>
  <c r="AT47" i="4"/>
  <c r="AT46" i="4" s="1"/>
  <c r="AT46" i="2"/>
  <c r="AT50" i="4"/>
  <c r="AT49" i="4" s="1"/>
  <c r="AT49" i="2"/>
  <c r="AT62" i="4"/>
  <c r="AT61" i="4" s="1"/>
  <c r="AT61" i="2"/>
  <c r="AS74" i="4"/>
  <c r="AS382" i="2"/>
  <c r="AS382" i="4" s="1"/>
  <c r="AS31" i="4"/>
  <c r="AS30" i="4" s="1"/>
  <c r="AS30" i="2"/>
  <c r="AS13" i="4"/>
  <c r="AS12" i="4" s="1"/>
  <c r="AS12" i="2"/>
  <c r="AS72" i="2"/>
  <c r="AS72" i="4" s="1"/>
  <c r="AT74" i="4"/>
  <c r="AT382" i="2"/>
  <c r="AT382" i="4" s="1"/>
  <c r="AS53" i="4"/>
  <c r="AS52" i="4" s="1"/>
  <c r="AS52" i="2"/>
  <c r="AS35" i="4"/>
  <c r="AS34" i="4" s="1"/>
  <c r="AS34" i="2"/>
  <c r="AS16" i="4"/>
  <c r="AS15" i="4" s="1"/>
  <c r="AS15" i="2"/>
  <c r="AT19" i="4"/>
  <c r="AT18" i="4" s="1"/>
  <c r="AT18" i="2"/>
  <c r="AT213" i="4"/>
  <c r="AT212" i="4" s="1"/>
  <c r="AT212" i="2"/>
  <c r="AT446" i="4"/>
  <c r="AT445" i="4" s="1"/>
  <c r="AT447" i="2"/>
  <c r="AT447" i="4" s="1"/>
  <c r="AS22" i="4"/>
  <c r="AS21" i="4" s="1"/>
  <c r="AS21" i="2"/>
  <c r="AS56" i="4"/>
  <c r="AS55" i="4" s="1"/>
  <c r="AS55" i="2"/>
  <c r="AS59" i="4"/>
  <c r="AS58" i="4" s="1"/>
  <c r="AS58" i="2"/>
  <c r="AS38" i="4"/>
  <c r="AS37" i="4" s="1"/>
  <c r="AS37" i="2"/>
  <c r="AV417" i="4"/>
  <c r="AV377" i="4"/>
  <c r="AV365" i="4"/>
  <c r="AV357" i="4"/>
  <c r="AV349" i="4"/>
  <c r="AV339" i="4"/>
  <c r="AV331" i="4"/>
  <c r="AV449" i="4"/>
  <c r="AV437" i="4"/>
  <c r="AV435" i="4"/>
  <c r="AV418" i="4"/>
  <c r="AV410" i="4"/>
  <c r="AV378" i="4"/>
  <c r="AV366" i="4"/>
  <c r="AV358" i="4"/>
  <c r="AV350" i="4"/>
  <c r="AV340" i="4"/>
  <c r="AV332" i="4"/>
  <c r="AV324" i="4"/>
  <c r="AV450" i="4"/>
  <c r="AV438" i="4"/>
  <c r="AV419" i="4"/>
  <c r="AV411" i="4"/>
  <c r="AV451" i="4"/>
  <c r="AV412" i="4"/>
  <c r="AV380" i="4"/>
  <c r="AV368" i="4"/>
  <c r="AV360" i="4"/>
  <c r="AV352" i="4"/>
  <c r="AV342" i="4"/>
  <c r="AV334" i="4"/>
  <c r="AV326" i="4"/>
  <c r="AV452" i="4"/>
  <c r="AV427" i="4"/>
  <c r="AV421" i="4"/>
  <c r="AV413" i="4"/>
  <c r="AV381" i="4"/>
  <c r="AV369" i="4"/>
  <c r="AV361" i="4"/>
  <c r="AV353" i="4"/>
  <c r="AV343" i="4"/>
  <c r="AV335" i="4"/>
  <c r="AV327" i="4"/>
  <c r="AV453" i="4"/>
  <c r="AV428" i="4"/>
  <c r="AV422" i="4"/>
  <c r="AV414" i="4"/>
  <c r="AV384" i="4"/>
  <c r="AV370" i="4"/>
  <c r="AV362" i="4"/>
  <c r="AV354" i="4"/>
  <c r="AV344" i="4"/>
  <c r="AV336" i="4"/>
  <c r="AV328" i="4"/>
  <c r="AV455" i="4"/>
  <c r="AV416" i="4"/>
  <c r="AV376" i="4"/>
  <c r="AV374" i="4"/>
  <c r="AV373" i="4" s="1"/>
  <c r="AV372" i="4"/>
  <c r="AV364" i="4"/>
  <c r="AV356" i="4"/>
  <c r="AV348" i="4"/>
  <c r="AV346" i="4"/>
  <c r="AV338" i="4"/>
  <c r="AV330" i="4"/>
  <c r="AV415" i="4"/>
  <c r="AV341" i="4"/>
  <c r="AV323" i="4"/>
  <c r="AV311" i="4"/>
  <c r="AV303" i="4"/>
  <c r="AV299" i="4"/>
  <c r="AV291" i="4"/>
  <c r="AV279" i="4"/>
  <c r="AV271" i="4"/>
  <c r="AV269" i="4"/>
  <c r="AV261" i="4"/>
  <c r="AV253" i="4"/>
  <c r="AV245" i="4"/>
  <c r="AV237" i="4"/>
  <c r="AV229" i="4"/>
  <c r="AV219" i="4"/>
  <c r="AV207" i="4"/>
  <c r="AV199" i="4"/>
  <c r="AV189" i="4"/>
  <c r="AV181" i="4"/>
  <c r="AV173" i="4"/>
  <c r="AV351" i="4"/>
  <c r="AV345" i="4"/>
  <c r="AV312" i="4"/>
  <c r="AV304" i="4"/>
  <c r="AV300" i="4"/>
  <c r="AV292" i="4"/>
  <c r="AV280" i="4"/>
  <c r="AV272" i="4"/>
  <c r="AV262" i="4"/>
  <c r="AV254" i="4"/>
  <c r="AV246" i="4"/>
  <c r="AV238" i="4"/>
  <c r="AV230" i="4"/>
  <c r="AV220" i="4"/>
  <c r="AV200" i="4"/>
  <c r="AV190" i="4"/>
  <c r="AV182" i="4"/>
  <c r="AV174" i="4"/>
  <c r="AV355" i="4"/>
  <c r="AV313" i="4"/>
  <c r="AV305" i="4"/>
  <c r="AV301" i="4"/>
  <c r="AV293" i="4"/>
  <c r="AV281" i="4"/>
  <c r="AV273" i="4"/>
  <c r="AV263" i="4"/>
  <c r="AV255" i="4"/>
  <c r="AV247" i="4"/>
  <c r="AV239" i="4"/>
  <c r="AV231" i="4"/>
  <c r="AV223" i="4"/>
  <c r="AV221" i="4"/>
  <c r="AV201" i="4"/>
  <c r="AV193" i="4"/>
  <c r="AV191" i="4"/>
  <c r="AV183" i="4"/>
  <c r="AV175" i="4"/>
  <c r="AV359" i="4"/>
  <c r="AV314" i="4"/>
  <c r="AV306" i="4"/>
  <c r="AV294" i="4"/>
  <c r="AV282" i="4"/>
  <c r="AV274" i="4"/>
  <c r="AV264" i="4"/>
  <c r="AV256" i="4"/>
  <c r="AV248" i="4"/>
  <c r="AV240" i="4"/>
  <c r="AV232" i="4"/>
  <c r="AV224" i="4"/>
  <c r="AV202" i="4"/>
  <c r="AV194" i="4"/>
  <c r="AV184" i="4"/>
  <c r="AV176" i="4"/>
  <c r="AV454" i="4"/>
  <c r="AV363" i="4"/>
  <c r="AV325" i="4"/>
  <c r="AV315" i="4"/>
  <c r="AV307" i="4"/>
  <c r="AV295" i="4"/>
  <c r="AV283" i="4"/>
  <c r="AV275" i="4"/>
  <c r="AV265" i="4"/>
  <c r="AV257" i="4"/>
  <c r="AV249" i="4"/>
  <c r="AV241" i="4"/>
  <c r="AV233" i="4"/>
  <c r="AV225" i="4"/>
  <c r="AV203" i="4"/>
  <c r="AV195" i="4"/>
  <c r="AV185" i="4"/>
  <c r="AV177" i="4"/>
  <c r="AV169" i="4"/>
  <c r="AV385" i="4"/>
  <c r="AV379" i="4"/>
  <c r="AV367" i="4"/>
  <c r="AV329" i="4"/>
  <c r="AV316" i="4"/>
  <c r="AV308" i="4"/>
  <c r="AV296" i="4"/>
  <c r="AV288" i="4"/>
  <c r="AV284" i="4"/>
  <c r="AV276" i="4"/>
  <c r="AV266" i="4"/>
  <c r="AV258" i="4"/>
  <c r="AV250" i="4"/>
  <c r="AV242" i="4"/>
  <c r="AV234" i="4"/>
  <c r="AV226" i="4"/>
  <c r="AV216" i="4"/>
  <c r="AV204" i="4"/>
  <c r="AV371" i="4"/>
  <c r="AV333" i="4"/>
  <c r="AV321" i="4"/>
  <c r="AV317" i="4"/>
  <c r="AV309" i="4"/>
  <c r="AV297" i="4"/>
  <c r="AV289" i="4"/>
  <c r="AV285" i="4"/>
  <c r="AV277" i="4"/>
  <c r="AV337" i="4"/>
  <c r="AV322" i="4"/>
  <c r="AV318" i="4"/>
  <c r="AV310" i="4"/>
  <c r="AV298" i="4"/>
  <c r="AV290" i="4"/>
  <c r="AV286" i="4"/>
  <c r="AV278" i="4"/>
  <c r="AV268" i="4"/>
  <c r="AV260" i="4"/>
  <c r="AV252" i="4"/>
  <c r="AV244" i="4"/>
  <c r="AV236" i="4"/>
  <c r="AV228" i="4"/>
  <c r="AV251" i="4"/>
  <c r="AV218" i="4"/>
  <c r="AV197" i="4"/>
  <c r="AV171" i="4"/>
  <c r="AV164" i="4"/>
  <c r="AV156" i="4"/>
  <c r="AV148" i="4"/>
  <c r="AV140" i="4"/>
  <c r="AV132" i="4"/>
  <c r="AV124" i="4"/>
  <c r="AV114" i="4"/>
  <c r="AV106" i="4"/>
  <c r="AV98" i="4"/>
  <c r="AV90" i="4"/>
  <c r="AV168" i="4"/>
  <c r="AV259" i="4"/>
  <c r="AV172" i="4"/>
  <c r="AV165" i="4"/>
  <c r="AV157" i="4"/>
  <c r="AV149" i="4"/>
  <c r="AV141" i="4"/>
  <c r="AV133" i="4"/>
  <c r="AV125" i="4"/>
  <c r="AV115" i="4"/>
  <c r="AV107" i="4"/>
  <c r="AV99" i="4"/>
  <c r="AV91" i="4"/>
  <c r="AV71" i="4"/>
  <c r="AV70" i="4" s="1"/>
  <c r="AV235" i="4"/>
  <c r="AV96" i="4"/>
  <c r="AV267" i="4"/>
  <c r="AV198" i="4"/>
  <c r="AV178" i="4"/>
  <c r="AV166" i="4"/>
  <c r="AV158" i="4"/>
  <c r="AV150" i="4"/>
  <c r="AV142" i="4"/>
  <c r="AV134" i="4"/>
  <c r="AV126" i="4"/>
  <c r="AV116" i="4"/>
  <c r="AV108" i="4"/>
  <c r="AV100" i="4"/>
  <c r="AV92" i="4"/>
  <c r="AV82" i="4"/>
  <c r="AV187" i="4"/>
  <c r="AV162" i="4"/>
  <c r="AV146" i="4"/>
  <c r="AV130" i="4"/>
  <c r="AV205" i="4"/>
  <c r="AV179" i="4"/>
  <c r="AV167" i="4"/>
  <c r="AV159" i="4"/>
  <c r="AV151" i="4"/>
  <c r="AV143" i="4"/>
  <c r="AV135" i="4"/>
  <c r="AV127" i="4"/>
  <c r="AV117" i="4"/>
  <c r="AV109" i="4"/>
  <c r="AV101" i="4"/>
  <c r="AV93" i="4"/>
  <c r="AV83" i="4"/>
  <c r="AV77" i="4"/>
  <c r="AV154" i="4"/>
  <c r="AV138" i="4"/>
  <c r="AV122" i="4"/>
  <c r="AV112" i="4"/>
  <c r="AV206" i="4"/>
  <c r="AV180" i="4"/>
  <c r="AV160" i="4"/>
  <c r="AV152" i="4"/>
  <c r="AV144" i="4"/>
  <c r="AV136" i="4"/>
  <c r="AV128" i="4"/>
  <c r="AV120" i="4"/>
  <c r="AV118" i="4"/>
  <c r="AV110" i="4"/>
  <c r="AV102" i="4"/>
  <c r="AV94" i="4"/>
  <c r="AV84" i="4"/>
  <c r="AV78" i="4"/>
  <c r="AV227" i="4"/>
  <c r="AV186" i="4"/>
  <c r="AV161" i="4"/>
  <c r="AV153" i="4"/>
  <c r="AV145" i="4"/>
  <c r="AV137" i="4"/>
  <c r="AV129" i="4"/>
  <c r="AV121" i="4"/>
  <c r="AV111" i="4"/>
  <c r="AV103" i="4"/>
  <c r="AV95" i="4"/>
  <c r="AV87" i="4"/>
  <c r="AV85" i="4"/>
  <c r="AV79" i="4"/>
  <c r="AV104" i="4"/>
  <c r="AV243" i="4"/>
  <c r="AV217" i="4"/>
  <c r="AV196" i="4"/>
  <c r="AV188" i="4"/>
  <c r="AV170" i="4"/>
  <c r="AV163" i="4"/>
  <c r="AV155" i="4"/>
  <c r="AV147" i="4"/>
  <c r="AV139" i="4"/>
  <c r="AV131" i="4"/>
  <c r="AV123" i="4"/>
  <c r="AV113" i="4"/>
  <c r="AV105" i="4"/>
  <c r="AV97" i="4"/>
  <c r="AV89" i="4"/>
  <c r="AV88" i="4"/>
  <c r="AT41" i="4"/>
  <c r="AT40" i="4" s="1"/>
  <c r="AT40" i="2"/>
  <c r="AT31" i="4"/>
  <c r="AT30" i="4" s="1"/>
  <c r="AT30" i="2"/>
  <c r="AT68" i="4"/>
  <c r="AT67" i="4" s="1"/>
  <c r="AT67" i="2"/>
  <c r="AS44" i="4"/>
  <c r="AS43" i="4" s="1"/>
  <c r="AS43" i="2"/>
  <c r="AS81" i="4"/>
  <c r="AS62" i="4"/>
  <c r="AS61" i="4" s="1"/>
  <c r="AS61" i="2"/>
  <c r="AS210" i="4"/>
  <c r="AS209" i="4" s="1"/>
  <c r="AS209" i="2"/>
  <c r="AV68" i="4"/>
  <c r="AV67" i="4" s="1"/>
  <c r="AV67" i="2"/>
  <c r="AV50" i="4"/>
  <c r="AV49" i="4" s="1"/>
  <c r="AV49" i="2"/>
  <c r="AV446" i="4"/>
  <c r="AV445" i="4" s="1"/>
  <c r="AV447" i="2"/>
  <c r="AV447" i="4" s="1"/>
  <c r="AU19" i="4"/>
  <c r="AU18" i="4" s="1"/>
  <c r="AU18" i="2"/>
  <c r="AU22" i="4"/>
  <c r="AU21" i="4" s="1"/>
  <c r="AU21" i="2"/>
  <c r="AU50" i="4"/>
  <c r="AU49" i="4" s="1"/>
  <c r="AU49" i="2"/>
  <c r="AU65" i="4"/>
  <c r="AU64" i="4" s="1"/>
  <c r="AU64" i="2"/>
  <c r="AU28" i="4"/>
  <c r="AU27" i="4" s="1"/>
  <c r="AU27" i="2"/>
  <c r="AV13" i="4"/>
  <c r="AV12" i="4" s="1"/>
  <c r="AV72" i="2"/>
  <c r="AV72" i="4"/>
  <c r="AV12" i="2"/>
  <c r="AV74" i="4"/>
  <c r="AV382" i="2"/>
  <c r="AV382" i="4" s="1"/>
  <c r="AU44" i="4"/>
  <c r="AU43" i="4" s="1"/>
  <c r="AU43" i="2"/>
  <c r="AU74" i="4"/>
  <c r="AU382" i="2"/>
  <c r="AU382" i="4" s="1"/>
  <c r="AU213" i="4"/>
  <c r="AU212" i="4" s="1"/>
  <c r="AU212" i="2"/>
  <c r="AV44" i="4"/>
  <c r="AV43" i="4" s="1"/>
  <c r="AV43" i="2"/>
  <c r="AV28" i="4"/>
  <c r="AV27" i="4" s="1"/>
  <c r="AV27" i="2"/>
  <c r="AU68" i="4"/>
  <c r="AU67" i="4" s="1"/>
  <c r="AU67" i="2"/>
  <c r="AU31" i="4"/>
  <c r="AU30" i="4" s="1"/>
  <c r="AU30" i="2"/>
  <c r="AU425" i="4"/>
  <c r="AU439" i="2"/>
  <c r="AU439" i="4"/>
  <c r="AU41" i="4"/>
  <c r="AU40" i="4" s="1"/>
  <c r="AU40" i="2"/>
  <c r="AW449" i="4"/>
  <c r="AW437" i="4"/>
  <c r="AW435" i="4"/>
  <c r="AW418" i="4"/>
  <c r="AW410" i="4"/>
  <c r="AW378" i="4"/>
  <c r="AW366" i="4"/>
  <c r="AW358" i="4"/>
  <c r="AW350" i="4"/>
  <c r="AW340" i="4"/>
  <c r="AW332" i="4"/>
  <c r="AW324" i="4"/>
  <c r="AW450" i="4"/>
  <c r="AW438" i="4"/>
  <c r="AW419" i="4"/>
  <c r="AW411" i="4"/>
  <c r="AW379" i="4"/>
  <c r="AW367" i="4"/>
  <c r="AW359" i="4"/>
  <c r="AW351" i="4"/>
  <c r="AW341" i="4"/>
  <c r="AW333" i="4"/>
  <c r="AW325" i="4"/>
  <c r="AW451" i="4"/>
  <c r="AW412" i="4"/>
  <c r="AW452" i="4"/>
  <c r="AW427" i="4"/>
  <c r="AW421" i="4"/>
  <c r="AW413" i="4"/>
  <c r="AW381" i="4"/>
  <c r="AW369" i="4"/>
  <c r="AW361" i="4"/>
  <c r="AW353" i="4"/>
  <c r="AW343" i="4"/>
  <c r="AW335" i="4"/>
  <c r="AW327" i="4"/>
  <c r="AW453" i="4"/>
  <c r="AW428" i="4"/>
  <c r="AW422" i="4"/>
  <c r="AW414" i="4"/>
  <c r="AW384" i="4"/>
  <c r="AW370" i="4"/>
  <c r="AW362" i="4"/>
  <c r="AW354" i="4"/>
  <c r="AW344" i="4"/>
  <c r="AW336" i="4"/>
  <c r="AW328" i="4"/>
  <c r="AW454" i="4"/>
  <c r="AW415" i="4"/>
  <c r="AW385" i="4"/>
  <c r="AW371" i="4"/>
  <c r="AW363" i="4"/>
  <c r="AW355" i="4"/>
  <c r="AW345" i="4"/>
  <c r="AW337" i="4"/>
  <c r="AW329" i="4"/>
  <c r="AW417" i="4"/>
  <c r="AW377" i="4"/>
  <c r="AW365" i="4"/>
  <c r="AW357" i="4"/>
  <c r="AW349" i="4"/>
  <c r="AW339" i="4"/>
  <c r="AW331" i="4"/>
  <c r="AW416" i="4"/>
  <c r="AW348" i="4"/>
  <c r="AW342" i="4"/>
  <c r="AW312" i="4"/>
  <c r="AW304" i="4"/>
  <c r="AW300" i="4"/>
  <c r="AW292" i="4"/>
  <c r="AW280" i="4"/>
  <c r="AW272" i="4"/>
  <c r="AW262" i="4"/>
  <c r="AW254" i="4"/>
  <c r="AW246" i="4"/>
  <c r="AW238" i="4"/>
  <c r="AW230" i="4"/>
  <c r="AW220" i="4"/>
  <c r="AW200" i="4"/>
  <c r="AW190" i="4"/>
  <c r="AW182" i="4"/>
  <c r="AW174" i="4"/>
  <c r="AW352" i="4"/>
  <c r="AW346" i="4"/>
  <c r="AW313" i="4"/>
  <c r="AW305" i="4"/>
  <c r="AW301" i="4"/>
  <c r="AW293" i="4"/>
  <c r="AW281" i="4"/>
  <c r="AW273" i="4"/>
  <c r="AW263" i="4"/>
  <c r="AW255" i="4"/>
  <c r="AW247" i="4"/>
  <c r="AW239" i="4"/>
  <c r="AW231" i="4"/>
  <c r="AW223" i="4"/>
  <c r="AW221" i="4"/>
  <c r="AW201" i="4"/>
  <c r="AW193" i="4"/>
  <c r="AW191" i="4"/>
  <c r="AW183" i="4"/>
  <c r="AW175" i="4"/>
  <c r="AW356" i="4"/>
  <c r="AW314" i="4"/>
  <c r="AW306" i="4"/>
  <c r="AW294" i="4"/>
  <c r="AW282" i="4"/>
  <c r="AW274" i="4"/>
  <c r="AW264" i="4"/>
  <c r="AW256" i="4"/>
  <c r="AW248" i="4"/>
  <c r="AW240" i="4"/>
  <c r="AW232" i="4"/>
  <c r="AW224" i="4"/>
  <c r="AW202" i="4"/>
  <c r="AW194" i="4"/>
  <c r="AW184" i="4"/>
  <c r="AW176" i="4"/>
  <c r="AW360" i="4"/>
  <c r="AW315" i="4"/>
  <c r="AW307" i="4"/>
  <c r="AW295" i="4"/>
  <c r="AW283" i="4"/>
  <c r="AW275" i="4"/>
  <c r="AW265" i="4"/>
  <c r="AW257" i="4"/>
  <c r="AW249" i="4"/>
  <c r="AW241" i="4"/>
  <c r="AW233" i="4"/>
  <c r="AW225" i="4"/>
  <c r="AW203" i="4"/>
  <c r="AW195" i="4"/>
  <c r="AW185" i="4"/>
  <c r="AW177" i="4"/>
  <c r="AW169" i="4"/>
  <c r="AW455" i="4"/>
  <c r="AW376" i="4"/>
  <c r="AW364" i="4"/>
  <c r="AW326" i="4"/>
  <c r="AW316" i="4"/>
  <c r="AW308" i="4"/>
  <c r="AW296" i="4"/>
  <c r="AW288" i="4"/>
  <c r="AW284" i="4"/>
  <c r="AW276" i="4"/>
  <c r="AW266" i="4"/>
  <c r="AW258" i="4"/>
  <c r="AW250" i="4"/>
  <c r="AW242" i="4"/>
  <c r="AW234" i="4"/>
  <c r="AW226" i="4"/>
  <c r="AW216" i="4"/>
  <c r="AW204" i="4"/>
  <c r="AW196" i="4"/>
  <c r="AW186" i="4"/>
  <c r="AW178" i="4"/>
  <c r="AW170" i="4"/>
  <c r="AW380" i="4"/>
  <c r="AW374" i="4"/>
  <c r="AW373" i="4" s="1"/>
  <c r="AW368" i="4"/>
  <c r="AW330" i="4"/>
  <c r="AW321" i="4"/>
  <c r="AW317" i="4"/>
  <c r="AW309" i="4"/>
  <c r="AW297" i="4"/>
  <c r="AW289" i="4"/>
  <c r="AW285" i="4"/>
  <c r="AW277" i="4"/>
  <c r="AW267" i="4"/>
  <c r="AW259" i="4"/>
  <c r="AW251" i="4"/>
  <c r="AW243" i="4"/>
  <c r="AW235" i="4"/>
  <c r="AW227" i="4"/>
  <c r="AW217" i="4"/>
  <c r="AW205" i="4"/>
  <c r="AW372" i="4"/>
  <c r="AW334" i="4"/>
  <c r="AW322" i="4"/>
  <c r="AW318" i="4"/>
  <c r="AW310" i="4"/>
  <c r="AW298" i="4"/>
  <c r="AW290" i="4"/>
  <c r="AW286" i="4"/>
  <c r="AW278" i="4"/>
  <c r="AW338" i="4"/>
  <c r="AW323" i="4"/>
  <c r="AW311" i="4"/>
  <c r="AW303" i="4"/>
  <c r="AW299" i="4"/>
  <c r="AW291" i="4"/>
  <c r="AW279" i="4"/>
  <c r="AW271" i="4"/>
  <c r="AW269" i="4"/>
  <c r="AW261" i="4"/>
  <c r="AW253" i="4"/>
  <c r="AW245" i="4"/>
  <c r="AW237" i="4"/>
  <c r="AW229" i="4"/>
  <c r="AW252" i="4"/>
  <c r="AW219" i="4"/>
  <c r="AW172" i="4"/>
  <c r="AW165" i="4"/>
  <c r="AW157" i="4"/>
  <c r="AW149" i="4"/>
  <c r="AW141" i="4"/>
  <c r="AW133" i="4"/>
  <c r="AW125" i="4"/>
  <c r="AW115" i="4"/>
  <c r="AW107" i="4"/>
  <c r="AW99" i="4"/>
  <c r="AW91" i="4"/>
  <c r="AW71" i="4"/>
  <c r="AW70" i="4" s="1"/>
  <c r="AW97" i="4"/>
  <c r="AW260" i="4"/>
  <c r="AW198" i="4"/>
  <c r="AW173" i="4"/>
  <c r="AW166" i="4"/>
  <c r="AW158" i="4"/>
  <c r="AW150" i="4"/>
  <c r="AW142" i="4"/>
  <c r="AW134" i="4"/>
  <c r="AW126" i="4"/>
  <c r="AW116" i="4"/>
  <c r="AW108" i="4"/>
  <c r="AW100" i="4"/>
  <c r="AW92" i="4"/>
  <c r="AW82" i="4"/>
  <c r="AW188" i="4"/>
  <c r="AW268" i="4"/>
  <c r="AW199" i="4"/>
  <c r="AW179" i="4"/>
  <c r="AW167" i="4"/>
  <c r="AW159" i="4"/>
  <c r="AW151" i="4"/>
  <c r="AW143" i="4"/>
  <c r="AW135" i="4"/>
  <c r="AW127" i="4"/>
  <c r="AW117" i="4"/>
  <c r="AW109" i="4"/>
  <c r="AW101" i="4"/>
  <c r="AW93" i="4"/>
  <c r="AW83" i="4"/>
  <c r="AW77" i="4"/>
  <c r="AW163" i="4"/>
  <c r="AW105" i="4"/>
  <c r="AW206" i="4"/>
  <c r="AW180" i="4"/>
  <c r="AW160" i="4"/>
  <c r="AW152" i="4"/>
  <c r="AW144" i="4"/>
  <c r="AW136" i="4"/>
  <c r="AW128" i="4"/>
  <c r="AW120" i="4"/>
  <c r="AW118" i="4"/>
  <c r="AW110" i="4"/>
  <c r="AW102" i="4"/>
  <c r="AW94" i="4"/>
  <c r="AW84" i="4"/>
  <c r="AW78" i="4"/>
  <c r="AW139" i="4"/>
  <c r="AW113" i="4"/>
  <c r="AW207" i="4"/>
  <c r="AW181" i="4"/>
  <c r="AW161" i="4"/>
  <c r="AW153" i="4"/>
  <c r="AW145" i="4"/>
  <c r="AW137" i="4"/>
  <c r="AW129" i="4"/>
  <c r="AW121" i="4"/>
  <c r="AW111" i="4"/>
  <c r="AW103" i="4"/>
  <c r="AW95" i="4"/>
  <c r="AW87" i="4"/>
  <c r="AW85" i="4"/>
  <c r="AW79" i="4"/>
  <c r="AW228" i="4"/>
  <c r="AW187" i="4"/>
  <c r="AW168" i="4"/>
  <c r="AW162" i="4"/>
  <c r="AW154" i="4"/>
  <c r="AW146" i="4"/>
  <c r="AW138" i="4"/>
  <c r="AW130" i="4"/>
  <c r="AW122" i="4"/>
  <c r="AW112" i="4"/>
  <c r="AW104" i="4"/>
  <c r="AW96" i="4"/>
  <c r="AW88" i="4"/>
  <c r="AW244" i="4"/>
  <c r="AW218" i="4"/>
  <c r="AW197" i="4"/>
  <c r="AW189" i="4"/>
  <c r="AW171" i="4"/>
  <c r="AW164" i="4"/>
  <c r="AW156" i="4"/>
  <c r="AW148" i="4"/>
  <c r="AW140" i="4"/>
  <c r="AW132" i="4"/>
  <c r="AW124" i="4"/>
  <c r="AW114" i="4"/>
  <c r="AW106" i="4"/>
  <c r="AW98" i="4"/>
  <c r="AW90" i="4"/>
  <c r="AW236" i="4"/>
  <c r="AW155" i="4"/>
  <c r="AW147" i="4"/>
  <c r="AW131" i="4"/>
  <c r="AW123" i="4"/>
  <c r="AW89" i="4"/>
  <c r="AV59" i="4"/>
  <c r="AV58" i="4" s="1"/>
  <c r="AV58" i="2"/>
  <c r="AV62" i="4"/>
  <c r="AV61" i="4" s="1"/>
  <c r="AV61" i="2"/>
  <c r="AV25" i="4"/>
  <c r="AV24" i="4" s="1"/>
  <c r="AV24" i="2"/>
  <c r="AV31" i="4"/>
  <c r="AV30" i="4" s="1"/>
  <c r="AV30" i="2"/>
  <c r="AV213" i="4"/>
  <c r="AV212" i="4" s="1"/>
  <c r="AV212" i="2"/>
  <c r="AU25" i="4"/>
  <c r="AU24" i="4" s="1"/>
  <c r="AU24" i="2"/>
  <c r="AU53" i="4"/>
  <c r="AU52" i="4" s="1"/>
  <c r="AU52" i="2"/>
  <c r="AU13" i="4"/>
  <c r="AU12" i="4" s="1"/>
  <c r="AU72" i="2"/>
  <c r="AU72" i="4" s="1"/>
  <c r="AU12" i="2"/>
  <c r="AV65" i="4"/>
  <c r="AV64" i="4" s="1"/>
  <c r="AV64" i="2"/>
  <c r="AX450" i="4"/>
  <c r="AX438" i="4"/>
  <c r="AX419" i="4"/>
  <c r="AX411" i="4"/>
  <c r="AX379" i="4"/>
  <c r="AX367" i="4"/>
  <c r="AX359" i="4"/>
  <c r="AX351" i="4"/>
  <c r="AX341" i="4"/>
  <c r="AX333" i="4"/>
  <c r="AX325" i="4"/>
  <c r="AX451" i="4"/>
  <c r="AX412" i="4"/>
  <c r="AX380" i="4"/>
  <c r="AX368" i="4"/>
  <c r="AX360" i="4"/>
  <c r="AX352" i="4"/>
  <c r="AX342" i="4"/>
  <c r="AX334" i="4"/>
  <c r="AX326" i="4"/>
  <c r="AX452" i="4"/>
  <c r="AX427" i="4"/>
  <c r="AX421" i="4"/>
  <c r="AX413" i="4"/>
  <c r="AX453" i="4"/>
  <c r="AX428" i="4"/>
  <c r="AX422" i="4"/>
  <c r="AX414" i="4"/>
  <c r="AX384" i="4"/>
  <c r="AX370" i="4"/>
  <c r="AX362" i="4"/>
  <c r="AX354" i="4"/>
  <c r="AX344" i="4"/>
  <c r="AX336" i="4"/>
  <c r="AX328" i="4"/>
  <c r="AX454" i="4"/>
  <c r="AX415" i="4"/>
  <c r="AX385" i="4"/>
  <c r="AX371" i="4"/>
  <c r="AX363" i="4"/>
  <c r="AX355" i="4"/>
  <c r="AX345" i="4"/>
  <c r="AX337" i="4"/>
  <c r="AX329" i="4"/>
  <c r="AX455" i="4"/>
  <c r="AX416" i="4"/>
  <c r="AX376" i="4"/>
  <c r="AX374" i="4"/>
  <c r="AX373" i="4" s="1"/>
  <c r="AX372" i="4"/>
  <c r="AX364" i="4"/>
  <c r="AX356" i="4"/>
  <c r="AX348" i="4"/>
  <c r="AX346" i="4"/>
  <c r="AX338" i="4"/>
  <c r="AX330" i="4"/>
  <c r="AX449" i="4"/>
  <c r="AX437" i="4"/>
  <c r="AX435" i="4"/>
  <c r="AX418" i="4"/>
  <c r="AX410" i="4"/>
  <c r="AX378" i="4"/>
  <c r="AX366" i="4"/>
  <c r="AX358" i="4"/>
  <c r="AX350" i="4"/>
  <c r="AX340" i="4"/>
  <c r="AX332" i="4"/>
  <c r="AX324" i="4"/>
  <c r="AX417" i="4"/>
  <c r="AX349" i="4"/>
  <c r="AX343" i="4"/>
  <c r="AX313" i="4"/>
  <c r="AX305" i="4"/>
  <c r="AX301" i="4"/>
  <c r="AX293" i="4"/>
  <c r="AX281" i="4"/>
  <c r="AX273" i="4"/>
  <c r="AX263" i="4"/>
  <c r="AX255" i="4"/>
  <c r="AX247" i="4"/>
  <c r="AX239" i="4"/>
  <c r="AX231" i="4"/>
  <c r="AX223" i="4"/>
  <c r="AX221" i="4"/>
  <c r="AX201" i="4"/>
  <c r="AX193" i="4"/>
  <c r="AX191" i="4"/>
  <c r="AX183" i="4"/>
  <c r="AX175" i="4"/>
  <c r="AX353" i="4"/>
  <c r="AX314" i="4"/>
  <c r="AX306" i="4"/>
  <c r="AX294" i="4"/>
  <c r="AX282" i="4"/>
  <c r="AX274" i="4"/>
  <c r="AX264" i="4"/>
  <c r="AX256" i="4"/>
  <c r="AX248" i="4"/>
  <c r="AX240" i="4"/>
  <c r="AX232" i="4"/>
  <c r="AX224" i="4"/>
  <c r="AX202" i="4"/>
  <c r="AX194" i="4"/>
  <c r="AX184" i="4"/>
  <c r="AX176" i="4"/>
  <c r="AX357" i="4"/>
  <c r="AX315" i="4"/>
  <c r="AX307" i="4"/>
  <c r="AX295" i="4"/>
  <c r="AX283" i="4"/>
  <c r="AX275" i="4"/>
  <c r="AX265" i="4"/>
  <c r="AX257" i="4"/>
  <c r="AX249" i="4"/>
  <c r="AX241" i="4"/>
  <c r="AX233" i="4"/>
  <c r="AX225" i="4"/>
  <c r="AX203" i="4"/>
  <c r="AX195" i="4"/>
  <c r="AX185" i="4"/>
  <c r="AX177" i="4"/>
  <c r="AX169" i="4"/>
  <c r="AX361" i="4"/>
  <c r="AX316" i="4"/>
  <c r="AX308" i="4"/>
  <c r="AX296" i="4"/>
  <c r="AX288" i="4"/>
  <c r="AX284" i="4"/>
  <c r="AX276" i="4"/>
  <c r="AX266" i="4"/>
  <c r="AX258" i="4"/>
  <c r="AX250" i="4"/>
  <c r="AX242" i="4"/>
  <c r="AX234" i="4"/>
  <c r="AX226" i="4"/>
  <c r="AX216" i="4"/>
  <c r="AX204" i="4"/>
  <c r="AX196" i="4"/>
  <c r="AX186" i="4"/>
  <c r="AX178" i="4"/>
  <c r="AX170" i="4"/>
  <c r="AX377" i="4"/>
  <c r="AX365" i="4"/>
  <c r="AX327" i="4"/>
  <c r="AX321" i="4"/>
  <c r="AX317" i="4"/>
  <c r="AX309" i="4"/>
  <c r="AX297" i="4"/>
  <c r="AX289" i="4"/>
  <c r="AX285" i="4"/>
  <c r="AX277" i="4"/>
  <c r="AX267" i="4"/>
  <c r="AX259" i="4"/>
  <c r="AX251" i="4"/>
  <c r="AX243" i="4"/>
  <c r="AX235" i="4"/>
  <c r="AX227" i="4"/>
  <c r="AX217" i="4"/>
  <c r="AX205" i="4"/>
  <c r="AX197" i="4"/>
  <c r="AX187" i="4"/>
  <c r="AX179" i="4"/>
  <c r="AX171" i="4"/>
  <c r="AX381" i="4"/>
  <c r="AX369" i="4"/>
  <c r="AX331" i="4"/>
  <c r="AX322" i="4"/>
  <c r="AX318" i="4"/>
  <c r="AX310" i="4"/>
  <c r="AX298" i="4"/>
  <c r="AX290" i="4"/>
  <c r="AX286" i="4"/>
  <c r="AX278" i="4"/>
  <c r="AX268" i="4"/>
  <c r="AX260" i="4"/>
  <c r="AX252" i="4"/>
  <c r="AX244" i="4"/>
  <c r="AX236" i="4"/>
  <c r="AX228" i="4"/>
  <c r="AX218" i="4"/>
  <c r="AX206" i="4"/>
  <c r="AX198" i="4"/>
  <c r="AX335" i="4"/>
  <c r="AX323" i="4"/>
  <c r="AX311" i="4"/>
  <c r="AX303" i="4"/>
  <c r="AX299" i="4"/>
  <c r="AX291" i="4"/>
  <c r="AX279" i="4"/>
  <c r="AX271" i="4"/>
  <c r="AX339" i="4"/>
  <c r="AX312" i="4"/>
  <c r="AX304" i="4"/>
  <c r="AX300" i="4"/>
  <c r="AX292" i="4"/>
  <c r="AX280" i="4"/>
  <c r="AX272" i="4"/>
  <c r="AX262" i="4"/>
  <c r="AX254" i="4"/>
  <c r="AX246" i="4"/>
  <c r="AX238" i="4"/>
  <c r="AX230" i="4"/>
  <c r="AX253" i="4"/>
  <c r="AX220" i="4"/>
  <c r="AX173" i="4"/>
  <c r="AX166" i="4"/>
  <c r="AX158" i="4"/>
  <c r="AX150" i="4"/>
  <c r="AX142" i="4"/>
  <c r="AX134" i="4"/>
  <c r="AX126" i="4"/>
  <c r="AX116" i="4"/>
  <c r="AX108" i="4"/>
  <c r="AX100" i="4"/>
  <c r="AX92" i="4"/>
  <c r="AX82" i="4"/>
  <c r="AX237" i="4"/>
  <c r="AX132" i="4"/>
  <c r="AX114" i="4"/>
  <c r="AX98" i="4"/>
  <c r="AX261" i="4"/>
  <c r="AX199" i="4"/>
  <c r="AX174" i="4"/>
  <c r="AX167" i="4"/>
  <c r="AX159" i="4"/>
  <c r="AX151" i="4"/>
  <c r="AX143" i="4"/>
  <c r="AX135" i="4"/>
  <c r="AX127" i="4"/>
  <c r="AX117" i="4"/>
  <c r="AX109" i="4"/>
  <c r="AX101" i="4"/>
  <c r="AX93" i="4"/>
  <c r="AX83" i="4"/>
  <c r="AX77" i="4"/>
  <c r="AX189" i="4"/>
  <c r="AX164" i="4"/>
  <c r="AX269" i="4"/>
  <c r="AX200" i="4"/>
  <c r="AX180" i="4"/>
  <c r="AX160" i="4"/>
  <c r="AX152" i="4"/>
  <c r="AX144" i="4"/>
  <c r="AX136" i="4"/>
  <c r="AX128" i="4"/>
  <c r="AX120" i="4"/>
  <c r="AX118" i="4"/>
  <c r="AX110" i="4"/>
  <c r="AX102" i="4"/>
  <c r="AX94" i="4"/>
  <c r="AX84" i="4"/>
  <c r="AX78" i="4"/>
  <c r="AX106" i="4"/>
  <c r="AX207" i="4"/>
  <c r="AX181" i="4"/>
  <c r="AX161" i="4"/>
  <c r="AX153" i="4"/>
  <c r="AX145" i="4"/>
  <c r="AX137" i="4"/>
  <c r="AX129" i="4"/>
  <c r="AX121" i="4"/>
  <c r="AX111" i="4"/>
  <c r="AX103" i="4"/>
  <c r="AX95" i="4"/>
  <c r="AX87" i="4"/>
  <c r="AX85" i="4"/>
  <c r="AX79" i="4"/>
  <c r="AX182" i="4"/>
  <c r="AX168" i="4"/>
  <c r="AX162" i="4"/>
  <c r="AX154" i="4"/>
  <c r="AX146" i="4"/>
  <c r="AX138" i="4"/>
  <c r="AX130" i="4"/>
  <c r="AX122" i="4"/>
  <c r="AX112" i="4"/>
  <c r="AX104" i="4"/>
  <c r="AX96" i="4"/>
  <c r="AX88" i="4"/>
  <c r="AX229" i="4"/>
  <c r="AX188" i="4"/>
  <c r="AX163" i="4"/>
  <c r="AX155" i="4"/>
  <c r="AX147" i="4"/>
  <c r="AX139" i="4"/>
  <c r="AX131" i="4"/>
  <c r="AX123" i="4"/>
  <c r="AX113" i="4"/>
  <c r="AX105" i="4"/>
  <c r="AX97" i="4"/>
  <c r="AX89" i="4"/>
  <c r="AX140" i="4"/>
  <c r="AX124" i="4"/>
  <c r="AX90" i="4"/>
  <c r="AX245" i="4"/>
  <c r="AX219" i="4"/>
  <c r="AX190" i="4"/>
  <c r="AX172" i="4"/>
  <c r="AX165" i="4"/>
  <c r="AX157" i="4"/>
  <c r="AX149" i="4"/>
  <c r="AX141" i="4"/>
  <c r="AX133" i="4"/>
  <c r="AX125" i="4"/>
  <c r="AX115" i="4"/>
  <c r="AX107" i="4"/>
  <c r="AX99" i="4"/>
  <c r="AX91" i="4"/>
  <c r="AX71" i="4"/>
  <c r="AX70" i="4" s="1"/>
  <c r="AX156" i="4"/>
  <c r="AX148" i="4"/>
  <c r="AV47" i="4"/>
  <c r="AV46" i="4" s="1"/>
  <c r="AV46" i="2"/>
  <c r="AV53" i="4"/>
  <c r="AV52" i="4" s="1"/>
  <c r="AV52" i="2"/>
  <c r="AV56" i="4"/>
  <c r="AV55" i="4" s="1"/>
  <c r="AV55" i="2"/>
  <c r="AV425" i="4"/>
  <c r="AV439" i="2"/>
  <c r="AV439" i="4" s="1"/>
  <c r="AU16" i="4"/>
  <c r="AU15" i="4" s="1"/>
  <c r="AU15" i="2"/>
  <c r="AU47" i="4"/>
  <c r="AU46" i="4" s="1"/>
  <c r="AU46" i="2"/>
  <c r="AU56" i="4"/>
  <c r="AU55" i="4" s="1"/>
  <c r="AU55" i="2"/>
  <c r="AU35" i="4"/>
  <c r="AU34" i="4" s="1"/>
  <c r="AU34" i="2"/>
  <c r="AV38" i="4"/>
  <c r="AV37" i="4" s="1"/>
  <c r="AV37" i="2"/>
  <c r="AV35" i="4"/>
  <c r="AV34" i="4" s="1"/>
  <c r="AV34" i="2"/>
  <c r="AV19" i="4"/>
  <c r="AV18" i="4" s="1"/>
  <c r="AV18" i="2"/>
  <c r="AU38" i="4"/>
  <c r="AU37" i="4" s="1"/>
  <c r="AU37" i="2"/>
  <c r="AU81" i="4"/>
  <c r="AU59" i="4"/>
  <c r="AU58" i="4" s="1"/>
  <c r="AU58" i="2"/>
  <c r="AV210" i="4"/>
  <c r="AV209" i="4" s="1"/>
  <c r="AV209" i="2"/>
  <c r="AV16" i="4"/>
  <c r="AV15" i="4" s="1"/>
  <c r="AV15" i="2"/>
  <c r="AV41" i="4"/>
  <c r="AV40" i="4" s="1"/>
  <c r="AV40" i="2"/>
  <c r="AV22" i="4"/>
  <c r="AV21" i="4" s="1"/>
  <c r="AV21" i="2"/>
  <c r="AV81" i="4"/>
  <c r="AU62" i="4"/>
  <c r="AU61" i="4" s="1"/>
  <c r="AU61" i="2"/>
  <c r="AU210" i="4"/>
  <c r="AU209" i="4" s="1"/>
  <c r="AU209" i="2"/>
  <c r="AU446" i="4"/>
  <c r="AU445" i="4" s="1"/>
  <c r="AU447" i="2"/>
  <c r="AU447" i="4" s="1"/>
  <c r="AZ452" i="4"/>
  <c r="AZ427" i="4"/>
  <c r="AZ421" i="4"/>
  <c r="AZ413" i="4"/>
  <c r="AZ381" i="4"/>
  <c r="AZ369" i="4"/>
  <c r="AZ361" i="4"/>
  <c r="AZ353" i="4"/>
  <c r="AZ343" i="4"/>
  <c r="AZ335" i="4"/>
  <c r="AZ327" i="4"/>
  <c r="AZ453" i="4"/>
  <c r="AZ428" i="4"/>
  <c r="AZ422" i="4"/>
  <c r="AZ414" i="4"/>
  <c r="AZ384" i="4"/>
  <c r="AZ370" i="4"/>
  <c r="AZ362" i="4"/>
  <c r="AZ354" i="4"/>
  <c r="AZ344" i="4"/>
  <c r="AZ336" i="4"/>
  <c r="AZ328" i="4"/>
  <c r="AZ454" i="4"/>
  <c r="AZ415" i="4"/>
  <c r="AZ455" i="4"/>
  <c r="AZ416" i="4"/>
  <c r="AZ376" i="4"/>
  <c r="AZ374" i="4"/>
  <c r="AZ373" i="4" s="1"/>
  <c r="AZ372" i="4"/>
  <c r="AZ364" i="4"/>
  <c r="AZ356" i="4"/>
  <c r="AZ348" i="4"/>
  <c r="AZ346" i="4"/>
  <c r="AZ338" i="4"/>
  <c r="AZ330" i="4"/>
  <c r="AZ417" i="4"/>
  <c r="AZ377" i="4"/>
  <c r="AZ365" i="4"/>
  <c r="AZ357" i="4"/>
  <c r="AZ349" i="4"/>
  <c r="AZ339" i="4"/>
  <c r="AZ331" i="4"/>
  <c r="AZ323" i="4"/>
  <c r="AZ449" i="4"/>
  <c r="AZ437" i="4"/>
  <c r="AZ435" i="4"/>
  <c r="AZ418" i="4"/>
  <c r="AZ410" i="4"/>
  <c r="AZ378" i="4"/>
  <c r="AZ366" i="4"/>
  <c r="AZ358" i="4"/>
  <c r="AZ350" i="4"/>
  <c r="AZ340" i="4"/>
  <c r="AZ332" i="4"/>
  <c r="AZ324" i="4"/>
  <c r="AZ451" i="4"/>
  <c r="AZ412" i="4"/>
  <c r="AZ380" i="4"/>
  <c r="AZ368" i="4"/>
  <c r="AZ360" i="4"/>
  <c r="AZ352" i="4"/>
  <c r="AZ342" i="4"/>
  <c r="AZ334" i="4"/>
  <c r="AZ326" i="4"/>
  <c r="AZ419" i="4"/>
  <c r="AZ351" i="4"/>
  <c r="AZ345" i="4"/>
  <c r="AZ315" i="4"/>
  <c r="AZ307" i="4"/>
  <c r="AZ295" i="4"/>
  <c r="AZ283" i="4"/>
  <c r="AZ275" i="4"/>
  <c r="AZ265" i="4"/>
  <c r="AZ257" i="4"/>
  <c r="AZ249" i="4"/>
  <c r="AZ241" i="4"/>
  <c r="AZ233" i="4"/>
  <c r="AZ225" i="4"/>
  <c r="AZ203" i="4"/>
  <c r="AZ195" i="4"/>
  <c r="AZ185" i="4"/>
  <c r="AZ177" i="4"/>
  <c r="AZ169" i="4"/>
  <c r="AZ355" i="4"/>
  <c r="AZ316" i="4"/>
  <c r="AZ308" i="4"/>
  <c r="AZ296" i="4"/>
  <c r="AZ288" i="4"/>
  <c r="AZ284" i="4"/>
  <c r="AZ276" i="4"/>
  <c r="AZ266" i="4"/>
  <c r="AZ258" i="4"/>
  <c r="AZ250" i="4"/>
  <c r="AZ242" i="4"/>
  <c r="AZ234" i="4"/>
  <c r="AZ226" i="4"/>
  <c r="AZ216" i="4"/>
  <c r="AZ204" i="4"/>
  <c r="AZ196" i="4"/>
  <c r="AZ186" i="4"/>
  <c r="AZ178" i="4"/>
  <c r="AZ170" i="4"/>
  <c r="AZ438" i="4"/>
  <c r="AZ359" i="4"/>
  <c r="AZ321" i="4"/>
  <c r="AZ317" i="4"/>
  <c r="AZ309" i="4"/>
  <c r="AZ297" i="4"/>
  <c r="AZ289" i="4"/>
  <c r="AZ285" i="4"/>
  <c r="AZ277" i="4"/>
  <c r="AZ267" i="4"/>
  <c r="AZ259" i="4"/>
  <c r="AZ251" i="4"/>
  <c r="AZ243" i="4"/>
  <c r="AZ235" i="4"/>
  <c r="AZ227" i="4"/>
  <c r="AZ217" i="4"/>
  <c r="AZ205" i="4"/>
  <c r="AZ197" i="4"/>
  <c r="AZ187" i="4"/>
  <c r="AZ179" i="4"/>
  <c r="AZ171" i="4"/>
  <c r="AZ450" i="4"/>
  <c r="AZ363" i="4"/>
  <c r="AZ325" i="4"/>
  <c r="AZ322" i="4"/>
  <c r="AZ318" i="4"/>
  <c r="AZ310" i="4"/>
  <c r="AZ298" i="4"/>
  <c r="AZ290" i="4"/>
  <c r="AZ286" i="4"/>
  <c r="AZ278" i="4"/>
  <c r="AZ268" i="4"/>
  <c r="AZ260" i="4"/>
  <c r="AZ252" i="4"/>
  <c r="AZ244" i="4"/>
  <c r="AZ236" i="4"/>
  <c r="AZ228" i="4"/>
  <c r="AZ218" i="4"/>
  <c r="AZ206" i="4"/>
  <c r="AZ198" i="4"/>
  <c r="AZ188" i="4"/>
  <c r="AZ180" i="4"/>
  <c r="AZ172" i="4"/>
  <c r="AZ385" i="4"/>
  <c r="AZ379" i="4"/>
  <c r="AZ367" i="4"/>
  <c r="AZ329" i="4"/>
  <c r="AZ311" i="4"/>
  <c r="AZ303" i="4"/>
  <c r="AZ299" i="4"/>
  <c r="AZ291" i="4"/>
  <c r="AZ279" i="4"/>
  <c r="AZ271" i="4"/>
  <c r="AZ269" i="4"/>
  <c r="AZ261" i="4"/>
  <c r="AZ253" i="4"/>
  <c r="AZ245" i="4"/>
  <c r="AZ237" i="4"/>
  <c r="AZ229" i="4"/>
  <c r="AZ219" i="4"/>
  <c r="AZ207" i="4"/>
  <c r="AZ199" i="4"/>
  <c r="AZ189" i="4"/>
  <c r="AZ181" i="4"/>
  <c r="AZ173" i="4"/>
  <c r="AZ371" i="4"/>
  <c r="AZ333" i="4"/>
  <c r="AZ312" i="4"/>
  <c r="AZ304" i="4"/>
  <c r="AZ300" i="4"/>
  <c r="AZ292" i="4"/>
  <c r="AZ280" i="4"/>
  <c r="AZ272" i="4"/>
  <c r="AZ262" i="4"/>
  <c r="AZ254" i="4"/>
  <c r="AZ246" i="4"/>
  <c r="AZ238" i="4"/>
  <c r="AZ230" i="4"/>
  <c r="AZ220" i="4"/>
  <c r="AZ200" i="4"/>
  <c r="AZ337" i="4"/>
  <c r="AZ313" i="4"/>
  <c r="AZ305" i="4"/>
  <c r="AZ301" i="4"/>
  <c r="AZ293" i="4"/>
  <c r="AZ281" i="4"/>
  <c r="AZ273" i="4"/>
  <c r="AZ411" i="4"/>
  <c r="AZ341" i="4"/>
  <c r="AZ314" i="4"/>
  <c r="AZ306" i="4"/>
  <c r="AZ294" i="4"/>
  <c r="AZ282" i="4"/>
  <c r="AZ274" i="4"/>
  <c r="AZ264" i="4"/>
  <c r="AZ256" i="4"/>
  <c r="AZ248" i="4"/>
  <c r="AZ240" i="4"/>
  <c r="AZ232" i="4"/>
  <c r="AZ224" i="4"/>
  <c r="AZ255" i="4"/>
  <c r="AZ175" i="4"/>
  <c r="AZ160" i="4"/>
  <c r="AZ152" i="4"/>
  <c r="AZ144" i="4"/>
  <c r="AZ136" i="4"/>
  <c r="AZ128" i="4"/>
  <c r="AZ120" i="4"/>
  <c r="AZ118" i="4"/>
  <c r="AZ110" i="4"/>
  <c r="AZ102" i="4"/>
  <c r="AZ94" i="4"/>
  <c r="AZ84" i="4"/>
  <c r="AZ78" i="4"/>
  <c r="AZ194" i="4"/>
  <c r="AZ134" i="4"/>
  <c r="AZ263" i="4"/>
  <c r="AZ201" i="4"/>
  <c r="AZ176" i="4"/>
  <c r="AZ161" i="4"/>
  <c r="AZ153" i="4"/>
  <c r="AZ145" i="4"/>
  <c r="AZ137" i="4"/>
  <c r="AZ129" i="4"/>
  <c r="AZ121" i="4"/>
  <c r="AZ111" i="4"/>
  <c r="AZ103" i="4"/>
  <c r="AZ95" i="4"/>
  <c r="AZ87" i="4"/>
  <c r="AZ85" i="4"/>
  <c r="AZ79" i="4"/>
  <c r="AZ100" i="4"/>
  <c r="AZ202" i="4"/>
  <c r="AZ182" i="4"/>
  <c r="AZ162" i="4"/>
  <c r="AZ154" i="4"/>
  <c r="AZ146" i="4"/>
  <c r="AZ138" i="4"/>
  <c r="AZ130" i="4"/>
  <c r="AZ122" i="4"/>
  <c r="AZ112" i="4"/>
  <c r="AZ104" i="4"/>
  <c r="AZ96" i="4"/>
  <c r="AZ88" i="4"/>
  <c r="AZ108" i="4"/>
  <c r="AZ183" i="4"/>
  <c r="AZ168" i="4"/>
  <c r="AZ163" i="4"/>
  <c r="AZ155" i="4"/>
  <c r="AZ147" i="4"/>
  <c r="AZ139" i="4"/>
  <c r="AZ131" i="4"/>
  <c r="AZ123" i="4"/>
  <c r="AZ113" i="4"/>
  <c r="AZ105" i="4"/>
  <c r="AZ97" i="4"/>
  <c r="AZ89" i="4"/>
  <c r="AZ191" i="4"/>
  <c r="AZ116" i="4"/>
  <c r="AZ223" i="4"/>
  <c r="AZ184" i="4"/>
  <c r="AZ164" i="4"/>
  <c r="AZ156" i="4"/>
  <c r="AZ148" i="4"/>
  <c r="AZ140" i="4"/>
  <c r="AZ132" i="4"/>
  <c r="AZ124" i="4"/>
  <c r="AZ114" i="4"/>
  <c r="AZ106" i="4"/>
  <c r="AZ98" i="4"/>
  <c r="AZ90" i="4"/>
  <c r="AZ92" i="4"/>
  <c r="AZ82" i="4"/>
  <c r="AZ231" i="4"/>
  <c r="AZ193" i="4"/>
  <c r="AZ190" i="4"/>
  <c r="AZ165" i="4"/>
  <c r="AZ157" i="4"/>
  <c r="AZ149" i="4"/>
  <c r="AZ141" i="4"/>
  <c r="AZ133" i="4"/>
  <c r="AZ125" i="4"/>
  <c r="AZ115" i="4"/>
  <c r="AZ107" i="4"/>
  <c r="AZ99" i="4"/>
  <c r="AZ91" i="4"/>
  <c r="AZ71" i="4"/>
  <c r="AZ70" i="4" s="1"/>
  <c r="AZ142" i="4"/>
  <c r="AZ247" i="4"/>
  <c r="AZ221" i="4"/>
  <c r="AZ174" i="4"/>
  <c r="AZ167" i="4"/>
  <c r="AZ159" i="4"/>
  <c r="AZ151" i="4"/>
  <c r="AZ143" i="4"/>
  <c r="AZ135" i="4"/>
  <c r="AZ127" i="4"/>
  <c r="AZ117" i="4"/>
  <c r="AZ109" i="4"/>
  <c r="AZ101" i="4"/>
  <c r="AZ93" i="4"/>
  <c r="AZ83" i="4"/>
  <c r="AZ77" i="4"/>
  <c r="AZ239" i="4"/>
  <c r="AZ166" i="4"/>
  <c r="AZ158" i="4"/>
  <c r="AZ150" i="4"/>
  <c r="AZ126" i="4"/>
  <c r="AX53" i="4"/>
  <c r="AX52" i="4" s="1"/>
  <c r="AX52" i="2"/>
  <c r="AX68" i="4"/>
  <c r="AX67" i="4" s="1"/>
  <c r="AX67" i="2"/>
  <c r="AX28" i="4"/>
  <c r="AX27" i="4" s="1"/>
  <c r="AX27" i="2"/>
  <c r="AX425" i="4"/>
  <c r="AX439" i="2"/>
  <c r="AX439" i="4" s="1"/>
  <c r="AW13" i="4"/>
  <c r="AW12" i="4" s="1"/>
  <c r="AW72" i="2"/>
  <c r="AW12" i="2"/>
  <c r="AW16" i="4"/>
  <c r="AW15" i="4" s="1"/>
  <c r="AW15" i="2"/>
  <c r="AW19" i="4"/>
  <c r="AW18" i="4" s="1"/>
  <c r="AW18" i="2"/>
  <c r="AW47" i="4"/>
  <c r="AW46" i="4" s="1"/>
  <c r="AW46" i="2"/>
  <c r="AW38" i="4"/>
  <c r="AW37" i="4" s="1"/>
  <c r="AW37" i="2"/>
  <c r="AW41" i="4"/>
  <c r="AW40" i="4" s="1"/>
  <c r="AW40" i="2"/>
  <c r="AW28" i="4"/>
  <c r="AW27" i="4" s="1"/>
  <c r="AW27" i="2"/>
  <c r="AX62" i="4"/>
  <c r="AX61" i="4" s="1"/>
  <c r="AX61" i="2"/>
  <c r="AX81" i="4"/>
  <c r="AX210" i="4"/>
  <c r="AX209" i="4" s="1"/>
  <c r="AX209" i="2"/>
  <c r="AX74" i="4"/>
  <c r="AX382" i="2"/>
  <c r="AX382" i="4" s="1"/>
  <c r="AW62" i="4"/>
  <c r="AW61" i="4" s="1"/>
  <c r="AW61" i="2"/>
  <c r="AW65" i="4"/>
  <c r="AW64" i="4" s="1"/>
  <c r="AW64" i="2"/>
  <c r="AW50" i="4"/>
  <c r="AW49" i="4" s="1"/>
  <c r="AW49" i="2"/>
  <c r="AX35" i="4"/>
  <c r="AX34" i="4" s="1"/>
  <c r="AX34" i="2"/>
  <c r="AX16" i="4"/>
  <c r="AX15" i="4" s="1"/>
  <c r="AX15" i="2"/>
  <c r="AX19" i="4"/>
  <c r="AX18" i="4" s="1"/>
  <c r="AX18" i="2"/>
  <c r="AX25" i="4"/>
  <c r="AX24" i="4" s="1"/>
  <c r="AX24" i="2"/>
  <c r="AW22" i="4"/>
  <c r="AW21" i="4" s="1"/>
  <c r="AW21" i="2"/>
  <c r="AW74" i="4"/>
  <c r="AW382" i="2"/>
  <c r="AW382" i="4" s="1"/>
  <c r="AX50" i="4"/>
  <c r="AX49" i="4" s="1"/>
  <c r="AX49" i="2"/>
  <c r="AY451" i="4"/>
  <c r="AY412" i="4"/>
  <c r="AY380" i="4"/>
  <c r="AY368" i="4"/>
  <c r="AY360" i="4"/>
  <c r="AY352" i="4"/>
  <c r="AY342" i="4"/>
  <c r="AY334" i="4"/>
  <c r="AY326" i="4"/>
  <c r="AY452" i="4"/>
  <c r="AY427" i="4"/>
  <c r="AY421" i="4"/>
  <c r="AY413" i="4"/>
  <c r="AY381" i="4"/>
  <c r="AY369" i="4"/>
  <c r="AY361" i="4"/>
  <c r="AY353" i="4"/>
  <c r="AY343" i="4"/>
  <c r="AY335" i="4"/>
  <c r="AY327" i="4"/>
  <c r="AY453" i="4"/>
  <c r="AY428" i="4"/>
  <c r="AY422" i="4"/>
  <c r="AY414" i="4"/>
  <c r="AY454" i="4"/>
  <c r="AY415" i="4"/>
  <c r="AY385" i="4"/>
  <c r="AY371" i="4"/>
  <c r="AY363" i="4"/>
  <c r="AY355" i="4"/>
  <c r="AY345" i="4"/>
  <c r="AY337" i="4"/>
  <c r="AY329" i="4"/>
  <c r="AY455" i="4"/>
  <c r="AY416" i="4"/>
  <c r="AY376" i="4"/>
  <c r="AY374" i="4"/>
  <c r="AY373" i="4" s="1"/>
  <c r="AY372" i="4"/>
  <c r="AY364" i="4"/>
  <c r="AY356" i="4"/>
  <c r="AY348" i="4"/>
  <c r="AY346" i="4"/>
  <c r="AY338" i="4"/>
  <c r="AY330" i="4"/>
  <c r="AY417" i="4"/>
  <c r="AY377" i="4"/>
  <c r="AY365" i="4"/>
  <c r="AY357" i="4"/>
  <c r="AY349" i="4"/>
  <c r="AY339" i="4"/>
  <c r="AY331" i="4"/>
  <c r="AY450" i="4"/>
  <c r="AY438" i="4"/>
  <c r="AY419" i="4"/>
  <c r="AY411" i="4"/>
  <c r="AY379" i="4"/>
  <c r="AY367" i="4"/>
  <c r="AY359" i="4"/>
  <c r="AY351" i="4"/>
  <c r="AY341" i="4"/>
  <c r="AY333" i="4"/>
  <c r="AY325" i="4"/>
  <c r="AY418" i="4"/>
  <c r="AY350" i="4"/>
  <c r="AY344" i="4"/>
  <c r="AY314" i="4"/>
  <c r="AY306" i="4"/>
  <c r="AY294" i="4"/>
  <c r="AY282" i="4"/>
  <c r="AY274" i="4"/>
  <c r="AY264" i="4"/>
  <c r="AY256" i="4"/>
  <c r="AY248" i="4"/>
  <c r="AY240" i="4"/>
  <c r="AY232" i="4"/>
  <c r="AY224" i="4"/>
  <c r="AY202" i="4"/>
  <c r="AY194" i="4"/>
  <c r="AY184" i="4"/>
  <c r="AY176" i="4"/>
  <c r="AY168" i="4"/>
  <c r="AY354" i="4"/>
  <c r="AY315" i="4"/>
  <c r="AY307" i="4"/>
  <c r="AY295" i="4"/>
  <c r="AY283" i="4"/>
  <c r="AY275" i="4"/>
  <c r="AY265" i="4"/>
  <c r="AY257" i="4"/>
  <c r="AY249" i="4"/>
  <c r="AY241" i="4"/>
  <c r="AY233" i="4"/>
  <c r="AY225" i="4"/>
  <c r="AY203" i="4"/>
  <c r="AY195" i="4"/>
  <c r="AY185" i="4"/>
  <c r="AY177" i="4"/>
  <c r="AY169" i="4"/>
  <c r="AY437" i="4"/>
  <c r="AY358" i="4"/>
  <c r="AY316" i="4"/>
  <c r="AY308" i="4"/>
  <c r="AY296" i="4"/>
  <c r="AY288" i="4"/>
  <c r="AY284" i="4"/>
  <c r="AY276" i="4"/>
  <c r="AY266" i="4"/>
  <c r="AY258" i="4"/>
  <c r="AY250" i="4"/>
  <c r="AY242" i="4"/>
  <c r="AY234" i="4"/>
  <c r="AY226" i="4"/>
  <c r="AY216" i="4"/>
  <c r="AY204" i="4"/>
  <c r="AY196" i="4"/>
  <c r="AY186" i="4"/>
  <c r="AY178" i="4"/>
  <c r="AY170" i="4"/>
  <c r="AY449" i="4"/>
  <c r="AY435" i="4"/>
  <c r="AY362" i="4"/>
  <c r="AY324" i="4"/>
  <c r="AY321" i="4"/>
  <c r="AY317" i="4"/>
  <c r="AY309" i="4"/>
  <c r="AY297" i="4"/>
  <c r="AY289" i="4"/>
  <c r="AY285" i="4"/>
  <c r="AY277" i="4"/>
  <c r="AY267" i="4"/>
  <c r="AY259" i="4"/>
  <c r="AY251" i="4"/>
  <c r="AY243" i="4"/>
  <c r="AY235" i="4"/>
  <c r="AY227" i="4"/>
  <c r="AY217" i="4"/>
  <c r="AY205" i="4"/>
  <c r="AY197" i="4"/>
  <c r="AY187" i="4"/>
  <c r="AY179" i="4"/>
  <c r="AY171" i="4"/>
  <c r="AY384" i="4"/>
  <c r="AY378" i="4"/>
  <c r="AY366" i="4"/>
  <c r="AY328" i="4"/>
  <c r="AY322" i="4"/>
  <c r="AY318" i="4"/>
  <c r="AY310" i="4"/>
  <c r="AY298" i="4"/>
  <c r="AY290" i="4"/>
  <c r="AY286" i="4"/>
  <c r="AY278" i="4"/>
  <c r="AY268" i="4"/>
  <c r="AY260" i="4"/>
  <c r="AY252" i="4"/>
  <c r="AY244" i="4"/>
  <c r="AY236" i="4"/>
  <c r="AY228" i="4"/>
  <c r="AY218" i="4"/>
  <c r="AY206" i="4"/>
  <c r="AY198" i="4"/>
  <c r="AY188" i="4"/>
  <c r="AY180" i="4"/>
  <c r="AY172" i="4"/>
  <c r="AY370" i="4"/>
  <c r="AY332" i="4"/>
  <c r="AY323" i="4"/>
  <c r="AY311" i="4"/>
  <c r="AY303" i="4"/>
  <c r="AY299" i="4"/>
  <c r="AY291" i="4"/>
  <c r="AY279" i="4"/>
  <c r="AY271" i="4"/>
  <c r="AY269" i="4"/>
  <c r="AY261" i="4"/>
  <c r="AY253" i="4"/>
  <c r="AY245" i="4"/>
  <c r="AY237" i="4"/>
  <c r="AY229" i="4"/>
  <c r="AY219" i="4"/>
  <c r="AY207" i="4"/>
  <c r="AY199" i="4"/>
  <c r="AY336" i="4"/>
  <c r="AY312" i="4"/>
  <c r="AY304" i="4"/>
  <c r="AY300" i="4"/>
  <c r="AY292" i="4"/>
  <c r="AY280" i="4"/>
  <c r="AY272" i="4"/>
  <c r="AY410" i="4"/>
  <c r="AY340" i="4"/>
  <c r="AY313" i="4"/>
  <c r="AY305" i="4"/>
  <c r="AY301" i="4"/>
  <c r="AY293" i="4"/>
  <c r="AY281" i="4"/>
  <c r="AY273" i="4"/>
  <c r="AY263" i="4"/>
  <c r="AY255" i="4"/>
  <c r="AY247" i="4"/>
  <c r="AY239" i="4"/>
  <c r="AY231" i="4"/>
  <c r="AY223" i="4"/>
  <c r="AY254" i="4"/>
  <c r="AY221" i="4"/>
  <c r="AY174" i="4"/>
  <c r="AY167" i="4"/>
  <c r="AY159" i="4"/>
  <c r="AY151" i="4"/>
  <c r="AY143" i="4"/>
  <c r="AY135" i="4"/>
  <c r="AY127" i="4"/>
  <c r="AY117" i="4"/>
  <c r="AY109" i="4"/>
  <c r="AY101" i="4"/>
  <c r="AY93" i="4"/>
  <c r="AY83" i="4"/>
  <c r="AY77" i="4"/>
  <c r="AY190" i="4"/>
  <c r="AY133" i="4"/>
  <c r="AY99" i="4"/>
  <c r="AY262" i="4"/>
  <c r="AY200" i="4"/>
  <c r="AY175" i="4"/>
  <c r="AY160" i="4"/>
  <c r="AY152" i="4"/>
  <c r="AY144" i="4"/>
  <c r="AY136" i="4"/>
  <c r="AY128" i="4"/>
  <c r="AY120" i="4"/>
  <c r="AY118" i="4"/>
  <c r="AY110" i="4"/>
  <c r="AY102" i="4"/>
  <c r="AY94" i="4"/>
  <c r="AY84" i="4"/>
  <c r="AY78" i="4"/>
  <c r="AY238" i="4"/>
  <c r="AY201" i="4"/>
  <c r="AY181" i="4"/>
  <c r="AY161" i="4"/>
  <c r="AY153" i="4"/>
  <c r="AY145" i="4"/>
  <c r="AY137" i="4"/>
  <c r="AY129" i="4"/>
  <c r="AY121" i="4"/>
  <c r="AY111" i="4"/>
  <c r="AY103" i="4"/>
  <c r="AY95" i="4"/>
  <c r="AY87" i="4"/>
  <c r="AY85" i="4"/>
  <c r="AY79" i="4"/>
  <c r="AY182" i="4"/>
  <c r="AY162" i="4"/>
  <c r="AY154" i="4"/>
  <c r="AY146" i="4"/>
  <c r="AY138" i="4"/>
  <c r="AY130" i="4"/>
  <c r="AY122" i="4"/>
  <c r="AY112" i="4"/>
  <c r="AY104" i="4"/>
  <c r="AY96" i="4"/>
  <c r="AY88" i="4"/>
  <c r="AY115" i="4"/>
  <c r="AY183" i="4"/>
  <c r="AY163" i="4"/>
  <c r="AY155" i="4"/>
  <c r="AY147" i="4"/>
  <c r="AY139" i="4"/>
  <c r="AY131" i="4"/>
  <c r="AY123" i="4"/>
  <c r="AY113" i="4"/>
  <c r="AY105" i="4"/>
  <c r="AY97" i="4"/>
  <c r="AY89" i="4"/>
  <c r="AY230" i="4"/>
  <c r="AY189" i="4"/>
  <c r="AY164" i="4"/>
  <c r="AY156" i="4"/>
  <c r="AY148" i="4"/>
  <c r="AY140" i="4"/>
  <c r="AY132" i="4"/>
  <c r="AY124" i="4"/>
  <c r="AY114" i="4"/>
  <c r="AY106" i="4"/>
  <c r="AY98" i="4"/>
  <c r="AY90" i="4"/>
  <c r="AY193" i="4"/>
  <c r="AY141" i="4"/>
  <c r="AY107" i="4"/>
  <c r="AY91" i="4"/>
  <c r="AY71" i="4"/>
  <c r="AY70" i="4" s="1"/>
  <c r="AY246" i="4"/>
  <c r="AY220" i="4"/>
  <c r="AY191" i="4"/>
  <c r="AY173" i="4"/>
  <c r="AY166" i="4"/>
  <c r="AY158" i="4"/>
  <c r="AY150" i="4"/>
  <c r="AY142" i="4"/>
  <c r="AY134" i="4"/>
  <c r="AY126" i="4"/>
  <c r="AY116" i="4"/>
  <c r="AY108" i="4"/>
  <c r="AY100" i="4"/>
  <c r="AY92" i="4"/>
  <c r="AY82" i="4"/>
  <c r="AY165" i="4"/>
  <c r="AY157" i="4"/>
  <c r="AY149" i="4"/>
  <c r="AY125" i="4"/>
  <c r="AX13" i="4"/>
  <c r="AX12" i="4" s="1"/>
  <c r="AX72" i="2"/>
  <c r="AX72" i="4" s="1"/>
  <c r="AX12" i="2"/>
  <c r="AX38" i="4"/>
  <c r="AX37" i="4" s="1"/>
  <c r="AX37" i="2"/>
  <c r="AX41" i="4"/>
  <c r="AX40" i="4" s="1"/>
  <c r="AX40" i="2"/>
  <c r="AX56" i="4"/>
  <c r="AX55" i="4" s="1"/>
  <c r="AX55" i="2"/>
  <c r="AX47" i="4"/>
  <c r="AX46" i="4" s="1"/>
  <c r="AX46" i="2"/>
  <c r="AW44" i="4"/>
  <c r="AW43" i="4" s="1"/>
  <c r="AW43" i="2"/>
  <c r="AW213" i="4"/>
  <c r="AW212" i="4" s="1"/>
  <c r="AW212" i="2"/>
  <c r="AW31" i="4"/>
  <c r="AW30" i="4" s="1"/>
  <c r="AW30" i="2"/>
  <c r="AW68" i="4"/>
  <c r="AW67" i="4" s="1"/>
  <c r="AW67" i="2"/>
  <c r="AW53" i="4"/>
  <c r="AW52" i="4" s="1"/>
  <c r="AW52" i="2"/>
  <c r="AW446" i="4"/>
  <c r="AW445" i="4" s="1"/>
  <c r="AW447" i="2"/>
  <c r="AW447" i="4" s="1"/>
  <c r="AW425" i="4"/>
  <c r="AW439" i="2"/>
  <c r="AW439" i="4"/>
  <c r="AX59" i="4"/>
  <c r="AX58" i="4" s="1"/>
  <c r="AX58" i="2"/>
  <c r="AX22" i="4"/>
  <c r="AX21" i="4" s="1"/>
  <c r="AX21" i="2"/>
  <c r="AW210" i="4"/>
  <c r="AW209" i="4" s="1"/>
  <c r="AW209" i="2"/>
  <c r="AX65" i="4"/>
  <c r="AX64" i="4" s="1"/>
  <c r="AX64" i="2"/>
  <c r="AX31" i="4"/>
  <c r="AX30" i="4" s="1"/>
  <c r="AX30" i="2"/>
  <c r="AX44" i="4"/>
  <c r="AX43" i="4" s="1"/>
  <c r="AX43" i="2"/>
  <c r="AX213" i="4"/>
  <c r="AX212" i="4" s="1"/>
  <c r="AX212" i="2"/>
  <c r="AX446" i="4"/>
  <c r="AX445" i="4" s="1"/>
  <c r="AX447" i="2"/>
  <c r="AX447" i="4" s="1"/>
  <c r="AW35" i="4"/>
  <c r="AW34" i="4" s="1"/>
  <c r="AW34" i="2"/>
  <c r="AW56" i="4"/>
  <c r="AW55" i="4" s="1"/>
  <c r="AW55" i="2"/>
  <c r="AW59" i="4"/>
  <c r="AW58" i="4" s="1"/>
  <c r="AW58" i="2"/>
  <c r="AW25" i="4"/>
  <c r="AW24" i="4" s="1"/>
  <c r="AW24" i="2"/>
  <c r="AW81" i="4"/>
  <c r="AZ56" i="4"/>
  <c r="AZ55" i="4" s="1"/>
  <c r="AZ55" i="2"/>
  <c r="AZ446" i="4"/>
  <c r="AZ445" i="4" s="1"/>
  <c r="AZ447" i="2"/>
  <c r="AZ447" i="4" s="1"/>
  <c r="AY31" i="4"/>
  <c r="AY30" i="4" s="1"/>
  <c r="AY30" i="2"/>
  <c r="AY74" i="4"/>
  <c r="AY382" i="2"/>
  <c r="AY382" i="4" s="1"/>
  <c r="AZ59" i="4"/>
  <c r="AZ58" i="4" s="1"/>
  <c r="AZ58" i="2"/>
  <c r="AZ16" i="4"/>
  <c r="AZ15" i="4" s="1"/>
  <c r="AZ15" i="2"/>
  <c r="AZ19" i="4"/>
  <c r="AZ18" i="4" s="1"/>
  <c r="AZ18" i="2"/>
  <c r="AY53" i="4"/>
  <c r="AY52" i="4" s="1"/>
  <c r="AY52" i="2"/>
  <c r="AY210" i="4"/>
  <c r="AY209" i="4" s="1"/>
  <c r="AY209" i="2"/>
  <c r="AY25" i="4"/>
  <c r="AY24" i="4" s="1"/>
  <c r="AY24" i="2"/>
  <c r="AY213" i="4"/>
  <c r="AY212" i="4" s="1"/>
  <c r="AY212" i="2"/>
  <c r="AZ38" i="4"/>
  <c r="AZ37" i="4" s="1"/>
  <c r="AZ37" i="2"/>
  <c r="AZ41" i="4"/>
  <c r="AZ40" i="4" s="1"/>
  <c r="AZ40" i="2"/>
  <c r="BA453" i="4"/>
  <c r="BA428" i="4"/>
  <c r="BA422" i="4"/>
  <c r="BA414" i="4"/>
  <c r="BA384" i="4"/>
  <c r="BA370" i="4"/>
  <c r="BA362" i="4"/>
  <c r="BA354" i="4"/>
  <c r="BA344" i="4"/>
  <c r="BA336" i="4"/>
  <c r="BA328" i="4"/>
  <c r="BA454" i="4"/>
  <c r="BA415" i="4"/>
  <c r="BA385" i="4"/>
  <c r="BA371" i="4"/>
  <c r="BA363" i="4"/>
  <c r="BA355" i="4"/>
  <c r="BA345" i="4"/>
  <c r="BA337" i="4"/>
  <c r="BA329" i="4"/>
  <c r="BA455" i="4"/>
  <c r="BA416" i="4"/>
  <c r="BA417" i="4"/>
  <c r="BA377" i="4"/>
  <c r="BA365" i="4"/>
  <c r="BA357" i="4"/>
  <c r="BA349" i="4"/>
  <c r="BA339" i="4"/>
  <c r="BA331" i="4"/>
  <c r="BA449" i="4"/>
  <c r="BA437" i="4"/>
  <c r="BA435" i="4"/>
  <c r="BA418" i="4"/>
  <c r="BA410" i="4"/>
  <c r="BA378" i="4"/>
  <c r="BA366" i="4"/>
  <c r="BA358" i="4"/>
  <c r="BA350" i="4"/>
  <c r="BA340" i="4"/>
  <c r="BA332" i="4"/>
  <c r="BA324" i="4"/>
  <c r="BA450" i="4"/>
  <c r="BA438" i="4"/>
  <c r="BA419" i="4"/>
  <c r="BA411" i="4"/>
  <c r="BA379" i="4"/>
  <c r="BA367" i="4"/>
  <c r="BA359" i="4"/>
  <c r="BA351" i="4"/>
  <c r="BA341" i="4"/>
  <c r="BA333" i="4"/>
  <c r="BA325" i="4"/>
  <c r="BA452" i="4"/>
  <c r="BA427" i="4"/>
  <c r="BA421" i="4"/>
  <c r="BA413" i="4"/>
  <c r="BA381" i="4"/>
  <c r="BA369" i="4"/>
  <c r="BA361" i="4"/>
  <c r="BA353" i="4"/>
  <c r="BA343" i="4"/>
  <c r="BA335" i="4"/>
  <c r="BA327" i="4"/>
  <c r="BA352" i="4"/>
  <c r="BA346" i="4"/>
  <c r="BA316" i="4"/>
  <c r="BA308" i="4"/>
  <c r="BA296" i="4"/>
  <c r="BA288" i="4"/>
  <c r="BA284" i="4"/>
  <c r="BA276" i="4"/>
  <c r="BA266" i="4"/>
  <c r="BA258" i="4"/>
  <c r="BA250" i="4"/>
  <c r="BA242" i="4"/>
  <c r="BA234" i="4"/>
  <c r="BA226" i="4"/>
  <c r="BA216" i="4"/>
  <c r="BA204" i="4"/>
  <c r="BA196" i="4"/>
  <c r="BA186" i="4"/>
  <c r="BA178" i="4"/>
  <c r="BA170" i="4"/>
  <c r="BA356" i="4"/>
  <c r="BA321" i="4"/>
  <c r="BA317" i="4"/>
  <c r="BA309" i="4"/>
  <c r="BA297" i="4"/>
  <c r="BA289" i="4"/>
  <c r="BA285" i="4"/>
  <c r="BA277" i="4"/>
  <c r="BA267" i="4"/>
  <c r="BA259" i="4"/>
  <c r="BA251" i="4"/>
  <c r="BA243" i="4"/>
  <c r="BA235" i="4"/>
  <c r="BA227" i="4"/>
  <c r="BA217" i="4"/>
  <c r="BA205" i="4"/>
  <c r="BA197" i="4"/>
  <c r="BA187" i="4"/>
  <c r="BA179" i="4"/>
  <c r="BA171" i="4"/>
  <c r="BA360" i="4"/>
  <c r="BA322" i="4"/>
  <c r="BA318" i="4"/>
  <c r="BA310" i="4"/>
  <c r="BA298" i="4"/>
  <c r="BA290" i="4"/>
  <c r="BA286" i="4"/>
  <c r="BA278" i="4"/>
  <c r="BA268" i="4"/>
  <c r="BA260" i="4"/>
  <c r="BA252" i="4"/>
  <c r="BA244" i="4"/>
  <c r="BA236" i="4"/>
  <c r="BA228" i="4"/>
  <c r="BA218" i="4"/>
  <c r="BA206" i="4"/>
  <c r="BA198" i="4"/>
  <c r="BA188" i="4"/>
  <c r="BA180" i="4"/>
  <c r="BA172" i="4"/>
  <c r="BA451" i="4"/>
  <c r="BA376" i="4"/>
  <c r="BA364" i="4"/>
  <c r="BA326" i="4"/>
  <c r="BA311" i="4"/>
  <c r="BA303" i="4"/>
  <c r="BA299" i="4"/>
  <c r="BA291" i="4"/>
  <c r="BA279" i="4"/>
  <c r="BA271" i="4"/>
  <c r="BA269" i="4"/>
  <c r="BA261" i="4"/>
  <c r="BA253" i="4"/>
  <c r="BA245" i="4"/>
  <c r="BA237" i="4"/>
  <c r="BA229" i="4"/>
  <c r="BA219" i="4"/>
  <c r="BA207" i="4"/>
  <c r="BA199" i="4"/>
  <c r="BA189" i="4"/>
  <c r="BA181" i="4"/>
  <c r="BA173" i="4"/>
  <c r="BA380" i="4"/>
  <c r="BA374" i="4"/>
  <c r="BA373" i="4" s="1"/>
  <c r="BA368" i="4"/>
  <c r="BA330" i="4"/>
  <c r="BA323" i="4"/>
  <c r="BA312" i="4"/>
  <c r="BA304" i="4"/>
  <c r="BA300" i="4"/>
  <c r="BA292" i="4"/>
  <c r="BA280" i="4"/>
  <c r="BA272" i="4"/>
  <c r="BA262" i="4"/>
  <c r="BA254" i="4"/>
  <c r="BA246" i="4"/>
  <c r="BA238" i="4"/>
  <c r="BA230" i="4"/>
  <c r="BA220" i="4"/>
  <c r="BA200" i="4"/>
  <c r="BA190" i="4"/>
  <c r="BA182" i="4"/>
  <c r="BA174" i="4"/>
  <c r="BA372" i="4"/>
  <c r="BA334" i="4"/>
  <c r="BA313" i="4"/>
  <c r="BA305" i="4"/>
  <c r="BA301" i="4"/>
  <c r="BA293" i="4"/>
  <c r="BA281" i="4"/>
  <c r="BA273" i="4"/>
  <c r="BA263" i="4"/>
  <c r="BA255" i="4"/>
  <c r="BA247" i="4"/>
  <c r="BA239" i="4"/>
  <c r="BA231" i="4"/>
  <c r="BA223" i="4"/>
  <c r="BA221" i="4"/>
  <c r="BA201" i="4"/>
  <c r="BA338" i="4"/>
  <c r="BA314" i="4"/>
  <c r="BA306" i="4"/>
  <c r="BA294" i="4"/>
  <c r="BA282" i="4"/>
  <c r="BA274" i="4"/>
  <c r="BA412" i="4"/>
  <c r="BA348" i="4"/>
  <c r="BA342" i="4"/>
  <c r="BA315" i="4"/>
  <c r="BA307" i="4"/>
  <c r="BA295" i="4"/>
  <c r="BA283" i="4"/>
  <c r="BA275" i="4"/>
  <c r="BA265" i="4"/>
  <c r="BA257" i="4"/>
  <c r="BA249" i="4"/>
  <c r="BA241" i="4"/>
  <c r="BA233" i="4"/>
  <c r="BA225" i="4"/>
  <c r="BA256" i="4"/>
  <c r="BA176" i="4"/>
  <c r="BA161" i="4"/>
  <c r="BA153" i="4"/>
  <c r="BA145" i="4"/>
  <c r="BA137" i="4"/>
  <c r="BA129" i="4"/>
  <c r="BA121" i="4"/>
  <c r="BA111" i="4"/>
  <c r="BA103" i="4"/>
  <c r="BA95" i="4"/>
  <c r="BA87" i="4"/>
  <c r="BA85" i="4"/>
  <c r="BA79" i="4"/>
  <c r="BA240" i="4"/>
  <c r="BA169" i="4"/>
  <c r="BA167" i="4"/>
  <c r="BA264" i="4"/>
  <c r="BA202" i="4"/>
  <c r="BA177" i="4"/>
  <c r="BA162" i="4"/>
  <c r="BA154" i="4"/>
  <c r="BA146" i="4"/>
  <c r="BA138" i="4"/>
  <c r="BA130" i="4"/>
  <c r="BA122" i="4"/>
  <c r="BA112" i="4"/>
  <c r="BA104" i="4"/>
  <c r="BA96" i="4"/>
  <c r="BA88" i="4"/>
  <c r="BA143" i="4"/>
  <c r="BA109" i="4"/>
  <c r="BA77" i="4"/>
  <c r="BA203" i="4"/>
  <c r="BA183" i="4"/>
  <c r="BA168" i="4"/>
  <c r="BA163" i="4"/>
  <c r="BA155" i="4"/>
  <c r="BA147" i="4"/>
  <c r="BA139" i="4"/>
  <c r="BA131" i="4"/>
  <c r="BA123" i="4"/>
  <c r="BA113" i="4"/>
  <c r="BA105" i="4"/>
  <c r="BA97" i="4"/>
  <c r="BA89" i="4"/>
  <c r="BA195" i="4"/>
  <c r="BA184" i="4"/>
  <c r="BA164" i="4"/>
  <c r="BA156" i="4"/>
  <c r="BA148" i="4"/>
  <c r="BA140" i="4"/>
  <c r="BA132" i="4"/>
  <c r="BA124" i="4"/>
  <c r="BA114" i="4"/>
  <c r="BA106" i="4"/>
  <c r="BA98" i="4"/>
  <c r="BA90" i="4"/>
  <c r="BA117" i="4"/>
  <c r="BA101" i="4"/>
  <c r="BA224" i="4"/>
  <c r="BA193" i="4"/>
  <c r="BA185" i="4"/>
  <c r="BA165" i="4"/>
  <c r="BA157" i="4"/>
  <c r="BA149" i="4"/>
  <c r="BA141" i="4"/>
  <c r="BA133" i="4"/>
  <c r="BA125" i="4"/>
  <c r="BA115" i="4"/>
  <c r="BA107" i="4"/>
  <c r="BA99" i="4"/>
  <c r="BA91" i="4"/>
  <c r="BA71" i="4"/>
  <c r="BA70" i="4" s="1"/>
  <c r="BA151" i="4"/>
  <c r="BA135" i="4"/>
  <c r="BA232" i="4"/>
  <c r="BA194" i="4"/>
  <c r="BA191" i="4"/>
  <c r="BA166" i="4"/>
  <c r="BA158" i="4"/>
  <c r="BA150" i="4"/>
  <c r="BA142" i="4"/>
  <c r="BA134" i="4"/>
  <c r="BA126" i="4"/>
  <c r="BA116" i="4"/>
  <c r="BA108" i="4"/>
  <c r="BA100" i="4"/>
  <c r="BA92" i="4"/>
  <c r="BA82" i="4"/>
  <c r="BA83" i="4"/>
  <c r="BA248" i="4"/>
  <c r="BA175" i="4"/>
  <c r="BA160" i="4"/>
  <c r="BA152" i="4"/>
  <c r="BA144" i="4"/>
  <c r="BA136" i="4"/>
  <c r="BA128" i="4"/>
  <c r="BA120" i="4"/>
  <c r="BA118" i="4"/>
  <c r="BA110" i="4"/>
  <c r="BA102" i="4"/>
  <c r="BA94" i="4"/>
  <c r="BA84" i="4"/>
  <c r="BA78" i="4"/>
  <c r="BA159" i="4"/>
  <c r="BA127" i="4"/>
  <c r="BA93" i="4"/>
  <c r="AY19" i="4"/>
  <c r="AY18" i="4" s="1"/>
  <c r="AY18" i="2"/>
  <c r="AY47" i="4"/>
  <c r="AY46" i="4" s="1"/>
  <c r="AY46" i="2"/>
  <c r="AY446" i="4"/>
  <c r="AY445" i="4" s="1"/>
  <c r="AY447" i="2"/>
  <c r="AY447" i="4" s="1"/>
  <c r="AZ25" i="4"/>
  <c r="AZ24" i="4" s="1"/>
  <c r="AZ24" i="2"/>
  <c r="AZ62" i="4"/>
  <c r="AZ61" i="4" s="1"/>
  <c r="AZ61" i="2"/>
  <c r="AZ65" i="4"/>
  <c r="AZ64" i="4" s="1"/>
  <c r="AZ64" i="2"/>
  <c r="AZ210" i="4"/>
  <c r="AZ209" i="4" s="1"/>
  <c r="AZ209" i="2"/>
  <c r="BB454" i="4"/>
  <c r="BB415" i="4"/>
  <c r="BB385" i="4"/>
  <c r="BB371" i="4"/>
  <c r="BB363" i="4"/>
  <c r="BB355" i="4"/>
  <c r="BB345" i="4"/>
  <c r="BB337" i="4"/>
  <c r="BB329" i="4"/>
  <c r="BB455" i="4"/>
  <c r="BB416" i="4"/>
  <c r="BB376" i="4"/>
  <c r="BB374" i="4"/>
  <c r="BB373" i="4" s="1"/>
  <c r="BB372" i="4"/>
  <c r="BB364" i="4"/>
  <c r="BB356" i="4"/>
  <c r="BB348" i="4"/>
  <c r="BB346" i="4"/>
  <c r="BB338" i="4"/>
  <c r="BB330" i="4"/>
  <c r="BB417" i="4"/>
  <c r="BB449" i="4"/>
  <c r="BB437" i="4"/>
  <c r="BB435" i="4"/>
  <c r="BB418" i="4"/>
  <c r="BB410" i="4"/>
  <c r="BB378" i="4"/>
  <c r="BB366" i="4"/>
  <c r="BB358" i="4"/>
  <c r="BB350" i="4"/>
  <c r="BB340" i="4"/>
  <c r="BB332" i="4"/>
  <c r="BB324" i="4"/>
  <c r="BB450" i="4"/>
  <c r="BB438" i="4"/>
  <c r="BB419" i="4"/>
  <c r="BB411" i="4"/>
  <c r="BB379" i="4"/>
  <c r="BB367" i="4"/>
  <c r="BB359" i="4"/>
  <c r="BB351" i="4"/>
  <c r="BB341" i="4"/>
  <c r="BB333" i="4"/>
  <c r="BB325" i="4"/>
  <c r="BB451" i="4"/>
  <c r="BB412" i="4"/>
  <c r="BB380" i="4"/>
  <c r="BB368" i="4"/>
  <c r="BB360" i="4"/>
  <c r="BB352" i="4"/>
  <c r="BB342" i="4"/>
  <c r="BB334" i="4"/>
  <c r="BB326" i="4"/>
  <c r="BB453" i="4"/>
  <c r="BB428" i="4"/>
  <c r="BB422" i="4"/>
  <c r="BB414" i="4"/>
  <c r="BB384" i="4"/>
  <c r="BB370" i="4"/>
  <c r="BB362" i="4"/>
  <c r="BB354" i="4"/>
  <c r="BB344" i="4"/>
  <c r="BB336" i="4"/>
  <c r="BB328" i="4"/>
  <c r="BB353" i="4"/>
  <c r="BB321" i="4"/>
  <c r="BB317" i="4"/>
  <c r="BB309" i="4"/>
  <c r="BB297" i="4"/>
  <c r="BB289" i="4"/>
  <c r="BB285" i="4"/>
  <c r="BB277" i="4"/>
  <c r="BB267" i="4"/>
  <c r="BB259" i="4"/>
  <c r="BB251" i="4"/>
  <c r="BB243" i="4"/>
  <c r="BB235" i="4"/>
  <c r="BB227" i="4"/>
  <c r="BB217" i="4"/>
  <c r="BB205" i="4"/>
  <c r="BB197" i="4"/>
  <c r="BB187" i="4"/>
  <c r="BB179" i="4"/>
  <c r="BB171" i="4"/>
  <c r="BB357" i="4"/>
  <c r="BB322" i="4"/>
  <c r="BB318" i="4"/>
  <c r="BB310" i="4"/>
  <c r="BB298" i="4"/>
  <c r="BB290" i="4"/>
  <c r="BB286" i="4"/>
  <c r="BB278" i="4"/>
  <c r="BB268" i="4"/>
  <c r="BB260" i="4"/>
  <c r="BB252" i="4"/>
  <c r="BB244" i="4"/>
  <c r="BB236" i="4"/>
  <c r="BB228" i="4"/>
  <c r="BB218" i="4"/>
  <c r="BB206" i="4"/>
  <c r="BB198" i="4"/>
  <c r="BB188" i="4"/>
  <c r="BB180" i="4"/>
  <c r="BB172" i="4"/>
  <c r="BB361" i="4"/>
  <c r="BB311" i="4"/>
  <c r="BB303" i="4"/>
  <c r="BB299" i="4"/>
  <c r="BB291" i="4"/>
  <c r="BB279" i="4"/>
  <c r="BB271" i="4"/>
  <c r="BB269" i="4"/>
  <c r="BB261" i="4"/>
  <c r="BB253" i="4"/>
  <c r="BB245" i="4"/>
  <c r="BB237" i="4"/>
  <c r="BB229" i="4"/>
  <c r="BB219" i="4"/>
  <c r="BB207" i="4"/>
  <c r="BB199" i="4"/>
  <c r="BB189" i="4"/>
  <c r="BB181" i="4"/>
  <c r="BB173" i="4"/>
  <c r="BB452" i="4"/>
  <c r="BB427" i="4"/>
  <c r="BB377" i="4"/>
  <c r="BB365" i="4"/>
  <c r="BB327" i="4"/>
  <c r="BB323" i="4"/>
  <c r="BB312" i="4"/>
  <c r="BB304" i="4"/>
  <c r="BB300" i="4"/>
  <c r="BB292" i="4"/>
  <c r="BB280" i="4"/>
  <c r="BB272" i="4"/>
  <c r="BB262" i="4"/>
  <c r="BB254" i="4"/>
  <c r="BB246" i="4"/>
  <c r="BB238" i="4"/>
  <c r="BB230" i="4"/>
  <c r="BB220" i="4"/>
  <c r="BB200" i="4"/>
  <c r="BB190" i="4"/>
  <c r="BB182" i="4"/>
  <c r="BB174" i="4"/>
  <c r="BB381" i="4"/>
  <c r="BB369" i="4"/>
  <c r="BB331" i="4"/>
  <c r="BB313" i="4"/>
  <c r="BB305" i="4"/>
  <c r="BB301" i="4"/>
  <c r="BB293" i="4"/>
  <c r="BB281" i="4"/>
  <c r="BB273" i="4"/>
  <c r="BB263" i="4"/>
  <c r="BB255" i="4"/>
  <c r="BB247" i="4"/>
  <c r="BB239" i="4"/>
  <c r="BB231" i="4"/>
  <c r="BB223" i="4"/>
  <c r="BB221" i="4"/>
  <c r="BB201" i="4"/>
  <c r="BB193" i="4"/>
  <c r="BB191" i="4"/>
  <c r="BB183" i="4"/>
  <c r="BB175" i="4"/>
  <c r="BB335" i="4"/>
  <c r="BB314" i="4"/>
  <c r="BB306" i="4"/>
  <c r="BB294" i="4"/>
  <c r="BB282" i="4"/>
  <c r="BB274" i="4"/>
  <c r="BB264" i="4"/>
  <c r="BB256" i="4"/>
  <c r="BB248" i="4"/>
  <c r="BB240" i="4"/>
  <c r="BB232" i="4"/>
  <c r="BB224" i="4"/>
  <c r="BB202" i="4"/>
  <c r="BB421" i="4"/>
  <c r="BB339" i="4"/>
  <c r="BB315" i="4"/>
  <c r="BB307" i="4"/>
  <c r="BB295" i="4"/>
  <c r="BB283" i="4"/>
  <c r="BB275" i="4"/>
  <c r="BB413" i="4"/>
  <c r="BB349" i="4"/>
  <c r="BB343" i="4"/>
  <c r="BB316" i="4"/>
  <c r="BB308" i="4"/>
  <c r="BB296" i="4"/>
  <c r="BB288" i="4"/>
  <c r="BB284" i="4"/>
  <c r="BB276" i="4"/>
  <c r="BB266" i="4"/>
  <c r="BB258" i="4"/>
  <c r="BB250" i="4"/>
  <c r="BB242" i="4"/>
  <c r="BB234" i="4"/>
  <c r="BB226" i="4"/>
  <c r="BB257" i="4"/>
  <c r="BB177" i="4"/>
  <c r="BB162" i="4"/>
  <c r="BB154" i="4"/>
  <c r="BB146" i="4"/>
  <c r="BB138" i="4"/>
  <c r="BB130" i="4"/>
  <c r="BB122" i="4"/>
  <c r="BB112" i="4"/>
  <c r="BB104" i="4"/>
  <c r="BB96" i="4"/>
  <c r="BB88" i="4"/>
  <c r="BB216" i="4"/>
  <c r="BB128" i="4"/>
  <c r="BB265" i="4"/>
  <c r="BB203" i="4"/>
  <c r="BB178" i="4"/>
  <c r="BB168" i="4"/>
  <c r="BB163" i="4"/>
  <c r="BB155" i="4"/>
  <c r="BB147" i="4"/>
  <c r="BB139" i="4"/>
  <c r="BB131" i="4"/>
  <c r="BB123" i="4"/>
  <c r="BB113" i="4"/>
  <c r="BB105" i="4"/>
  <c r="BB97" i="4"/>
  <c r="BB89" i="4"/>
  <c r="BB160" i="4"/>
  <c r="BB144" i="4"/>
  <c r="BB94" i="4"/>
  <c r="BB204" i="4"/>
  <c r="BB184" i="4"/>
  <c r="BB164" i="4"/>
  <c r="BB156" i="4"/>
  <c r="BB148" i="4"/>
  <c r="BB140" i="4"/>
  <c r="BB132" i="4"/>
  <c r="BB124" i="4"/>
  <c r="BB114" i="4"/>
  <c r="BB106" i="4"/>
  <c r="BB98" i="4"/>
  <c r="BB90" i="4"/>
  <c r="BB196" i="4"/>
  <c r="BB185" i="4"/>
  <c r="BB165" i="4"/>
  <c r="BB157" i="4"/>
  <c r="BB149" i="4"/>
  <c r="BB141" i="4"/>
  <c r="BB133" i="4"/>
  <c r="BB125" i="4"/>
  <c r="BB115" i="4"/>
  <c r="BB107" i="4"/>
  <c r="BB99" i="4"/>
  <c r="BB91" i="4"/>
  <c r="BB71" i="4"/>
  <c r="BB70" i="4" s="1"/>
  <c r="BB136" i="4"/>
  <c r="BB120" i="4"/>
  <c r="BB110" i="4"/>
  <c r="BB78" i="4"/>
  <c r="BB225" i="4"/>
  <c r="BB194" i="4"/>
  <c r="BB186" i="4"/>
  <c r="BB166" i="4"/>
  <c r="BB158" i="4"/>
  <c r="BB150" i="4"/>
  <c r="BB142" i="4"/>
  <c r="BB134" i="4"/>
  <c r="BB126" i="4"/>
  <c r="BB116" i="4"/>
  <c r="BB108" i="4"/>
  <c r="BB100" i="4"/>
  <c r="BB92" i="4"/>
  <c r="BB82" i="4"/>
  <c r="BB170" i="4"/>
  <c r="BB233" i="4"/>
  <c r="BB195" i="4"/>
  <c r="BB169" i="4"/>
  <c r="BB167" i="4"/>
  <c r="BB159" i="4"/>
  <c r="BB151" i="4"/>
  <c r="BB143" i="4"/>
  <c r="BB135" i="4"/>
  <c r="BB127" i="4"/>
  <c r="BB117" i="4"/>
  <c r="BB109" i="4"/>
  <c r="BB101" i="4"/>
  <c r="BB93" i="4"/>
  <c r="BB83" i="4"/>
  <c r="BB77" i="4"/>
  <c r="BB118" i="4"/>
  <c r="BB102" i="4"/>
  <c r="BB84" i="4"/>
  <c r="BB249" i="4"/>
  <c r="BB176" i="4"/>
  <c r="BB161" i="4"/>
  <c r="BB153" i="4"/>
  <c r="BB145" i="4"/>
  <c r="BB137" i="4"/>
  <c r="BB129" i="4"/>
  <c r="BB121" i="4"/>
  <c r="BB111" i="4"/>
  <c r="BB103" i="4"/>
  <c r="BB95" i="4"/>
  <c r="BB87" i="4"/>
  <c r="BB85" i="4"/>
  <c r="BB79" i="4"/>
  <c r="BB241" i="4"/>
  <c r="BB152" i="4"/>
  <c r="AY81" i="4"/>
  <c r="AY16" i="4"/>
  <c r="AY15" i="4" s="1"/>
  <c r="AY15" i="2"/>
  <c r="AY41" i="4"/>
  <c r="AY40" i="4" s="1"/>
  <c r="AY40" i="2"/>
  <c r="AZ50" i="4"/>
  <c r="AZ49" i="4" s="1"/>
  <c r="AZ49" i="2"/>
  <c r="AZ47" i="4"/>
  <c r="AZ46" i="4" s="1"/>
  <c r="AZ46" i="2"/>
  <c r="AZ425" i="4"/>
  <c r="AZ439" i="2"/>
  <c r="AZ439" i="4" s="1"/>
  <c r="AY13" i="4"/>
  <c r="AY12" i="4" s="1"/>
  <c r="AY12" i="2"/>
  <c r="AY72" i="2"/>
  <c r="AY72" i="4" s="1"/>
  <c r="AY38" i="4"/>
  <c r="AY37" i="4" s="1"/>
  <c r="AY37" i="2"/>
  <c r="AY65" i="4"/>
  <c r="AY64" i="4" s="1"/>
  <c r="AY64" i="2"/>
  <c r="AY22" i="4"/>
  <c r="AY21" i="4" s="1"/>
  <c r="AY21" i="2"/>
  <c r="AZ28" i="4"/>
  <c r="AZ27" i="4" s="1"/>
  <c r="AZ27" i="2"/>
  <c r="AZ31" i="4"/>
  <c r="AZ30" i="4" s="1"/>
  <c r="AZ30" i="2"/>
  <c r="AZ22" i="4"/>
  <c r="AZ21" i="4" s="1"/>
  <c r="AZ21" i="2"/>
  <c r="AY35" i="4"/>
  <c r="AY34" i="4" s="1"/>
  <c r="AY34" i="2"/>
  <c r="AY62" i="4"/>
  <c r="AY61" i="4" s="1"/>
  <c r="AY61" i="2"/>
  <c r="AY44" i="4"/>
  <c r="AY43" i="4" s="1"/>
  <c r="AY43" i="2"/>
  <c r="AZ53" i="4"/>
  <c r="AZ52" i="4" s="1"/>
  <c r="AZ52" i="2"/>
  <c r="AZ74" i="4"/>
  <c r="AZ382" i="2"/>
  <c r="AZ382" i="4"/>
  <c r="AZ44" i="4"/>
  <c r="AZ43" i="4" s="1"/>
  <c r="AZ43" i="2"/>
  <c r="AY50" i="4"/>
  <c r="AY49" i="4" s="1"/>
  <c r="AY49" i="2"/>
  <c r="AZ81" i="4"/>
  <c r="AZ35" i="4"/>
  <c r="AZ34" i="4" s="1"/>
  <c r="AZ34" i="2"/>
  <c r="AY28" i="4"/>
  <c r="AY27" i="4" s="1"/>
  <c r="AY27" i="2"/>
  <c r="AY56" i="4"/>
  <c r="AY55" i="4" s="1"/>
  <c r="AY55" i="2"/>
  <c r="AY59" i="4"/>
  <c r="AY58" i="4" s="1"/>
  <c r="AY58" i="2"/>
  <c r="AY68" i="4"/>
  <c r="AY67" i="4" s="1"/>
  <c r="AY67" i="2"/>
  <c r="AY425" i="4"/>
  <c r="AY439" i="2"/>
  <c r="AY439" i="4" s="1"/>
  <c r="AZ13" i="4"/>
  <c r="AZ12" i="4" s="1"/>
  <c r="AZ12" i="2"/>
  <c r="AZ72" i="2"/>
  <c r="AZ72" i="4" s="1"/>
  <c r="AZ68" i="4"/>
  <c r="AZ67" i="4" s="1"/>
  <c r="AZ67" i="2"/>
  <c r="AZ213" i="4"/>
  <c r="AZ212" i="4" s="1"/>
  <c r="AZ212" i="2"/>
  <c r="BB38" i="4"/>
  <c r="BB37" i="4" s="1"/>
  <c r="BB37" i="2"/>
  <c r="BA41" i="4"/>
  <c r="BA40" i="4" s="1"/>
  <c r="BA40" i="2"/>
  <c r="BB65" i="4"/>
  <c r="BB64" i="4" s="1"/>
  <c r="BB64" i="2"/>
  <c r="BA53" i="4"/>
  <c r="BA52" i="4" s="1"/>
  <c r="BA52" i="2"/>
  <c r="BA35" i="4"/>
  <c r="BA34" i="4" s="1"/>
  <c r="BA34" i="2"/>
  <c r="BB19" i="4"/>
  <c r="BB18" i="4" s="1"/>
  <c r="BB18" i="2"/>
  <c r="BB74" i="4"/>
  <c r="BB382" i="2"/>
  <c r="BB382" i="4" s="1"/>
  <c r="BB41" i="4"/>
  <c r="BB40" i="4" s="1"/>
  <c r="BB40" i="2"/>
  <c r="BB62" i="4"/>
  <c r="BB61" i="4" s="1"/>
  <c r="BB61" i="2"/>
  <c r="BB22" i="4"/>
  <c r="BB21" i="4" s="1"/>
  <c r="BB21" i="2"/>
  <c r="BB210" i="4"/>
  <c r="BB209" i="4" s="1"/>
  <c r="BB209" i="2"/>
  <c r="BB213" i="4"/>
  <c r="BB212" i="4" s="1"/>
  <c r="BB212" i="2"/>
  <c r="BA22" i="4"/>
  <c r="BA21" i="4" s="1"/>
  <c r="BA21" i="2"/>
  <c r="BA59" i="4"/>
  <c r="BA58" i="4" s="1"/>
  <c r="BA58" i="2"/>
  <c r="BA13" i="4"/>
  <c r="BA12" i="4" s="1"/>
  <c r="BA12" i="2"/>
  <c r="BA72" i="2"/>
  <c r="BA72" i="4" s="1"/>
  <c r="BA65" i="4"/>
  <c r="BA64" i="4" s="1"/>
  <c r="BA64" i="2"/>
  <c r="BB44" i="4"/>
  <c r="BB43" i="4" s="1"/>
  <c r="BB43" i="2"/>
  <c r="BB25" i="4"/>
  <c r="BB24" i="4" s="1"/>
  <c r="BB24" i="2"/>
  <c r="BB31" i="4"/>
  <c r="BB30" i="4" s="1"/>
  <c r="BB30" i="2"/>
  <c r="BB56" i="4"/>
  <c r="BB55" i="4" s="1"/>
  <c r="BB55" i="2"/>
  <c r="BB13" i="4"/>
  <c r="BB12" i="4" s="1"/>
  <c r="BB12" i="2"/>
  <c r="BB72" i="2"/>
  <c r="BB72" i="4" s="1"/>
  <c r="BA44" i="4"/>
  <c r="BA43" i="4" s="1"/>
  <c r="BA43" i="2"/>
  <c r="BA81" i="4"/>
  <c r="BA56" i="4"/>
  <c r="BA55" i="4" s="1"/>
  <c r="BA55" i="2"/>
  <c r="BA16" i="4"/>
  <c r="BA15" i="4" s="1"/>
  <c r="BA15" i="2"/>
  <c r="BA31" i="4"/>
  <c r="BA30" i="4" s="1"/>
  <c r="BA30" i="2"/>
  <c r="BA210" i="4"/>
  <c r="BA209" i="4" s="1"/>
  <c r="BA209" i="2"/>
  <c r="BB68" i="4"/>
  <c r="BB67" i="4" s="1"/>
  <c r="BB67" i="2"/>
  <c r="BB47" i="4"/>
  <c r="BB46" i="4" s="1"/>
  <c r="BB46" i="2"/>
  <c r="BB53" i="4"/>
  <c r="BB52" i="4" s="1"/>
  <c r="BB52" i="2"/>
  <c r="BB35" i="4"/>
  <c r="BB34" i="4" s="1"/>
  <c r="BB34" i="2"/>
  <c r="BA68" i="4"/>
  <c r="BA67" i="4" s="1"/>
  <c r="BA67" i="2"/>
  <c r="BA28" i="4"/>
  <c r="BA27" i="4" s="1"/>
  <c r="BA27" i="2"/>
  <c r="BA38" i="4"/>
  <c r="BA37" i="4" s="1"/>
  <c r="BA37" i="2"/>
  <c r="BD417" i="4"/>
  <c r="BD377" i="4"/>
  <c r="BD365" i="4"/>
  <c r="BD357" i="4"/>
  <c r="BD349" i="4"/>
  <c r="BD339" i="4"/>
  <c r="BD331" i="4"/>
  <c r="BD449" i="4"/>
  <c r="BD437" i="4"/>
  <c r="BD435" i="4"/>
  <c r="BD418" i="4"/>
  <c r="BD410" i="4"/>
  <c r="BD378" i="4"/>
  <c r="BD366" i="4"/>
  <c r="BD358" i="4"/>
  <c r="BD350" i="4"/>
  <c r="BD340" i="4"/>
  <c r="BD332" i="4"/>
  <c r="BD324" i="4"/>
  <c r="BD450" i="4"/>
  <c r="BD438" i="4"/>
  <c r="BD419" i="4"/>
  <c r="BD411" i="4"/>
  <c r="BD451" i="4"/>
  <c r="BD412" i="4"/>
  <c r="BD380" i="4"/>
  <c r="BD368" i="4"/>
  <c r="BD360" i="4"/>
  <c r="BD352" i="4"/>
  <c r="BD342" i="4"/>
  <c r="BD334" i="4"/>
  <c r="BD326" i="4"/>
  <c r="BD452" i="4"/>
  <c r="BD427" i="4"/>
  <c r="BD421" i="4"/>
  <c r="BD413" i="4"/>
  <c r="BD381" i="4"/>
  <c r="BD369" i="4"/>
  <c r="BD361" i="4"/>
  <c r="BD353" i="4"/>
  <c r="BD343" i="4"/>
  <c r="BD335" i="4"/>
  <c r="BD327" i="4"/>
  <c r="BD453" i="4"/>
  <c r="BD428" i="4"/>
  <c r="BD422" i="4"/>
  <c r="BD414" i="4"/>
  <c r="BD384" i="4"/>
  <c r="BD370" i="4"/>
  <c r="BD362" i="4"/>
  <c r="BD354" i="4"/>
  <c r="BD344" i="4"/>
  <c r="BD336" i="4"/>
  <c r="BD328" i="4"/>
  <c r="BD455" i="4"/>
  <c r="BD416" i="4"/>
  <c r="BD376" i="4"/>
  <c r="BD374" i="4"/>
  <c r="BD373" i="4" s="1"/>
  <c r="BD372" i="4"/>
  <c r="BD364" i="4"/>
  <c r="BD356" i="4"/>
  <c r="BD348" i="4"/>
  <c r="BD346" i="4"/>
  <c r="BD338" i="4"/>
  <c r="BD330" i="4"/>
  <c r="BD355" i="4"/>
  <c r="BD311" i="4"/>
  <c r="BD303" i="4"/>
  <c r="BD299" i="4"/>
  <c r="BD291" i="4"/>
  <c r="BD279" i="4"/>
  <c r="BD271" i="4"/>
  <c r="BD269" i="4"/>
  <c r="BD261" i="4"/>
  <c r="BD253" i="4"/>
  <c r="BD245" i="4"/>
  <c r="BD237" i="4"/>
  <c r="BD229" i="4"/>
  <c r="BD219" i="4"/>
  <c r="BD207" i="4"/>
  <c r="BD199" i="4"/>
  <c r="BD189" i="4"/>
  <c r="BD181" i="4"/>
  <c r="BD173" i="4"/>
  <c r="BD359" i="4"/>
  <c r="BD323" i="4"/>
  <c r="BD312" i="4"/>
  <c r="BD304" i="4"/>
  <c r="BD300" i="4"/>
  <c r="BD292" i="4"/>
  <c r="BD280" i="4"/>
  <c r="BD272" i="4"/>
  <c r="BD262" i="4"/>
  <c r="BD254" i="4"/>
  <c r="BD246" i="4"/>
  <c r="BD238" i="4"/>
  <c r="BD230" i="4"/>
  <c r="BD220" i="4"/>
  <c r="BD200" i="4"/>
  <c r="BD190" i="4"/>
  <c r="BD182" i="4"/>
  <c r="BD174" i="4"/>
  <c r="BD363" i="4"/>
  <c r="BD325" i="4"/>
  <c r="BD313" i="4"/>
  <c r="BD305" i="4"/>
  <c r="BD301" i="4"/>
  <c r="BD293" i="4"/>
  <c r="BD281" i="4"/>
  <c r="BD273" i="4"/>
  <c r="BD263" i="4"/>
  <c r="BD255" i="4"/>
  <c r="BD247" i="4"/>
  <c r="BD239" i="4"/>
  <c r="BD231" i="4"/>
  <c r="BD223" i="4"/>
  <c r="BD221" i="4"/>
  <c r="BD201" i="4"/>
  <c r="BD193" i="4"/>
  <c r="BD191" i="4"/>
  <c r="BD183" i="4"/>
  <c r="BD175" i="4"/>
  <c r="BD454" i="4"/>
  <c r="BD385" i="4"/>
  <c r="BD379" i="4"/>
  <c r="BD367" i="4"/>
  <c r="BD329" i="4"/>
  <c r="BD314" i="4"/>
  <c r="BD306" i="4"/>
  <c r="BD294" i="4"/>
  <c r="BD282" i="4"/>
  <c r="BD274" i="4"/>
  <c r="BD264" i="4"/>
  <c r="BD256" i="4"/>
  <c r="BD248" i="4"/>
  <c r="BD240" i="4"/>
  <c r="BD232" i="4"/>
  <c r="BD224" i="4"/>
  <c r="BD202" i="4"/>
  <c r="BD194" i="4"/>
  <c r="BD184" i="4"/>
  <c r="BD176" i="4"/>
  <c r="BD371" i="4"/>
  <c r="BD333" i="4"/>
  <c r="BD315" i="4"/>
  <c r="BD307" i="4"/>
  <c r="BD295" i="4"/>
  <c r="BD283" i="4"/>
  <c r="BD275" i="4"/>
  <c r="BD265" i="4"/>
  <c r="BD257" i="4"/>
  <c r="BD249" i="4"/>
  <c r="BD241" i="4"/>
  <c r="BD233" i="4"/>
  <c r="BD225" i="4"/>
  <c r="BD203" i="4"/>
  <c r="BD195" i="4"/>
  <c r="BD185" i="4"/>
  <c r="BD177" i="4"/>
  <c r="BD169" i="4"/>
  <c r="BD337" i="4"/>
  <c r="BD316" i="4"/>
  <c r="BD308" i="4"/>
  <c r="BD296" i="4"/>
  <c r="BD288" i="4"/>
  <c r="BD284" i="4"/>
  <c r="BD276" i="4"/>
  <c r="BD266" i="4"/>
  <c r="BD258" i="4"/>
  <c r="BD250" i="4"/>
  <c r="BD242" i="4"/>
  <c r="BD234" i="4"/>
  <c r="BD226" i="4"/>
  <c r="BD216" i="4"/>
  <c r="BD204" i="4"/>
  <c r="BD341" i="4"/>
  <c r="BD321" i="4"/>
  <c r="BD317" i="4"/>
  <c r="BD309" i="4"/>
  <c r="BD297" i="4"/>
  <c r="BD289" i="4"/>
  <c r="BD285" i="4"/>
  <c r="BD277" i="4"/>
  <c r="BD415" i="4"/>
  <c r="BD351" i="4"/>
  <c r="BD345" i="4"/>
  <c r="BD322" i="4"/>
  <c r="BD318" i="4"/>
  <c r="BD310" i="4"/>
  <c r="BD298" i="4"/>
  <c r="BD290" i="4"/>
  <c r="BD286" i="4"/>
  <c r="BD278" i="4"/>
  <c r="BD268" i="4"/>
  <c r="BD260" i="4"/>
  <c r="BD252" i="4"/>
  <c r="BD244" i="4"/>
  <c r="BD236" i="4"/>
  <c r="BD228" i="4"/>
  <c r="BD259" i="4"/>
  <c r="BD198" i="4"/>
  <c r="BD179" i="4"/>
  <c r="BD164" i="4"/>
  <c r="BD156" i="4"/>
  <c r="BD148" i="4"/>
  <c r="BD140" i="4"/>
  <c r="BD132" i="4"/>
  <c r="BD124" i="4"/>
  <c r="BD114" i="4"/>
  <c r="BD106" i="4"/>
  <c r="BD98" i="4"/>
  <c r="BD90" i="4"/>
  <c r="BD243" i="4"/>
  <c r="BD154" i="4"/>
  <c r="BD267" i="4"/>
  <c r="BD205" i="4"/>
  <c r="BD180" i="4"/>
  <c r="BD165" i="4"/>
  <c r="BD157" i="4"/>
  <c r="BD149" i="4"/>
  <c r="BD141" i="4"/>
  <c r="BD133" i="4"/>
  <c r="BD125" i="4"/>
  <c r="BD115" i="4"/>
  <c r="BD107" i="4"/>
  <c r="BD99" i="4"/>
  <c r="BD91" i="4"/>
  <c r="BD71" i="4"/>
  <c r="BD70" i="4" s="1"/>
  <c r="BD218" i="4"/>
  <c r="BD130" i="4"/>
  <c r="BD112" i="4"/>
  <c r="BD96" i="4"/>
  <c r="BD206" i="4"/>
  <c r="BD186" i="4"/>
  <c r="BD166" i="4"/>
  <c r="BD158" i="4"/>
  <c r="BD150" i="4"/>
  <c r="BD142" i="4"/>
  <c r="BD134" i="4"/>
  <c r="BD126" i="4"/>
  <c r="BD116" i="4"/>
  <c r="BD108" i="4"/>
  <c r="BD100" i="4"/>
  <c r="BD92" i="4"/>
  <c r="BD82" i="4"/>
  <c r="BD162" i="4"/>
  <c r="BD104" i="4"/>
  <c r="BD187" i="4"/>
  <c r="BD167" i="4"/>
  <c r="BD159" i="4"/>
  <c r="BD151" i="4"/>
  <c r="BD143" i="4"/>
  <c r="BD135" i="4"/>
  <c r="BD127" i="4"/>
  <c r="BD117" i="4"/>
  <c r="BD109" i="4"/>
  <c r="BD101" i="4"/>
  <c r="BD93" i="4"/>
  <c r="BD83" i="4"/>
  <c r="BD77" i="4"/>
  <c r="BD227" i="4"/>
  <c r="BD196" i="4"/>
  <c r="BD188" i="4"/>
  <c r="BD170" i="4"/>
  <c r="BD160" i="4"/>
  <c r="BD152" i="4"/>
  <c r="BD144" i="4"/>
  <c r="BD136" i="4"/>
  <c r="BD128" i="4"/>
  <c r="BD120" i="4"/>
  <c r="BD118" i="4"/>
  <c r="BD110" i="4"/>
  <c r="BD102" i="4"/>
  <c r="BD94" i="4"/>
  <c r="BD84" i="4"/>
  <c r="BD78" i="4"/>
  <c r="BD172" i="4"/>
  <c r="BD235" i="4"/>
  <c r="BD217" i="4"/>
  <c r="BD197" i="4"/>
  <c r="BD171" i="4"/>
  <c r="BD161" i="4"/>
  <c r="BD153" i="4"/>
  <c r="BD145" i="4"/>
  <c r="BD137" i="4"/>
  <c r="BD129" i="4"/>
  <c r="BD121" i="4"/>
  <c r="BD111" i="4"/>
  <c r="BD103" i="4"/>
  <c r="BD95" i="4"/>
  <c r="BD87" i="4"/>
  <c r="BD85" i="4"/>
  <c r="BD79" i="4"/>
  <c r="BD146" i="4"/>
  <c r="BD138" i="4"/>
  <c r="BD88" i="4"/>
  <c r="BD251" i="4"/>
  <c r="BD178" i="4"/>
  <c r="BD168" i="4"/>
  <c r="BD163" i="4"/>
  <c r="BD155" i="4"/>
  <c r="BD147" i="4"/>
  <c r="BD139" i="4"/>
  <c r="BD131" i="4"/>
  <c r="BD123" i="4"/>
  <c r="BD113" i="4"/>
  <c r="BD105" i="4"/>
  <c r="BD97" i="4"/>
  <c r="BD89" i="4"/>
  <c r="BD122" i="4"/>
  <c r="BA213" i="4"/>
  <c r="BA212" i="4" s="1"/>
  <c r="BA212" i="2"/>
  <c r="BA446" i="4"/>
  <c r="BA445" i="4" s="1"/>
  <c r="BA447" i="2"/>
  <c r="BA447" i="4" s="1"/>
  <c r="BB28" i="4"/>
  <c r="BB27" i="4" s="1"/>
  <c r="BB27" i="2"/>
  <c r="BB59" i="4"/>
  <c r="BB58" i="4" s="1"/>
  <c r="BB58" i="2"/>
  <c r="BB425" i="4"/>
  <c r="BB439" i="2"/>
  <c r="BB439" i="4"/>
  <c r="BA47" i="4"/>
  <c r="BA46" i="4" s="1"/>
  <c r="BA46" i="2"/>
  <c r="BA50" i="4"/>
  <c r="BA49" i="4" s="1"/>
  <c r="BA49" i="2"/>
  <c r="BA62" i="4"/>
  <c r="BA61" i="4" s="1"/>
  <c r="BA61" i="2"/>
  <c r="BC455" i="4"/>
  <c r="BC416" i="4"/>
  <c r="BC376" i="4"/>
  <c r="BC374" i="4"/>
  <c r="BC373" i="4" s="1"/>
  <c r="BC372" i="4"/>
  <c r="BC364" i="4"/>
  <c r="BC356" i="4"/>
  <c r="BC348" i="4"/>
  <c r="BC346" i="4"/>
  <c r="BC338" i="4"/>
  <c r="BC330" i="4"/>
  <c r="BC417" i="4"/>
  <c r="BC377" i="4"/>
  <c r="BC365" i="4"/>
  <c r="BC357" i="4"/>
  <c r="BC349" i="4"/>
  <c r="BC339" i="4"/>
  <c r="BC331" i="4"/>
  <c r="BC449" i="4"/>
  <c r="BC437" i="4"/>
  <c r="BC435" i="4"/>
  <c r="BC418" i="4"/>
  <c r="BC410" i="4"/>
  <c r="BC450" i="4"/>
  <c r="BC438" i="4"/>
  <c r="BC419" i="4"/>
  <c r="BC411" i="4"/>
  <c r="BC379" i="4"/>
  <c r="BC367" i="4"/>
  <c r="BC359" i="4"/>
  <c r="BC351" i="4"/>
  <c r="BC341" i="4"/>
  <c r="BC333" i="4"/>
  <c r="BC325" i="4"/>
  <c r="BC451" i="4"/>
  <c r="BC412" i="4"/>
  <c r="BC380" i="4"/>
  <c r="BC368" i="4"/>
  <c r="BC360" i="4"/>
  <c r="BC352" i="4"/>
  <c r="BC342" i="4"/>
  <c r="BC334" i="4"/>
  <c r="BC326" i="4"/>
  <c r="BC452" i="4"/>
  <c r="BC427" i="4"/>
  <c r="BC421" i="4"/>
  <c r="BC413" i="4"/>
  <c r="BC381" i="4"/>
  <c r="BC369" i="4"/>
  <c r="BC361" i="4"/>
  <c r="BC353" i="4"/>
  <c r="BC343" i="4"/>
  <c r="BC335" i="4"/>
  <c r="BC327" i="4"/>
  <c r="BC454" i="4"/>
  <c r="BC415" i="4"/>
  <c r="BC385" i="4"/>
  <c r="BC371" i="4"/>
  <c r="BC363" i="4"/>
  <c r="BC355" i="4"/>
  <c r="BC345" i="4"/>
  <c r="BC337" i="4"/>
  <c r="BC329" i="4"/>
  <c r="BC354" i="4"/>
  <c r="BC322" i="4"/>
  <c r="BC318" i="4"/>
  <c r="BC310" i="4"/>
  <c r="BC298" i="4"/>
  <c r="BC290" i="4"/>
  <c r="BC286" i="4"/>
  <c r="BC278" i="4"/>
  <c r="BC268" i="4"/>
  <c r="BC260" i="4"/>
  <c r="BC252" i="4"/>
  <c r="BC244" i="4"/>
  <c r="BC236" i="4"/>
  <c r="BC228" i="4"/>
  <c r="BC218" i="4"/>
  <c r="BC206" i="4"/>
  <c r="BC198" i="4"/>
  <c r="BC188" i="4"/>
  <c r="BC180" i="4"/>
  <c r="BC172" i="4"/>
  <c r="BC358" i="4"/>
  <c r="BC311" i="4"/>
  <c r="BC303" i="4"/>
  <c r="BC299" i="4"/>
  <c r="BC291" i="4"/>
  <c r="BC279" i="4"/>
  <c r="BC271" i="4"/>
  <c r="BC269" i="4"/>
  <c r="BC261" i="4"/>
  <c r="BC253" i="4"/>
  <c r="BC245" i="4"/>
  <c r="BC237" i="4"/>
  <c r="BC229" i="4"/>
  <c r="BC219" i="4"/>
  <c r="BC207" i="4"/>
  <c r="BC199" i="4"/>
  <c r="BC189" i="4"/>
  <c r="BC181" i="4"/>
  <c r="BC173" i="4"/>
  <c r="BC362" i="4"/>
  <c r="BC324" i="4"/>
  <c r="BC323" i="4"/>
  <c r="BC312" i="4"/>
  <c r="BC304" i="4"/>
  <c r="BC300" i="4"/>
  <c r="BC292" i="4"/>
  <c r="BC280" i="4"/>
  <c r="BC272" i="4"/>
  <c r="BC262" i="4"/>
  <c r="BC254" i="4"/>
  <c r="BC246" i="4"/>
  <c r="BC238" i="4"/>
  <c r="BC230" i="4"/>
  <c r="BC220" i="4"/>
  <c r="BC200" i="4"/>
  <c r="BC190" i="4"/>
  <c r="BC182" i="4"/>
  <c r="BC174" i="4"/>
  <c r="BC453" i="4"/>
  <c r="BC428" i="4"/>
  <c r="BC384" i="4"/>
  <c r="BC378" i="4"/>
  <c r="BC366" i="4"/>
  <c r="BC328" i="4"/>
  <c r="BC313" i="4"/>
  <c r="BC305" i="4"/>
  <c r="BC301" i="4"/>
  <c r="BC293" i="4"/>
  <c r="BC281" i="4"/>
  <c r="BC273" i="4"/>
  <c r="BC263" i="4"/>
  <c r="BC255" i="4"/>
  <c r="BC247" i="4"/>
  <c r="BC239" i="4"/>
  <c r="BC231" i="4"/>
  <c r="BC223" i="4"/>
  <c r="BC221" i="4"/>
  <c r="BC201" i="4"/>
  <c r="BC193" i="4"/>
  <c r="BC191" i="4"/>
  <c r="BC183" i="4"/>
  <c r="BC175" i="4"/>
  <c r="BC370" i="4"/>
  <c r="BC332" i="4"/>
  <c r="BC314" i="4"/>
  <c r="BC306" i="4"/>
  <c r="BC294" i="4"/>
  <c r="BC282" i="4"/>
  <c r="BC274" i="4"/>
  <c r="BC264" i="4"/>
  <c r="BC256" i="4"/>
  <c r="BC248" i="4"/>
  <c r="BC240" i="4"/>
  <c r="BC232" i="4"/>
  <c r="BC224" i="4"/>
  <c r="BC202" i="4"/>
  <c r="BC194" i="4"/>
  <c r="BC184" i="4"/>
  <c r="BC176" i="4"/>
  <c r="BC336" i="4"/>
  <c r="BC315" i="4"/>
  <c r="BC307" i="4"/>
  <c r="BC295" i="4"/>
  <c r="BC283" i="4"/>
  <c r="BC275" i="4"/>
  <c r="BC265" i="4"/>
  <c r="BC257" i="4"/>
  <c r="BC249" i="4"/>
  <c r="BC241" i="4"/>
  <c r="BC233" i="4"/>
  <c r="BC225" i="4"/>
  <c r="BC203" i="4"/>
  <c r="BC422" i="4"/>
  <c r="BC340" i="4"/>
  <c r="BC316" i="4"/>
  <c r="BC308" i="4"/>
  <c r="BC296" i="4"/>
  <c r="BC288" i="4"/>
  <c r="BC284" i="4"/>
  <c r="BC276" i="4"/>
  <c r="BC414" i="4"/>
  <c r="BC350" i="4"/>
  <c r="BC344" i="4"/>
  <c r="BC321" i="4"/>
  <c r="BC317" i="4"/>
  <c r="BC309" i="4"/>
  <c r="BC297" i="4"/>
  <c r="BC289" i="4"/>
  <c r="BC285" i="4"/>
  <c r="BC277" i="4"/>
  <c r="BC267" i="4"/>
  <c r="BC259" i="4"/>
  <c r="BC251" i="4"/>
  <c r="BC243" i="4"/>
  <c r="BC235" i="4"/>
  <c r="BC227" i="4"/>
  <c r="BC258" i="4"/>
  <c r="BC178" i="4"/>
  <c r="BC168" i="4"/>
  <c r="BC163" i="4"/>
  <c r="BC155" i="4"/>
  <c r="BC147" i="4"/>
  <c r="BC139" i="4"/>
  <c r="BC131" i="4"/>
  <c r="BC123" i="4"/>
  <c r="BC113" i="4"/>
  <c r="BC105" i="4"/>
  <c r="BC97" i="4"/>
  <c r="BC89" i="4"/>
  <c r="BC129" i="4"/>
  <c r="BC111" i="4"/>
  <c r="BC266" i="4"/>
  <c r="BC204" i="4"/>
  <c r="BC179" i="4"/>
  <c r="BC164" i="4"/>
  <c r="BC156" i="4"/>
  <c r="BC148" i="4"/>
  <c r="BC140" i="4"/>
  <c r="BC132" i="4"/>
  <c r="BC124" i="4"/>
  <c r="BC114" i="4"/>
  <c r="BC106" i="4"/>
  <c r="BC98" i="4"/>
  <c r="BC90" i="4"/>
  <c r="BC242" i="4"/>
  <c r="BC95" i="4"/>
  <c r="BC205" i="4"/>
  <c r="BC185" i="4"/>
  <c r="BC165" i="4"/>
  <c r="BC157" i="4"/>
  <c r="BC149" i="4"/>
  <c r="BC141" i="4"/>
  <c r="BC133" i="4"/>
  <c r="BC125" i="4"/>
  <c r="BC115" i="4"/>
  <c r="BC107" i="4"/>
  <c r="BC99" i="4"/>
  <c r="BC91" i="4"/>
  <c r="BC71" i="4"/>
  <c r="BC70" i="4" s="1"/>
  <c r="BC197" i="4"/>
  <c r="BC161" i="4"/>
  <c r="BC145" i="4"/>
  <c r="BC103" i="4"/>
  <c r="BC186" i="4"/>
  <c r="BC166" i="4"/>
  <c r="BC158" i="4"/>
  <c r="BC150" i="4"/>
  <c r="BC142" i="4"/>
  <c r="BC134" i="4"/>
  <c r="BC126" i="4"/>
  <c r="BC116" i="4"/>
  <c r="BC108" i="4"/>
  <c r="BC100" i="4"/>
  <c r="BC92" i="4"/>
  <c r="BC82" i="4"/>
  <c r="BC121" i="4"/>
  <c r="BC226" i="4"/>
  <c r="BC195" i="4"/>
  <c r="BC187" i="4"/>
  <c r="BC169" i="4"/>
  <c r="BC167" i="4"/>
  <c r="BC159" i="4"/>
  <c r="BC151" i="4"/>
  <c r="BC143" i="4"/>
  <c r="BC135" i="4"/>
  <c r="BC127" i="4"/>
  <c r="BC117" i="4"/>
  <c r="BC109" i="4"/>
  <c r="BC101" i="4"/>
  <c r="BC93" i="4"/>
  <c r="BC83" i="4"/>
  <c r="BC77" i="4"/>
  <c r="BC171" i="4"/>
  <c r="BC79" i="4"/>
  <c r="BC234" i="4"/>
  <c r="BC216" i="4"/>
  <c r="BC196" i="4"/>
  <c r="BC170" i="4"/>
  <c r="BC160" i="4"/>
  <c r="BC152" i="4"/>
  <c r="BC144" i="4"/>
  <c r="BC136" i="4"/>
  <c r="BC128" i="4"/>
  <c r="BC120" i="4"/>
  <c r="BC118" i="4"/>
  <c r="BC110" i="4"/>
  <c r="BC102" i="4"/>
  <c r="BC94" i="4"/>
  <c r="BC84" i="4"/>
  <c r="BC78" i="4"/>
  <c r="BC137" i="4"/>
  <c r="BC87" i="4"/>
  <c r="BC250" i="4"/>
  <c r="BC177" i="4"/>
  <c r="BC162" i="4"/>
  <c r="BC154" i="4"/>
  <c r="BC146" i="4"/>
  <c r="BC138" i="4"/>
  <c r="BC130" i="4"/>
  <c r="BC122" i="4"/>
  <c r="BC112" i="4"/>
  <c r="BC104" i="4"/>
  <c r="BC96" i="4"/>
  <c r="BC88" i="4"/>
  <c r="BC217" i="4"/>
  <c r="BC153" i="4"/>
  <c r="BC85" i="4"/>
  <c r="BB446" i="4"/>
  <c r="BB445" i="4" s="1"/>
  <c r="BB447" i="2"/>
  <c r="BB447" i="4" s="1"/>
  <c r="BB50" i="4"/>
  <c r="BB49" i="4" s="1"/>
  <c r="BB49" i="2"/>
  <c r="BB81" i="4"/>
  <c r="BB16" i="4"/>
  <c r="BB15" i="4" s="1"/>
  <c r="BB15" i="2"/>
  <c r="BA25" i="4"/>
  <c r="BA24" i="4" s="1"/>
  <c r="BA24" i="2"/>
  <c r="BA74" i="4"/>
  <c r="BA382" i="2"/>
  <c r="BA382" i="4" s="1"/>
  <c r="BA19" i="4"/>
  <c r="BA18" i="4" s="1"/>
  <c r="BA18" i="2"/>
  <c r="BA425" i="4"/>
  <c r="BA439" i="2"/>
  <c r="BA439" i="4" s="1"/>
  <c r="BC41" i="4"/>
  <c r="BC40" i="4" s="1"/>
  <c r="BC40" i="2"/>
  <c r="BC44" i="4"/>
  <c r="BC43" i="4" s="1"/>
  <c r="BC43" i="2"/>
  <c r="BC50" i="4"/>
  <c r="BC49" i="4" s="1"/>
  <c r="BC49" i="2"/>
  <c r="BC210" i="4"/>
  <c r="BC209" i="4" s="1"/>
  <c r="BC209" i="2"/>
  <c r="BD41" i="4"/>
  <c r="BD40" i="4" s="1"/>
  <c r="BD40" i="2"/>
  <c r="BD28" i="4"/>
  <c r="BD27" i="4" s="1"/>
  <c r="BD27" i="2"/>
  <c r="BD81" i="4"/>
  <c r="BD56" i="4"/>
  <c r="BD55" i="4" s="1"/>
  <c r="BD55" i="2"/>
  <c r="BD213" i="4"/>
  <c r="BD212" i="4" s="1"/>
  <c r="BD212" i="2"/>
  <c r="BC19" i="4"/>
  <c r="BC18" i="4" s="1"/>
  <c r="BC18" i="2"/>
  <c r="BC68" i="4"/>
  <c r="BC67" i="4" s="1"/>
  <c r="BC67" i="2"/>
  <c r="BD16" i="4"/>
  <c r="BD15" i="4" s="1"/>
  <c r="BD15" i="2"/>
  <c r="BC31" i="4"/>
  <c r="BC30" i="4" s="1"/>
  <c r="BC30" i="2"/>
  <c r="BC425" i="4"/>
  <c r="BC439" i="2"/>
  <c r="BC439" i="4" s="1"/>
  <c r="BD22" i="4"/>
  <c r="BD21" i="4" s="1"/>
  <c r="BD21" i="2"/>
  <c r="BD210" i="4"/>
  <c r="BD209" i="4" s="1"/>
  <c r="BD209" i="2"/>
  <c r="BD446" i="4"/>
  <c r="BD445" i="4" s="1"/>
  <c r="BD447" i="2"/>
  <c r="BD447" i="4"/>
  <c r="BF450" i="4"/>
  <c r="BF438" i="4"/>
  <c r="BF419" i="4"/>
  <c r="BF411" i="4"/>
  <c r="BF379" i="4"/>
  <c r="BF367" i="4"/>
  <c r="BF359" i="4"/>
  <c r="BF351" i="4"/>
  <c r="BF341" i="4"/>
  <c r="BF333" i="4"/>
  <c r="BF325" i="4"/>
  <c r="BF451" i="4"/>
  <c r="BF412" i="4"/>
  <c r="BF380" i="4"/>
  <c r="BF368" i="4"/>
  <c r="BF360" i="4"/>
  <c r="BF352" i="4"/>
  <c r="BF342" i="4"/>
  <c r="BF334" i="4"/>
  <c r="BF326" i="4"/>
  <c r="BF452" i="4"/>
  <c r="BF427" i="4"/>
  <c r="BF421" i="4"/>
  <c r="BF413" i="4"/>
  <c r="BF453" i="4"/>
  <c r="BF428" i="4"/>
  <c r="BF422" i="4"/>
  <c r="BF414" i="4"/>
  <c r="BF384" i="4"/>
  <c r="BF370" i="4"/>
  <c r="BF362" i="4"/>
  <c r="BF354" i="4"/>
  <c r="BF344" i="4"/>
  <c r="BF336" i="4"/>
  <c r="BF328" i="4"/>
  <c r="BF454" i="4"/>
  <c r="BF415" i="4"/>
  <c r="BF385" i="4"/>
  <c r="BF371" i="4"/>
  <c r="BF363" i="4"/>
  <c r="BF355" i="4"/>
  <c r="BF345" i="4"/>
  <c r="BF337" i="4"/>
  <c r="BF329" i="4"/>
  <c r="BF455" i="4"/>
  <c r="BF416" i="4"/>
  <c r="BF376" i="4"/>
  <c r="BF374" i="4"/>
  <c r="BF373" i="4" s="1"/>
  <c r="BF372" i="4"/>
  <c r="BF364" i="4"/>
  <c r="BF356" i="4"/>
  <c r="BF348" i="4"/>
  <c r="BF346" i="4"/>
  <c r="BF338" i="4"/>
  <c r="BF330" i="4"/>
  <c r="BF449" i="4"/>
  <c r="BF437" i="4"/>
  <c r="BF435" i="4"/>
  <c r="BF418" i="4"/>
  <c r="BF410" i="4"/>
  <c r="BF378" i="4"/>
  <c r="BF366" i="4"/>
  <c r="BF358" i="4"/>
  <c r="BF350" i="4"/>
  <c r="BF340" i="4"/>
  <c r="BF332" i="4"/>
  <c r="BF324" i="4"/>
  <c r="BF357" i="4"/>
  <c r="BF313" i="4"/>
  <c r="BF305" i="4"/>
  <c r="BF301" i="4"/>
  <c r="BF293" i="4"/>
  <c r="BF281" i="4"/>
  <c r="BF273" i="4"/>
  <c r="BF263" i="4"/>
  <c r="BF255" i="4"/>
  <c r="BF247" i="4"/>
  <c r="BF239" i="4"/>
  <c r="BF231" i="4"/>
  <c r="BF223" i="4"/>
  <c r="BF221" i="4"/>
  <c r="BF201" i="4"/>
  <c r="BF193" i="4"/>
  <c r="BF191" i="4"/>
  <c r="BF183" i="4"/>
  <c r="BF175" i="4"/>
  <c r="BF361" i="4"/>
  <c r="BF314" i="4"/>
  <c r="BF306" i="4"/>
  <c r="BF294" i="4"/>
  <c r="BF282" i="4"/>
  <c r="BF274" i="4"/>
  <c r="BF264" i="4"/>
  <c r="BF256" i="4"/>
  <c r="BF248" i="4"/>
  <c r="BF240" i="4"/>
  <c r="BF232" i="4"/>
  <c r="BF224" i="4"/>
  <c r="BF202" i="4"/>
  <c r="BF194" i="4"/>
  <c r="BF184" i="4"/>
  <c r="BF176" i="4"/>
  <c r="BF377" i="4"/>
  <c r="BF365" i="4"/>
  <c r="BF327" i="4"/>
  <c r="BF315" i="4"/>
  <c r="BF307" i="4"/>
  <c r="BF295" i="4"/>
  <c r="BF283" i="4"/>
  <c r="BF275" i="4"/>
  <c r="BF265" i="4"/>
  <c r="BF257" i="4"/>
  <c r="BF249" i="4"/>
  <c r="BF241" i="4"/>
  <c r="BF233" i="4"/>
  <c r="BF225" i="4"/>
  <c r="BF203" i="4"/>
  <c r="BF195" i="4"/>
  <c r="BF185" i="4"/>
  <c r="BF177" i="4"/>
  <c r="BF169" i="4"/>
  <c r="BF381" i="4"/>
  <c r="BF369" i="4"/>
  <c r="BF331" i="4"/>
  <c r="BF316" i="4"/>
  <c r="BF308" i="4"/>
  <c r="BF296" i="4"/>
  <c r="BF288" i="4"/>
  <c r="BF284" i="4"/>
  <c r="BF276" i="4"/>
  <c r="BF266" i="4"/>
  <c r="BF258" i="4"/>
  <c r="BF250" i="4"/>
  <c r="BF242" i="4"/>
  <c r="BF234" i="4"/>
  <c r="BF226" i="4"/>
  <c r="BF216" i="4"/>
  <c r="BF204" i="4"/>
  <c r="BF196" i="4"/>
  <c r="BF186" i="4"/>
  <c r="BF178" i="4"/>
  <c r="BF170" i="4"/>
  <c r="BF335" i="4"/>
  <c r="BF321" i="4"/>
  <c r="BF317" i="4"/>
  <c r="BF309" i="4"/>
  <c r="BF297" i="4"/>
  <c r="BF289" i="4"/>
  <c r="BF285" i="4"/>
  <c r="BF277" i="4"/>
  <c r="BF267" i="4"/>
  <c r="BF259" i="4"/>
  <c r="BF251" i="4"/>
  <c r="BF243" i="4"/>
  <c r="BF235" i="4"/>
  <c r="BF227" i="4"/>
  <c r="BF217" i="4"/>
  <c r="BF205" i="4"/>
  <c r="BF197" i="4"/>
  <c r="BF187" i="4"/>
  <c r="BF179" i="4"/>
  <c r="BF171" i="4"/>
  <c r="BF339" i="4"/>
  <c r="BF322" i="4"/>
  <c r="BF318" i="4"/>
  <c r="BF310" i="4"/>
  <c r="BF298" i="4"/>
  <c r="BF290" i="4"/>
  <c r="BF286" i="4"/>
  <c r="BF278" i="4"/>
  <c r="BF268" i="4"/>
  <c r="BF260" i="4"/>
  <c r="BF252" i="4"/>
  <c r="BF244" i="4"/>
  <c r="BF236" i="4"/>
  <c r="BF228" i="4"/>
  <c r="BF218" i="4"/>
  <c r="BF206" i="4"/>
  <c r="BF198" i="4"/>
  <c r="BF349" i="4"/>
  <c r="BF343" i="4"/>
  <c r="BF311" i="4"/>
  <c r="BF303" i="4"/>
  <c r="BF299" i="4"/>
  <c r="BF291" i="4"/>
  <c r="BF279" i="4"/>
  <c r="BF271" i="4"/>
  <c r="BF417" i="4"/>
  <c r="BF353" i="4"/>
  <c r="BF323" i="4"/>
  <c r="BF312" i="4"/>
  <c r="BF304" i="4"/>
  <c r="BF300" i="4"/>
  <c r="BF292" i="4"/>
  <c r="BF280" i="4"/>
  <c r="BF272" i="4"/>
  <c r="BF262" i="4"/>
  <c r="BF254" i="4"/>
  <c r="BF246" i="4"/>
  <c r="BF238" i="4"/>
  <c r="BF230" i="4"/>
  <c r="BF261" i="4"/>
  <c r="BF200" i="4"/>
  <c r="BF181" i="4"/>
  <c r="BF166" i="4"/>
  <c r="BF158" i="4"/>
  <c r="BF150" i="4"/>
  <c r="BF142" i="4"/>
  <c r="BF134" i="4"/>
  <c r="BF126" i="4"/>
  <c r="BF116" i="4"/>
  <c r="BF108" i="4"/>
  <c r="BF100" i="4"/>
  <c r="BF92" i="4"/>
  <c r="BF82" i="4"/>
  <c r="BF132" i="4"/>
  <c r="BF114" i="4"/>
  <c r="BF98" i="4"/>
  <c r="BF269" i="4"/>
  <c r="BF207" i="4"/>
  <c r="BF182" i="4"/>
  <c r="BF167" i="4"/>
  <c r="BF159" i="4"/>
  <c r="BF151" i="4"/>
  <c r="BF143" i="4"/>
  <c r="BF135" i="4"/>
  <c r="BF127" i="4"/>
  <c r="BF117" i="4"/>
  <c r="BF109" i="4"/>
  <c r="BF101" i="4"/>
  <c r="BF93" i="4"/>
  <c r="BF83" i="4"/>
  <c r="BF77" i="4"/>
  <c r="BF245" i="4"/>
  <c r="BF220" i="4"/>
  <c r="BF148" i="4"/>
  <c r="BF188" i="4"/>
  <c r="BF160" i="4"/>
  <c r="BF152" i="4"/>
  <c r="BF144" i="4"/>
  <c r="BF136" i="4"/>
  <c r="BF128" i="4"/>
  <c r="BF120" i="4"/>
  <c r="BF118" i="4"/>
  <c r="BF110" i="4"/>
  <c r="BF102" i="4"/>
  <c r="BF94" i="4"/>
  <c r="BF84" i="4"/>
  <c r="BF78" i="4"/>
  <c r="BF106" i="4"/>
  <c r="BF189" i="4"/>
  <c r="BF161" i="4"/>
  <c r="BF153" i="4"/>
  <c r="BF145" i="4"/>
  <c r="BF137" i="4"/>
  <c r="BF129" i="4"/>
  <c r="BF121" i="4"/>
  <c r="BF111" i="4"/>
  <c r="BF103" i="4"/>
  <c r="BF95" i="4"/>
  <c r="BF87" i="4"/>
  <c r="BF85" i="4"/>
  <c r="BF79" i="4"/>
  <c r="BF156" i="4"/>
  <c r="BF124" i="4"/>
  <c r="BF229" i="4"/>
  <c r="BF190" i="4"/>
  <c r="BF172" i="4"/>
  <c r="BF162" i="4"/>
  <c r="BF154" i="4"/>
  <c r="BF146" i="4"/>
  <c r="BF138" i="4"/>
  <c r="BF130" i="4"/>
  <c r="BF122" i="4"/>
  <c r="BF112" i="4"/>
  <c r="BF104" i="4"/>
  <c r="BF96" i="4"/>
  <c r="BF88" i="4"/>
  <c r="BF174" i="4"/>
  <c r="BF90" i="4"/>
  <c r="BF237" i="4"/>
  <c r="BF219" i="4"/>
  <c r="BF173" i="4"/>
  <c r="BF168" i="4"/>
  <c r="BF163" i="4"/>
  <c r="BF155" i="4"/>
  <c r="BF147" i="4"/>
  <c r="BF139" i="4"/>
  <c r="BF131" i="4"/>
  <c r="BF123" i="4"/>
  <c r="BF113" i="4"/>
  <c r="BF105" i="4"/>
  <c r="BF97" i="4"/>
  <c r="BF89" i="4"/>
  <c r="BF140" i="4"/>
  <c r="BF253" i="4"/>
  <c r="BF199" i="4"/>
  <c r="BF180" i="4"/>
  <c r="BF165" i="4"/>
  <c r="BF157" i="4"/>
  <c r="BF149" i="4"/>
  <c r="BF141" i="4"/>
  <c r="BF133" i="4"/>
  <c r="BF125" i="4"/>
  <c r="BF115" i="4"/>
  <c r="BF107" i="4"/>
  <c r="BF99" i="4"/>
  <c r="BF91" i="4"/>
  <c r="BF71" i="4"/>
  <c r="BF70" i="4" s="1"/>
  <c r="BF164" i="4"/>
  <c r="BD65" i="4"/>
  <c r="BD64" i="4" s="1"/>
  <c r="BD64" i="2"/>
  <c r="BE449" i="4"/>
  <c r="BE437" i="4"/>
  <c r="BE435" i="4"/>
  <c r="BE418" i="4"/>
  <c r="BE410" i="4"/>
  <c r="BE378" i="4"/>
  <c r="BE366" i="4"/>
  <c r="BE358" i="4"/>
  <c r="BE350" i="4"/>
  <c r="BE340" i="4"/>
  <c r="BE332" i="4"/>
  <c r="BE324" i="4"/>
  <c r="BE450" i="4"/>
  <c r="BE438" i="4"/>
  <c r="BE419" i="4"/>
  <c r="BE411" i="4"/>
  <c r="BE379" i="4"/>
  <c r="BE367" i="4"/>
  <c r="BE359" i="4"/>
  <c r="BE351" i="4"/>
  <c r="BE341" i="4"/>
  <c r="BE333" i="4"/>
  <c r="BE325" i="4"/>
  <c r="BE451" i="4"/>
  <c r="BE412" i="4"/>
  <c r="BE452" i="4"/>
  <c r="BE427" i="4"/>
  <c r="BE421" i="4"/>
  <c r="BE413" i="4"/>
  <c r="BE381" i="4"/>
  <c r="BE369" i="4"/>
  <c r="BE361" i="4"/>
  <c r="BE353" i="4"/>
  <c r="BE343" i="4"/>
  <c r="BE335" i="4"/>
  <c r="BE327" i="4"/>
  <c r="BE453" i="4"/>
  <c r="BE428" i="4"/>
  <c r="BE422" i="4"/>
  <c r="BE414" i="4"/>
  <c r="BE384" i="4"/>
  <c r="BE370" i="4"/>
  <c r="BE362" i="4"/>
  <c r="BE354" i="4"/>
  <c r="BE344" i="4"/>
  <c r="BE336" i="4"/>
  <c r="BE328" i="4"/>
  <c r="BE454" i="4"/>
  <c r="BE415" i="4"/>
  <c r="BE385" i="4"/>
  <c r="BE371" i="4"/>
  <c r="BE363" i="4"/>
  <c r="BE355" i="4"/>
  <c r="BE345" i="4"/>
  <c r="BE337" i="4"/>
  <c r="BE329" i="4"/>
  <c r="BE417" i="4"/>
  <c r="BE377" i="4"/>
  <c r="BE365" i="4"/>
  <c r="BE357" i="4"/>
  <c r="BE349" i="4"/>
  <c r="BE339" i="4"/>
  <c r="BE331" i="4"/>
  <c r="BE356" i="4"/>
  <c r="BE323" i="4"/>
  <c r="BE312" i="4"/>
  <c r="BE304" i="4"/>
  <c r="BE300" i="4"/>
  <c r="BE292" i="4"/>
  <c r="BE280" i="4"/>
  <c r="BE272" i="4"/>
  <c r="BE262" i="4"/>
  <c r="BE254" i="4"/>
  <c r="BE246" i="4"/>
  <c r="BE238" i="4"/>
  <c r="BE230" i="4"/>
  <c r="BE220" i="4"/>
  <c r="BE200" i="4"/>
  <c r="BE190" i="4"/>
  <c r="BE182" i="4"/>
  <c r="BE174" i="4"/>
  <c r="BE360" i="4"/>
  <c r="BE313" i="4"/>
  <c r="BE305" i="4"/>
  <c r="BE301" i="4"/>
  <c r="BE293" i="4"/>
  <c r="BE281" i="4"/>
  <c r="BE273" i="4"/>
  <c r="BE263" i="4"/>
  <c r="BE255" i="4"/>
  <c r="BE247" i="4"/>
  <c r="BE239" i="4"/>
  <c r="BE231" i="4"/>
  <c r="BE223" i="4"/>
  <c r="BE221" i="4"/>
  <c r="BE201" i="4"/>
  <c r="BE193" i="4"/>
  <c r="BE191" i="4"/>
  <c r="BE183" i="4"/>
  <c r="BE175" i="4"/>
  <c r="BE376" i="4"/>
  <c r="BE364" i="4"/>
  <c r="BE326" i="4"/>
  <c r="BE314" i="4"/>
  <c r="BE306" i="4"/>
  <c r="BE294" i="4"/>
  <c r="BE282" i="4"/>
  <c r="BE274" i="4"/>
  <c r="BE264" i="4"/>
  <c r="BE256" i="4"/>
  <c r="BE248" i="4"/>
  <c r="BE240" i="4"/>
  <c r="BE232" i="4"/>
  <c r="BE224" i="4"/>
  <c r="BE202" i="4"/>
  <c r="BE194" i="4"/>
  <c r="BE184" i="4"/>
  <c r="BE176" i="4"/>
  <c r="BE455" i="4"/>
  <c r="BE380" i="4"/>
  <c r="BE374" i="4"/>
  <c r="BE373" i="4" s="1"/>
  <c r="BE368" i="4"/>
  <c r="BE330" i="4"/>
  <c r="BE315" i="4"/>
  <c r="BE307" i="4"/>
  <c r="BE295" i="4"/>
  <c r="BE283" i="4"/>
  <c r="BE275" i="4"/>
  <c r="BE265" i="4"/>
  <c r="BE257" i="4"/>
  <c r="BE249" i="4"/>
  <c r="BE241" i="4"/>
  <c r="BE233" i="4"/>
  <c r="BE225" i="4"/>
  <c r="BE203" i="4"/>
  <c r="BE195" i="4"/>
  <c r="BE185" i="4"/>
  <c r="BE177" i="4"/>
  <c r="BE169" i="4"/>
  <c r="BE372" i="4"/>
  <c r="BE334" i="4"/>
  <c r="BE316" i="4"/>
  <c r="BE308" i="4"/>
  <c r="BE296" i="4"/>
  <c r="BE288" i="4"/>
  <c r="BE284" i="4"/>
  <c r="BE276" i="4"/>
  <c r="BE266" i="4"/>
  <c r="BE258" i="4"/>
  <c r="BE250" i="4"/>
  <c r="BE242" i="4"/>
  <c r="BE234" i="4"/>
  <c r="BE226" i="4"/>
  <c r="BE216" i="4"/>
  <c r="BE204" i="4"/>
  <c r="BE196" i="4"/>
  <c r="BE186" i="4"/>
  <c r="BE178" i="4"/>
  <c r="BE170" i="4"/>
  <c r="BE338" i="4"/>
  <c r="BE321" i="4"/>
  <c r="BE317" i="4"/>
  <c r="BE309" i="4"/>
  <c r="BE297" i="4"/>
  <c r="BE289" i="4"/>
  <c r="BE285" i="4"/>
  <c r="BE277" i="4"/>
  <c r="BE267" i="4"/>
  <c r="BE259" i="4"/>
  <c r="BE251" i="4"/>
  <c r="BE243" i="4"/>
  <c r="BE235" i="4"/>
  <c r="BE227" i="4"/>
  <c r="BE217" i="4"/>
  <c r="BE205" i="4"/>
  <c r="BE348" i="4"/>
  <c r="BE342" i="4"/>
  <c r="BE322" i="4"/>
  <c r="BE318" i="4"/>
  <c r="BE310" i="4"/>
  <c r="BE298" i="4"/>
  <c r="BE290" i="4"/>
  <c r="BE286" i="4"/>
  <c r="BE278" i="4"/>
  <c r="BE416" i="4"/>
  <c r="BE352" i="4"/>
  <c r="BE346" i="4"/>
  <c r="BE311" i="4"/>
  <c r="BE303" i="4"/>
  <c r="BE299" i="4"/>
  <c r="BE291" i="4"/>
  <c r="BE279" i="4"/>
  <c r="BE271" i="4"/>
  <c r="BE269" i="4"/>
  <c r="BE261" i="4"/>
  <c r="BE253" i="4"/>
  <c r="BE245" i="4"/>
  <c r="BE237" i="4"/>
  <c r="BE229" i="4"/>
  <c r="BE260" i="4"/>
  <c r="BE199" i="4"/>
  <c r="BE180" i="4"/>
  <c r="BE165" i="4"/>
  <c r="BE157" i="4"/>
  <c r="BE149" i="4"/>
  <c r="BE141" i="4"/>
  <c r="BE133" i="4"/>
  <c r="BE125" i="4"/>
  <c r="BE115" i="4"/>
  <c r="BE107" i="4"/>
  <c r="BE99" i="4"/>
  <c r="BE91" i="4"/>
  <c r="BE71" i="4"/>
  <c r="BE70" i="4" s="1"/>
  <c r="BE244" i="4"/>
  <c r="BE139" i="4"/>
  <c r="BE131" i="4"/>
  <c r="BE268" i="4"/>
  <c r="BE206" i="4"/>
  <c r="BE181" i="4"/>
  <c r="BE166" i="4"/>
  <c r="BE158" i="4"/>
  <c r="BE150" i="4"/>
  <c r="BE142" i="4"/>
  <c r="BE134" i="4"/>
  <c r="BE126" i="4"/>
  <c r="BE116" i="4"/>
  <c r="BE108" i="4"/>
  <c r="BE100" i="4"/>
  <c r="BE92" i="4"/>
  <c r="BE82" i="4"/>
  <c r="BE219" i="4"/>
  <c r="BE113" i="4"/>
  <c r="BE97" i="4"/>
  <c r="BE207" i="4"/>
  <c r="BE187" i="4"/>
  <c r="BE167" i="4"/>
  <c r="BE159" i="4"/>
  <c r="BE151" i="4"/>
  <c r="BE143" i="4"/>
  <c r="BE135" i="4"/>
  <c r="BE127" i="4"/>
  <c r="BE117" i="4"/>
  <c r="BE109" i="4"/>
  <c r="BE101" i="4"/>
  <c r="BE93" i="4"/>
  <c r="BE83" i="4"/>
  <c r="BE77" i="4"/>
  <c r="BE188" i="4"/>
  <c r="BE160" i="4"/>
  <c r="BE152" i="4"/>
  <c r="BE144" i="4"/>
  <c r="BE136" i="4"/>
  <c r="BE128" i="4"/>
  <c r="BE120" i="4"/>
  <c r="BE118" i="4"/>
  <c r="BE110" i="4"/>
  <c r="BE102" i="4"/>
  <c r="BE94" i="4"/>
  <c r="BE84" i="4"/>
  <c r="BE78" i="4"/>
  <c r="BE123" i="4"/>
  <c r="BE89" i="4"/>
  <c r="BE228" i="4"/>
  <c r="BE197" i="4"/>
  <c r="BE189" i="4"/>
  <c r="BE171" i="4"/>
  <c r="BE161" i="4"/>
  <c r="BE153" i="4"/>
  <c r="BE145" i="4"/>
  <c r="BE137" i="4"/>
  <c r="BE129" i="4"/>
  <c r="BE121" i="4"/>
  <c r="BE111" i="4"/>
  <c r="BE103" i="4"/>
  <c r="BE95" i="4"/>
  <c r="BE87" i="4"/>
  <c r="BE85" i="4"/>
  <c r="BE79" i="4"/>
  <c r="BE173" i="4"/>
  <c r="BE168" i="4"/>
  <c r="BE236" i="4"/>
  <c r="BE218" i="4"/>
  <c r="BE172" i="4"/>
  <c r="BE162" i="4"/>
  <c r="BE154" i="4"/>
  <c r="BE146" i="4"/>
  <c r="BE138" i="4"/>
  <c r="BE130" i="4"/>
  <c r="BE122" i="4"/>
  <c r="BE112" i="4"/>
  <c r="BE104" i="4"/>
  <c r="BE96" i="4"/>
  <c r="BE88" i="4"/>
  <c r="BE105" i="4"/>
  <c r="BE252" i="4"/>
  <c r="BE198" i="4"/>
  <c r="BE179" i="4"/>
  <c r="BE164" i="4"/>
  <c r="BE156" i="4"/>
  <c r="BE148" i="4"/>
  <c r="BE140" i="4"/>
  <c r="BE132" i="4"/>
  <c r="BE124" i="4"/>
  <c r="BE114" i="4"/>
  <c r="BE106" i="4"/>
  <c r="BE98" i="4"/>
  <c r="BE90" i="4"/>
  <c r="BE163" i="4"/>
  <c r="BE155" i="4"/>
  <c r="BE147" i="4"/>
  <c r="BD74" i="4"/>
  <c r="BD382" i="2"/>
  <c r="BD382" i="4" s="1"/>
  <c r="BC65" i="4"/>
  <c r="BC64" i="4" s="1"/>
  <c r="BC64" i="2"/>
  <c r="BC25" i="4"/>
  <c r="BC24" i="4" s="1"/>
  <c r="BC24" i="2"/>
  <c r="BC53" i="4"/>
  <c r="BC52" i="4" s="1"/>
  <c r="BC52" i="2"/>
  <c r="BD13" i="4"/>
  <c r="BD12" i="4" s="1"/>
  <c r="BD72" i="2"/>
  <c r="BD72" i="4" s="1"/>
  <c r="BD12" i="2"/>
  <c r="BD44" i="4"/>
  <c r="BD43" i="4" s="1"/>
  <c r="BD43" i="2"/>
  <c r="BC74" i="4"/>
  <c r="BC382" i="2"/>
  <c r="BC382" i="4" s="1"/>
  <c r="BD38" i="4"/>
  <c r="BD37" i="4" s="1"/>
  <c r="BD37" i="2"/>
  <c r="BC16" i="4"/>
  <c r="BC15" i="4" s="1"/>
  <c r="BC15" i="2"/>
  <c r="BC47" i="4"/>
  <c r="BC46" i="4" s="1"/>
  <c r="BC46" i="2"/>
  <c r="BC56" i="4"/>
  <c r="BC55" i="4" s="1"/>
  <c r="BC55" i="2"/>
  <c r="BC13" i="4"/>
  <c r="BC12" i="4" s="1"/>
  <c r="BC72" i="2"/>
  <c r="BC72" i="4" s="1"/>
  <c r="BC12" i="2"/>
  <c r="BC213" i="4"/>
  <c r="BC212" i="4" s="1"/>
  <c r="BC212" i="2"/>
  <c r="BD35" i="4"/>
  <c r="BD34" i="4" s="1"/>
  <c r="BD34" i="2"/>
  <c r="BD68" i="4"/>
  <c r="BD67" i="4" s="1"/>
  <c r="BD67" i="2"/>
  <c r="BD62" i="4"/>
  <c r="BD61" i="4" s="1"/>
  <c r="BD61" i="2"/>
  <c r="BD31" i="4"/>
  <c r="BD30" i="4" s="1"/>
  <c r="BD30" i="2"/>
  <c r="BC38" i="4"/>
  <c r="BC37" i="4" s="1"/>
  <c r="BC37" i="2"/>
  <c r="BC81" i="4"/>
  <c r="BC35" i="4"/>
  <c r="BC34" i="4" s="1"/>
  <c r="BC34" i="2"/>
  <c r="BD59" i="4"/>
  <c r="BD58" i="4" s="1"/>
  <c r="BD58" i="2"/>
  <c r="BD25" i="4"/>
  <c r="BD24" i="4" s="1"/>
  <c r="BD24" i="2"/>
  <c r="BD53" i="4"/>
  <c r="BD52" i="4" s="1"/>
  <c r="BD52" i="2"/>
  <c r="BD50" i="4"/>
  <c r="BD49" i="4" s="1"/>
  <c r="BD49" i="2"/>
  <c r="BC62" i="4"/>
  <c r="BC61" i="4" s="1"/>
  <c r="BC61" i="2"/>
  <c r="BC22" i="4"/>
  <c r="BC21" i="4" s="1"/>
  <c r="BC21" i="2"/>
  <c r="BC28" i="4"/>
  <c r="BC27" i="4" s="1"/>
  <c r="BC27" i="2"/>
  <c r="BC59" i="4"/>
  <c r="BC58" i="4" s="1"/>
  <c r="BC58" i="2"/>
  <c r="BC446" i="4"/>
  <c r="BC445" i="4" s="1"/>
  <c r="BC447" i="2"/>
  <c r="BC447" i="4" s="1"/>
  <c r="BD19" i="4"/>
  <c r="BD18" i="4" s="1"/>
  <c r="BD18" i="2"/>
  <c r="BD47" i="4"/>
  <c r="BD46" i="4" s="1"/>
  <c r="BD46" i="2"/>
  <c r="BD425" i="4"/>
  <c r="BD439" i="2"/>
  <c r="BD439" i="4"/>
  <c r="BF81" i="4"/>
  <c r="BH452" i="4"/>
  <c r="BH427" i="4"/>
  <c r="BH421" i="4"/>
  <c r="BH413" i="4"/>
  <c r="BH381" i="4"/>
  <c r="BH369" i="4"/>
  <c r="BH361" i="4"/>
  <c r="BH353" i="4"/>
  <c r="BH343" i="4"/>
  <c r="BH335" i="4"/>
  <c r="BH327" i="4"/>
  <c r="BH453" i="4"/>
  <c r="BH428" i="4"/>
  <c r="BH422" i="4"/>
  <c r="BH414" i="4"/>
  <c r="BH384" i="4"/>
  <c r="BH370" i="4"/>
  <c r="BH362" i="4"/>
  <c r="BH354" i="4"/>
  <c r="BH344" i="4"/>
  <c r="BH336" i="4"/>
  <c r="BH328" i="4"/>
  <c r="BH454" i="4"/>
  <c r="BH415" i="4"/>
  <c r="BH455" i="4"/>
  <c r="BH416" i="4"/>
  <c r="BH376" i="4"/>
  <c r="BH374" i="4"/>
  <c r="BH373" i="4" s="1"/>
  <c r="BH372" i="4"/>
  <c r="BH364" i="4"/>
  <c r="BH356" i="4"/>
  <c r="BH348" i="4"/>
  <c r="BH346" i="4"/>
  <c r="BH338" i="4"/>
  <c r="BH330" i="4"/>
  <c r="BH417" i="4"/>
  <c r="BH377" i="4"/>
  <c r="BH365" i="4"/>
  <c r="BH357" i="4"/>
  <c r="BH349" i="4"/>
  <c r="BH339" i="4"/>
  <c r="BH331" i="4"/>
  <c r="BH323" i="4"/>
  <c r="BH449" i="4"/>
  <c r="BH437" i="4"/>
  <c r="BH435" i="4"/>
  <c r="BH418" i="4"/>
  <c r="BH410" i="4"/>
  <c r="BH378" i="4"/>
  <c r="BH366" i="4"/>
  <c r="BH358" i="4"/>
  <c r="BH350" i="4"/>
  <c r="BH340" i="4"/>
  <c r="BH332" i="4"/>
  <c r="BH324" i="4"/>
  <c r="BH451" i="4"/>
  <c r="BH412" i="4"/>
  <c r="BH380" i="4"/>
  <c r="BH368" i="4"/>
  <c r="BH360" i="4"/>
  <c r="BH352" i="4"/>
  <c r="BH342" i="4"/>
  <c r="BH334" i="4"/>
  <c r="BH326" i="4"/>
  <c r="BH359" i="4"/>
  <c r="BH315" i="4"/>
  <c r="BH307" i="4"/>
  <c r="BH295" i="4"/>
  <c r="BH283" i="4"/>
  <c r="BH275" i="4"/>
  <c r="BH265" i="4"/>
  <c r="BH257" i="4"/>
  <c r="BH249" i="4"/>
  <c r="BH241" i="4"/>
  <c r="BH233" i="4"/>
  <c r="BH225" i="4"/>
  <c r="BH203" i="4"/>
  <c r="BH195" i="4"/>
  <c r="BH185" i="4"/>
  <c r="BH177" i="4"/>
  <c r="BH169" i="4"/>
  <c r="BH438" i="4"/>
  <c r="BH363" i="4"/>
  <c r="BH325" i="4"/>
  <c r="BH316" i="4"/>
  <c r="BH308" i="4"/>
  <c r="BH296" i="4"/>
  <c r="BH288" i="4"/>
  <c r="BH284" i="4"/>
  <c r="BH276" i="4"/>
  <c r="BH266" i="4"/>
  <c r="BH258" i="4"/>
  <c r="BH250" i="4"/>
  <c r="BH242" i="4"/>
  <c r="BH234" i="4"/>
  <c r="BH226" i="4"/>
  <c r="BH216" i="4"/>
  <c r="BH204" i="4"/>
  <c r="BH196" i="4"/>
  <c r="BH186" i="4"/>
  <c r="BH178" i="4"/>
  <c r="BH170" i="4"/>
  <c r="BH450" i="4"/>
  <c r="BH385" i="4"/>
  <c r="BH379" i="4"/>
  <c r="BH367" i="4"/>
  <c r="BH329" i="4"/>
  <c r="BH321" i="4"/>
  <c r="BH317" i="4"/>
  <c r="BH309" i="4"/>
  <c r="BH297" i="4"/>
  <c r="BH289" i="4"/>
  <c r="BH285" i="4"/>
  <c r="BH277" i="4"/>
  <c r="BH267" i="4"/>
  <c r="BH259" i="4"/>
  <c r="BH251" i="4"/>
  <c r="BH243" i="4"/>
  <c r="BH235" i="4"/>
  <c r="BH227" i="4"/>
  <c r="BH217" i="4"/>
  <c r="BH205" i="4"/>
  <c r="BH197" i="4"/>
  <c r="BH187" i="4"/>
  <c r="BH179" i="4"/>
  <c r="BH171" i="4"/>
  <c r="BH371" i="4"/>
  <c r="BH333" i="4"/>
  <c r="BH322" i="4"/>
  <c r="BH318" i="4"/>
  <c r="BH310" i="4"/>
  <c r="BH298" i="4"/>
  <c r="BH290" i="4"/>
  <c r="BH286" i="4"/>
  <c r="BH278" i="4"/>
  <c r="BH268" i="4"/>
  <c r="BH260" i="4"/>
  <c r="BH252" i="4"/>
  <c r="BH244" i="4"/>
  <c r="BH236" i="4"/>
  <c r="BH228" i="4"/>
  <c r="BH218" i="4"/>
  <c r="BH206" i="4"/>
  <c r="BH198" i="4"/>
  <c r="BH188" i="4"/>
  <c r="BH180" i="4"/>
  <c r="BH172" i="4"/>
  <c r="BH337" i="4"/>
  <c r="BH311" i="4"/>
  <c r="BH303" i="4"/>
  <c r="BH299" i="4"/>
  <c r="BH291" i="4"/>
  <c r="BH279" i="4"/>
  <c r="BH271" i="4"/>
  <c r="BH269" i="4"/>
  <c r="BH261" i="4"/>
  <c r="BH253" i="4"/>
  <c r="BH245" i="4"/>
  <c r="BH237" i="4"/>
  <c r="BH229" i="4"/>
  <c r="BH219" i="4"/>
  <c r="BH207" i="4"/>
  <c r="BH199" i="4"/>
  <c r="BH189" i="4"/>
  <c r="BH181" i="4"/>
  <c r="BH173" i="4"/>
  <c r="BH341" i="4"/>
  <c r="BH312" i="4"/>
  <c r="BH304" i="4"/>
  <c r="BH300" i="4"/>
  <c r="BH292" i="4"/>
  <c r="BH280" i="4"/>
  <c r="BH272" i="4"/>
  <c r="BH262" i="4"/>
  <c r="BH254" i="4"/>
  <c r="BH246" i="4"/>
  <c r="BH238" i="4"/>
  <c r="BH230" i="4"/>
  <c r="BH220" i="4"/>
  <c r="BH200" i="4"/>
  <c r="BH411" i="4"/>
  <c r="BH351" i="4"/>
  <c r="BH345" i="4"/>
  <c r="BH313" i="4"/>
  <c r="BH305" i="4"/>
  <c r="BH301" i="4"/>
  <c r="BH293" i="4"/>
  <c r="BH281" i="4"/>
  <c r="BH273" i="4"/>
  <c r="BH419" i="4"/>
  <c r="BH355" i="4"/>
  <c r="BH314" i="4"/>
  <c r="BH306" i="4"/>
  <c r="BH294" i="4"/>
  <c r="BH282" i="4"/>
  <c r="BH274" i="4"/>
  <c r="BH264" i="4"/>
  <c r="BH256" i="4"/>
  <c r="BH248" i="4"/>
  <c r="BH240" i="4"/>
  <c r="BH232" i="4"/>
  <c r="BH224" i="4"/>
  <c r="BH263" i="4"/>
  <c r="BH202" i="4"/>
  <c r="BH183" i="4"/>
  <c r="BH160" i="4"/>
  <c r="BH152" i="4"/>
  <c r="BH144" i="4"/>
  <c r="BH136" i="4"/>
  <c r="BH128" i="4"/>
  <c r="BH120" i="4"/>
  <c r="BH118" i="4"/>
  <c r="BH110" i="4"/>
  <c r="BH102" i="4"/>
  <c r="BH94" i="4"/>
  <c r="BH84" i="4"/>
  <c r="BH78" i="4"/>
  <c r="BH247" i="4"/>
  <c r="BH176" i="4"/>
  <c r="BH134" i="4"/>
  <c r="BH100" i="4"/>
  <c r="BH184" i="4"/>
  <c r="BH161" i="4"/>
  <c r="BH153" i="4"/>
  <c r="BH145" i="4"/>
  <c r="BH137" i="4"/>
  <c r="BH129" i="4"/>
  <c r="BH121" i="4"/>
  <c r="BH111" i="4"/>
  <c r="BH103" i="4"/>
  <c r="BH95" i="4"/>
  <c r="BH87" i="4"/>
  <c r="BH85" i="4"/>
  <c r="BH79" i="4"/>
  <c r="BH193" i="4"/>
  <c r="BH190" i="4"/>
  <c r="BH162" i="4"/>
  <c r="BH154" i="4"/>
  <c r="BH146" i="4"/>
  <c r="BH138" i="4"/>
  <c r="BH130" i="4"/>
  <c r="BH122" i="4"/>
  <c r="BH112" i="4"/>
  <c r="BH104" i="4"/>
  <c r="BH96" i="4"/>
  <c r="BH88" i="4"/>
  <c r="BH166" i="4"/>
  <c r="BH223" i="4"/>
  <c r="BH194" i="4"/>
  <c r="BH191" i="4"/>
  <c r="BH163" i="4"/>
  <c r="BH155" i="4"/>
  <c r="BH147" i="4"/>
  <c r="BH139" i="4"/>
  <c r="BH131" i="4"/>
  <c r="BH123" i="4"/>
  <c r="BH113" i="4"/>
  <c r="BH105" i="4"/>
  <c r="BH97" i="4"/>
  <c r="BH89" i="4"/>
  <c r="BH116" i="4"/>
  <c r="BH231" i="4"/>
  <c r="BH174" i="4"/>
  <c r="BH168" i="4"/>
  <c r="BH164" i="4"/>
  <c r="BH156" i="4"/>
  <c r="BH148" i="4"/>
  <c r="BH140" i="4"/>
  <c r="BH132" i="4"/>
  <c r="BH124" i="4"/>
  <c r="BH114" i="4"/>
  <c r="BH106" i="4"/>
  <c r="BH98" i="4"/>
  <c r="BH90" i="4"/>
  <c r="BH92" i="4"/>
  <c r="BH82" i="4"/>
  <c r="BH239" i="4"/>
  <c r="BH221" i="4"/>
  <c r="BH175" i="4"/>
  <c r="BH165" i="4"/>
  <c r="BH157" i="4"/>
  <c r="BH149" i="4"/>
  <c r="BH141" i="4"/>
  <c r="BH133" i="4"/>
  <c r="BH125" i="4"/>
  <c r="BH115" i="4"/>
  <c r="BH107" i="4"/>
  <c r="BH99" i="4"/>
  <c r="BH91" i="4"/>
  <c r="BH71" i="4"/>
  <c r="BH70" i="4" s="1"/>
  <c r="BH142" i="4"/>
  <c r="BH108" i="4"/>
  <c r="BH255" i="4"/>
  <c r="BH201" i="4"/>
  <c r="BH182" i="4"/>
  <c r="BH167" i="4"/>
  <c r="BH159" i="4"/>
  <c r="BH151" i="4"/>
  <c r="BH143" i="4"/>
  <c r="BH135" i="4"/>
  <c r="BH127" i="4"/>
  <c r="BH117" i="4"/>
  <c r="BH109" i="4"/>
  <c r="BH101" i="4"/>
  <c r="BH93" i="4"/>
  <c r="BH83" i="4"/>
  <c r="BH77" i="4"/>
  <c r="BH158" i="4"/>
  <c r="BH150" i="4"/>
  <c r="BH126" i="4"/>
  <c r="BE35" i="4"/>
  <c r="BE34" i="4" s="1"/>
  <c r="BE34" i="2"/>
  <c r="BE41" i="4"/>
  <c r="BE40" i="4" s="1"/>
  <c r="BE40" i="2"/>
  <c r="BE50" i="4"/>
  <c r="BE49" i="4" s="1"/>
  <c r="BE49" i="2"/>
  <c r="BE213" i="4"/>
  <c r="BE212" i="4" s="1"/>
  <c r="BE212" i="2"/>
  <c r="BE81" i="4"/>
  <c r="BE210" i="4"/>
  <c r="BE209" i="4" s="1"/>
  <c r="BE209" i="2"/>
  <c r="BF65" i="4"/>
  <c r="BF64" i="4" s="1"/>
  <c r="BF64" i="2"/>
  <c r="BF44" i="4"/>
  <c r="BF43" i="4" s="1"/>
  <c r="BF43" i="2"/>
  <c r="BF50" i="4"/>
  <c r="BF49" i="4" s="1"/>
  <c r="BF49" i="2"/>
  <c r="BF213" i="4"/>
  <c r="BF212" i="4" s="1"/>
  <c r="BF212" i="2"/>
  <c r="BF425" i="4"/>
  <c r="BF439" i="2"/>
  <c r="BF439" i="4" s="1"/>
  <c r="BE13" i="4"/>
  <c r="BE12" i="4" s="1"/>
  <c r="BE72" i="2"/>
  <c r="BE72" i="4"/>
  <c r="BE12" i="2"/>
  <c r="BE65" i="4"/>
  <c r="BE64" i="4" s="1"/>
  <c r="BE64" i="2"/>
  <c r="BF35" i="4"/>
  <c r="BF34" i="4" s="1"/>
  <c r="BF34" i="2"/>
  <c r="BF446" i="4"/>
  <c r="BF445" i="4" s="1"/>
  <c r="BF447" i="2"/>
  <c r="BF447" i="4" s="1"/>
  <c r="BE74" i="4"/>
  <c r="BE382" i="2"/>
  <c r="BE382" i="4" s="1"/>
  <c r="BF59" i="4"/>
  <c r="BF58" i="4" s="1"/>
  <c r="BF58" i="2"/>
  <c r="BF25" i="4"/>
  <c r="BF24" i="4" s="1"/>
  <c r="BF24" i="2"/>
  <c r="BE16" i="4"/>
  <c r="BE15" i="4" s="1"/>
  <c r="BE15" i="2"/>
  <c r="BE59" i="4"/>
  <c r="BE58" i="4" s="1"/>
  <c r="BE58" i="2"/>
  <c r="BE22" i="4"/>
  <c r="BE21" i="4" s="1"/>
  <c r="BE21" i="2"/>
  <c r="BE25" i="4"/>
  <c r="BE24" i="4" s="1"/>
  <c r="BE24" i="2"/>
  <c r="BF16" i="4"/>
  <c r="BF15" i="4" s="1"/>
  <c r="BF15" i="2"/>
  <c r="BF47" i="4"/>
  <c r="BF46" i="4" s="1"/>
  <c r="BF46" i="2"/>
  <c r="BF13" i="4"/>
  <c r="BF12" i="4" s="1"/>
  <c r="BF72" i="2"/>
  <c r="BF72" i="4" s="1"/>
  <c r="BF12" i="2"/>
  <c r="BE56" i="4"/>
  <c r="BE55" i="4" s="1"/>
  <c r="BE55" i="2"/>
  <c r="BE38" i="4"/>
  <c r="BE37" i="4" s="1"/>
  <c r="BE37" i="2"/>
  <c r="BE44" i="4"/>
  <c r="BE43" i="4" s="1"/>
  <c r="BE43" i="2"/>
  <c r="BE47" i="4"/>
  <c r="BE46" i="4" s="1"/>
  <c r="BE46" i="2"/>
  <c r="BE31" i="4"/>
  <c r="BE30" i="4" s="1"/>
  <c r="BE30" i="2"/>
  <c r="BF38" i="4"/>
  <c r="BF37" i="4" s="1"/>
  <c r="BF37" i="2"/>
  <c r="BE62" i="4"/>
  <c r="BE61" i="4" s="1"/>
  <c r="BE61" i="2"/>
  <c r="BE68" i="4"/>
  <c r="BE67" i="4" s="1"/>
  <c r="BE67" i="2"/>
  <c r="BE53" i="4"/>
  <c r="BE52" i="4" s="1"/>
  <c r="BE52" i="2"/>
  <c r="BE446" i="4"/>
  <c r="BE445" i="4" s="1"/>
  <c r="BE447" i="2"/>
  <c r="BE447" i="4" s="1"/>
  <c r="BE425" i="4"/>
  <c r="BE439" i="2"/>
  <c r="BE439" i="4" s="1"/>
  <c r="BF31" i="4"/>
  <c r="BF30" i="4" s="1"/>
  <c r="BF30" i="2"/>
  <c r="BF62" i="4"/>
  <c r="BF61" i="4" s="1"/>
  <c r="BF61" i="2"/>
  <c r="BF19" i="4"/>
  <c r="BF18" i="4" s="1"/>
  <c r="BF18" i="2"/>
  <c r="BF68" i="4"/>
  <c r="BF67" i="4" s="1"/>
  <c r="BF67" i="2"/>
  <c r="BF74" i="4"/>
  <c r="BF382" i="2"/>
  <c r="BF382" i="4"/>
  <c r="BG451" i="4"/>
  <c r="BG412" i="4"/>
  <c r="BG380" i="4"/>
  <c r="BG368" i="4"/>
  <c r="BG360" i="4"/>
  <c r="BG352" i="4"/>
  <c r="BG342" i="4"/>
  <c r="BG334" i="4"/>
  <c r="BG326" i="4"/>
  <c r="BG452" i="4"/>
  <c r="BG427" i="4"/>
  <c r="BG421" i="4"/>
  <c r="BG413" i="4"/>
  <c r="BG381" i="4"/>
  <c r="BG369" i="4"/>
  <c r="BG361" i="4"/>
  <c r="BG353" i="4"/>
  <c r="BG343" i="4"/>
  <c r="BG335" i="4"/>
  <c r="BG327" i="4"/>
  <c r="BG453" i="4"/>
  <c r="BG428" i="4"/>
  <c r="BG422" i="4"/>
  <c r="BG414" i="4"/>
  <c r="BG454" i="4"/>
  <c r="BG415" i="4"/>
  <c r="BG385" i="4"/>
  <c r="BG371" i="4"/>
  <c r="BG363" i="4"/>
  <c r="BG355" i="4"/>
  <c r="BG345" i="4"/>
  <c r="BG337" i="4"/>
  <c r="BG329" i="4"/>
  <c r="BG455" i="4"/>
  <c r="BG416" i="4"/>
  <c r="BG376" i="4"/>
  <c r="BG374" i="4"/>
  <c r="BG373" i="4" s="1"/>
  <c r="BG372" i="4"/>
  <c r="BG364" i="4"/>
  <c r="BG356" i="4"/>
  <c r="BG348" i="4"/>
  <c r="BG346" i="4"/>
  <c r="BG338" i="4"/>
  <c r="BG330" i="4"/>
  <c r="BG417" i="4"/>
  <c r="BG377" i="4"/>
  <c r="BG365" i="4"/>
  <c r="BG357" i="4"/>
  <c r="BG349" i="4"/>
  <c r="BG339" i="4"/>
  <c r="BG331" i="4"/>
  <c r="BG450" i="4"/>
  <c r="BG438" i="4"/>
  <c r="BG419" i="4"/>
  <c r="BG411" i="4"/>
  <c r="BG379" i="4"/>
  <c r="BG367" i="4"/>
  <c r="BG359" i="4"/>
  <c r="BG351" i="4"/>
  <c r="BG341" i="4"/>
  <c r="BG333" i="4"/>
  <c r="BG325" i="4"/>
  <c r="BG358" i="4"/>
  <c r="BG314" i="4"/>
  <c r="BG306" i="4"/>
  <c r="BG294" i="4"/>
  <c r="BG282" i="4"/>
  <c r="BG274" i="4"/>
  <c r="BG264" i="4"/>
  <c r="BG256" i="4"/>
  <c r="BG248" i="4"/>
  <c r="BG240" i="4"/>
  <c r="BG232" i="4"/>
  <c r="BG224" i="4"/>
  <c r="BG202" i="4"/>
  <c r="BG194" i="4"/>
  <c r="BG184" i="4"/>
  <c r="BG176" i="4"/>
  <c r="BG168" i="4"/>
  <c r="BG437" i="4"/>
  <c r="BG362" i="4"/>
  <c r="BG324" i="4"/>
  <c r="BG315" i="4"/>
  <c r="BG307" i="4"/>
  <c r="BG295" i="4"/>
  <c r="BG283" i="4"/>
  <c r="BG275" i="4"/>
  <c r="BG265" i="4"/>
  <c r="BG257" i="4"/>
  <c r="BG249" i="4"/>
  <c r="BG241" i="4"/>
  <c r="BG233" i="4"/>
  <c r="BG225" i="4"/>
  <c r="BG203" i="4"/>
  <c r="BG195" i="4"/>
  <c r="BG185" i="4"/>
  <c r="BG177" i="4"/>
  <c r="BG169" i="4"/>
  <c r="BG449" i="4"/>
  <c r="BG435" i="4"/>
  <c r="BG384" i="4"/>
  <c r="BG378" i="4"/>
  <c r="BG366" i="4"/>
  <c r="BG328" i="4"/>
  <c r="BG316" i="4"/>
  <c r="BG308" i="4"/>
  <c r="BG296" i="4"/>
  <c r="BG288" i="4"/>
  <c r="BG284" i="4"/>
  <c r="BG276" i="4"/>
  <c r="BG266" i="4"/>
  <c r="BG258" i="4"/>
  <c r="BG250" i="4"/>
  <c r="BG242" i="4"/>
  <c r="BG234" i="4"/>
  <c r="BG226" i="4"/>
  <c r="BG216" i="4"/>
  <c r="BG204" i="4"/>
  <c r="BG196" i="4"/>
  <c r="BG186" i="4"/>
  <c r="BG178" i="4"/>
  <c r="BG170" i="4"/>
  <c r="BG370" i="4"/>
  <c r="BG332" i="4"/>
  <c r="BG321" i="4"/>
  <c r="BG317" i="4"/>
  <c r="BG309" i="4"/>
  <c r="BG297" i="4"/>
  <c r="BG289" i="4"/>
  <c r="BG285" i="4"/>
  <c r="BG277" i="4"/>
  <c r="BG267" i="4"/>
  <c r="BG259" i="4"/>
  <c r="BG251" i="4"/>
  <c r="BG243" i="4"/>
  <c r="BG235" i="4"/>
  <c r="BG227" i="4"/>
  <c r="BG217" i="4"/>
  <c r="BG205" i="4"/>
  <c r="BG197" i="4"/>
  <c r="BG187" i="4"/>
  <c r="BG179" i="4"/>
  <c r="BG171" i="4"/>
  <c r="BG336" i="4"/>
  <c r="BG322" i="4"/>
  <c r="BG318" i="4"/>
  <c r="BG310" i="4"/>
  <c r="BG298" i="4"/>
  <c r="BG290" i="4"/>
  <c r="BG286" i="4"/>
  <c r="BG278" i="4"/>
  <c r="BG268" i="4"/>
  <c r="BG260" i="4"/>
  <c r="BG252" i="4"/>
  <c r="BG244" i="4"/>
  <c r="BG236" i="4"/>
  <c r="BG228" i="4"/>
  <c r="BG218" i="4"/>
  <c r="BG206" i="4"/>
  <c r="BG198" i="4"/>
  <c r="BG188" i="4"/>
  <c r="BG180" i="4"/>
  <c r="BG172" i="4"/>
  <c r="BG340" i="4"/>
  <c r="BG311" i="4"/>
  <c r="BG303" i="4"/>
  <c r="BG299" i="4"/>
  <c r="BG291" i="4"/>
  <c r="BG279" i="4"/>
  <c r="BG271" i="4"/>
  <c r="BG269" i="4"/>
  <c r="BG261" i="4"/>
  <c r="BG253" i="4"/>
  <c r="BG245" i="4"/>
  <c r="BG237" i="4"/>
  <c r="BG229" i="4"/>
  <c r="BG219" i="4"/>
  <c r="BG207" i="4"/>
  <c r="BG199" i="4"/>
  <c r="BG410" i="4"/>
  <c r="BG350" i="4"/>
  <c r="BG344" i="4"/>
  <c r="BG323" i="4"/>
  <c r="BG312" i="4"/>
  <c r="BG304" i="4"/>
  <c r="BG300" i="4"/>
  <c r="BG292" i="4"/>
  <c r="BG280" i="4"/>
  <c r="BG272" i="4"/>
  <c r="BG418" i="4"/>
  <c r="BG354" i="4"/>
  <c r="BG313" i="4"/>
  <c r="BG305" i="4"/>
  <c r="BG301" i="4"/>
  <c r="BG293" i="4"/>
  <c r="BG281" i="4"/>
  <c r="BG273" i="4"/>
  <c r="BG263" i="4"/>
  <c r="BG255" i="4"/>
  <c r="BG247" i="4"/>
  <c r="BG239" i="4"/>
  <c r="BG231" i="4"/>
  <c r="BG223" i="4"/>
  <c r="BG262" i="4"/>
  <c r="BG201" i="4"/>
  <c r="BG182" i="4"/>
  <c r="BG167" i="4"/>
  <c r="BG159" i="4"/>
  <c r="BG151" i="4"/>
  <c r="BG143" i="4"/>
  <c r="BG135" i="4"/>
  <c r="BG127" i="4"/>
  <c r="BG117" i="4"/>
  <c r="BG109" i="4"/>
  <c r="BG101" i="4"/>
  <c r="BG93" i="4"/>
  <c r="BG83" i="4"/>
  <c r="BG77" i="4"/>
  <c r="BG175" i="4"/>
  <c r="BG133" i="4"/>
  <c r="BG99" i="4"/>
  <c r="BG183" i="4"/>
  <c r="BG160" i="4"/>
  <c r="BG152" i="4"/>
  <c r="BG144" i="4"/>
  <c r="BG136" i="4"/>
  <c r="BG128" i="4"/>
  <c r="BG120" i="4"/>
  <c r="BG118" i="4"/>
  <c r="BG110" i="4"/>
  <c r="BG102" i="4"/>
  <c r="BG94" i="4"/>
  <c r="BG84" i="4"/>
  <c r="BG78" i="4"/>
  <c r="BG221" i="4"/>
  <c r="BG189" i="4"/>
  <c r="BG161" i="4"/>
  <c r="BG153" i="4"/>
  <c r="BG145" i="4"/>
  <c r="BG137" i="4"/>
  <c r="BG129" i="4"/>
  <c r="BG121" i="4"/>
  <c r="BG111" i="4"/>
  <c r="BG103" i="4"/>
  <c r="BG95" i="4"/>
  <c r="BG87" i="4"/>
  <c r="BG85" i="4"/>
  <c r="BG79" i="4"/>
  <c r="BG71" i="4"/>
  <c r="BG70" i="4" s="1"/>
  <c r="BG193" i="4"/>
  <c r="BG190" i="4"/>
  <c r="BG162" i="4"/>
  <c r="BG154" i="4"/>
  <c r="BG146" i="4"/>
  <c r="BG138" i="4"/>
  <c r="BG130" i="4"/>
  <c r="BG122" i="4"/>
  <c r="BG112" i="4"/>
  <c r="BG104" i="4"/>
  <c r="BG96" i="4"/>
  <c r="BG88" i="4"/>
  <c r="BG115" i="4"/>
  <c r="BG230" i="4"/>
  <c r="BG191" i="4"/>
  <c r="BG173" i="4"/>
  <c r="BG163" i="4"/>
  <c r="BG155" i="4"/>
  <c r="BG147" i="4"/>
  <c r="BG139" i="4"/>
  <c r="BG131" i="4"/>
  <c r="BG123" i="4"/>
  <c r="BG113" i="4"/>
  <c r="BG105" i="4"/>
  <c r="BG97" i="4"/>
  <c r="BG89" i="4"/>
  <c r="BG238" i="4"/>
  <c r="BG220" i="4"/>
  <c r="BG174" i="4"/>
  <c r="BG164" i="4"/>
  <c r="BG156" i="4"/>
  <c r="BG148" i="4"/>
  <c r="BG140" i="4"/>
  <c r="BG132" i="4"/>
  <c r="BG124" i="4"/>
  <c r="BG114" i="4"/>
  <c r="BG106" i="4"/>
  <c r="BG98" i="4"/>
  <c r="BG90" i="4"/>
  <c r="BG141" i="4"/>
  <c r="BG107" i="4"/>
  <c r="BG254" i="4"/>
  <c r="BG200" i="4"/>
  <c r="BG181" i="4"/>
  <c r="BG166" i="4"/>
  <c r="BG158" i="4"/>
  <c r="BG150" i="4"/>
  <c r="BG142" i="4"/>
  <c r="BG134" i="4"/>
  <c r="BG126" i="4"/>
  <c r="BG116" i="4"/>
  <c r="BG108" i="4"/>
  <c r="BG100" i="4"/>
  <c r="BG92" i="4"/>
  <c r="BG82" i="4"/>
  <c r="BG246" i="4"/>
  <c r="BG165" i="4"/>
  <c r="BG157" i="4"/>
  <c r="BG149" i="4"/>
  <c r="BG125" i="4"/>
  <c r="BG91" i="4"/>
  <c r="BE19" i="4"/>
  <c r="BE18" i="4" s="1"/>
  <c r="BE18" i="2"/>
  <c r="BE28" i="4"/>
  <c r="BE27" i="4" s="1"/>
  <c r="BE27" i="2"/>
  <c r="BF53" i="4"/>
  <c r="BF52" i="4" s="1"/>
  <c r="BF52" i="2"/>
  <c r="BF56" i="4"/>
  <c r="BF55" i="4" s="1"/>
  <c r="BF55" i="2"/>
  <c r="BF41" i="4"/>
  <c r="BF40" i="4" s="1"/>
  <c r="BF40" i="2"/>
  <c r="BF22" i="4"/>
  <c r="BF21" i="4" s="1"/>
  <c r="BF21" i="2"/>
  <c r="BF210" i="4"/>
  <c r="BF209" i="4" s="1"/>
  <c r="BF209" i="2"/>
  <c r="BF28" i="4"/>
  <c r="BF27" i="4" s="1"/>
  <c r="BF27" i="2"/>
  <c r="BH56" i="4"/>
  <c r="BH55" i="4" s="1"/>
  <c r="BH55" i="2"/>
  <c r="BG13" i="4"/>
  <c r="BG12" i="4" s="1"/>
  <c r="BG12" i="2"/>
  <c r="BG72" i="2"/>
  <c r="BG72" i="4" s="1"/>
  <c r="BH59" i="4"/>
  <c r="BH58" i="4" s="1"/>
  <c r="BH58" i="2"/>
  <c r="BH19" i="4"/>
  <c r="BH18" i="4" s="1"/>
  <c r="BH18" i="2"/>
  <c r="BH213" i="4"/>
  <c r="BH212" i="2"/>
  <c r="BH446" i="4"/>
  <c r="BH445" i="4" s="1"/>
  <c r="BH447" i="2"/>
  <c r="BH447" i="4" s="1"/>
  <c r="BG446" i="4"/>
  <c r="BG445" i="4" s="1"/>
  <c r="BG447" i="2"/>
  <c r="BG447" i="4"/>
  <c r="BH81" i="4"/>
  <c r="BG56" i="4"/>
  <c r="BG55" i="4" s="1"/>
  <c r="BG55" i="2"/>
  <c r="BG35" i="4"/>
  <c r="BG34" i="4" s="1"/>
  <c r="BG34" i="2"/>
  <c r="BG16" i="4"/>
  <c r="BG15" i="4" s="1"/>
  <c r="BG15" i="2"/>
  <c r="BG19" i="4"/>
  <c r="BG18" i="4" s="1"/>
  <c r="BG18" i="2"/>
  <c r="BG213" i="4"/>
  <c r="BG212" i="4" s="1"/>
  <c r="BG212" i="2"/>
  <c r="BH25" i="4"/>
  <c r="BH24" i="4" s="1"/>
  <c r="BH24" i="2"/>
  <c r="BH16" i="4"/>
  <c r="BH15" i="4" s="1"/>
  <c r="BH15" i="2"/>
  <c r="BH41" i="4"/>
  <c r="BH40" i="4" s="1"/>
  <c r="BH40" i="2"/>
  <c r="BG59" i="4"/>
  <c r="BG58" i="4" s="1"/>
  <c r="BG58" i="2"/>
  <c r="BG38" i="4"/>
  <c r="BG37" i="4" s="1"/>
  <c r="BG37" i="2"/>
  <c r="BG41" i="4"/>
  <c r="BG40" i="4" s="1"/>
  <c r="BG40" i="2"/>
  <c r="BG22" i="4"/>
  <c r="BG21" i="4" s="1"/>
  <c r="BG21" i="2"/>
  <c r="BG210" i="4"/>
  <c r="BG209" i="4" s="1"/>
  <c r="BG209" i="2"/>
  <c r="BI453" i="4"/>
  <c r="BI428" i="4"/>
  <c r="BI422" i="4"/>
  <c r="BI414" i="4"/>
  <c r="BI384" i="4"/>
  <c r="BI370" i="4"/>
  <c r="BI362" i="4"/>
  <c r="BI354" i="4"/>
  <c r="BI344" i="4"/>
  <c r="BI336" i="4"/>
  <c r="BI328" i="4"/>
  <c r="BI454" i="4"/>
  <c r="BI415" i="4"/>
  <c r="BI385" i="4"/>
  <c r="BI371" i="4"/>
  <c r="BI363" i="4"/>
  <c r="BI355" i="4"/>
  <c r="BI345" i="4"/>
  <c r="BI337" i="4"/>
  <c r="BI329" i="4"/>
  <c r="BI455" i="4"/>
  <c r="BI416" i="4"/>
  <c r="BI417" i="4"/>
  <c r="BI377" i="4"/>
  <c r="BI365" i="4"/>
  <c r="BI357" i="4"/>
  <c r="BI349" i="4"/>
  <c r="BI339" i="4"/>
  <c r="BI331" i="4"/>
  <c r="BI449" i="4"/>
  <c r="BI437" i="4"/>
  <c r="BI435" i="4"/>
  <c r="BI418" i="4"/>
  <c r="BI410" i="4"/>
  <c r="BI378" i="4"/>
  <c r="BI366" i="4"/>
  <c r="BI358" i="4"/>
  <c r="BI350" i="4"/>
  <c r="BI340" i="4"/>
  <c r="BI332" i="4"/>
  <c r="BI324" i="4"/>
  <c r="BI450" i="4"/>
  <c r="BI438" i="4"/>
  <c r="BI419" i="4"/>
  <c r="BI411" i="4"/>
  <c r="BI379" i="4"/>
  <c r="BI367" i="4"/>
  <c r="BI359" i="4"/>
  <c r="BI351" i="4"/>
  <c r="BI341" i="4"/>
  <c r="BI333" i="4"/>
  <c r="BI325" i="4"/>
  <c r="BI452" i="4"/>
  <c r="BI427" i="4"/>
  <c r="BI421" i="4"/>
  <c r="BI413" i="4"/>
  <c r="BI381" i="4"/>
  <c r="BI369" i="4"/>
  <c r="BI361" i="4"/>
  <c r="BI353" i="4"/>
  <c r="BI343" i="4"/>
  <c r="BI335" i="4"/>
  <c r="BI327" i="4"/>
  <c r="BI360" i="4"/>
  <c r="BI316" i="4"/>
  <c r="BI308" i="4"/>
  <c r="BI296" i="4"/>
  <c r="BI288" i="4"/>
  <c r="BI284" i="4"/>
  <c r="BI276" i="4"/>
  <c r="BI266" i="4"/>
  <c r="BI258" i="4"/>
  <c r="BI250" i="4"/>
  <c r="BI242" i="4"/>
  <c r="BI234" i="4"/>
  <c r="BI226" i="4"/>
  <c r="BI216" i="4"/>
  <c r="BI204" i="4"/>
  <c r="BI196" i="4"/>
  <c r="BI186" i="4"/>
  <c r="BI178" i="4"/>
  <c r="BI170" i="4"/>
  <c r="BI376" i="4"/>
  <c r="BI364" i="4"/>
  <c r="BI326" i="4"/>
  <c r="BI321" i="4"/>
  <c r="BI317" i="4"/>
  <c r="BI309" i="4"/>
  <c r="BI297" i="4"/>
  <c r="BI289" i="4"/>
  <c r="BI285" i="4"/>
  <c r="BI277" i="4"/>
  <c r="BI267" i="4"/>
  <c r="BI259" i="4"/>
  <c r="BI251" i="4"/>
  <c r="BI243" i="4"/>
  <c r="BI235" i="4"/>
  <c r="BI227" i="4"/>
  <c r="BI217" i="4"/>
  <c r="BI205" i="4"/>
  <c r="BI197" i="4"/>
  <c r="BI187" i="4"/>
  <c r="BI179" i="4"/>
  <c r="BI171" i="4"/>
  <c r="BI451" i="4"/>
  <c r="BI380" i="4"/>
  <c r="BI374" i="4"/>
  <c r="BI373" i="4" s="1"/>
  <c r="BI368" i="4"/>
  <c r="BI330" i="4"/>
  <c r="BI322" i="4"/>
  <c r="BI318" i="4"/>
  <c r="BI310" i="4"/>
  <c r="BI298" i="4"/>
  <c r="BI290" i="4"/>
  <c r="BI286" i="4"/>
  <c r="BI278" i="4"/>
  <c r="BI268" i="4"/>
  <c r="BI260" i="4"/>
  <c r="BI252" i="4"/>
  <c r="BI244" i="4"/>
  <c r="BI236" i="4"/>
  <c r="BI228" i="4"/>
  <c r="BI218" i="4"/>
  <c r="BI206" i="4"/>
  <c r="BI198" i="4"/>
  <c r="BI188" i="4"/>
  <c r="BI180" i="4"/>
  <c r="BI172" i="4"/>
  <c r="BI372" i="4"/>
  <c r="BI334" i="4"/>
  <c r="BI311" i="4"/>
  <c r="BI303" i="4"/>
  <c r="BI299" i="4"/>
  <c r="BI291" i="4"/>
  <c r="BI279" i="4"/>
  <c r="BI271" i="4"/>
  <c r="BI269" i="4"/>
  <c r="BI261" i="4"/>
  <c r="BI253" i="4"/>
  <c r="BI245" i="4"/>
  <c r="BI237" i="4"/>
  <c r="BI229" i="4"/>
  <c r="BI219" i="4"/>
  <c r="BI207" i="4"/>
  <c r="BI199" i="4"/>
  <c r="BI189" i="4"/>
  <c r="BI181" i="4"/>
  <c r="BI173" i="4"/>
  <c r="BI338" i="4"/>
  <c r="BI312" i="4"/>
  <c r="BI304" i="4"/>
  <c r="BI300" i="4"/>
  <c r="BI292" i="4"/>
  <c r="BI280" i="4"/>
  <c r="BI272" i="4"/>
  <c r="BI262" i="4"/>
  <c r="BI254" i="4"/>
  <c r="BI246" i="4"/>
  <c r="BI238" i="4"/>
  <c r="BI230" i="4"/>
  <c r="BI220" i="4"/>
  <c r="BI200" i="4"/>
  <c r="BI190" i="4"/>
  <c r="BI182" i="4"/>
  <c r="BI174" i="4"/>
  <c r="BI348" i="4"/>
  <c r="BI342" i="4"/>
  <c r="BI323" i="4"/>
  <c r="BI313" i="4"/>
  <c r="BI305" i="4"/>
  <c r="BI301" i="4"/>
  <c r="BI293" i="4"/>
  <c r="BI281" i="4"/>
  <c r="BI273" i="4"/>
  <c r="BI263" i="4"/>
  <c r="BI255" i="4"/>
  <c r="BI247" i="4"/>
  <c r="BI239" i="4"/>
  <c r="BI231" i="4"/>
  <c r="BI223" i="4"/>
  <c r="BI221" i="4"/>
  <c r="BI201" i="4"/>
  <c r="BI412" i="4"/>
  <c r="BI352" i="4"/>
  <c r="BI346" i="4"/>
  <c r="BI314" i="4"/>
  <c r="BI306" i="4"/>
  <c r="BI294" i="4"/>
  <c r="BI282" i="4"/>
  <c r="BI274" i="4"/>
  <c r="BI356" i="4"/>
  <c r="BI315" i="4"/>
  <c r="BI307" i="4"/>
  <c r="BI295" i="4"/>
  <c r="BI283" i="4"/>
  <c r="BI275" i="4"/>
  <c r="BI265" i="4"/>
  <c r="BI257" i="4"/>
  <c r="BI249" i="4"/>
  <c r="BI241" i="4"/>
  <c r="BI233" i="4"/>
  <c r="BI225" i="4"/>
  <c r="BI264" i="4"/>
  <c r="BI203" i="4"/>
  <c r="BI184" i="4"/>
  <c r="BI161" i="4"/>
  <c r="BI153" i="4"/>
  <c r="BI145" i="4"/>
  <c r="BI137" i="4"/>
  <c r="BI129" i="4"/>
  <c r="BI121" i="4"/>
  <c r="BI111" i="4"/>
  <c r="BI103" i="4"/>
  <c r="BI95" i="4"/>
  <c r="BI87" i="4"/>
  <c r="BI85" i="4"/>
  <c r="BI79" i="4"/>
  <c r="BI177" i="4"/>
  <c r="BI135" i="4"/>
  <c r="BI193" i="4"/>
  <c r="BI185" i="4"/>
  <c r="BI162" i="4"/>
  <c r="BI154" i="4"/>
  <c r="BI146" i="4"/>
  <c r="BI138" i="4"/>
  <c r="BI130" i="4"/>
  <c r="BI122" i="4"/>
  <c r="BI112" i="4"/>
  <c r="BI104" i="4"/>
  <c r="BI96" i="4"/>
  <c r="BI88" i="4"/>
  <c r="BI248" i="4"/>
  <c r="BI143" i="4"/>
  <c r="BI127" i="4"/>
  <c r="BI109" i="4"/>
  <c r="BI77" i="4"/>
  <c r="BI194" i="4"/>
  <c r="BI191" i="4"/>
  <c r="BI163" i="4"/>
  <c r="BI155" i="4"/>
  <c r="BI147" i="4"/>
  <c r="BI139" i="4"/>
  <c r="BI131" i="4"/>
  <c r="BI123" i="4"/>
  <c r="BI113" i="4"/>
  <c r="BI105" i="4"/>
  <c r="BI97" i="4"/>
  <c r="BI89" i="4"/>
  <c r="BI224" i="4"/>
  <c r="BI195" i="4"/>
  <c r="BI169" i="4"/>
  <c r="BI168" i="4"/>
  <c r="BI164" i="4"/>
  <c r="BI156" i="4"/>
  <c r="BI148" i="4"/>
  <c r="BI140" i="4"/>
  <c r="BI132" i="4"/>
  <c r="BI124" i="4"/>
  <c r="BI114" i="4"/>
  <c r="BI106" i="4"/>
  <c r="BI98" i="4"/>
  <c r="BI90" i="4"/>
  <c r="BI117" i="4"/>
  <c r="BI101" i="4"/>
  <c r="BI232" i="4"/>
  <c r="BI175" i="4"/>
  <c r="BI165" i="4"/>
  <c r="BI157" i="4"/>
  <c r="BI149" i="4"/>
  <c r="BI141" i="4"/>
  <c r="BI133" i="4"/>
  <c r="BI125" i="4"/>
  <c r="BI115" i="4"/>
  <c r="BI107" i="4"/>
  <c r="BI99" i="4"/>
  <c r="BI91" i="4"/>
  <c r="BI71" i="4"/>
  <c r="BI70" i="4" s="1"/>
  <c r="BI93" i="4"/>
  <c r="BI83" i="4"/>
  <c r="BI240" i="4"/>
  <c r="BI176" i="4"/>
  <c r="BI166" i="4"/>
  <c r="BI158" i="4"/>
  <c r="BI150" i="4"/>
  <c r="BI142" i="4"/>
  <c r="BI134" i="4"/>
  <c r="BI126" i="4"/>
  <c r="BI116" i="4"/>
  <c r="BI108" i="4"/>
  <c r="BI100" i="4"/>
  <c r="BI92" i="4"/>
  <c r="BI82" i="4"/>
  <c r="BI256" i="4"/>
  <c r="BI202" i="4"/>
  <c r="BI183" i="4"/>
  <c r="BI160" i="4"/>
  <c r="BI152" i="4"/>
  <c r="BI144" i="4"/>
  <c r="BI136" i="4"/>
  <c r="BI128" i="4"/>
  <c r="BI120" i="4"/>
  <c r="BI118" i="4"/>
  <c r="BI110" i="4"/>
  <c r="BI102" i="4"/>
  <c r="BI94" i="4"/>
  <c r="BI84" i="4"/>
  <c r="BI78" i="4"/>
  <c r="BI167" i="4"/>
  <c r="BI159" i="4"/>
  <c r="BI151" i="4"/>
  <c r="BH47" i="4"/>
  <c r="BH46" i="4" s="1"/>
  <c r="BH46" i="2"/>
  <c r="BH38" i="4"/>
  <c r="BH37" i="4" s="1"/>
  <c r="BH37" i="2"/>
  <c r="BH65" i="4"/>
  <c r="BH64" i="4" s="1"/>
  <c r="BH64" i="2"/>
  <c r="BG74" i="4"/>
  <c r="BG382" i="2"/>
  <c r="BG382" i="4" s="1"/>
  <c r="BG62" i="4"/>
  <c r="BG61" i="4" s="1"/>
  <c r="BG61" i="2"/>
  <c r="BG65" i="4"/>
  <c r="BG64" i="2"/>
  <c r="BG44" i="4"/>
  <c r="BG43" i="4" s="1"/>
  <c r="BG43" i="2"/>
  <c r="BG425" i="4"/>
  <c r="BG439" i="2"/>
  <c r="BG439" i="4" s="1"/>
  <c r="BJ454" i="4"/>
  <c r="BJ415" i="4"/>
  <c r="BJ385" i="4"/>
  <c r="BJ371" i="4"/>
  <c r="BJ363" i="4"/>
  <c r="BJ355" i="4"/>
  <c r="BJ345" i="4"/>
  <c r="BJ337" i="4"/>
  <c r="BJ329" i="4"/>
  <c r="BJ455" i="4"/>
  <c r="BJ416" i="4"/>
  <c r="BJ376" i="4"/>
  <c r="BJ374" i="4"/>
  <c r="BJ373" i="4" s="1"/>
  <c r="BJ372" i="4"/>
  <c r="BJ364" i="4"/>
  <c r="BJ356" i="4"/>
  <c r="BJ348" i="4"/>
  <c r="BJ346" i="4"/>
  <c r="BJ338" i="4"/>
  <c r="BJ330" i="4"/>
  <c r="BJ417" i="4"/>
  <c r="BJ449" i="4"/>
  <c r="BJ437" i="4"/>
  <c r="BJ435" i="4"/>
  <c r="BJ418" i="4"/>
  <c r="BJ410" i="4"/>
  <c r="BJ378" i="4"/>
  <c r="BJ366" i="4"/>
  <c r="BJ358" i="4"/>
  <c r="BJ350" i="4"/>
  <c r="BJ340" i="4"/>
  <c r="BJ332" i="4"/>
  <c r="BJ324" i="4"/>
  <c r="BJ450" i="4"/>
  <c r="BJ438" i="4"/>
  <c r="BJ419" i="4"/>
  <c r="BJ411" i="4"/>
  <c r="BJ379" i="4"/>
  <c r="BJ367" i="4"/>
  <c r="BJ359" i="4"/>
  <c r="BJ351" i="4"/>
  <c r="BJ341" i="4"/>
  <c r="BJ333" i="4"/>
  <c r="BJ325" i="4"/>
  <c r="BJ451" i="4"/>
  <c r="BJ412" i="4"/>
  <c r="BJ380" i="4"/>
  <c r="BJ368" i="4"/>
  <c r="BJ360" i="4"/>
  <c r="BJ352" i="4"/>
  <c r="BJ342" i="4"/>
  <c r="BJ334" i="4"/>
  <c r="BJ326" i="4"/>
  <c r="BJ453" i="4"/>
  <c r="BJ428" i="4"/>
  <c r="BJ422" i="4"/>
  <c r="BJ414" i="4"/>
  <c r="BJ384" i="4"/>
  <c r="BJ370" i="4"/>
  <c r="BJ362" i="4"/>
  <c r="BJ354" i="4"/>
  <c r="BJ344" i="4"/>
  <c r="BJ336" i="4"/>
  <c r="BJ328" i="4"/>
  <c r="BJ361" i="4"/>
  <c r="BJ321" i="4"/>
  <c r="BJ317" i="4"/>
  <c r="BJ309" i="4"/>
  <c r="BJ297" i="4"/>
  <c r="BJ289" i="4"/>
  <c r="BJ285" i="4"/>
  <c r="BJ277" i="4"/>
  <c r="BJ267" i="4"/>
  <c r="BJ259" i="4"/>
  <c r="BJ251" i="4"/>
  <c r="BJ243" i="4"/>
  <c r="BJ235" i="4"/>
  <c r="BJ227" i="4"/>
  <c r="BJ217" i="4"/>
  <c r="BJ205" i="4"/>
  <c r="BJ197" i="4"/>
  <c r="BJ187" i="4"/>
  <c r="BJ179" i="4"/>
  <c r="BJ171" i="4"/>
  <c r="BJ377" i="4"/>
  <c r="BJ365" i="4"/>
  <c r="BJ327" i="4"/>
  <c r="BJ322" i="4"/>
  <c r="BJ318" i="4"/>
  <c r="BJ310" i="4"/>
  <c r="BJ298" i="4"/>
  <c r="BJ290" i="4"/>
  <c r="BJ286" i="4"/>
  <c r="BJ278" i="4"/>
  <c r="BJ268" i="4"/>
  <c r="BJ260" i="4"/>
  <c r="BJ252" i="4"/>
  <c r="BJ244" i="4"/>
  <c r="BJ236" i="4"/>
  <c r="BJ228" i="4"/>
  <c r="BJ218" i="4"/>
  <c r="BJ206" i="4"/>
  <c r="BJ198" i="4"/>
  <c r="BJ188" i="4"/>
  <c r="BJ180" i="4"/>
  <c r="BJ172" i="4"/>
  <c r="BJ452" i="4"/>
  <c r="BJ427" i="4"/>
  <c r="BJ381" i="4"/>
  <c r="BJ369" i="4"/>
  <c r="BJ331" i="4"/>
  <c r="BJ311" i="4"/>
  <c r="BJ303" i="4"/>
  <c r="BJ299" i="4"/>
  <c r="BJ291" i="4"/>
  <c r="BJ279" i="4"/>
  <c r="BJ271" i="4"/>
  <c r="BJ269" i="4"/>
  <c r="BJ261" i="4"/>
  <c r="BJ253" i="4"/>
  <c r="BJ245" i="4"/>
  <c r="BJ237" i="4"/>
  <c r="BJ229" i="4"/>
  <c r="BJ219" i="4"/>
  <c r="BJ207" i="4"/>
  <c r="BJ199" i="4"/>
  <c r="BJ189" i="4"/>
  <c r="BJ181" i="4"/>
  <c r="BJ173" i="4"/>
  <c r="BJ335" i="4"/>
  <c r="BJ312" i="4"/>
  <c r="BJ304" i="4"/>
  <c r="BJ300" i="4"/>
  <c r="BJ292" i="4"/>
  <c r="BJ280" i="4"/>
  <c r="BJ272" i="4"/>
  <c r="BJ262" i="4"/>
  <c r="BJ254" i="4"/>
  <c r="BJ246" i="4"/>
  <c r="BJ238" i="4"/>
  <c r="BJ230" i="4"/>
  <c r="BJ220" i="4"/>
  <c r="BJ200" i="4"/>
  <c r="BJ190" i="4"/>
  <c r="BJ182" i="4"/>
  <c r="BJ174" i="4"/>
  <c r="BJ339" i="4"/>
  <c r="BJ323" i="4"/>
  <c r="BJ313" i="4"/>
  <c r="BJ305" i="4"/>
  <c r="BJ301" i="4"/>
  <c r="BJ293" i="4"/>
  <c r="BJ281" i="4"/>
  <c r="BJ273" i="4"/>
  <c r="BJ263" i="4"/>
  <c r="BJ255" i="4"/>
  <c r="BJ247" i="4"/>
  <c r="BJ239" i="4"/>
  <c r="BJ231" i="4"/>
  <c r="BJ223" i="4"/>
  <c r="BJ221" i="4"/>
  <c r="BJ201" i="4"/>
  <c r="BJ193" i="4"/>
  <c r="BJ191" i="4"/>
  <c r="BJ183" i="4"/>
  <c r="BJ175" i="4"/>
  <c r="BJ421" i="4"/>
  <c r="BJ349" i="4"/>
  <c r="BJ343" i="4"/>
  <c r="BJ314" i="4"/>
  <c r="BJ306" i="4"/>
  <c r="BJ294" i="4"/>
  <c r="BJ282" i="4"/>
  <c r="BJ274" i="4"/>
  <c r="BJ264" i="4"/>
  <c r="BJ256" i="4"/>
  <c r="BJ248" i="4"/>
  <c r="BJ240" i="4"/>
  <c r="BJ232" i="4"/>
  <c r="BJ224" i="4"/>
  <c r="BJ202" i="4"/>
  <c r="BJ413" i="4"/>
  <c r="BJ353" i="4"/>
  <c r="BJ315" i="4"/>
  <c r="BJ307" i="4"/>
  <c r="BJ295" i="4"/>
  <c r="BJ283" i="4"/>
  <c r="BJ275" i="4"/>
  <c r="BJ357" i="4"/>
  <c r="BJ316" i="4"/>
  <c r="BJ308" i="4"/>
  <c r="BJ296" i="4"/>
  <c r="BJ288" i="4"/>
  <c r="BJ284" i="4"/>
  <c r="BJ276" i="4"/>
  <c r="BJ266" i="4"/>
  <c r="BJ258" i="4"/>
  <c r="BJ250" i="4"/>
  <c r="BJ242" i="4"/>
  <c r="BJ234" i="4"/>
  <c r="BJ226" i="4"/>
  <c r="BJ265" i="4"/>
  <c r="BJ204" i="4"/>
  <c r="BJ185" i="4"/>
  <c r="BJ162" i="4"/>
  <c r="BJ154" i="4"/>
  <c r="BJ146" i="4"/>
  <c r="BJ138" i="4"/>
  <c r="BJ130" i="4"/>
  <c r="BJ122" i="4"/>
  <c r="BJ112" i="4"/>
  <c r="BJ104" i="4"/>
  <c r="BJ96" i="4"/>
  <c r="BJ88" i="4"/>
  <c r="BJ178" i="4"/>
  <c r="BJ194" i="4"/>
  <c r="BJ186" i="4"/>
  <c r="BJ163" i="4"/>
  <c r="BJ155" i="4"/>
  <c r="BJ147" i="4"/>
  <c r="BJ139" i="4"/>
  <c r="BJ131" i="4"/>
  <c r="BJ123" i="4"/>
  <c r="BJ113" i="4"/>
  <c r="BJ105" i="4"/>
  <c r="BJ97" i="4"/>
  <c r="BJ89" i="4"/>
  <c r="BJ128" i="4"/>
  <c r="BJ110" i="4"/>
  <c r="BJ94" i="4"/>
  <c r="BJ78" i="4"/>
  <c r="BJ195" i="4"/>
  <c r="BJ169" i="4"/>
  <c r="BJ168" i="4"/>
  <c r="BJ164" i="4"/>
  <c r="BJ156" i="4"/>
  <c r="BJ148" i="4"/>
  <c r="BJ140" i="4"/>
  <c r="BJ132" i="4"/>
  <c r="BJ124" i="4"/>
  <c r="BJ114" i="4"/>
  <c r="BJ106" i="4"/>
  <c r="BJ98" i="4"/>
  <c r="BJ90" i="4"/>
  <c r="BJ144" i="4"/>
  <c r="BJ225" i="4"/>
  <c r="BJ196" i="4"/>
  <c r="BJ170" i="4"/>
  <c r="BJ165" i="4"/>
  <c r="BJ157" i="4"/>
  <c r="BJ149" i="4"/>
  <c r="BJ141" i="4"/>
  <c r="BJ133" i="4"/>
  <c r="BJ125" i="4"/>
  <c r="BJ115" i="4"/>
  <c r="BJ107" i="4"/>
  <c r="BJ99" i="4"/>
  <c r="BJ91" i="4"/>
  <c r="BJ71" i="4"/>
  <c r="BJ70" i="4" s="1"/>
  <c r="BJ136" i="4"/>
  <c r="BJ118" i="4"/>
  <c r="BJ233" i="4"/>
  <c r="BJ216" i="4"/>
  <c r="BJ176" i="4"/>
  <c r="BJ166" i="4"/>
  <c r="BJ158" i="4"/>
  <c r="BJ150" i="4"/>
  <c r="BJ142" i="4"/>
  <c r="BJ134" i="4"/>
  <c r="BJ126" i="4"/>
  <c r="BJ116" i="4"/>
  <c r="BJ108" i="4"/>
  <c r="BJ100" i="4"/>
  <c r="BJ92" i="4"/>
  <c r="BJ82" i="4"/>
  <c r="BJ84" i="4"/>
  <c r="BJ241" i="4"/>
  <c r="BJ177" i="4"/>
  <c r="BJ167" i="4"/>
  <c r="BJ159" i="4"/>
  <c r="BJ151" i="4"/>
  <c r="BJ143" i="4"/>
  <c r="BJ135" i="4"/>
  <c r="BJ127" i="4"/>
  <c r="BJ117" i="4"/>
  <c r="BJ109" i="4"/>
  <c r="BJ101" i="4"/>
  <c r="BJ93" i="4"/>
  <c r="BJ83" i="4"/>
  <c r="BJ77" i="4"/>
  <c r="BJ102" i="4"/>
  <c r="BJ257" i="4"/>
  <c r="BJ203" i="4"/>
  <c r="BJ184" i="4"/>
  <c r="BJ161" i="4"/>
  <c r="BJ153" i="4"/>
  <c r="BJ145" i="4"/>
  <c r="BJ137" i="4"/>
  <c r="BJ129" i="4"/>
  <c r="BJ121" i="4"/>
  <c r="BJ111" i="4"/>
  <c r="BJ103" i="4"/>
  <c r="BJ95" i="4"/>
  <c r="BJ87" i="4"/>
  <c r="BJ85" i="4"/>
  <c r="BJ79" i="4"/>
  <c r="BJ249" i="4"/>
  <c r="BJ160" i="4"/>
  <c r="BJ152" i="4"/>
  <c r="BJ120" i="4"/>
  <c r="BH62" i="4"/>
  <c r="BH61" i="4" s="1"/>
  <c r="BH61" i="2"/>
  <c r="BG81" i="4"/>
  <c r="BG68" i="4"/>
  <c r="BG67" i="4" s="1"/>
  <c r="BG67" i="2"/>
  <c r="BH28" i="4"/>
  <c r="BH27" i="4" s="1"/>
  <c r="BH27" i="2"/>
  <c r="BH31" i="4"/>
  <c r="BH30" i="4" s="1"/>
  <c r="BH30" i="2"/>
  <c r="BH22" i="4"/>
  <c r="BH21" i="4" s="1"/>
  <c r="BH21" i="2"/>
  <c r="BH425" i="4"/>
  <c r="BH439" i="2"/>
  <c r="BH439" i="4" s="1"/>
  <c r="BG47" i="4"/>
  <c r="BG46" i="4" s="1"/>
  <c r="BG46" i="2"/>
  <c r="BH35" i="4"/>
  <c r="BH34" i="4" s="1"/>
  <c r="BH34" i="2"/>
  <c r="BN34" i="2" s="1"/>
  <c r="BG31" i="4"/>
  <c r="BG30" i="4" s="1"/>
  <c r="BG30" i="2"/>
  <c r="BG28" i="4"/>
  <c r="BG27" i="4" s="1"/>
  <c r="BG27" i="2"/>
  <c r="BH50" i="4"/>
  <c r="BH49" i="4" s="1"/>
  <c r="BH49" i="2"/>
  <c r="BH53" i="4"/>
  <c r="BH52" i="4" s="1"/>
  <c r="BH52" i="2"/>
  <c r="BH44" i="4"/>
  <c r="BH43" i="4" s="1"/>
  <c r="BH43" i="2"/>
  <c r="BH210" i="4"/>
  <c r="BH209" i="4" s="1"/>
  <c r="BH209" i="2"/>
  <c r="BG53" i="4"/>
  <c r="BG52" i="4" s="1"/>
  <c r="BG52" i="2"/>
  <c r="BG50" i="4"/>
  <c r="BG49" i="4" s="1"/>
  <c r="BG49" i="2"/>
  <c r="BG25" i="4"/>
  <c r="BG24" i="4" s="1"/>
  <c r="BG24" i="2"/>
  <c r="BH13" i="4"/>
  <c r="BH12" i="4" s="1"/>
  <c r="BH12" i="2"/>
  <c r="BH72" i="2"/>
  <c r="BH72" i="4"/>
  <c r="BH74" i="4"/>
  <c r="BH382" i="2"/>
  <c r="BH382" i="4" s="1"/>
  <c r="BH68" i="4"/>
  <c r="BH67" i="4" s="1"/>
  <c r="BH67" i="2"/>
  <c r="BJ74" i="4"/>
  <c r="BJ382" i="2"/>
  <c r="BJ382" i="4"/>
  <c r="BJ35" i="4"/>
  <c r="BJ34" i="4" s="1"/>
  <c r="BJ34" i="2"/>
  <c r="BJ38" i="4"/>
  <c r="BJ37" i="4" s="1"/>
  <c r="BJ37" i="2"/>
  <c r="BJ425" i="4"/>
  <c r="BJ439" i="2"/>
  <c r="BJ439" i="4"/>
  <c r="BI22" i="4"/>
  <c r="BI21" i="4" s="1"/>
  <c r="BI21" i="2"/>
  <c r="BI81" i="4"/>
  <c r="BI59" i="4"/>
  <c r="BI58" i="4" s="1"/>
  <c r="BI58" i="2"/>
  <c r="BJ446" i="4"/>
  <c r="BJ445" i="4" s="1"/>
  <c r="BJ447" i="2"/>
  <c r="BJ447" i="4"/>
  <c r="BJ19" i="4"/>
  <c r="BJ18" i="4" s="1"/>
  <c r="BJ18" i="2"/>
  <c r="BJ31" i="4"/>
  <c r="BJ30" i="4" s="1"/>
  <c r="BJ30" i="2"/>
  <c r="BJ210" i="4"/>
  <c r="BJ209" i="4" s="1"/>
  <c r="BJ209" i="2"/>
  <c r="BI68" i="4"/>
  <c r="BI67" i="4" s="1"/>
  <c r="BI67" i="2"/>
  <c r="BI28" i="4"/>
  <c r="BI27" i="2"/>
  <c r="BI16" i="4"/>
  <c r="BI15" i="4" s="1"/>
  <c r="BI15" i="2"/>
  <c r="BI213" i="4"/>
  <c r="BI212" i="4" s="1"/>
  <c r="BI212" i="2"/>
  <c r="BJ59" i="4"/>
  <c r="BJ58" i="4" s="1"/>
  <c r="BJ58" i="2"/>
  <c r="BJ41" i="4"/>
  <c r="BJ40" i="4" s="1"/>
  <c r="BJ40" i="2"/>
  <c r="BJ53" i="4"/>
  <c r="BJ52" i="4" s="1"/>
  <c r="BJ52" i="2"/>
  <c r="BJ68" i="4"/>
  <c r="BJ67" i="4" s="1"/>
  <c r="BJ67" i="2"/>
  <c r="BI47" i="4"/>
  <c r="BI46" i="4" s="1"/>
  <c r="BI46" i="2"/>
  <c r="BI50" i="4"/>
  <c r="BI49" i="4" s="1"/>
  <c r="BI49" i="2"/>
  <c r="BI38" i="4"/>
  <c r="BI37" i="4" s="1"/>
  <c r="BI37" i="2"/>
  <c r="BI19" i="4"/>
  <c r="BI18" i="4" s="1"/>
  <c r="BI18" i="2"/>
  <c r="BI44" i="4"/>
  <c r="BI43" i="4" s="1"/>
  <c r="BI43" i="2"/>
  <c r="BJ22" i="4"/>
  <c r="BJ21" i="4" s="1"/>
  <c r="BJ21" i="2"/>
  <c r="BJ65" i="4"/>
  <c r="BJ64" i="4" s="1"/>
  <c r="BJ64" i="2"/>
  <c r="BI25" i="4"/>
  <c r="BI24" i="2"/>
  <c r="BI74" i="4"/>
  <c r="BI382" i="2"/>
  <c r="BI382" i="4"/>
  <c r="BI62" i="4"/>
  <c r="BI61" i="4" s="1"/>
  <c r="BI61" i="2"/>
  <c r="BI41" i="4"/>
  <c r="BI40" i="4" s="1"/>
  <c r="BI40" i="2"/>
  <c r="BI425" i="4"/>
  <c r="BI439" i="2"/>
  <c r="BI439" i="4"/>
  <c r="BJ44" i="4"/>
  <c r="BJ43" i="4" s="1"/>
  <c r="BJ43" i="2"/>
  <c r="BJ25" i="4"/>
  <c r="BJ24" i="4" s="1"/>
  <c r="BJ24" i="2"/>
  <c r="BJ81" i="4"/>
  <c r="BJ56" i="4"/>
  <c r="BJ55" i="4" s="1"/>
  <c r="BJ55" i="2"/>
  <c r="BI31" i="4"/>
  <c r="BI30" i="4" s="1"/>
  <c r="BI30" i="2"/>
  <c r="BI65" i="4"/>
  <c r="BI64" i="4" s="1"/>
  <c r="BI64" i="2"/>
  <c r="BI446" i="4"/>
  <c r="BI445" i="4" s="1"/>
  <c r="BI447" i="2"/>
  <c r="BI447" i="4" s="1"/>
  <c r="BJ62" i="4"/>
  <c r="BJ61" i="4" s="1"/>
  <c r="BJ61" i="2"/>
  <c r="BJ47" i="4"/>
  <c r="BJ46" i="4" s="1"/>
  <c r="BJ46" i="2"/>
  <c r="BJ28" i="4"/>
  <c r="BJ27" i="4" s="1"/>
  <c r="BJ27" i="2"/>
  <c r="BJ213" i="4"/>
  <c r="BJ212" i="4" s="1"/>
  <c r="BJ212" i="2"/>
  <c r="BI53" i="4"/>
  <c r="BI52" i="4" s="1"/>
  <c r="BI52" i="2"/>
  <c r="BI13" i="4"/>
  <c r="BI12" i="4" s="1"/>
  <c r="BI12" i="2"/>
  <c r="BI72" i="2"/>
  <c r="BI72" i="4"/>
  <c r="BJ50" i="4"/>
  <c r="BJ49" i="4" s="1"/>
  <c r="BJ49" i="2"/>
  <c r="BJ13" i="4"/>
  <c r="BJ12" i="4" s="1"/>
  <c r="BJ12" i="2"/>
  <c r="BJ72" i="2"/>
  <c r="BJ72" i="4" s="1"/>
  <c r="BJ16" i="4"/>
  <c r="BJ15" i="2"/>
  <c r="BI56" i="4"/>
  <c r="BI55" i="4" s="1"/>
  <c r="BI55" i="2"/>
  <c r="BI35" i="4"/>
  <c r="BI34" i="4" s="1"/>
  <c r="BI34" i="2"/>
  <c r="BI210" i="4"/>
  <c r="BI209" i="2"/>
  <c r="BK455" i="4"/>
  <c r="BK416" i="4"/>
  <c r="BK376" i="4"/>
  <c r="BK374" i="4"/>
  <c r="BK373" i="4" s="1"/>
  <c r="BK372" i="4"/>
  <c r="BK364" i="4"/>
  <c r="BK356" i="4"/>
  <c r="BK348" i="4"/>
  <c r="BK346" i="4"/>
  <c r="BK338" i="4"/>
  <c r="BK330" i="4"/>
  <c r="BK417" i="4"/>
  <c r="BK377" i="4"/>
  <c r="BK365" i="4"/>
  <c r="BK357" i="4"/>
  <c r="BK349" i="4"/>
  <c r="BK339" i="4"/>
  <c r="BK331" i="4"/>
  <c r="BK449" i="4"/>
  <c r="BK437" i="4"/>
  <c r="BK435" i="4"/>
  <c r="BK418" i="4"/>
  <c r="BK410" i="4"/>
  <c r="BK450" i="4"/>
  <c r="BK438" i="4"/>
  <c r="BK419" i="4"/>
  <c r="BK411" i="4"/>
  <c r="BK379" i="4"/>
  <c r="BK367" i="4"/>
  <c r="BK359" i="4"/>
  <c r="BK351" i="4"/>
  <c r="BK341" i="4"/>
  <c r="BK333" i="4"/>
  <c r="BK325" i="4"/>
  <c r="BK451" i="4"/>
  <c r="BK412" i="4"/>
  <c r="BK380" i="4"/>
  <c r="BK368" i="4"/>
  <c r="BK360" i="4"/>
  <c r="BK352" i="4"/>
  <c r="BK342" i="4"/>
  <c r="BK334" i="4"/>
  <c r="BK326" i="4"/>
  <c r="BK452" i="4"/>
  <c r="BK427" i="4"/>
  <c r="BK421" i="4"/>
  <c r="BK413" i="4"/>
  <c r="BK381" i="4"/>
  <c r="BK369" i="4"/>
  <c r="BK361" i="4"/>
  <c r="BK353" i="4"/>
  <c r="BK343" i="4"/>
  <c r="BK335" i="4"/>
  <c r="BK327" i="4"/>
  <c r="BK454" i="4"/>
  <c r="BK415" i="4"/>
  <c r="BK385" i="4"/>
  <c r="BK371" i="4"/>
  <c r="BK363" i="4"/>
  <c r="BK355" i="4"/>
  <c r="BK345" i="4"/>
  <c r="BK337" i="4"/>
  <c r="BK329" i="4"/>
  <c r="BK362" i="4"/>
  <c r="BK324" i="4"/>
  <c r="BK322" i="4"/>
  <c r="BK318" i="4"/>
  <c r="BK310" i="4"/>
  <c r="BK298" i="4"/>
  <c r="BK290" i="4"/>
  <c r="BK286" i="4"/>
  <c r="BK278" i="4"/>
  <c r="BK268" i="4"/>
  <c r="BK260" i="4"/>
  <c r="BK252" i="4"/>
  <c r="BK244" i="4"/>
  <c r="BK236" i="4"/>
  <c r="BK228" i="4"/>
  <c r="BK218" i="4"/>
  <c r="BK206" i="4"/>
  <c r="BK198" i="4"/>
  <c r="BK188" i="4"/>
  <c r="BK180" i="4"/>
  <c r="BK172" i="4"/>
  <c r="BK384" i="4"/>
  <c r="BK378" i="4"/>
  <c r="BK366" i="4"/>
  <c r="BK328" i="4"/>
  <c r="BK311" i="4"/>
  <c r="BK303" i="4"/>
  <c r="BK299" i="4"/>
  <c r="BK291" i="4"/>
  <c r="BK279" i="4"/>
  <c r="BK271" i="4"/>
  <c r="BK269" i="4"/>
  <c r="BK261" i="4"/>
  <c r="BK253" i="4"/>
  <c r="BK245" i="4"/>
  <c r="BK237" i="4"/>
  <c r="BK229" i="4"/>
  <c r="BK219" i="4"/>
  <c r="BK207" i="4"/>
  <c r="BK199" i="4"/>
  <c r="BK189" i="4"/>
  <c r="BK181" i="4"/>
  <c r="BK173" i="4"/>
  <c r="BK453" i="4"/>
  <c r="BK428" i="4"/>
  <c r="BK370" i="4"/>
  <c r="BK332" i="4"/>
  <c r="BK312" i="4"/>
  <c r="BK304" i="4"/>
  <c r="BK300" i="4"/>
  <c r="BK292" i="4"/>
  <c r="BK280" i="4"/>
  <c r="BK272" i="4"/>
  <c r="BK262" i="4"/>
  <c r="BK254" i="4"/>
  <c r="BK246" i="4"/>
  <c r="BK238" i="4"/>
  <c r="BK230" i="4"/>
  <c r="BK220" i="4"/>
  <c r="BK200" i="4"/>
  <c r="BK190" i="4"/>
  <c r="BK182" i="4"/>
  <c r="BK174" i="4"/>
  <c r="BK336" i="4"/>
  <c r="BK323" i="4"/>
  <c r="BK313" i="4"/>
  <c r="BK305" i="4"/>
  <c r="BK301" i="4"/>
  <c r="BK293" i="4"/>
  <c r="BK281" i="4"/>
  <c r="BK273" i="4"/>
  <c r="BK263" i="4"/>
  <c r="BK255" i="4"/>
  <c r="BK247" i="4"/>
  <c r="BK239" i="4"/>
  <c r="BK231" i="4"/>
  <c r="BK223" i="4"/>
  <c r="BK221" i="4"/>
  <c r="BK201" i="4"/>
  <c r="BK193" i="4"/>
  <c r="BK191" i="4"/>
  <c r="BK183" i="4"/>
  <c r="BK175" i="4"/>
  <c r="BK340" i="4"/>
  <c r="BK314" i="4"/>
  <c r="BK306" i="4"/>
  <c r="BK294" i="4"/>
  <c r="BK282" i="4"/>
  <c r="BK274" i="4"/>
  <c r="BK264" i="4"/>
  <c r="BK256" i="4"/>
  <c r="BK248" i="4"/>
  <c r="BK240" i="4"/>
  <c r="BK232" i="4"/>
  <c r="BK224" i="4"/>
  <c r="BK202" i="4"/>
  <c r="BK194" i="4"/>
  <c r="BK184" i="4"/>
  <c r="BK176" i="4"/>
  <c r="BK168" i="4"/>
  <c r="BK422" i="4"/>
  <c r="BK350" i="4"/>
  <c r="BK344" i="4"/>
  <c r="BK315" i="4"/>
  <c r="BK307" i="4"/>
  <c r="BK295" i="4"/>
  <c r="BK283" i="4"/>
  <c r="BK275" i="4"/>
  <c r="BK265" i="4"/>
  <c r="BK257" i="4"/>
  <c r="BK249" i="4"/>
  <c r="BK241" i="4"/>
  <c r="BK233" i="4"/>
  <c r="BK225" i="4"/>
  <c r="BK203" i="4"/>
  <c r="BK414" i="4"/>
  <c r="BK354" i="4"/>
  <c r="BK316" i="4"/>
  <c r="BK308" i="4"/>
  <c r="BK296" i="4"/>
  <c r="BK288" i="4"/>
  <c r="BK284" i="4"/>
  <c r="BK276" i="4"/>
  <c r="BK358" i="4"/>
  <c r="BK321" i="4"/>
  <c r="BK317" i="4"/>
  <c r="BK309" i="4"/>
  <c r="BK297" i="4"/>
  <c r="BK289" i="4"/>
  <c r="BK285" i="4"/>
  <c r="BK277" i="4"/>
  <c r="BK267" i="4"/>
  <c r="BK259" i="4"/>
  <c r="BK251" i="4"/>
  <c r="BK243" i="4"/>
  <c r="BK235" i="4"/>
  <c r="BK227" i="4"/>
  <c r="BK266" i="4"/>
  <c r="BK205" i="4"/>
  <c r="BK186" i="4"/>
  <c r="BK163" i="4"/>
  <c r="BK155" i="4"/>
  <c r="BK147" i="4"/>
  <c r="BK139" i="4"/>
  <c r="BK131" i="4"/>
  <c r="BK123" i="4"/>
  <c r="BK113" i="4"/>
  <c r="BK105" i="4"/>
  <c r="BK97" i="4"/>
  <c r="BK89" i="4"/>
  <c r="BK250" i="4"/>
  <c r="BK179" i="4"/>
  <c r="BK95" i="4"/>
  <c r="BK195" i="4"/>
  <c r="BK187" i="4"/>
  <c r="BK169" i="4"/>
  <c r="BK164" i="4"/>
  <c r="BK156" i="4"/>
  <c r="BK148" i="4"/>
  <c r="BK140" i="4"/>
  <c r="BK132" i="4"/>
  <c r="BK124" i="4"/>
  <c r="BK114" i="4"/>
  <c r="BK106" i="4"/>
  <c r="BK98" i="4"/>
  <c r="BK90" i="4"/>
  <c r="BK111" i="4"/>
  <c r="BK196" i="4"/>
  <c r="BK170" i="4"/>
  <c r="BK165" i="4"/>
  <c r="BK157" i="4"/>
  <c r="BK149" i="4"/>
  <c r="BK141" i="4"/>
  <c r="BK133" i="4"/>
  <c r="BK125" i="4"/>
  <c r="BK115" i="4"/>
  <c r="BK107" i="4"/>
  <c r="BK99" i="4"/>
  <c r="BK91" i="4"/>
  <c r="BE80" i="2"/>
  <c r="BK71" i="4"/>
  <c r="BK70" i="4" s="1"/>
  <c r="BK129" i="4"/>
  <c r="BK226" i="4"/>
  <c r="BK216" i="4"/>
  <c r="BK197" i="4"/>
  <c r="BK171" i="4"/>
  <c r="BK166" i="4"/>
  <c r="BK158" i="4"/>
  <c r="BK150" i="4"/>
  <c r="BK142" i="4"/>
  <c r="BK134" i="4"/>
  <c r="BK126" i="4"/>
  <c r="BK116" i="4"/>
  <c r="BK108" i="4"/>
  <c r="BK100" i="4"/>
  <c r="BK92" i="4"/>
  <c r="BK82" i="4"/>
  <c r="BK153" i="4"/>
  <c r="BK137" i="4"/>
  <c r="BK234" i="4"/>
  <c r="BK217" i="4"/>
  <c r="BK177" i="4"/>
  <c r="BK167" i="4"/>
  <c r="BK159" i="4"/>
  <c r="BK151" i="4"/>
  <c r="BK143" i="4"/>
  <c r="BK135" i="4"/>
  <c r="BK127" i="4"/>
  <c r="BK117" i="4"/>
  <c r="BK109" i="4"/>
  <c r="BK101" i="4"/>
  <c r="BK93" i="4"/>
  <c r="BK83" i="4"/>
  <c r="BK77" i="4"/>
  <c r="BK87" i="4"/>
  <c r="BK79" i="4"/>
  <c r="BK242" i="4"/>
  <c r="BK178" i="4"/>
  <c r="BK160" i="4"/>
  <c r="BK152" i="4"/>
  <c r="BK144" i="4"/>
  <c r="BK136" i="4"/>
  <c r="BK128" i="4"/>
  <c r="BK120" i="4"/>
  <c r="BK118" i="4"/>
  <c r="BK110" i="4"/>
  <c r="BK102" i="4"/>
  <c r="BK94" i="4"/>
  <c r="BK84" i="4"/>
  <c r="BK78" i="4"/>
  <c r="BK103" i="4"/>
  <c r="BK85" i="4"/>
  <c r="BK258" i="4"/>
  <c r="BK204" i="4"/>
  <c r="BK185" i="4"/>
  <c r="BK162" i="4"/>
  <c r="BK154" i="4"/>
  <c r="BK146" i="4"/>
  <c r="BK138" i="4"/>
  <c r="BK130" i="4"/>
  <c r="BK122" i="4"/>
  <c r="BK112" i="4"/>
  <c r="BK104" i="4"/>
  <c r="BK96" i="4"/>
  <c r="BK88" i="4"/>
  <c r="BK161" i="4"/>
  <c r="BK145" i="4"/>
  <c r="BK121" i="4"/>
  <c r="BK56" i="4"/>
  <c r="BK55" i="4" s="1"/>
  <c r="BK55" i="2"/>
  <c r="BK425" i="4"/>
  <c r="BK439" i="2"/>
  <c r="BK439" i="4" s="1"/>
  <c r="BL146" i="4"/>
  <c r="BN146" i="2"/>
  <c r="BL105" i="4"/>
  <c r="BN105" i="2"/>
  <c r="BL186" i="4"/>
  <c r="BN186" i="2"/>
  <c r="BL79" i="4"/>
  <c r="BN79" i="2"/>
  <c r="BL137" i="4"/>
  <c r="BN137" i="2"/>
  <c r="BL44" i="4"/>
  <c r="BL43" i="2"/>
  <c r="BN44" i="2"/>
  <c r="BL120" i="4"/>
  <c r="BN120" i="2"/>
  <c r="BL235" i="4"/>
  <c r="BN235" i="2"/>
  <c r="BL93" i="4"/>
  <c r="BN93" i="2"/>
  <c r="BL159" i="4"/>
  <c r="BN159" i="2"/>
  <c r="BL74" i="4"/>
  <c r="BL382" i="2"/>
  <c r="BN74" i="2"/>
  <c r="BL134" i="4"/>
  <c r="BN134" i="2"/>
  <c r="BL31" i="4"/>
  <c r="BL30" i="4" s="1"/>
  <c r="BL30" i="2"/>
  <c r="BN31" i="2"/>
  <c r="BL125" i="4"/>
  <c r="BN125" i="2"/>
  <c r="BL196" i="4"/>
  <c r="BN196" i="2"/>
  <c r="BL114" i="4"/>
  <c r="BN114" i="2"/>
  <c r="BL206" i="4"/>
  <c r="BN206" i="2"/>
  <c r="BL278" i="4"/>
  <c r="BN278" i="2"/>
  <c r="BL277" i="4"/>
  <c r="BN277" i="2"/>
  <c r="BL415" i="4"/>
  <c r="BN415" i="2"/>
  <c r="BL266" i="4"/>
  <c r="BN266" i="2"/>
  <c r="BL351" i="4"/>
  <c r="BN351" i="2"/>
  <c r="BL241" i="4"/>
  <c r="BN241" i="2"/>
  <c r="BL315" i="4"/>
  <c r="BN315" i="2"/>
  <c r="BL232" i="4"/>
  <c r="BN232" i="2"/>
  <c r="BL306" i="4"/>
  <c r="BN306" i="2"/>
  <c r="BL221" i="4"/>
  <c r="BN221" i="2"/>
  <c r="BL281" i="4"/>
  <c r="BN281" i="2"/>
  <c r="BL454" i="4"/>
  <c r="BN454" i="2"/>
  <c r="BL238" i="4"/>
  <c r="BN238" i="2"/>
  <c r="BL304" i="4"/>
  <c r="BN304" i="2"/>
  <c r="BL189" i="4"/>
  <c r="BN189" i="2"/>
  <c r="BL253" i="4"/>
  <c r="BN253" i="2"/>
  <c r="BL311" i="4"/>
  <c r="BN311" i="2"/>
  <c r="BL356" i="4"/>
  <c r="BN356" i="2"/>
  <c r="BL336" i="4"/>
  <c r="BN336" i="2"/>
  <c r="BL428" i="4"/>
  <c r="BN428" i="2"/>
  <c r="BL369" i="4"/>
  <c r="BN369" i="2"/>
  <c r="BL334" i="4"/>
  <c r="BN334" i="2"/>
  <c r="BL451" i="4"/>
  <c r="BN451" i="2"/>
  <c r="BL350" i="4"/>
  <c r="BN350" i="2"/>
  <c r="BL449" i="4"/>
  <c r="BN449" i="2"/>
  <c r="BL446" i="4"/>
  <c r="BL445" i="4" s="1"/>
  <c r="BL447" i="2"/>
  <c r="BN446" i="2"/>
  <c r="BK47" i="4"/>
  <c r="BK46" i="4" s="1"/>
  <c r="BK46" i="2"/>
  <c r="BK53" i="4"/>
  <c r="BK52" i="4" s="1"/>
  <c r="BK52" i="2"/>
  <c r="BK13" i="4"/>
  <c r="BK12" i="4" s="1"/>
  <c r="BK72" i="2"/>
  <c r="BK72" i="4" s="1"/>
  <c r="BK12" i="2"/>
  <c r="BL154" i="4"/>
  <c r="BN154" i="2"/>
  <c r="BL113" i="4"/>
  <c r="BN113" i="2"/>
  <c r="BL205" i="4"/>
  <c r="BN205" i="2"/>
  <c r="BL85" i="4"/>
  <c r="H80" i="2"/>
  <c r="K80" i="2"/>
  <c r="F80" i="2"/>
  <c r="I80" i="2"/>
  <c r="G80" i="2"/>
  <c r="BN85" i="2"/>
  <c r="E80" i="2"/>
  <c r="J80" i="2"/>
  <c r="L80" i="2"/>
  <c r="R80" i="2"/>
  <c r="O80" i="2"/>
  <c r="Q80" i="2"/>
  <c r="P80" i="2"/>
  <c r="N80" i="2"/>
  <c r="M80" i="2"/>
  <c r="T80" i="2"/>
  <c r="S80" i="2"/>
  <c r="AB80" i="2"/>
  <c r="U80" i="2"/>
  <c r="V80" i="2"/>
  <c r="AA80" i="2"/>
  <c r="W80" i="2"/>
  <c r="X80" i="2"/>
  <c r="Z80" i="2"/>
  <c r="Y80" i="2"/>
  <c r="AD80" i="2"/>
  <c r="AH80" i="2"/>
  <c r="AF80" i="2"/>
  <c r="AC80" i="2"/>
  <c r="AG80" i="2"/>
  <c r="AE80" i="2"/>
  <c r="AL80" i="2"/>
  <c r="AI80" i="2"/>
  <c r="AJ80" i="2"/>
  <c r="AM80" i="2"/>
  <c r="AK80" i="2"/>
  <c r="AR80" i="2"/>
  <c r="AO80" i="2"/>
  <c r="AN80" i="2"/>
  <c r="AS80" i="2"/>
  <c r="AP80" i="2"/>
  <c r="AW80" i="2"/>
  <c r="AT80" i="2"/>
  <c r="AQ80" i="2"/>
  <c r="BA80" i="2"/>
  <c r="AU80" i="2"/>
  <c r="AV80" i="2"/>
  <c r="BL145" i="4"/>
  <c r="BN145" i="2"/>
  <c r="BL68" i="4"/>
  <c r="BL67" i="4" s="1"/>
  <c r="BL67" i="2"/>
  <c r="BN68" i="2"/>
  <c r="BL128" i="4"/>
  <c r="BN128" i="2"/>
  <c r="BL88" i="4"/>
  <c r="BN88" i="2"/>
  <c r="BL101" i="4"/>
  <c r="BN101" i="2"/>
  <c r="BL167" i="4"/>
  <c r="BN167" i="2"/>
  <c r="BN76" i="2"/>
  <c r="BL142" i="4"/>
  <c r="BN142" i="2"/>
  <c r="BL53" i="4"/>
  <c r="BL52" i="4" s="1"/>
  <c r="BL52" i="2"/>
  <c r="BN53" i="2"/>
  <c r="BL133" i="4"/>
  <c r="BN133" i="2"/>
  <c r="BL112" i="4"/>
  <c r="BN112" i="2"/>
  <c r="BL124" i="4"/>
  <c r="BN124" i="2"/>
  <c r="BL267" i="4"/>
  <c r="BN267" i="2"/>
  <c r="BL286" i="4"/>
  <c r="BN286" i="2"/>
  <c r="BL285" i="4"/>
  <c r="BN285" i="2"/>
  <c r="BL204" i="4"/>
  <c r="BN204" i="2"/>
  <c r="BL276" i="4"/>
  <c r="BN276" i="2"/>
  <c r="BL169" i="4"/>
  <c r="BN169" i="2"/>
  <c r="BL249" i="4"/>
  <c r="BN249" i="2"/>
  <c r="BL341" i="4"/>
  <c r="BN341" i="2"/>
  <c r="BL240" i="4"/>
  <c r="BN240" i="2"/>
  <c r="BL314" i="4"/>
  <c r="BN314" i="2"/>
  <c r="BL223" i="4"/>
  <c r="BN223" i="2"/>
  <c r="BL293" i="4"/>
  <c r="BN293" i="2"/>
  <c r="BL174" i="4"/>
  <c r="BN174" i="2"/>
  <c r="BL246" i="4"/>
  <c r="BN246" i="2"/>
  <c r="BL312" i="4"/>
  <c r="BN312" i="2"/>
  <c r="BL199" i="4"/>
  <c r="BN199" i="2"/>
  <c r="BL261" i="4"/>
  <c r="BN261" i="2"/>
  <c r="BL325" i="4"/>
  <c r="BN325" i="2"/>
  <c r="BL364" i="4"/>
  <c r="BN364" i="2"/>
  <c r="BL344" i="4"/>
  <c r="BN344" i="2"/>
  <c r="BN432" i="2"/>
  <c r="BL381" i="4"/>
  <c r="BN381" i="2"/>
  <c r="BL342" i="4"/>
  <c r="BN342" i="2"/>
  <c r="BL411" i="4"/>
  <c r="BN411" i="2"/>
  <c r="BL358" i="4"/>
  <c r="BN358" i="2"/>
  <c r="BL331" i="4"/>
  <c r="BN331" i="2"/>
  <c r="BK50" i="4"/>
  <c r="BK49" i="4" s="1"/>
  <c r="BK49" i="2"/>
  <c r="BK59" i="4"/>
  <c r="BK58" i="4" s="1"/>
  <c r="BK58" i="2"/>
  <c r="BK16" i="4"/>
  <c r="BK15" i="4" s="1"/>
  <c r="BK15" i="2"/>
  <c r="BK28" i="4"/>
  <c r="BK27" i="4" s="1"/>
  <c r="BK27" i="2"/>
  <c r="BK81" i="4"/>
  <c r="BK80" i="2"/>
  <c r="BG80" i="2"/>
  <c r="AX80" i="2"/>
  <c r="BC80" i="2"/>
  <c r="BB80" i="2"/>
  <c r="BD80" i="2"/>
  <c r="BK35" i="4"/>
  <c r="BK34" i="4" s="1"/>
  <c r="BK34" i="2"/>
  <c r="BL162" i="4"/>
  <c r="BN162" i="2"/>
  <c r="BL123" i="4"/>
  <c r="BN123" i="2"/>
  <c r="BL259" i="4"/>
  <c r="BN259" i="2"/>
  <c r="BL87" i="4"/>
  <c r="BN87" i="2"/>
  <c r="BL153" i="4"/>
  <c r="BN153" i="2"/>
  <c r="BL78" i="4"/>
  <c r="BN78" i="2"/>
  <c r="BL136" i="4"/>
  <c r="BN136" i="2"/>
  <c r="BL138" i="4"/>
  <c r="BN138" i="2"/>
  <c r="BL109" i="4"/>
  <c r="BN109" i="2"/>
  <c r="BL172" i="4"/>
  <c r="BN172" i="2"/>
  <c r="BL82" i="4"/>
  <c r="BN82" i="2"/>
  <c r="BL150" i="4"/>
  <c r="BN150" i="2"/>
  <c r="BL71" i="4"/>
  <c r="BL70" i="4" s="1"/>
  <c r="BN71" i="2"/>
  <c r="BL141" i="4"/>
  <c r="BN141" i="2"/>
  <c r="BL130" i="4"/>
  <c r="BN130" i="2"/>
  <c r="BL132" i="4"/>
  <c r="BN132" i="2"/>
  <c r="BL228" i="4"/>
  <c r="BN228" i="2"/>
  <c r="BL290" i="4"/>
  <c r="BN290" i="2"/>
  <c r="BL289" i="4"/>
  <c r="BN289" i="2"/>
  <c r="BL216" i="4"/>
  <c r="BN216" i="2"/>
  <c r="BL284" i="4"/>
  <c r="BN284" i="2"/>
  <c r="BL177" i="4"/>
  <c r="BN177" i="2"/>
  <c r="BL257" i="4"/>
  <c r="BN257" i="2"/>
  <c r="BL168" i="4"/>
  <c r="BN168" i="2"/>
  <c r="BL248" i="4"/>
  <c r="BN248" i="2"/>
  <c r="BL337" i="4"/>
  <c r="BN337" i="2"/>
  <c r="BL231" i="4"/>
  <c r="BN231" i="2"/>
  <c r="BL301" i="4"/>
  <c r="BN301" i="2"/>
  <c r="BL182" i="4"/>
  <c r="BN182" i="2"/>
  <c r="BL254" i="4"/>
  <c r="BN254" i="2"/>
  <c r="BL329" i="4"/>
  <c r="BN329" i="2"/>
  <c r="BL207" i="4"/>
  <c r="BN207" i="2"/>
  <c r="BL269" i="4"/>
  <c r="BN269" i="2"/>
  <c r="BL363" i="4"/>
  <c r="BN363" i="2"/>
  <c r="BL372" i="4"/>
  <c r="BN372" i="2"/>
  <c r="BL354" i="4"/>
  <c r="BN354" i="2"/>
  <c r="BL453" i="4"/>
  <c r="BN453" i="2"/>
  <c r="BL413" i="4"/>
  <c r="BN413" i="2"/>
  <c r="BL352" i="4"/>
  <c r="BN352" i="2"/>
  <c r="BL419" i="4"/>
  <c r="BN419" i="2"/>
  <c r="BL366" i="4"/>
  <c r="BN366" i="2"/>
  <c r="BL339" i="4"/>
  <c r="BN339" i="2"/>
  <c r="BF80" i="2"/>
  <c r="BL13" i="4"/>
  <c r="BL12" i="4" s="1"/>
  <c r="BL72" i="2"/>
  <c r="BL72" i="4" s="1"/>
  <c r="BL12" i="2"/>
  <c r="BN13" i="2"/>
  <c r="BL131" i="4"/>
  <c r="BN131" i="2"/>
  <c r="BL104" i="4"/>
  <c r="BN104" i="2"/>
  <c r="BL95" i="4"/>
  <c r="BN95" i="2"/>
  <c r="BL161" i="4"/>
  <c r="BN161" i="2"/>
  <c r="BL84" i="4"/>
  <c r="BN84" i="2"/>
  <c r="BL144" i="4"/>
  <c r="BN144" i="2"/>
  <c r="BL180" i="4"/>
  <c r="BN180" i="2"/>
  <c r="BL117" i="4"/>
  <c r="BN117" i="2"/>
  <c r="BL217" i="4"/>
  <c r="BN217" i="2"/>
  <c r="BL92" i="4"/>
  <c r="BN92" i="2"/>
  <c r="BL158" i="4"/>
  <c r="BN158" i="2"/>
  <c r="BL81" i="4"/>
  <c r="BL80" i="2"/>
  <c r="BN81" i="2"/>
  <c r="BL149" i="4"/>
  <c r="BN149" i="2"/>
  <c r="BL251" i="4"/>
  <c r="BN251" i="2"/>
  <c r="BL140" i="4"/>
  <c r="BN140" i="2"/>
  <c r="BL236" i="4"/>
  <c r="BN236" i="2"/>
  <c r="BL298" i="4"/>
  <c r="BN298" i="2"/>
  <c r="BL297" i="4"/>
  <c r="BN297" i="2"/>
  <c r="BL226" i="4"/>
  <c r="BN226" i="2"/>
  <c r="BL288" i="4"/>
  <c r="BN288" i="2"/>
  <c r="BL185" i="4"/>
  <c r="BN185" i="2"/>
  <c r="BL265" i="4"/>
  <c r="BN265" i="2"/>
  <c r="BL176" i="4"/>
  <c r="BN176" i="2"/>
  <c r="BL256" i="4"/>
  <c r="BN256" i="2"/>
  <c r="BL175" i="4"/>
  <c r="BN175" i="2"/>
  <c r="BL239" i="4"/>
  <c r="BN239" i="2"/>
  <c r="BL305" i="4"/>
  <c r="BN305" i="2"/>
  <c r="BL190" i="4"/>
  <c r="BN190" i="2"/>
  <c r="BL262" i="4"/>
  <c r="BN262" i="2"/>
  <c r="BL367" i="4"/>
  <c r="BN367" i="2"/>
  <c r="BL213" i="4"/>
  <c r="BL212" i="4" s="1"/>
  <c r="BL212" i="2"/>
  <c r="BN213" i="2"/>
  <c r="BL271" i="4"/>
  <c r="BN271" i="2"/>
  <c r="BN433" i="2"/>
  <c r="BL374" i="4"/>
  <c r="BL373" i="4" s="1"/>
  <c r="BN374" i="2"/>
  <c r="BL362" i="4"/>
  <c r="BN362" i="2"/>
  <c r="BL327" i="4"/>
  <c r="BN327" i="2"/>
  <c r="BL421" i="4"/>
  <c r="BN421" i="2"/>
  <c r="BL360" i="4"/>
  <c r="BN360" i="2"/>
  <c r="BL438" i="4"/>
  <c r="BN438" i="2"/>
  <c r="BL378" i="4"/>
  <c r="BN378" i="2"/>
  <c r="BL349" i="4"/>
  <c r="BN349" i="2"/>
  <c r="BK74" i="4"/>
  <c r="BK382" i="2"/>
  <c r="BK382" i="4" s="1"/>
  <c r="BK446" i="4"/>
  <c r="BK445" i="4" s="1"/>
  <c r="BK447" i="2"/>
  <c r="BK447" i="4" s="1"/>
  <c r="BL35" i="4"/>
  <c r="BL34" i="4" s="1"/>
  <c r="BL34" i="2"/>
  <c r="BN35" i="2"/>
  <c r="BL139" i="4"/>
  <c r="BN139" i="2"/>
  <c r="BL122" i="4"/>
  <c r="BN122" i="2"/>
  <c r="BL103" i="4"/>
  <c r="BN103" i="2"/>
  <c r="BL179" i="4"/>
  <c r="BN179" i="2"/>
  <c r="BL94" i="4"/>
  <c r="BN94" i="2"/>
  <c r="BL152" i="4"/>
  <c r="BN152" i="2"/>
  <c r="BL25" i="4"/>
  <c r="BL24" i="4" s="1"/>
  <c r="BL24" i="2"/>
  <c r="BN25" i="2"/>
  <c r="BL127" i="4"/>
  <c r="BN127" i="2"/>
  <c r="BL227" i="4"/>
  <c r="BN227" i="2"/>
  <c r="BL100" i="4"/>
  <c r="BN100" i="2"/>
  <c r="BL166" i="4"/>
  <c r="BN166" i="2"/>
  <c r="BL91" i="4"/>
  <c r="BN91" i="2"/>
  <c r="BL157" i="4"/>
  <c r="BN157" i="2"/>
  <c r="BL56" i="4"/>
  <c r="BL55" i="4" s="1"/>
  <c r="BL55" i="2"/>
  <c r="BN56" i="2"/>
  <c r="BL148" i="4"/>
  <c r="BN148" i="2"/>
  <c r="BL244" i="4"/>
  <c r="BN244" i="2"/>
  <c r="BL310" i="4"/>
  <c r="BN310" i="2"/>
  <c r="BL309" i="4"/>
  <c r="BN309" i="2"/>
  <c r="BL234" i="4"/>
  <c r="BN234" i="2"/>
  <c r="BL296" i="4"/>
  <c r="BN296" i="2"/>
  <c r="BL195" i="4"/>
  <c r="BN195" i="2"/>
  <c r="BL275" i="4"/>
  <c r="BN275" i="2"/>
  <c r="BL184" i="4"/>
  <c r="BN184" i="2"/>
  <c r="BL264" i="4"/>
  <c r="BN264" i="2"/>
  <c r="BL183" i="4"/>
  <c r="BN183" i="2"/>
  <c r="BL247" i="4"/>
  <c r="BN247" i="2"/>
  <c r="BL313" i="4"/>
  <c r="BN313" i="2"/>
  <c r="BL200" i="4"/>
  <c r="BN200" i="2"/>
  <c r="BL272" i="4"/>
  <c r="BN272" i="2"/>
  <c r="BL379" i="4"/>
  <c r="BN379" i="2"/>
  <c r="BL219" i="4"/>
  <c r="BN219" i="2"/>
  <c r="BL279" i="4"/>
  <c r="BN279" i="2"/>
  <c r="BL330" i="4"/>
  <c r="BN330" i="2"/>
  <c r="BL376" i="4"/>
  <c r="BN376" i="2"/>
  <c r="BL370" i="4"/>
  <c r="BN370" i="2"/>
  <c r="BL335" i="4"/>
  <c r="BN335" i="2"/>
  <c r="BL425" i="4"/>
  <c r="BL439" i="2"/>
  <c r="BL439" i="4" s="1"/>
  <c r="BN425" i="2"/>
  <c r="BL368" i="4"/>
  <c r="BN368" i="2"/>
  <c r="BL450" i="4"/>
  <c r="BN450" i="2"/>
  <c r="BL410" i="4"/>
  <c r="BN410" i="2"/>
  <c r="BL357" i="4"/>
  <c r="BN357" i="2"/>
  <c r="BH80" i="2"/>
  <c r="BK41" i="4"/>
  <c r="BK40" i="2"/>
  <c r="BK44" i="4"/>
  <c r="BK43" i="4" s="1"/>
  <c r="BK43" i="2"/>
  <c r="BK65" i="4"/>
  <c r="BK64" i="4" s="1"/>
  <c r="BK64" i="2"/>
  <c r="BL59" i="4"/>
  <c r="BL58" i="4" s="1"/>
  <c r="BL58" i="2"/>
  <c r="BN59" i="2"/>
  <c r="BL147" i="4"/>
  <c r="BN147" i="2"/>
  <c r="BL19" i="4"/>
  <c r="BL18" i="4" s="1"/>
  <c r="BL18" i="2"/>
  <c r="BN19" i="2"/>
  <c r="BL111" i="4"/>
  <c r="BN111" i="2"/>
  <c r="BL243" i="4"/>
  <c r="BN243" i="2"/>
  <c r="BL102" i="4"/>
  <c r="BN102" i="2"/>
  <c r="BL160" i="4"/>
  <c r="BN160" i="2"/>
  <c r="BL47" i="4"/>
  <c r="BL46" i="4" s="1"/>
  <c r="BL46" i="2"/>
  <c r="BN47" i="2"/>
  <c r="BL135" i="4"/>
  <c r="BN135" i="2"/>
  <c r="BL198" i="4"/>
  <c r="BN198" i="2"/>
  <c r="BL108" i="4"/>
  <c r="BN108" i="2"/>
  <c r="BL171" i="4"/>
  <c r="BN171" i="2"/>
  <c r="BL99" i="4"/>
  <c r="BN99" i="2"/>
  <c r="BL165" i="4"/>
  <c r="BN165" i="2"/>
  <c r="BL90" i="4"/>
  <c r="BN90" i="2"/>
  <c r="BL156" i="4"/>
  <c r="BN156" i="2"/>
  <c r="BL252" i="4"/>
  <c r="BN252" i="2"/>
  <c r="BL318" i="4"/>
  <c r="BN318" i="2"/>
  <c r="BL317" i="4"/>
  <c r="BN317" i="2"/>
  <c r="BL242" i="4"/>
  <c r="BN242" i="2"/>
  <c r="BL308" i="4"/>
  <c r="BN308" i="2"/>
  <c r="BL203" i="4"/>
  <c r="BN203" i="2"/>
  <c r="BL283" i="4"/>
  <c r="BN283" i="2"/>
  <c r="BL194" i="4"/>
  <c r="BN194" i="2"/>
  <c r="BL274" i="4"/>
  <c r="BN274" i="2"/>
  <c r="BL191" i="4"/>
  <c r="BN191" i="2"/>
  <c r="BL255" i="4"/>
  <c r="BN255" i="2"/>
  <c r="BL323" i="4"/>
  <c r="BN323" i="2"/>
  <c r="BL210" i="4"/>
  <c r="BL209" i="4" s="1"/>
  <c r="BL209" i="2"/>
  <c r="BN210" i="2"/>
  <c r="BL280" i="4"/>
  <c r="BN280" i="2"/>
  <c r="BL385" i="4"/>
  <c r="BN385" i="2"/>
  <c r="BL229" i="4"/>
  <c r="BN229" i="2"/>
  <c r="BL291" i="4"/>
  <c r="BN291" i="2"/>
  <c r="BL338" i="4"/>
  <c r="BN338" i="2"/>
  <c r="BL416" i="4"/>
  <c r="BN416" i="2"/>
  <c r="BL384" i="4"/>
  <c r="BN384" i="2"/>
  <c r="BL343" i="4"/>
  <c r="BN343" i="2"/>
  <c r="BL427" i="4"/>
  <c r="BN427" i="2"/>
  <c r="BL380" i="4"/>
  <c r="BN380" i="2"/>
  <c r="BL324" i="4"/>
  <c r="BN324" i="2"/>
  <c r="BL418" i="4"/>
  <c r="BN418" i="2"/>
  <c r="BL365" i="4"/>
  <c r="BN365" i="2"/>
  <c r="BK38" i="4"/>
  <c r="BK37" i="2"/>
  <c r="BK19" i="4"/>
  <c r="BK18" i="4" s="1"/>
  <c r="BK18" i="2"/>
  <c r="BK68" i="4"/>
  <c r="BK67" i="4" s="1"/>
  <c r="BK67" i="2"/>
  <c r="BK213" i="4"/>
  <c r="BK212" i="4" s="1"/>
  <c r="BK212" i="2"/>
  <c r="BL38" i="4"/>
  <c r="BL37" i="4" s="1"/>
  <c r="BL37" i="2"/>
  <c r="BN38" i="2"/>
  <c r="BL89" i="4"/>
  <c r="BN89" i="2"/>
  <c r="BL155" i="4"/>
  <c r="BN155" i="2"/>
  <c r="BL41" i="4"/>
  <c r="BL40" i="4" s="1"/>
  <c r="BL40" i="2"/>
  <c r="BN41" i="2"/>
  <c r="BL121" i="4"/>
  <c r="BN121" i="2"/>
  <c r="BL62" i="4"/>
  <c r="BL61" i="4" s="1"/>
  <c r="BL61" i="2"/>
  <c r="BN62" i="2"/>
  <c r="BL110" i="4"/>
  <c r="BN110" i="2"/>
  <c r="BL178" i="4"/>
  <c r="BN178" i="2"/>
  <c r="BL77" i="4"/>
  <c r="BN77" i="2"/>
  <c r="BL143" i="4"/>
  <c r="BN143" i="2"/>
  <c r="BL28" i="4"/>
  <c r="BL27" i="2"/>
  <c r="BN28" i="2"/>
  <c r="BL116" i="4"/>
  <c r="BN116" i="2"/>
  <c r="BL197" i="4"/>
  <c r="BN197" i="2"/>
  <c r="BL107" i="4"/>
  <c r="BN107" i="2"/>
  <c r="BL170" i="4"/>
  <c r="BN170" i="2"/>
  <c r="BL98" i="4"/>
  <c r="BN98" i="2"/>
  <c r="BL164" i="4"/>
  <c r="BN164" i="2"/>
  <c r="BL260" i="4"/>
  <c r="BN260" i="2"/>
  <c r="BL322" i="4"/>
  <c r="BN322" i="2"/>
  <c r="BL321" i="4"/>
  <c r="BN321" i="2"/>
  <c r="BL250" i="4"/>
  <c r="BN250" i="2"/>
  <c r="BL316" i="4"/>
  <c r="BN316" i="2"/>
  <c r="BL225" i="4"/>
  <c r="BN225" i="2"/>
  <c r="BL295" i="4"/>
  <c r="BN295" i="2"/>
  <c r="BL202" i="4"/>
  <c r="BN202" i="2"/>
  <c r="BL282" i="4"/>
  <c r="BN282" i="2"/>
  <c r="BL193" i="4"/>
  <c r="BN193" i="2"/>
  <c r="BL263" i="4"/>
  <c r="BN263" i="2"/>
  <c r="BL333" i="4"/>
  <c r="BN333" i="2"/>
  <c r="BL220" i="4"/>
  <c r="BN220" i="2"/>
  <c r="BL292" i="4"/>
  <c r="BN292" i="2"/>
  <c r="BL173" i="4"/>
  <c r="BN173" i="2"/>
  <c r="BL237" i="4"/>
  <c r="BN237" i="2"/>
  <c r="BL299" i="4"/>
  <c r="BN299" i="2"/>
  <c r="BL346" i="4"/>
  <c r="BN346" i="2"/>
  <c r="BL455" i="4"/>
  <c r="BN455" i="2"/>
  <c r="BL414" i="4"/>
  <c r="BN414" i="2"/>
  <c r="BL353" i="4"/>
  <c r="BN353" i="2"/>
  <c r="BL452" i="4"/>
  <c r="BN452" i="2"/>
  <c r="BL412" i="4"/>
  <c r="BN412" i="2"/>
  <c r="BL332" i="4"/>
  <c r="BN332" i="2"/>
  <c r="BL435" i="4"/>
  <c r="BN435" i="2"/>
  <c r="BL377" i="4"/>
  <c r="BN377" i="2"/>
  <c r="AY80" i="2"/>
  <c r="BJ80" i="2"/>
  <c r="BK62" i="4"/>
  <c r="BK61" i="4" s="1"/>
  <c r="BK61" i="2"/>
  <c r="BK22" i="4"/>
  <c r="BK21" i="4" s="1"/>
  <c r="BK21" i="2"/>
  <c r="BK25" i="4"/>
  <c r="BK24" i="4" s="1"/>
  <c r="BK24" i="2"/>
  <c r="BK31" i="4"/>
  <c r="BK30" i="4" s="1"/>
  <c r="BK30" i="2"/>
  <c r="BK210" i="4"/>
  <c r="BK209" i="4" s="1"/>
  <c r="BK209" i="2"/>
  <c r="BL16" i="4"/>
  <c r="BL15" i="4" s="1"/>
  <c r="BL15" i="2"/>
  <c r="BN16" i="2"/>
  <c r="BL97" i="4"/>
  <c r="BN97" i="2"/>
  <c r="BL163" i="4"/>
  <c r="BN163" i="2"/>
  <c r="BL65" i="4"/>
  <c r="BL64" i="4" s="1"/>
  <c r="BL64" i="2"/>
  <c r="BN65" i="2"/>
  <c r="BL129" i="4"/>
  <c r="BN129" i="2"/>
  <c r="BL22" i="4"/>
  <c r="BL21" i="4" s="1"/>
  <c r="BL21" i="2"/>
  <c r="BN22" i="2"/>
  <c r="BL118" i="4"/>
  <c r="BN118" i="2"/>
  <c r="BL218" i="4"/>
  <c r="BN218" i="2"/>
  <c r="BL83" i="4"/>
  <c r="BN83" i="2"/>
  <c r="BL151" i="4"/>
  <c r="BN151" i="2"/>
  <c r="BL50" i="4"/>
  <c r="BL49" i="4" s="1"/>
  <c r="BL49" i="2"/>
  <c r="BN50" i="2"/>
  <c r="BL126" i="4"/>
  <c r="BN126" i="2"/>
  <c r="BL96" i="4"/>
  <c r="BN96" i="2"/>
  <c r="BL115" i="4"/>
  <c r="BN115" i="2"/>
  <c r="BL188" i="4"/>
  <c r="BN188" i="2"/>
  <c r="BL106" i="4"/>
  <c r="BN106" i="2"/>
  <c r="BL187" i="4"/>
  <c r="BN187" i="2"/>
  <c r="BL268" i="4"/>
  <c r="BN268" i="2"/>
  <c r="BL359" i="4"/>
  <c r="BN359" i="2"/>
  <c r="BL355" i="4"/>
  <c r="BN355" i="2"/>
  <c r="BL258" i="4"/>
  <c r="BN258" i="2"/>
  <c r="BL345" i="4"/>
  <c r="BN345" i="2"/>
  <c r="BL233" i="4"/>
  <c r="BN233" i="2"/>
  <c r="BL307" i="4"/>
  <c r="BN307" i="2"/>
  <c r="BL224" i="4"/>
  <c r="BN224" i="2"/>
  <c r="BL294" i="4"/>
  <c r="BN294" i="2"/>
  <c r="BL201" i="4"/>
  <c r="BN201" i="2"/>
  <c r="BL273" i="4"/>
  <c r="BN273" i="2"/>
  <c r="BL371" i="4"/>
  <c r="BN371" i="2"/>
  <c r="BL230" i="4"/>
  <c r="BN230" i="2"/>
  <c r="BL300" i="4"/>
  <c r="BN300" i="2"/>
  <c r="BL181" i="4"/>
  <c r="BN181" i="2"/>
  <c r="BL245" i="4"/>
  <c r="BN245" i="2"/>
  <c r="BL303" i="4"/>
  <c r="BN303" i="2"/>
  <c r="BL348" i="4"/>
  <c r="BN348" i="2"/>
  <c r="BL328" i="4"/>
  <c r="BN328" i="2"/>
  <c r="BL422" i="4"/>
  <c r="BN422" i="2"/>
  <c r="BL361" i="4"/>
  <c r="BN361" i="2"/>
  <c r="BL326" i="4"/>
  <c r="BN326" i="2"/>
  <c r="BN420" i="2"/>
  <c r="BL340" i="4"/>
  <c r="BN340" i="2"/>
  <c r="BL437" i="4"/>
  <c r="BN437" i="2"/>
  <c r="BL417" i="4"/>
  <c r="BN417" i="2"/>
  <c r="AZ80" i="2"/>
  <c r="BI80" i="2"/>
  <c r="C18" i="5"/>
  <c r="C18" i="4"/>
  <c r="C18" i="2"/>
  <c r="C43" i="5"/>
  <c r="C43" i="4"/>
  <c r="C43" i="2"/>
  <c r="C34" i="5"/>
  <c r="C34" i="4"/>
  <c r="C34" i="2"/>
  <c r="C55" i="5"/>
  <c r="C55" i="4"/>
  <c r="C55" i="2"/>
  <c r="C27" i="5"/>
  <c r="C27" i="4"/>
  <c r="C27" i="2"/>
  <c r="C209" i="5"/>
  <c r="C209" i="4"/>
  <c r="C209" i="2"/>
  <c r="C212" i="5"/>
  <c r="C212" i="4"/>
  <c r="C212" i="2"/>
  <c r="C40" i="5"/>
  <c r="C40" i="4"/>
  <c r="C40" i="2"/>
  <c r="C21" i="5"/>
  <c r="C21" i="4"/>
  <c r="C21" i="2"/>
  <c r="C15" i="5"/>
  <c r="C15" i="4"/>
  <c r="C15" i="2"/>
  <c r="C30" i="5"/>
  <c r="C30" i="4"/>
  <c r="C30" i="2"/>
  <c r="C61" i="5"/>
  <c r="C61" i="4"/>
  <c r="C61" i="2"/>
  <c r="C24" i="5"/>
  <c r="C24" i="4"/>
  <c r="C24" i="2"/>
  <c r="C58" i="5"/>
  <c r="C58" i="4"/>
  <c r="C58" i="2"/>
  <c r="BL447" i="4"/>
  <c r="BL27" i="4"/>
  <c r="BL382" i="4"/>
  <c r="BN18" i="2"/>
  <c r="BL43" i="4"/>
  <c r="D12" i="5"/>
  <c r="D12" i="4"/>
  <c r="D12" i="2"/>
  <c r="C12" i="5"/>
  <c r="C12" i="4"/>
  <c r="C12" i="2"/>
  <c r="D37" i="5"/>
  <c r="D37" i="4"/>
  <c r="D37" i="2"/>
  <c r="D46" i="5"/>
  <c r="D46" i="4"/>
  <c r="D46" i="2"/>
  <c r="D64" i="5"/>
  <c r="D64" i="4"/>
  <c r="D64" i="2"/>
  <c r="C37" i="5"/>
  <c r="C37" i="4"/>
  <c r="C37" i="2"/>
  <c r="C46" i="5"/>
  <c r="C46" i="4"/>
  <c r="C46" i="2"/>
  <c r="C64" i="5"/>
  <c r="C64" i="4"/>
  <c r="C64" i="2"/>
  <c r="D52" i="5"/>
  <c r="D52" i="4"/>
  <c r="D52" i="2"/>
  <c r="C52" i="5"/>
  <c r="C52" i="4"/>
  <c r="C52" i="2"/>
  <c r="C49" i="5"/>
  <c r="C49" i="4"/>
  <c r="C49" i="2"/>
  <c r="D67" i="5"/>
  <c r="D67" i="4"/>
  <c r="D67" i="2"/>
  <c r="C67" i="5"/>
  <c r="C67" i="4"/>
  <c r="C67" i="2"/>
  <c r="D49" i="5"/>
  <c r="D49" i="4"/>
  <c r="D49" i="2"/>
  <c r="C105" i="5"/>
  <c r="C105" i="4"/>
  <c r="C105" i="2"/>
  <c r="C202" i="5"/>
  <c r="C202" i="4"/>
  <c r="C202" i="2"/>
  <c r="C204" i="5"/>
  <c r="C204" i="4"/>
  <c r="C204" i="2"/>
  <c r="C140" i="5"/>
  <c r="C140" i="4"/>
  <c r="C140" i="2"/>
  <c r="C134" i="5"/>
  <c r="C134" i="4"/>
  <c r="C134" i="2"/>
  <c r="D295" i="5"/>
  <c r="D295" i="4"/>
  <c r="D295" i="2"/>
  <c r="C59" i="5"/>
  <c r="C59" i="4"/>
  <c r="C59" i="2"/>
  <c r="C298" i="5"/>
  <c r="C298" i="4"/>
  <c r="C298" i="2"/>
  <c r="D267" i="5"/>
  <c r="D267" i="4"/>
  <c r="D267" i="2"/>
  <c r="C77" i="5"/>
  <c r="C77" i="4"/>
  <c r="C77" i="2"/>
  <c r="D316" i="5"/>
  <c r="D316" i="4"/>
  <c r="D316" i="2"/>
  <c r="C19" i="5"/>
  <c r="C19" i="4"/>
  <c r="C19" i="2"/>
  <c r="C356" i="5"/>
  <c r="C356" i="4"/>
  <c r="C356" i="2"/>
  <c r="C274" i="5"/>
  <c r="C274" i="4"/>
  <c r="C274" i="2"/>
  <c r="D53" i="5"/>
  <c r="D53" i="4"/>
  <c r="D53" i="2"/>
  <c r="C217" i="5"/>
  <c r="C217" i="4"/>
  <c r="C217" i="2"/>
  <c r="D381" i="5"/>
  <c r="D381" i="4"/>
  <c r="D381" i="2"/>
  <c r="C205" i="5"/>
  <c r="C205" i="4"/>
  <c r="C205" i="2"/>
  <c r="C380" i="5"/>
  <c r="C380" i="4"/>
  <c r="C380" i="2"/>
  <c r="D272" i="5"/>
  <c r="D272" i="4"/>
  <c r="D272" i="2"/>
  <c r="C293" i="5"/>
  <c r="C293" i="4"/>
  <c r="C293" i="2"/>
  <c r="D121" i="5"/>
  <c r="D121" i="4"/>
  <c r="D121" i="2"/>
  <c r="D438" i="5"/>
  <c r="D438" i="4"/>
  <c r="D438" i="2"/>
  <c r="D50" i="5"/>
  <c r="D50" i="4"/>
  <c r="D50" i="2"/>
  <c r="C367" i="5"/>
  <c r="C367" i="4"/>
  <c r="C367" i="2"/>
  <c r="D38" i="5"/>
  <c r="D38" i="4"/>
  <c r="D38" i="2"/>
  <c r="C390" i="5"/>
  <c r="C390" i="4"/>
  <c r="C390" i="2"/>
  <c r="C384" i="5"/>
  <c r="C384" i="4"/>
  <c r="C384" i="2"/>
  <c r="D231" i="5"/>
  <c r="D231" i="4"/>
  <c r="D231" i="2"/>
  <c r="C428" i="5"/>
  <c r="C428" i="4"/>
  <c r="C428" i="2"/>
  <c r="D252" i="5"/>
  <c r="D252" i="4"/>
  <c r="D252" i="2"/>
  <c r="D128" i="5"/>
  <c r="D128" i="4"/>
  <c r="D128" i="2"/>
  <c r="C358" i="5"/>
  <c r="C358" i="4"/>
  <c r="C358" i="2"/>
  <c r="C199" i="5"/>
  <c r="C199" i="4"/>
  <c r="C199" i="2"/>
  <c r="C181" i="5"/>
  <c r="C181" i="4"/>
  <c r="C181" i="2"/>
  <c r="C219" i="5"/>
  <c r="C219" i="4"/>
  <c r="C219" i="2"/>
  <c r="C422" i="5"/>
  <c r="C422" i="4"/>
  <c r="C422" i="2"/>
  <c r="C173" i="5"/>
  <c r="C173" i="4"/>
  <c r="C173" i="2"/>
  <c r="C110" i="5"/>
  <c r="C110" i="4"/>
  <c r="C110" i="2"/>
  <c r="D104" i="5"/>
  <c r="D104" i="4"/>
  <c r="D104" i="2"/>
  <c r="D56" i="5"/>
  <c r="D56" i="4"/>
  <c r="D56" i="2"/>
  <c r="D370" i="5"/>
  <c r="D370" i="4"/>
  <c r="D370" i="2"/>
  <c r="C93" i="5"/>
  <c r="C93" i="4"/>
  <c r="C93" i="2"/>
  <c r="C151" i="5"/>
  <c r="C151" i="4"/>
  <c r="C151" i="2"/>
  <c r="D315" i="5"/>
  <c r="D315" i="4"/>
  <c r="D315" i="2"/>
  <c r="C131" i="5"/>
  <c r="C131" i="4"/>
  <c r="C131" i="2"/>
  <c r="D414" i="5"/>
  <c r="D414" i="4"/>
  <c r="D414" i="2"/>
  <c r="D175" i="5"/>
  <c r="D175" i="4"/>
  <c r="D175" i="2"/>
  <c r="C397" i="5"/>
  <c r="C397" i="4"/>
  <c r="C397" i="2"/>
  <c r="C307" i="5"/>
  <c r="C307" i="4"/>
  <c r="C307" i="2"/>
  <c r="C176" i="5"/>
  <c r="C176" i="4"/>
  <c r="C176" i="2"/>
  <c r="D108" i="5"/>
  <c r="D108" i="4"/>
  <c r="D108" i="2"/>
  <c r="C169" i="5"/>
  <c r="C169" i="4"/>
  <c r="C169" i="2"/>
  <c r="C294" i="5"/>
  <c r="C294" i="4"/>
  <c r="C294" i="2"/>
  <c r="D168" i="5"/>
  <c r="D168" i="4"/>
  <c r="D168" i="2"/>
  <c r="D371" i="5"/>
  <c r="D371" i="4"/>
  <c r="D371" i="2"/>
  <c r="C388" i="5"/>
  <c r="C388" i="4"/>
  <c r="C388" i="2"/>
  <c r="D372" i="5"/>
  <c r="D372" i="4"/>
  <c r="D372" i="2"/>
  <c r="C16" i="5"/>
  <c r="C16" i="4"/>
  <c r="C16" i="2"/>
  <c r="C113" i="5"/>
  <c r="C113" i="4"/>
  <c r="C113" i="2"/>
  <c r="D201" i="5"/>
  <c r="D201" i="4"/>
  <c r="D201" i="2"/>
  <c r="C107" i="5"/>
  <c r="C107" i="4"/>
  <c r="C107" i="2"/>
  <c r="C203" i="5"/>
  <c r="C203" i="4"/>
  <c r="C203" i="2"/>
  <c r="C362" i="5"/>
  <c r="C362" i="4"/>
  <c r="C362" i="2"/>
  <c r="C374" i="5"/>
  <c r="C374" i="4"/>
  <c r="C374" i="2"/>
  <c r="C47" i="5"/>
  <c r="C47" i="4"/>
  <c r="C47" i="2"/>
  <c r="C286" i="5"/>
  <c r="C286" i="4"/>
  <c r="C286" i="2"/>
  <c r="C377" i="5"/>
  <c r="C377" i="4"/>
  <c r="C377" i="2"/>
  <c r="D280" i="5"/>
  <c r="D280" i="4"/>
  <c r="D280" i="2"/>
  <c r="D413" i="5"/>
  <c r="D413" i="4"/>
  <c r="D413" i="2"/>
  <c r="C295" i="5"/>
  <c r="C295" i="4"/>
  <c r="C295" i="2"/>
  <c r="C97" i="5"/>
  <c r="C97" i="4"/>
  <c r="C97" i="2"/>
  <c r="D174" i="5"/>
  <c r="D174" i="4"/>
  <c r="D174" i="2"/>
  <c r="D304" i="5"/>
  <c r="D304" i="4"/>
  <c r="D304" i="2"/>
  <c r="C296" i="5"/>
  <c r="C296" i="4"/>
  <c r="C296" i="2"/>
  <c r="D197" i="5"/>
  <c r="D197" i="4"/>
  <c r="D197" i="2"/>
  <c r="D245" i="5"/>
  <c r="D245" i="4"/>
  <c r="D245" i="2"/>
  <c r="D162" i="5"/>
  <c r="D162" i="4"/>
  <c r="D162" i="2"/>
  <c r="C310" i="5"/>
  <c r="C310" i="4"/>
  <c r="C310" i="2"/>
  <c r="D264" i="5"/>
  <c r="D264" i="4"/>
  <c r="D264" i="2"/>
  <c r="D118" i="5"/>
  <c r="D118" i="4"/>
  <c r="D118" i="2"/>
  <c r="C354" i="5"/>
  <c r="C354" i="4"/>
  <c r="C354" i="2"/>
  <c r="C405" i="5"/>
  <c r="C405" i="4"/>
  <c r="C405" i="2"/>
  <c r="C267" i="5"/>
  <c r="C267" i="4"/>
  <c r="C267" i="2"/>
  <c r="C301" i="5"/>
  <c r="C301" i="4"/>
  <c r="C301" i="2"/>
  <c r="C144" i="5"/>
  <c r="C144" i="4"/>
  <c r="C144" i="2"/>
  <c r="D268" i="5"/>
  <c r="D268" i="4"/>
  <c r="D268" i="2"/>
  <c r="C402" i="5"/>
  <c r="C402" i="4"/>
  <c r="C402" i="2"/>
  <c r="C142" i="5"/>
  <c r="C142" i="4"/>
  <c r="C142" i="2"/>
  <c r="D355" i="5"/>
  <c r="D355" i="4"/>
  <c r="D355" i="2"/>
  <c r="D410" i="5"/>
  <c r="D410" i="4"/>
  <c r="D410" i="2"/>
  <c r="D348" i="5"/>
  <c r="D348" i="4"/>
  <c r="D348" i="2"/>
  <c r="C316" i="5"/>
  <c r="C316" i="4"/>
  <c r="C316" i="2"/>
  <c r="D281" i="5"/>
  <c r="D281" i="4"/>
  <c r="D281" i="2"/>
  <c r="D262" i="5"/>
  <c r="D262" i="4"/>
  <c r="D262" i="2"/>
  <c r="C53" i="5"/>
  <c r="C53" i="4"/>
  <c r="C53" i="2"/>
  <c r="D167" i="5"/>
  <c r="D167" i="4"/>
  <c r="D167" i="2"/>
  <c r="D83" i="5"/>
  <c r="D83" i="4"/>
  <c r="D83" i="2"/>
  <c r="C381" i="5"/>
  <c r="C381" i="4"/>
  <c r="C381" i="2"/>
  <c r="C272" i="5"/>
  <c r="C272" i="4"/>
  <c r="C272" i="2"/>
  <c r="D367" i="5"/>
  <c r="D367" i="4"/>
  <c r="D367" i="2"/>
  <c r="D181" i="5"/>
  <c r="D181" i="4"/>
  <c r="D181" i="2"/>
  <c r="D173" i="5"/>
  <c r="D173" i="4"/>
  <c r="D173" i="2"/>
  <c r="C213" i="5"/>
  <c r="C213" i="4"/>
  <c r="C213" i="2"/>
  <c r="D307" i="5"/>
  <c r="D307" i="4"/>
  <c r="D307" i="2"/>
  <c r="C94" i="5"/>
  <c r="C94" i="4"/>
  <c r="C94" i="2"/>
  <c r="D169" i="5"/>
  <c r="D169" i="4"/>
  <c r="D169" i="2"/>
  <c r="D294" i="5"/>
  <c r="D294" i="4"/>
  <c r="D294" i="2"/>
  <c r="D113" i="5"/>
  <c r="D113" i="4"/>
  <c r="D113" i="2"/>
  <c r="C186" i="5"/>
  <c r="C186" i="4"/>
  <c r="C186" i="2"/>
  <c r="D107" i="5"/>
  <c r="D107" i="4"/>
  <c r="D107" i="2"/>
  <c r="D377" i="5"/>
  <c r="D377" i="4"/>
  <c r="D377" i="2"/>
  <c r="C313" i="5"/>
  <c r="C313" i="4"/>
  <c r="C313" i="2"/>
  <c r="C143" i="5"/>
  <c r="C143" i="4"/>
  <c r="C143" i="2"/>
  <c r="D97" i="5"/>
  <c r="D97" i="4"/>
  <c r="D97" i="2"/>
  <c r="D296" i="5"/>
  <c r="D296" i="4"/>
  <c r="D296" i="2"/>
  <c r="C161" i="5"/>
  <c r="C161" i="4"/>
  <c r="C161" i="2"/>
  <c r="C338" i="5"/>
  <c r="C338" i="4"/>
  <c r="C338" i="2"/>
  <c r="D310" i="5"/>
  <c r="D310" i="4"/>
  <c r="D310" i="2"/>
  <c r="C395" i="5"/>
  <c r="C395" i="4"/>
  <c r="C395" i="2"/>
  <c r="D354" i="5"/>
  <c r="D354" i="4"/>
  <c r="D354" i="2"/>
  <c r="D301" i="5"/>
  <c r="D301" i="4"/>
  <c r="D301" i="2"/>
  <c r="C327" i="5"/>
  <c r="C327" i="4"/>
  <c r="C327" i="2"/>
  <c r="C453" i="5"/>
  <c r="C453" i="4"/>
  <c r="C453" i="2"/>
  <c r="C282" i="5"/>
  <c r="C282" i="4"/>
  <c r="C282" i="2"/>
  <c r="C121" i="5"/>
  <c r="C121" i="4"/>
  <c r="C121" i="2"/>
  <c r="C438" i="5"/>
  <c r="C438" i="4"/>
  <c r="C438" i="2"/>
  <c r="C50" i="5"/>
  <c r="C50" i="4"/>
  <c r="C50" i="2"/>
  <c r="D378" i="5"/>
  <c r="D378" i="4"/>
  <c r="D378" i="2"/>
  <c r="C38" i="5"/>
  <c r="C38" i="4"/>
  <c r="C38" i="2"/>
  <c r="C231" i="5"/>
  <c r="C231" i="4"/>
  <c r="C231" i="2"/>
  <c r="C252" i="5"/>
  <c r="C252" i="4"/>
  <c r="C252" i="2"/>
  <c r="D25" i="5"/>
  <c r="D25" i="4"/>
  <c r="D25" i="2"/>
  <c r="C128" i="5"/>
  <c r="C128" i="4"/>
  <c r="C128" i="2"/>
  <c r="D35" i="5"/>
  <c r="D35" i="4"/>
  <c r="D35" i="2"/>
  <c r="C104" i="5"/>
  <c r="C104" i="4"/>
  <c r="C104" i="2"/>
  <c r="C394" i="5"/>
  <c r="C394" i="4"/>
  <c r="C394" i="2"/>
  <c r="C56" i="5"/>
  <c r="C56" i="4"/>
  <c r="C56" i="2"/>
  <c r="C370" i="5"/>
  <c r="C370" i="4"/>
  <c r="C370" i="2"/>
  <c r="D195" i="5"/>
  <c r="D195" i="4"/>
  <c r="D195" i="2"/>
  <c r="C315" i="5"/>
  <c r="C315" i="4"/>
  <c r="C315" i="2"/>
  <c r="C414" i="5"/>
  <c r="C414" i="4"/>
  <c r="C175" i="5"/>
  <c r="C175" i="4"/>
  <c r="C175" i="2"/>
  <c r="D256" i="5"/>
  <c r="D256" i="4"/>
  <c r="D256" i="2"/>
  <c r="C108" i="5"/>
  <c r="C108" i="4"/>
  <c r="C108" i="2"/>
  <c r="D360" i="5"/>
  <c r="D360" i="4"/>
  <c r="D360" i="2"/>
  <c r="D352" i="5"/>
  <c r="D352" i="4"/>
  <c r="D352" i="2"/>
  <c r="D279" i="5"/>
  <c r="D279" i="4"/>
  <c r="D279" i="2"/>
  <c r="C168" i="5"/>
  <c r="C168" i="4"/>
  <c r="C168" i="2"/>
  <c r="C371" i="5"/>
  <c r="C371" i="4"/>
  <c r="C371" i="2"/>
  <c r="D247" i="5"/>
  <c r="D247" i="4"/>
  <c r="D247" i="2"/>
  <c r="C372" i="5"/>
  <c r="C372" i="4"/>
  <c r="C372" i="2"/>
  <c r="C401" i="5"/>
  <c r="C401" i="4"/>
  <c r="C401" i="2"/>
  <c r="C201" i="5"/>
  <c r="C201" i="4"/>
  <c r="C201" i="2"/>
  <c r="D171" i="5"/>
  <c r="D171" i="4"/>
  <c r="D171" i="2"/>
  <c r="D138" i="5"/>
  <c r="D138" i="4"/>
  <c r="D138" i="2"/>
  <c r="D166" i="5"/>
  <c r="D166" i="4"/>
  <c r="D166" i="2"/>
  <c r="C280" i="5"/>
  <c r="C280" i="4"/>
  <c r="C280" i="2"/>
  <c r="C413" i="5"/>
  <c r="C413" i="4"/>
  <c r="C413" i="2"/>
  <c r="C412" i="5"/>
  <c r="C412" i="4"/>
  <c r="C412" i="2"/>
  <c r="D317" i="5"/>
  <c r="D317" i="4"/>
  <c r="D317" i="2"/>
  <c r="D311" i="5"/>
  <c r="D311" i="4"/>
  <c r="D311" i="2"/>
  <c r="C174" i="5"/>
  <c r="C174" i="4"/>
  <c r="C174" i="2"/>
  <c r="C304" i="5"/>
  <c r="C304" i="4"/>
  <c r="C304" i="2"/>
  <c r="C197" i="5"/>
  <c r="C197" i="4"/>
  <c r="C197" i="2"/>
  <c r="C245" i="5"/>
  <c r="C245" i="4"/>
  <c r="C245" i="2"/>
  <c r="C162" i="5"/>
  <c r="C162" i="4"/>
  <c r="C162" i="2"/>
  <c r="D276" i="5"/>
  <c r="D276" i="4"/>
  <c r="D276" i="2"/>
  <c r="C264" i="5"/>
  <c r="C264" i="4"/>
  <c r="C264" i="2"/>
  <c r="C118" i="5"/>
  <c r="C118" i="4"/>
  <c r="C118" i="2"/>
  <c r="D291" i="5"/>
  <c r="D291" i="4"/>
  <c r="D291" i="2"/>
  <c r="C268" i="5"/>
  <c r="C268" i="4"/>
  <c r="C268" i="2"/>
  <c r="C84" i="5"/>
  <c r="C84" i="4"/>
  <c r="C84" i="2"/>
  <c r="C355" i="5"/>
  <c r="C355" i="4"/>
  <c r="C355" i="2"/>
  <c r="D321" i="5"/>
  <c r="D321" i="4"/>
  <c r="D321" i="2"/>
  <c r="C427" i="5"/>
  <c r="C427" i="4"/>
  <c r="C427" i="2"/>
  <c r="C410" i="5"/>
  <c r="C410" i="4"/>
  <c r="C410" i="2"/>
  <c r="C184" i="5"/>
  <c r="C184" i="4"/>
  <c r="C184" i="2"/>
  <c r="C348" i="5"/>
  <c r="C348" i="4"/>
  <c r="C348" i="2"/>
  <c r="D454" i="5"/>
  <c r="D454" i="4"/>
  <c r="D454" i="2"/>
  <c r="C281" i="5"/>
  <c r="C281" i="4"/>
  <c r="C281" i="2"/>
  <c r="C262" i="5"/>
  <c r="C262" i="4"/>
  <c r="C262" i="2"/>
  <c r="C391" i="5"/>
  <c r="C391" i="4"/>
  <c r="C391" i="2"/>
  <c r="D334" i="5"/>
  <c r="D334" i="4"/>
  <c r="D334" i="2"/>
  <c r="C167" i="5"/>
  <c r="C167" i="4"/>
  <c r="C167" i="2"/>
  <c r="C150" i="5"/>
  <c r="C150" i="4"/>
  <c r="C150" i="2"/>
  <c r="C83" i="5"/>
  <c r="C83" i="4"/>
  <c r="C83" i="2"/>
  <c r="D114" i="5"/>
  <c r="D114" i="4"/>
  <c r="D114" i="2"/>
  <c r="C88" i="5"/>
  <c r="C88" i="4"/>
  <c r="C88" i="2"/>
  <c r="D358" i="5"/>
  <c r="D358" i="4"/>
  <c r="D358" i="2"/>
  <c r="D219" i="5"/>
  <c r="D219" i="4"/>
  <c r="D219" i="2"/>
  <c r="D110" i="5"/>
  <c r="D110" i="4"/>
  <c r="D110" i="2"/>
  <c r="C443" i="5"/>
  <c r="C443" i="4"/>
  <c r="C443" i="2"/>
  <c r="D176" i="5"/>
  <c r="D176" i="4"/>
  <c r="D176" i="2"/>
  <c r="C345" i="5"/>
  <c r="C345" i="4"/>
  <c r="C345" i="2"/>
  <c r="D203" i="5"/>
  <c r="D203" i="4"/>
  <c r="D203" i="2"/>
  <c r="D87" i="5"/>
  <c r="D87" i="4"/>
  <c r="D87" i="2"/>
  <c r="C35" i="5"/>
  <c r="C35" i="4"/>
  <c r="C35" i="2"/>
  <c r="C396" i="5"/>
  <c r="C396" i="4"/>
  <c r="C396" i="2"/>
  <c r="D196" i="5"/>
  <c r="D196" i="4"/>
  <c r="D196" i="2"/>
  <c r="C256" i="5"/>
  <c r="C256" i="4"/>
  <c r="C256" i="2"/>
  <c r="D44" i="5"/>
  <c r="D44" i="4"/>
  <c r="D44" i="2"/>
  <c r="D194" i="5"/>
  <c r="D194" i="4"/>
  <c r="D194" i="2"/>
  <c r="D446" i="5"/>
  <c r="D446" i="4"/>
  <c r="D446" i="2"/>
  <c r="C393" i="5"/>
  <c r="C393" i="4"/>
  <c r="C393" i="2"/>
  <c r="C311" i="5"/>
  <c r="C311" i="4"/>
  <c r="C311" i="2"/>
  <c r="C276" i="5"/>
  <c r="C276" i="4"/>
  <c r="C276" i="2"/>
  <c r="D191" i="5"/>
  <c r="D191" i="4"/>
  <c r="D191" i="2"/>
  <c r="C291" i="5"/>
  <c r="C291" i="4"/>
  <c r="C291" i="2"/>
  <c r="D333" i="5"/>
  <c r="D333" i="4"/>
  <c r="D333" i="2"/>
  <c r="D349" i="5"/>
  <c r="D349" i="4"/>
  <c r="D349" i="2"/>
  <c r="C321" i="5"/>
  <c r="C321" i="4"/>
  <c r="C321" i="2"/>
  <c r="C82" i="5"/>
  <c r="C82" i="4"/>
  <c r="C82" i="2"/>
  <c r="D158" i="5"/>
  <c r="D158" i="4"/>
  <c r="D158" i="2"/>
  <c r="C334" i="5"/>
  <c r="C334" i="4"/>
  <c r="C334" i="2"/>
  <c r="D249" i="5"/>
  <c r="D249" i="4"/>
  <c r="D249" i="2"/>
  <c r="D277" i="5"/>
  <c r="D277" i="4"/>
  <c r="D277" i="2"/>
  <c r="D241" i="5"/>
  <c r="D241" i="4"/>
  <c r="D241" i="2"/>
  <c r="D139" i="5"/>
  <c r="D139" i="4"/>
  <c r="D139" i="2"/>
  <c r="D124" i="5"/>
  <c r="D124" i="4"/>
  <c r="D124" i="2"/>
  <c r="C398" i="5"/>
  <c r="C398" i="4"/>
  <c r="C398" i="2"/>
  <c r="C258" i="5"/>
  <c r="C258" i="4"/>
  <c r="C258" i="2"/>
  <c r="C329" i="5"/>
  <c r="C329" i="4"/>
  <c r="C329" i="2"/>
  <c r="D335" i="5"/>
  <c r="D335" i="4"/>
  <c r="D335" i="2"/>
  <c r="C172" i="5"/>
  <c r="C172" i="4"/>
  <c r="C172" i="2"/>
  <c r="D417" i="5"/>
  <c r="D417" i="4"/>
  <c r="D417" i="2"/>
  <c r="C99" i="5"/>
  <c r="C99" i="4"/>
  <c r="C99" i="2"/>
  <c r="D306" i="5"/>
  <c r="D306" i="4"/>
  <c r="D306" i="2"/>
  <c r="C87" i="5"/>
  <c r="C87" i="4"/>
  <c r="C87" i="2"/>
  <c r="C260" i="5"/>
  <c r="C260" i="4"/>
  <c r="C260" i="2"/>
  <c r="C369" i="5"/>
  <c r="C369" i="4"/>
  <c r="C369" i="2"/>
  <c r="C196" i="5"/>
  <c r="C196" i="4"/>
  <c r="C196" i="2"/>
  <c r="C85" i="5"/>
  <c r="C85" i="4"/>
  <c r="C85" i="2"/>
  <c r="D244" i="5"/>
  <c r="D244" i="4"/>
  <c r="D244" i="2"/>
  <c r="D234" i="5"/>
  <c r="D234" i="4"/>
  <c r="D234" i="2"/>
  <c r="C74" i="5"/>
  <c r="C74" i="4"/>
  <c r="C74" i="2"/>
  <c r="D126" i="5"/>
  <c r="D126" i="4"/>
  <c r="D126" i="2"/>
  <c r="C190" i="5"/>
  <c r="C190" i="4"/>
  <c r="C190" i="2"/>
  <c r="C353" i="5"/>
  <c r="C353" i="4"/>
  <c r="C353" i="2"/>
  <c r="D251" i="5"/>
  <c r="D251" i="4"/>
  <c r="D251" i="2"/>
  <c r="C318" i="5"/>
  <c r="C318" i="4"/>
  <c r="C318" i="2"/>
  <c r="C44" i="5"/>
  <c r="C44" i="4"/>
  <c r="C44" i="2"/>
  <c r="D359" i="5"/>
  <c r="D359" i="4"/>
  <c r="D359" i="2"/>
  <c r="C187" i="5"/>
  <c r="C187" i="4"/>
  <c r="C187" i="2"/>
  <c r="C147" i="5"/>
  <c r="C147" i="4"/>
  <c r="C147" i="2"/>
  <c r="C194" i="5"/>
  <c r="C194" i="4"/>
  <c r="C194" i="2"/>
  <c r="D284" i="5"/>
  <c r="D284" i="4"/>
  <c r="D284" i="2"/>
  <c r="D324" i="5"/>
  <c r="D324" i="4"/>
  <c r="D324" i="2"/>
  <c r="C411" i="5"/>
  <c r="C411" i="4"/>
  <c r="C411" i="2"/>
  <c r="C446" i="5"/>
  <c r="C446" i="4"/>
  <c r="C446" i="2"/>
  <c r="C200" i="5"/>
  <c r="C200" i="4"/>
  <c r="C200" i="2"/>
  <c r="C198" i="5"/>
  <c r="C198" i="4"/>
  <c r="C198" i="2"/>
  <c r="D357" i="5"/>
  <c r="D357" i="4"/>
  <c r="D357" i="2"/>
  <c r="C271" i="5"/>
  <c r="C271" i="4"/>
  <c r="C271" i="2"/>
  <c r="C400" i="5"/>
  <c r="C400" i="4"/>
  <c r="C400" i="2"/>
  <c r="D261" i="5"/>
  <c r="D261" i="4"/>
  <c r="D261" i="2"/>
  <c r="D246" i="5"/>
  <c r="D246" i="4"/>
  <c r="D246" i="2"/>
  <c r="C379" i="5"/>
  <c r="C379" i="4"/>
  <c r="C379" i="2"/>
  <c r="C229" i="5"/>
  <c r="C229" i="4"/>
  <c r="C229" i="2"/>
  <c r="C415" i="5"/>
  <c r="C415" i="4"/>
  <c r="C415" i="2"/>
  <c r="D376" i="5"/>
  <c r="D376" i="4"/>
  <c r="D376" i="2"/>
  <c r="C183" i="5"/>
  <c r="C183" i="4"/>
  <c r="C183" i="2"/>
  <c r="D351" i="5"/>
  <c r="D351" i="4"/>
  <c r="D351" i="2"/>
  <c r="D154" i="5"/>
  <c r="D154" i="4"/>
  <c r="D154" i="2"/>
  <c r="C389" i="5"/>
  <c r="C389" i="4"/>
  <c r="C389" i="2"/>
  <c r="C145" i="5"/>
  <c r="C145" i="4"/>
  <c r="C145" i="2"/>
  <c r="D160" i="5"/>
  <c r="D160" i="4"/>
  <c r="D160" i="2"/>
  <c r="C191" i="5"/>
  <c r="C191" i="4"/>
  <c r="C191" i="2"/>
  <c r="D98" i="5"/>
  <c r="D98" i="4"/>
  <c r="D98" i="2"/>
  <c r="D278" i="5"/>
  <c r="D278" i="4"/>
  <c r="D278" i="2"/>
  <c r="C180" i="5"/>
  <c r="C180" i="4"/>
  <c r="C180" i="2"/>
  <c r="C333" i="5"/>
  <c r="C333" i="4"/>
  <c r="C333" i="2"/>
  <c r="C349" i="5"/>
  <c r="C349" i="4"/>
  <c r="C349" i="2"/>
  <c r="D185" i="5"/>
  <c r="D185" i="4"/>
  <c r="D185" i="2"/>
  <c r="C452" i="5"/>
  <c r="C452" i="4"/>
  <c r="C452" i="2"/>
  <c r="D31" i="5"/>
  <c r="D31" i="4"/>
  <c r="D31" i="2"/>
  <c r="D346" i="5"/>
  <c r="D346" i="4"/>
  <c r="D346" i="2"/>
  <c r="D62" i="5"/>
  <c r="D62" i="4"/>
  <c r="D62" i="2"/>
  <c r="D236" i="5"/>
  <c r="D236" i="4"/>
  <c r="D236" i="2"/>
  <c r="C235" i="5"/>
  <c r="C235" i="4"/>
  <c r="C235" i="2"/>
  <c r="C158" i="5"/>
  <c r="C158" i="4"/>
  <c r="C158" i="2"/>
  <c r="D330" i="5"/>
  <c r="D330" i="4"/>
  <c r="D330" i="2"/>
  <c r="C325" i="5"/>
  <c r="C325" i="4"/>
  <c r="C325" i="2"/>
  <c r="D341" i="5"/>
  <c r="D341" i="4"/>
  <c r="D341" i="2"/>
  <c r="D265" i="5"/>
  <c r="D265" i="4"/>
  <c r="D265" i="2"/>
  <c r="C249" i="5"/>
  <c r="C249" i="4"/>
  <c r="C249" i="2"/>
  <c r="D288" i="5"/>
  <c r="D288" i="4"/>
  <c r="D288" i="2"/>
  <c r="D224" i="5"/>
  <c r="D224" i="4"/>
  <c r="D224" i="2"/>
  <c r="C404" i="5"/>
  <c r="C404" i="4"/>
  <c r="C404" i="2"/>
  <c r="C277" i="5"/>
  <c r="C277" i="4"/>
  <c r="C277" i="2"/>
  <c r="C241" i="5"/>
  <c r="C241" i="4"/>
  <c r="C241" i="2"/>
  <c r="D199" i="5"/>
  <c r="D199" i="4"/>
  <c r="D199" i="2"/>
  <c r="C153" i="5"/>
  <c r="C153" i="4"/>
  <c r="C153" i="2"/>
  <c r="D93" i="5"/>
  <c r="D93" i="4"/>
  <c r="D93" i="2"/>
  <c r="D131" i="5"/>
  <c r="D131" i="4"/>
  <c r="D131" i="2"/>
  <c r="D16" i="5"/>
  <c r="D16" i="4"/>
  <c r="D16" i="2"/>
  <c r="D47" i="5"/>
  <c r="D47" i="4"/>
  <c r="D47" i="2"/>
  <c r="D172" i="5"/>
  <c r="D172" i="4"/>
  <c r="D172" i="2"/>
  <c r="D99" i="5"/>
  <c r="D99" i="4"/>
  <c r="D99" i="2"/>
  <c r="C363" i="5"/>
  <c r="C363" i="4"/>
  <c r="C363" i="2"/>
  <c r="C360" i="5"/>
  <c r="C360" i="4"/>
  <c r="C360" i="2"/>
  <c r="C116" i="5"/>
  <c r="C116" i="4"/>
  <c r="C116" i="2"/>
  <c r="C247" i="5"/>
  <c r="C247" i="4"/>
  <c r="C247" i="2"/>
  <c r="C171" i="5"/>
  <c r="C171" i="4"/>
  <c r="C171" i="2"/>
  <c r="D200" i="5"/>
  <c r="D200" i="4"/>
  <c r="D200" i="2"/>
  <c r="D379" i="5"/>
  <c r="D379" i="4"/>
  <c r="D379" i="2"/>
  <c r="D183" i="5"/>
  <c r="D183" i="4"/>
  <c r="D183" i="2"/>
  <c r="C387" i="5"/>
  <c r="C387" i="4"/>
  <c r="C387" i="2"/>
  <c r="C335" i="5"/>
  <c r="C335" i="4"/>
  <c r="C335" i="2"/>
  <c r="C417" i="5"/>
  <c r="C417" i="4"/>
  <c r="C417" i="2"/>
  <c r="C306" i="5"/>
  <c r="C306" i="4"/>
  <c r="C306" i="2"/>
  <c r="D285" i="5"/>
  <c r="D285" i="4"/>
  <c r="D285" i="2"/>
  <c r="D437" i="5"/>
  <c r="D437" i="4"/>
  <c r="D437" i="2"/>
  <c r="D273" i="5"/>
  <c r="D273" i="4"/>
  <c r="D273" i="2"/>
  <c r="D419" i="5"/>
  <c r="D419" i="4"/>
  <c r="D419" i="2"/>
  <c r="C244" i="5"/>
  <c r="C244" i="4"/>
  <c r="C244" i="2"/>
  <c r="C234" i="5"/>
  <c r="C234" i="4"/>
  <c r="C234" i="2"/>
  <c r="C126" i="5"/>
  <c r="C126" i="4"/>
  <c r="C126" i="2"/>
  <c r="D216" i="5"/>
  <c r="D216" i="4"/>
  <c r="D216" i="2"/>
  <c r="C251" i="5"/>
  <c r="C251" i="4"/>
  <c r="C251" i="2"/>
  <c r="D182" i="5"/>
  <c r="D182" i="4"/>
  <c r="D182" i="2"/>
  <c r="D193" i="5"/>
  <c r="D193" i="4"/>
  <c r="D193" i="2"/>
  <c r="C359" i="5"/>
  <c r="C359" i="4"/>
  <c r="C359" i="2"/>
  <c r="D125" i="5"/>
  <c r="D125" i="4"/>
  <c r="D125" i="2"/>
  <c r="D135" i="5"/>
  <c r="D135" i="4"/>
  <c r="D135" i="2"/>
  <c r="D300" i="5"/>
  <c r="D300" i="4"/>
  <c r="D300" i="2"/>
  <c r="C178" i="5"/>
  <c r="C178" i="4"/>
  <c r="C178" i="2"/>
  <c r="D292" i="5"/>
  <c r="D292" i="4"/>
  <c r="D292" i="2"/>
  <c r="C117" i="5"/>
  <c r="C117" i="4"/>
  <c r="C117" i="2"/>
  <c r="D254" i="5"/>
  <c r="D254" i="4"/>
  <c r="D254" i="2"/>
  <c r="D323" i="5"/>
  <c r="D323" i="4"/>
  <c r="D323" i="2"/>
  <c r="C284" i="5"/>
  <c r="C284" i="4"/>
  <c r="C284" i="2"/>
  <c r="C324" i="5"/>
  <c r="C324" i="4"/>
  <c r="C324" i="2"/>
  <c r="D100" i="5"/>
  <c r="D100" i="4"/>
  <c r="D100" i="2"/>
  <c r="D232" i="5"/>
  <c r="D232" i="4"/>
  <c r="D232" i="2"/>
  <c r="C357" i="5"/>
  <c r="C357" i="4"/>
  <c r="C357" i="2"/>
  <c r="D123" i="5"/>
  <c r="D123" i="4"/>
  <c r="D123" i="2"/>
  <c r="D156" i="5"/>
  <c r="D156" i="4"/>
  <c r="D156" i="2"/>
  <c r="C261" i="5"/>
  <c r="C261" i="4"/>
  <c r="C261" i="2"/>
  <c r="C246" i="5"/>
  <c r="C246" i="4"/>
  <c r="C246" i="2"/>
  <c r="D444" i="5"/>
  <c r="D444" i="4"/>
  <c r="D444" i="2"/>
  <c r="C22" i="5"/>
  <c r="C22" i="4"/>
  <c r="C22" i="2"/>
  <c r="C376" i="5"/>
  <c r="C376" i="4"/>
  <c r="C376" i="2"/>
  <c r="C351" i="5"/>
  <c r="C351" i="4"/>
  <c r="C351" i="2"/>
  <c r="C154" i="5"/>
  <c r="C154" i="4"/>
  <c r="C154" i="2"/>
  <c r="C160" i="5"/>
  <c r="C160" i="4"/>
  <c r="C160" i="2"/>
  <c r="D336" i="5"/>
  <c r="D336" i="4"/>
  <c r="D336" i="2"/>
  <c r="C98" i="5"/>
  <c r="C98" i="4"/>
  <c r="C98" i="2"/>
  <c r="C278" i="5"/>
  <c r="C278" i="4"/>
  <c r="C278" i="2"/>
  <c r="D233" i="5"/>
  <c r="D233" i="4"/>
  <c r="D233" i="2"/>
  <c r="D240" i="5"/>
  <c r="D240" i="4"/>
  <c r="D240" i="2"/>
  <c r="D332" i="5"/>
  <c r="D332" i="4"/>
  <c r="D332" i="2"/>
  <c r="C255" i="5"/>
  <c r="C255" i="4"/>
  <c r="C255" i="2"/>
  <c r="C185" i="5"/>
  <c r="C185" i="4"/>
  <c r="C185" i="2"/>
  <c r="D101" i="5"/>
  <c r="D101" i="4"/>
  <c r="D101" i="2"/>
  <c r="C31" i="5"/>
  <c r="C31" i="4"/>
  <c r="C31" i="2"/>
  <c r="C303" i="5"/>
  <c r="C303" i="4"/>
  <c r="C303" i="2"/>
  <c r="D253" i="5"/>
  <c r="D253" i="4"/>
  <c r="D253" i="2"/>
  <c r="C346" i="5"/>
  <c r="C346" i="4"/>
  <c r="C346" i="2"/>
  <c r="C62" i="5"/>
  <c r="C62" i="4"/>
  <c r="C62" i="2"/>
  <c r="C236" i="5"/>
  <c r="C236" i="4"/>
  <c r="C236" i="2"/>
  <c r="D163" i="5"/>
  <c r="D163" i="4"/>
  <c r="D163" i="2"/>
  <c r="C330" i="5"/>
  <c r="C330" i="4"/>
  <c r="C330" i="2"/>
  <c r="C341" i="5"/>
  <c r="C341" i="4"/>
  <c r="C341" i="2"/>
  <c r="C265" i="5"/>
  <c r="C265" i="4"/>
  <c r="C265" i="2"/>
  <c r="D220" i="5"/>
  <c r="D220" i="4"/>
  <c r="D220" i="2"/>
  <c r="C288" i="5"/>
  <c r="C288" i="4"/>
  <c r="C288" i="2"/>
  <c r="C224" i="5"/>
  <c r="C224" i="4"/>
  <c r="C224" i="2"/>
  <c r="D129" i="5"/>
  <c r="D129" i="4"/>
  <c r="D129" i="2"/>
  <c r="C90" i="5"/>
  <c r="C90" i="4"/>
  <c r="C90" i="2"/>
  <c r="C403" i="5"/>
  <c r="C403" i="4"/>
  <c r="C403" i="2"/>
  <c r="C378" i="5"/>
  <c r="C378" i="4"/>
  <c r="C378" i="2"/>
  <c r="C25" i="5"/>
  <c r="C25" i="4"/>
  <c r="C25" i="2"/>
  <c r="D353" i="5"/>
  <c r="D353" i="4"/>
  <c r="D353" i="2"/>
  <c r="D318" i="5"/>
  <c r="D318" i="4"/>
  <c r="D318" i="2"/>
  <c r="C352" i="5"/>
  <c r="C352" i="4"/>
  <c r="C352" i="2"/>
  <c r="C138" i="5"/>
  <c r="C138" i="4"/>
  <c r="C138" i="2"/>
  <c r="D229" i="5"/>
  <c r="D229" i="4"/>
  <c r="D229" i="2"/>
  <c r="D180" i="5"/>
  <c r="D180" i="4"/>
  <c r="D180" i="2"/>
  <c r="C314" i="5"/>
  <c r="C314" i="4"/>
  <c r="C314" i="2"/>
  <c r="D452" i="5"/>
  <c r="D452" i="4"/>
  <c r="D452" i="2"/>
  <c r="D235" i="5"/>
  <c r="D235" i="4"/>
  <c r="D235" i="2"/>
  <c r="D325" i="5"/>
  <c r="D325" i="4"/>
  <c r="D325" i="2"/>
  <c r="C114" i="5"/>
  <c r="C114" i="4"/>
  <c r="C114" i="2"/>
  <c r="C124" i="5"/>
  <c r="C124" i="4"/>
  <c r="C124" i="2"/>
  <c r="C392" i="5"/>
  <c r="C392" i="4"/>
  <c r="C392" i="2"/>
  <c r="D368" i="5"/>
  <c r="D368" i="4"/>
  <c r="D368" i="2"/>
  <c r="D328" i="5"/>
  <c r="D328" i="4"/>
  <c r="D328" i="2"/>
  <c r="C368" i="5"/>
  <c r="C368" i="4"/>
  <c r="C368" i="2"/>
  <c r="D230" i="5"/>
  <c r="D230" i="4"/>
  <c r="D230" i="2"/>
  <c r="C285" i="5"/>
  <c r="C285" i="4"/>
  <c r="C285" i="2"/>
  <c r="C437" i="5"/>
  <c r="C437" i="4"/>
  <c r="C437" i="2"/>
  <c r="C407" i="5"/>
  <c r="C407" i="4"/>
  <c r="C407" i="2"/>
  <c r="C273" i="5"/>
  <c r="C273" i="4"/>
  <c r="C273" i="2"/>
  <c r="C419" i="5"/>
  <c r="C419" i="4"/>
  <c r="C419" i="2"/>
  <c r="D312" i="5"/>
  <c r="D312" i="4"/>
  <c r="D312" i="2"/>
  <c r="D109" i="5"/>
  <c r="D109" i="4"/>
  <c r="D109" i="2"/>
  <c r="C216" i="5"/>
  <c r="C216" i="4"/>
  <c r="C216" i="2"/>
  <c r="D248" i="5"/>
  <c r="D248" i="4"/>
  <c r="D248" i="2"/>
  <c r="D155" i="5"/>
  <c r="D155" i="4"/>
  <c r="D155" i="2"/>
  <c r="D221" i="5"/>
  <c r="D221" i="4"/>
  <c r="D221" i="2"/>
  <c r="C182" i="5"/>
  <c r="C182" i="4"/>
  <c r="C182" i="2"/>
  <c r="C193" i="5"/>
  <c r="C193" i="4"/>
  <c r="C193" i="2"/>
  <c r="D120" i="5"/>
  <c r="D120" i="4"/>
  <c r="D120" i="2"/>
  <c r="C125" i="5"/>
  <c r="C125" i="4"/>
  <c r="C125" i="2"/>
  <c r="C135" i="5"/>
  <c r="C135" i="4"/>
  <c r="C135" i="2"/>
  <c r="C300" i="5"/>
  <c r="C300" i="4"/>
  <c r="C300" i="2"/>
  <c r="D226" i="5"/>
  <c r="D226" i="4"/>
  <c r="D226" i="2"/>
  <c r="D257" i="5"/>
  <c r="D257" i="4"/>
  <c r="D257" i="2"/>
  <c r="C78" i="5"/>
  <c r="C78" i="4"/>
  <c r="C78" i="2"/>
  <c r="D450" i="5"/>
  <c r="D450" i="4"/>
  <c r="D450" i="2"/>
  <c r="C292" i="5"/>
  <c r="C292" i="4"/>
  <c r="C292" i="2"/>
  <c r="C254" i="5"/>
  <c r="C254" i="4"/>
  <c r="C254" i="2"/>
  <c r="C323" i="5"/>
  <c r="C323" i="4"/>
  <c r="C323" i="2"/>
  <c r="D130" i="5"/>
  <c r="D130" i="4"/>
  <c r="D130" i="2"/>
  <c r="C100" i="5"/>
  <c r="C100" i="4"/>
  <c r="C100" i="2"/>
  <c r="C406" i="5"/>
  <c r="C406" i="4"/>
  <c r="C406" i="2"/>
  <c r="D337" i="5"/>
  <c r="D337" i="4"/>
  <c r="D337" i="2"/>
  <c r="C283" i="5"/>
  <c r="C283" i="4"/>
  <c r="C283" i="2"/>
  <c r="C232" i="5"/>
  <c r="C232" i="4"/>
  <c r="C232" i="2"/>
  <c r="C96" i="5"/>
  <c r="C96" i="4"/>
  <c r="C96" i="2"/>
  <c r="C123" i="5"/>
  <c r="C123" i="4"/>
  <c r="C123" i="2"/>
  <c r="D435" i="5"/>
  <c r="D435" i="4"/>
  <c r="D435" i="2"/>
  <c r="C156" i="5"/>
  <c r="C156" i="4"/>
  <c r="C156" i="2"/>
  <c r="D259" i="5"/>
  <c r="D259" i="4"/>
  <c r="D259" i="2"/>
  <c r="D451" i="5"/>
  <c r="D451" i="4"/>
  <c r="D451" i="2"/>
  <c r="C444" i="5"/>
  <c r="C444" i="4"/>
  <c r="C444" i="2"/>
  <c r="C115" i="5"/>
  <c r="C115" i="4"/>
  <c r="C115" i="2"/>
  <c r="D179" i="5"/>
  <c r="D179" i="4"/>
  <c r="D179" i="2"/>
  <c r="D326" i="5"/>
  <c r="D326" i="4"/>
  <c r="D326" i="2"/>
  <c r="C408" i="5"/>
  <c r="C408" i="4"/>
  <c r="C408" i="2"/>
  <c r="D297" i="5"/>
  <c r="D297" i="4"/>
  <c r="D297" i="2"/>
  <c r="D127" i="5"/>
  <c r="D127" i="4"/>
  <c r="D127" i="2"/>
  <c r="D102" i="5"/>
  <c r="D102" i="4"/>
  <c r="D102" i="2"/>
  <c r="C336" i="5"/>
  <c r="C336" i="4"/>
  <c r="C336" i="2"/>
  <c r="D366" i="5"/>
  <c r="D366" i="4"/>
  <c r="D366" i="2"/>
  <c r="C233" i="5"/>
  <c r="C233" i="4"/>
  <c r="C233" i="2"/>
  <c r="C240" i="5"/>
  <c r="C240" i="4"/>
  <c r="C240" i="2"/>
  <c r="D68" i="5"/>
  <c r="D68" i="4"/>
  <c r="D68" i="2"/>
  <c r="C332" i="5"/>
  <c r="C332" i="4"/>
  <c r="C332" i="2"/>
  <c r="C79" i="5"/>
  <c r="C79" i="4"/>
  <c r="C79" i="2"/>
  <c r="D442" i="5"/>
  <c r="D442" i="4"/>
  <c r="D442" i="2"/>
  <c r="C101" i="5"/>
  <c r="C101" i="4"/>
  <c r="C101" i="2"/>
  <c r="D455" i="5"/>
  <c r="D455" i="4"/>
  <c r="D455" i="2"/>
  <c r="D250" i="5"/>
  <c r="D250" i="4"/>
  <c r="D250" i="2"/>
  <c r="C253" i="4"/>
  <c r="C253" i="2"/>
  <c r="D361" i="5"/>
  <c r="D361" i="4"/>
  <c r="D361" i="2"/>
  <c r="D136" i="5"/>
  <c r="D136" i="4"/>
  <c r="D136" i="2"/>
  <c r="C163" i="5"/>
  <c r="C163" i="4"/>
  <c r="C163" i="2"/>
  <c r="D365" i="5"/>
  <c r="D365" i="4"/>
  <c r="D365" i="2"/>
  <c r="D418" i="5"/>
  <c r="D418" i="4"/>
  <c r="D418" i="2"/>
  <c r="C220" i="5"/>
  <c r="C220" i="4"/>
  <c r="C220" i="2"/>
  <c r="D342" i="5"/>
  <c r="D342" i="4"/>
  <c r="D342" i="2"/>
  <c r="C425" i="5"/>
  <c r="C425" i="4"/>
  <c r="C425" i="2"/>
  <c r="C129" i="5"/>
  <c r="C129" i="4"/>
  <c r="C129" i="2"/>
  <c r="D384" i="5"/>
  <c r="D384" i="4"/>
  <c r="D384" i="2"/>
  <c r="D422" i="5"/>
  <c r="D422" i="4"/>
  <c r="D422" i="2"/>
  <c r="D374" i="5"/>
  <c r="D374" i="4"/>
  <c r="D374" i="2"/>
  <c r="D260" i="5"/>
  <c r="D260" i="4"/>
  <c r="D260" i="2"/>
  <c r="D369" i="5"/>
  <c r="D369" i="4"/>
  <c r="D369" i="2"/>
  <c r="C195" i="5"/>
  <c r="C195" i="4"/>
  <c r="C195" i="2"/>
  <c r="D190" i="5"/>
  <c r="D190" i="4"/>
  <c r="D190" i="2"/>
  <c r="C279" i="5"/>
  <c r="C279" i="4"/>
  <c r="C279" i="2"/>
  <c r="D187" i="5"/>
  <c r="D187" i="4"/>
  <c r="D187" i="2"/>
  <c r="D411" i="5"/>
  <c r="D411" i="4"/>
  <c r="D411" i="2"/>
  <c r="D198" i="5"/>
  <c r="D198" i="4"/>
  <c r="D198" i="2"/>
  <c r="C166" i="5"/>
  <c r="C166" i="4"/>
  <c r="C166" i="2"/>
  <c r="C317" i="5"/>
  <c r="C317" i="4"/>
  <c r="C317" i="2"/>
  <c r="D415" i="5"/>
  <c r="D415" i="4"/>
  <c r="D415" i="2"/>
  <c r="C409" i="5"/>
  <c r="C409" i="4"/>
  <c r="C409" i="2"/>
  <c r="C454" i="5"/>
  <c r="C454" i="4"/>
  <c r="C454" i="2"/>
  <c r="C139" i="5"/>
  <c r="C139" i="4"/>
  <c r="C139" i="2"/>
  <c r="D88" i="5"/>
  <c r="D88" i="4"/>
  <c r="D88" i="2"/>
  <c r="C328" i="5"/>
  <c r="C328" i="4"/>
  <c r="C328" i="2"/>
  <c r="C146" i="5"/>
  <c r="C146" i="4"/>
  <c r="C146" i="2"/>
  <c r="C91" i="5"/>
  <c r="C91" i="4"/>
  <c r="C91" i="2"/>
  <c r="C230" i="5"/>
  <c r="C230" i="4"/>
  <c r="C230" i="2"/>
  <c r="C238" i="5"/>
  <c r="C238" i="4"/>
  <c r="C238" i="2"/>
  <c r="D153" i="5"/>
  <c r="D153" i="4"/>
  <c r="D153" i="2"/>
  <c r="C312" i="5"/>
  <c r="C312" i="4"/>
  <c r="C312" i="2"/>
  <c r="D213" i="5"/>
  <c r="D213" i="4"/>
  <c r="D213" i="2"/>
  <c r="C109" i="5"/>
  <c r="C109" i="4"/>
  <c r="C109" i="2"/>
  <c r="D105" i="5"/>
  <c r="D105" i="4"/>
  <c r="D105" i="2"/>
  <c r="C248" i="5"/>
  <c r="C248" i="4"/>
  <c r="C248" i="2"/>
  <c r="C155" i="5"/>
  <c r="C155" i="4"/>
  <c r="C155" i="2"/>
  <c r="C221" i="5"/>
  <c r="C221" i="4"/>
  <c r="C221" i="2"/>
  <c r="C92" i="5"/>
  <c r="C92" i="4"/>
  <c r="C92" i="2"/>
  <c r="D443" i="5"/>
  <c r="D443" i="4"/>
  <c r="D443" i="2"/>
  <c r="C120" i="5"/>
  <c r="C120" i="4"/>
  <c r="C120" i="2"/>
  <c r="D202" i="5"/>
  <c r="D202" i="4"/>
  <c r="D202" i="2"/>
  <c r="D94" i="5"/>
  <c r="D94" i="4"/>
  <c r="D94" i="2"/>
  <c r="C226" i="5"/>
  <c r="C226" i="4"/>
  <c r="C226" i="2"/>
  <c r="C257" i="5"/>
  <c r="C257" i="4"/>
  <c r="C257" i="2"/>
  <c r="C71" i="5"/>
  <c r="C71" i="4"/>
  <c r="C71" i="2"/>
  <c r="C450" i="5"/>
  <c r="C450" i="4"/>
  <c r="C450" i="2"/>
  <c r="D345" i="5"/>
  <c r="D345" i="4"/>
  <c r="D345" i="2"/>
  <c r="C130" i="5"/>
  <c r="C130" i="4"/>
  <c r="C130" i="2"/>
  <c r="D186" i="5"/>
  <c r="D186" i="4"/>
  <c r="D186" i="2"/>
  <c r="C337" i="5"/>
  <c r="C337" i="4"/>
  <c r="C337" i="2"/>
  <c r="D204" i="5"/>
  <c r="D204" i="4"/>
  <c r="D204" i="2"/>
  <c r="C435" i="5"/>
  <c r="C435" i="4"/>
  <c r="C435" i="2"/>
  <c r="C259" i="5"/>
  <c r="C259" i="4"/>
  <c r="C259" i="2"/>
  <c r="C451" i="5"/>
  <c r="C451" i="4"/>
  <c r="C451" i="2"/>
  <c r="D134" i="5"/>
  <c r="D134" i="4"/>
  <c r="D134" i="2"/>
  <c r="D313" i="5"/>
  <c r="D313" i="4"/>
  <c r="D313" i="2"/>
  <c r="C179" i="5"/>
  <c r="C179" i="4"/>
  <c r="C179" i="2"/>
  <c r="C326" i="5"/>
  <c r="C326" i="4"/>
  <c r="C326" i="2"/>
  <c r="C399" i="5"/>
  <c r="C399" i="4"/>
  <c r="C399" i="2"/>
  <c r="C297" i="5"/>
  <c r="C297" i="4"/>
  <c r="C297" i="2"/>
  <c r="D161" i="5"/>
  <c r="D161" i="4"/>
  <c r="D161" i="2"/>
  <c r="D59" i="5"/>
  <c r="D59" i="4"/>
  <c r="D59" i="2"/>
  <c r="C127" i="5"/>
  <c r="C127" i="4"/>
  <c r="C127" i="2"/>
  <c r="C102" i="5"/>
  <c r="C102" i="4"/>
  <c r="C102" i="2"/>
  <c r="D338" i="5"/>
  <c r="D338" i="4"/>
  <c r="D338" i="2"/>
  <c r="C366" i="5"/>
  <c r="C366" i="4"/>
  <c r="C366" i="2"/>
  <c r="C141" i="5"/>
  <c r="C141" i="4"/>
  <c r="C141" i="2"/>
  <c r="D298" i="5"/>
  <c r="D298" i="4"/>
  <c r="D298" i="2"/>
  <c r="C68" i="5"/>
  <c r="C68" i="4"/>
  <c r="C68" i="2"/>
  <c r="C344" i="5"/>
  <c r="C344" i="4"/>
  <c r="C344" i="2"/>
  <c r="C442" i="5"/>
  <c r="C442" i="4"/>
  <c r="C442" i="2"/>
  <c r="C455" i="5"/>
  <c r="C455" i="4"/>
  <c r="C455" i="2"/>
  <c r="C250" i="5"/>
  <c r="C250" i="4"/>
  <c r="C250" i="2"/>
  <c r="D327" i="5"/>
  <c r="D327" i="4"/>
  <c r="D327" i="2"/>
  <c r="D453" i="5"/>
  <c r="D453" i="4"/>
  <c r="D453" i="2"/>
  <c r="C361" i="5"/>
  <c r="C361" i="4"/>
  <c r="C361" i="2"/>
  <c r="D282" i="5"/>
  <c r="D282" i="4"/>
  <c r="D282" i="2"/>
  <c r="C223" i="5"/>
  <c r="C223" i="4"/>
  <c r="C223" i="2"/>
  <c r="C266" i="5"/>
  <c r="C266" i="4"/>
  <c r="C266" i="2"/>
  <c r="C136" i="5"/>
  <c r="C136" i="4"/>
  <c r="C136" i="2"/>
  <c r="C152" i="5"/>
  <c r="C152" i="4"/>
  <c r="C152" i="2"/>
  <c r="C365" i="5"/>
  <c r="C365" i="4"/>
  <c r="C365" i="2"/>
  <c r="C418" i="5"/>
  <c r="C418" i="4"/>
  <c r="C418" i="2"/>
  <c r="D19" i="5"/>
  <c r="D19" i="4"/>
  <c r="D19" i="2"/>
  <c r="D356" i="5"/>
  <c r="D356" i="4"/>
  <c r="D356" i="2"/>
  <c r="D274" i="5"/>
  <c r="D274" i="4"/>
  <c r="D274" i="2"/>
  <c r="C342" i="5"/>
  <c r="C342" i="4"/>
  <c r="C342" i="2"/>
  <c r="D217" i="5"/>
  <c r="D217" i="4"/>
  <c r="D217" i="2"/>
  <c r="D205" i="5"/>
  <c r="D205" i="4"/>
  <c r="D205" i="2"/>
  <c r="D293" i="5"/>
  <c r="D293" i="4"/>
  <c r="D293" i="2"/>
  <c r="C65" i="5"/>
  <c r="C65" i="4"/>
  <c r="C65" i="2"/>
  <c r="C165" i="5"/>
  <c r="C165" i="4"/>
  <c r="C165" i="2"/>
  <c r="D157" i="5"/>
  <c r="D157" i="4"/>
  <c r="D157" i="2"/>
  <c r="D159" i="5"/>
  <c r="D159" i="4"/>
  <c r="D159" i="2"/>
  <c r="D13" i="5"/>
  <c r="D13" i="4"/>
  <c r="D13" i="2"/>
  <c r="D148" i="5"/>
  <c r="D148" i="4"/>
  <c r="D148" i="2"/>
  <c r="C364" i="5"/>
  <c r="C364" i="4"/>
  <c r="C364" i="2"/>
  <c r="C133" i="5"/>
  <c r="C133" i="4"/>
  <c r="C133" i="2"/>
  <c r="C189" i="5"/>
  <c r="C189" i="4"/>
  <c r="C189" i="2"/>
  <c r="D309" i="5"/>
  <c r="D309" i="4"/>
  <c r="D309" i="2"/>
  <c r="D165" i="5"/>
  <c r="D165" i="4"/>
  <c r="D165" i="2"/>
  <c r="D364" i="5"/>
  <c r="D364" i="4"/>
  <c r="D364" i="2"/>
  <c r="C157" i="5"/>
  <c r="C157" i="4"/>
  <c r="C157" i="2"/>
  <c r="C159" i="5"/>
  <c r="C159" i="4"/>
  <c r="C159" i="2"/>
  <c r="C13" i="5"/>
  <c r="C13" i="4"/>
  <c r="C13" i="2"/>
  <c r="C148" i="5"/>
  <c r="C148" i="4"/>
  <c r="C148" i="2"/>
  <c r="D112" i="5"/>
  <c r="D112" i="4"/>
  <c r="D112" i="2"/>
  <c r="C309" i="5"/>
  <c r="C309" i="4"/>
  <c r="C309" i="2"/>
  <c r="D227" i="5"/>
  <c r="D227" i="4"/>
  <c r="D227" i="2"/>
  <c r="C290" i="5"/>
  <c r="C290" i="4"/>
  <c r="C290" i="2"/>
  <c r="C227" i="5"/>
  <c r="C227" i="4"/>
  <c r="C227" i="2"/>
  <c r="D103" i="5"/>
  <c r="D103" i="4"/>
  <c r="D103" i="2"/>
  <c r="C112" i="5"/>
  <c r="C112" i="4"/>
  <c r="C112" i="2"/>
  <c r="D290" i="5"/>
  <c r="D290" i="4"/>
  <c r="D290" i="2"/>
  <c r="C103" i="5"/>
  <c r="C103" i="4"/>
  <c r="C103" i="2"/>
  <c r="C305" i="5"/>
  <c r="C305" i="4"/>
  <c r="C305" i="2"/>
  <c r="C95" i="5"/>
  <c r="C95" i="4"/>
  <c r="C95" i="2"/>
  <c r="D228" i="5"/>
  <c r="D228" i="4"/>
  <c r="D228" i="2"/>
  <c r="D89" i="5"/>
  <c r="D89" i="4"/>
  <c r="D89" i="2"/>
  <c r="D65" i="5"/>
  <c r="D65" i="4"/>
  <c r="D65" i="2"/>
  <c r="C339" i="5"/>
  <c r="C339" i="4"/>
  <c r="C339" i="2"/>
  <c r="C122" i="5"/>
  <c r="C122" i="4"/>
  <c r="C122" i="2"/>
  <c r="D133" i="5"/>
  <c r="D133" i="4"/>
  <c r="D133" i="2"/>
  <c r="C449" i="5"/>
  <c r="C449" i="4"/>
  <c r="C449" i="2"/>
  <c r="C206" i="5"/>
  <c r="C206" i="4"/>
  <c r="C206" i="2"/>
  <c r="C228" i="5"/>
  <c r="C228" i="4"/>
  <c r="C228" i="2"/>
  <c r="D149" i="5"/>
  <c r="D149" i="4"/>
  <c r="D149" i="2"/>
  <c r="C89" i="5"/>
  <c r="C89" i="4"/>
  <c r="C89" i="2"/>
  <c r="D164" i="5"/>
  <c r="D164" i="4"/>
  <c r="D164" i="2"/>
  <c r="D218" i="5"/>
  <c r="D218" i="4"/>
  <c r="D218" i="2"/>
  <c r="D189" i="5"/>
  <c r="D189" i="4"/>
  <c r="D189" i="2"/>
  <c r="C81" i="5"/>
  <c r="C81" i="4"/>
  <c r="C81" i="2"/>
  <c r="C149" i="5"/>
  <c r="C149" i="4"/>
  <c r="C149" i="2"/>
  <c r="D275" i="5"/>
  <c r="D275" i="4"/>
  <c r="D275" i="2"/>
  <c r="D111" i="5"/>
  <c r="D111" i="4"/>
  <c r="D111" i="2"/>
  <c r="D340" i="5"/>
  <c r="D340" i="4"/>
  <c r="D340" i="2"/>
  <c r="D263" i="5"/>
  <c r="D263" i="4"/>
  <c r="D263" i="2"/>
  <c r="C164" i="5"/>
  <c r="C164" i="4"/>
  <c r="C164" i="2"/>
  <c r="D269" i="5"/>
  <c r="D269" i="4"/>
  <c r="D269" i="2"/>
  <c r="C218" i="5"/>
  <c r="C218" i="4"/>
  <c r="C218" i="2"/>
  <c r="D132" i="5"/>
  <c r="D132" i="4"/>
  <c r="D132" i="2"/>
  <c r="C243" i="5"/>
  <c r="C243" i="4"/>
  <c r="C243" i="2"/>
  <c r="D243" i="5"/>
  <c r="D243" i="4"/>
  <c r="D243" i="2"/>
  <c r="C207" i="5"/>
  <c r="C207" i="4"/>
  <c r="C207" i="2"/>
  <c r="D339" i="5"/>
  <c r="D339" i="4"/>
  <c r="D339" i="2"/>
  <c r="D122" i="5"/>
  <c r="D122" i="4"/>
  <c r="D122" i="2"/>
  <c r="C421" i="5"/>
  <c r="C421" i="4"/>
  <c r="C421" i="2"/>
  <c r="C275" i="5"/>
  <c r="C275" i="4"/>
  <c r="C275" i="2"/>
  <c r="C111" i="5"/>
  <c r="C111" i="4"/>
  <c r="C111" i="2"/>
  <c r="C340" i="5"/>
  <c r="C340" i="4"/>
  <c r="C340" i="2"/>
  <c r="C263" i="5"/>
  <c r="C263" i="4"/>
  <c r="C263" i="2"/>
  <c r="C269" i="5"/>
  <c r="C269" i="4"/>
  <c r="C269" i="2"/>
  <c r="C132" i="5"/>
  <c r="C132" i="4"/>
  <c r="C132" i="2"/>
  <c r="D449" i="5"/>
  <c r="D449" i="4"/>
  <c r="D449" i="2"/>
  <c r="D242" i="5"/>
  <c r="D242" i="4"/>
  <c r="D242" i="2"/>
  <c r="C385" i="5"/>
  <c r="C385" i="4"/>
  <c r="C385" i="2"/>
  <c r="C188" i="5"/>
  <c r="C188" i="4"/>
  <c r="C188" i="2"/>
  <c r="C343" i="5"/>
  <c r="C343" i="4"/>
  <c r="C343" i="2"/>
  <c r="D416" i="5"/>
  <c r="D416" i="4"/>
  <c r="D416" i="2"/>
  <c r="C237" i="5"/>
  <c r="C237" i="4"/>
  <c r="C237" i="2"/>
  <c r="D331" i="5"/>
  <c r="D331" i="4"/>
  <c r="D331" i="2"/>
  <c r="D289" i="5"/>
  <c r="D289" i="4"/>
  <c r="D289" i="2"/>
  <c r="D308" i="5"/>
  <c r="D308" i="4"/>
  <c r="D308" i="2"/>
  <c r="C289" i="5"/>
  <c r="C289" i="4"/>
  <c r="C289" i="2"/>
  <c r="C308" i="5"/>
  <c r="C308" i="4"/>
  <c r="C308" i="2"/>
  <c r="D225" i="5"/>
  <c r="D225" i="4"/>
  <c r="D225" i="2"/>
  <c r="D210" i="5"/>
  <c r="D210" i="4"/>
  <c r="D210" i="2"/>
  <c r="C225" i="5"/>
  <c r="C225" i="4"/>
  <c r="C225" i="2"/>
  <c r="D239" i="5"/>
  <c r="D239" i="4"/>
  <c r="D239" i="2"/>
  <c r="C210" i="5"/>
  <c r="C210" i="4"/>
  <c r="C210" i="2"/>
  <c r="D350" i="5"/>
  <c r="D350" i="4"/>
  <c r="D350" i="2"/>
  <c r="D41" i="5"/>
  <c r="D41" i="4"/>
  <c r="D41" i="2"/>
  <c r="D299" i="5"/>
  <c r="D299" i="4"/>
  <c r="D299" i="2"/>
  <c r="C239" i="5"/>
  <c r="C239" i="4"/>
  <c r="C239" i="2"/>
  <c r="C350" i="5"/>
  <c r="C350" i="4"/>
  <c r="C350" i="2"/>
  <c r="D106" i="5"/>
  <c r="D106" i="4"/>
  <c r="D106" i="2"/>
  <c r="C41" i="5"/>
  <c r="C41" i="4"/>
  <c r="C41" i="2"/>
  <c r="D170" i="5"/>
  <c r="D170" i="4"/>
  <c r="D170" i="2"/>
  <c r="C299" i="5"/>
  <c r="C299" i="4"/>
  <c r="C299" i="2"/>
  <c r="D177" i="5"/>
  <c r="D177" i="4"/>
  <c r="D177" i="2"/>
  <c r="C106" i="5"/>
  <c r="C106" i="4"/>
  <c r="C106" i="2"/>
  <c r="C416" i="5"/>
  <c r="C416" i="4"/>
  <c r="C416" i="2"/>
  <c r="C242" i="5"/>
  <c r="C242" i="4"/>
  <c r="C242" i="2"/>
  <c r="C170" i="5"/>
  <c r="C170" i="4"/>
  <c r="C170" i="2"/>
  <c r="D322" i="5"/>
  <c r="D322" i="4"/>
  <c r="D322" i="2"/>
  <c r="C177" i="5"/>
  <c r="C177" i="4"/>
  <c r="C177" i="2"/>
  <c r="D137" i="5"/>
  <c r="D137" i="4"/>
  <c r="D137" i="2"/>
  <c r="D28" i="5"/>
  <c r="D28" i="4"/>
  <c r="D28" i="2"/>
  <c r="C331" i="5"/>
  <c r="C331" i="4"/>
  <c r="C331" i="2"/>
  <c r="D385" i="5"/>
  <c r="D385" i="4"/>
  <c r="D385" i="2"/>
  <c r="D188" i="5"/>
  <c r="D188" i="4"/>
  <c r="D188" i="2"/>
  <c r="C322" i="5"/>
  <c r="C322" i="4"/>
  <c r="C322" i="2"/>
  <c r="D343" i="5"/>
  <c r="D343" i="4"/>
  <c r="D343" i="2"/>
  <c r="D237" i="5"/>
  <c r="D237" i="4"/>
  <c r="D237" i="2"/>
  <c r="C137" i="5"/>
  <c r="C137" i="4"/>
  <c r="C137" i="2"/>
  <c r="C28" i="5"/>
  <c r="C28" i="4"/>
  <c r="C28" i="2"/>
  <c r="D447" i="5"/>
  <c r="D447" i="4"/>
  <c r="D447" i="2"/>
  <c r="C72" i="5"/>
  <c r="C72" i="4"/>
  <c r="C72" i="2"/>
  <c r="C447" i="5"/>
  <c r="C447" i="4"/>
  <c r="C447" i="2"/>
  <c r="D439" i="5"/>
  <c r="D439" i="4"/>
  <c r="D439" i="2"/>
  <c r="D72" i="5"/>
  <c r="D72" i="4"/>
  <c r="D72" i="2"/>
  <c r="D382" i="5"/>
  <c r="D382" i="4"/>
  <c r="D382" i="2"/>
  <c r="C439" i="5"/>
  <c r="C439" i="4"/>
  <c r="C439" i="2"/>
  <c r="C382" i="5"/>
  <c r="C382" i="4"/>
  <c r="C382" i="2"/>
  <c r="BH436" i="4" l="1"/>
  <c r="S208" i="4"/>
  <c r="AZ426" i="4"/>
  <c r="AW80" i="4"/>
  <c r="E154" i="3"/>
  <c r="F154" i="3" s="1"/>
  <c r="F154" i="5" s="1"/>
  <c r="E90" i="3"/>
  <c r="E127" i="3"/>
  <c r="F127" i="3" s="1"/>
  <c r="F127" i="5" s="1"/>
  <c r="E198" i="3"/>
  <c r="F198" i="3" s="1"/>
  <c r="F198" i="5" s="1"/>
  <c r="E278" i="3"/>
  <c r="F278" i="3" s="1"/>
  <c r="F278" i="5" s="1"/>
  <c r="E358" i="3"/>
  <c r="F358" i="3" s="1"/>
  <c r="F358" i="5" s="1"/>
  <c r="E443" i="3"/>
  <c r="F443" i="3" s="1"/>
  <c r="G443" i="3" s="1"/>
  <c r="H443" i="3" s="1"/>
  <c r="E362" i="3"/>
  <c r="E362" i="5" s="1"/>
  <c r="E81" i="3"/>
  <c r="E81" i="5" s="1"/>
  <c r="E136" i="3"/>
  <c r="F136" i="3" s="1"/>
  <c r="E207" i="3"/>
  <c r="E207" i="5" s="1"/>
  <c r="E288" i="3"/>
  <c r="F288" i="3" s="1"/>
  <c r="F288" i="5" s="1"/>
  <c r="E367" i="3"/>
  <c r="F367" i="3" s="1"/>
  <c r="F367" i="5" s="1"/>
  <c r="E454" i="3"/>
  <c r="F454" i="3" s="1"/>
  <c r="E294" i="3"/>
  <c r="F294" i="3" s="1"/>
  <c r="F294" i="5" s="1"/>
  <c r="E72" i="3"/>
  <c r="F72" i="3" s="1"/>
  <c r="F72" i="5" s="1"/>
  <c r="E59" i="3"/>
  <c r="F59" i="3" s="1"/>
  <c r="F59" i="5" s="1"/>
  <c r="F58" i="5" s="1"/>
  <c r="E146" i="3"/>
  <c r="E223" i="3"/>
  <c r="F223" i="3" s="1"/>
  <c r="G223" i="3" s="1"/>
  <c r="E300" i="3"/>
  <c r="F300" i="3" s="1"/>
  <c r="E377" i="3"/>
  <c r="F377" i="3" s="1"/>
  <c r="E311" i="3"/>
  <c r="F311" i="3" s="1"/>
  <c r="F311" i="5" s="1"/>
  <c r="E237" i="3"/>
  <c r="E237" i="5" s="1"/>
  <c r="E92" i="3"/>
  <c r="F92" i="3" s="1"/>
  <c r="F92" i="5" s="1"/>
  <c r="E162" i="3"/>
  <c r="E244" i="3"/>
  <c r="F244" i="3" s="1"/>
  <c r="E321" i="3"/>
  <c r="F321" i="3" s="1"/>
  <c r="F321" i="5" s="1"/>
  <c r="E397" i="3"/>
  <c r="F397" i="3" s="1"/>
  <c r="F397" i="5" s="1"/>
  <c r="E35" i="3"/>
  <c r="E233" i="3"/>
  <c r="F233" i="3" s="1"/>
  <c r="F233" i="5" s="1"/>
  <c r="E100" i="3"/>
  <c r="F100" i="3" s="1"/>
  <c r="F100" i="5" s="1"/>
  <c r="E171" i="3"/>
  <c r="F171" i="3" s="1"/>
  <c r="G171" i="3" s="1"/>
  <c r="E252" i="3"/>
  <c r="E252" i="5" s="1"/>
  <c r="E330" i="3"/>
  <c r="F330" i="3" s="1"/>
  <c r="E405" i="3"/>
  <c r="F405" i="3" s="1"/>
  <c r="F405" i="5" s="1"/>
  <c r="E389" i="3"/>
  <c r="F389" i="3" s="1"/>
  <c r="F389" i="5" s="1"/>
  <c r="E299" i="3"/>
  <c r="E299" i="5" s="1"/>
  <c r="E109" i="3"/>
  <c r="E109" i="5" s="1"/>
  <c r="E180" i="3"/>
  <c r="F180" i="3" s="1"/>
  <c r="F180" i="5" s="1"/>
  <c r="E261" i="3"/>
  <c r="F261" i="3" s="1"/>
  <c r="E339" i="3"/>
  <c r="E339" i="5" s="1"/>
  <c r="E413" i="3"/>
  <c r="E106" i="3"/>
  <c r="E106" i="5" s="1"/>
  <c r="E118" i="3"/>
  <c r="E118" i="5" s="1"/>
  <c r="E189" i="3"/>
  <c r="E189" i="5" s="1"/>
  <c r="E269" i="3"/>
  <c r="F269" i="3" s="1"/>
  <c r="F269" i="5" s="1"/>
  <c r="E349" i="3"/>
  <c r="F349" i="3" s="1"/>
  <c r="F393" i="4"/>
  <c r="AH409" i="4"/>
  <c r="AW409" i="4"/>
  <c r="BG409" i="4"/>
  <c r="E409" i="4"/>
  <c r="F409" i="4"/>
  <c r="G409" i="4"/>
  <c r="H409" i="4"/>
  <c r="J393" i="4"/>
  <c r="BE393" i="4"/>
  <c r="L393" i="4"/>
  <c r="M393" i="4"/>
  <c r="V393" i="4"/>
  <c r="W393" i="4"/>
  <c r="X393" i="4"/>
  <c r="AL403" i="4"/>
  <c r="AK403" i="4"/>
  <c r="AM403" i="4"/>
  <c r="AN403" i="4"/>
  <c r="AO403" i="4"/>
  <c r="AX403" i="4"/>
  <c r="BG403" i="4"/>
  <c r="BD398" i="4"/>
  <c r="AU398" i="4"/>
  <c r="AW398" i="4"/>
  <c r="BF398" i="4"/>
  <c r="L398" i="4"/>
  <c r="M398" i="4"/>
  <c r="V398" i="4"/>
  <c r="D439" i="1"/>
  <c r="AP409" i="4"/>
  <c r="BE409" i="4"/>
  <c r="L409" i="4"/>
  <c r="M409" i="4"/>
  <c r="N409" i="4"/>
  <c r="O409" i="4"/>
  <c r="P409" i="4"/>
  <c r="R393" i="4"/>
  <c r="K393" i="4"/>
  <c r="T393" i="4"/>
  <c r="U393" i="4"/>
  <c r="AD393" i="4"/>
  <c r="AE393" i="4"/>
  <c r="AF393" i="4"/>
  <c r="AT403" i="4"/>
  <c r="AS403" i="4"/>
  <c r="AU403" i="4"/>
  <c r="AV403" i="4"/>
  <c r="AW403" i="4"/>
  <c r="BF403" i="4"/>
  <c r="L403" i="4"/>
  <c r="BL398" i="4"/>
  <c r="BC398" i="4"/>
  <c r="BE398" i="4"/>
  <c r="K398" i="4"/>
  <c r="T398" i="4"/>
  <c r="U398" i="4"/>
  <c r="AD398" i="4"/>
  <c r="AX409" i="4"/>
  <c r="K409" i="4"/>
  <c r="T409" i="4"/>
  <c r="U409" i="4"/>
  <c r="V409" i="4"/>
  <c r="W409" i="4"/>
  <c r="X409" i="4"/>
  <c r="I393" i="4"/>
  <c r="S393" i="4"/>
  <c r="AB393" i="4"/>
  <c r="AC393" i="4"/>
  <c r="AL393" i="4"/>
  <c r="AM393" i="4"/>
  <c r="AN393" i="4"/>
  <c r="BB403" i="4"/>
  <c r="BA403" i="4"/>
  <c r="BC403" i="4"/>
  <c r="BD403" i="4"/>
  <c r="BE403" i="4"/>
  <c r="K403" i="4"/>
  <c r="T403" i="4"/>
  <c r="H398" i="4"/>
  <c r="BK398" i="4"/>
  <c r="J398" i="4"/>
  <c r="S398" i="4"/>
  <c r="AB398" i="4"/>
  <c r="AC398" i="4"/>
  <c r="AL398" i="4"/>
  <c r="I409" i="4"/>
  <c r="S409" i="4"/>
  <c r="AB409" i="4"/>
  <c r="AC409" i="4"/>
  <c r="AD409" i="4"/>
  <c r="AE409" i="4"/>
  <c r="AF409" i="4"/>
  <c r="Z393" i="4"/>
  <c r="Q393" i="4"/>
  <c r="AA393" i="4"/>
  <c r="AJ393" i="4"/>
  <c r="AK393" i="4"/>
  <c r="AT393" i="4"/>
  <c r="AU393" i="4"/>
  <c r="AV393" i="4"/>
  <c r="C439" i="1"/>
  <c r="BJ403" i="4"/>
  <c r="BI403" i="4"/>
  <c r="BK403" i="4"/>
  <c r="BL403" i="4"/>
  <c r="J403" i="4"/>
  <c r="S403" i="4"/>
  <c r="AB403" i="4"/>
  <c r="P398" i="4"/>
  <c r="G398" i="4"/>
  <c r="I398" i="4"/>
  <c r="R398" i="4"/>
  <c r="AA398" i="4"/>
  <c r="AJ398" i="4"/>
  <c r="AK398" i="4"/>
  <c r="AT398" i="4"/>
  <c r="BH426" i="4"/>
  <c r="F403" i="4"/>
  <c r="BF409" i="4"/>
  <c r="Q409" i="4"/>
  <c r="AA409" i="4"/>
  <c r="AJ409" i="4"/>
  <c r="AK409" i="4"/>
  <c r="AL409" i="4"/>
  <c r="AM409" i="4"/>
  <c r="AN409" i="4"/>
  <c r="AX393" i="4"/>
  <c r="Y393" i="4"/>
  <c r="AI393" i="4"/>
  <c r="AR393" i="4"/>
  <c r="AS393" i="4"/>
  <c r="BB393" i="4"/>
  <c r="BC393" i="4"/>
  <c r="BD393" i="4"/>
  <c r="E403" i="4"/>
  <c r="G403" i="4"/>
  <c r="H403" i="4"/>
  <c r="I403" i="4"/>
  <c r="R403" i="4"/>
  <c r="AA403" i="4"/>
  <c r="AJ403" i="4"/>
  <c r="AN398" i="4"/>
  <c r="O398" i="4"/>
  <c r="Q398" i="4"/>
  <c r="Z398" i="4"/>
  <c r="AI398" i="4"/>
  <c r="AR398" i="4"/>
  <c r="AS398" i="4"/>
  <c r="BB398" i="4"/>
  <c r="F398" i="4"/>
  <c r="J409" i="4"/>
  <c r="Y409" i="4"/>
  <c r="AI409" i="4"/>
  <c r="AR409" i="4"/>
  <c r="AS409" i="4"/>
  <c r="AT409" i="4"/>
  <c r="AU409" i="4"/>
  <c r="AV409" i="4"/>
  <c r="AH393" i="4"/>
  <c r="AG393" i="4"/>
  <c r="AQ393" i="4"/>
  <c r="AZ393" i="4"/>
  <c r="BA393" i="4"/>
  <c r="BJ393" i="4"/>
  <c r="BK393" i="4"/>
  <c r="BL393" i="4"/>
  <c r="N403" i="4"/>
  <c r="M403" i="4"/>
  <c r="O403" i="4"/>
  <c r="P403" i="4"/>
  <c r="Q403" i="4"/>
  <c r="Z403" i="4"/>
  <c r="AI403" i="4"/>
  <c r="AR403" i="4"/>
  <c r="X398" i="4"/>
  <c r="W398" i="4"/>
  <c r="Y398" i="4"/>
  <c r="AH398" i="4"/>
  <c r="AQ398" i="4"/>
  <c r="AZ398" i="4"/>
  <c r="BA398" i="4"/>
  <c r="BJ398" i="4"/>
  <c r="R409" i="4"/>
  <c r="AG409" i="4"/>
  <c r="AQ409" i="4"/>
  <c r="AZ409" i="4"/>
  <c r="BA409" i="4"/>
  <c r="BB409" i="4"/>
  <c r="BC409" i="4"/>
  <c r="AP393" i="4"/>
  <c r="AO393" i="4"/>
  <c r="AY393" i="4"/>
  <c r="BH393" i="4"/>
  <c r="BI393" i="4"/>
  <c r="G393" i="4"/>
  <c r="V403" i="4"/>
  <c r="U403" i="4"/>
  <c r="W403" i="4"/>
  <c r="X403" i="4"/>
  <c r="Y403" i="4"/>
  <c r="AH403" i="4"/>
  <c r="AQ403" i="4"/>
  <c r="AF398" i="4"/>
  <c r="AE398" i="4"/>
  <c r="AG398" i="4"/>
  <c r="AP398" i="4"/>
  <c r="AY398" i="4"/>
  <c r="BH398" i="4"/>
  <c r="BN58" i="2"/>
  <c r="BN209" i="2"/>
  <c r="BN72" i="2"/>
  <c r="BN30" i="2"/>
  <c r="BN24" i="2"/>
  <c r="BN61" i="2"/>
  <c r="BN21" i="2"/>
  <c r="BN212" i="2"/>
  <c r="AV426" i="4"/>
  <c r="BN55" i="2"/>
  <c r="AX208" i="4"/>
  <c r="AM426" i="4"/>
  <c r="AM424" i="4" s="1"/>
  <c r="BN46" i="2"/>
  <c r="BN52" i="2"/>
  <c r="BN15" i="2"/>
  <c r="BN27" i="2"/>
  <c r="BN64" i="2"/>
  <c r="BN37" i="2"/>
  <c r="BN40" i="2"/>
  <c r="BN49" i="2"/>
  <c r="BN12" i="2"/>
  <c r="BN43" i="2"/>
  <c r="BN67" i="2"/>
  <c r="E430" i="3"/>
  <c r="E430" i="5" s="1"/>
  <c r="E429" i="5" s="1"/>
  <c r="I8" i="3"/>
  <c r="M6" i="3"/>
  <c r="K8" i="3"/>
  <c r="H8" i="5"/>
  <c r="G8" i="5"/>
  <c r="BD436" i="4"/>
  <c r="BD434" i="4" s="1"/>
  <c r="AW75" i="4"/>
  <c r="AP80" i="4"/>
  <c r="BN431" i="4"/>
  <c r="AN436" i="4"/>
  <c r="AC436" i="4"/>
  <c r="I8" i="4"/>
  <c r="J8" i="4"/>
  <c r="K6" i="4"/>
  <c r="AG436" i="4"/>
  <c r="AD426" i="4"/>
  <c r="AD424" i="4" s="1"/>
  <c r="BF436" i="4"/>
  <c r="AM436" i="4"/>
  <c r="AM434" i="4" s="1"/>
  <c r="BK208" i="4"/>
  <c r="BA208" i="4"/>
  <c r="AR426" i="4"/>
  <c r="AE75" i="4"/>
  <c r="J75" i="4"/>
  <c r="AH375" i="4"/>
  <c r="V436" i="4"/>
  <c r="V434" i="4" s="1"/>
  <c r="BG426" i="4"/>
  <c r="BN176" i="4"/>
  <c r="BB436" i="4"/>
  <c r="AO426" i="4"/>
  <c r="R215" i="4"/>
  <c r="L426" i="4"/>
  <c r="BA426" i="4"/>
  <c r="AZ436" i="4"/>
  <c r="AD375" i="4"/>
  <c r="AO75" i="4"/>
  <c r="AH75" i="4"/>
  <c r="J375" i="4"/>
  <c r="J448" i="4"/>
  <c r="BJ208" i="4"/>
  <c r="J8" i="5"/>
  <c r="K6" i="5"/>
  <c r="I8" i="5"/>
  <c r="BN447" i="2"/>
  <c r="BI375" i="4"/>
  <c r="AU436" i="4"/>
  <c r="AU434" i="4" s="1"/>
  <c r="BN439" i="2"/>
  <c r="BD75" i="4"/>
  <c r="AW436" i="4"/>
  <c r="AJ426" i="4"/>
  <c r="BA436" i="4"/>
  <c r="AW72" i="4"/>
  <c r="AO448" i="4"/>
  <c r="AI436" i="4"/>
  <c r="T8" i="2"/>
  <c r="S8" i="2"/>
  <c r="AF448" i="4"/>
  <c r="AK80" i="4"/>
  <c r="AI75" i="4"/>
  <c r="AI426" i="4"/>
  <c r="AI424" i="4" s="1"/>
  <c r="BA75" i="4"/>
  <c r="V8" i="2"/>
  <c r="U8" i="2"/>
  <c r="W6" i="2"/>
  <c r="R8" i="2"/>
  <c r="Q8" i="2"/>
  <c r="Y222" i="4"/>
  <c r="Y448" i="4"/>
  <c r="X80" i="4"/>
  <c r="O8" i="2"/>
  <c r="E64" i="3"/>
  <c r="F64" i="3" s="1"/>
  <c r="G64" i="3" s="1"/>
  <c r="H64" i="3" s="1"/>
  <c r="I64" i="3" s="1"/>
  <c r="J64" i="3" s="1"/>
  <c r="K64" i="3" s="1"/>
  <c r="L64" i="3" s="1"/>
  <c r="E21" i="3"/>
  <c r="F21" i="3" s="1"/>
  <c r="G21" i="3" s="1"/>
  <c r="H21" i="3" s="1"/>
  <c r="I21" i="3" s="1"/>
  <c r="J21" i="3" s="1"/>
  <c r="K21" i="3" s="1"/>
  <c r="L21" i="3" s="1"/>
  <c r="E37" i="3"/>
  <c r="F37" i="3" s="1"/>
  <c r="G37" i="3" s="1"/>
  <c r="H37" i="3" s="1"/>
  <c r="I37" i="3" s="1"/>
  <c r="J37" i="3" s="1"/>
  <c r="K37" i="3" s="1"/>
  <c r="L37" i="3" s="1"/>
  <c r="E350" i="3"/>
  <c r="E350" i="5" s="1"/>
  <c r="E239" i="3"/>
  <c r="E239" i="5" s="1"/>
  <c r="E41" i="3"/>
  <c r="E83" i="3"/>
  <c r="F83" i="3" s="1"/>
  <c r="E68" i="3"/>
  <c r="F68" i="3" s="1"/>
  <c r="F68" i="5" s="1"/>
  <c r="F67" i="5" s="1"/>
  <c r="E44" i="3"/>
  <c r="F44" i="3" s="1"/>
  <c r="F44" i="5" s="1"/>
  <c r="F43" i="5" s="1"/>
  <c r="E16" i="3"/>
  <c r="F16" i="3" s="1"/>
  <c r="F16" i="5" s="1"/>
  <c r="F15" i="5" s="1"/>
  <c r="E98" i="3"/>
  <c r="E107" i="3"/>
  <c r="E116" i="3"/>
  <c r="F116" i="3" s="1"/>
  <c r="G116" i="3" s="1"/>
  <c r="E125" i="3"/>
  <c r="E134" i="3"/>
  <c r="F134" i="3" s="1"/>
  <c r="F134" i="5" s="1"/>
  <c r="E143" i="3"/>
  <c r="F143" i="3" s="1"/>
  <c r="G143" i="3" s="1"/>
  <c r="E152" i="3"/>
  <c r="E152" i="5" s="1"/>
  <c r="E160" i="3"/>
  <c r="F160" i="3" s="1"/>
  <c r="G160" i="3" s="1"/>
  <c r="G160" i="5" s="1"/>
  <c r="E168" i="3"/>
  <c r="F168" i="3" s="1"/>
  <c r="E178" i="3"/>
  <c r="F178" i="3" s="1"/>
  <c r="E186" i="3"/>
  <c r="E196" i="3"/>
  <c r="E205" i="3"/>
  <c r="E220" i="3"/>
  <c r="E220" i="5" s="1"/>
  <c r="E231" i="3"/>
  <c r="E241" i="3"/>
  <c r="E250" i="3"/>
  <c r="F250" i="3" s="1"/>
  <c r="F250" i="5" s="1"/>
  <c r="E258" i="3"/>
  <c r="E267" i="3"/>
  <c r="E276" i="3"/>
  <c r="F276" i="3" s="1"/>
  <c r="E285" i="3"/>
  <c r="E297" i="3"/>
  <c r="E309" i="3"/>
  <c r="E317" i="3"/>
  <c r="F317" i="3" s="1"/>
  <c r="E328" i="3"/>
  <c r="E337" i="3"/>
  <c r="E346" i="3"/>
  <c r="E356" i="3"/>
  <c r="E365" i="3"/>
  <c r="E374" i="3"/>
  <c r="E387" i="3"/>
  <c r="E395" i="3"/>
  <c r="E403" i="3"/>
  <c r="F403" i="3" s="1"/>
  <c r="F403" i="5" s="1"/>
  <c r="E411" i="3"/>
  <c r="E421" i="3"/>
  <c r="E438" i="3"/>
  <c r="F438" i="3" s="1"/>
  <c r="F438" i="5" s="1"/>
  <c r="E452" i="3"/>
  <c r="E145" i="3"/>
  <c r="E145" i="5" s="1"/>
  <c r="E49" i="3"/>
  <c r="F49" i="3" s="1"/>
  <c r="G49" i="3" s="1"/>
  <c r="H49" i="3" s="1"/>
  <c r="I49" i="3" s="1"/>
  <c r="J49" i="3" s="1"/>
  <c r="K49" i="3" s="1"/>
  <c r="L49" i="3" s="1"/>
  <c r="E61" i="3"/>
  <c r="F61" i="3" s="1"/>
  <c r="G61" i="3" s="1"/>
  <c r="H61" i="3" s="1"/>
  <c r="I61" i="3" s="1"/>
  <c r="J61" i="3" s="1"/>
  <c r="K61" i="3" s="1"/>
  <c r="L61" i="3" s="1"/>
  <c r="L436" i="4"/>
  <c r="L434" i="4" s="1"/>
  <c r="E308" i="3"/>
  <c r="E308" i="5" s="1"/>
  <c r="E331" i="3"/>
  <c r="E331" i="5" s="1"/>
  <c r="E322" i="3"/>
  <c r="E322" i="5" s="1"/>
  <c r="E91" i="3"/>
  <c r="F91" i="3" s="1"/>
  <c r="F91" i="5" s="1"/>
  <c r="E82" i="3"/>
  <c r="F82" i="3" s="1"/>
  <c r="F82" i="5" s="1"/>
  <c r="E62" i="3"/>
  <c r="F62" i="3" s="1"/>
  <c r="F62" i="5" s="1"/>
  <c r="F61" i="5" s="1"/>
  <c r="E38" i="3"/>
  <c r="E13" i="3"/>
  <c r="E99" i="3"/>
  <c r="F99" i="3" s="1"/>
  <c r="E108" i="3"/>
  <c r="F108" i="3" s="1"/>
  <c r="F108" i="5" s="1"/>
  <c r="E117" i="3"/>
  <c r="E126" i="3"/>
  <c r="E126" i="5" s="1"/>
  <c r="E135" i="3"/>
  <c r="E144" i="3"/>
  <c r="E153" i="3"/>
  <c r="E161" i="3"/>
  <c r="F161" i="3" s="1"/>
  <c r="E169" i="3"/>
  <c r="E179" i="3"/>
  <c r="E187" i="3"/>
  <c r="F187" i="3" s="1"/>
  <c r="F187" i="5" s="1"/>
  <c r="E197" i="3"/>
  <c r="F197" i="3" s="1"/>
  <c r="F197" i="5" s="1"/>
  <c r="E206" i="3"/>
  <c r="E206" i="5" s="1"/>
  <c r="E221" i="3"/>
  <c r="F221" i="3" s="1"/>
  <c r="F221" i="5" s="1"/>
  <c r="E232" i="3"/>
  <c r="F232" i="3" s="1"/>
  <c r="G232" i="3" s="1"/>
  <c r="E243" i="3"/>
  <c r="F243" i="3" s="1"/>
  <c r="F243" i="5" s="1"/>
  <c r="E251" i="3"/>
  <c r="E259" i="3"/>
  <c r="E268" i="3"/>
  <c r="E277" i="3"/>
  <c r="E286" i="3"/>
  <c r="E286" i="5" s="1"/>
  <c r="E298" i="3"/>
  <c r="E310" i="3"/>
  <c r="E318" i="3"/>
  <c r="F318" i="3" s="1"/>
  <c r="E329" i="3"/>
  <c r="E329" i="5" s="1"/>
  <c r="E338" i="3"/>
  <c r="E348" i="3"/>
  <c r="E357" i="3"/>
  <c r="E366" i="3"/>
  <c r="E376" i="3"/>
  <c r="E388" i="3"/>
  <c r="F388" i="3" s="1"/>
  <c r="F388" i="5" s="1"/>
  <c r="E396" i="3"/>
  <c r="E404" i="3"/>
  <c r="F404" i="3" s="1"/>
  <c r="G404" i="3" s="1"/>
  <c r="H404" i="3" s="1"/>
  <c r="I404" i="3" s="1"/>
  <c r="J404" i="3" s="1"/>
  <c r="J404" i="5" s="1"/>
  <c r="E412" i="3"/>
  <c r="E422" i="3"/>
  <c r="E442" i="3"/>
  <c r="F442" i="3" s="1"/>
  <c r="G442" i="3" s="1"/>
  <c r="E453" i="3"/>
  <c r="E295" i="3"/>
  <c r="I75" i="4"/>
  <c r="G244" i="3"/>
  <c r="H244" i="3" s="1"/>
  <c r="AB426" i="4"/>
  <c r="N426" i="4"/>
  <c r="N424" i="4" s="1"/>
  <c r="M436" i="4"/>
  <c r="M434" i="4" s="1"/>
  <c r="E40" i="3"/>
  <c r="F40" i="3" s="1"/>
  <c r="G40" i="3" s="1"/>
  <c r="H40" i="3" s="1"/>
  <c r="I40" i="3" s="1"/>
  <c r="J40" i="3" s="1"/>
  <c r="K40" i="3" s="1"/>
  <c r="L40" i="3" s="1"/>
  <c r="E34" i="3"/>
  <c r="F34" i="3" s="1"/>
  <c r="G34" i="3" s="1"/>
  <c r="H34" i="3" s="1"/>
  <c r="I34" i="3" s="1"/>
  <c r="J34" i="3" s="1"/>
  <c r="K34" i="3" s="1"/>
  <c r="L34" i="3" s="1"/>
  <c r="E30" i="3"/>
  <c r="F30" i="3" s="1"/>
  <c r="G30" i="3" s="1"/>
  <c r="H30" i="3" s="1"/>
  <c r="I30" i="3" s="1"/>
  <c r="J30" i="3" s="1"/>
  <c r="K30" i="3" s="1"/>
  <c r="L30" i="3" s="1"/>
  <c r="E27" i="3"/>
  <c r="F27" i="3" s="1"/>
  <c r="G27" i="3" s="1"/>
  <c r="H27" i="3" s="1"/>
  <c r="I27" i="3" s="1"/>
  <c r="J27" i="3" s="1"/>
  <c r="K27" i="3" s="1"/>
  <c r="L27" i="3" s="1"/>
  <c r="E242" i="3"/>
  <c r="E242" i="5" s="1"/>
  <c r="E177" i="3"/>
  <c r="E177" i="5" s="1"/>
  <c r="E89" i="3"/>
  <c r="E89" i="5" s="1"/>
  <c r="E79" i="3"/>
  <c r="E79" i="5" s="1"/>
  <c r="E56" i="3"/>
  <c r="F56" i="3" s="1"/>
  <c r="G56" i="3" s="1"/>
  <c r="E31" i="3"/>
  <c r="F31" i="3" s="1"/>
  <c r="F31" i="5" s="1"/>
  <c r="F30" i="5" s="1"/>
  <c r="E93" i="3"/>
  <c r="E93" i="5" s="1"/>
  <c r="E101" i="3"/>
  <c r="F101" i="3" s="1"/>
  <c r="F101" i="5" s="1"/>
  <c r="E110" i="3"/>
  <c r="F110" i="3" s="1"/>
  <c r="F110" i="5" s="1"/>
  <c r="E120" i="3"/>
  <c r="F120" i="3" s="1"/>
  <c r="F120" i="5" s="1"/>
  <c r="E129" i="3"/>
  <c r="F129" i="3" s="1"/>
  <c r="F129" i="5" s="1"/>
  <c r="E138" i="3"/>
  <c r="F138" i="3" s="1"/>
  <c r="F138" i="5" s="1"/>
  <c r="E147" i="3"/>
  <c r="F147" i="3" s="1"/>
  <c r="G147" i="3" s="1"/>
  <c r="E155" i="3"/>
  <c r="E155" i="5" s="1"/>
  <c r="E163" i="3"/>
  <c r="F163" i="3" s="1"/>
  <c r="F163" i="5" s="1"/>
  <c r="E172" i="3"/>
  <c r="E172" i="5" s="1"/>
  <c r="E181" i="3"/>
  <c r="F181" i="3" s="1"/>
  <c r="F181" i="5" s="1"/>
  <c r="E190" i="3"/>
  <c r="F190" i="3" s="1"/>
  <c r="E199" i="3"/>
  <c r="F199" i="3" s="1"/>
  <c r="F199" i="5" s="1"/>
  <c r="E213" i="3"/>
  <c r="F213" i="3" s="1"/>
  <c r="F213" i="5" s="1"/>
  <c r="F212" i="5" s="1"/>
  <c r="E226" i="3"/>
  <c r="F226" i="3" s="1"/>
  <c r="E234" i="3"/>
  <c r="F234" i="3" s="1"/>
  <c r="F234" i="5" s="1"/>
  <c r="E245" i="3"/>
  <c r="F245" i="3" s="1"/>
  <c r="G245" i="3" s="1"/>
  <c r="E253" i="3"/>
  <c r="F253" i="3" s="1"/>
  <c r="F253" i="5" s="1"/>
  <c r="E262" i="3"/>
  <c r="F262" i="3" s="1"/>
  <c r="F262" i="5" s="1"/>
  <c r="E271" i="3"/>
  <c r="E271" i="5" s="1"/>
  <c r="E279" i="3"/>
  <c r="F279" i="3" s="1"/>
  <c r="F279" i="5" s="1"/>
  <c r="E290" i="3"/>
  <c r="F290" i="3" s="1"/>
  <c r="G290" i="3" s="1"/>
  <c r="H290" i="3" s="1"/>
  <c r="H290" i="5" s="1"/>
  <c r="E301" i="3"/>
  <c r="F301" i="3" s="1"/>
  <c r="E312" i="3"/>
  <c r="F312" i="3" s="1"/>
  <c r="F312" i="5" s="1"/>
  <c r="E323" i="3"/>
  <c r="F323" i="3" s="1"/>
  <c r="E332" i="3"/>
  <c r="F332" i="3" s="1"/>
  <c r="F332" i="5" s="1"/>
  <c r="E340" i="3"/>
  <c r="F340" i="3" s="1"/>
  <c r="F340" i="5" s="1"/>
  <c r="E351" i="3"/>
  <c r="F351" i="3" s="1"/>
  <c r="F351" i="5" s="1"/>
  <c r="E359" i="3"/>
  <c r="E359" i="5" s="1"/>
  <c r="E368" i="3"/>
  <c r="E368" i="5" s="1"/>
  <c r="E378" i="3"/>
  <c r="F378" i="3" s="1"/>
  <c r="E390" i="3"/>
  <c r="F390" i="3" s="1"/>
  <c r="G390" i="3" s="1"/>
  <c r="E398" i="3"/>
  <c r="F398" i="3" s="1"/>
  <c r="E406" i="3"/>
  <c r="F406" i="3" s="1"/>
  <c r="F406" i="5" s="1"/>
  <c r="E414" i="3"/>
  <c r="F414" i="3" s="1"/>
  <c r="F414" i="5" s="1"/>
  <c r="E428" i="3"/>
  <c r="E428" i="5" s="1"/>
  <c r="E444" i="3"/>
  <c r="F444" i="3" s="1"/>
  <c r="E455" i="3"/>
  <c r="F455" i="3" s="1"/>
  <c r="E305" i="3"/>
  <c r="H215" i="4"/>
  <c r="E382" i="3"/>
  <c r="E382" i="5" s="1"/>
  <c r="E12" i="3"/>
  <c r="F12" i="3" s="1"/>
  <c r="G12" i="3" s="1"/>
  <c r="H12" i="3" s="1"/>
  <c r="I12" i="3" s="1"/>
  <c r="J12" i="3" s="1"/>
  <c r="K12" i="3" s="1"/>
  <c r="L12" i="3" s="1"/>
  <c r="E43" i="3"/>
  <c r="F43" i="3" s="1"/>
  <c r="G43" i="3" s="1"/>
  <c r="H43" i="3" s="1"/>
  <c r="I43" i="3" s="1"/>
  <c r="J43" i="3" s="1"/>
  <c r="K43" i="3" s="1"/>
  <c r="L43" i="3" s="1"/>
  <c r="E170" i="3"/>
  <c r="E170" i="5" s="1"/>
  <c r="G208" i="4"/>
  <c r="E210" i="3"/>
  <c r="E210" i="5" s="1"/>
  <c r="E209" i="5" s="1"/>
  <c r="E88" i="3"/>
  <c r="F88" i="3" s="1"/>
  <c r="E78" i="3"/>
  <c r="F78" i="3" s="1"/>
  <c r="G78" i="3" s="1"/>
  <c r="E53" i="3"/>
  <c r="F53" i="3" s="1"/>
  <c r="E25" i="3"/>
  <c r="F25" i="3" s="1"/>
  <c r="G25" i="3" s="1"/>
  <c r="E94" i="3"/>
  <c r="F94" i="3" s="1"/>
  <c r="E102" i="3"/>
  <c r="F102" i="3" s="1"/>
  <c r="F102" i="5" s="1"/>
  <c r="E111" i="3"/>
  <c r="E111" i="5" s="1"/>
  <c r="E121" i="3"/>
  <c r="F121" i="3" s="1"/>
  <c r="F121" i="5" s="1"/>
  <c r="E130" i="3"/>
  <c r="E139" i="3"/>
  <c r="F139" i="3" s="1"/>
  <c r="F139" i="5" s="1"/>
  <c r="E148" i="3"/>
  <c r="F148" i="3" s="1"/>
  <c r="F148" i="5" s="1"/>
  <c r="E156" i="3"/>
  <c r="F156" i="3" s="1"/>
  <c r="E164" i="3"/>
  <c r="F164" i="3" s="1"/>
  <c r="F164" i="5" s="1"/>
  <c r="E173" i="3"/>
  <c r="F173" i="3" s="1"/>
  <c r="G173" i="3" s="1"/>
  <c r="E182" i="3"/>
  <c r="F182" i="3" s="1"/>
  <c r="F182" i="5" s="1"/>
  <c r="E191" i="3"/>
  <c r="E191" i="5" s="1"/>
  <c r="E200" i="3"/>
  <c r="E216" i="3"/>
  <c r="E216" i="5" s="1"/>
  <c r="E227" i="3"/>
  <c r="E227" i="5" s="1"/>
  <c r="E235" i="3"/>
  <c r="F235" i="3" s="1"/>
  <c r="F235" i="5" s="1"/>
  <c r="E246" i="3"/>
  <c r="F246" i="3" s="1"/>
  <c r="F246" i="5" s="1"/>
  <c r="E254" i="3"/>
  <c r="F254" i="3" s="1"/>
  <c r="F254" i="5" s="1"/>
  <c r="E263" i="3"/>
  <c r="F263" i="3" s="1"/>
  <c r="G263" i="3" s="1"/>
  <c r="E272" i="3"/>
  <c r="F272" i="3" s="1"/>
  <c r="F272" i="5" s="1"/>
  <c r="E281" i="3"/>
  <c r="F281" i="3" s="1"/>
  <c r="E291" i="3"/>
  <c r="F291" i="3" s="1"/>
  <c r="F291" i="5" s="1"/>
  <c r="E303" i="3"/>
  <c r="F303" i="3" s="1"/>
  <c r="F303" i="5" s="1"/>
  <c r="E313" i="3"/>
  <c r="F313" i="3" s="1"/>
  <c r="F313" i="5" s="1"/>
  <c r="E324" i="3"/>
  <c r="F324" i="3" s="1"/>
  <c r="F324" i="5" s="1"/>
  <c r="E333" i="3"/>
  <c r="F333" i="3" s="1"/>
  <c r="F333" i="5" s="1"/>
  <c r="E341" i="3"/>
  <c r="F341" i="3" s="1"/>
  <c r="F341" i="5" s="1"/>
  <c r="E352" i="3"/>
  <c r="F352" i="3" s="1"/>
  <c r="F352" i="5" s="1"/>
  <c r="E360" i="3"/>
  <c r="F360" i="3" s="1"/>
  <c r="E369" i="3"/>
  <c r="F369" i="3" s="1"/>
  <c r="F369" i="5" s="1"/>
  <c r="E379" i="3"/>
  <c r="F379" i="3" s="1"/>
  <c r="F379" i="5" s="1"/>
  <c r="E391" i="3"/>
  <c r="F391" i="3" s="1"/>
  <c r="F391" i="5" s="1"/>
  <c r="E399" i="3"/>
  <c r="E399" i="5" s="1"/>
  <c r="E407" i="3"/>
  <c r="F407" i="3" s="1"/>
  <c r="G407" i="3" s="1"/>
  <c r="E415" i="3"/>
  <c r="E446" i="3"/>
  <c r="E280" i="3"/>
  <c r="E280" i="5" s="1"/>
  <c r="AC86" i="4"/>
  <c r="BN81" i="4"/>
  <c r="Z75" i="4"/>
  <c r="Z436" i="4"/>
  <c r="Z434" i="4" s="1"/>
  <c r="E67" i="3"/>
  <c r="F67" i="3" s="1"/>
  <c r="G67" i="3" s="1"/>
  <c r="H67" i="3" s="1"/>
  <c r="I67" i="3" s="1"/>
  <c r="J67" i="3" s="1"/>
  <c r="K67" i="3" s="1"/>
  <c r="L67" i="3" s="1"/>
  <c r="E18" i="3"/>
  <c r="F18" i="3" s="1"/>
  <c r="G18" i="3" s="1"/>
  <c r="H18" i="3" s="1"/>
  <c r="I18" i="3" s="1"/>
  <c r="J18" i="3" s="1"/>
  <c r="K18" i="3" s="1"/>
  <c r="L18" i="3" s="1"/>
  <c r="E439" i="3"/>
  <c r="F439" i="3" s="1"/>
  <c r="F439" i="5" s="1"/>
  <c r="E55" i="3"/>
  <c r="F55" i="3" s="1"/>
  <c r="G55" i="3" s="1"/>
  <c r="H55" i="3" s="1"/>
  <c r="I55" i="3" s="1"/>
  <c r="J55" i="3" s="1"/>
  <c r="K55" i="3" s="1"/>
  <c r="L55" i="3" s="1"/>
  <c r="E212" i="3"/>
  <c r="F212" i="3" s="1"/>
  <c r="G212" i="3" s="1"/>
  <c r="H212" i="3" s="1"/>
  <c r="I212" i="3" s="1"/>
  <c r="J212" i="3" s="1"/>
  <c r="K212" i="3" s="1"/>
  <c r="L212" i="3" s="1"/>
  <c r="E188" i="3"/>
  <c r="F188" i="3" s="1"/>
  <c r="F188" i="5" s="1"/>
  <c r="E385" i="3"/>
  <c r="E385" i="5" s="1"/>
  <c r="E416" i="3"/>
  <c r="F416" i="3" s="1"/>
  <c r="F416" i="5" s="1"/>
  <c r="E87" i="3"/>
  <c r="F87" i="3" s="1"/>
  <c r="F87" i="5" s="1"/>
  <c r="E77" i="3"/>
  <c r="F77" i="3" s="1"/>
  <c r="F77" i="5" s="1"/>
  <c r="E50" i="3"/>
  <c r="E50" i="5" s="1"/>
  <c r="E49" i="5" s="1"/>
  <c r="E24" i="3"/>
  <c r="F24" i="3" s="1"/>
  <c r="G24" i="3" s="1"/>
  <c r="H24" i="3" s="1"/>
  <c r="I24" i="3" s="1"/>
  <c r="J24" i="3" s="1"/>
  <c r="K24" i="3" s="1"/>
  <c r="L24" i="3" s="1"/>
  <c r="E95" i="3"/>
  <c r="F95" i="3" s="1"/>
  <c r="E103" i="3"/>
  <c r="E103" i="5" s="1"/>
  <c r="E113" i="3"/>
  <c r="F113" i="3" s="1"/>
  <c r="F113" i="5" s="1"/>
  <c r="E122" i="3"/>
  <c r="E122" i="5" s="1"/>
  <c r="E131" i="3"/>
  <c r="F131" i="3" s="1"/>
  <c r="G131" i="3" s="1"/>
  <c r="E140" i="3"/>
  <c r="F140" i="3" s="1"/>
  <c r="F140" i="5" s="1"/>
  <c r="E149" i="3"/>
  <c r="F149" i="3" s="1"/>
  <c r="G149" i="3" s="1"/>
  <c r="G149" i="5" s="1"/>
  <c r="E157" i="3"/>
  <c r="E165" i="3"/>
  <c r="E165" i="5" s="1"/>
  <c r="E174" i="3"/>
  <c r="E174" i="5" s="1"/>
  <c r="E183" i="3"/>
  <c r="F183" i="3" s="1"/>
  <c r="F183" i="5" s="1"/>
  <c r="E193" i="3"/>
  <c r="F193" i="3" s="1"/>
  <c r="F193" i="5" s="1"/>
  <c r="E201" i="3"/>
  <c r="F201" i="3" s="1"/>
  <c r="F201" i="5" s="1"/>
  <c r="E217" i="3"/>
  <c r="F217" i="3" s="1"/>
  <c r="F217" i="5" s="1"/>
  <c r="E228" i="3"/>
  <c r="F228" i="3" s="1"/>
  <c r="F228" i="5" s="1"/>
  <c r="E236" i="3"/>
  <c r="E247" i="3"/>
  <c r="F247" i="3" s="1"/>
  <c r="E255" i="3"/>
  <c r="F255" i="3" s="1"/>
  <c r="F255" i="5" s="1"/>
  <c r="E264" i="3"/>
  <c r="F264" i="3" s="1"/>
  <c r="F264" i="5" s="1"/>
  <c r="E273" i="3"/>
  <c r="F273" i="3" s="1"/>
  <c r="G273" i="3" s="1"/>
  <c r="E282" i="3"/>
  <c r="F282" i="3" s="1"/>
  <c r="F282" i="5" s="1"/>
  <c r="E292" i="3"/>
  <c r="F292" i="3" s="1"/>
  <c r="F292" i="5" s="1"/>
  <c r="E304" i="3"/>
  <c r="E304" i="5" s="1"/>
  <c r="E314" i="3"/>
  <c r="F314" i="3" s="1"/>
  <c r="E325" i="3"/>
  <c r="F325" i="3" s="1"/>
  <c r="F325" i="5" s="1"/>
  <c r="E334" i="3"/>
  <c r="F334" i="3" s="1"/>
  <c r="F334" i="5" s="1"/>
  <c r="E342" i="3"/>
  <c r="F342" i="3" s="1"/>
  <c r="E353" i="3"/>
  <c r="F353" i="3" s="1"/>
  <c r="F353" i="5" s="1"/>
  <c r="E361" i="3"/>
  <c r="F361" i="3" s="1"/>
  <c r="E370" i="3"/>
  <c r="F370" i="3" s="1"/>
  <c r="F370" i="5" s="1"/>
  <c r="E380" i="3"/>
  <c r="F380" i="3" s="1"/>
  <c r="E392" i="3"/>
  <c r="F392" i="3" s="1"/>
  <c r="E400" i="3"/>
  <c r="F400" i="3" s="1"/>
  <c r="F400" i="5" s="1"/>
  <c r="E408" i="3"/>
  <c r="F408" i="3" s="1"/>
  <c r="E417" i="3"/>
  <c r="F417" i="3" s="1"/>
  <c r="F417" i="5" s="1"/>
  <c r="E449" i="3"/>
  <c r="F449" i="3" s="1"/>
  <c r="G449" i="3" s="1"/>
  <c r="H449" i="3" s="1"/>
  <c r="H449" i="5" s="1"/>
  <c r="E260" i="3"/>
  <c r="E260" i="5" s="1"/>
  <c r="U426" i="4"/>
  <c r="U424" i="4" s="1"/>
  <c r="P8" i="2"/>
  <c r="K208" i="4"/>
  <c r="E343" i="3"/>
  <c r="E343" i="5" s="1"/>
  <c r="E225" i="3"/>
  <c r="E225" i="5" s="1"/>
  <c r="E137" i="3"/>
  <c r="F137" i="3" s="1"/>
  <c r="F137" i="5" s="1"/>
  <c r="E85" i="3"/>
  <c r="E85" i="5" s="1"/>
  <c r="E74" i="3"/>
  <c r="F74" i="3" s="1"/>
  <c r="F74" i="5" s="1"/>
  <c r="E47" i="3"/>
  <c r="F47" i="3" s="1"/>
  <c r="G47" i="3" s="1"/>
  <c r="E22" i="3"/>
  <c r="F22" i="3" s="1"/>
  <c r="F22" i="5" s="1"/>
  <c r="F21" i="5" s="1"/>
  <c r="E96" i="3"/>
  <c r="F96" i="3" s="1"/>
  <c r="F96" i="5" s="1"/>
  <c r="E104" i="3"/>
  <c r="E104" i="5" s="1"/>
  <c r="E114" i="3"/>
  <c r="E114" i="5" s="1"/>
  <c r="E123" i="3"/>
  <c r="F123" i="3" s="1"/>
  <c r="F123" i="5" s="1"/>
  <c r="E132" i="3"/>
  <c r="F132" i="3" s="1"/>
  <c r="F132" i="5" s="1"/>
  <c r="E141" i="3"/>
  <c r="F141" i="3" s="1"/>
  <c r="E150" i="3"/>
  <c r="F150" i="3" s="1"/>
  <c r="F150" i="5" s="1"/>
  <c r="E158" i="3"/>
  <c r="F158" i="3" s="1"/>
  <c r="F158" i="5" s="1"/>
  <c r="E166" i="3"/>
  <c r="F166" i="3" s="1"/>
  <c r="F166" i="5" s="1"/>
  <c r="E175" i="3"/>
  <c r="E184" i="3"/>
  <c r="F184" i="3" s="1"/>
  <c r="E194" i="3"/>
  <c r="E203" i="3"/>
  <c r="F203" i="3" s="1"/>
  <c r="G203" i="3" s="1"/>
  <c r="E218" i="3"/>
  <c r="E218" i="5" s="1"/>
  <c r="E229" i="3"/>
  <c r="F229" i="3" s="1"/>
  <c r="F229" i="5" s="1"/>
  <c r="E238" i="3"/>
  <c r="F238" i="3" s="1"/>
  <c r="G238" i="3" s="1"/>
  <c r="E248" i="3"/>
  <c r="E256" i="3"/>
  <c r="F256" i="3" s="1"/>
  <c r="F256" i="5" s="1"/>
  <c r="E265" i="3"/>
  <c r="F265" i="3" s="1"/>
  <c r="F265" i="5" s="1"/>
  <c r="E274" i="3"/>
  <c r="E283" i="3"/>
  <c r="E293" i="3"/>
  <c r="E293" i="5" s="1"/>
  <c r="E306" i="3"/>
  <c r="F306" i="3" s="1"/>
  <c r="F306" i="5" s="1"/>
  <c r="E315" i="3"/>
  <c r="F315" i="3" s="1"/>
  <c r="G315" i="3" s="1"/>
  <c r="E326" i="3"/>
  <c r="F326" i="3" s="1"/>
  <c r="G326" i="3" s="1"/>
  <c r="E335" i="3"/>
  <c r="F335" i="3" s="1"/>
  <c r="E344" i="3"/>
  <c r="F344" i="3" s="1"/>
  <c r="F344" i="5" s="1"/>
  <c r="E354" i="3"/>
  <c r="F354" i="3" s="1"/>
  <c r="F354" i="5" s="1"/>
  <c r="E363" i="3"/>
  <c r="F363" i="3" s="1"/>
  <c r="F363" i="5" s="1"/>
  <c r="E371" i="3"/>
  <c r="E381" i="3"/>
  <c r="F381" i="3" s="1"/>
  <c r="F381" i="5" s="1"/>
  <c r="E393" i="3"/>
  <c r="E393" i="5" s="1"/>
  <c r="E401" i="3"/>
  <c r="F401" i="3" s="1"/>
  <c r="E409" i="3"/>
  <c r="E418" i="3"/>
  <c r="E435" i="3"/>
  <c r="F435" i="3" s="1"/>
  <c r="E450" i="3"/>
  <c r="F450" i="3" s="1"/>
  <c r="E112" i="3"/>
  <c r="E427" i="3"/>
  <c r="E202" i="3"/>
  <c r="E202" i="5" s="1"/>
  <c r="E128" i="3"/>
  <c r="Z208" i="4"/>
  <c r="W436" i="4"/>
  <c r="W434" i="4" s="1"/>
  <c r="X75" i="4"/>
  <c r="X215" i="4"/>
  <c r="K75" i="4"/>
  <c r="E58" i="3"/>
  <c r="F58" i="3" s="1"/>
  <c r="G58" i="3" s="1"/>
  <c r="H58" i="3" s="1"/>
  <c r="I58" i="3" s="1"/>
  <c r="J58" i="3" s="1"/>
  <c r="K58" i="3" s="1"/>
  <c r="L58" i="3" s="1"/>
  <c r="E447" i="3"/>
  <c r="E447" i="5" s="1"/>
  <c r="E209" i="3"/>
  <c r="F209" i="3" s="1"/>
  <c r="G209" i="3" s="1"/>
  <c r="H209" i="3" s="1"/>
  <c r="I209" i="3" s="1"/>
  <c r="J209" i="3" s="1"/>
  <c r="K209" i="3" s="1"/>
  <c r="L209" i="3" s="1"/>
  <c r="E15" i="3"/>
  <c r="F15" i="3" s="1"/>
  <c r="G15" i="3" s="1"/>
  <c r="H15" i="3" s="1"/>
  <c r="I15" i="3" s="1"/>
  <c r="J15" i="3" s="1"/>
  <c r="K15" i="3" s="1"/>
  <c r="L15" i="3" s="1"/>
  <c r="E52" i="3"/>
  <c r="F52" i="3" s="1"/>
  <c r="G52" i="3" s="1"/>
  <c r="H52" i="3" s="1"/>
  <c r="I52" i="3" s="1"/>
  <c r="J52" i="3" s="1"/>
  <c r="K52" i="3" s="1"/>
  <c r="L52" i="3" s="1"/>
  <c r="E289" i="3"/>
  <c r="E289" i="5" s="1"/>
  <c r="E28" i="3"/>
  <c r="E28" i="5" s="1"/>
  <c r="E27" i="5" s="1"/>
  <c r="E84" i="3"/>
  <c r="F84" i="3" s="1"/>
  <c r="F84" i="5" s="1"/>
  <c r="E71" i="3"/>
  <c r="E46" i="3"/>
  <c r="F46" i="3" s="1"/>
  <c r="G46" i="3" s="1"/>
  <c r="H46" i="3" s="1"/>
  <c r="I46" i="3" s="1"/>
  <c r="J46" i="3" s="1"/>
  <c r="K46" i="3" s="1"/>
  <c r="L46" i="3" s="1"/>
  <c r="E19" i="3"/>
  <c r="F19" i="3" s="1"/>
  <c r="G19" i="3" s="1"/>
  <c r="G19" i="5" s="1"/>
  <c r="G18" i="5" s="1"/>
  <c r="E97" i="3"/>
  <c r="F97" i="3" s="1"/>
  <c r="F97" i="5" s="1"/>
  <c r="E105" i="3"/>
  <c r="F105" i="3" s="1"/>
  <c r="G105" i="3" s="1"/>
  <c r="G105" i="5" s="1"/>
  <c r="E115" i="3"/>
  <c r="F115" i="3" s="1"/>
  <c r="F115" i="5" s="1"/>
  <c r="E124" i="3"/>
  <c r="F124" i="3" s="1"/>
  <c r="G124" i="3" s="1"/>
  <c r="H124" i="3" s="1"/>
  <c r="E133" i="3"/>
  <c r="F133" i="3" s="1"/>
  <c r="E142" i="3"/>
  <c r="F142" i="3" s="1"/>
  <c r="F142" i="5" s="1"/>
  <c r="E151" i="3"/>
  <c r="F151" i="3" s="1"/>
  <c r="E159" i="3"/>
  <c r="E159" i="5" s="1"/>
  <c r="E167" i="3"/>
  <c r="F167" i="3" s="1"/>
  <c r="E176" i="3"/>
  <c r="E185" i="3"/>
  <c r="F185" i="3" s="1"/>
  <c r="F185" i="5" s="1"/>
  <c r="E195" i="3"/>
  <c r="E204" i="3"/>
  <c r="E219" i="3"/>
  <c r="E230" i="3"/>
  <c r="E240" i="3"/>
  <c r="E249" i="3"/>
  <c r="E257" i="3"/>
  <c r="E257" i="5" s="1"/>
  <c r="E266" i="3"/>
  <c r="E266" i="5" s="1"/>
  <c r="E275" i="3"/>
  <c r="F275" i="3" s="1"/>
  <c r="F275" i="5" s="1"/>
  <c r="E284" i="3"/>
  <c r="F284" i="3" s="1"/>
  <c r="F284" i="5" s="1"/>
  <c r="E296" i="3"/>
  <c r="E307" i="3"/>
  <c r="E307" i="5" s="1"/>
  <c r="E316" i="3"/>
  <c r="E327" i="3"/>
  <c r="E336" i="3"/>
  <c r="E345" i="3"/>
  <c r="E355" i="3"/>
  <c r="E364" i="3"/>
  <c r="E364" i="5" s="1"/>
  <c r="E372" i="3"/>
  <c r="E384" i="3"/>
  <c r="E394" i="3"/>
  <c r="E402" i="3"/>
  <c r="E410" i="3"/>
  <c r="E419" i="3"/>
  <c r="E437" i="3"/>
  <c r="E451" i="3"/>
  <c r="E65" i="3"/>
  <c r="E224" i="3"/>
  <c r="F224" i="3" s="1"/>
  <c r="F224" i="5" s="1"/>
  <c r="AP442" i="4"/>
  <c r="AC442" i="4"/>
  <c r="AW442" i="4"/>
  <c r="E442" i="4"/>
  <c r="I442" i="4"/>
  <c r="AA442" i="4"/>
  <c r="AV442" i="4"/>
  <c r="Z442" i="4"/>
  <c r="BC442" i="4"/>
  <c r="BH442" i="4"/>
  <c r="AE442" i="4"/>
  <c r="P442" i="4"/>
  <c r="BB442" i="4"/>
  <c r="AJ442" i="4"/>
  <c r="AD442" i="4"/>
  <c r="Q424" i="4"/>
  <c r="BD208" i="4"/>
  <c r="AV424" i="4"/>
  <c r="AU426" i="4"/>
  <c r="BN195" i="4"/>
  <c r="AA436" i="4"/>
  <c r="AA434" i="4" s="1"/>
  <c r="BN44" i="4"/>
  <c r="J426" i="4"/>
  <c r="J424" i="4" s="1"/>
  <c r="BN294" i="4"/>
  <c r="T400" i="4"/>
  <c r="AI400" i="4"/>
  <c r="AK400" i="4"/>
  <c r="AT400" i="4"/>
  <c r="AU400" i="4"/>
  <c r="AV400" i="4"/>
  <c r="AW400" i="4"/>
  <c r="BF400" i="4"/>
  <c r="I410" i="4"/>
  <c r="K404" i="4"/>
  <c r="M404" i="4"/>
  <c r="V404" i="4"/>
  <c r="W404" i="4"/>
  <c r="X404" i="4"/>
  <c r="Y404" i="4"/>
  <c r="AH404" i="4"/>
  <c r="O390" i="4"/>
  <c r="P406" i="4"/>
  <c r="AQ406" i="4"/>
  <c r="AY436" i="4"/>
  <c r="AE80" i="4"/>
  <c r="AF119" i="4"/>
  <c r="S426" i="4"/>
  <c r="S424" i="4" s="1"/>
  <c r="T75" i="4"/>
  <c r="BN322" i="4"/>
  <c r="BN335" i="4"/>
  <c r="BN342" i="4"/>
  <c r="E410" i="4"/>
  <c r="E80" i="4"/>
  <c r="AB400" i="4"/>
  <c r="AQ400" i="4"/>
  <c r="AS400" i="4"/>
  <c r="BB400" i="4"/>
  <c r="BC400" i="4"/>
  <c r="BD400" i="4"/>
  <c r="BE400" i="4"/>
  <c r="L404" i="4"/>
  <c r="S404" i="4"/>
  <c r="U404" i="4"/>
  <c r="AD404" i="4"/>
  <c r="AE404" i="4"/>
  <c r="AF404" i="4"/>
  <c r="AG404" i="4"/>
  <c r="AP404" i="4"/>
  <c r="AD390" i="4"/>
  <c r="BC390" i="4"/>
  <c r="AN406" i="4"/>
  <c r="L406" i="4"/>
  <c r="F404" i="4"/>
  <c r="F410" i="4"/>
  <c r="AR400" i="4"/>
  <c r="AY400" i="4"/>
  <c r="BA400" i="4"/>
  <c r="BJ400" i="4"/>
  <c r="BK400" i="4"/>
  <c r="BL400" i="4"/>
  <c r="J400" i="4"/>
  <c r="T404" i="4"/>
  <c r="AA404" i="4"/>
  <c r="AC404" i="4"/>
  <c r="AL404" i="4"/>
  <c r="AM404" i="4"/>
  <c r="AN404" i="4"/>
  <c r="AO404" i="4"/>
  <c r="AX404" i="4"/>
  <c r="K426" i="4"/>
  <c r="K424" i="4" s="1"/>
  <c r="K215" i="4"/>
  <c r="AZ400" i="4"/>
  <c r="BG400" i="4"/>
  <c r="BI400" i="4"/>
  <c r="G400" i="4"/>
  <c r="H400" i="4"/>
  <c r="I400" i="4"/>
  <c r="R400" i="4"/>
  <c r="AB404" i="4"/>
  <c r="AI404" i="4"/>
  <c r="AK404" i="4"/>
  <c r="AT404" i="4"/>
  <c r="AU404" i="4"/>
  <c r="AV404" i="4"/>
  <c r="AW404" i="4"/>
  <c r="BF404" i="4"/>
  <c r="N390" i="4"/>
  <c r="S390" i="4"/>
  <c r="AU406" i="4"/>
  <c r="M406" i="4"/>
  <c r="H410" i="4"/>
  <c r="BL215" i="4"/>
  <c r="AV75" i="4"/>
  <c r="Y80" i="4"/>
  <c r="AB436" i="4"/>
  <c r="U75" i="4"/>
  <c r="BN105" i="4"/>
  <c r="K33" i="4"/>
  <c r="F400" i="4"/>
  <c r="BH400" i="4"/>
  <c r="E400" i="4"/>
  <c r="N400" i="4"/>
  <c r="O400" i="4"/>
  <c r="P400" i="4"/>
  <c r="Q400" i="4"/>
  <c r="Z400" i="4"/>
  <c r="AJ404" i="4"/>
  <c r="AQ404" i="4"/>
  <c r="AS404" i="4"/>
  <c r="BB404" i="4"/>
  <c r="BC404" i="4"/>
  <c r="BD404" i="4"/>
  <c r="BE404" i="4"/>
  <c r="Q390" i="4"/>
  <c r="AQ390" i="4"/>
  <c r="Y406" i="4"/>
  <c r="BA406" i="4"/>
  <c r="BC436" i="4"/>
  <c r="AT426" i="4"/>
  <c r="AH426" i="4"/>
  <c r="Y119" i="4"/>
  <c r="E208" i="4"/>
  <c r="F426" i="4"/>
  <c r="F424" i="4" s="1"/>
  <c r="K400" i="4"/>
  <c r="M400" i="4"/>
  <c r="V400" i="4"/>
  <c r="W400" i="4"/>
  <c r="X400" i="4"/>
  <c r="Y400" i="4"/>
  <c r="AH400" i="4"/>
  <c r="AR404" i="4"/>
  <c r="AY404" i="4"/>
  <c r="BA404" i="4"/>
  <c r="BJ404" i="4"/>
  <c r="BK404" i="4"/>
  <c r="BL404" i="4"/>
  <c r="J404" i="4"/>
  <c r="AH390" i="4"/>
  <c r="U390" i="4"/>
  <c r="AW406" i="4"/>
  <c r="V406" i="4"/>
  <c r="BN317" i="4"/>
  <c r="AY375" i="4"/>
  <c r="AW426" i="4"/>
  <c r="AW424" i="4" s="1"/>
  <c r="AR424" i="4"/>
  <c r="AI375" i="4"/>
  <c r="AD75" i="4"/>
  <c r="P80" i="4"/>
  <c r="P436" i="4"/>
  <c r="P434" i="4" s="1"/>
  <c r="AJ400" i="4"/>
  <c r="S400" i="4"/>
  <c r="U400" i="4"/>
  <c r="AD400" i="4"/>
  <c r="AE400" i="4"/>
  <c r="AF400" i="4"/>
  <c r="AG400" i="4"/>
  <c r="BN83" i="4"/>
  <c r="I215" i="4"/>
  <c r="I347" i="4"/>
  <c r="AZ404" i="4"/>
  <c r="BG404" i="4"/>
  <c r="BI404" i="4"/>
  <c r="G404" i="4"/>
  <c r="H404" i="4"/>
  <c r="I404" i="4"/>
  <c r="T390" i="4"/>
  <c r="AS390" i="4"/>
  <c r="AH406" i="4"/>
  <c r="BJ406" i="4"/>
  <c r="BN422" i="4"/>
  <c r="BN225" i="4"/>
  <c r="BN289" i="4"/>
  <c r="BH347" i="4"/>
  <c r="AT436" i="4"/>
  <c r="AR436" i="4"/>
  <c r="AF75" i="4"/>
  <c r="M75" i="4"/>
  <c r="E43" i="4"/>
  <c r="E33" i="4" s="1"/>
  <c r="AL391" i="4"/>
  <c r="M391" i="4"/>
  <c r="O391" i="4"/>
  <c r="AF391" i="4"/>
  <c r="AO391" i="4"/>
  <c r="BF391" i="4"/>
  <c r="T391" i="4"/>
  <c r="AO397" i="4"/>
  <c r="AY397" i="4"/>
  <c r="BH397" i="4"/>
  <c r="BI397" i="4"/>
  <c r="G397" i="4"/>
  <c r="H397" i="4"/>
  <c r="BN324" i="4"/>
  <c r="BH448" i="4"/>
  <c r="BH320" i="4"/>
  <c r="BA375" i="4"/>
  <c r="AJ424" i="4"/>
  <c r="X347" i="4"/>
  <c r="BN274" i="4"/>
  <c r="BN136" i="4"/>
  <c r="BN91" i="4"/>
  <c r="T448" i="4"/>
  <c r="BN121" i="4"/>
  <c r="BN155" i="4"/>
  <c r="BN285" i="4"/>
  <c r="BN307" i="4"/>
  <c r="BN346" i="4"/>
  <c r="BN345" i="4"/>
  <c r="BN305" i="4"/>
  <c r="L424" i="4"/>
  <c r="AT391" i="4"/>
  <c r="U391" i="4"/>
  <c r="W391" i="4"/>
  <c r="AN391" i="4"/>
  <c r="AW391" i="4"/>
  <c r="K391" i="4"/>
  <c r="AJ391" i="4"/>
  <c r="BN95" i="4"/>
  <c r="BN13" i="4"/>
  <c r="BN435" i="4"/>
  <c r="BN171" i="4"/>
  <c r="BN450" i="4"/>
  <c r="BN279" i="4"/>
  <c r="BN131" i="4"/>
  <c r="BN339" i="4"/>
  <c r="BN363" i="4"/>
  <c r="BN99" i="4"/>
  <c r="BF426" i="4"/>
  <c r="BN385" i="4"/>
  <c r="BD426" i="4"/>
  <c r="AZ424" i="4"/>
  <c r="BA80" i="4"/>
  <c r="AZ215" i="4"/>
  <c r="AX436" i="4"/>
  <c r="AX434" i="4" s="1"/>
  <c r="AS436" i="4"/>
  <c r="AG86" i="4"/>
  <c r="AG270" i="4"/>
  <c r="AG320" i="4"/>
  <c r="AC434" i="4"/>
  <c r="AC347" i="4"/>
  <c r="BN143" i="4"/>
  <c r="BN277" i="4"/>
  <c r="BN325" i="4"/>
  <c r="BN438" i="4"/>
  <c r="BN418" i="4"/>
  <c r="S347" i="4"/>
  <c r="BN271" i="4"/>
  <c r="M215" i="4"/>
  <c r="H391" i="4"/>
  <c r="AC391" i="4"/>
  <c r="AE391" i="4"/>
  <c r="AV391" i="4"/>
  <c r="BE391" i="4"/>
  <c r="S391" i="4"/>
  <c r="AZ391" i="4"/>
  <c r="C440" i="1"/>
  <c r="F75" i="4"/>
  <c r="BF397" i="4"/>
  <c r="BE397" i="4"/>
  <c r="L397" i="4"/>
  <c r="M397" i="4"/>
  <c r="V397" i="4"/>
  <c r="W397" i="4"/>
  <c r="X397" i="4"/>
  <c r="H448" i="4"/>
  <c r="BN168" i="4"/>
  <c r="BN181" i="4"/>
  <c r="BN126" i="4"/>
  <c r="BN244" i="4"/>
  <c r="AT208" i="4"/>
  <c r="AU424" i="4"/>
  <c r="AU215" i="4"/>
  <c r="AQ448" i="4"/>
  <c r="AE192" i="4"/>
  <c r="BN74" i="4"/>
  <c r="S215" i="4"/>
  <c r="R208" i="4"/>
  <c r="R75" i="4"/>
  <c r="R426" i="4"/>
  <c r="R424" i="4" s="1"/>
  <c r="O375" i="4"/>
  <c r="N436" i="4"/>
  <c r="N434" i="4" s="1"/>
  <c r="K436" i="4"/>
  <c r="K434" i="4" s="1"/>
  <c r="M80" i="4"/>
  <c r="BJ391" i="4"/>
  <c r="AK391" i="4"/>
  <c r="AM391" i="4"/>
  <c r="BD391" i="4"/>
  <c r="J391" i="4"/>
  <c r="AA391" i="4"/>
  <c r="D440" i="1"/>
  <c r="E448" i="4"/>
  <c r="G436" i="4"/>
  <c r="G434" i="4" s="1"/>
  <c r="J397" i="4"/>
  <c r="K397" i="4"/>
  <c r="T397" i="4"/>
  <c r="U397" i="4"/>
  <c r="AD397" i="4"/>
  <c r="AE397" i="4"/>
  <c r="AF397" i="4"/>
  <c r="C383" i="1"/>
  <c r="S397" i="4"/>
  <c r="AB397" i="4"/>
  <c r="AC397" i="4"/>
  <c r="AL397" i="4"/>
  <c r="AM397" i="4"/>
  <c r="AN397" i="4"/>
  <c r="BN158" i="4"/>
  <c r="BN197" i="4"/>
  <c r="BA215" i="4"/>
  <c r="BN100" i="4"/>
  <c r="BN308" i="4"/>
  <c r="AP436" i="4"/>
  <c r="AP434" i="4" s="1"/>
  <c r="BN170" i="4"/>
  <c r="BN427" i="4"/>
  <c r="BN332" i="4"/>
  <c r="BN453" i="4"/>
  <c r="AI192" i="4"/>
  <c r="AI270" i="4"/>
  <c r="AE215" i="4"/>
  <c r="AF215" i="4"/>
  <c r="AF426" i="4"/>
  <c r="AF424" i="4" s="1"/>
  <c r="Y426" i="4"/>
  <c r="Y424" i="4" s="1"/>
  <c r="W75" i="4"/>
  <c r="N208" i="4"/>
  <c r="M208" i="4"/>
  <c r="F391" i="4"/>
  <c r="P391" i="4"/>
  <c r="BA391" i="4"/>
  <c r="BC391" i="4"/>
  <c r="I391" i="4"/>
  <c r="AH391" i="4"/>
  <c r="AY391" i="4"/>
  <c r="E375" i="4"/>
  <c r="BN106" i="4"/>
  <c r="BN129" i="4"/>
  <c r="BN120" i="4"/>
  <c r="BN223" i="4"/>
  <c r="AA397" i="4"/>
  <c r="AJ397" i="4"/>
  <c r="AK397" i="4"/>
  <c r="AT397" i="4"/>
  <c r="AU397" i="4"/>
  <c r="AV397" i="4"/>
  <c r="BN191" i="4"/>
  <c r="BN373" i="4"/>
  <c r="BD424" i="4"/>
  <c r="AX375" i="4"/>
  <c r="AM75" i="4"/>
  <c r="BN290" i="4"/>
  <c r="AJ208" i="4"/>
  <c r="AJ375" i="4"/>
  <c r="AI215" i="4"/>
  <c r="AI434" i="4"/>
  <c r="AH424" i="4"/>
  <c r="AE448" i="4"/>
  <c r="AA75" i="4"/>
  <c r="AA222" i="4"/>
  <c r="AA426" i="4"/>
  <c r="W426" i="4"/>
  <c r="W424" i="4" s="1"/>
  <c r="AD391" i="4"/>
  <c r="V391" i="4"/>
  <c r="BI391" i="4"/>
  <c r="BK391" i="4"/>
  <c r="Y391" i="4"/>
  <c r="AP391" i="4"/>
  <c r="BG391" i="4"/>
  <c r="F436" i="4"/>
  <c r="F434" i="4" s="1"/>
  <c r="I375" i="4"/>
  <c r="I436" i="4"/>
  <c r="I434" i="4" s="1"/>
  <c r="BN110" i="4"/>
  <c r="BN272" i="4"/>
  <c r="BK320" i="4"/>
  <c r="BI75" i="4"/>
  <c r="BN303" i="4"/>
  <c r="BI320" i="4"/>
  <c r="BE347" i="4"/>
  <c r="BB80" i="4"/>
  <c r="AY426" i="4"/>
  <c r="AY424" i="4" s="1"/>
  <c r="BN252" i="4"/>
  <c r="AS75" i="4"/>
  <c r="AS426" i="4"/>
  <c r="AS424" i="4" s="1"/>
  <c r="AR434" i="4"/>
  <c r="AQ375" i="4"/>
  <c r="AM11" i="4"/>
  <c r="AL11" i="4"/>
  <c r="AB80" i="4"/>
  <c r="AB434" i="4"/>
  <c r="BB391" i="4"/>
  <c r="E391" i="4"/>
  <c r="G391" i="4"/>
  <c r="X391" i="4"/>
  <c r="AG391" i="4"/>
  <c r="AX391" i="4"/>
  <c r="L391" i="4"/>
  <c r="AZ397" i="4"/>
  <c r="BA397" i="4"/>
  <c r="BJ397" i="4"/>
  <c r="BK397" i="4"/>
  <c r="H436" i="4"/>
  <c r="H434" i="4" s="1"/>
  <c r="BL208" i="4"/>
  <c r="BN415" i="4"/>
  <c r="Z347" i="4"/>
  <c r="BN98" i="4"/>
  <c r="BN283" i="4"/>
  <c r="BN156" i="4"/>
  <c r="BN330" i="4"/>
  <c r="BN288" i="4"/>
  <c r="BN372" i="4"/>
  <c r="BN204" i="4"/>
  <c r="BN266" i="4"/>
  <c r="BN186" i="4"/>
  <c r="BN93" i="4"/>
  <c r="BN414" i="4"/>
  <c r="BN248" i="4"/>
  <c r="BN202" i="4"/>
  <c r="BN282" i="4"/>
  <c r="BN183" i="4"/>
  <c r="BN230" i="4"/>
  <c r="BN381" i="4"/>
  <c r="BJ375" i="4"/>
  <c r="BN326" i="4"/>
  <c r="BN411" i="4"/>
  <c r="BC375" i="4"/>
  <c r="AR320" i="4"/>
  <c r="AC320" i="4"/>
  <c r="P320" i="4"/>
  <c r="BE388" i="4"/>
  <c r="BC388" i="4"/>
  <c r="AS388" i="4"/>
  <c r="AI388" i="4"/>
  <c r="X388" i="4"/>
  <c r="M388" i="4"/>
  <c r="AF388" i="4"/>
  <c r="AY388" i="4"/>
  <c r="AO388" i="4"/>
  <c r="AK388" i="4"/>
  <c r="AA388" i="4"/>
  <c r="P388" i="4"/>
  <c r="F388" i="4"/>
  <c r="AV388" i="4"/>
  <c r="BH388" i="4"/>
  <c r="N388" i="4"/>
  <c r="AG388" i="4"/>
  <c r="AB388" i="4"/>
  <c r="R388" i="4"/>
  <c r="G388" i="4"/>
  <c r="BG388" i="4"/>
  <c r="AM388" i="4"/>
  <c r="W388" i="4"/>
  <c r="K388" i="4"/>
  <c r="Y388" i="4"/>
  <c r="S388" i="4"/>
  <c r="H388" i="4"/>
  <c r="BI388" i="4"/>
  <c r="AX388" i="4"/>
  <c r="AD388" i="4"/>
  <c r="BD388" i="4"/>
  <c r="Q388" i="4"/>
  <c r="J388" i="4"/>
  <c r="BJ388" i="4"/>
  <c r="AZ388" i="4"/>
  <c r="AN388" i="4"/>
  <c r="U388" i="4"/>
  <c r="T388" i="4"/>
  <c r="I388" i="4"/>
  <c r="BK388" i="4"/>
  <c r="BA388" i="4"/>
  <c r="AQ388" i="4"/>
  <c r="AE388" i="4"/>
  <c r="L388" i="4"/>
  <c r="AP388" i="4"/>
  <c r="BL388" i="4"/>
  <c r="BB388" i="4"/>
  <c r="AR388" i="4"/>
  <c r="AH388" i="4"/>
  <c r="V388" i="4"/>
  <c r="AL388" i="4"/>
  <c r="E388" i="4"/>
  <c r="Z388" i="4"/>
  <c r="O388" i="4"/>
  <c r="BF388" i="4"/>
  <c r="AC388" i="4"/>
  <c r="AU388" i="4"/>
  <c r="AW388" i="4"/>
  <c r="AT388" i="4"/>
  <c r="BN203" i="4"/>
  <c r="BN108" i="4"/>
  <c r="BN16" i="4"/>
  <c r="BN25" i="4"/>
  <c r="BN310" i="4"/>
  <c r="BN213" i="4"/>
  <c r="BD80" i="4"/>
  <c r="AJ270" i="4"/>
  <c r="Z192" i="4"/>
  <c r="O270" i="4"/>
  <c r="L208" i="4"/>
  <c r="BN166" i="4"/>
  <c r="BE320" i="4"/>
  <c r="BE319" i="4" s="1"/>
  <c r="BN371" i="4"/>
  <c r="BN220" i="4"/>
  <c r="BN77" i="4"/>
  <c r="BK11" i="4"/>
  <c r="BN97" i="4"/>
  <c r="BN380" i="4"/>
  <c r="BN157" i="4"/>
  <c r="BN140" i="4"/>
  <c r="BN296" i="4"/>
  <c r="BN312" i="4"/>
  <c r="BN286" i="4"/>
  <c r="BN269" i="4"/>
  <c r="AO424" i="4"/>
  <c r="L11" i="4"/>
  <c r="BG11" i="4"/>
  <c r="BN245" i="4"/>
  <c r="BJ80" i="4"/>
  <c r="BN328" i="4"/>
  <c r="BN384" i="4"/>
  <c r="BN264" i="4"/>
  <c r="BN205" i="4"/>
  <c r="BN362" i="4"/>
  <c r="BN368" i="4"/>
  <c r="BN447" i="4"/>
  <c r="BN297" i="4"/>
  <c r="BN127" i="4"/>
  <c r="BN336" i="4"/>
  <c r="BK448" i="4"/>
  <c r="BN351" i="4"/>
  <c r="BN292" i="4"/>
  <c r="BN417" i="4"/>
  <c r="BN348" i="4"/>
  <c r="BN273" i="4"/>
  <c r="BN237" i="4"/>
  <c r="BN333" i="4"/>
  <c r="BN107" i="4"/>
  <c r="BN416" i="4"/>
  <c r="BN160" i="4"/>
  <c r="BL270" i="4"/>
  <c r="BN175" i="4"/>
  <c r="BN419" i="4"/>
  <c r="BN284" i="4"/>
  <c r="BN358" i="4"/>
  <c r="BN113" i="4"/>
  <c r="BN138" i="4"/>
  <c r="BN87" i="4"/>
  <c r="BN135" i="4"/>
  <c r="BN137" i="4"/>
  <c r="BN226" i="4"/>
  <c r="BN210" i="4"/>
  <c r="AY80" i="4"/>
  <c r="AX448" i="4"/>
  <c r="AU119" i="4"/>
  <c r="AU448" i="4"/>
  <c r="AS192" i="4"/>
  <c r="AS222" i="4"/>
  <c r="AM119" i="4"/>
  <c r="AB215" i="4"/>
  <c r="BE192" i="4"/>
  <c r="BN374" i="4"/>
  <c r="BN55" i="4"/>
  <c r="BL86" i="4"/>
  <c r="AI320" i="4"/>
  <c r="AF320" i="4"/>
  <c r="AF222" i="4"/>
  <c r="BN35" i="4"/>
  <c r="BN318" i="4"/>
  <c r="BN239" i="4"/>
  <c r="BN206" i="4"/>
  <c r="BN19" i="4"/>
  <c r="BN59" i="4"/>
  <c r="BN268" i="4"/>
  <c r="BN260" i="4"/>
  <c r="BN165" i="4"/>
  <c r="BN172" i="4"/>
  <c r="BN334" i="4"/>
  <c r="BN115" i="4"/>
  <c r="BN179" i="4"/>
  <c r="BN246" i="4"/>
  <c r="BN366" i="4"/>
  <c r="BN47" i="4"/>
  <c r="BN361" i="4"/>
  <c r="BN187" i="4"/>
  <c r="BN412" i="4"/>
  <c r="BN455" i="4"/>
  <c r="BN164" i="4"/>
  <c r="BN376" i="4"/>
  <c r="BN379" i="4"/>
  <c r="BN227" i="4"/>
  <c r="BN190" i="4"/>
  <c r="BN149" i="4"/>
  <c r="BN92" i="4"/>
  <c r="BN354" i="4"/>
  <c r="BN71" i="4"/>
  <c r="BN261" i="4"/>
  <c r="BN276" i="4"/>
  <c r="BN449" i="4"/>
  <c r="BN79" i="4"/>
  <c r="BN439" i="4"/>
  <c r="BN350" i="4"/>
  <c r="BN306" i="4"/>
  <c r="BN281" i="4"/>
  <c r="BN182" i="4"/>
  <c r="BN88" i="4"/>
  <c r="BI215" i="4"/>
  <c r="BN180" i="4"/>
  <c r="AT86" i="4"/>
  <c r="AT347" i="4"/>
  <c r="AQ426" i="4"/>
  <c r="AQ424" i="4" s="1"/>
  <c r="AP448" i="4"/>
  <c r="AJ33" i="4"/>
  <c r="AA424" i="4"/>
  <c r="Q33" i="4"/>
  <c r="BH11" i="4"/>
  <c r="AU75" i="4"/>
  <c r="U215" i="4"/>
  <c r="BN188" i="4"/>
  <c r="BN229" i="4"/>
  <c r="BN349" i="4"/>
  <c r="BN114" i="4"/>
  <c r="BG80" i="4"/>
  <c r="BN304" i="4"/>
  <c r="BN235" i="4"/>
  <c r="BN263" i="4"/>
  <c r="BL436" i="4"/>
  <c r="BL434" i="4" s="1"/>
  <c r="BN300" i="4"/>
  <c r="BN96" i="4"/>
  <c r="BN173" i="4"/>
  <c r="BN295" i="4"/>
  <c r="BN321" i="4"/>
  <c r="BL426" i="4"/>
  <c r="BL424" i="4" s="1"/>
  <c r="BN338" i="4"/>
  <c r="BN255" i="4"/>
  <c r="BN102" i="4"/>
  <c r="BN275" i="4"/>
  <c r="BN139" i="4"/>
  <c r="BN256" i="4"/>
  <c r="BN278" i="4"/>
  <c r="BL119" i="4"/>
  <c r="BN154" i="4"/>
  <c r="BN150" i="4"/>
  <c r="BN70" i="4"/>
  <c r="BN141" i="4"/>
  <c r="BH424" i="4"/>
  <c r="BN177" i="4"/>
  <c r="BG424" i="4"/>
  <c r="BN34" i="4"/>
  <c r="BC208" i="4"/>
  <c r="BA119" i="4"/>
  <c r="BH222" i="4"/>
  <c r="BH86" i="4"/>
  <c r="BH434" i="4"/>
  <c r="BF434" i="4"/>
  <c r="AV375" i="4"/>
  <c r="AV436" i="4"/>
  <c r="AV434" i="4" s="1"/>
  <c r="AT222" i="4"/>
  <c r="AQ75" i="4"/>
  <c r="AO119" i="4"/>
  <c r="AN33" i="4"/>
  <c r="AN80" i="4"/>
  <c r="AN86" i="4"/>
  <c r="AN215" i="4"/>
  <c r="AN270" i="4"/>
  <c r="AN347" i="4"/>
  <c r="AJ448" i="4"/>
  <c r="Z119" i="4"/>
  <c r="U86" i="4"/>
  <c r="O320" i="4"/>
  <c r="O215" i="4"/>
  <c r="I222" i="4"/>
  <c r="BE442" i="4"/>
  <c r="BD442" i="4"/>
  <c r="AM442" i="4"/>
  <c r="AL442" i="4"/>
  <c r="M442" i="4"/>
  <c r="K442" i="4"/>
  <c r="AZ442" i="4"/>
  <c r="AO442" i="4"/>
  <c r="AN442" i="4"/>
  <c r="W442" i="4"/>
  <c r="BI442" i="4"/>
  <c r="BG442" i="4"/>
  <c r="H442" i="4"/>
  <c r="AR442" i="4"/>
  <c r="AG442" i="4"/>
  <c r="AF442" i="4"/>
  <c r="O442" i="4"/>
  <c r="BA442" i="4"/>
  <c r="AY442" i="4"/>
  <c r="V442" i="4"/>
  <c r="N442" i="4"/>
  <c r="BF442" i="4"/>
  <c r="Y442" i="4"/>
  <c r="X442" i="4"/>
  <c r="G442" i="4"/>
  <c r="AS442" i="4"/>
  <c r="AQ442" i="4"/>
  <c r="F442" i="4"/>
  <c r="AB442" i="4"/>
  <c r="AX442" i="4"/>
  <c r="Q442" i="4"/>
  <c r="BK442" i="4"/>
  <c r="BJ442" i="4"/>
  <c r="AK442" i="4"/>
  <c r="AI442" i="4"/>
  <c r="T442" i="4"/>
  <c r="J442" i="4"/>
  <c r="AH442" i="4"/>
  <c r="BL442" i="4"/>
  <c r="AU442" i="4"/>
  <c r="AT442" i="4"/>
  <c r="U442" i="4"/>
  <c r="S442" i="4"/>
  <c r="R442" i="4"/>
  <c r="L442" i="4"/>
  <c r="BN291" i="4"/>
  <c r="BH270" i="4"/>
  <c r="BE75" i="4"/>
  <c r="BD375" i="4"/>
  <c r="AX75" i="4"/>
  <c r="AV448" i="4"/>
  <c r="AT424" i="4"/>
  <c r="AQ86" i="4"/>
  <c r="AO215" i="4"/>
  <c r="AO436" i="4"/>
  <c r="AO434" i="4" s="1"/>
  <c r="AN208" i="4"/>
  <c r="AL208" i="4"/>
  <c r="AN119" i="4"/>
  <c r="AN75" i="4"/>
  <c r="AK436" i="4"/>
  <c r="AK434" i="4" s="1"/>
  <c r="AJ436" i="4"/>
  <c r="AJ434" i="4" s="1"/>
  <c r="AF11" i="4"/>
  <c r="AF436" i="4"/>
  <c r="AF434" i="4" s="1"/>
  <c r="X426" i="4"/>
  <c r="X424" i="4" s="1"/>
  <c r="X436" i="4"/>
  <c r="X434" i="4" s="1"/>
  <c r="V75" i="4"/>
  <c r="O424" i="4"/>
  <c r="P426" i="4"/>
  <c r="P424" i="4" s="1"/>
  <c r="N215" i="4"/>
  <c r="BE208" i="4"/>
  <c r="BE215" i="4"/>
  <c r="BE426" i="4"/>
  <c r="BE424" i="4" s="1"/>
  <c r="BE436" i="4"/>
  <c r="BE434" i="4" s="1"/>
  <c r="AZ375" i="4"/>
  <c r="AR222" i="4"/>
  <c r="AR347" i="4"/>
  <c r="AM208" i="4"/>
  <c r="AM80" i="4"/>
  <c r="AM375" i="4"/>
  <c r="AM222" i="4"/>
  <c r="AM192" i="4"/>
  <c r="AM448" i="4"/>
  <c r="AL80" i="4"/>
  <c r="AL75" i="4"/>
  <c r="AK426" i="4"/>
  <c r="AK424" i="4" s="1"/>
  <c r="AJ75" i="4"/>
  <c r="AF375" i="4"/>
  <c r="AA80" i="4"/>
  <c r="AA86" i="4"/>
  <c r="AA215" i="4"/>
  <c r="Y270" i="4"/>
  <c r="Y215" i="4"/>
  <c r="Y436" i="4"/>
  <c r="Y434" i="4" s="1"/>
  <c r="X192" i="4"/>
  <c r="X270" i="4"/>
  <c r="X320" i="4"/>
  <c r="X319" i="4" s="1"/>
  <c r="P215" i="4"/>
  <c r="K80" i="4"/>
  <c r="N75" i="4"/>
  <c r="K375" i="4"/>
  <c r="BI448" i="4"/>
  <c r="BG119" i="4"/>
  <c r="BG86" i="4"/>
  <c r="BG270" i="4"/>
  <c r="BN253" i="4"/>
  <c r="BG320" i="4"/>
  <c r="BG215" i="4"/>
  <c r="BG436" i="4"/>
  <c r="BE375" i="4"/>
  <c r="BC426" i="4"/>
  <c r="AW320" i="4"/>
  <c r="AW347" i="4"/>
  <c r="AW222" i="4"/>
  <c r="AW375" i="4"/>
  <c r="AW434" i="4"/>
  <c r="AR375" i="4"/>
  <c r="AN434" i="4"/>
  <c r="AL375" i="4"/>
  <c r="AL436" i="4"/>
  <c r="AK375" i="4"/>
  <c r="AD33" i="4"/>
  <c r="AD208" i="4"/>
  <c r="AD222" i="4"/>
  <c r="AD270" i="4"/>
  <c r="AD215" i="4"/>
  <c r="AD320" i="4"/>
  <c r="AC375" i="4"/>
  <c r="AB448" i="4"/>
  <c r="AB375" i="4"/>
  <c r="V347" i="4"/>
  <c r="U375" i="4"/>
  <c r="U320" i="4"/>
  <c r="Q75" i="4"/>
  <c r="Q375" i="4"/>
  <c r="Q347" i="4"/>
  <c r="I86" i="4"/>
  <c r="I426" i="4"/>
  <c r="I424" i="4" s="1"/>
  <c r="AR399" i="4"/>
  <c r="AI399" i="4"/>
  <c r="Z399" i="4"/>
  <c r="Q399" i="4"/>
  <c r="P399" i="4"/>
  <c r="O399" i="4"/>
  <c r="M399" i="4"/>
  <c r="N399" i="4"/>
  <c r="AB399" i="4"/>
  <c r="S399" i="4"/>
  <c r="J399" i="4"/>
  <c r="BL399" i="4"/>
  <c r="BK399" i="4"/>
  <c r="BI399" i="4"/>
  <c r="BJ399" i="4"/>
  <c r="T399" i="4"/>
  <c r="K399" i="4"/>
  <c r="BE399" i="4"/>
  <c r="BD399" i="4"/>
  <c r="BC399" i="4"/>
  <c r="BA399" i="4"/>
  <c r="BB399" i="4"/>
  <c r="L399" i="4"/>
  <c r="BF399" i="4"/>
  <c r="AW399" i="4"/>
  <c r="AV399" i="4"/>
  <c r="AU399" i="4"/>
  <c r="AS399" i="4"/>
  <c r="AT399" i="4"/>
  <c r="F399" i="4"/>
  <c r="BG399" i="4"/>
  <c r="AX399" i="4"/>
  <c r="AO399" i="4"/>
  <c r="AN399" i="4"/>
  <c r="AM399" i="4"/>
  <c r="AK399" i="4"/>
  <c r="AD399" i="4"/>
  <c r="AZ399" i="4"/>
  <c r="AQ399" i="4"/>
  <c r="AH399" i="4"/>
  <c r="Y399" i="4"/>
  <c r="X399" i="4"/>
  <c r="W399" i="4"/>
  <c r="U399" i="4"/>
  <c r="AL399" i="4"/>
  <c r="AK75" i="4"/>
  <c r="AK270" i="4"/>
  <c r="AH80" i="4"/>
  <c r="AE208" i="4"/>
  <c r="AC75" i="4"/>
  <c r="AB192" i="4"/>
  <c r="AB320" i="4"/>
  <c r="Z215" i="4"/>
  <c r="X448" i="4"/>
  <c r="V80" i="4"/>
  <c r="V320" i="4"/>
  <c r="R436" i="4"/>
  <c r="R434" i="4" s="1"/>
  <c r="M33" i="4"/>
  <c r="N80" i="4"/>
  <c r="J436" i="4"/>
  <c r="J434" i="4" s="1"/>
  <c r="BE11" i="4"/>
  <c r="BN112" i="4"/>
  <c r="BF11" i="4"/>
  <c r="BH192" i="4"/>
  <c r="BH75" i="4"/>
  <c r="BH375" i="4"/>
  <c r="BE80" i="4"/>
  <c r="BC75" i="4"/>
  <c r="BC320" i="4"/>
  <c r="AZ33" i="4"/>
  <c r="BB426" i="4"/>
  <c r="BB424" i="4" s="1"/>
  <c r="BB434" i="4"/>
  <c r="BA424" i="4"/>
  <c r="AY434" i="4"/>
  <c r="AZ80" i="4"/>
  <c r="AZ86" i="4"/>
  <c r="AZ75" i="4"/>
  <c r="AZ320" i="4"/>
  <c r="AZ448" i="4"/>
  <c r="AU208" i="4"/>
  <c r="AV80" i="4"/>
  <c r="AP208" i="4"/>
  <c r="AH270" i="4"/>
  <c r="AH320" i="4"/>
  <c r="AH222" i="4"/>
  <c r="AD192" i="4"/>
  <c r="X208" i="4"/>
  <c r="U436" i="4"/>
  <c r="U434" i="4" s="1"/>
  <c r="W448" i="4"/>
  <c r="W375" i="4"/>
  <c r="Q208" i="4"/>
  <c r="T192" i="4"/>
  <c r="D441" i="1"/>
  <c r="C441" i="1"/>
  <c r="BI270" i="4"/>
  <c r="BI426" i="4"/>
  <c r="BI424" i="4" s="1"/>
  <c r="BF270" i="4"/>
  <c r="BA434" i="4"/>
  <c r="AY75" i="4"/>
  <c r="AZ434" i="4"/>
  <c r="AT75" i="4"/>
  <c r="AL192" i="4"/>
  <c r="AL222" i="4"/>
  <c r="AL270" i="4"/>
  <c r="AG75" i="4"/>
  <c r="AG375" i="4"/>
  <c r="AH192" i="4"/>
  <c r="AH436" i="4"/>
  <c r="AD11" i="4"/>
  <c r="Z426" i="4"/>
  <c r="Q80" i="4"/>
  <c r="O436" i="4"/>
  <c r="O434" i="4" s="1"/>
  <c r="F215" i="4"/>
  <c r="E426" i="4"/>
  <c r="E424" i="4" s="1"/>
  <c r="H80" i="4"/>
  <c r="AI401" i="4"/>
  <c r="AR401" i="4"/>
  <c r="AS401" i="4"/>
  <c r="BB401" i="4"/>
  <c r="BC401" i="4"/>
  <c r="BD401" i="4"/>
  <c r="N395" i="4"/>
  <c r="BI395" i="4"/>
  <c r="BK395" i="4"/>
  <c r="BL395" i="4"/>
  <c r="J395" i="4"/>
  <c r="S395" i="4"/>
  <c r="AB395" i="4"/>
  <c r="J390" i="4"/>
  <c r="AV390" i="4"/>
  <c r="H390" i="4"/>
  <c r="G390" i="4"/>
  <c r="Y390" i="4"/>
  <c r="AI390" i="4"/>
  <c r="AK390" i="4"/>
  <c r="AF406" i="4"/>
  <c r="AM406" i="4"/>
  <c r="AO406" i="4"/>
  <c r="AX406" i="4"/>
  <c r="BG406" i="4"/>
  <c r="E406" i="4"/>
  <c r="N406" i="4"/>
  <c r="BN402" i="4"/>
  <c r="BN405" i="4"/>
  <c r="H320" i="4"/>
  <c r="H426" i="4"/>
  <c r="H424" i="4" s="1"/>
  <c r="H375" i="4"/>
  <c r="K448" i="4"/>
  <c r="E192" i="4"/>
  <c r="H208" i="4"/>
  <c r="Z401" i="4"/>
  <c r="AO401" i="4"/>
  <c r="AY401" i="4"/>
  <c r="BH401" i="4"/>
  <c r="BI401" i="4"/>
  <c r="G401" i="4"/>
  <c r="H401" i="4"/>
  <c r="V395" i="4"/>
  <c r="M395" i="4"/>
  <c r="O395" i="4"/>
  <c r="P395" i="4"/>
  <c r="Q395" i="4"/>
  <c r="Z395" i="4"/>
  <c r="AI395" i="4"/>
  <c r="AR395" i="4"/>
  <c r="X390" i="4"/>
  <c r="AF390" i="4"/>
  <c r="AJ390" i="4"/>
  <c r="W390" i="4"/>
  <c r="AO390" i="4"/>
  <c r="AY390" i="4"/>
  <c r="BA390" i="4"/>
  <c r="AA389" i="4"/>
  <c r="AB389" i="4"/>
  <c r="AV389" i="4"/>
  <c r="E389" i="4"/>
  <c r="P389" i="4"/>
  <c r="Z389" i="4"/>
  <c r="W389" i="4"/>
  <c r="AV406" i="4"/>
  <c r="BC406" i="4"/>
  <c r="BE406" i="4"/>
  <c r="K406" i="4"/>
  <c r="T406" i="4"/>
  <c r="U406" i="4"/>
  <c r="AD406" i="4"/>
  <c r="AB391" i="4"/>
  <c r="AP401" i="4"/>
  <c r="AW401" i="4"/>
  <c r="BG401" i="4"/>
  <c r="E401" i="4"/>
  <c r="N401" i="4"/>
  <c r="O401" i="4"/>
  <c r="P401" i="4"/>
  <c r="G75" i="4"/>
  <c r="I320" i="4"/>
  <c r="BN396" i="4"/>
  <c r="AT395" i="4"/>
  <c r="U395" i="4"/>
  <c r="W395" i="4"/>
  <c r="X395" i="4"/>
  <c r="Y395" i="4"/>
  <c r="AH395" i="4"/>
  <c r="AQ395" i="4"/>
  <c r="AZ395" i="4"/>
  <c r="L390" i="4"/>
  <c r="AZ390" i="4"/>
  <c r="BF390" i="4"/>
  <c r="AE390" i="4"/>
  <c r="AW390" i="4"/>
  <c r="BG390" i="4"/>
  <c r="BI390" i="4"/>
  <c r="AD389" i="4"/>
  <c r="AK389" i="4"/>
  <c r="BF389" i="4"/>
  <c r="N389" i="4"/>
  <c r="Y389" i="4"/>
  <c r="AI389" i="4"/>
  <c r="AE389" i="4"/>
  <c r="BD406" i="4"/>
  <c r="BK406" i="4"/>
  <c r="J406" i="4"/>
  <c r="S406" i="4"/>
  <c r="AB406" i="4"/>
  <c r="AC406" i="4"/>
  <c r="AL406" i="4"/>
  <c r="L75" i="4"/>
  <c r="G11" i="4"/>
  <c r="AX401" i="4"/>
  <c r="BE401" i="4"/>
  <c r="L401" i="4"/>
  <c r="M401" i="4"/>
  <c r="V401" i="4"/>
  <c r="W401" i="4"/>
  <c r="X401" i="4"/>
  <c r="AD395" i="4"/>
  <c r="AC395" i="4"/>
  <c r="AE395" i="4"/>
  <c r="AF395" i="4"/>
  <c r="AG395" i="4"/>
  <c r="AP395" i="4"/>
  <c r="AY395" i="4"/>
  <c r="BH395" i="4"/>
  <c r="AP390" i="4"/>
  <c r="Z390" i="4"/>
  <c r="F390" i="4"/>
  <c r="I390" i="4"/>
  <c r="AM390" i="4"/>
  <c r="BE390" i="4"/>
  <c r="E390" i="4"/>
  <c r="AL390" i="4"/>
  <c r="AJ389" i="4"/>
  <c r="AT389" i="4"/>
  <c r="M389" i="4"/>
  <c r="X389" i="4"/>
  <c r="AH389" i="4"/>
  <c r="AR389" i="4"/>
  <c r="AM389" i="4"/>
  <c r="BL406" i="4"/>
  <c r="G406" i="4"/>
  <c r="I406" i="4"/>
  <c r="R406" i="4"/>
  <c r="AA406" i="4"/>
  <c r="AJ406" i="4"/>
  <c r="AK406" i="4"/>
  <c r="AT406" i="4"/>
  <c r="Q391" i="4"/>
  <c r="Z391" i="4"/>
  <c r="AI391" i="4"/>
  <c r="AR391" i="4"/>
  <c r="F208" i="4"/>
  <c r="F395" i="4"/>
  <c r="G426" i="4"/>
  <c r="G424" i="4" s="1"/>
  <c r="BF401" i="4"/>
  <c r="K401" i="4"/>
  <c r="T401" i="4"/>
  <c r="U401" i="4"/>
  <c r="AD401" i="4"/>
  <c r="AE401" i="4"/>
  <c r="AF401" i="4"/>
  <c r="AL395" i="4"/>
  <c r="AK395" i="4"/>
  <c r="AM395" i="4"/>
  <c r="AN395" i="4"/>
  <c r="AO395" i="4"/>
  <c r="AX395" i="4"/>
  <c r="BG395" i="4"/>
  <c r="AX390" i="4"/>
  <c r="AR390" i="4"/>
  <c r="R390" i="4"/>
  <c r="V390" i="4"/>
  <c r="AU390" i="4"/>
  <c r="K390" i="4"/>
  <c r="M390" i="4"/>
  <c r="AT390" i="4"/>
  <c r="R389" i="4"/>
  <c r="AN389" i="4"/>
  <c r="BD389" i="4"/>
  <c r="V389" i="4"/>
  <c r="AG389" i="4"/>
  <c r="AQ389" i="4"/>
  <c r="BA389" i="4"/>
  <c r="AU389" i="4"/>
  <c r="H406" i="4"/>
  <c r="O406" i="4"/>
  <c r="Q406" i="4"/>
  <c r="Z406" i="4"/>
  <c r="AI406" i="4"/>
  <c r="AR406" i="4"/>
  <c r="AS406" i="4"/>
  <c r="BB406" i="4"/>
  <c r="E11" i="4"/>
  <c r="H11" i="4"/>
  <c r="BN407" i="4"/>
  <c r="F401" i="4"/>
  <c r="J401" i="4"/>
  <c r="Q401" i="4"/>
  <c r="AA401" i="4"/>
  <c r="AJ401" i="4"/>
  <c r="AK401" i="4"/>
  <c r="AT401" i="4"/>
  <c r="AU401" i="4"/>
  <c r="BJ395" i="4"/>
  <c r="BA395" i="4"/>
  <c r="BC395" i="4"/>
  <c r="BD395" i="4"/>
  <c r="BE395" i="4"/>
  <c r="K395" i="4"/>
  <c r="BL390" i="4"/>
  <c r="AB390" i="4"/>
  <c r="BD390" i="4"/>
  <c r="BH390" i="4"/>
  <c r="BK390" i="4"/>
  <c r="AA390" i="4"/>
  <c r="AC390" i="4"/>
  <c r="BG389" i="4"/>
  <c r="AS389" i="4"/>
  <c r="T389" i="4"/>
  <c r="AO389" i="4"/>
  <c r="AY389" i="4"/>
  <c r="BJ389" i="4"/>
  <c r="BE389" i="4"/>
  <c r="X406" i="4"/>
  <c r="AE406" i="4"/>
  <c r="AG406" i="4"/>
  <c r="AP406" i="4"/>
  <c r="AY406" i="4"/>
  <c r="BH406" i="4"/>
  <c r="BN21" i="4"/>
  <c r="BN30" i="4"/>
  <c r="BN49" i="4"/>
  <c r="BN67" i="4"/>
  <c r="BL80" i="4"/>
  <c r="BN50" i="4"/>
  <c r="BN58" i="4"/>
  <c r="BN357" i="4"/>
  <c r="BN313" i="4"/>
  <c r="BN265" i="4"/>
  <c r="BN259" i="4"/>
  <c r="BN240" i="4"/>
  <c r="BN451" i="4"/>
  <c r="BJ222" i="4"/>
  <c r="BN184" i="4"/>
  <c r="BN109" i="4"/>
  <c r="BH212" i="4"/>
  <c r="BN212" i="4" s="1"/>
  <c r="BE222" i="4"/>
  <c r="BF375" i="4"/>
  <c r="BK192" i="4"/>
  <c r="BC11" i="4"/>
  <c r="BD448" i="4"/>
  <c r="BL75" i="4"/>
  <c r="BN199" i="4"/>
  <c r="BN22" i="4"/>
  <c r="BN62" i="4"/>
  <c r="BN425" i="4"/>
  <c r="BN56" i="4"/>
  <c r="BN224" i="4"/>
  <c r="BN163" i="4"/>
  <c r="BN452" i="4"/>
  <c r="BN234" i="4"/>
  <c r="BN185" i="4"/>
  <c r="BN413" i="4"/>
  <c r="BN293" i="4"/>
  <c r="BN341" i="4"/>
  <c r="BN267" i="4"/>
  <c r="BN161" i="4"/>
  <c r="BN153" i="4"/>
  <c r="BN142" i="4"/>
  <c r="BN111" i="4"/>
  <c r="BN148" i="4"/>
  <c r="BN147" i="4"/>
  <c r="BN243" i="4"/>
  <c r="BN309" i="4"/>
  <c r="BN249" i="4"/>
  <c r="BN201" i="4"/>
  <c r="BN254" i="4"/>
  <c r="BN207" i="4"/>
  <c r="BN378" i="4"/>
  <c r="BN228" i="4"/>
  <c r="BN337" i="4"/>
  <c r="BI80" i="4"/>
  <c r="BN101" i="4"/>
  <c r="BN85" i="4"/>
  <c r="BN145" i="4"/>
  <c r="BN315" i="4"/>
  <c r="BG208" i="4"/>
  <c r="BG434" i="4"/>
  <c r="BG375" i="4"/>
  <c r="BC80" i="4"/>
  <c r="BL448" i="4"/>
  <c r="BN103" i="4"/>
  <c r="BN159" i="4"/>
  <c r="BN144" i="4"/>
  <c r="BN82" i="4"/>
  <c r="BN133" i="4"/>
  <c r="BN90" i="4"/>
  <c r="BN316" i="4"/>
  <c r="BN257" i="4"/>
  <c r="BN232" i="4"/>
  <c r="BN221" i="4"/>
  <c r="BN262" i="4"/>
  <c r="BN236" i="4"/>
  <c r="BN298" i="4"/>
  <c r="BK426" i="4"/>
  <c r="BK424" i="4" s="1"/>
  <c r="BK375" i="4"/>
  <c r="BI209" i="4"/>
  <c r="BI208" i="4" s="1"/>
  <c r="BJ15" i="4"/>
  <c r="BN15" i="4" s="1"/>
  <c r="BI24" i="4"/>
  <c r="BN24" i="4" s="1"/>
  <c r="BG192" i="4"/>
  <c r="BG222" i="4"/>
  <c r="BG448" i="4"/>
  <c r="BG347" i="4"/>
  <c r="BG319" i="4" s="1"/>
  <c r="BC215" i="4"/>
  <c r="BC434" i="4"/>
  <c r="AY448" i="4"/>
  <c r="BN18" i="4"/>
  <c r="BN12" i="4"/>
  <c r="BN360" i="4"/>
  <c r="BN162" i="4"/>
  <c r="BJ33" i="4"/>
  <c r="BH119" i="4"/>
  <c r="BH215" i="4"/>
  <c r="BC119" i="4"/>
  <c r="BB119" i="4"/>
  <c r="BN31" i="4"/>
  <c r="BN437" i="4"/>
  <c r="BN218" i="4"/>
  <c r="BN152" i="4"/>
  <c r="BN193" i="4"/>
  <c r="BN61" i="4"/>
  <c r="BN329" i="4"/>
  <c r="AU11" i="4"/>
  <c r="BL320" i="4"/>
  <c r="BN128" i="4"/>
  <c r="BN68" i="4"/>
  <c r="BN446" i="4"/>
  <c r="BN41" i="4"/>
  <c r="BN216" i="4"/>
  <c r="BN53" i="4"/>
  <c r="BN355" i="4"/>
  <c r="BN118" i="4"/>
  <c r="BN299" i="4"/>
  <c r="BN116" i="4"/>
  <c r="BL33" i="4"/>
  <c r="BN343" i="4"/>
  <c r="BN370" i="4"/>
  <c r="BN94" i="4"/>
  <c r="BN104" i="4"/>
  <c r="BN130" i="4"/>
  <c r="BN314" i="4"/>
  <c r="BN169" i="4"/>
  <c r="BN238" i="4"/>
  <c r="BN134" i="4"/>
  <c r="BN124" i="4"/>
  <c r="BH80" i="4"/>
  <c r="BF75" i="4"/>
  <c r="BF215" i="4"/>
  <c r="BN46" i="4"/>
  <c r="BN122" i="4"/>
  <c r="BN117" i="4"/>
  <c r="BN247" i="4"/>
  <c r="BN311" i="4"/>
  <c r="BN369" i="4"/>
  <c r="BK436" i="4"/>
  <c r="BK434" i="4" s="1"/>
  <c r="BN167" i="4"/>
  <c r="BJ192" i="4"/>
  <c r="BN178" i="4"/>
  <c r="BN146" i="4"/>
  <c r="BN353" i="4"/>
  <c r="BN189" i="4"/>
  <c r="BN198" i="4"/>
  <c r="BN217" i="4"/>
  <c r="BN340" i="4"/>
  <c r="BF86" i="4"/>
  <c r="BF448" i="4"/>
  <c r="BF80" i="4"/>
  <c r="BD192" i="4"/>
  <c r="BA320" i="4"/>
  <c r="BA448" i="4"/>
  <c r="AX215" i="4"/>
  <c r="AS86" i="4"/>
  <c r="AS434" i="4"/>
  <c r="AQ215" i="4"/>
  <c r="AN320" i="4"/>
  <c r="AN319" i="4" s="1"/>
  <c r="AK347" i="4"/>
  <c r="AK448" i="4"/>
  <c r="AI347" i="4"/>
  <c r="AI319" i="4" s="1"/>
  <c r="AE86" i="4"/>
  <c r="AE119" i="4"/>
  <c r="AE347" i="4"/>
  <c r="V86" i="4"/>
  <c r="V192" i="4"/>
  <c r="V270" i="4"/>
  <c r="V222" i="4"/>
  <c r="AJ347" i="4"/>
  <c r="AI86" i="4"/>
  <c r="AI222" i="4"/>
  <c r="AH119" i="4"/>
  <c r="AH215" i="4"/>
  <c r="AH434" i="4"/>
  <c r="T215" i="4"/>
  <c r="T347" i="4"/>
  <c r="H86" i="4"/>
  <c r="H119" i="4"/>
  <c r="H192" i="4"/>
  <c r="H222" i="4"/>
  <c r="H270" i="4"/>
  <c r="H347" i="4"/>
  <c r="BC347" i="4"/>
  <c r="BC319" i="4" s="1"/>
  <c r="BB215" i="4"/>
  <c r="BB375" i="4"/>
  <c r="BB320" i="4"/>
  <c r="BB448" i="4"/>
  <c r="AX426" i="4"/>
  <c r="AX424" i="4" s="1"/>
  <c r="AV215" i="4"/>
  <c r="AN222" i="4"/>
  <c r="AN375" i="4"/>
  <c r="AK11" i="4"/>
  <c r="AJ11" i="4"/>
  <c r="AK119" i="4"/>
  <c r="AK222" i="4"/>
  <c r="AJ222" i="4"/>
  <c r="AJ119" i="4"/>
  <c r="AJ215" i="4"/>
  <c r="AJ192" i="4"/>
  <c r="AJ320" i="4"/>
  <c r="AG347" i="4"/>
  <c r="AG319" i="4" s="1"/>
  <c r="AB86" i="4"/>
  <c r="AB75" i="4"/>
  <c r="AB270" i="4"/>
  <c r="Y75" i="4"/>
  <c r="Q119" i="4"/>
  <c r="BG75" i="4"/>
  <c r="BD11" i="4"/>
  <c r="BC222" i="4"/>
  <c r="BC192" i="4"/>
  <c r="BC270" i="4"/>
  <c r="BB75" i="4"/>
  <c r="AX80" i="4"/>
  <c r="AU375" i="4"/>
  <c r="AU192" i="4"/>
  <c r="AU320" i="4"/>
  <c r="AR86" i="4"/>
  <c r="AR119" i="4"/>
  <c r="AR270" i="4"/>
  <c r="AR215" i="4"/>
  <c r="AR192" i="4"/>
  <c r="AP375" i="4"/>
  <c r="AM347" i="4"/>
  <c r="AK208" i="4"/>
  <c r="AJ80" i="4"/>
  <c r="AL119" i="4"/>
  <c r="AL424" i="4"/>
  <c r="AJ86" i="4"/>
  <c r="AH347" i="4"/>
  <c r="AH319" i="4" s="1"/>
  <c r="AH448" i="4"/>
  <c r="AE320" i="4"/>
  <c r="AE319" i="4" s="1"/>
  <c r="AF270" i="4"/>
  <c r="AF347" i="4"/>
  <c r="AF319" i="4" s="1"/>
  <c r="Y192" i="4"/>
  <c r="S11" i="4"/>
  <c r="L375" i="4"/>
  <c r="E270" i="4"/>
  <c r="BI192" i="4"/>
  <c r="BB208" i="4"/>
  <c r="AZ11" i="4"/>
  <c r="AZ10" i="4" s="1"/>
  <c r="AY33" i="4"/>
  <c r="AX11" i="4"/>
  <c r="AV208" i="4"/>
  <c r="AW215" i="4"/>
  <c r="AQ80" i="4"/>
  <c r="AS119" i="4"/>
  <c r="AS375" i="4"/>
  <c r="AS215" i="4"/>
  <c r="AR80" i="4"/>
  <c r="AQ208" i="4"/>
  <c r="AP192" i="4"/>
  <c r="AM215" i="4"/>
  <c r="AM270" i="4"/>
  <c r="AL448" i="4"/>
  <c r="AF86" i="4"/>
  <c r="AA119" i="4"/>
  <c r="AA270" i="4"/>
  <c r="BN359" i="4"/>
  <c r="BN364" i="4"/>
  <c r="BJ436" i="4"/>
  <c r="BJ434" i="4" s="1"/>
  <c r="BI436" i="4"/>
  <c r="BI434" i="4" s="1"/>
  <c r="BF424" i="4"/>
  <c r="BD33" i="4"/>
  <c r="BC33" i="4"/>
  <c r="BE119" i="4"/>
  <c r="BE270" i="4"/>
  <c r="BE448" i="4"/>
  <c r="BF119" i="4"/>
  <c r="BF347" i="4"/>
  <c r="BF320" i="4"/>
  <c r="AN192" i="4"/>
  <c r="AN426" i="4"/>
  <c r="AN424" i="4" s="1"/>
  <c r="AK86" i="4"/>
  <c r="AK320" i="4"/>
  <c r="AI119" i="4"/>
  <c r="AI448" i="4"/>
  <c r="AG434" i="4"/>
  <c r="AG192" i="4"/>
  <c r="AG215" i="4"/>
  <c r="AG448" i="4"/>
  <c r="AH86" i="4"/>
  <c r="AA320" i="4"/>
  <c r="X222" i="4"/>
  <c r="AU222" i="4"/>
  <c r="AU270" i="4"/>
  <c r="AU347" i="4"/>
  <c r="AT434" i="4"/>
  <c r="AR75" i="4"/>
  <c r="AK215" i="4"/>
  <c r="AG119" i="4"/>
  <c r="AE222" i="4"/>
  <c r="AD119" i="4"/>
  <c r="AD86" i="4"/>
  <c r="AD347" i="4"/>
  <c r="AD319" i="4" s="1"/>
  <c r="AC119" i="4"/>
  <c r="W192" i="4"/>
  <c r="W347" i="4"/>
  <c r="Q11" i="4"/>
  <c r="Q10" i="4" s="1"/>
  <c r="BF208" i="4"/>
  <c r="BC424" i="4"/>
  <c r="BD86" i="4"/>
  <c r="BD215" i="4"/>
  <c r="BB11" i="4"/>
  <c r="AS11" i="4"/>
  <c r="AT80" i="4"/>
  <c r="AU86" i="4"/>
  <c r="AS270" i="4"/>
  <c r="AS347" i="4"/>
  <c r="AS320" i="4"/>
  <c r="AM320" i="4"/>
  <c r="AN448" i="4"/>
  <c r="AL86" i="4"/>
  <c r="AL434" i="4"/>
  <c r="AE270" i="4"/>
  <c r="AE375" i="4"/>
  <c r="AA347" i="4"/>
  <c r="W86" i="4"/>
  <c r="T33" i="4"/>
  <c r="U119" i="4"/>
  <c r="AH208" i="4"/>
  <c r="AG222" i="4"/>
  <c r="AE436" i="4"/>
  <c r="AE434" i="4" s="1"/>
  <c r="AB11" i="4"/>
  <c r="AC270" i="4"/>
  <c r="Y320" i="4"/>
  <c r="L222" i="4"/>
  <c r="E119" i="4"/>
  <c r="F119" i="4"/>
  <c r="AY192" i="4"/>
  <c r="AY320" i="4"/>
  <c r="AY347" i="4"/>
  <c r="AY215" i="4"/>
  <c r="AU33" i="4"/>
  <c r="AX86" i="4"/>
  <c r="AS208" i="4"/>
  <c r="AT448" i="4"/>
  <c r="AP33" i="4"/>
  <c r="AQ119" i="4"/>
  <c r="AQ320" i="4"/>
  <c r="AQ436" i="4"/>
  <c r="AQ434" i="4" s="1"/>
  <c r="AQ222" i="4"/>
  <c r="AQ192" i="4"/>
  <c r="AQ270" i="4"/>
  <c r="AQ347" i="4"/>
  <c r="AO270" i="4"/>
  <c r="AO192" i="4"/>
  <c r="AI80" i="4"/>
  <c r="AG80" i="4"/>
  <c r="AC11" i="4"/>
  <c r="AB424" i="4"/>
  <c r="AB347" i="4"/>
  <c r="AB319" i="4" s="1"/>
  <c r="Z222" i="4"/>
  <c r="U80" i="4"/>
  <c r="U347" i="4"/>
  <c r="U319" i="4" s="1"/>
  <c r="T11" i="4"/>
  <c r="M11" i="4"/>
  <c r="AT33" i="4"/>
  <c r="AS448" i="4"/>
  <c r="AO80" i="4"/>
  <c r="AO86" i="4"/>
  <c r="AO222" i="4"/>
  <c r="AO320" i="4"/>
  <c r="AO375" i="4"/>
  <c r="AO347" i="4"/>
  <c r="AK192" i="4"/>
  <c r="AE426" i="4"/>
  <c r="AE424" i="4" s="1"/>
  <c r="AF192" i="4"/>
  <c r="AD80" i="4"/>
  <c r="AA448" i="4"/>
  <c r="U11" i="4"/>
  <c r="W270" i="4"/>
  <c r="X86" i="4"/>
  <c r="R375" i="4"/>
  <c r="O75" i="4"/>
  <c r="Q448" i="4"/>
  <c r="AC33" i="4"/>
  <c r="AC80" i="4"/>
  <c r="AB208" i="4"/>
  <c r="AC192" i="4"/>
  <c r="AC426" i="4"/>
  <c r="AC424" i="4" s="1"/>
  <c r="AC448" i="4"/>
  <c r="AA192" i="4"/>
  <c r="AA375" i="4"/>
  <c r="Z448" i="4"/>
  <c r="Y86" i="4"/>
  <c r="Y347" i="4"/>
  <c r="U270" i="4"/>
  <c r="W215" i="4"/>
  <c r="W320" i="4"/>
  <c r="W222" i="4"/>
  <c r="S80" i="4"/>
  <c r="S320" i="4"/>
  <c r="S319" i="4" s="1"/>
  <c r="P86" i="4"/>
  <c r="AW270" i="4"/>
  <c r="AV347" i="4"/>
  <c r="AU80" i="4"/>
  <c r="AT192" i="4"/>
  <c r="AT215" i="4"/>
  <c r="AT270" i="4"/>
  <c r="AT320" i="4"/>
  <c r="AT375" i="4"/>
  <c r="AR208" i="4"/>
  <c r="AP320" i="4"/>
  <c r="AP426" i="4"/>
  <c r="AP424" i="4" s="1"/>
  <c r="AL215" i="4"/>
  <c r="AF80" i="4"/>
  <c r="AC215" i="4"/>
  <c r="AB119" i="4"/>
  <c r="Z375" i="4"/>
  <c r="Y375" i="4"/>
  <c r="W208" i="4"/>
  <c r="U208" i="4"/>
  <c r="V119" i="4"/>
  <c r="V215" i="4"/>
  <c r="O86" i="4"/>
  <c r="N222" i="4"/>
  <c r="H33" i="4"/>
  <c r="H10" i="4" s="1"/>
  <c r="AW208" i="4"/>
  <c r="AW86" i="4"/>
  <c r="AW119" i="4"/>
  <c r="AS80" i="4"/>
  <c r="AV192" i="4"/>
  <c r="AT119" i="4"/>
  <c r="AR448" i="4"/>
  <c r="AP86" i="4"/>
  <c r="AP75" i="4"/>
  <c r="AP119" i="4"/>
  <c r="AP215" i="4"/>
  <c r="AP270" i="4"/>
  <c r="AP222" i="4"/>
  <c r="AP347" i="4"/>
  <c r="AM86" i="4"/>
  <c r="AL347" i="4"/>
  <c r="AL320" i="4"/>
  <c r="AG426" i="4"/>
  <c r="AG424" i="4" s="1"/>
  <c r="AD436" i="4"/>
  <c r="AD434" i="4" s="1"/>
  <c r="AC222" i="4"/>
  <c r="Z80" i="4"/>
  <c r="Z86" i="4"/>
  <c r="Z320" i="4"/>
  <c r="Z319" i="4" s="1"/>
  <c r="X119" i="4"/>
  <c r="X375" i="4"/>
  <c r="S375" i="4"/>
  <c r="S86" i="4"/>
  <c r="U192" i="4"/>
  <c r="Q320" i="4"/>
  <c r="Q319" i="4" s="1"/>
  <c r="K270" i="4"/>
  <c r="K86" i="4"/>
  <c r="AA11" i="4"/>
  <c r="Z424" i="4"/>
  <c r="W119" i="4"/>
  <c r="V426" i="4"/>
  <c r="V424" i="4" s="1"/>
  <c r="T436" i="4"/>
  <c r="T434" i="4" s="1"/>
  <c r="T426" i="4"/>
  <c r="T424" i="4" s="1"/>
  <c r="T375" i="4"/>
  <c r="S436" i="4"/>
  <c r="S434" i="4" s="1"/>
  <c r="O80" i="4"/>
  <c r="O119" i="4"/>
  <c r="R222" i="4"/>
  <c r="P119" i="4"/>
  <c r="P375" i="4"/>
  <c r="M320" i="4"/>
  <c r="N320" i="4"/>
  <c r="AA208" i="4"/>
  <c r="U448" i="4"/>
  <c r="S448" i="4"/>
  <c r="S192" i="4"/>
  <c r="O192" i="4"/>
  <c r="R320" i="4"/>
  <c r="K222" i="4"/>
  <c r="N119" i="4"/>
  <c r="N192" i="4"/>
  <c r="N375" i="4"/>
  <c r="N270" i="4"/>
  <c r="N448" i="4"/>
  <c r="K119" i="4"/>
  <c r="I319" i="4"/>
  <c r="BN394" i="4"/>
  <c r="AB222" i="4"/>
  <c r="Z270" i="4"/>
  <c r="W80" i="4"/>
  <c r="V208" i="4"/>
  <c r="V375" i="4"/>
  <c r="L33" i="4"/>
  <c r="L10" i="4" s="1"/>
  <c r="K347" i="4"/>
  <c r="G215" i="4"/>
  <c r="F222" i="4"/>
  <c r="BN408" i="4"/>
  <c r="BN392" i="4"/>
  <c r="I448" i="4"/>
  <c r="I119" i="4"/>
  <c r="O222" i="4"/>
  <c r="P75" i="4"/>
  <c r="K11" i="4"/>
  <c r="K10" i="4" s="1"/>
  <c r="L192" i="4"/>
  <c r="L215" i="4"/>
  <c r="L448" i="4"/>
  <c r="L347" i="4"/>
  <c r="AG208" i="4"/>
  <c r="AF33" i="4"/>
  <c r="AF10" i="4" s="1"/>
  <c r="AD448" i="4"/>
  <c r="Y208" i="4"/>
  <c r="U222" i="4"/>
  <c r="S33" i="4"/>
  <c r="S270" i="4"/>
  <c r="R80" i="4"/>
  <c r="O208" i="4"/>
  <c r="M375" i="4"/>
  <c r="M192" i="4"/>
  <c r="Q436" i="4"/>
  <c r="Q434" i="4" s="1"/>
  <c r="R448" i="4"/>
  <c r="F11" i="4"/>
  <c r="E347" i="4"/>
  <c r="E215" i="4"/>
  <c r="I208" i="4"/>
  <c r="E222" i="4"/>
  <c r="F375" i="4"/>
  <c r="G86" i="4"/>
  <c r="R86" i="4"/>
  <c r="R119" i="4"/>
  <c r="R270" i="4"/>
  <c r="R192" i="4"/>
  <c r="R347" i="4"/>
  <c r="M448" i="4"/>
  <c r="M119" i="4"/>
  <c r="M347" i="4"/>
  <c r="P448" i="4"/>
  <c r="K192" i="4"/>
  <c r="J208" i="4"/>
  <c r="J11" i="4"/>
  <c r="G375" i="4"/>
  <c r="G119" i="4"/>
  <c r="F270" i="4"/>
  <c r="F192" i="4"/>
  <c r="F347" i="4"/>
  <c r="F320" i="4"/>
  <c r="F448" i="4"/>
  <c r="Q215" i="4"/>
  <c r="M270" i="4"/>
  <c r="O347" i="4"/>
  <c r="O319" i="4" s="1"/>
  <c r="O448" i="4"/>
  <c r="P192" i="4"/>
  <c r="P270" i="4"/>
  <c r="P222" i="4"/>
  <c r="P347" i="4"/>
  <c r="P319" i="4" s="1"/>
  <c r="F86" i="4"/>
  <c r="G320" i="4"/>
  <c r="G222" i="4"/>
  <c r="G192" i="4"/>
  <c r="G270" i="4"/>
  <c r="G347" i="4"/>
  <c r="G448" i="4"/>
  <c r="Q192" i="4"/>
  <c r="M86" i="4"/>
  <c r="M426" i="4"/>
  <c r="M424" i="4" s="1"/>
  <c r="E86" i="4"/>
  <c r="E320" i="4"/>
  <c r="M222" i="4"/>
  <c r="Q270" i="4"/>
  <c r="Q86" i="4"/>
  <c r="T80" i="4"/>
  <c r="T270" i="4"/>
  <c r="T320" i="4"/>
  <c r="T319" i="4" s="1"/>
  <c r="S75" i="4"/>
  <c r="N347" i="4"/>
  <c r="J80" i="4"/>
  <c r="J119" i="4"/>
  <c r="G80" i="4"/>
  <c r="J86" i="4"/>
  <c r="J215" i="4"/>
  <c r="J320" i="4"/>
  <c r="J222" i="4"/>
  <c r="J192" i="4"/>
  <c r="J270" i="4"/>
  <c r="J347" i="4"/>
  <c r="I270" i="4"/>
  <c r="I192" i="4"/>
  <c r="BN387" i="4"/>
  <c r="E392" i="5"/>
  <c r="E326" i="5"/>
  <c r="G166" i="3"/>
  <c r="G166" i="5" s="1"/>
  <c r="T222" i="4"/>
  <c r="S222" i="4"/>
  <c r="E96" i="5"/>
  <c r="F80" i="4"/>
  <c r="BN84" i="4"/>
  <c r="E314" i="5"/>
  <c r="E154" i="5"/>
  <c r="F81" i="3"/>
  <c r="F81" i="5" s="1"/>
  <c r="G59" i="3"/>
  <c r="H59" i="3" s="1"/>
  <c r="H59" i="5" s="1"/>
  <c r="H58" i="5" s="1"/>
  <c r="E136" i="5"/>
  <c r="E321" i="5"/>
  <c r="E311" i="5"/>
  <c r="E59" i="5"/>
  <c r="E58" i="5" s="1"/>
  <c r="E278" i="5"/>
  <c r="G154" i="3"/>
  <c r="I80" i="4"/>
  <c r="E88" i="5"/>
  <c r="E281" i="5"/>
  <c r="E301" i="5"/>
  <c r="G96" i="3"/>
  <c r="F299" i="3"/>
  <c r="E303" i="5"/>
  <c r="E378" i="5"/>
  <c r="E131" i="5"/>
  <c r="BN382" i="2"/>
  <c r="E226" i="5"/>
  <c r="E377" i="5"/>
  <c r="F339" i="3"/>
  <c r="E330" i="5"/>
  <c r="F331" i="3"/>
  <c r="E367" i="5"/>
  <c r="G367" i="3"/>
  <c r="G367" i="5" s="1"/>
  <c r="E425" i="5"/>
  <c r="F323" i="5"/>
  <c r="G323" i="3"/>
  <c r="G323" i="5" s="1"/>
  <c r="E56" i="5"/>
  <c r="E55" i="5" s="1"/>
  <c r="F189" i="3"/>
  <c r="G233" i="3"/>
  <c r="G233" i="5" s="1"/>
  <c r="G284" i="3"/>
  <c r="E243" i="5"/>
  <c r="E244" i="5"/>
  <c r="E108" i="5"/>
  <c r="G108" i="3"/>
  <c r="E353" i="5"/>
  <c r="F350" i="3"/>
  <c r="E116" i="5"/>
  <c r="F280" i="3"/>
  <c r="F280" i="5" s="1"/>
  <c r="E360" i="5"/>
  <c r="E180" i="5"/>
  <c r="E147" i="5"/>
  <c r="F392" i="5"/>
  <c r="G392" i="3"/>
  <c r="F377" i="5"/>
  <c r="G377" i="3"/>
  <c r="F425" i="5"/>
  <c r="G425" i="3"/>
  <c r="G425" i="5" s="1"/>
  <c r="BN382" i="4"/>
  <c r="F88" i="5"/>
  <c r="G88" i="3"/>
  <c r="H56" i="3"/>
  <c r="G56" i="5"/>
  <c r="G55" i="5" s="1"/>
  <c r="G77" i="3"/>
  <c r="F378" i="5"/>
  <c r="G378" i="3"/>
  <c r="G281" i="3"/>
  <c r="F281" i="5"/>
  <c r="F245" i="5"/>
  <c r="F252" i="3"/>
  <c r="F252" i="5" s="1"/>
  <c r="F326" i="5"/>
  <c r="E128" i="5"/>
  <c r="F128" i="3"/>
  <c r="F136" i="5"/>
  <c r="G136" i="3"/>
  <c r="F314" i="5"/>
  <c r="G314" i="3"/>
  <c r="F413" i="3"/>
  <c r="E413" i="5"/>
  <c r="E53" i="5"/>
  <c r="E52" i="5" s="1"/>
  <c r="F146" i="3"/>
  <c r="F146" i="5" s="1"/>
  <c r="E146" i="5"/>
  <c r="G326" i="5"/>
  <c r="H326" i="3"/>
  <c r="G301" i="3"/>
  <c r="F301" i="5"/>
  <c r="E157" i="5"/>
  <c r="F157" i="3"/>
  <c r="G157" i="3" s="1"/>
  <c r="F226" i="5"/>
  <c r="G226" i="3"/>
  <c r="F145" i="3"/>
  <c r="F200" i="3"/>
  <c r="E200" i="5"/>
  <c r="F401" i="5"/>
  <c r="G401" i="3"/>
  <c r="E438" i="5"/>
  <c r="F220" i="3"/>
  <c r="F248" i="3"/>
  <c r="E248" i="5"/>
  <c r="F244" i="5"/>
  <c r="E90" i="5"/>
  <c r="F90" i="3"/>
  <c r="F130" i="3"/>
  <c r="E130" i="5"/>
  <c r="F236" i="3"/>
  <c r="E236" i="5"/>
  <c r="F330" i="5"/>
  <c r="G330" i="3"/>
  <c r="BN80" i="2"/>
  <c r="G147" i="5"/>
  <c r="H147" i="3"/>
  <c r="F162" i="3"/>
  <c r="E162" i="5"/>
  <c r="F41" i="3"/>
  <c r="E41" i="5"/>
  <c r="E40" i="5" s="1"/>
  <c r="F56" i="5"/>
  <c r="F55" i="5" s="1"/>
  <c r="F186" i="3"/>
  <c r="E186" i="5"/>
  <c r="F71" i="3"/>
  <c r="E71" i="5"/>
  <c r="E70" i="5" s="1"/>
  <c r="G116" i="5"/>
  <c r="H116" i="3"/>
  <c r="E35" i="5"/>
  <c r="E34" i="5" s="1"/>
  <c r="F35" i="3"/>
  <c r="E99" i="5"/>
  <c r="F360" i="5"/>
  <c r="G360" i="3"/>
  <c r="F454" i="5"/>
  <c r="G454" i="3"/>
  <c r="G278" i="3"/>
  <c r="F116" i="5"/>
  <c r="F147" i="5"/>
  <c r="E166" i="5"/>
  <c r="F329" i="3"/>
  <c r="F398" i="5"/>
  <c r="G398" i="3"/>
  <c r="BN445" i="4"/>
  <c r="BN38" i="4"/>
  <c r="BK37" i="4"/>
  <c r="BL192" i="4"/>
  <c r="BK40" i="4"/>
  <c r="BN40" i="4" s="1"/>
  <c r="BK75" i="4"/>
  <c r="BN250" i="4"/>
  <c r="BN344" i="4"/>
  <c r="BK222" i="4"/>
  <c r="BN174" i="4"/>
  <c r="BK270" i="4"/>
  <c r="BN365" i="4"/>
  <c r="BI33" i="4"/>
  <c r="BJ119" i="4"/>
  <c r="BN233" i="4"/>
  <c r="BN151" i="4"/>
  <c r="BN251" i="4"/>
  <c r="BK215" i="4"/>
  <c r="BN219" i="4"/>
  <c r="BN65" i="4"/>
  <c r="BG64" i="4"/>
  <c r="BN64" i="4" s="1"/>
  <c r="BI119" i="4"/>
  <c r="BN125" i="4"/>
  <c r="BN89" i="4"/>
  <c r="BI86" i="4"/>
  <c r="BN241" i="4"/>
  <c r="BN352" i="4"/>
  <c r="BI347" i="4"/>
  <c r="BN323" i="4"/>
  <c r="BI222" i="4"/>
  <c r="BF319" i="4"/>
  <c r="BL347" i="4"/>
  <c r="BN72" i="4"/>
  <c r="BL11" i="4"/>
  <c r="BL222" i="4"/>
  <c r="BK80" i="4"/>
  <c r="BH33" i="4"/>
  <c r="BE33" i="4"/>
  <c r="BE10" i="4" s="1"/>
  <c r="BF33" i="4"/>
  <c r="BF10" i="4" s="1"/>
  <c r="BN258" i="4"/>
  <c r="BJ215" i="4"/>
  <c r="BJ347" i="4"/>
  <c r="BN454" i="4"/>
  <c r="BJ448" i="4"/>
  <c r="BN52" i="4"/>
  <c r="BK347" i="4"/>
  <c r="BK319" i="4" s="1"/>
  <c r="BN28" i="4"/>
  <c r="BI27" i="4"/>
  <c r="BN27" i="4" s="1"/>
  <c r="BJ86" i="4"/>
  <c r="BJ320" i="4"/>
  <c r="BJ319" i="4" s="1"/>
  <c r="BN356" i="4"/>
  <c r="BN377" i="4"/>
  <c r="BL375" i="4"/>
  <c r="BN194" i="4"/>
  <c r="BK86" i="4"/>
  <c r="BN196" i="4"/>
  <c r="BN132" i="4"/>
  <c r="BN78" i="4"/>
  <c r="BJ75" i="4"/>
  <c r="BN123" i="4"/>
  <c r="BN242" i="4"/>
  <c r="BN421" i="4"/>
  <c r="BN231" i="4"/>
  <c r="BN301" i="4"/>
  <c r="BN200" i="4"/>
  <c r="BJ270" i="4"/>
  <c r="BN280" i="4"/>
  <c r="BN331" i="4"/>
  <c r="BN327" i="4"/>
  <c r="BJ426" i="4"/>
  <c r="BN428" i="4"/>
  <c r="BN367" i="4"/>
  <c r="BK119" i="4"/>
  <c r="BD119" i="4"/>
  <c r="AW33" i="4"/>
  <c r="AY119" i="4"/>
  <c r="AY86" i="4"/>
  <c r="AW11" i="4"/>
  <c r="AX119" i="4"/>
  <c r="AX320" i="4"/>
  <c r="AX222" i="4"/>
  <c r="AX192" i="4"/>
  <c r="AX270" i="4"/>
  <c r="BF222" i="4"/>
  <c r="BF192" i="4"/>
  <c r="AY208" i="4"/>
  <c r="BA11" i="4"/>
  <c r="BA270" i="4"/>
  <c r="BA192" i="4"/>
  <c r="BA347" i="4"/>
  <c r="AZ119" i="4"/>
  <c r="AZ347" i="4"/>
  <c r="AZ319" i="4" s="1"/>
  <c r="AZ222" i="4"/>
  <c r="AZ192" i="4"/>
  <c r="AZ270" i="4"/>
  <c r="BC448" i="4"/>
  <c r="BA33" i="4"/>
  <c r="BB270" i="4"/>
  <c r="BB222" i="4"/>
  <c r="BB347" i="4"/>
  <c r="BB319" i="4" s="1"/>
  <c r="BA222" i="4"/>
  <c r="AY270" i="4"/>
  <c r="BC86" i="4"/>
  <c r="AY11" i="4"/>
  <c r="AY10" i="4" s="1"/>
  <c r="BB192" i="4"/>
  <c r="BB86" i="4"/>
  <c r="AZ208" i="4"/>
  <c r="BA86" i="4"/>
  <c r="AX33" i="4"/>
  <c r="AX10" i="4" s="1"/>
  <c r="BD270" i="4"/>
  <c r="BB33" i="4"/>
  <c r="AY222" i="4"/>
  <c r="AV119" i="4"/>
  <c r="BE86" i="4"/>
  <c r="BD222" i="4"/>
  <c r="BD347" i="4"/>
  <c r="BD320" i="4"/>
  <c r="AR11" i="4"/>
  <c r="AQ11" i="4"/>
  <c r="AX347" i="4"/>
  <c r="AW192" i="4"/>
  <c r="AV320" i="4"/>
  <c r="AV319" i="4" s="1"/>
  <c r="AO208" i="4"/>
  <c r="AO11" i="4"/>
  <c r="AO33" i="4"/>
  <c r="AV270" i="4"/>
  <c r="AN11" i="4"/>
  <c r="AN10" i="4" s="1"/>
  <c r="AR33" i="4"/>
  <c r="AW448" i="4"/>
  <c r="AV11" i="4"/>
  <c r="AT11" i="4"/>
  <c r="AM33" i="4"/>
  <c r="AM10" i="4" s="1"/>
  <c r="AV33" i="4"/>
  <c r="AV86" i="4"/>
  <c r="AV222" i="4"/>
  <c r="AS33" i="4"/>
  <c r="AS10" i="4" s="1"/>
  <c r="AQ33" i="4"/>
  <c r="AP11" i="4"/>
  <c r="AP10" i="4" s="1"/>
  <c r="AI208" i="4"/>
  <c r="AH33" i="4"/>
  <c r="AE33" i="4"/>
  <c r="AL33" i="4"/>
  <c r="AG33" i="4"/>
  <c r="AK33" i="4"/>
  <c r="AH11" i="4"/>
  <c r="AE11" i="4"/>
  <c r="AF208" i="4"/>
  <c r="AJ10" i="4"/>
  <c r="AI11" i="4"/>
  <c r="AG11" i="4"/>
  <c r="AI33" i="4"/>
  <c r="Y11" i="4"/>
  <c r="X11" i="4"/>
  <c r="Z11" i="4"/>
  <c r="W11" i="4"/>
  <c r="AA33" i="4"/>
  <c r="Y33" i="4"/>
  <c r="X33" i="4"/>
  <c r="V11" i="4"/>
  <c r="V33" i="4"/>
  <c r="Z33" i="4"/>
  <c r="W33" i="4"/>
  <c r="U33" i="4"/>
  <c r="AB33" i="4"/>
  <c r="AB10" i="4" s="1"/>
  <c r="O33" i="4"/>
  <c r="O11" i="4"/>
  <c r="T86" i="4"/>
  <c r="T119" i="4"/>
  <c r="P208" i="4"/>
  <c r="S119" i="4"/>
  <c r="R11" i="4"/>
  <c r="P11" i="4"/>
  <c r="N33" i="4"/>
  <c r="N11" i="4"/>
  <c r="V448" i="4"/>
  <c r="R33" i="4"/>
  <c r="P33" i="4"/>
  <c r="Q222" i="4"/>
  <c r="L119" i="4"/>
  <c r="L86" i="4"/>
  <c r="L320" i="4"/>
  <c r="L319" i="4" s="1"/>
  <c r="L270" i="4"/>
  <c r="K320" i="4"/>
  <c r="I11" i="4"/>
  <c r="N86" i="4"/>
  <c r="G33" i="4"/>
  <c r="G10" i="4" s="1"/>
  <c r="I33" i="4"/>
  <c r="L80" i="4"/>
  <c r="J33" i="4"/>
  <c r="F33" i="4"/>
  <c r="F10" i="4" s="1"/>
  <c r="G389" i="3" l="1"/>
  <c r="F263" i="5"/>
  <c r="E300" i="5"/>
  <c r="E405" i="5"/>
  <c r="E223" i="5"/>
  <c r="E47" i="5"/>
  <c r="E46" i="5" s="1"/>
  <c r="G292" i="3"/>
  <c r="G292" i="5" s="1"/>
  <c r="E292" i="5"/>
  <c r="E380" i="5"/>
  <c r="G405" i="3"/>
  <c r="F207" i="3"/>
  <c r="E397" i="5"/>
  <c r="F322" i="3"/>
  <c r="F322" i="5" s="1"/>
  <c r="G127" i="3"/>
  <c r="H127" i="3" s="1"/>
  <c r="G150" i="3"/>
  <c r="G217" i="3"/>
  <c r="G217" i="5" s="1"/>
  <c r="G198" i="3"/>
  <c r="F118" i="3"/>
  <c r="F223" i="5"/>
  <c r="F290" i="5"/>
  <c r="F106" i="3"/>
  <c r="F106" i="5" s="1"/>
  <c r="G321" i="3"/>
  <c r="E229" i="5"/>
  <c r="F50" i="3"/>
  <c r="F50" i="5" s="1"/>
  <c r="F49" i="5" s="1"/>
  <c r="E127" i="5"/>
  <c r="E381" i="5"/>
  <c r="G288" i="3"/>
  <c r="F210" i="3"/>
  <c r="F202" i="3"/>
  <c r="F109" i="3"/>
  <c r="F109" i="5" s="1"/>
  <c r="F79" i="3"/>
  <c r="F79" i="5" s="1"/>
  <c r="F155" i="3"/>
  <c r="G155" i="3" s="1"/>
  <c r="E358" i="5"/>
  <c r="E213" i="5"/>
  <c r="E212" i="5" s="1"/>
  <c r="E208" i="5" s="1"/>
  <c r="E288" i="5"/>
  <c r="F390" i="5"/>
  <c r="G272" i="3"/>
  <c r="G213" i="3"/>
  <c r="E454" i="5"/>
  <c r="G269" i="3"/>
  <c r="H269" i="3" s="1"/>
  <c r="E389" i="5"/>
  <c r="G358" i="3"/>
  <c r="H358" i="3" s="1"/>
  <c r="G31" i="3"/>
  <c r="F191" i="3"/>
  <c r="E325" i="5"/>
  <c r="G139" i="3"/>
  <c r="G139" i="5" s="1"/>
  <c r="E269" i="5"/>
  <c r="E233" i="5"/>
  <c r="F393" i="3"/>
  <c r="E315" i="5"/>
  <c r="G397" i="3"/>
  <c r="E198" i="5"/>
  <c r="G311" i="3"/>
  <c r="H311" i="3" s="1"/>
  <c r="H311" i="5" s="1"/>
  <c r="AC10" i="4"/>
  <c r="M10" i="4"/>
  <c r="BN398" i="4"/>
  <c r="BN403" i="4"/>
  <c r="BN393" i="4"/>
  <c r="BN409" i="4"/>
  <c r="E403" i="5"/>
  <c r="G332" i="3"/>
  <c r="G148" i="3"/>
  <c r="E245" i="5"/>
  <c r="G294" i="3"/>
  <c r="G294" i="5" s="1"/>
  <c r="E250" i="5"/>
  <c r="G127" i="5"/>
  <c r="E16" i="5"/>
  <c r="E15" i="5" s="1"/>
  <c r="E168" i="5"/>
  <c r="E163" i="5"/>
  <c r="E261" i="5"/>
  <c r="E318" i="5"/>
  <c r="E317" i="5"/>
  <c r="E379" i="5"/>
  <c r="G243" i="3"/>
  <c r="G243" i="5" s="1"/>
  <c r="E323" i="5"/>
  <c r="G406" i="3"/>
  <c r="F171" i="5"/>
  <c r="E161" i="5"/>
  <c r="F93" i="3"/>
  <c r="F93" i="5" s="1"/>
  <c r="G163" i="3"/>
  <c r="G163" i="5" s="1"/>
  <c r="G379" i="3"/>
  <c r="F382" i="3"/>
  <c r="F382" i="5" s="1"/>
  <c r="E401" i="5"/>
  <c r="F227" i="3"/>
  <c r="E148" i="5"/>
  <c r="G250" i="3"/>
  <c r="E398" i="5"/>
  <c r="G334" i="3"/>
  <c r="G334" i="5" s="1"/>
  <c r="E342" i="5"/>
  <c r="G303" i="3"/>
  <c r="H303" i="3" s="1"/>
  <c r="E171" i="5"/>
  <c r="G171" i="5"/>
  <c r="H171" i="3"/>
  <c r="H19" i="3"/>
  <c r="F19" i="5"/>
  <c r="F18" i="5" s="1"/>
  <c r="H149" i="3"/>
  <c r="I149" i="3" s="1"/>
  <c r="F362" i="3"/>
  <c r="F362" i="5" s="1"/>
  <c r="H160" i="3"/>
  <c r="H160" i="5" s="1"/>
  <c r="E151" i="5"/>
  <c r="E228" i="5"/>
  <c r="G306" i="3"/>
  <c r="G341" i="3"/>
  <c r="G221" i="3"/>
  <c r="H221" i="3" s="1"/>
  <c r="E232" i="5"/>
  <c r="F152" i="3"/>
  <c r="E455" i="5"/>
  <c r="G72" i="3"/>
  <c r="G72" i="5" s="1"/>
  <c r="G140" i="3"/>
  <c r="G140" i="5" s="1"/>
  <c r="E290" i="5"/>
  <c r="E100" i="5"/>
  <c r="E77" i="5"/>
  <c r="E150" i="5"/>
  <c r="G388" i="3"/>
  <c r="G138" i="3"/>
  <c r="G138" i="5" s="1"/>
  <c r="E217" i="5"/>
  <c r="E72" i="5"/>
  <c r="E388" i="5"/>
  <c r="E443" i="5"/>
  <c r="G381" i="3"/>
  <c r="G381" i="5" s="1"/>
  <c r="F47" i="5"/>
  <c r="F46" i="5" s="1"/>
  <c r="G279" i="3"/>
  <c r="G92" i="3"/>
  <c r="H92" i="3" s="1"/>
  <c r="F238" i="5"/>
  <c r="F315" i="5"/>
  <c r="E306" i="5"/>
  <c r="G16" i="3"/>
  <c r="G121" i="3"/>
  <c r="G121" i="5" s="1"/>
  <c r="E138" i="5"/>
  <c r="E370" i="5"/>
  <c r="F304" i="3"/>
  <c r="F304" i="5" s="1"/>
  <c r="E294" i="5"/>
  <c r="G158" i="3"/>
  <c r="E272" i="5"/>
  <c r="G22" i="3"/>
  <c r="E349" i="5"/>
  <c r="G229" i="3"/>
  <c r="H229" i="3" s="1"/>
  <c r="E19" i="5"/>
  <c r="E18" i="5" s="1"/>
  <c r="G100" i="3"/>
  <c r="G100" i="5" s="1"/>
  <c r="E263" i="5"/>
  <c r="E160" i="5"/>
  <c r="G180" i="3"/>
  <c r="F237" i="3"/>
  <c r="F237" i="5" s="1"/>
  <c r="F160" i="5"/>
  <c r="G142" i="3"/>
  <c r="H142" i="3" s="1"/>
  <c r="F368" i="3"/>
  <c r="E121" i="5"/>
  <c r="G370" i="3"/>
  <c r="G370" i="5" s="1"/>
  <c r="E140" i="5"/>
  <c r="E92" i="5"/>
  <c r="G183" i="3"/>
  <c r="E391" i="5"/>
  <c r="E142" i="5"/>
  <c r="G324" i="3"/>
  <c r="G228" i="3"/>
  <c r="G228" i="5" s="1"/>
  <c r="E87" i="5"/>
  <c r="F307" i="3"/>
  <c r="E158" i="5"/>
  <c r="G224" i="3"/>
  <c r="H224" i="3" s="1"/>
  <c r="H224" i="5" s="1"/>
  <c r="E324" i="5"/>
  <c r="F293" i="3"/>
  <c r="F293" i="5" s="1"/>
  <c r="F447" i="3"/>
  <c r="E149" i="5"/>
  <c r="E22" i="5"/>
  <c r="E21" i="5" s="1"/>
  <c r="E439" i="5"/>
  <c r="E352" i="5"/>
  <c r="E181" i="5"/>
  <c r="F430" i="3"/>
  <c r="G430" i="3" s="1"/>
  <c r="F149" i="5"/>
  <c r="G352" i="3"/>
  <c r="G439" i="3"/>
  <c r="G439" i="5" s="1"/>
  <c r="E238" i="5"/>
  <c r="F443" i="5"/>
  <c r="AL10" i="4"/>
  <c r="N319" i="4"/>
  <c r="F444" i="5"/>
  <c r="AK319" i="4"/>
  <c r="J10" i="4"/>
  <c r="F104" i="3"/>
  <c r="G104" i="3" s="1"/>
  <c r="F78" i="5"/>
  <c r="F343" i="3"/>
  <c r="G97" i="3"/>
  <c r="G97" i="5" s="1"/>
  <c r="E369" i="5"/>
  <c r="E234" i="5"/>
  <c r="F165" i="3"/>
  <c r="F165" i="5" s="1"/>
  <c r="E167" i="5"/>
  <c r="F404" i="5"/>
  <c r="E95" i="5"/>
  <c r="G234" i="3"/>
  <c r="G234" i="5" s="1"/>
  <c r="I404" i="5"/>
  <c r="E312" i="5"/>
  <c r="E78" i="5"/>
  <c r="E75" i="5" s="1"/>
  <c r="E291" i="5"/>
  <c r="E178" i="5"/>
  <c r="G400" i="3"/>
  <c r="H400" i="3" s="1"/>
  <c r="G404" i="5"/>
  <c r="E31" i="5"/>
  <c r="E30" i="5" s="1"/>
  <c r="H404" i="5"/>
  <c r="E400" i="5"/>
  <c r="F239" i="3"/>
  <c r="G239" i="3" s="1"/>
  <c r="E335" i="5"/>
  <c r="G325" i="3"/>
  <c r="G312" i="3"/>
  <c r="G312" i="5" s="1"/>
  <c r="E139" i="5"/>
  <c r="G256" i="3"/>
  <c r="G256" i="5" s="1"/>
  <c r="E404" i="5"/>
  <c r="N8" i="3"/>
  <c r="O6" i="3"/>
  <c r="M8" i="3"/>
  <c r="M15" i="3" s="1"/>
  <c r="N15" i="3" s="1"/>
  <c r="E247" i="5"/>
  <c r="F308" i="3"/>
  <c r="G308" i="3" s="1"/>
  <c r="H308" i="3" s="1"/>
  <c r="E97" i="5"/>
  <c r="G291" i="3"/>
  <c r="E256" i="5"/>
  <c r="K404" i="3"/>
  <c r="L404" i="3" s="1"/>
  <c r="G369" i="3"/>
  <c r="H369" i="3" s="1"/>
  <c r="I369" i="3" s="1"/>
  <c r="F216" i="3"/>
  <c r="G216" i="3" s="1"/>
  <c r="E390" i="5"/>
  <c r="M319" i="4"/>
  <c r="M73" i="4" s="1"/>
  <c r="L8" i="4"/>
  <c r="K8" i="4"/>
  <c r="M6" i="4"/>
  <c r="AV10" i="4"/>
  <c r="W319" i="4"/>
  <c r="G443" i="5"/>
  <c r="F126" i="3"/>
  <c r="G126" i="3" s="1"/>
  <c r="G134" i="3"/>
  <c r="H134" i="3" s="1"/>
  <c r="E442" i="5"/>
  <c r="E113" i="5"/>
  <c r="G113" i="3"/>
  <c r="G113" i="5" s="1"/>
  <c r="E197" i="5"/>
  <c r="E264" i="5"/>
  <c r="E134" i="5"/>
  <c r="E123" i="5"/>
  <c r="E164" i="5"/>
  <c r="E417" i="5"/>
  <c r="G123" i="3"/>
  <c r="H123" i="3" s="1"/>
  <c r="E83" i="5"/>
  <c r="G91" i="3"/>
  <c r="E94" i="5"/>
  <c r="G417" i="3"/>
  <c r="H417" i="3" s="1"/>
  <c r="F266" i="3"/>
  <c r="F266" i="5" s="1"/>
  <c r="G340" i="3"/>
  <c r="G340" i="5" s="1"/>
  <c r="E246" i="5"/>
  <c r="F385" i="3"/>
  <c r="F385" i="5" s="1"/>
  <c r="G246" i="3"/>
  <c r="H246" i="3" s="1"/>
  <c r="H246" i="5" s="1"/>
  <c r="G164" i="3"/>
  <c r="G110" i="3"/>
  <c r="G110" i="5" s="1"/>
  <c r="G264" i="3"/>
  <c r="H264" i="3" s="1"/>
  <c r="E262" i="5"/>
  <c r="E110" i="5"/>
  <c r="E183" i="5"/>
  <c r="G262" i="3"/>
  <c r="G262" i="5" s="1"/>
  <c r="E414" i="5"/>
  <c r="F399" i="3"/>
  <c r="F399" i="5" s="1"/>
  <c r="E91" i="5"/>
  <c r="G181" i="3"/>
  <c r="G181" i="5" s="1"/>
  <c r="E340" i="5"/>
  <c r="G197" i="3"/>
  <c r="G197" i="5" s="1"/>
  <c r="F242" i="3"/>
  <c r="F242" i="5" s="1"/>
  <c r="E341" i="5"/>
  <c r="E201" i="5"/>
  <c r="F364" i="3"/>
  <c r="F131" i="5"/>
  <c r="F203" i="5"/>
  <c r="G201" i="3"/>
  <c r="H201" i="3" s="1"/>
  <c r="G282" i="3"/>
  <c r="G282" i="5" s="1"/>
  <c r="E284" i="5"/>
  <c r="E182" i="5"/>
  <c r="E44" i="5"/>
  <c r="E43" i="5" s="1"/>
  <c r="F260" i="3"/>
  <c r="G68" i="3"/>
  <c r="H68" i="3" s="1"/>
  <c r="H68" i="5" s="1"/>
  <c r="H67" i="5" s="1"/>
  <c r="G74" i="3"/>
  <c r="G74" i="5" s="1"/>
  <c r="G44" i="3"/>
  <c r="H44" i="3" s="1"/>
  <c r="H44" i="5" s="1"/>
  <c r="H43" i="5" s="1"/>
  <c r="G84" i="3"/>
  <c r="G84" i="5" s="1"/>
  <c r="E203" i="5"/>
  <c r="F359" i="3"/>
  <c r="F359" i="5" s="1"/>
  <c r="E129" i="5"/>
  <c r="G444" i="3"/>
  <c r="G129" i="3"/>
  <c r="G129" i="5" s="1"/>
  <c r="E282" i="5"/>
  <c r="E133" i="5"/>
  <c r="E361" i="5"/>
  <c r="E141" i="5"/>
  <c r="E199" i="5"/>
  <c r="G199" i="3"/>
  <c r="H199" i="3" s="1"/>
  <c r="H199" i="5" s="1"/>
  <c r="G87" i="3"/>
  <c r="G87" i="5" s="1"/>
  <c r="E74" i="5"/>
  <c r="G124" i="5"/>
  <c r="G193" i="3"/>
  <c r="G193" i="5" s="1"/>
  <c r="E444" i="5"/>
  <c r="F89" i="3"/>
  <c r="F89" i="5" s="1"/>
  <c r="F111" i="3"/>
  <c r="F111" i="5" s="1"/>
  <c r="G182" i="3"/>
  <c r="G182" i="5" s="1"/>
  <c r="E62" i="5"/>
  <c r="E61" i="5" s="1"/>
  <c r="E221" i="5"/>
  <c r="G62" i="3"/>
  <c r="G62" i="5" s="1"/>
  <c r="G61" i="5" s="1"/>
  <c r="E279" i="5"/>
  <c r="F122" i="3"/>
  <c r="F122" i="5" s="1"/>
  <c r="E84" i="5"/>
  <c r="E224" i="5"/>
  <c r="F218" i="3"/>
  <c r="F105" i="5"/>
  <c r="F114" i="3"/>
  <c r="G114" i="3" s="1"/>
  <c r="G114" i="5" s="1"/>
  <c r="E253" i="5"/>
  <c r="E188" i="5"/>
  <c r="E332" i="5"/>
  <c r="G255" i="3"/>
  <c r="G255" i="5" s="1"/>
  <c r="F159" i="3"/>
  <c r="G159" i="3" s="1"/>
  <c r="G187" i="3"/>
  <c r="E408" i="5"/>
  <c r="G235" i="3"/>
  <c r="G235" i="5" s="1"/>
  <c r="F257" i="3"/>
  <c r="F257" i="5" s="1"/>
  <c r="E235" i="5"/>
  <c r="G188" i="3"/>
  <c r="H188" i="3" s="1"/>
  <c r="H105" i="3"/>
  <c r="H105" i="5" s="1"/>
  <c r="F103" i="3"/>
  <c r="F103" i="5" s="1"/>
  <c r="E25" i="5"/>
  <c r="E24" i="5" s="1"/>
  <c r="F174" i="3"/>
  <c r="F174" i="5" s="1"/>
  <c r="E156" i="5"/>
  <c r="G253" i="3"/>
  <c r="H253" i="3" s="1"/>
  <c r="F25" i="5"/>
  <c r="F24" i="5" s="1"/>
  <c r="E187" i="5"/>
  <c r="E105" i="5"/>
  <c r="F225" i="3"/>
  <c r="F225" i="5" s="1"/>
  <c r="E313" i="5"/>
  <c r="E334" i="5"/>
  <c r="E276" i="5"/>
  <c r="E184" i="5"/>
  <c r="F172" i="3"/>
  <c r="F172" i="5" s="1"/>
  <c r="G265" i="3"/>
  <c r="G265" i="5" s="1"/>
  <c r="E265" i="5"/>
  <c r="E255" i="5"/>
  <c r="G101" i="3"/>
  <c r="H101" i="3" s="1"/>
  <c r="G244" i="5"/>
  <c r="E406" i="5"/>
  <c r="E101" i="5"/>
  <c r="G313" i="3"/>
  <c r="G344" i="3"/>
  <c r="H344" i="3" s="1"/>
  <c r="E344" i="5"/>
  <c r="T10" i="4"/>
  <c r="Q386" i="4"/>
  <c r="Q383" i="4" s="1"/>
  <c r="G386" i="4"/>
  <c r="G383" i="4" s="1"/>
  <c r="AC319" i="4"/>
  <c r="AC73" i="4" s="1"/>
  <c r="I386" i="4"/>
  <c r="I383" i="4" s="1"/>
  <c r="Z386" i="4"/>
  <c r="Z383" i="4" s="1"/>
  <c r="S386" i="4"/>
  <c r="S383" i="4" s="1"/>
  <c r="L8" i="5"/>
  <c r="K8" i="5"/>
  <c r="M6" i="5"/>
  <c r="F173" i="5"/>
  <c r="E190" i="5"/>
  <c r="F271" i="3"/>
  <c r="F271" i="5" s="1"/>
  <c r="F143" i="5"/>
  <c r="E333" i="5"/>
  <c r="F177" i="3"/>
  <c r="F177" i="5" s="1"/>
  <c r="F286" i="3"/>
  <c r="F286" i="5" s="1"/>
  <c r="F124" i="5"/>
  <c r="F85" i="3"/>
  <c r="G85" i="3" s="1"/>
  <c r="E254" i="5"/>
  <c r="E450" i="5"/>
  <c r="E82" i="5"/>
  <c r="E416" i="5"/>
  <c r="F449" i="5"/>
  <c r="E275" i="5"/>
  <c r="F428" i="3"/>
  <c r="F407" i="5"/>
  <c r="I449" i="3"/>
  <c r="I449" i="5" s="1"/>
  <c r="F273" i="5"/>
  <c r="F206" i="3"/>
  <c r="G206" i="3" s="1"/>
  <c r="E68" i="5"/>
  <c r="E67" i="5" s="1"/>
  <c r="G416" i="3"/>
  <c r="G416" i="5" s="1"/>
  <c r="G333" i="3"/>
  <c r="G333" i="5" s="1"/>
  <c r="E102" i="5"/>
  <c r="G353" i="3"/>
  <c r="G363" i="3"/>
  <c r="H363" i="3" s="1"/>
  <c r="G102" i="3"/>
  <c r="G102" i="5" s="1"/>
  <c r="E407" i="5"/>
  <c r="G449" i="5"/>
  <c r="E124" i="5"/>
  <c r="G132" i="3"/>
  <c r="H132" i="3" s="1"/>
  <c r="E351" i="5"/>
  <c r="G82" i="3"/>
  <c r="G82" i="5" s="1"/>
  <c r="E132" i="5"/>
  <c r="G254" i="3"/>
  <c r="H254" i="3" s="1"/>
  <c r="F170" i="3"/>
  <c r="F170" i="5" s="1"/>
  <c r="E143" i="5"/>
  <c r="E449" i="5"/>
  <c r="E120" i="5"/>
  <c r="E173" i="5"/>
  <c r="G120" i="3"/>
  <c r="G120" i="5" s="1"/>
  <c r="E273" i="5"/>
  <c r="F28" i="3"/>
  <c r="F28" i="5" s="1"/>
  <c r="F27" i="5" s="1"/>
  <c r="E193" i="5"/>
  <c r="E363" i="5"/>
  <c r="BE73" i="4"/>
  <c r="BL10" i="4"/>
  <c r="BD10" i="4"/>
  <c r="BN400" i="4"/>
  <c r="BN410" i="4"/>
  <c r="BN404" i="4"/>
  <c r="E65" i="5"/>
  <c r="E64" i="5" s="1"/>
  <c r="F65" i="3"/>
  <c r="F372" i="3"/>
  <c r="E372" i="5"/>
  <c r="F296" i="3"/>
  <c r="E296" i="5"/>
  <c r="F219" i="3"/>
  <c r="E219" i="5"/>
  <c r="E427" i="5"/>
  <c r="E426" i="5" s="1"/>
  <c r="E424" i="5" s="1"/>
  <c r="F427" i="3"/>
  <c r="F446" i="3"/>
  <c r="E446" i="5"/>
  <c r="E445" i="5" s="1"/>
  <c r="E305" i="5"/>
  <c r="F305" i="3"/>
  <c r="F396" i="3"/>
  <c r="E396" i="5"/>
  <c r="E13" i="5"/>
  <c r="E12" i="5" s="1"/>
  <c r="F13" i="3"/>
  <c r="F328" i="3"/>
  <c r="E328" i="5"/>
  <c r="E98" i="5"/>
  <c r="F98" i="3"/>
  <c r="E319" i="4"/>
  <c r="E386" i="4"/>
  <c r="E383" i="4" s="1"/>
  <c r="L386" i="4"/>
  <c r="L383" i="4" s="1"/>
  <c r="AN386" i="4"/>
  <c r="AN383" i="4" s="1"/>
  <c r="AR319" i="4"/>
  <c r="BN391" i="4"/>
  <c r="BN397" i="4"/>
  <c r="BH319" i="4"/>
  <c r="F451" i="3"/>
  <c r="E451" i="5"/>
  <c r="F204" i="3"/>
  <c r="E204" i="5"/>
  <c r="E112" i="5"/>
  <c r="F112" i="3"/>
  <c r="F371" i="3"/>
  <c r="E371" i="5"/>
  <c r="F310" i="3"/>
  <c r="E310" i="5"/>
  <c r="F153" i="3"/>
  <c r="E153" i="5"/>
  <c r="F38" i="3"/>
  <c r="E38" i="5"/>
  <c r="E37" i="5" s="1"/>
  <c r="F395" i="3"/>
  <c r="E395" i="5"/>
  <c r="F241" i="3"/>
  <c r="E241" i="5"/>
  <c r="F289" i="3"/>
  <c r="F289" i="5" s="1"/>
  <c r="E354" i="5"/>
  <c r="E115" i="5"/>
  <c r="E185" i="5"/>
  <c r="H386" i="4"/>
  <c r="H383" i="4" s="1"/>
  <c r="M386" i="4"/>
  <c r="M383" i="4" s="1"/>
  <c r="F437" i="3"/>
  <c r="E437" i="5"/>
  <c r="E436" i="5" s="1"/>
  <c r="F355" i="3"/>
  <c r="E355" i="5"/>
  <c r="F195" i="3"/>
  <c r="E195" i="5"/>
  <c r="F283" i="3"/>
  <c r="E283" i="5"/>
  <c r="F415" i="3"/>
  <c r="E415" i="5"/>
  <c r="E295" i="5"/>
  <c r="F295" i="3"/>
  <c r="F376" i="3"/>
  <c r="E376" i="5"/>
  <c r="E375" i="5" s="1"/>
  <c r="F298" i="3"/>
  <c r="E298" i="5"/>
  <c r="F144" i="3"/>
  <c r="E144" i="5"/>
  <c r="F387" i="3"/>
  <c r="E387" i="5"/>
  <c r="F309" i="3"/>
  <c r="E309" i="5"/>
  <c r="F231" i="3"/>
  <c r="E231" i="5"/>
  <c r="W8" i="2"/>
  <c r="X8" i="2"/>
  <c r="Y6" i="2"/>
  <c r="F453" i="3"/>
  <c r="E453" i="5"/>
  <c r="F366" i="3"/>
  <c r="E366" i="5"/>
  <c r="F135" i="3"/>
  <c r="E135" i="5"/>
  <c r="F374" i="3"/>
  <c r="E374" i="5"/>
  <c r="E373" i="5" s="1"/>
  <c r="F297" i="3"/>
  <c r="E297" i="5"/>
  <c r="F419" i="3"/>
  <c r="E419" i="5"/>
  <c r="F435" i="5"/>
  <c r="G435" i="3"/>
  <c r="F274" i="3"/>
  <c r="E274" i="5"/>
  <c r="G115" i="3"/>
  <c r="G115" i="5" s="1"/>
  <c r="G185" i="3"/>
  <c r="H185" i="3" s="1"/>
  <c r="I73" i="4"/>
  <c r="AD386" i="4"/>
  <c r="AD383" i="4" s="1"/>
  <c r="F410" i="3"/>
  <c r="E410" i="5"/>
  <c r="F336" i="3"/>
  <c r="E336" i="5"/>
  <c r="F176" i="3"/>
  <c r="E176" i="5"/>
  <c r="F418" i="3"/>
  <c r="E418" i="5"/>
  <c r="F357" i="3"/>
  <c r="E357" i="5"/>
  <c r="F277" i="3"/>
  <c r="E277" i="5"/>
  <c r="F452" i="3"/>
  <c r="E452" i="5"/>
  <c r="F365" i="3"/>
  <c r="E365" i="5"/>
  <c r="F285" i="3"/>
  <c r="E285" i="5"/>
  <c r="F205" i="3"/>
  <c r="E205" i="5"/>
  <c r="E345" i="5"/>
  <c r="F345" i="3"/>
  <c r="F194" i="3"/>
  <c r="E194" i="5"/>
  <c r="BH10" i="4"/>
  <c r="G354" i="3"/>
  <c r="H354" i="3" s="1"/>
  <c r="E137" i="5"/>
  <c r="G137" i="3"/>
  <c r="G137" i="5" s="1"/>
  <c r="BJ386" i="4"/>
  <c r="BJ383" i="4" s="1"/>
  <c r="BK386" i="4"/>
  <c r="BK383" i="4" s="1"/>
  <c r="F402" i="3"/>
  <c r="E402" i="5"/>
  <c r="F327" i="3"/>
  <c r="E327" i="5"/>
  <c r="F249" i="3"/>
  <c r="E249" i="5"/>
  <c r="F167" i="5"/>
  <c r="G167" i="3"/>
  <c r="F409" i="3"/>
  <c r="E409" i="5"/>
  <c r="F175" i="3"/>
  <c r="E175" i="5"/>
  <c r="F422" i="3"/>
  <c r="E422" i="5"/>
  <c r="F348" i="3"/>
  <c r="E348" i="5"/>
  <c r="F268" i="3"/>
  <c r="E268" i="5"/>
  <c r="F117" i="3"/>
  <c r="E117" i="5"/>
  <c r="F356" i="3"/>
  <c r="E356" i="5"/>
  <c r="F196" i="3"/>
  <c r="E196" i="5"/>
  <c r="F125" i="3"/>
  <c r="E125" i="5"/>
  <c r="BI319" i="4"/>
  <c r="BI73" i="4" s="1"/>
  <c r="F394" i="3"/>
  <c r="E394" i="5"/>
  <c r="F316" i="3"/>
  <c r="E316" i="5"/>
  <c r="F240" i="3"/>
  <c r="E240" i="5"/>
  <c r="F412" i="3"/>
  <c r="E412" i="5"/>
  <c r="F338" i="3"/>
  <c r="E338" i="5"/>
  <c r="F259" i="3"/>
  <c r="E259" i="5"/>
  <c r="F179" i="3"/>
  <c r="E179" i="5"/>
  <c r="F421" i="3"/>
  <c r="E421" i="5"/>
  <c r="F346" i="3"/>
  <c r="E346" i="5"/>
  <c r="F267" i="3"/>
  <c r="E267" i="5"/>
  <c r="E435" i="5"/>
  <c r="F384" i="3"/>
  <c r="E384" i="5"/>
  <c r="F230" i="3"/>
  <c r="E230" i="5"/>
  <c r="F251" i="3"/>
  <c r="E251" i="5"/>
  <c r="F169" i="3"/>
  <c r="E169" i="5"/>
  <c r="F411" i="3"/>
  <c r="E411" i="5"/>
  <c r="F337" i="3"/>
  <c r="E337" i="5"/>
  <c r="F258" i="3"/>
  <c r="E258" i="5"/>
  <c r="F107" i="3"/>
  <c r="E107" i="5"/>
  <c r="F319" i="4"/>
  <c r="BN43" i="4"/>
  <c r="BG386" i="4"/>
  <c r="BG383" i="4" s="1"/>
  <c r="K386" i="4"/>
  <c r="K383" i="4" s="1"/>
  <c r="E10" i="4"/>
  <c r="R386" i="4"/>
  <c r="R383" i="4" s="1"/>
  <c r="AX386" i="4"/>
  <c r="AX383" i="4" s="1"/>
  <c r="AF386" i="4"/>
  <c r="AF383" i="4" s="1"/>
  <c r="F386" i="4"/>
  <c r="F383" i="4" s="1"/>
  <c r="AJ386" i="4"/>
  <c r="AJ383" i="4" s="1"/>
  <c r="AH386" i="4"/>
  <c r="AH383" i="4" s="1"/>
  <c r="AG386" i="4"/>
  <c r="AG383" i="4" s="1"/>
  <c r="J386" i="4"/>
  <c r="J383" i="4" s="1"/>
  <c r="X73" i="4"/>
  <c r="AY319" i="4"/>
  <c r="AV386" i="4"/>
  <c r="AV383" i="4" s="1"/>
  <c r="AE10" i="4"/>
  <c r="H443" i="5"/>
  <c r="AT319" i="4"/>
  <c r="AT73" i="4" s="1"/>
  <c r="AJ319" i="4"/>
  <c r="AA10" i="4"/>
  <c r="AK386" i="4"/>
  <c r="AK383" i="4" s="1"/>
  <c r="BE386" i="4"/>
  <c r="BE383" i="4" s="1"/>
  <c r="AB386" i="4"/>
  <c r="AB383" i="4" s="1"/>
  <c r="X386" i="4"/>
  <c r="X383" i="4" s="1"/>
  <c r="V386" i="4"/>
  <c r="V383" i="4" s="1"/>
  <c r="BB386" i="4"/>
  <c r="BB383" i="4" s="1"/>
  <c r="AW319" i="4"/>
  <c r="BN375" i="4"/>
  <c r="AY386" i="4"/>
  <c r="AY383" i="4" s="1"/>
  <c r="BH386" i="4"/>
  <c r="BH383" i="4" s="1"/>
  <c r="AA386" i="4"/>
  <c r="AA383" i="4" s="1"/>
  <c r="AD10" i="4"/>
  <c r="AA319" i="4"/>
  <c r="AA73" i="4" s="1"/>
  <c r="BN390" i="4"/>
  <c r="AM319" i="4"/>
  <c r="AM73" i="4" s="1"/>
  <c r="AK73" i="4"/>
  <c r="BD386" i="4"/>
  <c r="BD383" i="4" s="1"/>
  <c r="W386" i="4"/>
  <c r="W383" i="4" s="1"/>
  <c r="U73" i="4"/>
  <c r="AS319" i="4"/>
  <c r="AS73" i="4" s="1"/>
  <c r="AS386" i="4"/>
  <c r="AS383" i="4" s="1"/>
  <c r="AR386" i="4"/>
  <c r="AR383" i="4" s="1"/>
  <c r="BN401" i="4"/>
  <c r="O386" i="4"/>
  <c r="O383" i="4" s="1"/>
  <c r="T386" i="4"/>
  <c r="T383" i="4" s="1"/>
  <c r="BN399" i="4"/>
  <c r="H319" i="4"/>
  <c r="BF386" i="4"/>
  <c r="BF383" i="4" s="1"/>
  <c r="U386" i="4"/>
  <c r="U383" i="4" s="1"/>
  <c r="AN73" i="4"/>
  <c r="AT386" i="4"/>
  <c r="AT383" i="4" s="1"/>
  <c r="AL386" i="4"/>
  <c r="AL383" i="4" s="1"/>
  <c r="AE386" i="4"/>
  <c r="AE383" i="4" s="1"/>
  <c r="AZ386" i="4"/>
  <c r="AZ383" i="4" s="1"/>
  <c r="BI386" i="4"/>
  <c r="BI383" i="4" s="1"/>
  <c r="BN388" i="4"/>
  <c r="P386" i="4"/>
  <c r="P383" i="4" s="1"/>
  <c r="P443" i="4"/>
  <c r="O443" i="4"/>
  <c r="N443" i="4"/>
  <c r="M443" i="4"/>
  <c r="L443" i="4"/>
  <c r="BE443" i="4"/>
  <c r="J443" i="4"/>
  <c r="BC443" i="4"/>
  <c r="H443" i="4"/>
  <c r="G443" i="4"/>
  <c r="F443" i="4"/>
  <c r="E443" i="4"/>
  <c r="BG443" i="4"/>
  <c r="AW443" i="4"/>
  <c r="BF443" i="4"/>
  <c r="AZ443" i="4"/>
  <c r="BL443" i="4"/>
  <c r="BK443" i="4"/>
  <c r="BJ443" i="4"/>
  <c r="BI443" i="4"/>
  <c r="BH443" i="4"/>
  <c r="AY443" i="4"/>
  <c r="AO443" i="4"/>
  <c r="AX443" i="4"/>
  <c r="BA443" i="4"/>
  <c r="AP443" i="4"/>
  <c r="AV443" i="4"/>
  <c r="AU443" i="4"/>
  <c r="AT443" i="4"/>
  <c r="AS443" i="4"/>
  <c r="AR443" i="4"/>
  <c r="AI443" i="4"/>
  <c r="Y443" i="4"/>
  <c r="Z443" i="4"/>
  <c r="BB443" i="4"/>
  <c r="AN443" i="4"/>
  <c r="AM443" i="4"/>
  <c r="AL443" i="4"/>
  <c r="AK443" i="4"/>
  <c r="AJ443" i="4"/>
  <c r="AA443" i="4"/>
  <c r="Q443" i="4"/>
  <c r="AH443" i="4"/>
  <c r="AQ443" i="4"/>
  <c r="AF443" i="4"/>
  <c r="AE443" i="4"/>
  <c r="AD443" i="4"/>
  <c r="AC443" i="4"/>
  <c r="AB443" i="4"/>
  <c r="S443" i="4"/>
  <c r="I443" i="4"/>
  <c r="AG443" i="4"/>
  <c r="X443" i="4"/>
  <c r="W443" i="4"/>
  <c r="V443" i="4"/>
  <c r="U443" i="4"/>
  <c r="T443" i="4"/>
  <c r="K443" i="4"/>
  <c r="R443" i="4"/>
  <c r="BD443" i="4"/>
  <c r="AI386" i="4"/>
  <c r="AI383" i="4" s="1"/>
  <c r="AZ73" i="4"/>
  <c r="BL319" i="4"/>
  <c r="BN442" i="4"/>
  <c r="AQ319" i="4"/>
  <c r="AQ73" i="4" s="1"/>
  <c r="AJ73" i="4"/>
  <c r="AW386" i="4"/>
  <c r="AW383" i="4" s="1"/>
  <c r="AQ386" i="4"/>
  <c r="AQ383" i="4" s="1"/>
  <c r="N73" i="4"/>
  <c r="AK10" i="4"/>
  <c r="BA319" i="4"/>
  <c r="BA73" i="4" s="1"/>
  <c r="F73" i="4"/>
  <c r="AP319" i="4"/>
  <c r="AP73" i="4" s="1"/>
  <c r="AD73" i="4"/>
  <c r="AE73" i="4"/>
  <c r="AR73" i="4"/>
  <c r="S10" i="4"/>
  <c r="BH208" i="4"/>
  <c r="BN395" i="4"/>
  <c r="AU386" i="4"/>
  <c r="AU383" i="4" s="1"/>
  <c r="BA386" i="4"/>
  <c r="BA383" i="4" s="1"/>
  <c r="BC386" i="4"/>
  <c r="BC383" i="4" s="1"/>
  <c r="O73" i="4"/>
  <c r="AF73" i="4"/>
  <c r="AO319" i="4"/>
  <c r="AO73" i="4" s="1"/>
  <c r="BG73" i="4"/>
  <c r="AC386" i="4"/>
  <c r="AC383" i="4" s="1"/>
  <c r="Y386" i="4"/>
  <c r="Y383" i="4" s="1"/>
  <c r="AO386" i="4"/>
  <c r="AO383" i="4" s="1"/>
  <c r="N386" i="4"/>
  <c r="N383" i="4" s="1"/>
  <c r="G319" i="4"/>
  <c r="G73" i="4" s="1"/>
  <c r="W73" i="4"/>
  <c r="BN389" i="4"/>
  <c r="F444" i="4"/>
  <c r="F441" i="4" s="1"/>
  <c r="F440" i="4" s="1"/>
  <c r="E444" i="4"/>
  <c r="L444" i="4"/>
  <c r="L441" i="4" s="1"/>
  <c r="L440" i="4" s="1"/>
  <c r="BF444" i="4"/>
  <c r="AW444" i="4"/>
  <c r="AW441" i="4" s="1"/>
  <c r="AW440" i="4" s="1"/>
  <c r="AU444" i="4"/>
  <c r="BL444" i="4"/>
  <c r="BL441" i="4" s="1"/>
  <c r="BL440" i="4" s="1"/>
  <c r="AT444" i="4"/>
  <c r="AT441" i="4" s="1"/>
  <c r="AT440" i="4" s="1"/>
  <c r="AS444" i="4"/>
  <c r="AS441" i="4" s="1"/>
  <c r="AS440" i="4" s="1"/>
  <c r="AR444" i="4"/>
  <c r="AQ444" i="4"/>
  <c r="AH444" i="4"/>
  <c r="AH441" i="4" s="1"/>
  <c r="AH440" i="4" s="1"/>
  <c r="Y444" i="4"/>
  <c r="AL444" i="4"/>
  <c r="AL441" i="4" s="1"/>
  <c r="AL440" i="4" s="1"/>
  <c r="AK444" i="4"/>
  <c r="AJ444" i="4"/>
  <c r="AI444" i="4"/>
  <c r="Z444" i="4"/>
  <c r="Z441" i="4" s="1"/>
  <c r="Z440" i="4" s="1"/>
  <c r="Q444" i="4"/>
  <c r="Q441" i="4" s="1"/>
  <c r="Q440" i="4" s="1"/>
  <c r="O444" i="4"/>
  <c r="O441" i="4" s="1"/>
  <c r="O440" i="4" s="1"/>
  <c r="X444" i="4"/>
  <c r="X441" i="4" s="1"/>
  <c r="X440" i="4" s="1"/>
  <c r="AD444" i="4"/>
  <c r="AC444" i="4"/>
  <c r="AB444" i="4"/>
  <c r="AA444" i="4"/>
  <c r="R444" i="4"/>
  <c r="U444" i="4"/>
  <c r="S444" i="4"/>
  <c r="S441" i="4" s="1"/>
  <c r="S440" i="4" s="1"/>
  <c r="I444" i="4"/>
  <c r="I441" i="4" s="1"/>
  <c r="I440" i="4" s="1"/>
  <c r="H444" i="4"/>
  <c r="M444" i="4"/>
  <c r="M441" i="4" s="1"/>
  <c r="M440" i="4" s="1"/>
  <c r="K444" i="4"/>
  <c r="K441" i="4" s="1"/>
  <c r="BK444" i="4"/>
  <c r="BK441" i="4" s="1"/>
  <c r="BK440" i="4" s="1"/>
  <c r="BD444" i="4"/>
  <c r="BJ444" i="4"/>
  <c r="BJ441" i="4" s="1"/>
  <c r="BJ440" i="4" s="1"/>
  <c r="BH444" i="4"/>
  <c r="BH441" i="4" s="1"/>
  <c r="BH440" i="4" s="1"/>
  <c r="AX444" i="4"/>
  <c r="BC444" i="4"/>
  <c r="AV444" i="4"/>
  <c r="AV441" i="4" s="1"/>
  <c r="AV440" i="4" s="1"/>
  <c r="BB444" i="4"/>
  <c r="BB441" i="4" s="1"/>
  <c r="BB440" i="4" s="1"/>
  <c r="AZ444" i="4"/>
  <c r="AP444" i="4"/>
  <c r="AP441" i="4" s="1"/>
  <c r="AP440" i="4" s="1"/>
  <c r="AM444" i="4"/>
  <c r="AM441" i="4" s="1"/>
  <c r="AM440" i="4" s="1"/>
  <c r="AN444" i="4"/>
  <c r="V444" i="4"/>
  <c r="J444" i="4"/>
  <c r="AE444" i="4"/>
  <c r="AE441" i="4" s="1"/>
  <c r="AE440" i="4" s="1"/>
  <c r="AF444" i="4"/>
  <c r="AF441" i="4" s="1"/>
  <c r="AF440" i="4" s="1"/>
  <c r="N444" i="4"/>
  <c r="N441" i="4" s="1"/>
  <c r="N440" i="4" s="1"/>
  <c r="T444" i="4"/>
  <c r="BE444" i="4"/>
  <c r="BE441" i="4" s="1"/>
  <c r="BE440" i="4" s="1"/>
  <c r="W444" i="4"/>
  <c r="W441" i="4" s="1"/>
  <c r="W440" i="4" s="1"/>
  <c r="BI444" i="4"/>
  <c r="BG444" i="4"/>
  <c r="BG441" i="4" s="1"/>
  <c r="BG440" i="4" s="1"/>
  <c r="AO444" i="4"/>
  <c r="G444" i="4"/>
  <c r="G441" i="4" s="1"/>
  <c r="G440" i="4" s="1"/>
  <c r="P444" i="4"/>
  <c r="BA444" i="4"/>
  <c r="AY444" i="4"/>
  <c r="AY441" i="4" s="1"/>
  <c r="AY440" i="4" s="1"/>
  <c r="AG444" i="4"/>
  <c r="AI10" i="4"/>
  <c r="BL386" i="4"/>
  <c r="BL383" i="4" s="1"/>
  <c r="BJ11" i="4"/>
  <c r="BJ10" i="4" s="1"/>
  <c r="P73" i="4"/>
  <c r="BN406" i="4"/>
  <c r="AG73" i="4"/>
  <c r="AP386" i="4"/>
  <c r="AP383" i="4" s="1"/>
  <c r="AM386" i="4"/>
  <c r="AM383" i="4" s="1"/>
  <c r="U10" i="4"/>
  <c r="Z10" i="4"/>
  <c r="BN426" i="4"/>
  <c r="AI73" i="4"/>
  <c r="V319" i="4"/>
  <c r="V73" i="4" s="1"/>
  <c r="H73" i="4"/>
  <c r="BL73" i="4"/>
  <c r="BC10" i="4"/>
  <c r="R10" i="4"/>
  <c r="AY73" i="4"/>
  <c r="AL319" i="4"/>
  <c r="AL73" i="4" s="1"/>
  <c r="Y319" i="4"/>
  <c r="Y73" i="4" s="1"/>
  <c r="BN270" i="4"/>
  <c r="S73" i="4"/>
  <c r="O10" i="4"/>
  <c r="V10" i="4"/>
  <c r="AT10" i="4"/>
  <c r="BC73" i="4"/>
  <c r="AV429" i="4"/>
  <c r="AV423" i="4" s="1"/>
  <c r="O429" i="4"/>
  <c r="O423" i="4" s="1"/>
  <c r="AT429" i="4"/>
  <c r="AT423" i="4" s="1"/>
  <c r="M429" i="4"/>
  <c r="M423" i="4" s="1"/>
  <c r="AH429" i="4"/>
  <c r="AH423" i="4" s="1"/>
  <c r="AN429" i="4"/>
  <c r="AN423" i="4" s="1"/>
  <c r="AL429" i="4"/>
  <c r="AL423" i="4" s="1"/>
  <c r="E429" i="4"/>
  <c r="E423" i="4" s="1"/>
  <c r="AB429" i="4"/>
  <c r="AB423" i="4" s="1"/>
  <c r="AQ429" i="4"/>
  <c r="AQ423" i="4" s="1"/>
  <c r="AW429" i="4"/>
  <c r="AW423" i="4" s="1"/>
  <c r="AF429" i="4"/>
  <c r="AF423" i="4" s="1"/>
  <c r="AU429" i="4"/>
  <c r="AU423" i="4" s="1"/>
  <c r="AD429" i="4"/>
  <c r="AD423" i="4" s="1"/>
  <c r="AS429" i="4"/>
  <c r="AS423" i="4" s="1"/>
  <c r="BH429" i="4"/>
  <c r="BH423" i="4" s="1"/>
  <c r="AI429" i="4"/>
  <c r="AI423" i="4" s="1"/>
  <c r="AO429" i="4"/>
  <c r="AO423" i="4" s="1"/>
  <c r="I429" i="4"/>
  <c r="I423" i="4" s="1"/>
  <c r="R429" i="4"/>
  <c r="R423" i="4" s="1"/>
  <c r="X429" i="4"/>
  <c r="X423" i="4" s="1"/>
  <c r="G429" i="4"/>
  <c r="G423" i="4" s="1"/>
  <c r="V429" i="4"/>
  <c r="V423" i="4" s="1"/>
  <c r="T429" i="4"/>
  <c r="T423" i="4" s="1"/>
  <c r="AA429" i="4"/>
  <c r="AA423" i="4" s="1"/>
  <c r="AG429" i="4"/>
  <c r="AG423" i="4" s="1"/>
  <c r="BF429" i="4"/>
  <c r="BF423" i="4" s="1"/>
  <c r="BL429" i="4"/>
  <c r="BL423" i="4" s="1"/>
  <c r="P429" i="4"/>
  <c r="P423" i="4" s="1"/>
  <c r="BJ429" i="4"/>
  <c r="N429" i="4"/>
  <c r="N423" i="4" s="1"/>
  <c r="L429" i="4"/>
  <c r="L423" i="4" s="1"/>
  <c r="S429" i="4"/>
  <c r="S423" i="4" s="1"/>
  <c r="Y429" i="4"/>
  <c r="Y423" i="4" s="1"/>
  <c r="H429" i="4"/>
  <c r="H423" i="4" s="1"/>
  <c r="AM429" i="4"/>
  <c r="AM423" i="4" s="1"/>
  <c r="F429" i="4"/>
  <c r="F423" i="4" s="1"/>
  <c r="AK429" i="4"/>
  <c r="AK423" i="4" s="1"/>
  <c r="AZ429" i="4"/>
  <c r="AZ423" i="4" s="1"/>
  <c r="BG429" i="4"/>
  <c r="BG423" i="4" s="1"/>
  <c r="K429" i="4"/>
  <c r="K423" i="4" s="1"/>
  <c r="AX429" i="4"/>
  <c r="AX423" i="4" s="1"/>
  <c r="J429" i="4"/>
  <c r="J423" i="4" s="1"/>
  <c r="BB429" i="4"/>
  <c r="BB423" i="4" s="1"/>
  <c r="AY429" i="4"/>
  <c r="AY423" i="4" s="1"/>
  <c r="BA429" i="4"/>
  <c r="BA423" i="4" s="1"/>
  <c r="BE429" i="4"/>
  <c r="BE423" i="4" s="1"/>
  <c r="BK429" i="4"/>
  <c r="BK423" i="4" s="1"/>
  <c r="AC429" i="4"/>
  <c r="AC423" i="4" s="1"/>
  <c r="W429" i="4"/>
  <c r="W423" i="4" s="1"/>
  <c r="AJ429" i="4"/>
  <c r="AJ423" i="4" s="1"/>
  <c r="AP429" i="4"/>
  <c r="AP423" i="4" s="1"/>
  <c r="AP9" i="4" s="1"/>
  <c r="Q429" i="4"/>
  <c r="Q423" i="4" s="1"/>
  <c r="BD429" i="4"/>
  <c r="BD423" i="4" s="1"/>
  <c r="BC429" i="4"/>
  <c r="BC423" i="4" s="1"/>
  <c r="AE429" i="4"/>
  <c r="AE423" i="4" s="1"/>
  <c r="BI429" i="4"/>
  <c r="BI423" i="4" s="1"/>
  <c r="U429" i="4"/>
  <c r="U423" i="4" s="1"/>
  <c r="AR429" i="4"/>
  <c r="AR423" i="4" s="1"/>
  <c r="AU10" i="4"/>
  <c r="BN448" i="4"/>
  <c r="J319" i="4"/>
  <c r="J73" i="4" s="1"/>
  <c r="AB73" i="4"/>
  <c r="BB10" i="4"/>
  <c r="BN119" i="4"/>
  <c r="AW10" i="4"/>
  <c r="BN436" i="4"/>
  <c r="R319" i="4"/>
  <c r="R73" i="4" s="1"/>
  <c r="N10" i="4"/>
  <c r="BN192" i="4"/>
  <c r="BB73" i="4"/>
  <c r="BF73" i="4"/>
  <c r="BN215" i="4"/>
  <c r="BK73" i="4"/>
  <c r="BN434" i="4"/>
  <c r="Z73" i="4"/>
  <c r="AH73" i="4"/>
  <c r="AU319" i="4"/>
  <c r="AU73" i="4" s="1"/>
  <c r="BN209" i="4"/>
  <c r="H292" i="3"/>
  <c r="H292" i="5" s="1"/>
  <c r="G237" i="3"/>
  <c r="G237" i="5" s="1"/>
  <c r="H166" i="3"/>
  <c r="H166" i="5" s="1"/>
  <c r="G106" i="3"/>
  <c r="H106" i="3" s="1"/>
  <c r="G362" i="3"/>
  <c r="H362" i="3" s="1"/>
  <c r="H362" i="5" s="1"/>
  <c r="G311" i="5"/>
  <c r="I59" i="3"/>
  <c r="J59" i="3" s="1"/>
  <c r="I311" i="3"/>
  <c r="I311" i="5" s="1"/>
  <c r="G414" i="3"/>
  <c r="G414" i="5" s="1"/>
  <c r="I224" i="3"/>
  <c r="I224" i="5" s="1"/>
  <c r="G252" i="3"/>
  <c r="G252" i="5" s="1"/>
  <c r="H323" i="3"/>
  <c r="H323" i="5" s="1"/>
  <c r="F232" i="5"/>
  <c r="H87" i="3"/>
  <c r="H87" i="5" s="1"/>
  <c r="G322" i="3"/>
  <c r="G322" i="5" s="1"/>
  <c r="G44" i="5"/>
  <c r="G43" i="5" s="1"/>
  <c r="G280" i="3"/>
  <c r="H280" i="3" s="1"/>
  <c r="G59" i="5"/>
  <c r="G58" i="5" s="1"/>
  <c r="F442" i="5"/>
  <c r="I290" i="3"/>
  <c r="J290" i="3" s="1"/>
  <c r="G290" i="5"/>
  <c r="G183" i="5"/>
  <c r="H183" i="3"/>
  <c r="G81" i="3"/>
  <c r="H81" i="3" s="1"/>
  <c r="I443" i="3"/>
  <c r="H243" i="3"/>
  <c r="H243" i="5" s="1"/>
  <c r="G109" i="3"/>
  <c r="H109" i="3" s="1"/>
  <c r="H367" i="3"/>
  <c r="H367" i="5" s="1"/>
  <c r="G391" i="3"/>
  <c r="G391" i="5" s="1"/>
  <c r="G351" i="3"/>
  <c r="H351" i="3" s="1"/>
  <c r="G154" i="5"/>
  <c r="H154" i="3"/>
  <c r="G321" i="5"/>
  <c r="H321" i="3"/>
  <c r="H140" i="3"/>
  <c r="H140" i="5" s="1"/>
  <c r="H129" i="3"/>
  <c r="G275" i="3"/>
  <c r="G275" i="5" s="1"/>
  <c r="H233" i="3"/>
  <c r="H233" i="5" s="1"/>
  <c r="F157" i="5"/>
  <c r="G225" i="3"/>
  <c r="G225" i="5" s="1"/>
  <c r="F299" i="5"/>
  <c r="G299" i="3"/>
  <c r="H96" i="3"/>
  <c r="G96" i="5"/>
  <c r="G324" i="5"/>
  <c r="H324" i="3"/>
  <c r="G359" i="3"/>
  <c r="G313" i="5"/>
  <c r="H313" i="3"/>
  <c r="G382" i="3"/>
  <c r="H382" i="3" s="1"/>
  <c r="H139" i="3"/>
  <c r="H139" i="5" s="1"/>
  <c r="G389" i="5"/>
  <c r="H389" i="3"/>
  <c r="F339" i="5"/>
  <c r="G339" i="3"/>
  <c r="H397" i="3"/>
  <c r="G397" i="5"/>
  <c r="F331" i="5"/>
  <c r="G331" i="3"/>
  <c r="H16" i="3"/>
  <c r="G16" i="5"/>
  <c r="G15" i="5" s="1"/>
  <c r="G438" i="3"/>
  <c r="H438" i="3" s="1"/>
  <c r="G403" i="3"/>
  <c r="G403" i="5" s="1"/>
  <c r="F350" i="5"/>
  <c r="G350" i="3"/>
  <c r="G379" i="5"/>
  <c r="H379" i="3"/>
  <c r="F207" i="5"/>
  <c r="G207" i="3"/>
  <c r="F155" i="5"/>
  <c r="G352" i="5"/>
  <c r="H352" i="3"/>
  <c r="G343" i="3"/>
  <c r="F343" i="5"/>
  <c r="F447" i="5"/>
  <c r="G447" i="3"/>
  <c r="F189" i="5"/>
  <c r="G189" i="3"/>
  <c r="G148" i="5"/>
  <c r="H148" i="3"/>
  <c r="G250" i="5"/>
  <c r="H250" i="3"/>
  <c r="G399" i="3"/>
  <c r="G399" i="5" s="1"/>
  <c r="H108" i="3"/>
  <c r="G108" i="5"/>
  <c r="G284" i="5"/>
  <c r="H284" i="3"/>
  <c r="G213" i="5"/>
  <c r="G212" i="5" s="1"/>
  <c r="H213" i="3"/>
  <c r="G377" i="5"/>
  <c r="H377" i="3"/>
  <c r="G392" i="5"/>
  <c r="H392" i="3"/>
  <c r="H425" i="3"/>
  <c r="H425" i="5" s="1"/>
  <c r="G143" i="5"/>
  <c r="H143" i="3"/>
  <c r="H273" i="3"/>
  <c r="G273" i="5"/>
  <c r="G315" i="5"/>
  <c r="H315" i="3"/>
  <c r="G378" i="5"/>
  <c r="H378" i="3"/>
  <c r="H56" i="5"/>
  <c r="H55" i="5" s="1"/>
  <c r="I56" i="3"/>
  <c r="H244" i="5"/>
  <c r="I244" i="3"/>
  <c r="G444" i="5"/>
  <c r="H444" i="3"/>
  <c r="H245" i="3"/>
  <c r="G245" i="5"/>
  <c r="H407" i="3"/>
  <c r="G407" i="5"/>
  <c r="G281" i="5"/>
  <c r="H281" i="3"/>
  <c r="G77" i="5"/>
  <c r="H77" i="3"/>
  <c r="G88" i="5"/>
  <c r="H88" i="3"/>
  <c r="G187" i="5"/>
  <c r="H187" i="3"/>
  <c r="H85" i="3"/>
  <c r="G85" i="5"/>
  <c r="G223" i="5"/>
  <c r="H223" i="3"/>
  <c r="F130" i="5"/>
  <c r="G130" i="3"/>
  <c r="F368" i="5"/>
  <c r="G368" i="3"/>
  <c r="G417" i="5"/>
  <c r="F317" i="5"/>
  <c r="G317" i="3"/>
  <c r="F151" i="5"/>
  <c r="G151" i="3"/>
  <c r="F349" i="5"/>
  <c r="G349" i="3"/>
  <c r="F413" i="5"/>
  <c r="G413" i="3"/>
  <c r="H401" i="3"/>
  <c r="G401" i="5"/>
  <c r="G146" i="3"/>
  <c r="G146" i="5" s="1"/>
  <c r="H19" i="5"/>
  <c r="H18" i="5" s="1"/>
  <c r="I19" i="3"/>
  <c r="F342" i="5"/>
  <c r="G342" i="3"/>
  <c r="F220" i="5"/>
  <c r="G220" i="3"/>
  <c r="F161" i="5"/>
  <c r="G161" i="3"/>
  <c r="H136" i="3"/>
  <c r="G136" i="5"/>
  <c r="F202" i="5"/>
  <c r="G202" i="3"/>
  <c r="F300" i="5"/>
  <c r="G300" i="3"/>
  <c r="F156" i="5"/>
  <c r="G156" i="3"/>
  <c r="F307" i="5"/>
  <c r="G307" i="3"/>
  <c r="H78" i="3"/>
  <c r="G78" i="5"/>
  <c r="G332" i="5"/>
  <c r="H332" i="3"/>
  <c r="G226" i="5"/>
  <c r="H226" i="3"/>
  <c r="G157" i="5"/>
  <c r="H157" i="3"/>
  <c r="F152" i="5"/>
  <c r="G152" i="3"/>
  <c r="F128" i="5"/>
  <c r="G128" i="3"/>
  <c r="G221" i="5"/>
  <c r="G131" i="5"/>
  <c r="H131" i="3"/>
  <c r="F361" i="5"/>
  <c r="G361" i="3"/>
  <c r="F428" i="5"/>
  <c r="G428" i="3"/>
  <c r="F335" i="5"/>
  <c r="G335" i="3"/>
  <c r="F408" i="5"/>
  <c r="G408" i="3"/>
  <c r="F318" i="5"/>
  <c r="G318" i="3"/>
  <c r="F141" i="5"/>
  <c r="G141" i="3"/>
  <c r="H314" i="3"/>
  <c r="G314" i="5"/>
  <c r="H238" i="3"/>
  <c r="G238" i="5"/>
  <c r="G325" i="5"/>
  <c r="H325" i="3"/>
  <c r="F260" i="5"/>
  <c r="G260" i="3"/>
  <c r="G191" i="3"/>
  <c r="F191" i="5"/>
  <c r="G301" i="5"/>
  <c r="H301" i="3"/>
  <c r="I326" i="3"/>
  <c r="H326" i="5"/>
  <c r="F53" i="5"/>
  <c r="F52" i="5" s="1"/>
  <c r="G53" i="3"/>
  <c r="G388" i="5"/>
  <c r="H388" i="3"/>
  <c r="F236" i="5"/>
  <c r="G236" i="3"/>
  <c r="F261" i="5"/>
  <c r="G261" i="3"/>
  <c r="G203" i="5"/>
  <c r="H203" i="3"/>
  <c r="H279" i="3"/>
  <c r="G279" i="5"/>
  <c r="F145" i="5"/>
  <c r="G145" i="3"/>
  <c r="G92" i="5"/>
  <c r="F393" i="5"/>
  <c r="G393" i="3"/>
  <c r="F450" i="5"/>
  <c r="G450" i="3"/>
  <c r="F90" i="5"/>
  <c r="G90" i="3"/>
  <c r="H330" i="3"/>
  <c r="G330" i="5"/>
  <c r="G253" i="5"/>
  <c r="F248" i="5"/>
  <c r="G248" i="3"/>
  <c r="G168" i="3"/>
  <c r="F168" i="5"/>
  <c r="G380" i="3"/>
  <c r="F380" i="5"/>
  <c r="G200" i="3"/>
  <c r="F200" i="5"/>
  <c r="H25" i="3"/>
  <c r="G25" i="5"/>
  <c r="G24" i="5" s="1"/>
  <c r="F276" i="5"/>
  <c r="G276" i="3"/>
  <c r="F184" i="5"/>
  <c r="G184" i="3"/>
  <c r="F227" i="5"/>
  <c r="G227" i="3"/>
  <c r="F455" i="5"/>
  <c r="G455" i="3"/>
  <c r="G101" i="5"/>
  <c r="F364" i="5"/>
  <c r="G364" i="3"/>
  <c r="F99" i="5"/>
  <c r="G99" i="3"/>
  <c r="I160" i="3"/>
  <c r="F186" i="5"/>
  <c r="G186" i="3"/>
  <c r="I171" i="3"/>
  <c r="H171" i="5"/>
  <c r="G164" i="5"/>
  <c r="H164" i="3"/>
  <c r="F35" i="5"/>
  <c r="F34" i="5" s="1"/>
  <c r="G35" i="3"/>
  <c r="G22" i="5"/>
  <c r="G21" i="5" s="1"/>
  <c r="H22" i="3"/>
  <c r="F83" i="5"/>
  <c r="G83" i="3"/>
  <c r="F162" i="5"/>
  <c r="G162" i="3"/>
  <c r="F190" i="5"/>
  <c r="G190" i="3"/>
  <c r="H405" i="3"/>
  <c r="G405" i="5"/>
  <c r="H454" i="3"/>
  <c r="G454" i="5"/>
  <c r="F178" i="5"/>
  <c r="G178" i="3"/>
  <c r="F118" i="5"/>
  <c r="G118" i="3"/>
  <c r="G210" i="3"/>
  <c r="F210" i="5"/>
  <c r="F209" i="5" s="1"/>
  <c r="F208" i="5" s="1"/>
  <c r="G263" i="5"/>
  <c r="H263" i="3"/>
  <c r="H147" i="5"/>
  <c r="I147" i="3"/>
  <c r="F329" i="5"/>
  <c r="G329" i="3"/>
  <c r="G390" i="5"/>
  <c r="H390" i="3"/>
  <c r="G358" i="5"/>
  <c r="G360" i="5"/>
  <c r="H360" i="3"/>
  <c r="G150" i="5"/>
  <c r="H150" i="3"/>
  <c r="F133" i="5"/>
  <c r="G133" i="3"/>
  <c r="G158" i="5"/>
  <c r="H158" i="3"/>
  <c r="G442" i="5"/>
  <c r="H442" i="3"/>
  <c r="F71" i="5"/>
  <c r="F70" i="5" s="1"/>
  <c r="G71" i="3"/>
  <c r="G91" i="5"/>
  <c r="H91" i="3"/>
  <c r="G232" i="5"/>
  <c r="H232" i="3"/>
  <c r="H124" i="5"/>
  <c r="I124" i="3"/>
  <c r="H398" i="3"/>
  <c r="G398" i="5"/>
  <c r="H288" i="3"/>
  <c r="G288" i="5"/>
  <c r="H341" i="3"/>
  <c r="G341" i="5"/>
  <c r="I44" i="3"/>
  <c r="G134" i="5"/>
  <c r="G272" i="5"/>
  <c r="H272" i="3"/>
  <c r="G406" i="5"/>
  <c r="H406" i="3"/>
  <c r="H306" i="3"/>
  <c r="G306" i="5"/>
  <c r="H278" i="3"/>
  <c r="G278" i="5"/>
  <c r="F247" i="5"/>
  <c r="G247" i="3"/>
  <c r="F95" i="5"/>
  <c r="G95" i="3"/>
  <c r="G41" i="3"/>
  <c r="F41" i="5"/>
  <c r="F40" i="5" s="1"/>
  <c r="G353" i="5"/>
  <c r="H353" i="3"/>
  <c r="F126" i="5"/>
  <c r="G198" i="5"/>
  <c r="H198" i="3"/>
  <c r="G173" i="5"/>
  <c r="H173" i="3"/>
  <c r="G31" i="5"/>
  <c r="G30" i="5" s="1"/>
  <c r="H31" i="3"/>
  <c r="H116" i="5"/>
  <c r="I116" i="3"/>
  <c r="F94" i="5"/>
  <c r="G94" i="3"/>
  <c r="G47" i="5"/>
  <c r="G46" i="5" s="1"/>
  <c r="H47" i="3"/>
  <c r="L73" i="4"/>
  <c r="BN80" i="4"/>
  <c r="BN86" i="4"/>
  <c r="AH10" i="4"/>
  <c r="AO10" i="4"/>
  <c r="BA10" i="4"/>
  <c r="AW73" i="4"/>
  <c r="E73" i="4"/>
  <c r="I10" i="4"/>
  <c r="T73" i="4"/>
  <c r="W10" i="4"/>
  <c r="BD319" i="4"/>
  <c r="BD73" i="4" s="1"/>
  <c r="BG33" i="4"/>
  <c r="BG10" i="4" s="1"/>
  <c r="K319" i="4"/>
  <c r="K73" i="4" s="1"/>
  <c r="BN320" i="4"/>
  <c r="P10" i="4"/>
  <c r="AQ10" i="4"/>
  <c r="BJ73" i="4"/>
  <c r="BN75" i="4"/>
  <c r="BJ424" i="4"/>
  <c r="AV73" i="4"/>
  <c r="AR10" i="4"/>
  <c r="X10" i="4"/>
  <c r="AX319" i="4"/>
  <c r="AX73" i="4" s="1"/>
  <c r="BI11" i="4"/>
  <c r="BI10" i="4" s="1"/>
  <c r="Y10" i="4"/>
  <c r="AG10" i="4"/>
  <c r="K440" i="4"/>
  <c r="Q73" i="4"/>
  <c r="BN222" i="4"/>
  <c r="BN347" i="4"/>
  <c r="BN37" i="4"/>
  <c r="BK33" i="4"/>
  <c r="BK10" i="4" s="1"/>
  <c r="G293" i="3" l="1"/>
  <c r="F216" i="5"/>
  <c r="G229" i="5"/>
  <c r="H149" i="5"/>
  <c r="H163" i="3"/>
  <c r="H294" i="3"/>
  <c r="G165" i="3"/>
  <c r="G165" i="5" s="1"/>
  <c r="H127" i="5"/>
  <c r="I127" i="3"/>
  <c r="H334" i="3"/>
  <c r="H102" i="3"/>
  <c r="G269" i="5"/>
  <c r="G28" i="3"/>
  <c r="G142" i="5"/>
  <c r="H217" i="3"/>
  <c r="H217" i="5" s="1"/>
  <c r="G50" i="3"/>
  <c r="G264" i="5"/>
  <c r="G271" i="3"/>
  <c r="H271" i="3" s="1"/>
  <c r="H121" i="3"/>
  <c r="H121" i="5" s="1"/>
  <c r="F114" i="5"/>
  <c r="G304" i="3"/>
  <c r="G304" i="5" s="1"/>
  <c r="H138" i="3"/>
  <c r="G79" i="3"/>
  <c r="H79" i="3" s="1"/>
  <c r="H79" i="5" s="1"/>
  <c r="G93" i="3"/>
  <c r="H93" i="3" s="1"/>
  <c r="G354" i="5"/>
  <c r="G369" i="5"/>
  <c r="H100" i="3"/>
  <c r="I100" i="3" s="1"/>
  <c r="H439" i="3"/>
  <c r="I439" i="3" s="1"/>
  <c r="H381" i="3"/>
  <c r="G303" i="5"/>
  <c r="F75" i="5"/>
  <c r="E441" i="5"/>
  <c r="E440" i="5" s="1"/>
  <c r="F308" i="5"/>
  <c r="G254" i="5"/>
  <c r="H312" i="3"/>
  <c r="H312" i="5" s="1"/>
  <c r="H228" i="3"/>
  <c r="I228" i="3" s="1"/>
  <c r="G308" i="5"/>
  <c r="G400" i="5"/>
  <c r="F104" i="5"/>
  <c r="H137" i="3"/>
  <c r="H137" i="5" s="1"/>
  <c r="H340" i="3"/>
  <c r="I340" i="3" s="1"/>
  <c r="H197" i="3"/>
  <c r="I197" i="3" s="1"/>
  <c r="I197" i="5" s="1"/>
  <c r="G172" i="3"/>
  <c r="G172" i="5" s="1"/>
  <c r="H282" i="3"/>
  <c r="G289" i="3"/>
  <c r="G289" i="5" s="1"/>
  <c r="H370" i="3"/>
  <c r="H370" i="5" s="1"/>
  <c r="H72" i="3"/>
  <c r="H72" i="5" s="1"/>
  <c r="H180" i="3"/>
  <c r="G180" i="5"/>
  <c r="G122" i="3"/>
  <c r="G122" i="5" s="1"/>
  <c r="G89" i="3"/>
  <c r="H89" i="3" s="1"/>
  <c r="G188" i="5"/>
  <c r="H97" i="3"/>
  <c r="I97" i="3" s="1"/>
  <c r="I97" i="5" s="1"/>
  <c r="G242" i="3"/>
  <c r="G242" i="5" s="1"/>
  <c r="H265" i="3"/>
  <c r="I265" i="3" s="1"/>
  <c r="H255" i="3"/>
  <c r="G123" i="5"/>
  <c r="G111" i="3"/>
  <c r="H111" i="3" s="1"/>
  <c r="H111" i="5" s="1"/>
  <c r="G385" i="3"/>
  <c r="F239" i="5"/>
  <c r="I105" i="3"/>
  <c r="I105" i="5" s="1"/>
  <c r="F441" i="5"/>
  <c r="H369" i="5"/>
  <c r="G185" i="5"/>
  <c r="G344" i="5"/>
  <c r="F430" i="5"/>
  <c r="F429" i="5" s="1"/>
  <c r="H262" i="3"/>
  <c r="G224" i="5"/>
  <c r="G103" i="3"/>
  <c r="H103" i="3" s="1"/>
  <c r="H103" i="5" s="1"/>
  <c r="I362" i="3"/>
  <c r="Q9" i="4"/>
  <c r="AZ441" i="4"/>
  <c r="AZ440" i="4" s="1"/>
  <c r="AI441" i="4"/>
  <c r="AI440" i="4" s="1"/>
  <c r="BH73" i="4"/>
  <c r="BE9" i="4"/>
  <c r="V441" i="4"/>
  <c r="V440" i="4" s="1"/>
  <c r="H441" i="4"/>
  <c r="H440" i="4" s="1"/>
  <c r="AU441" i="4"/>
  <c r="AU440" i="4" s="1"/>
  <c r="H113" i="3"/>
  <c r="H113" i="5" s="1"/>
  <c r="AY9" i="4"/>
  <c r="BI441" i="4"/>
  <c r="BI440" i="4" s="1"/>
  <c r="Y441" i="4"/>
  <c r="Y440" i="4" s="1"/>
  <c r="E11" i="5"/>
  <c r="E80" i="5"/>
  <c r="G246" i="5"/>
  <c r="AG441" i="4"/>
  <c r="AG440" i="4" s="1"/>
  <c r="AN441" i="4"/>
  <c r="AN440" i="4" s="1"/>
  <c r="G177" i="3"/>
  <c r="H177" i="3" s="1"/>
  <c r="H416" i="3"/>
  <c r="H416" i="5" s="1"/>
  <c r="I246" i="3"/>
  <c r="AQ441" i="4"/>
  <c r="AQ440" i="4" s="1"/>
  <c r="AQ9" i="4" s="1"/>
  <c r="G199" i="5"/>
  <c r="T441" i="4"/>
  <c r="T440" i="4" s="1"/>
  <c r="BD441" i="4"/>
  <c r="BD440" i="4" s="1"/>
  <c r="BD9" i="4" s="1"/>
  <c r="I199" i="3"/>
  <c r="J199" i="3" s="1"/>
  <c r="H182" i="3"/>
  <c r="H182" i="5" s="1"/>
  <c r="P441" i="4"/>
  <c r="P440" i="4" s="1"/>
  <c r="AA441" i="4"/>
  <c r="AA440" i="4" s="1"/>
  <c r="E434" i="5"/>
  <c r="E423" i="5" s="1"/>
  <c r="AB441" i="4"/>
  <c r="AB440" i="4" s="1"/>
  <c r="E448" i="5"/>
  <c r="H304" i="3"/>
  <c r="H82" i="3"/>
  <c r="H82" i="5" s="1"/>
  <c r="M37" i="3"/>
  <c r="N37" i="3" s="1"/>
  <c r="G257" i="3"/>
  <c r="G257" i="5" s="1"/>
  <c r="H430" i="3"/>
  <c r="G430" i="5"/>
  <c r="G429" i="5" s="1"/>
  <c r="M64" i="3"/>
  <c r="N64" i="3" s="1"/>
  <c r="O8" i="3"/>
  <c r="O15" i="3" s="1"/>
  <c r="Q6" i="3"/>
  <c r="P8" i="3"/>
  <c r="M46" i="3"/>
  <c r="N46" i="3" s="1"/>
  <c r="O46" i="3" s="1"/>
  <c r="P46" i="3" s="1"/>
  <c r="M40" i="3"/>
  <c r="N40" i="3" s="1"/>
  <c r="O40" i="3" s="1"/>
  <c r="G363" i="5"/>
  <c r="G201" i="5"/>
  <c r="H181" i="3"/>
  <c r="I181" i="3" s="1"/>
  <c r="H62" i="3"/>
  <c r="M27" i="3"/>
  <c r="N27" i="3" s="1"/>
  <c r="O27" i="3" s="1"/>
  <c r="M67" i="3"/>
  <c r="N67" i="3" s="1"/>
  <c r="O67" i="3" s="1"/>
  <c r="M55" i="3"/>
  <c r="N55" i="3" s="1"/>
  <c r="O55" i="3" s="1"/>
  <c r="M34" i="3"/>
  <c r="N34" i="3" s="1"/>
  <c r="O34" i="3" s="1"/>
  <c r="H235" i="3"/>
  <c r="H235" i="5" s="1"/>
  <c r="H114" i="3"/>
  <c r="H114" i="5" s="1"/>
  <c r="M12" i="3"/>
  <c r="N12" i="3" s="1"/>
  <c r="O12" i="3" s="1"/>
  <c r="M21" i="3"/>
  <c r="N21" i="3" s="1"/>
  <c r="O21" i="3" s="1"/>
  <c r="M24" i="3"/>
  <c r="N24" i="3" s="1"/>
  <c r="O24" i="3" s="1"/>
  <c r="M30" i="3"/>
  <c r="N30" i="3" s="1"/>
  <c r="O30" i="3" s="1"/>
  <c r="H74" i="3"/>
  <c r="G291" i="5"/>
  <c r="H291" i="3"/>
  <c r="M49" i="3"/>
  <c r="N49" i="3" s="1"/>
  <c r="O49" i="3" s="1"/>
  <c r="M209" i="3"/>
  <c r="N209" i="3" s="1"/>
  <c r="O209" i="3" s="1"/>
  <c r="P209" i="3" s="1"/>
  <c r="M52" i="3"/>
  <c r="N52" i="3" s="1"/>
  <c r="O52" i="3" s="1"/>
  <c r="M61" i="3"/>
  <c r="N61" i="3" s="1"/>
  <c r="O61" i="3" s="1"/>
  <c r="H256" i="3"/>
  <c r="H256" i="5" s="1"/>
  <c r="H193" i="3"/>
  <c r="K404" i="5"/>
  <c r="G266" i="3"/>
  <c r="H266" i="3" s="1"/>
  <c r="J449" i="3"/>
  <c r="K449" i="3" s="1"/>
  <c r="H234" i="3"/>
  <c r="H234" i="5" s="1"/>
  <c r="M18" i="3"/>
  <c r="N18" i="3" s="1"/>
  <c r="O18" i="3" s="1"/>
  <c r="H115" i="3"/>
  <c r="H115" i="5" s="1"/>
  <c r="F85" i="5"/>
  <c r="M43" i="3"/>
  <c r="N43" i="3" s="1"/>
  <c r="O43" i="3" s="1"/>
  <c r="M58" i="3"/>
  <c r="N58" i="3" s="1"/>
  <c r="O58" i="3" s="1"/>
  <c r="M212" i="3"/>
  <c r="N212" i="3" s="1"/>
  <c r="O212" i="3" s="1"/>
  <c r="E119" i="5"/>
  <c r="E215" i="5"/>
  <c r="E33" i="5"/>
  <c r="AB9" i="4"/>
  <c r="AJ441" i="4"/>
  <c r="AJ440" i="4" s="1"/>
  <c r="N9" i="4"/>
  <c r="AC441" i="4"/>
  <c r="AC440" i="4" s="1"/>
  <c r="AC9" i="4" s="1"/>
  <c r="AN9" i="4"/>
  <c r="BC441" i="4"/>
  <c r="BC440" i="4" s="1"/>
  <c r="F9" i="4"/>
  <c r="AX441" i="4"/>
  <c r="AX440" i="4" s="1"/>
  <c r="AX9" i="4" s="1"/>
  <c r="M9" i="4"/>
  <c r="AJ9" i="4"/>
  <c r="U441" i="4"/>
  <c r="U440" i="4" s="1"/>
  <c r="U9" i="4" s="1"/>
  <c r="AE9" i="4"/>
  <c r="O6" i="4"/>
  <c r="M8" i="4"/>
  <c r="N8" i="4"/>
  <c r="I68" i="3"/>
  <c r="I68" i="5" s="1"/>
  <c r="I67" i="5" s="1"/>
  <c r="H110" i="3"/>
  <c r="H110" i="5" s="1"/>
  <c r="F206" i="5"/>
  <c r="G170" i="3"/>
  <c r="H170" i="3" s="1"/>
  <c r="G174" i="3"/>
  <c r="H174" i="3" s="1"/>
  <c r="H120" i="3"/>
  <c r="H120" i="5" s="1"/>
  <c r="E386" i="5"/>
  <c r="E383" i="5" s="1"/>
  <c r="E192" i="5"/>
  <c r="E86" i="5"/>
  <c r="E222" i="5"/>
  <c r="E347" i="5"/>
  <c r="G68" i="5"/>
  <c r="G67" i="5" s="1"/>
  <c r="G132" i="5"/>
  <c r="G286" i="3"/>
  <c r="H286" i="3" s="1"/>
  <c r="F218" i="5"/>
  <c r="G218" i="3"/>
  <c r="H84" i="3"/>
  <c r="H84" i="5" s="1"/>
  <c r="H333" i="3"/>
  <c r="H333" i="5" s="1"/>
  <c r="G159" i="5"/>
  <c r="H159" i="3"/>
  <c r="G362" i="5"/>
  <c r="F159" i="5"/>
  <c r="E270" i="5"/>
  <c r="N8" i="5"/>
  <c r="M8" i="5"/>
  <c r="O6" i="5"/>
  <c r="E320" i="5"/>
  <c r="E319" i="5" s="1"/>
  <c r="H28" i="3"/>
  <c r="H28" i="5" s="1"/>
  <c r="H27" i="5" s="1"/>
  <c r="G28" i="5"/>
  <c r="G27" i="5" s="1"/>
  <c r="J443" i="3"/>
  <c r="J443" i="5" s="1"/>
  <c r="I443" i="5"/>
  <c r="F316" i="5"/>
  <c r="G316" i="3"/>
  <c r="G196" i="3"/>
  <c r="F196" i="5"/>
  <c r="F348" i="5"/>
  <c r="G348" i="3"/>
  <c r="F409" i="5"/>
  <c r="G409" i="3"/>
  <c r="G274" i="3"/>
  <c r="F274" i="5"/>
  <c r="Z8" i="2"/>
  <c r="Y8" i="2"/>
  <c r="AA6" i="2"/>
  <c r="G376" i="3"/>
  <c r="F376" i="5"/>
  <c r="F375" i="5" s="1"/>
  <c r="F310" i="5"/>
  <c r="G310" i="3"/>
  <c r="F65" i="5"/>
  <c r="F64" i="5" s="1"/>
  <c r="G65" i="3"/>
  <c r="F258" i="5"/>
  <c r="G258" i="3"/>
  <c r="F251" i="5"/>
  <c r="G251" i="3"/>
  <c r="F384" i="5"/>
  <c r="G384" i="3"/>
  <c r="F421" i="5"/>
  <c r="G421" i="3"/>
  <c r="F412" i="5"/>
  <c r="G412" i="3"/>
  <c r="F402" i="5"/>
  <c r="G402" i="3"/>
  <c r="F194" i="5"/>
  <c r="G194" i="3"/>
  <c r="F365" i="5"/>
  <c r="G365" i="3"/>
  <c r="G410" i="3"/>
  <c r="F410" i="5"/>
  <c r="H435" i="3"/>
  <c r="G435" i="5"/>
  <c r="F374" i="5"/>
  <c r="F373" i="5" s="1"/>
  <c r="G374" i="3"/>
  <c r="G387" i="3"/>
  <c r="F387" i="5"/>
  <c r="F295" i="5"/>
  <c r="G295" i="3"/>
  <c r="F195" i="5"/>
  <c r="G195" i="3"/>
  <c r="F395" i="5"/>
  <c r="G395" i="3"/>
  <c r="F451" i="5"/>
  <c r="G451" i="3"/>
  <c r="F396" i="5"/>
  <c r="G396" i="3"/>
  <c r="L9" i="4"/>
  <c r="AA9" i="4"/>
  <c r="AI9" i="4"/>
  <c r="O9" i="4"/>
  <c r="R441" i="4"/>
  <c r="R440" i="4" s="1"/>
  <c r="R9" i="4" s="1"/>
  <c r="G394" i="3"/>
  <c r="F394" i="5"/>
  <c r="F356" i="5"/>
  <c r="G356" i="3"/>
  <c r="F422" i="5"/>
  <c r="G422" i="3"/>
  <c r="G167" i="5"/>
  <c r="H167" i="3"/>
  <c r="F345" i="5"/>
  <c r="G345" i="3"/>
  <c r="F418" i="5"/>
  <c r="G418" i="3"/>
  <c r="F98" i="5"/>
  <c r="G98" i="3"/>
  <c r="F337" i="5"/>
  <c r="G337" i="3"/>
  <c r="F179" i="5"/>
  <c r="G179" i="3"/>
  <c r="F452" i="5"/>
  <c r="G452" i="3"/>
  <c r="F135" i="5"/>
  <c r="G135" i="3"/>
  <c r="G355" i="3"/>
  <c r="F355" i="5"/>
  <c r="F371" i="5"/>
  <c r="G371" i="3"/>
  <c r="F305" i="5"/>
  <c r="G305" i="3"/>
  <c r="F219" i="5"/>
  <c r="G219" i="3"/>
  <c r="G117" i="3"/>
  <c r="F117" i="5"/>
  <c r="G419" i="3"/>
  <c r="F419" i="5"/>
  <c r="F144" i="5"/>
  <c r="G144" i="3"/>
  <c r="F415" i="5"/>
  <c r="G415" i="3"/>
  <c r="F38" i="5"/>
  <c r="F37" i="5" s="1"/>
  <c r="F33" i="5" s="1"/>
  <c r="G38" i="3"/>
  <c r="F112" i="5"/>
  <c r="G112" i="3"/>
  <c r="G411" i="3"/>
  <c r="F411" i="5"/>
  <c r="G267" i="3"/>
  <c r="F267" i="5"/>
  <c r="F259" i="5"/>
  <c r="G259" i="3"/>
  <c r="G249" i="3"/>
  <c r="F249" i="5"/>
  <c r="G205" i="3"/>
  <c r="F205" i="5"/>
  <c r="G277" i="3"/>
  <c r="F277" i="5"/>
  <c r="F176" i="5"/>
  <c r="G176" i="3"/>
  <c r="F366" i="5"/>
  <c r="G366" i="3"/>
  <c r="F231" i="5"/>
  <c r="G231" i="3"/>
  <c r="F437" i="5"/>
  <c r="F436" i="5" s="1"/>
  <c r="F434" i="5" s="1"/>
  <c r="G437" i="3"/>
  <c r="F328" i="5"/>
  <c r="G328" i="3"/>
  <c r="F296" i="5"/>
  <c r="G296" i="3"/>
  <c r="F240" i="5"/>
  <c r="G240" i="3"/>
  <c r="F125" i="5"/>
  <c r="G125" i="3"/>
  <c r="G268" i="3"/>
  <c r="F268" i="5"/>
  <c r="F175" i="5"/>
  <c r="G175" i="3"/>
  <c r="F298" i="5"/>
  <c r="G298" i="3"/>
  <c r="F153" i="5"/>
  <c r="G153" i="3"/>
  <c r="F13" i="5"/>
  <c r="F12" i="5" s="1"/>
  <c r="F11" i="5" s="1"/>
  <c r="G13" i="3"/>
  <c r="G446" i="3"/>
  <c r="F446" i="5"/>
  <c r="F445" i="5" s="1"/>
  <c r="F107" i="5"/>
  <c r="G107" i="3"/>
  <c r="F169" i="5"/>
  <c r="G169" i="3"/>
  <c r="G230" i="3"/>
  <c r="F230" i="5"/>
  <c r="F346" i="5"/>
  <c r="G346" i="3"/>
  <c r="F338" i="5"/>
  <c r="G338" i="3"/>
  <c r="F327" i="5"/>
  <c r="G327" i="3"/>
  <c r="F285" i="5"/>
  <c r="G285" i="3"/>
  <c r="G357" i="3"/>
  <c r="F357" i="5"/>
  <c r="G336" i="3"/>
  <c r="F336" i="5"/>
  <c r="F297" i="5"/>
  <c r="G297" i="3"/>
  <c r="G453" i="3"/>
  <c r="F453" i="5"/>
  <c r="G309" i="3"/>
  <c r="F309" i="5"/>
  <c r="F283" i="5"/>
  <c r="G283" i="3"/>
  <c r="F241" i="5"/>
  <c r="G241" i="3"/>
  <c r="F204" i="5"/>
  <c r="G204" i="3"/>
  <c r="F427" i="5"/>
  <c r="F426" i="5" s="1"/>
  <c r="F424" i="5" s="1"/>
  <c r="G427" i="3"/>
  <c r="G372" i="3"/>
  <c r="F372" i="5"/>
  <c r="G9" i="4"/>
  <c r="BA441" i="4"/>
  <c r="BA440" i="4" s="1"/>
  <c r="BA9" i="4" s="1"/>
  <c r="AS9" i="4"/>
  <c r="AW9" i="4"/>
  <c r="BG9" i="4"/>
  <c r="BH9" i="4"/>
  <c r="AM9" i="4"/>
  <c r="J441" i="4"/>
  <c r="J440" i="4" s="1"/>
  <c r="AD441" i="4"/>
  <c r="AD440" i="4" s="1"/>
  <c r="AD9" i="4" s="1"/>
  <c r="AT9" i="4"/>
  <c r="BF441" i="4"/>
  <c r="BF440" i="4" s="1"/>
  <c r="BF9" i="4" s="1"/>
  <c r="AF9" i="4"/>
  <c r="BN386" i="4"/>
  <c r="BN383" i="4"/>
  <c r="AV9" i="4"/>
  <c r="AR441" i="4"/>
  <c r="AR440" i="4" s="1"/>
  <c r="BN443" i="4"/>
  <c r="AZ9" i="4"/>
  <c r="AO441" i="4"/>
  <c r="AO440" i="4" s="1"/>
  <c r="AO9" i="4" s="1"/>
  <c r="AK441" i="4"/>
  <c r="AK440" i="4" s="1"/>
  <c r="AK9" i="4" s="1"/>
  <c r="AL9" i="4"/>
  <c r="BL9" i="4"/>
  <c r="E441" i="4"/>
  <c r="BN444" i="4"/>
  <c r="BB9" i="4"/>
  <c r="AU9" i="4"/>
  <c r="X9" i="4"/>
  <c r="AH9" i="4"/>
  <c r="J9" i="4"/>
  <c r="AR9" i="4"/>
  <c r="P9" i="4"/>
  <c r="BN208" i="4"/>
  <c r="Y9" i="4"/>
  <c r="I9" i="4"/>
  <c r="H165" i="3"/>
  <c r="I165" i="3" s="1"/>
  <c r="I165" i="5" s="1"/>
  <c r="BK9" i="4"/>
  <c r="BC9" i="4"/>
  <c r="AG9" i="4"/>
  <c r="V9" i="4"/>
  <c r="BI9" i="4"/>
  <c r="S9" i="4"/>
  <c r="H9" i="4"/>
  <c r="W9" i="4"/>
  <c r="T9" i="4"/>
  <c r="H237" i="3"/>
  <c r="H237" i="5" s="1"/>
  <c r="I166" i="3"/>
  <c r="J166" i="3" s="1"/>
  <c r="I292" i="3"/>
  <c r="I292" i="5" s="1"/>
  <c r="I425" i="3"/>
  <c r="J425" i="3" s="1"/>
  <c r="G106" i="5"/>
  <c r="H252" i="3"/>
  <c r="H252" i="5" s="1"/>
  <c r="H439" i="5"/>
  <c r="I416" i="3"/>
  <c r="I416" i="5" s="1"/>
  <c r="H172" i="3"/>
  <c r="H172" i="5" s="1"/>
  <c r="H340" i="5"/>
  <c r="G441" i="5"/>
  <c r="J224" i="3"/>
  <c r="K224" i="3" s="1"/>
  <c r="J311" i="3"/>
  <c r="K311" i="3" s="1"/>
  <c r="I121" i="3"/>
  <c r="J121" i="3" s="1"/>
  <c r="H100" i="5"/>
  <c r="H344" i="5"/>
  <c r="I344" i="3"/>
  <c r="I114" i="3"/>
  <c r="I114" i="5" s="1"/>
  <c r="G351" i="5"/>
  <c r="I59" i="5"/>
  <c r="I58" i="5" s="1"/>
  <c r="G81" i="5"/>
  <c r="G280" i="5"/>
  <c r="I323" i="3"/>
  <c r="I323" i="5" s="1"/>
  <c r="I312" i="3"/>
  <c r="I312" i="5" s="1"/>
  <c r="H414" i="3"/>
  <c r="I414" i="3" s="1"/>
  <c r="I87" i="3"/>
  <c r="I87" i="5" s="1"/>
  <c r="H289" i="3"/>
  <c r="H289" i="5" s="1"/>
  <c r="I290" i="5"/>
  <c r="G109" i="5"/>
  <c r="G271" i="5"/>
  <c r="I140" i="3"/>
  <c r="I140" i="5" s="1"/>
  <c r="I233" i="3"/>
  <c r="I233" i="5" s="1"/>
  <c r="H322" i="3"/>
  <c r="H322" i="5" s="1"/>
  <c r="G93" i="5"/>
  <c r="G382" i="5"/>
  <c r="I139" i="3"/>
  <c r="I139" i="5" s="1"/>
  <c r="I370" i="3"/>
  <c r="J370" i="3" s="1"/>
  <c r="H275" i="3"/>
  <c r="I275" i="3" s="1"/>
  <c r="I243" i="3"/>
  <c r="J243" i="3" s="1"/>
  <c r="I367" i="3"/>
  <c r="I367" i="5" s="1"/>
  <c r="F80" i="5"/>
  <c r="H183" i="5"/>
  <c r="I183" i="3"/>
  <c r="H391" i="3"/>
  <c r="H391" i="5" s="1"/>
  <c r="H399" i="3"/>
  <c r="I399" i="3" s="1"/>
  <c r="I321" i="3"/>
  <c r="H321" i="5"/>
  <c r="H154" i="5"/>
  <c r="I154" i="3"/>
  <c r="G89" i="5"/>
  <c r="H403" i="3"/>
  <c r="H403" i="5" s="1"/>
  <c r="H225" i="3"/>
  <c r="H225" i="5" s="1"/>
  <c r="I294" i="3"/>
  <c r="H294" i="5"/>
  <c r="H129" i="5"/>
  <c r="I129" i="3"/>
  <c r="I324" i="3"/>
  <c r="H324" i="5"/>
  <c r="I81" i="3"/>
  <c r="H81" i="5"/>
  <c r="H313" i="5"/>
  <c r="I313" i="3"/>
  <c r="H254" i="5"/>
  <c r="I254" i="3"/>
  <c r="I96" i="3"/>
  <c r="H96" i="5"/>
  <c r="G438" i="5"/>
  <c r="G359" i="5"/>
  <c r="H359" i="3"/>
  <c r="I303" i="3"/>
  <c r="H303" i="5"/>
  <c r="G299" i="5"/>
  <c r="H299" i="3"/>
  <c r="I89" i="3"/>
  <c r="H89" i="5"/>
  <c r="I397" i="3"/>
  <c r="H397" i="5"/>
  <c r="H389" i="5"/>
  <c r="I389" i="3"/>
  <c r="G339" i="5"/>
  <c r="H339" i="3"/>
  <c r="H16" i="5"/>
  <c r="H15" i="5" s="1"/>
  <c r="I16" i="3"/>
  <c r="G331" i="5"/>
  <c r="H331" i="3"/>
  <c r="H189" i="3"/>
  <c r="G189" i="5"/>
  <c r="H269" i="5"/>
  <c r="I269" i="3"/>
  <c r="I250" i="3"/>
  <c r="H250" i="5"/>
  <c r="G447" i="5"/>
  <c r="H447" i="3"/>
  <c r="H352" i="5"/>
  <c r="I352" i="3"/>
  <c r="I379" i="3"/>
  <c r="H379" i="5"/>
  <c r="H163" i="5"/>
  <c r="I163" i="3"/>
  <c r="G207" i="5"/>
  <c r="H207" i="3"/>
  <c r="H188" i="5"/>
  <c r="I188" i="3"/>
  <c r="H74" i="5"/>
  <c r="I74" i="3"/>
  <c r="I149" i="5"/>
  <c r="J149" i="3"/>
  <c r="H148" i="5"/>
  <c r="I148" i="3"/>
  <c r="G155" i="5"/>
  <c r="H155" i="3"/>
  <c r="H206" i="3"/>
  <c r="G206" i="5"/>
  <c r="H284" i="5"/>
  <c r="I284" i="3"/>
  <c r="G343" i="5"/>
  <c r="H343" i="3"/>
  <c r="H350" i="3"/>
  <c r="G350" i="5"/>
  <c r="H146" i="3"/>
  <c r="H146" i="5" s="1"/>
  <c r="H108" i="5"/>
  <c r="I108" i="3"/>
  <c r="I382" i="3"/>
  <c r="H382" i="5"/>
  <c r="K59" i="3"/>
  <c r="J59" i="5"/>
  <c r="J58" i="5" s="1"/>
  <c r="H62" i="5"/>
  <c r="H61" i="5" s="1"/>
  <c r="I62" i="3"/>
  <c r="J449" i="5"/>
  <c r="H102" i="5"/>
  <c r="I102" i="3"/>
  <c r="H282" i="5"/>
  <c r="I282" i="3"/>
  <c r="H273" i="5"/>
  <c r="I273" i="3"/>
  <c r="H315" i="5"/>
  <c r="I315" i="3"/>
  <c r="H213" i="5"/>
  <c r="H212" i="5" s="1"/>
  <c r="I213" i="3"/>
  <c r="H143" i="5"/>
  <c r="I143" i="3"/>
  <c r="H392" i="5"/>
  <c r="I392" i="3"/>
  <c r="H377" i="5"/>
  <c r="I377" i="3"/>
  <c r="H138" i="5"/>
  <c r="I138" i="3"/>
  <c r="H88" i="5"/>
  <c r="I88" i="3"/>
  <c r="I407" i="3"/>
  <c r="H407" i="5"/>
  <c r="H444" i="5"/>
  <c r="I444" i="3"/>
  <c r="H229" i="5"/>
  <c r="I229" i="3"/>
  <c r="J244" i="3"/>
  <c r="I244" i="5"/>
  <c r="I77" i="3"/>
  <c r="H77" i="5"/>
  <c r="I56" i="5"/>
  <c r="I55" i="5" s="1"/>
  <c r="J56" i="3"/>
  <c r="H378" i="5"/>
  <c r="I378" i="3"/>
  <c r="H245" i="5"/>
  <c r="I245" i="3"/>
  <c r="H281" i="5"/>
  <c r="I281" i="3"/>
  <c r="H191" i="3"/>
  <c r="G191" i="5"/>
  <c r="I19" i="5"/>
  <c r="I18" i="5" s="1"/>
  <c r="J19" i="3"/>
  <c r="H253" i="5"/>
  <c r="I253" i="3"/>
  <c r="H203" i="5"/>
  <c r="I203" i="3"/>
  <c r="G236" i="5"/>
  <c r="H236" i="3"/>
  <c r="H388" i="5"/>
  <c r="I388" i="3"/>
  <c r="G53" i="5"/>
  <c r="G52" i="5" s="1"/>
  <c r="H53" i="3"/>
  <c r="G335" i="5"/>
  <c r="H335" i="3"/>
  <c r="I131" i="3"/>
  <c r="H131" i="5"/>
  <c r="G152" i="5"/>
  <c r="H152" i="3"/>
  <c r="H332" i="5"/>
  <c r="I332" i="3"/>
  <c r="H201" i="5"/>
  <c r="I201" i="3"/>
  <c r="H156" i="3"/>
  <c r="G156" i="5"/>
  <c r="I439" i="5"/>
  <c r="J439" i="3"/>
  <c r="G216" i="5"/>
  <c r="H216" i="3"/>
  <c r="I228" i="5"/>
  <c r="J228" i="3"/>
  <c r="G317" i="5"/>
  <c r="H317" i="3"/>
  <c r="H417" i="5"/>
  <c r="I417" i="3"/>
  <c r="H130" i="3"/>
  <c r="G130" i="5"/>
  <c r="H325" i="5"/>
  <c r="I325" i="3"/>
  <c r="I100" i="5"/>
  <c r="J100" i="3"/>
  <c r="G200" i="5"/>
  <c r="H200" i="3"/>
  <c r="G260" i="5"/>
  <c r="H260" i="3"/>
  <c r="H314" i="5"/>
  <c r="I314" i="3"/>
  <c r="H185" i="5"/>
  <c r="I185" i="3"/>
  <c r="H264" i="5"/>
  <c r="I264" i="3"/>
  <c r="G220" i="5"/>
  <c r="H220" i="3"/>
  <c r="H271" i="5"/>
  <c r="I271" i="3"/>
  <c r="H401" i="5"/>
  <c r="I401" i="3"/>
  <c r="G455" i="5"/>
  <c r="H455" i="3"/>
  <c r="G227" i="5"/>
  <c r="H227" i="3"/>
  <c r="H184" i="3"/>
  <c r="G184" i="5"/>
  <c r="G450" i="5"/>
  <c r="H450" i="3"/>
  <c r="G145" i="5"/>
  <c r="H145" i="3"/>
  <c r="G261" i="5"/>
  <c r="H261" i="3"/>
  <c r="H238" i="5"/>
  <c r="I238" i="3"/>
  <c r="G141" i="5"/>
  <c r="H141" i="3"/>
  <c r="H363" i="5"/>
  <c r="I363" i="3"/>
  <c r="H132" i="5"/>
  <c r="I132" i="3"/>
  <c r="H300" i="3"/>
  <c r="G300" i="5"/>
  <c r="H349" i="3"/>
  <c r="G349" i="5"/>
  <c r="H223" i="5"/>
  <c r="I223" i="3"/>
  <c r="H93" i="5"/>
  <c r="I93" i="3"/>
  <c r="H221" i="5"/>
  <c r="I221" i="3"/>
  <c r="G380" i="5"/>
  <c r="H380" i="3"/>
  <c r="J326" i="3"/>
  <c r="I326" i="5"/>
  <c r="H78" i="5"/>
  <c r="I78" i="3"/>
  <c r="G342" i="5"/>
  <c r="H342" i="3"/>
  <c r="H25" i="5"/>
  <c r="H24" i="5" s="1"/>
  <c r="I25" i="3"/>
  <c r="G161" i="5"/>
  <c r="H161" i="3"/>
  <c r="I369" i="5"/>
  <c r="J369" i="3"/>
  <c r="H193" i="5"/>
  <c r="I193" i="3"/>
  <c r="G276" i="5"/>
  <c r="H276" i="3"/>
  <c r="H393" i="3"/>
  <c r="G393" i="5"/>
  <c r="H301" i="5"/>
  <c r="I301" i="3"/>
  <c r="H318" i="3"/>
  <c r="G318" i="5"/>
  <c r="G428" i="5"/>
  <c r="H428" i="3"/>
  <c r="G128" i="5"/>
  <c r="H128" i="3"/>
  <c r="H157" i="5"/>
  <c r="I157" i="3"/>
  <c r="G307" i="5"/>
  <c r="H307" i="3"/>
  <c r="I136" i="3"/>
  <c r="H136" i="5"/>
  <c r="G413" i="5"/>
  <c r="H413" i="3"/>
  <c r="H151" i="3"/>
  <c r="G151" i="5"/>
  <c r="H368" i="3"/>
  <c r="G368" i="5"/>
  <c r="I85" i="3"/>
  <c r="H85" i="5"/>
  <c r="G168" i="5"/>
  <c r="H168" i="3"/>
  <c r="H330" i="5"/>
  <c r="I330" i="3"/>
  <c r="L404" i="5"/>
  <c r="M404" i="3"/>
  <c r="I279" i="3"/>
  <c r="H279" i="5"/>
  <c r="H400" i="5"/>
  <c r="I400" i="3"/>
  <c r="H202" i="3"/>
  <c r="G202" i="5"/>
  <c r="G293" i="5"/>
  <c r="H293" i="3"/>
  <c r="I199" i="5"/>
  <c r="I187" i="3"/>
  <c r="H187" i="5"/>
  <c r="H308" i="5"/>
  <c r="I308" i="3"/>
  <c r="G248" i="5"/>
  <c r="H248" i="3"/>
  <c r="G90" i="5"/>
  <c r="H90" i="3"/>
  <c r="H92" i="5"/>
  <c r="I92" i="3"/>
  <c r="H381" i="5"/>
  <c r="I381" i="3"/>
  <c r="G408" i="5"/>
  <c r="H408" i="3"/>
  <c r="H361" i="3"/>
  <c r="G361" i="5"/>
  <c r="J290" i="5"/>
  <c r="K290" i="3"/>
  <c r="H226" i="5"/>
  <c r="I226" i="3"/>
  <c r="H262" i="5"/>
  <c r="I262" i="3"/>
  <c r="I334" i="3"/>
  <c r="H334" i="5"/>
  <c r="G247" i="5"/>
  <c r="H247" i="3"/>
  <c r="H134" i="5"/>
  <c r="I134" i="3"/>
  <c r="I232" i="3"/>
  <c r="H232" i="5"/>
  <c r="H71" i="3"/>
  <c r="G71" i="5"/>
  <c r="G70" i="5" s="1"/>
  <c r="G190" i="5"/>
  <c r="H190" i="3"/>
  <c r="H22" i="5"/>
  <c r="H21" i="5" s="1"/>
  <c r="I22" i="3"/>
  <c r="H438" i="5"/>
  <c r="I438" i="3"/>
  <c r="H109" i="5"/>
  <c r="I109" i="3"/>
  <c r="I124" i="5"/>
  <c r="J124" i="3"/>
  <c r="H360" i="5"/>
  <c r="I360" i="3"/>
  <c r="H390" i="5"/>
  <c r="I390" i="3"/>
  <c r="H364" i="3"/>
  <c r="G364" i="5"/>
  <c r="H142" i="5"/>
  <c r="I142" i="3"/>
  <c r="I106" i="3"/>
  <c r="H106" i="5"/>
  <c r="H288" i="5"/>
  <c r="I288" i="3"/>
  <c r="H442" i="5"/>
  <c r="I442" i="3"/>
  <c r="G178" i="5"/>
  <c r="H178" i="3"/>
  <c r="G83" i="5"/>
  <c r="H83" i="3"/>
  <c r="H35" i="3"/>
  <c r="G35" i="5"/>
  <c r="G34" i="5" s="1"/>
  <c r="J171" i="3"/>
  <c r="I171" i="5"/>
  <c r="J116" i="3"/>
  <c r="I116" i="5"/>
  <c r="H198" i="5"/>
  <c r="I198" i="3"/>
  <c r="G104" i="5"/>
  <c r="H104" i="3"/>
  <c r="I306" i="3"/>
  <c r="H306" i="5"/>
  <c r="H351" i="5"/>
  <c r="I351" i="3"/>
  <c r="G133" i="5"/>
  <c r="H133" i="3"/>
  <c r="G329" i="5"/>
  <c r="H329" i="3"/>
  <c r="I160" i="5"/>
  <c r="J160" i="3"/>
  <c r="H101" i="5"/>
  <c r="I101" i="3"/>
  <c r="H94" i="3"/>
  <c r="G94" i="5"/>
  <c r="G41" i="5"/>
  <c r="G40" i="5" s="1"/>
  <c r="H41" i="3"/>
  <c r="H406" i="5"/>
  <c r="I406" i="3"/>
  <c r="H91" i="5"/>
  <c r="I91" i="3"/>
  <c r="G50" i="5"/>
  <c r="G49" i="5" s="1"/>
  <c r="H50" i="3"/>
  <c r="I304" i="3"/>
  <c r="H304" i="5"/>
  <c r="H353" i="5"/>
  <c r="I353" i="3"/>
  <c r="I47" i="3"/>
  <c r="H47" i="5"/>
  <c r="H46" i="5" s="1"/>
  <c r="H31" i="5"/>
  <c r="H30" i="5" s="1"/>
  <c r="I31" i="3"/>
  <c r="G95" i="5"/>
  <c r="H95" i="3"/>
  <c r="I44" i="5"/>
  <c r="I43" i="5" s="1"/>
  <c r="J44" i="3"/>
  <c r="H158" i="5"/>
  <c r="I158" i="3"/>
  <c r="I150" i="3"/>
  <c r="H150" i="5"/>
  <c r="I147" i="5"/>
  <c r="J147" i="3"/>
  <c r="H454" i="5"/>
  <c r="I454" i="3"/>
  <c r="H164" i="5"/>
  <c r="I164" i="3"/>
  <c r="H99" i="3"/>
  <c r="G99" i="5"/>
  <c r="I354" i="3"/>
  <c r="H354" i="5"/>
  <c r="H272" i="5"/>
  <c r="I272" i="3"/>
  <c r="H280" i="5"/>
  <c r="I280" i="3"/>
  <c r="I398" i="3"/>
  <c r="H398" i="5"/>
  <c r="H123" i="5"/>
  <c r="I123" i="3"/>
  <c r="G210" i="5"/>
  <c r="G209" i="5" s="1"/>
  <c r="G208" i="5" s="1"/>
  <c r="H210" i="3"/>
  <c r="G162" i="5"/>
  <c r="H162" i="3"/>
  <c r="H173" i="5"/>
  <c r="I173" i="3"/>
  <c r="G126" i="5"/>
  <c r="H126" i="3"/>
  <c r="H278" i="5"/>
  <c r="I278" i="3"/>
  <c r="H341" i="5"/>
  <c r="I341" i="3"/>
  <c r="I340" i="5"/>
  <c r="J340" i="3"/>
  <c r="G239" i="5"/>
  <c r="H239" i="3"/>
  <c r="H358" i="5"/>
  <c r="I358" i="3"/>
  <c r="I263" i="3"/>
  <c r="H263" i="5"/>
  <c r="H118" i="3"/>
  <c r="G118" i="5"/>
  <c r="H405" i="5"/>
  <c r="I405" i="3"/>
  <c r="I362" i="5"/>
  <c r="J362" i="3"/>
  <c r="G186" i="5"/>
  <c r="H186" i="3"/>
  <c r="BJ423" i="4"/>
  <c r="BJ9" i="4" s="1"/>
  <c r="BN424" i="4"/>
  <c r="K9" i="4"/>
  <c r="BN319" i="4"/>
  <c r="BN73" i="4"/>
  <c r="BN10" i="4"/>
  <c r="BN33" i="4"/>
  <c r="BN11" i="4"/>
  <c r="J265" i="3" l="1"/>
  <c r="I265" i="5"/>
  <c r="I217" i="3"/>
  <c r="I79" i="3"/>
  <c r="H265" i="5"/>
  <c r="I72" i="3"/>
  <c r="I113" i="3"/>
  <c r="G79" i="5"/>
  <c r="G75" i="5" s="1"/>
  <c r="J127" i="3"/>
  <c r="I127" i="5"/>
  <c r="J197" i="3"/>
  <c r="I111" i="3"/>
  <c r="H197" i="5"/>
  <c r="H228" i="5"/>
  <c r="I137" i="3"/>
  <c r="I137" i="5" s="1"/>
  <c r="I333" i="3"/>
  <c r="J333" i="3" s="1"/>
  <c r="J333" i="5" s="1"/>
  <c r="J165" i="3"/>
  <c r="K165" i="3" s="1"/>
  <c r="H122" i="3"/>
  <c r="H257" i="3"/>
  <c r="H257" i="5" s="1"/>
  <c r="I425" i="5"/>
  <c r="I28" i="3"/>
  <c r="H181" i="5"/>
  <c r="I180" i="3"/>
  <c r="H180" i="5"/>
  <c r="G111" i="5"/>
  <c r="I110" i="3"/>
  <c r="H165" i="5"/>
  <c r="J97" i="3"/>
  <c r="H97" i="5"/>
  <c r="H242" i="3"/>
  <c r="I103" i="3"/>
  <c r="I103" i="5" s="1"/>
  <c r="I82" i="3"/>
  <c r="I82" i="5" s="1"/>
  <c r="I256" i="3"/>
  <c r="F10" i="5"/>
  <c r="I252" i="3"/>
  <c r="E10" i="5"/>
  <c r="G286" i="5"/>
  <c r="J105" i="3"/>
  <c r="K105" i="3" s="1"/>
  <c r="F215" i="5"/>
  <c r="G385" i="5"/>
  <c r="H385" i="3"/>
  <c r="I234" i="3"/>
  <c r="G103" i="5"/>
  <c r="F440" i="5"/>
  <c r="I255" i="3"/>
  <c r="H255" i="5"/>
  <c r="I120" i="3"/>
  <c r="J120" i="3" s="1"/>
  <c r="J120" i="5" s="1"/>
  <c r="J68" i="3"/>
  <c r="J68" i="5" s="1"/>
  <c r="J67" i="5" s="1"/>
  <c r="I246" i="5"/>
  <c r="J246" i="3"/>
  <c r="I237" i="3"/>
  <c r="I182" i="3"/>
  <c r="I182" i="5" s="1"/>
  <c r="I84" i="3"/>
  <c r="I84" i="5" s="1"/>
  <c r="I115" i="3"/>
  <c r="I115" i="5" s="1"/>
  <c r="G177" i="5"/>
  <c r="I430" i="3"/>
  <c r="H430" i="5"/>
  <c r="H429" i="5" s="1"/>
  <c r="H291" i="5"/>
  <c r="I291" i="3"/>
  <c r="G266" i="5"/>
  <c r="Q46" i="3"/>
  <c r="R46" i="3" s="1"/>
  <c r="O37" i="3"/>
  <c r="I235" i="3"/>
  <c r="I235" i="5" s="1"/>
  <c r="P52" i="3"/>
  <c r="P27" i="3"/>
  <c r="P212" i="3"/>
  <c r="P34" i="3"/>
  <c r="P21" i="3"/>
  <c r="P30" i="3"/>
  <c r="Q30" i="3" s="1"/>
  <c r="R30" i="3" s="1"/>
  <c r="P40" i="3"/>
  <c r="P61" i="3"/>
  <c r="P49" i="3"/>
  <c r="P15" i="3"/>
  <c r="P58" i="3"/>
  <c r="P18" i="3"/>
  <c r="P43" i="3"/>
  <c r="P24" i="3"/>
  <c r="Q24" i="3" s="1"/>
  <c r="R24" i="3" s="1"/>
  <c r="P37" i="3"/>
  <c r="P67" i="3"/>
  <c r="P12" i="3"/>
  <c r="P55" i="3"/>
  <c r="G170" i="5"/>
  <c r="Q8" i="3"/>
  <c r="Q209" i="3" s="1"/>
  <c r="R209" i="3" s="1"/>
  <c r="S6" i="3"/>
  <c r="R8" i="3"/>
  <c r="O64" i="3"/>
  <c r="P64" i="3" s="1"/>
  <c r="Q64" i="3" s="1"/>
  <c r="R64" i="3" s="1"/>
  <c r="F386" i="5"/>
  <c r="F383" i="5" s="1"/>
  <c r="F347" i="5"/>
  <c r="F86" i="5"/>
  <c r="P8" i="4"/>
  <c r="Q6" i="4"/>
  <c r="O8" i="4"/>
  <c r="G174" i="5"/>
  <c r="J114" i="3"/>
  <c r="K114" i="3" s="1"/>
  <c r="E73" i="5"/>
  <c r="E9" i="5" s="1"/>
  <c r="H218" i="3"/>
  <c r="G218" i="5"/>
  <c r="F270" i="5"/>
  <c r="F192" i="5"/>
  <c r="I159" i="3"/>
  <c r="H159" i="5"/>
  <c r="I166" i="5"/>
  <c r="F423" i="5"/>
  <c r="F448" i="5"/>
  <c r="F222" i="5"/>
  <c r="F119" i="5"/>
  <c r="P8" i="5"/>
  <c r="O8" i="5"/>
  <c r="Q6" i="5"/>
  <c r="F320" i="5"/>
  <c r="K443" i="3"/>
  <c r="K443" i="5" s="1"/>
  <c r="J224" i="5"/>
  <c r="H283" i="3"/>
  <c r="G283" i="5"/>
  <c r="G338" i="5"/>
  <c r="H338" i="3"/>
  <c r="G107" i="5"/>
  <c r="H107" i="3"/>
  <c r="H298" i="3"/>
  <c r="G298" i="5"/>
  <c r="G240" i="5"/>
  <c r="H240" i="3"/>
  <c r="G38" i="5"/>
  <c r="G37" i="5" s="1"/>
  <c r="H38" i="3"/>
  <c r="G337" i="5"/>
  <c r="H337" i="3"/>
  <c r="H387" i="3"/>
  <c r="G387" i="5"/>
  <c r="H421" i="3"/>
  <c r="G421" i="5"/>
  <c r="G372" i="5"/>
  <c r="H372" i="3"/>
  <c r="G336" i="5"/>
  <c r="H336" i="3"/>
  <c r="G371" i="5"/>
  <c r="H371" i="3"/>
  <c r="H452" i="3"/>
  <c r="G452" i="5"/>
  <c r="G345" i="5"/>
  <c r="H345" i="3"/>
  <c r="G395" i="5"/>
  <c r="H395" i="3"/>
  <c r="G374" i="5"/>
  <c r="G373" i="5" s="1"/>
  <c r="H374" i="3"/>
  <c r="G194" i="5"/>
  <c r="H194" i="3"/>
  <c r="G65" i="5"/>
  <c r="G64" i="5" s="1"/>
  <c r="H65" i="3"/>
  <c r="G427" i="5"/>
  <c r="G426" i="5" s="1"/>
  <c r="G424" i="5" s="1"/>
  <c r="H427" i="3"/>
  <c r="G346" i="5"/>
  <c r="H346" i="3"/>
  <c r="G175" i="5"/>
  <c r="H175" i="3"/>
  <c r="G296" i="5"/>
  <c r="H296" i="3"/>
  <c r="H231" i="3"/>
  <c r="G231" i="5"/>
  <c r="G277" i="5"/>
  <c r="H277" i="3"/>
  <c r="G267" i="5"/>
  <c r="H267" i="3"/>
  <c r="H415" i="3"/>
  <c r="G415" i="5"/>
  <c r="G117" i="5"/>
  <c r="H117" i="3"/>
  <c r="G394" i="5"/>
  <c r="H394" i="3"/>
  <c r="G384" i="5"/>
  <c r="H384" i="3"/>
  <c r="H196" i="3"/>
  <c r="G196" i="5"/>
  <c r="J292" i="3"/>
  <c r="K292" i="3" s="1"/>
  <c r="H309" i="3"/>
  <c r="G309" i="5"/>
  <c r="H357" i="3"/>
  <c r="G357" i="5"/>
  <c r="G446" i="5"/>
  <c r="G445" i="5" s="1"/>
  <c r="G440" i="5" s="1"/>
  <c r="H446" i="3"/>
  <c r="G98" i="5"/>
  <c r="H98" i="3"/>
  <c r="H167" i="5"/>
  <c r="I167" i="3"/>
  <c r="H195" i="3"/>
  <c r="G195" i="5"/>
  <c r="G402" i="5"/>
  <c r="H402" i="3"/>
  <c r="G310" i="5"/>
  <c r="H310" i="3"/>
  <c r="H274" i="3"/>
  <c r="G274" i="5"/>
  <c r="G316" i="5"/>
  <c r="H316" i="3"/>
  <c r="H204" i="3"/>
  <c r="G204" i="5"/>
  <c r="G285" i="5"/>
  <c r="H285" i="3"/>
  <c r="G13" i="5"/>
  <c r="G12" i="5" s="1"/>
  <c r="G11" i="5" s="1"/>
  <c r="H13" i="3"/>
  <c r="G328" i="5"/>
  <c r="H328" i="3"/>
  <c r="H366" i="3"/>
  <c r="G366" i="5"/>
  <c r="H205" i="3"/>
  <c r="G205" i="5"/>
  <c r="G144" i="5"/>
  <c r="H144" i="3"/>
  <c r="H355" i="3"/>
  <c r="G355" i="5"/>
  <c r="G396" i="5"/>
  <c r="H396" i="3"/>
  <c r="H435" i="5"/>
  <c r="I435" i="3"/>
  <c r="G251" i="5"/>
  <c r="H251" i="3"/>
  <c r="H453" i="3"/>
  <c r="G453" i="5"/>
  <c r="G230" i="5"/>
  <c r="H230" i="3"/>
  <c r="H268" i="3"/>
  <c r="G268" i="5"/>
  <c r="H411" i="3"/>
  <c r="G411" i="5"/>
  <c r="H219" i="3"/>
  <c r="G219" i="5"/>
  <c r="H179" i="3"/>
  <c r="G179" i="5"/>
  <c r="G422" i="5"/>
  <c r="H422" i="3"/>
  <c r="G295" i="5"/>
  <c r="H295" i="3"/>
  <c r="G409" i="5"/>
  <c r="H409" i="3"/>
  <c r="G241" i="5"/>
  <c r="H241" i="3"/>
  <c r="G297" i="5"/>
  <c r="H297" i="3"/>
  <c r="H327" i="3"/>
  <c r="G327" i="5"/>
  <c r="H169" i="3"/>
  <c r="G169" i="5"/>
  <c r="G153" i="5"/>
  <c r="H153" i="3"/>
  <c r="G125" i="5"/>
  <c r="H125" i="3"/>
  <c r="H249" i="3"/>
  <c r="G249" i="5"/>
  <c r="H112" i="3"/>
  <c r="G112" i="5"/>
  <c r="G135" i="5"/>
  <c r="H135" i="3"/>
  <c r="H451" i="3"/>
  <c r="G451" i="5"/>
  <c r="G410" i="5"/>
  <c r="H410" i="3"/>
  <c r="G412" i="5"/>
  <c r="H412" i="3"/>
  <c r="G258" i="5"/>
  <c r="H258" i="3"/>
  <c r="G376" i="5"/>
  <c r="G375" i="5" s="1"/>
  <c r="H376" i="3"/>
  <c r="G437" i="5"/>
  <c r="G436" i="5" s="1"/>
  <c r="G434" i="5" s="1"/>
  <c r="H437" i="3"/>
  <c r="G176" i="5"/>
  <c r="H176" i="3"/>
  <c r="H259" i="3"/>
  <c r="G259" i="5"/>
  <c r="G419" i="5"/>
  <c r="H419" i="3"/>
  <c r="G305" i="5"/>
  <c r="H305" i="3"/>
  <c r="H418" i="3"/>
  <c r="G418" i="5"/>
  <c r="H356" i="3"/>
  <c r="G356" i="5"/>
  <c r="G365" i="5"/>
  <c r="H365" i="3"/>
  <c r="AA8" i="2"/>
  <c r="AC6" i="2"/>
  <c r="AB8" i="2"/>
  <c r="G348" i="5"/>
  <c r="H348" i="3"/>
  <c r="E440" i="4"/>
  <c r="BN441" i="4"/>
  <c r="J416" i="3"/>
  <c r="K416" i="3" s="1"/>
  <c r="Z429" i="4"/>
  <c r="BN430" i="4"/>
  <c r="J84" i="3"/>
  <c r="J84" i="5" s="1"/>
  <c r="J312" i="3"/>
  <c r="J312" i="5" s="1"/>
  <c r="H414" i="5"/>
  <c r="I172" i="3"/>
  <c r="I172" i="5" s="1"/>
  <c r="J311" i="5"/>
  <c r="I322" i="3"/>
  <c r="J322" i="3" s="1"/>
  <c r="H275" i="5"/>
  <c r="I121" i="5"/>
  <c r="J87" i="3"/>
  <c r="K87" i="3" s="1"/>
  <c r="L87" i="3" s="1"/>
  <c r="I344" i="5"/>
  <c r="J344" i="3"/>
  <c r="I256" i="5"/>
  <c r="J256" i="3"/>
  <c r="G80" i="5"/>
  <c r="J323" i="3"/>
  <c r="J323" i="5" s="1"/>
  <c r="J140" i="3"/>
  <c r="J140" i="5" s="1"/>
  <c r="I370" i="5"/>
  <c r="J292" i="5"/>
  <c r="I289" i="3"/>
  <c r="J289" i="3" s="1"/>
  <c r="J289" i="5" s="1"/>
  <c r="H399" i="5"/>
  <c r="J233" i="3"/>
  <c r="J233" i="5" s="1"/>
  <c r="J105" i="5"/>
  <c r="I391" i="3"/>
  <c r="I391" i="5" s="1"/>
  <c r="I243" i="5"/>
  <c r="J367" i="3"/>
  <c r="K367" i="3" s="1"/>
  <c r="J139" i="3"/>
  <c r="J139" i="5" s="1"/>
  <c r="I403" i="3"/>
  <c r="J403" i="3" s="1"/>
  <c r="I183" i="5"/>
  <c r="J183" i="3"/>
  <c r="J137" i="3"/>
  <c r="K137" i="3" s="1"/>
  <c r="H441" i="5"/>
  <c r="I154" i="5"/>
  <c r="J154" i="3"/>
  <c r="I321" i="5"/>
  <c r="J321" i="3"/>
  <c r="I170" i="3"/>
  <c r="H170" i="5"/>
  <c r="I225" i="3"/>
  <c r="J225" i="3" s="1"/>
  <c r="K224" i="5"/>
  <c r="L224" i="3"/>
  <c r="J129" i="3"/>
  <c r="I129" i="5"/>
  <c r="I257" i="3"/>
  <c r="I257" i="5" s="1"/>
  <c r="J294" i="3"/>
  <c r="I294" i="5"/>
  <c r="I122" i="3"/>
  <c r="H122" i="5"/>
  <c r="I299" i="3"/>
  <c r="H299" i="5"/>
  <c r="I81" i="5"/>
  <c r="J81" i="3"/>
  <c r="I96" i="5"/>
  <c r="J96" i="3"/>
  <c r="I303" i="5"/>
  <c r="J303" i="3"/>
  <c r="I254" i="5"/>
  <c r="J254" i="3"/>
  <c r="I324" i="5"/>
  <c r="J324" i="3"/>
  <c r="H359" i="5"/>
  <c r="I359" i="3"/>
  <c r="I89" i="5"/>
  <c r="J89" i="3"/>
  <c r="J313" i="3"/>
  <c r="I313" i="5"/>
  <c r="I339" i="3"/>
  <c r="H339" i="5"/>
  <c r="H331" i="5"/>
  <c r="I331" i="3"/>
  <c r="I389" i="5"/>
  <c r="J389" i="3"/>
  <c r="J397" i="3"/>
  <c r="I397" i="5"/>
  <c r="J16" i="3"/>
  <c r="I16" i="5"/>
  <c r="I15" i="5" s="1"/>
  <c r="J62" i="3"/>
  <c r="I62" i="5"/>
  <c r="I61" i="5" s="1"/>
  <c r="I155" i="3"/>
  <c r="H155" i="5"/>
  <c r="I286" i="3"/>
  <c r="H286" i="5"/>
  <c r="H206" i="5"/>
  <c r="I206" i="3"/>
  <c r="I163" i="5"/>
  <c r="J163" i="3"/>
  <c r="J379" i="3"/>
  <c r="I379" i="5"/>
  <c r="I250" i="5"/>
  <c r="J250" i="3"/>
  <c r="L105" i="3"/>
  <c r="K105" i="5"/>
  <c r="J28" i="3"/>
  <c r="I28" i="5"/>
  <c r="I27" i="5" s="1"/>
  <c r="I113" i="5"/>
  <c r="J113" i="3"/>
  <c r="H343" i="5"/>
  <c r="I343" i="3"/>
  <c r="J181" i="3"/>
  <c r="I181" i="5"/>
  <c r="I352" i="5"/>
  <c r="J352" i="3"/>
  <c r="J74" i="3"/>
  <c r="I74" i="5"/>
  <c r="I146" i="3"/>
  <c r="I146" i="5" s="1"/>
  <c r="J166" i="5"/>
  <c r="K166" i="3"/>
  <c r="J237" i="3"/>
  <c r="I237" i="5"/>
  <c r="I284" i="5"/>
  <c r="J284" i="3"/>
  <c r="I148" i="5"/>
  <c r="J148" i="3"/>
  <c r="H447" i="5"/>
  <c r="I447" i="3"/>
  <c r="K59" i="5"/>
  <c r="K58" i="5" s="1"/>
  <c r="L59" i="3"/>
  <c r="L311" i="3"/>
  <c r="K311" i="5"/>
  <c r="H189" i="5"/>
  <c r="I189" i="3"/>
  <c r="J416" i="5"/>
  <c r="I382" i="5"/>
  <c r="J382" i="3"/>
  <c r="J149" i="5"/>
  <c r="K149" i="3"/>
  <c r="K292" i="5"/>
  <c r="L292" i="3"/>
  <c r="J114" i="5"/>
  <c r="I269" i="5"/>
  <c r="J269" i="3"/>
  <c r="I108" i="5"/>
  <c r="J108" i="3"/>
  <c r="I350" i="3"/>
  <c r="H350" i="5"/>
  <c r="I188" i="5"/>
  <c r="J188" i="3"/>
  <c r="H207" i="5"/>
  <c r="I207" i="3"/>
  <c r="I177" i="3"/>
  <c r="H177" i="5"/>
  <c r="K121" i="3"/>
  <c r="J121" i="5"/>
  <c r="J377" i="3"/>
  <c r="I377" i="5"/>
  <c r="I392" i="5"/>
  <c r="J392" i="3"/>
  <c r="I273" i="5"/>
  <c r="J273" i="3"/>
  <c r="I282" i="5"/>
  <c r="J282" i="3"/>
  <c r="I143" i="5"/>
  <c r="J143" i="3"/>
  <c r="I102" i="5"/>
  <c r="J102" i="3"/>
  <c r="K449" i="5"/>
  <c r="L449" i="3"/>
  <c r="I213" i="5"/>
  <c r="I212" i="5" s="1"/>
  <c r="J213" i="3"/>
  <c r="I315" i="5"/>
  <c r="J315" i="3"/>
  <c r="I77" i="5"/>
  <c r="J77" i="3"/>
  <c r="J244" i="5"/>
  <c r="K244" i="3"/>
  <c r="I245" i="5"/>
  <c r="J245" i="3"/>
  <c r="I378" i="5"/>
  <c r="J378" i="3"/>
  <c r="I407" i="5"/>
  <c r="J407" i="3"/>
  <c r="J229" i="3"/>
  <c r="I229" i="5"/>
  <c r="I88" i="5"/>
  <c r="J88" i="3"/>
  <c r="I281" i="5"/>
  <c r="J281" i="3"/>
  <c r="I138" i="5"/>
  <c r="J138" i="3"/>
  <c r="J56" i="5"/>
  <c r="J55" i="5" s="1"/>
  <c r="K56" i="3"/>
  <c r="I444" i="5"/>
  <c r="J444" i="3"/>
  <c r="I262" i="5"/>
  <c r="J262" i="3"/>
  <c r="L290" i="3"/>
  <c r="K290" i="5"/>
  <c r="H248" i="5"/>
  <c r="I248" i="3"/>
  <c r="I85" i="5"/>
  <c r="J85" i="3"/>
  <c r="H151" i="5"/>
  <c r="I151" i="3"/>
  <c r="I223" i="5"/>
  <c r="J223" i="3"/>
  <c r="J132" i="3"/>
  <c r="I132" i="5"/>
  <c r="I363" i="5"/>
  <c r="J363" i="3"/>
  <c r="I238" i="5"/>
  <c r="J238" i="3"/>
  <c r="I110" i="5"/>
  <c r="J110" i="3"/>
  <c r="I216" i="3"/>
  <c r="H216" i="5"/>
  <c r="J203" i="3"/>
  <c r="I203" i="5"/>
  <c r="I253" i="5"/>
  <c r="J253" i="3"/>
  <c r="H413" i="5"/>
  <c r="I413" i="3"/>
  <c r="I202" i="3"/>
  <c r="H202" i="5"/>
  <c r="H220" i="5"/>
  <c r="I220" i="3"/>
  <c r="J197" i="5"/>
  <c r="K197" i="3"/>
  <c r="I325" i="5"/>
  <c r="J325" i="3"/>
  <c r="I317" i="3"/>
  <c r="H317" i="5"/>
  <c r="I201" i="5"/>
  <c r="J201" i="3"/>
  <c r="I400" i="5"/>
  <c r="J400" i="3"/>
  <c r="I156" i="3"/>
  <c r="H156" i="5"/>
  <c r="I266" i="3"/>
  <c r="H266" i="5"/>
  <c r="H368" i="5"/>
  <c r="I368" i="3"/>
  <c r="H318" i="5"/>
  <c r="I318" i="3"/>
  <c r="J111" i="3"/>
  <c r="I111" i="5"/>
  <c r="H141" i="5"/>
  <c r="I141" i="3"/>
  <c r="H184" i="5"/>
  <c r="I184" i="3"/>
  <c r="M404" i="5"/>
  <c r="N404" i="3"/>
  <c r="I276" i="3"/>
  <c r="H276" i="5"/>
  <c r="I227" i="3"/>
  <c r="H227" i="5"/>
  <c r="I131" i="5"/>
  <c r="J131" i="3"/>
  <c r="J19" i="5"/>
  <c r="J18" i="5" s="1"/>
  <c r="K19" i="3"/>
  <c r="I308" i="5"/>
  <c r="J308" i="3"/>
  <c r="I226" i="5"/>
  <c r="J226" i="3"/>
  <c r="J370" i="5"/>
  <c r="K370" i="3"/>
  <c r="I187" i="5"/>
  <c r="J187" i="3"/>
  <c r="J136" i="3"/>
  <c r="I136" i="5"/>
  <c r="H161" i="5"/>
  <c r="I161" i="3"/>
  <c r="J25" i="3"/>
  <c r="I25" i="5"/>
  <c r="I24" i="5" s="1"/>
  <c r="J264" i="3"/>
  <c r="I264" i="5"/>
  <c r="I185" i="5"/>
  <c r="J185" i="3"/>
  <c r="H260" i="5"/>
  <c r="I260" i="3"/>
  <c r="J228" i="5"/>
  <c r="K228" i="3"/>
  <c r="K439" i="3"/>
  <c r="J439" i="5"/>
  <c r="I332" i="5"/>
  <c r="J332" i="3"/>
  <c r="I335" i="3"/>
  <c r="H335" i="5"/>
  <c r="H53" i="5"/>
  <c r="H52" i="5" s="1"/>
  <c r="I53" i="3"/>
  <c r="H168" i="5"/>
  <c r="I168" i="3"/>
  <c r="I279" i="5"/>
  <c r="J279" i="3"/>
  <c r="I361" i="3"/>
  <c r="H361" i="5"/>
  <c r="K199" i="3"/>
  <c r="J199" i="5"/>
  <c r="H307" i="5"/>
  <c r="I307" i="3"/>
  <c r="I128" i="3"/>
  <c r="H128" i="5"/>
  <c r="I301" i="5"/>
  <c r="J301" i="3"/>
  <c r="I193" i="5"/>
  <c r="J193" i="3"/>
  <c r="I221" i="5"/>
  <c r="J221" i="3"/>
  <c r="H300" i="5"/>
  <c r="I300" i="3"/>
  <c r="J243" i="5"/>
  <c r="K243" i="3"/>
  <c r="I261" i="3"/>
  <c r="H261" i="5"/>
  <c r="J401" i="3"/>
  <c r="I401" i="5"/>
  <c r="I271" i="5"/>
  <c r="J271" i="3"/>
  <c r="H130" i="5"/>
  <c r="I130" i="3"/>
  <c r="I450" i="3"/>
  <c r="H450" i="5"/>
  <c r="J381" i="3"/>
  <c r="I381" i="5"/>
  <c r="H408" i="5"/>
  <c r="I408" i="3"/>
  <c r="J92" i="3"/>
  <c r="I92" i="5"/>
  <c r="I90" i="3"/>
  <c r="H90" i="5"/>
  <c r="H393" i="5"/>
  <c r="I393" i="3"/>
  <c r="I79" i="5"/>
  <c r="J79" i="3"/>
  <c r="H342" i="5"/>
  <c r="I342" i="3"/>
  <c r="I78" i="5"/>
  <c r="J78" i="3"/>
  <c r="H380" i="5"/>
  <c r="I380" i="3"/>
  <c r="I93" i="5"/>
  <c r="J93" i="3"/>
  <c r="J425" i="5"/>
  <c r="K425" i="3"/>
  <c r="I314" i="5"/>
  <c r="J314" i="3"/>
  <c r="H200" i="5"/>
  <c r="I200" i="3"/>
  <c r="K100" i="3"/>
  <c r="J100" i="5"/>
  <c r="J417" i="3"/>
  <c r="I417" i="5"/>
  <c r="I152" i="3"/>
  <c r="H152" i="5"/>
  <c r="I388" i="5"/>
  <c r="J388" i="3"/>
  <c r="H236" i="5"/>
  <c r="I236" i="3"/>
  <c r="I191" i="3"/>
  <c r="H191" i="5"/>
  <c r="J157" i="3"/>
  <c r="I157" i="5"/>
  <c r="J252" i="3"/>
  <c r="I252" i="5"/>
  <c r="I334" i="5"/>
  <c r="J334" i="3"/>
  <c r="H293" i="5"/>
  <c r="I293" i="3"/>
  <c r="J330" i="3"/>
  <c r="I330" i="5"/>
  <c r="H428" i="5"/>
  <c r="I428" i="3"/>
  <c r="J369" i="5"/>
  <c r="K369" i="3"/>
  <c r="H75" i="5"/>
  <c r="J326" i="5"/>
  <c r="K326" i="3"/>
  <c r="H349" i="5"/>
  <c r="I349" i="3"/>
  <c r="H145" i="5"/>
  <c r="I145" i="3"/>
  <c r="H455" i="5"/>
  <c r="I455" i="3"/>
  <c r="J399" i="3"/>
  <c r="I399" i="5"/>
  <c r="I118" i="3"/>
  <c r="H118" i="5"/>
  <c r="I398" i="5"/>
  <c r="J398" i="3"/>
  <c r="I354" i="5"/>
  <c r="J354" i="3"/>
  <c r="J147" i="5"/>
  <c r="K147" i="3"/>
  <c r="H50" i="5"/>
  <c r="H49" i="5" s="1"/>
  <c r="I50" i="3"/>
  <c r="I22" i="5"/>
  <c r="I21" i="5" s="1"/>
  <c r="J22" i="3"/>
  <c r="I190" i="3"/>
  <c r="H190" i="5"/>
  <c r="H162" i="5"/>
  <c r="I162" i="3"/>
  <c r="I280" i="5"/>
  <c r="J280" i="3"/>
  <c r="J31" i="3"/>
  <c r="I31" i="5"/>
  <c r="I30" i="5" s="1"/>
  <c r="I353" i="5"/>
  <c r="J353" i="3"/>
  <c r="I406" i="5"/>
  <c r="J406" i="3"/>
  <c r="J160" i="5"/>
  <c r="K160" i="3"/>
  <c r="H133" i="5"/>
  <c r="I133" i="3"/>
  <c r="I35" i="3"/>
  <c r="H35" i="5"/>
  <c r="H34" i="5" s="1"/>
  <c r="J265" i="5"/>
  <c r="K265" i="3"/>
  <c r="H71" i="5"/>
  <c r="H70" i="5" s="1"/>
  <c r="I71" i="3"/>
  <c r="K312" i="3"/>
  <c r="H210" i="5"/>
  <c r="H209" i="5" s="1"/>
  <c r="H208" i="5" s="1"/>
  <c r="I210" i="3"/>
  <c r="I123" i="5"/>
  <c r="J123" i="3"/>
  <c r="J44" i="5"/>
  <c r="J43" i="5" s="1"/>
  <c r="K44" i="3"/>
  <c r="I306" i="5"/>
  <c r="J306" i="3"/>
  <c r="I198" i="5"/>
  <c r="J198" i="3"/>
  <c r="H83" i="5"/>
  <c r="H80" i="5" s="1"/>
  <c r="I83" i="3"/>
  <c r="H247" i="5"/>
  <c r="I247" i="3"/>
  <c r="I358" i="5"/>
  <c r="J358" i="3"/>
  <c r="I341" i="5"/>
  <c r="J341" i="3"/>
  <c r="I272" i="5"/>
  <c r="J272" i="3"/>
  <c r="I217" i="5"/>
  <c r="J217" i="3"/>
  <c r="J91" i="3"/>
  <c r="I91" i="5"/>
  <c r="H94" i="5"/>
  <c r="I94" i="3"/>
  <c r="I104" i="3"/>
  <c r="H104" i="5"/>
  <c r="K171" i="3"/>
  <c r="J171" i="5"/>
  <c r="J106" i="3"/>
  <c r="I106" i="5"/>
  <c r="I232" i="5"/>
  <c r="J232" i="3"/>
  <c r="H186" i="5"/>
  <c r="I186" i="3"/>
  <c r="I263" i="5"/>
  <c r="J263" i="3"/>
  <c r="J454" i="3"/>
  <c r="I454" i="5"/>
  <c r="H95" i="5"/>
  <c r="I95" i="3"/>
  <c r="J275" i="3"/>
  <c r="I275" i="5"/>
  <c r="I304" i="5"/>
  <c r="J304" i="3"/>
  <c r="I414" i="5"/>
  <c r="J414" i="3"/>
  <c r="I288" i="5"/>
  <c r="J288" i="3"/>
  <c r="I142" i="5"/>
  <c r="J142" i="3"/>
  <c r="J390" i="3"/>
  <c r="I390" i="5"/>
  <c r="J124" i="5"/>
  <c r="K124" i="3"/>
  <c r="J362" i="5"/>
  <c r="K362" i="3"/>
  <c r="I405" i="5"/>
  <c r="J405" i="3"/>
  <c r="H239" i="5"/>
  <c r="I239" i="3"/>
  <c r="H126" i="5"/>
  <c r="I126" i="3"/>
  <c r="K68" i="3"/>
  <c r="H329" i="5"/>
  <c r="I329" i="3"/>
  <c r="J116" i="5"/>
  <c r="K116" i="3"/>
  <c r="H364" i="5"/>
  <c r="I364" i="3"/>
  <c r="H99" i="5"/>
  <c r="I99" i="3"/>
  <c r="K333" i="3"/>
  <c r="J150" i="3"/>
  <c r="I150" i="5"/>
  <c r="I47" i="5"/>
  <c r="I46" i="5" s="1"/>
  <c r="J47" i="3"/>
  <c r="H178" i="5"/>
  <c r="I178" i="3"/>
  <c r="I360" i="5"/>
  <c r="J360" i="3"/>
  <c r="I109" i="5"/>
  <c r="J109" i="3"/>
  <c r="I134" i="5"/>
  <c r="J134" i="3"/>
  <c r="J340" i="5"/>
  <c r="K340" i="3"/>
  <c r="I278" i="5"/>
  <c r="J278" i="3"/>
  <c r="J173" i="3"/>
  <c r="I173" i="5"/>
  <c r="J97" i="5"/>
  <c r="K97" i="3"/>
  <c r="I164" i="5"/>
  <c r="J164" i="3"/>
  <c r="I158" i="5"/>
  <c r="J158" i="3"/>
  <c r="H41" i="5"/>
  <c r="H40" i="5" s="1"/>
  <c r="I41" i="3"/>
  <c r="I101" i="5"/>
  <c r="J101" i="3"/>
  <c r="I351" i="5"/>
  <c r="J351" i="3"/>
  <c r="I442" i="5"/>
  <c r="J442" i="3"/>
  <c r="I438" i="5"/>
  <c r="J438" i="3"/>
  <c r="I174" i="3"/>
  <c r="H174" i="5"/>
  <c r="I333" i="5" l="1"/>
  <c r="I72" i="5"/>
  <c r="J72" i="3"/>
  <c r="K127" i="3"/>
  <c r="J127" i="5"/>
  <c r="J165" i="5"/>
  <c r="G215" i="5"/>
  <c r="J103" i="3"/>
  <c r="K103" i="3" s="1"/>
  <c r="L103" i="3" s="1"/>
  <c r="J182" i="3"/>
  <c r="J180" i="3"/>
  <c r="I180" i="5"/>
  <c r="J115" i="3"/>
  <c r="K115" i="3" s="1"/>
  <c r="K120" i="3"/>
  <c r="L120" i="3" s="1"/>
  <c r="I242" i="3"/>
  <c r="H242" i="5"/>
  <c r="J82" i="3"/>
  <c r="J82" i="5" s="1"/>
  <c r="F319" i="5"/>
  <c r="H385" i="5"/>
  <c r="I385" i="3"/>
  <c r="K84" i="3"/>
  <c r="K84" i="5" s="1"/>
  <c r="J235" i="3"/>
  <c r="J235" i="5" s="1"/>
  <c r="I120" i="5"/>
  <c r="I255" i="5"/>
  <c r="J255" i="3"/>
  <c r="J234" i="3"/>
  <c r="I234" i="5"/>
  <c r="G448" i="5"/>
  <c r="G33" i="5"/>
  <c r="G10" i="5" s="1"/>
  <c r="J246" i="5"/>
  <c r="K246" i="3"/>
  <c r="I322" i="5"/>
  <c r="Q37" i="3"/>
  <c r="R37" i="3" s="1"/>
  <c r="S37" i="3" s="1"/>
  <c r="Q40" i="3"/>
  <c r="R40" i="3" s="1"/>
  <c r="S40" i="3" s="1"/>
  <c r="T40" i="3" s="1"/>
  <c r="S46" i="3"/>
  <c r="T46" i="3" s="1"/>
  <c r="Q43" i="3"/>
  <c r="R43" i="3" s="1"/>
  <c r="Q21" i="3"/>
  <c r="R21" i="3" s="1"/>
  <c r="Q18" i="3"/>
  <c r="R18" i="3" s="1"/>
  <c r="Q34" i="3"/>
  <c r="R34" i="3" s="1"/>
  <c r="S34" i="3" s="1"/>
  <c r="I291" i="5"/>
  <c r="J291" i="3"/>
  <c r="Q55" i="3"/>
  <c r="R55" i="3" s="1"/>
  <c r="S55" i="3" s="1"/>
  <c r="T55" i="3" s="1"/>
  <c r="Q58" i="3"/>
  <c r="R58" i="3" s="1"/>
  <c r="S58" i="3" s="1"/>
  <c r="T58" i="3" s="1"/>
  <c r="Q212" i="3"/>
  <c r="R212" i="3" s="1"/>
  <c r="S212" i="3" s="1"/>
  <c r="T212" i="3" s="1"/>
  <c r="S8" i="3"/>
  <c r="S209" i="3" s="1"/>
  <c r="T209" i="3" s="1"/>
  <c r="U6" i="3"/>
  <c r="T8" i="3"/>
  <c r="Q12" i="3"/>
  <c r="R12" i="3" s="1"/>
  <c r="S12" i="3" s="1"/>
  <c r="T12" i="3" s="1"/>
  <c r="Q15" i="3"/>
  <c r="R15" i="3" s="1"/>
  <c r="S15" i="3" s="1"/>
  <c r="T15" i="3" s="1"/>
  <c r="Q27" i="3"/>
  <c r="R27" i="3" s="1"/>
  <c r="S27" i="3" s="1"/>
  <c r="T27" i="3" s="1"/>
  <c r="S24" i="3"/>
  <c r="T24" i="3" s="1"/>
  <c r="Q49" i="3"/>
  <c r="R49" i="3" s="1"/>
  <c r="S49" i="3" s="1"/>
  <c r="Q52" i="3"/>
  <c r="R52" i="3" s="1"/>
  <c r="S52" i="3" s="1"/>
  <c r="J430" i="3"/>
  <c r="I430" i="5"/>
  <c r="I429" i="5" s="1"/>
  <c r="J172" i="3"/>
  <c r="J172" i="5" s="1"/>
  <c r="G86" i="5"/>
  <c r="Q67" i="3"/>
  <c r="R67" i="3" s="1"/>
  <c r="S67" i="3" s="1"/>
  <c r="T67" i="3" s="1"/>
  <c r="Q61" i="3"/>
  <c r="R61" i="3" s="1"/>
  <c r="S61" i="3" s="1"/>
  <c r="T61" i="3" s="1"/>
  <c r="G423" i="5"/>
  <c r="G347" i="5"/>
  <c r="G192" i="5"/>
  <c r="R8" i="4"/>
  <c r="Q8" i="4"/>
  <c r="S6" i="4"/>
  <c r="F73" i="5"/>
  <c r="F9" i="5" s="1"/>
  <c r="G386" i="5"/>
  <c r="G383" i="5" s="1"/>
  <c r="L443" i="3"/>
  <c r="H218" i="5"/>
  <c r="I218" i="3"/>
  <c r="G119" i="5"/>
  <c r="G270" i="5"/>
  <c r="G222" i="5"/>
  <c r="G320" i="5"/>
  <c r="I159" i="5"/>
  <c r="J159" i="3"/>
  <c r="BN440" i="4"/>
  <c r="E9" i="4"/>
  <c r="Q8" i="5"/>
  <c r="S6" i="5"/>
  <c r="R8" i="5"/>
  <c r="H365" i="5"/>
  <c r="I365" i="3"/>
  <c r="I410" i="3"/>
  <c r="H410" i="5"/>
  <c r="H112" i="5"/>
  <c r="I112" i="3"/>
  <c r="H411" i="5"/>
  <c r="I411" i="3"/>
  <c r="H355" i="5"/>
  <c r="I355" i="3"/>
  <c r="I328" i="3"/>
  <c r="H328" i="5"/>
  <c r="I402" i="3"/>
  <c r="H402" i="5"/>
  <c r="I98" i="3"/>
  <c r="H98" i="5"/>
  <c r="I357" i="3"/>
  <c r="H357" i="5"/>
  <c r="H394" i="5"/>
  <c r="I394" i="3"/>
  <c r="I452" i="3"/>
  <c r="H452" i="5"/>
  <c r="I107" i="3"/>
  <c r="H107" i="5"/>
  <c r="I419" i="3"/>
  <c r="H419" i="5"/>
  <c r="I435" i="5"/>
  <c r="J435" i="3"/>
  <c r="H277" i="5"/>
  <c r="I277" i="3"/>
  <c r="H346" i="5"/>
  <c r="I346" i="3"/>
  <c r="H374" i="5"/>
  <c r="H373" i="5" s="1"/>
  <c r="I374" i="3"/>
  <c r="H371" i="5"/>
  <c r="I371" i="3"/>
  <c r="H376" i="5"/>
  <c r="H375" i="5" s="1"/>
  <c r="I376" i="3"/>
  <c r="I249" i="3"/>
  <c r="H249" i="5"/>
  <c r="H169" i="5"/>
  <c r="I169" i="3"/>
  <c r="H409" i="5"/>
  <c r="I409" i="3"/>
  <c r="I268" i="3"/>
  <c r="H268" i="5"/>
  <c r="I144" i="3"/>
  <c r="H144" i="5"/>
  <c r="H13" i="5"/>
  <c r="H12" i="5" s="1"/>
  <c r="H11" i="5" s="1"/>
  <c r="I13" i="3"/>
  <c r="I316" i="3"/>
  <c r="H316" i="5"/>
  <c r="H309" i="5"/>
  <c r="I309" i="3"/>
  <c r="I421" i="3"/>
  <c r="H421" i="5"/>
  <c r="I38" i="3"/>
  <c r="H38" i="5"/>
  <c r="H37" i="5" s="1"/>
  <c r="I338" i="3"/>
  <c r="H338" i="5"/>
  <c r="I348" i="3"/>
  <c r="H348" i="5"/>
  <c r="H356" i="5"/>
  <c r="I356" i="3"/>
  <c r="I451" i="3"/>
  <c r="H451" i="5"/>
  <c r="I179" i="3"/>
  <c r="H179" i="5"/>
  <c r="I230" i="3"/>
  <c r="H230" i="5"/>
  <c r="H396" i="5"/>
  <c r="I396" i="3"/>
  <c r="I195" i="3"/>
  <c r="H195" i="5"/>
  <c r="H117" i="5"/>
  <c r="I117" i="3"/>
  <c r="I427" i="3"/>
  <c r="H427" i="5"/>
  <c r="H426" i="5" s="1"/>
  <c r="H424" i="5" s="1"/>
  <c r="H395" i="5"/>
  <c r="I395" i="3"/>
  <c r="I259" i="3"/>
  <c r="H259" i="5"/>
  <c r="H258" i="5"/>
  <c r="I258" i="3"/>
  <c r="H327" i="5"/>
  <c r="I327" i="3"/>
  <c r="H285" i="5"/>
  <c r="I285" i="3"/>
  <c r="H231" i="5"/>
  <c r="I231" i="3"/>
  <c r="H336" i="5"/>
  <c r="I336" i="3"/>
  <c r="H387" i="5"/>
  <c r="I387" i="3"/>
  <c r="H240" i="5"/>
  <c r="I240" i="3"/>
  <c r="H418" i="5"/>
  <c r="I418" i="3"/>
  <c r="I176" i="3"/>
  <c r="H176" i="5"/>
  <c r="H135" i="5"/>
  <c r="I135" i="3"/>
  <c r="H125" i="5"/>
  <c r="I125" i="3"/>
  <c r="H297" i="5"/>
  <c r="I297" i="3"/>
  <c r="I295" i="3"/>
  <c r="H295" i="5"/>
  <c r="H205" i="5"/>
  <c r="I205" i="3"/>
  <c r="H274" i="5"/>
  <c r="I274" i="3"/>
  <c r="I446" i="3"/>
  <c r="H446" i="5"/>
  <c r="H445" i="5" s="1"/>
  <c r="H440" i="5" s="1"/>
  <c r="H196" i="5"/>
  <c r="I196" i="3"/>
  <c r="I296" i="3"/>
  <c r="H296" i="5"/>
  <c r="H65" i="5"/>
  <c r="H64" i="5" s="1"/>
  <c r="I65" i="3"/>
  <c r="H345" i="5"/>
  <c r="I345" i="3"/>
  <c r="I283" i="3"/>
  <c r="H283" i="5"/>
  <c r="AD8" i="2"/>
  <c r="AC8" i="2"/>
  <c r="AE6" i="2"/>
  <c r="H412" i="5"/>
  <c r="I412" i="3"/>
  <c r="H219" i="5"/>
  <c r="I219" i="3"/>
  <c r="I453" i="3"/>
  <c r="H453" i="5"/>
  <c r="I310" i="3"/>
  <c r="H310" i="5"/>
  <c r="J167" i="3"/>
  <c r="I167" i="5"/>
  <c r="H384" i="5"/>
  <c r="I384" i="3"/>
  <c r="I415" i="3"/>
  <c r="H415" i="5"/>
  <c r="I372" i="3"/>
  <c r="H372" i="5"/>
  <c r="I337" i="3"/>
  <c r="H337" i="5"/>
  <c r="I305" i="3"/>
  <c r="H305" i="5"/>
  <c r="H437" i="5"/>
  <c r="H436" i="5" s="1"/>
  <c r="H434" i="5" s="1"/>
  <c r="I437" i="3"/>
  <c r="H153" i="5"/>
  <c r="I153" i="3"/>
  <c r="I241" i="3"/>
  <c r="H241" i="5"/>
  <c r="I422" i="3"/>
  <c r="H422" i="5"/>
  <c r="H251" i="5"/>
  <c r="I251" i="3"/>
  <c r="H366" i="5"/>
  <c r="I366" i="3"/>
  <c r="H204" i="5"/>
  <c r="I204" i="3"/>
  <c r="H267" i="5"/>
  <c r="I267" i="3"/>
  <c r="H175" i="5"/>
  <c r="I175" i="3"/>
  <c r="H194" i="5"/>
  <c r="I194" i="3"/>
  <c r="H298" i="5"/>
  <c r="I298" i="3"/>
  <c r="Z423" i="4"/>
  <c r="BN429" i="4"/>
  <c r="K87" i="5"/>
  <c r="K233" i="3"/>
  <c r="L233" i="3" s="1"/>
  <c r="I403" i="5"/>
  <c r="I225" i="5"/>
  <c r="J87" i="5"/>
  <c r="K323" i="3"/>
  <c r="K323" i="5" s="1"/>
  <c r="K140" i="3"/>
  <c r="K140" i="5" s="1"/>
  <c r="K256" i="3"/>
  <c r="J256" i="5"/>
  <c r="K344" i="3"/>
  <c r="J344" i="5"/>
  <c r="I289" i="5"/>
  <c r="K289" i="3"/>
  <c r="L289" i="3" s="1"/>
  <c r="J391" i="3"/>
  <c r="J391" i="5" s="1"/>
  <c r="J257" i="3"/>
  <c r="K257" i="3" s="1"/>
  <c r="J367" i="5"/>
  <c r="K139" i="3"/>
  <c r="L139" i="3" s="1"/>
  <c r="J137" i="5"/>
  <c r="J146" i="3"/>
  <c r="K146" i="3" s="1"/>
  <c r="J183" i="5"/>
  <c r="K183" i="3"/>
  <c r="J170" i="3"/>
  <c r="I170" i="5"/>
  <c r="K321" i="3"/>
  <c r="J321" i="5"/>
  <c r="J154" i="5"/>
  <c r="K154" i="3"/>
  <c r="J129" i="5"/>
  <c r="K129" i="3"/>
  <c r="L224" i="5"/>
  <c r="M224" i="3"/>
  <c r="J294" i="5"/>
  <c r="K294" i="3"/>
  <c r="I359" i="5"/>
  <c r="J359" i="3"/>
  <c r="K96" i="3"/>
  <c r="J96" i="5"/>
  <c r="J313" i="5"/>
  <c r="K313" i="3"/>
  <c r="J324" i="5"/>
  <c r="K324" i="3"/>
  <c r="K81" i="3"/>
  <c r="J81" i="5"/>
  <c r="J89" i="5"/>
  <c r="K89" i="3"/>
  <c r="J254" i="5"/>
  <c r="K254" i="3"/>
  <c r="I299" i="5"/>
  <c r="J299" i="3"/>
  <c r="J303" i="5"/>
  <c r="K303" i="3"/>
  <c r="J122" i="3"/>
  <c r="I122" i="5"/>
  <c r="J331" i="3"/>
  <c r="I331" i="5"/>
  <c r="J16" i="5"/>
  <c r="J15" i="5" s="1"/>
  <c r="K16" i="3"/>
  <c r="K389" i="3"/>
  <c r="J389" i="5"/>
  <c r="I441" i="5"/>
  <c r="K397" i="3"/>
  <c r="J397" i="5"/>
  <c r="I339" i="5"/>
  <c r="J339" i="3"/>
  <c r="K165" i="5"/>
  <c r="L165" i="3"/>
  <c r="K367" i="5"/>
  <c r="L367" i="3"/>
  <c r="J237" i="5"/>
  <c r="K237" i="3"/>
  <c r="J225" i="5"/>
  <c r="K225" i="3"/>
  <c r="I206" i="5"/>
  <c r="J206" i="3"/>
  <c r="K188" i="3"/>
  <c r="J188" i="5"/>
  <c r="L292" i="5"/>
  <c r="M292" i="3"/>
  <c r="K382" i="3"/>
  <c r="J382" i="5"/>
  <c r="M59" i="3"/>
  <c r="L59" i="5"/>
  <c r="L58" i="5" s="1"/>
  <c r="J148" i="5"/>
  <c r="K148" i="3"/>
  <c r="K166" i="5"/>
  <c r="L166" i="3"/>
  <c r="J155" i="3"/>
  <c r="I155" i="5"/>
  <c r="K182" i="3"/>
  <c r="J182" i="5"/>
  <c r="K82" i="3"/>
  <c r="J269" i="5"/>
  <c r="K269" i="3"/>
  <c r="L149" i="3"/>
  <c r="K149" i="5"/>
  <c r="I447" i="5"/>
  <c r="J447" i="3"/>
  <c r="J181" i="5"/>
  <c r="K181" i="3"/>
  <c r="K28" i="3"/>
  <c r="J28" i="5"/>
  <c r="J27" i="5" s="1"/>
  <c r="K379" i="3"/>
  <c r="J379" i="5"/>
  <c r="I286" i="5"/>
  <c r="J286" i="3"/>
  <c r="K121" i="5"/>
  <c r="L121" i="3"/>
  <c r="I350" i="5"/>
  <c r="J350" i="3"/>
  <c r="K322" i="3"/>
  <c r="J322" i="5"/>
  <c r="J163" i="5"/>
  <c r="K163" i="3"/>
  <c r="K416" i="5"/>
  <c r="L416" i="3"/>
  <c r="K284" i="3"/>
  <c r="J284" i="5"/>
  <c r="M105" i="3"/>
  <c r="L105" i="5"/>
  <c r="I177" i="5"/>
  <c r="J177" i="3"/>
  <c r="K114" i="5"/>
  <c r="L114" i="3"/>
  <c r="L311" i="5"/>
  <c r="M311" i="3"/>
  <c r="J352" i="5"/>
  <c r="K352" i="3"/>
  <c r="I343" i="5"/>
  <c r="J343" i="3"/>
  <c r="J113" i="5"/>
  <c r="K113" i="3"/>
  <c r="K250" i="3"/>
  <c r="J250" i="5"/>
  <c r="J207" i="3"/>
  <c r="I207" i="5"/>
  <c r="K108" i="3"/>
  <c r="J108" i="5"/>
  <c r="J189" i="3"/>
  <c r="I189" i="5"/>
  <c r="K74" i="3"/>
  <c r="J74" i="5"/>
  <c r="J62" i="5"/>
  <c r="J61" i="5" s="1"/>
  <c r="K62" i="3"/>
  <c r="K282" i="3"/>
  <c r="J282" i="5"/>
  <c r="J273" i="5"/>
  <c r="K273" i="3"/>
  <c r="J213" i="5"/>
  <c r="J212" i="5" s="1"/>
  <c r="K213" i="3"/>
  <c r="L449" i="5"/>
  <c r="M449" i="3"/>
  <c r="J143" i="5"/>
  <c r="K143" i="3"/>
  <c r="J392" i="5"/>
  <c r="K392" i="3"/>
  <c r="J377" i="5"/>
  <c r="K377" i="3"/>
  <c r="K315" i="3"/>
  <c r="J315" i="5"/>
  <c r="J102" i="5"/>
  <c r="K102" i="3"/>
  <c r="J245" i="5"/>
  <c r="K245" i="3"/>
  <c r="J281" i="5"/>
  <c r="K281" i="3"/>
  <c r="J88" i="5"/>
  <c r="K88" i="3"/>
  <c r="J407" i="5"/>
  <c r="K407" i="3"/>
  <c r="K56" i="5"/>
  <c r="K55" i="5" s="1"/>
  <c r="L56" i="3"/>
  <c r="J444" i="5"/>
  <c r="K444" i="3"/>
  <c r="J138" i="5"/>
  <c r="K138" i="3"/>
  <c r="K77" i="3"/>
  <c r="J77" i="5"/>
  <c r="J378" i="5"/>
  <c r="K378" i="3"/>
  <c r="J229" i="5"/>
  <c r="K229" i="3"/>
  <c r="K244" i="5"/>
  <c r="L244" i="3"/>
  <c r="J314" i="5"/>
  <c r="K314" i="3"/>
  <c r="J264" i="5"/>
  <c r="K264" i="3"/>
  <c r="I227" i="5"/>
  <c r="J227" i="3"/>
  <c r="I191" i="5"/>
  <c r="J191" i="3"/>
  <c r="J417" i="5"/>
  <c r="K417" i="3"/>
  <c r="I450" i="5"/>
  <c r="J450" i="3"/>
  <c r="I261" i="5"/>
  <c r="J261" i="3"/>
  <c r="J279" i="5"/>
  <c r="K279" i="3"/>
  <c r="I168" i="5"/>
  <c r="J168" i="3"/>
  <c r="N404" i="5"/>
  <c r="O404" i="3"/>
  <c r="I368" i="5"/>
  <c r="J368" i="3"/>
  <c r="K201" i="3"/>
  <c r="J201" i="5"/>
  <c r="J363" i="5"/>
  <c r="K363" i="3"/>
  <c r="I361" i="5"/>
  <c r="J361" i="3"/>
  <c r="I156" i="5"/>
  <c r="J156" i="3"/>
  <c r="J455" i="3"/>
  <c r="I455" i="5"/>
  <c r="I349" i="5"/>
  <c r="J349" i="3"/>
  <c r="J330" i="5"/>
  <c r="K330" i="3"/>
  <c r="I393" i="5"/>
  <c r="J393" i="3"/>
  <c r="J271" i="5"/>
  <c r="K271" i="3"/>
  <c r="K243" i="5"/>
  <c r="L243" i="3"/>
  <c r="J221" i="5"/>
  <c r="K221" i="3"/>
  <c r="I335" i="5"/>
  <c r="J335" i="3"/>
  <c r="J25" i="5"/>
  <c r="J24" i="5" s="1"/>
  <c r="K25" i="3"/>
  <c r="M290" i="3"/>
  <c r="L290" i="5"/>
  <c r="J130" i="3"/>
  <c r="I130" i="5"/>
  <c r="J252" i="5"/>
  <c r="K252" i="3"/>
  <c r="I152" i="5"/>
  <c r="J152" i="3"/>
  <c r="K100" i="5"/>
  <c r="L100" i="3"/>
  <c r="K103" i="5"/>
  <c r="J332" i="5"/>
  <c r="K332" i="3"/>
  <c r="I260" i="5"/>
  <c r="J260" i="3"/>
  <c r="I161" i="5"/>
  <c r="J161" i="3"/>
  <c r="J184" i="3"/>
  <c r="I184" i="5"/>
  <c r="J400" i="5"/>
  <c r="K400" i="3"/>
  <c r="K197" i="5"/>
  <c r="L197" i="3"/>
  <c r="I151" i="5"/>
  <c r="J151" i="3"/>
  <c r="I248" i="5"/>
  <c r="J248" i="3"/>
  <c r="J262" i="5"/>
  <c r="K262" i="3"/>
  <c r="J380" i="3"/>
  <c r="I380" i="5"/>
  <c r="I307" i="5"/>
  <c r="J307" i="3"/>
  <c r="I236" i="5"/>
  <c r="J236" i="3"/>
  <c r="J200" i="3"/>
  <c r="I200" i="5"/>
  <c r="K425" i="5"/>
  <c r="L425" i="3"/>
  <c r="J78" i="5"/>
  <c r="K78" i="3"/>
  <c r="J300" i="3"/>
  <c r="I300" i="5"/>
  <c r="J301" i="5"/>
  <c r="K301" i="3"/>
  <c r="J308" i="5"/>
  <c r="K308" i="3"/>
  <c r="J276" i="3"/>
  <c r="I276" i="5"/>
  <c r="J266" i="3"/>
  <c r="I266" i="5"/>
  <c r="I202" i="5"/>
  <c r="J202" i="3"/>
  <c r="J253" i="5"/>
  <c r="K253" i="3"/>
  <c r="J132" i="5"/>
  <c r="K132" i="3"/>
  <c r="J408" i="3"/>
  <c r="I408" i="5"/>
  <c r="K369" i="5"/>
  <c r="L369" i="3"/>
  <c r="J428" i="3"/>
  <c r="I428" i="5"/>
  <c r="J334" i="5"/>
  <c r="K334" i="3"/>
  <c r="I75" i="5"/>
  <c r="I90" i="5"/>
  <c r="J90" i="3"/>
  <c r="J401" i="5"/>
  <c r="K401" i="3"/>
  <c r="K199" i="5"/>
  <c r="L199" i="3"/>
  <c r="J185" i="5"/>
  <c r="K185" i="3"/>
  <c r="K187" i="3"/>
  <c r="J187" i="5"/>
  <c r="J131" i="5"/>
  <c r="K131" i="3"/>
  <c r="I141" i="5"/>
  <c r="J141" i="3"/>
  <c r="J110" i="5"/>
  <c r="K110" i="3"/>
  <c r="J85" i="5"/>
  <c r="K85" i="3"/>
  <c r="J79" i="5"/>
  <c r="K79" i="3"/>
  <c r="J111" i="5"/>
  <c r="K111" i="3"/>
  <c r="J145" i="3"/>
  <c r="I145" i="5"/>
  <c r="K326" i="5"/>
  <c r="L326" i="3"/>
  <c r="K388" i="3"/>
  <c r="J388" i="5"/>
  <c r="K93" i="3"/>
  <c r="J93" i="5"/>
  <c r="I342" i="5"/>
  <c r="J342" i="3"/>
  <c r="K137" i="5"/>
  <c r="L137" i="3"/>
  <c r="K439" i="5"/>
  <c r="L439" i="3"/>
  <c r="J136" i="5"/>
  <c r="K136" i="3"/>
  <c r="K19" i="5"/>
  <c r="K18" i="5" s="1"/>
  <c r="L19" i="3"/>
  <c r="I317" i="5"/>
  <c r="J317" i="3"/>
  <c r="J193" i="5"/>
  <c r="K193" i="3"/>
  <c r="L87" i="5"/>
  <c r="M87" i="3"/>
  <c r="J293" i="3"/>
  <c r="I293" i="5"/>
  <c r="K157" i="3"/>
  <c r="J157" i="5"/>
  <c r="K92" i="3"/>
  <c r="J92" i="5"/>
  <c r="J381" i="5"/>
  <c r="K381" i="3"/>
  <c r="I128" i="5"/>
  <c r="J128" i="3"/>
  <c r="I53" i="5"/>
  <c r="I52" i="5" s="1"/>
  <c r="J53" i="3"/>
  <c r="K228" i="5"/>
  <c r="L228" i="3"/>
  <c r="K370" i="5"/>
  <c r="L370" i="3"/>
  <c r="J226" i="5"/>
  <c r="K226" i="3"/>
  <c r="I318" i="5"/>
  <c r="J318" i="3"/>
  <c r="J325" i="5"/>
  <c r="K325" i="3"/>
  <c r="I220" i="5"/>
  <c r="J220" i="3"/>
  <c r="I413" i="5"/>
  <c r="J413" i="3"/>
  <c r="J203" i="5"/>
  <c r="K203" i="3"/>
  <c r="I216" i="5"/>
  <c r="J216" i="3"/>
  <c r="J238" i="5"/>
  <c r="K238" i="3"/>
  <c r="J223" i="5"/>
  <c r="K223" i="3"/>
  <c r="L443" i="5"/>
  <c r="M443" i="3"/>
  <c r="I126" i="5"/>
  <c r="J126" i="3"/>
  <c r="K288" i="3"/>
  <c r="J288" i="5"/>
  <c r="K147" i="5"/>
  <c r="L147" i="3"/>
  <c r="I186" i="5"/>
  <c r="J186" i="3"/>
  <c r="I174" i="5"/>
  <c r="J174" i="3"/>
  <c r="L97" i="3"/>
  <c r="K97" i="5"/>
  <c r="K340" i="5"/>
  <c r="L340" i="3"/>
  <c r="K109" i="3"/>
  <c r="J109" i="5"/>
  <c r="J360" i="5"/>
  <c r="K360" i="3"/>
  <c r="K116" i="5"/>
  <c r="L116" i="3"/>
  <c r="K390" i="3"/>
  <c r="J390" i="5"/>
  <c r="K275" i="3"/>
  <c r="J275" i="5"/>
  <c r="K232" i="3"/>
  <c r="J232" i="5"/>
  <c r="I104" i="5"/>
  <c r="J104" i="3"/>
  <c r="J341" i="5"/>
  <c r="K341" i="3"/>
  <c r="I83" i="5"/>
  <c r="I80" i="5" s="1"/>
  <c r="J83" i="3"/>
  <c r="J306" i="5"/>
  <c r="K306" i="3"/>
  <c r="J123" i="5"/>
  <c r="K123" i="3"/>
  <c r="I71" i="5"/>
  <c r="I70" i="5" s="1"/>
  <c r="J71" i="3"/>
  <c r="I35" i="5"/>
  <c r="I34" i="5" s="1"/>
  <c r="J35" i="3"/>
  <c r="J406" i="5"/>
  <c r="K406" i="3"/>
  <c r="I162" i="5"/>
  <c r="J162" i="3"/>
  <c r="J210" i="3"/>
  <c r="I210" i="5"/>
  <c r="I209" i="5" s="1"/>
  <c r="I208" i="5" s="1"/>
  <c r="K265" i="5"/>
  <c r="L265" i="3"/>
  <c r="K160" i="5"/>
  <c r="L160" i="3"/>
  <c r="J353" i="5"/>
  <c r="K353" i="3"/>
  <c r="J438" i="5"/>
  <c r="K438" i="3"/>
  <c r="K454" i="3"/>
  <c r="J454" i="5"/>
  <c r="K47" i="3"/>
  <c r="J47" i="5"/>
  <c r="J46" i="5" s="1"/>
  <c r="I99" i="5"/>
  <c r="J99" i="3"/>
  <c r="J329" i="3"/>
  <c r="I329" i="5"/>
  <c r="L124" i="3"/>
  <c r="K124" i="5"/>
  <c r="I95" i="5"/>
  <c r="J95" i="3"/>
  <c r="J94" i="3"/>
  <c r="I94" i="5"/>
  <c r="I190" i="5"/>
  <c r="J190" i="3"/>
  <c r="J50" i="3"/>
  <c r="I50" i="5"/>
  <c r="I49" i="5" s="1"/>
  <c r="I118" i="5"/>
  <c r="J118" i="3"/>
  <c r="J101" i="5"/>
  <c r="K101" i="3"/>
  <c r="J173" i="5"/>
  <c r="K173" i="3"/>
  <c r="K278" i="3"/>
  <c r="J278" i="5"/>
  <c r="J134" i="5"/>
  <c r="K134" i="3"/>
  <c r="J150" i="5"/>
  <c r="K150" i="3"/>
  <c r="K91" i="3"/>
  <c r="J91" i="5"/>
  <c r="J217" i="5"/>
  <c r="K217" i="3"/>
  <c r="J22" i="5"/>
  <c r="J21" i="5" s="1"/>
  <c r="K22" i="3"/>
  <c r="K158" i="3"/>
  <c r="J158" i="5"/>
  <c r="K405" i="3"/>
  <c r="J405" i="5"/>
  <c r="J106" i="5"/>
  <c r="K106" i="3"/>
  <c r="I133" i="5"/>
  <c r="J133" i="3"/>
  <c r="J354" i="5"/>
  <c r="K354" i="3"/>
  <c r="J351" i="5"/>
  <c r="K351" i="3"/>
  <c r="J164" i="5"/>
  <c r="K164" i="3"/>
  <c r="I239" i="5"/>
  <c r="J239" i="3"/>
  <c r="J142" i="5"/>
  <c r="K142" i="3"/>
  <c r="K304" i="3"/>
  <c r="J304" i="5"/>
  <c r="J247" i="3"/>
  <c r="I247" i="5"/>
  <c r="K44" i="5"/>
  <c r="K43" i="5" s="1"/>
  <c r="L44" i="3"/>
  <c r="K312" i="5"/>
  <c r="L312" i="3"/>
  <c r="J398" i="5"/>
  <c r="K398" i="3"/>
  <c r="J399" i="5"/>
  <c r="K399" i="3"/>
  <c r="L68" i="3"/>
  <c r="K68" i="5"/>
  <c r="K67" i="5" s="1"/>
  <c r="K442" i="3"/>
  <c r="J442" i="5"/>
  <c r="I178" i="5"/>
  <c r="J178" i="3"/>
  <c r="I364" i="5"/>
  <c r="J364" i="3"/>
  <c r="J403" i="5"/>
  <c r="K403" i="3"/>
  <c r="J414" i="5"/>
  <c r="K414" i="3"/>
  <c r="K263" i="3"/>
  <c r="J263" i="5"/>
  <c r="L171" i="3"/>
  <c r="K171" i="5"/>
  <c r="K358" i="3"/>
  <c r="J358" i="5"/>
  <c r="J198" i="5"/>
  <c r="K198" i="3"/>
  <c r="K280" i="3"/>
  <c r="J280" i="5"/>
  <c r="J115" i="5"/>
  <c r="I41" i="5"/>
  <c r="I40" i="5" s="1"/>
  <c r="J41" i="3"/>
  <c r="L333" i="3"/>
  <c r="K333" i="5"/>
  <c r="K362" i="5"/>
  <c r="L362" i="3"/>
  <c r="J272" i="5"/>
  <c r="K272" i="3"/>
  <c r="K31" i="3"/>
  <c r="J31" i="5"/>
  <c r="J30" i="5" s="1"/>
  <c r="L127" i="3" l="1"/>
  <c r="K127" i="5"/>
  <c r="J72" i="5"/>
  <c r="K72" i="3"/>
  <c r="K120" i="5"/>
  <c r="K235" i="3"/>
  <c r="J103" i="5"/>
  <c r="K172" i="3"/>
  <c r="J180" i="5"/>
  <c r="K180" i="3"/>
  <c r="G319" i="5"/>
  <c r="L84" i="3"/>
  <c r="L84" i="5" s="1"/>
  <c r="J242" i="3"/>
  <c r="I242" i="5"/>
  <c r="J234" i="5"/>
  <c r="K234" i="3"/>
  <c r="K255" i="3"/>
  <c r="J255" i="5"/>
  <c r="J385" i="3"/>
  <c r="I385" i="5"/>
  <c r="L246" i="3"/>
  <c r="K246" i="5"/>
  <c r="G73" i="5"/>
  <c r="G9" i="5" s="1"/>
  <c r="J291" i="5"/>
  <c r="K291" i="3"/>
  <c r="T37" i="3"/>
  <c r="K430" i="3"/>
  <c r="J430" i="5"/>
  <c r="J429" i="5" s="1"/>
  <c r="T34" i="3"/>
  <c r="U34" i="3" s="1"/>
  <c r="V34" i="3" s="1"/>
  <c r="T52" i="3"/>
  <c r="U52" i="3" s="1"/>
  <c r="V8" i="3"/>
  <c r="W6" i="3"/>
  <c r="U8" i="3"/>
  <c r="U209" i="3" s="1"/>
  <c r="V209" i="3" s="1"/>
  <c r="S18" i="3"/>
  <c r="T18" i="3" s="1"/>
  <c r="U18" i="3" s="1"/>
  <c r="S30" i="3"/>
  <c r="T30" i="3" s="1"/>
  <c r="U30" i="3" s="1"/>
  <c r="V30" i="3" s="1"/>
  <c r="U15" i="3"/>
  <c r="V15" i="3" s="1"/>
  <c r="T49" i="3"/>
  <c r="U49" i="3" s="1"/>
  <c r="V49" i="3" s="1"/>
  <c r="S21" i="3"/>
  <c r="T21" i="3" s="1"/>
  <c r="U21" i="3" s="1"/>
  <c r="V21" i="3" s="1"/>
  <c r="S64" i="3"/>
  <c r="T64" i="3" s="1"/>
  <c r="U64" i="3" s="1"/>
  <c r="V64" i="3" s="1"/>
  <c r="U61" i="3"/>
  <c r="U24" i="3"/>
  <c r="U212" i="3"/>
  <c r="V212" i="3" s="1"/>
  <c r="S43" i="3"/>
  <c r="T43" i="3" s="1"/>
  <c r="U43" i="3" s="1"/>
  <c r="V43" i="3" s="1"/>
  <c r="H448" i="5"/>
  <c r="H33" i="5"/>
  <c r="H10" i="5" s="1"/>
  <c r="H86" i="5"/>
  <c r="H215" i="5"/>
  <c r="T8" i="4"/>
  <c r="S8" i="4"/>
  <c r="U6" i="4"/>
  <c r="I218" i="5"/>
  <c r="J218" i="3"/>
  <c r="K159" i="3"/>
  <c r="J159" i="5"/>
  <c r="H386" i="5"/>
  <c r="H383" i="5" s="1"/>
  <c r="H270" i="5"/>
  <c r="H423" i="5"/>
  <c r="H119" i="5"/>
  <c r="H347" i="5"/>
  <c r="H222" i="5"/>
  <c r="H320" i="5"/>
  <c r="U6" i="5"/>
  <c r="T8" i="5"/>
  <c r="S8" i="5"/>
  <c r="H192" i="5"/>
  <c r="I241" i="5"/>
  <c r="J241" i="3"/>
  <c r="I337" i="5"/>
  <c r="J337" i="3"/>
  <c r="K167" i="3"/>
  <c r="J167" i="5"/>
  <c r="I412" i="5"/>
  <c r="J412" i="3"/>
  <c r="I283" i="5"/>
  <c r="J283" i="3"/>
  <c r="I196" i="5"/>
  <c r="J196" i="3"/>
  <c r="J135" i="3"/>
  <c r="I135" i="5"/>
  <c r="I387" i="5"/>
  <c r="J387" i="3"/>
  <c r="I285" i="5"/>
  <c r="J285" i="3"/>
  <c r="I258" i="5"/>
  <c r="J258" i="3"/>
  <c r="J427" i="3"/>
  <c r="I427" i="5"/>
  <c r="I426" i="5" s="1"/>
  <c r="I424" i="5" s="1"/>
  <c r="J421" i="3"/>
  <c r="I421" i="5"/>
  <c r="I374" i="5"/>
  <c r="I373" i="5" s="1"/>
  <c r="J374" i="3"/>
  <c r="I112" i="5"/>
  <c r="J112" i="3"/>
  <c r="I194" i="5"/>
  <c r="J194" i="3"/>
  <c r="I366" i="5"/>
  <c r="J366" i="3"/>
  <c r="I153" i="5"/>
  <c r="J153" i="3"/>
  <c r="I117" i="5"/>
  <c r="J117" i="3"/>
  <c r="J230" i="3"/>
  <c r="I230" i="5"/>
  <c r="I452" i="5"/>
  <c r="J452" i="3"/>
  <c r="J402" i="3"/>
  <c r="I402" i="5"/>
  <c r="J372" i="3"/>
  <c r="I372" i="5"/>
  <c r="J310" i="3"/>
  <c r="I310" i="5"/>
  <c r="I345" i="5"/>
  <c r="J345" i="3"/>
  <c r="J336" i="3"/>
  <c r="I336" i="5"/>
  <c r="J348" i="3"/>
  <c r="I348" i="5"/>
  <c r="I309" i="5"/>
  <c r="J309" i="3"/>
  <c r="I144" i="5"/>
  <c r="J144" i="3"/>
  <c r="J249" i="3"/>
  <c r="I249" i="5"/>
  <c r="I346" i="5"/>
  <c r="J346" i="3"/>
  <c r="I394" i="5"/>
  <c r="J394" i="3"/>
  <c r="J175" i="3"/>
  <c r="I175" i="5"/>
  <c r="J251" i="3"/>
  <c r="I251" i="5"/>
  <c r="J437" i="3"/>
  <c r="I437" i="5"/>
  <c r="I436" i="5" s="1"/>
  <c r="I434" i="5" s="1"/>
  <c r="AE8" i="2"/>
  <c r="AG6" i="2"/>
  <c r="AF8" i="2"/>
  <c r="J446" i="3"/>
  <c r="I446" i="5"/>
  <c r="I445" i="5" s="1"/>
  <c r="I440" i="5" s="1"/>
  <c r="J295" i="3"/>
  <c r="I295" i="5"/>
  <c r="I176" i="5"/>
  <c r="J176" i="3"/>
  <c r="J259" i="3"/>
  <c r="I259" i="5"/>
  <c r="I179" i="5"/>
  <c r="J179" i="3"/>
  <c r="I376" i="5"/>
  <c r="I375" i="5" s="1"/>
  <c r="J376" i="3"/>
  <c r="I419" i="5"/>
  <c r="J419" i="3"/>
  <c r="I328" i="5"/>
  <c r="J328" i="3"/>
  <c r="J410" i="3"/>
  <c r="I410" i="5"/>
  <c r="I415" i="5"/>
  <c r="J415" i="3"/>
  <c r="I65" i="5"/>
  <c r="I64" i="5" s="1"/>
  <c r="J65" i="3"/>
  <c r="I297" i="5"/>
  <c r="J297" i="3"/>
  <c r="J418" i="3"/>
  <c r="I418" i="5"/>
  <c r="J231" i="3"/>
  <c r="I231" i="5"/>
  <c r="I327" i="5"/>
  <c r="J327" i="3"/>
  <c r="J338" i="3"/>
  <c r="I338" i="5"/>
  <c r="I268" i="5"/>
  <c r="J268" i="3"/>
  <c r="J277" i="3"/>
  <c r="I277" i="5"/>
  <c r="I355" i="5"/>
  <c r="J355" i="3"/>
  <c r="I365" i="5"/>
  <c r="J365" i="3"/>
  <c r="I267" i="5"/>
  <c r="J267" i="3"/>
  <c r="I384" i="5"/>
  <c r="J384" i="3"/>
  <c r="I453" i="5"/>
  <c r="J453" i="3"/>
  <c r="I274" i="5"/>
  <c r="J274" i="3"/>
  <c r="J395" i="3"/>
  <c r="I395" i="5"/>
  <c r="I195" i="5"/>
  <c r="J195" i="3"/>
  <c r="I409" i="5"/>
  <c r="J409" i="3"/>
  <c r="J357" i="3"/>
  <c r="I357" i="5"/>
  <c r="I422" i="5"/>
  <c r="J422" i="3"/>
  <c r="I305" i="5"/>
  <c r="J305" i="3"/>
  <c r="I219" i="5"/>
  <c r="J219" i="3"/>
  <c r="J125" i="3"/>
  <c r="I125" i="5"/>
  <c r="J240" i="3"/>
  <c r="I240" i="5"/>
  <c r="I396" i="5"/>
  <c r="J396" i="3"/>
  <c r="I451" i="5"/>
  <c r="I448" i="5" s="1"/>
  <c r="J451" i="3"/>
  <c r="I38" i="5"/>
  <c r="I37" i="5" s="1"/>
  <c r="J38" i="3"/>
  <c r="J316" i="3"/>
  <c r="I316" i="5"/>
  <c r="J371" i="3"/>
  <c r="I371" i="5"/>
  <c r="I107" i="5"/>
  <c r="J107" i="3"/>
  <c r="I411" i="5"/>
  <c r="J411" i="3"/>
  <c r="I298" i="5"/>
  <c r="J298" i="3"/>
  <c r="I204" i="5"/>
  <c r="J204" i="3"/>
  <c r="J296" i="3"/>
  <c r="I296" i="5"/>
  <c r="I205" i="5"/>
  <c r="J205" i="3"/>
  <c r="J356" i="3"/>
  <c r="I356" i="5"/>
  <c r="I13" i="5"/>
  <c r="I12" i="5" s="1"/>
  <c r="I11" i="5" s="1"/>
  <c r="J13" i="3"/>
  <c r="I169" i="5"/>
  <c r="J169" i="3"/>
  <c r="J435" i="5"/>
  <c r="K435" i="3"/>
  <c r="J98" i="3"/>
  <c r="I98" i="5"/>
  <c r="K233" i="5"/>
  <c r="Z9" i="4"/>
  <c r="BN9" i="4" s="1"/>
  <c r="BN423" i="4"/>
  <c r="L323" i="3"/>
  <c r="L323" i="5" s="1"/>
  <c r="K391" i="3"/>
  <c r="K391" i="5" s="1"/>
  <c r="L140" i="3"/>
  <c r="J257" i="5"/>
  <c r="J146" i="5"/>
  <c r="K289" i="5"/>
  <c r="L344" i="3"/>
  <c r="K344" i="5"/>
  <c r="K256" i="5"/>
  <c r="L256" i="3"/>
  <c r="K139" i="5"/>
  <c r="L183" i="3"/>
  <c r="K183" i="5"/>
  <c r="L154" i="3"/>
  <c r="K154" i="5"/>
  <c r="K321" i="5"/>
  <c r="L321" i="3"/>
  <c r="J170" i="5"/>
  <c r="K170" i="3"/>
  <c r="J441" i="5"/>
  <c r="L294" i="3"/>
  <c r="K294" i="5"/>
  <c r="N224" i="3"/>
  <c r="M224" i="5"/>
  <c r="L129" i="3"/>
  <c r="K129" i="5"/>
  <c r="K254" i="5"/>
  <c r="L254" i="3"/>
  <c r="K313" i="5"/>
  <c r="L313" i="3"/>
  <c r="K122" i="3"/>
  <c r="J122" i="5"/>
  <c r="K303" i="5"/>
  <c r="L303" i="3"/>
  <c r="L89" i="3"/>
  <c r="K89" i="5"/>
  <c r="L96" i="3"/>
  <c r="K96" i="5"/>
  <c r="J359" i="5"/>
  <c r="K359" i="3"/>
  <c r="K81" i="5"/>
  <c r="L81" i="3"/>
  <c r="J299" i="5"/>
  <c r="K299" i="3"/>
  <c r="L324" i="3"/>
  <c r="K324" i="5"/>
  <c r="L389" i="3"/>
  <c r="K389" i="5"/>
  <c r="J331" i="5"/>
  <c r="K331" i="3"/>
  <c r="L397" i="3"/>
  <c r="K397" i="5"/>
  <c r="K339" i="3"/>
  <c r="J339" i="5"/>
  <c r="K16" i="5"/>
  <c r="K15" i="5" s="1"/>
  <c r="L16" i="3"/>
  <c r="K343" i="3"/>
  <c r="J343" i="5"/>
  <c r="L114" i="5"/>
  <c r="M114" i="3"/>
  <c r="L416" i="5"/>
  <c r="M416" i="3"/>
  <c r="J350" i="5"/>
  <c r="K350" i="3"/>
  <c r="J206" i="5"/>
  <c r="K206" i="3"/>
  <c r="K237" i="5"/>
  <c r="L237" i="3"/>
  <c r="K322" i="5"/>
  <c r="L322" i="3"/>
  <c r="L28" i="3"/>
  <c r="K28" i="5"/>
  <c r="K27" i="5" s="1"/>
  <c r="L149" i="5"/>
  <c r="M149" i="3"/>
  <c r="L182" i="3"/>
  <c r="K182" i="5"/>
  <c r="K382" i="5"/>
  <c r="L382" i="3"/>
  <c r="K352" i="5"/>
  <c r="L352" i="3"/>
  <c r="J177" i="5"/>
  <c r="K177" i="3"/>
  <c r="L121" i="5"/>
  <c r="M121" i="3"/>
  <c r="K181" i="5"/>
  <c r="L181" i="3"/>
  <c r="K269" i="5"/>
  <c r="L269" i="3"/>
  <c r="L166" i="5"/>
  <c r="M166" i="3"/>
  <c r="N292" i="3"/>
  <c r="M292" i="5"/>
  <c r="K225" i="5"/>
  <c r="L225" i="3"/>
  <c r="M367" i="3"/>
  <c r="L367" i="5"/>
  <c r="J189" i="5"/>
  <c r="K189" i="3"/>
  <c r="K62" i="5"/>
  <c r="K61" i="5" s="1"/>
  <c r="L62" i="3"/>
  <c r="M311" i="5"/>
  <c r="N311" i="3"/>
  <c r="J286" i="5"/>
  <c r="K286" i="3"/>
  <c r="J447" i="5"/>
  <c r="K447" i="3"/>
  <c r="K148" i="5"/>
  <c r="L148" i="3"/>
  <c r="L165" i="5"/>
  <c r="M165" i="3"/>
  <c r="K108" i="5"/>
  <c r="L108" i="3"/>
  <c r="K250" i="5"/>
  <c r="L250" i="3"/>
  <c r="L284" i="3"/>
  <c r="K284" i="5"/>
  <c r="K155" i="3"/>
  <c r="J155" i="5"/>
  <c r="K113" i="5"/>
  <c r="L113" i="3"/>
  <c r="K163" i="5"/>
  <c r="L163" i="3"/>
  <c r="L74" i="3"/>
  <c r="K74" i="5"/>
  <c r="J207" i="5"/>
  <c r="K207" i="3"/>
  <c r="M105" i="5"/>
  <c r="N105" i="3"/>
  <c r="K379" i="5"/>
  <c r="L379" i="3"/>
  <c r="L82" i="3"/>
  <c r="K82" i="5"/>
  <c r="M59" i="5"/>
  <c r="M58" i="5" s="1"/>
  <c r="N59" i="3"/>
  <c r="L188" i="3"/>
  <c r="K188" i="5"/>
  <c r="K392" i="5"/>
  <c r="L392" i="3"/>
  <c r="N449" i="3"/>
  <c r="M449" i="5"/>
  <c r="K235" i="5"/>
  <c r="L235" i="3"/>
  <c r="L282" i="3"/>
  <c r="K282" i="5"/>
  <c r="K315" i="5"/>
  <c r="L315" i="3"/>
  <c r="K377" i="5"/>
  <c r="L377" i="3"/>
  <c r="K213" i="5"/>
  <c r="K212" i="5" s="1"/>
  <c r="L213" i="3"/>
  <c r="K143" i="5"/>
  <c r="L143" i="3"/>
  <c r="L273" i="3"/>
  <c r="K273" i="5"/>
  <c r="L102" i="3"/>
  <c r="K102" i="5"/>
  <c r="K444" i="5"/>
  <c r="L444" i="3"/>
  <c r="K229" i="5"/>
  <c r="L229" i="3"/>
  <c r="K77" i="5"/>
  <c r="L77" i="3"/>
  <c r="K378" i="5"/>
  <c r="L378" i="3"/>
  <c r="K407" i="5"/>
  <c r="L407" i="3"/>
  <c r="K281" i="5"/>
  <c r="L281" i="3"/>
  <c r="K138" i="5"/>
  <c r="L138" i="3"/>
  <c r="L56" i="5"/>
  <c r="L55" i="5" s="1"/>
  <c r="M56" i="3"/>
  <c r="K245" i="5"/>
  <c r="L245" i="3"/>
  <c r="K88" i="5"/>
  <c r="L88" i="3"/>
  <c r="M244" i="3"/>
  <c r="L244" i="5"/>
  <c r="J408" i="5"/>
  <c r="K408" i="3"/>
  <c r="K223" i="5"/>
  <c r="L223" i="3"/>
  <c r="L203" i="3"/>
  <c r="K203" i="5"/>
  <c r="L325" i="3"/>
  <c r="K325" i="5"/>
  <c r="K193" i="5"/>
  <c r="L193" i="3"/>
  <c r="J342" i="5"/>
  <c r="K342" i="3"/>
  <c r="M199" i="3"/>
  <c r="L199" i="5"/>
  <c r="J90" i="5"/>
  <c r="K90" i="3"/>
  <c r="K202" i="3"/>
  <c r="J202" i="5"/>
  <c r="J300" i="5"/>
  <c r="K300" i="3"/>
  <c r="J75" i="5"/>
  <c r="J151" i="5"/>
  <c r="K151" i="3"/>
  <c r="J260" i="5"/>
  <c r="K260" i="3"/>
  <c r="L100" i="5"/>
  <c r="M100" i="3"/>
  <c r="L243" i="5"/>
  <c r="M243" i="3"/>
  <c r="K330" i="5"/>
  <c r="L330" i="3"/>
  <c r="J261" i="5"/>
  <c r="K261" i="3"/>
  <c r="J191" i="5"/>
  <c r="K191" i="3"/>
  <c r="J276" i="5"/>
  <c r="K276" i="3"/>
  <c r="L388" i="3"/>
  <c r="K388" i="5"/>
  <c r="K187" i="5"/>
  <c r="L187" i="3"/>
  <c r="K334" i="5"/>
  <c r="L334" i="3"/>
  <c r="L425" i="5"/>
  <c r="M425" i="3"/>
  <c r="J380" i="5"/>
  <c r="K380" i="3"/>
  <c r="L257" i="3"/>
  <c r="K257" i="5"/>
  <c r="M290" i="5"/>
  <c r="N290" i="3"/>
  <c r="K201" i="5"/>
  <c r="L201" i="3"/>
  <c r="J227" i="5"/>
  <c r="K227" i="3"/>
  <c r="J293" i="5"/>
  <c r="K293" i="3"/>
  <c r="M369" i="3"/>
  <c r="L369" i="5"/>
  <c r="K238" i="5"/>
  <c r="L238" i="3"/>
  <c r="K413" i="3"/>
  <c r="J413" i="5"/>
  <c r="L226" i="3"/>
  <c r="K226" i="5"/>
  <c r="L228" i="5"/>
  <c r="M228" i="3"/>
  <c r="J317" i="5"/>
  <c r="K317" i="3"/>
  <c r="K136" i="5"/>
  <c r="L136" i="3"/>
  <c r="L137" i="5"/>
  <c r="M137" i="3"/>
  <c r="L326" i="5"/>
  <c r="M326" i="3"/>
  <c r="L111" i="3"/>
  <c r="K111" i="5"/>
  <c r="J141" i="5"/>
  <c r="K141" i="3"/>
  <c r="K132" i="5"/>
  <c r="L132" i="3"/>
  <c r="L308" i="3"/>
  <c r="K308" i="5"/>
  <c r="J161" i="5"/>
  <c r="K161" i="3"/>
  <c r="K332" i="5"/>
  <c r="L332" i="3"/>
  <c r="K152" i="3"/>
  <c r="J152" i="5"/>
  <c r="J335" i="5"/>
  <c r="K335" i="3"/>
  <c r="K271" i="5"/>
  <c r="L271" i="3"/>
  <c r="J349" i="5"/>
  <c r="K349" i="3"/>
  <c r="J156" i="5"/>
  <c r="K156" i="3"/>
  <c r="L363" i="3"/>
  <c r="K363" i="5"/>
  <c r="J450" i="5"/>
  <c r="K450" i="3"/>
  <c r="M289" i="3"/>
  <c r="L289" i="5"/>
  <c r="K93" i="5"/>
  <c r="L93" i="3"/>
  <c r="M139" i="3"/>
  <c r="L139" i="5"/>
  <c r="K184" i="3"/>
  <c r="J184" i="5"/>
  <c r="K264" i="5"/>
  <c r="L264" i="3"/>
  <c r="L92" i="3"/>
  <c r="K92" i="5"/>
  <c r="K318" i="3"/>
  <c r="J318" i="5"/>
  <c r="M370" i="3"/>
  <c r="L370" i="5"/>
  <c r="K53" i="3"/>
  <c r="J53" i="5"/>
  <c r="J52" i="5" s="1"/>
  <c r="L381" i="3"/>
  <c r="K381" i="5"/>
  <c r="M87" i="5"/>
  <c r="N87" i="3"/>
  <c r="K131" i="5"/>
  <c r="L131" i="3"/>
  <c r="K185" i="5"/>
  <c r="L185" i="3"/>
  <c r="J200" i="5"/>
  <c r="K200" i="3"/>
  <c r="L262" i="3"/>
  <c r="K262" i="5"/>
  <c r="L197" i="5"/>
  <c r="M197" i="3"/>
  <c r="L103" i="5"/>
  <c r="M103" i="3"/>
  <c r="L252" i="3"/>
  <c r="K252" i="5"/>
  <c r="J368" i="5"/>
  <c r="K368" i="3"/>
  <c r="K168" i="3"/>
  <c r="J168" i="5"/>
  <c r="K78" i="5"/>
  <c r="L78" i="3"/>
  <c r="L157" i="3"/>
  <c r="K157" i="5"/>
  <c r="J145" i="5"/>
  <c r="K145" i="3"/>
  <c r="L233" i="5"/>
  <c r="M233" i="3"/>
  <c r="J266" i="5"/>
  <c r="K266" i="3"/>
  <c r="K301" i="5"/>
  <c r="L301" i="3"/>
  <c r="K236" i="3"/>
  <c r="J236" i="5"/>
  <c r="J130" i="5"/>
  <c r="K130" i="3"/>
  <c r="K455" i="3"/>
  <c r="J455" i="5"/>
  <c r="K314" i="5"/>
  <c r="L314" i="3"/>
  <c r="M443" i="5"/>
  <c r="N443" i="3"/>
  <c r="K216" i="3"/>
  <c r="J216" i="5"/>
  <c r="J220" i="5"/>
  <c r="K220" i="3"/>
  <c r="J128" i="5"/>
  <c r="K128" i="3"/>
  <c r="L19" i="5"/>
  <c r="L18" i="5" s="1"/>
  <c r="M19" i="3"/>
  <c r="L439" i="5"/>
  <c r="M439" i="3"/>
  <c r="K79" i="5"/>
  <c r="L79" i="3"/>
  <c r="L85" i="3"/>
  <c r="K85" i="5"/>
  <c r="K110" i="5"/>
  <c r="L110" i="3"/>
  <c r="L401" i="3"/>
  <c r="K401" i="5"/>
  <c r="K428" i="3"/>
  <c r="J428" i="5"/>
  <c r="K253" i="5"/>
  <c r="L253" i="3"/>
  <c r="J307" i="5"/>
  <c r="K307" i="3"/>
  <c r="J248" i="5"/>
  <c r="K248" i="3"/>
  <c r="K400" i="5"/>
  <c r="L400" i="3"/>
  <c r="L25" i="3"/>
  <c r="K25" i="5"/>
  <c r="K24" i="5" s="1"/>
  <c r="L221" i="3"/>
  <c r="K221" i="5"/>
  <c r="J393" i="5"/>
  <c r="K393" i="3"/>
  <c r="J361" i="5"/>
  <c r="K361" i="3"/>
  <c r="M84" i="3"/>
  <c r="P404" i="3"/>
  <c r="O404" i="5"/>
  <c r="L279" i="3"/>
  <c r="K279" i="5"/>
  <c r="K417" i="5"/>
  <c r="L417" i="3"/>
  <c r="J41" i="5"/>
  <c r="J40" i="5" s="1"/>
  <c r="K41" i="3"/>
  <c r="K280" i="5"/>
  <c r="L280" i="3"/>
  <c r="L171" i="5"/>
  <c r="M171" i="3"/>
  <c r="J364" i="5"/>
  <c r="K364" i="3"/>
  <c r="K178" i="3"/>
  <c r="J178" i="5"/>
  <c r="L68" i="5"/>
  <c r="L67" i="5" s="1"/>
  <c r="M68" i="3"/>
  <c r="K354" i="5"/>
  <c r="L354" i="3"/>
  <c r="K106" i="5"/>
  <c r="L106" i="3"/>
  <c r="K134" i="5"/>
  <c r="L134" i="3"/>
  <c r="K83" i="3"/>
  <c r="J83" i="5"/>
  <c r="J80" i="5" s="1"/>
  <c r="K275" i="5"/>
  <c r="L275" i="3"/>
  <c r="J186" i="5"/>
  <c r="K186" i="3"/>
  <c r="M147" i="3"/>
  <c r="L147" i="5"/>
  <c r="L399" i="3"/>
  <c r="K399" i="5"/>
  <c r="K123" i="5"/>
  <c r="L123" i="3"/>
  <c r="K109" i="5"/>
  <c r="L109" i="3"/>
  <c r="L97" i="5"/>
  <c r="M97" i="3"/>
  <c r="L158" i="3"/>
  <c r="K158" i="5"/>
  <c r="J94" i="5"/>
  <c r="K94" i="3"/>
  <c r="L115" i="3"/>
  <c r="K115" i="5"/>
  <c r="K198" i="5"/>
  <c r="L198" i="3"/>
  <c r="J239" i="5"/>
  <c r="K239" i="3"/>
  <c r="K133" i="3"/>
  <c r="J133" i="5"/>
  <c r="L146" i="3"/>
  <c r="K146" i="5"/>
  <c r="K173" i="5"/>
  <c r="L173" i="3"/>
  <c r="J190" i="5"/>
  <c r="K190" i="3"/>
  <c r="J95" i="5"/>
  <c r="K95" i="3"/>
  <c r="J329" i="5"/>
  <c r="K329" i="3"/>
  <c r="L265" i="5"/>
  <c r="M265" i="3"/>
  <c r="K232" i="5"/>
  <c r="L232" i="3"/>
  <c r="K351" i="5"/>
  <c r="L351" i="3"/>
  <c r="L217" i="3"/>
  <c r="K217" i="5"/>
  <c r="J50" i="5"/>
  <c r="J49" i="5" s="1"/>
  <c r="K50" i="3"/>
  <c r="K99" i="3"/>
  <c r="J99" i="5"/>
  <c r="K353" i="5"/>
  <c r="L353" i="3"/>
  <c r="J162" i="5"/>
  <c r="K162" i="3"/>
  <c r="L406" i="3"/>
  <c r="K406" i="5"/>
  <c r="K390" i="5"/>
  <c r="L390" i="3"/>
  <c r="L288" i="3"/>
  <c r="K288" i="5"/>
  <c r="L31" i="3"/>
  <c r="K31" i="5"/>
  <c r="K30" i="5" s="1"/>
  <c r="K272" i="5"/>
  <c r="L272" i="3"/>
  <c r="K263" i="5"/>
  <c r="L263" i="3"/>
  <c r="K403" i="5"/>
  <c r="L403" i="3"/>
  <c r="K101" i="5"/>
  <c r="L101" i="3"/>
  <c r="M116" i="3"/>
  <c r="L116" i="5"/>
  <c r="J174" i="5"/>
  <c r="K174" i="3"/>
  <c r="K126" i="3"/>
  <c r="J126" i="5"/>
  <c r="L333" i="5"/>
  <c r="M333" i="3"/>
  <c r="K442" i="5"/>
  <c r="L442" i="3"/>
  <c r="L120" i="5"/>
  <c r="M120" i="3"/>
  <c r="L312" i="5"/>
  <c r="M312" i="3"/>
  <c r="L164" i="3"/>
  <c r="K164" i="5"/>
  <c r="K405" i="5"/>
  <c r="L405" i="3"/>
  <c r="K278" i="5"/>
  <c r="L278" i="3"/>
  <c r="L124" i="5"/>
  <c r="M124" i="3"/>
  <c r="M160" i="3"/>
  <c r="L160" i="5"/>
  <c r="J35" i="5"/>
  <c r="J34" i="5" s="1"/>
  <c r="K35" i="3"/>
  <c r="L304" i="3"/>
  <c r="K304" i="5"/>
  <c r="K358" i="5"/>
  <c r="L358" i="3"/>
  <c r="K414" i="5"/>
  <c r="L414" i="3"/>
  <c r="J247" i="5"/>
  <c r="K247" i="3"/>
  <c r="K142" i="5"/>
  <c r="L142" i="3"/>
  <c r="L140" i="5"/>
  <c r="M140" i="3"/>
  <c r="L91" i="3"/>
  <c r="K91" i="5"/>
  <c r="K150" i="5"/>
  <c r="L150" i="3"/>
  <c r="J118" i="5"/>
  <c r="K118" i="3"/>
  <c r="K47" i="5"/>
  <c r="K46" i="5" s="1"/>
  <c r="L47" i="3"/>
  <c r="K454" i="5"/>
  <c r="L454" i="3"/>
  <c r="K306" i="5"/>
  <c r="L306" i="3"/>
  <c r="K341" i="5"/>
  <c r="L341" i="3"/>
  <c r="K360" i="5"/>
  <c r="L360" i="3"/>
  <c r="L340" i="5"/>
  <c r="M340" i="3"/>
  <c r="L362" i="5"/>
  <c r="M362" i="3"/>
  <c r="K398" i="5"/>
  <c r="L398" i="3"/>
  <c r="L44" i="5"/>
  <c r="L43" i="5" s="1"/>
  <c r="M44" i="3"/>
  <c r="K22" i="5"/>
  <c r="K21" i="5" s="1"/>
  <c r="L22" i="3"/>
  <c r="L438" i="3"/>
  <c r="K438" i="5"/>
  <c r="J210" i="5"/>
  <c r="J209" i="5" s="1"/>
  <c r="J208" i="5" s="1"/>
  <c r="K210" i="3"/>
  <c r="J71" i="5"/>
  <c r="J70" i="5" s="1"/>
  <c r="K71" i="3"/>
  <c r="J104" i="5"/>
  <c r="K104" i="3"/>
  <c r="L72" i="3" l="1"/>
  <c r="K72" i="5"/>
  <c r="M127" i="3"/>
  <c r="L127" i="5"/>
  <c r="L172" i="3"/>
  <c r="K172" i="5"/>
  <c r="L391" i="3"/>
  <c r="M391" i="3" s="1"/>
  <c r="L180" i="3"/>
  <c r="K180" i="5"/>
  <c r="J242" i="5"/>
  <c r="K242" i="3"/>
  <c r="K385" i="3"/>
  <c r="J385" i="5"/>
  <c r="I86" i="5"/>
  <c r="K255" i="5"/>
  <c r="L255" i="3"/>
  <c r="L234" i="3"/>
  <c r="K234" i="5"/>
  <c r="H319" i="5"/>
  <c r="H73" i="5" s="1"/>
  <c r="H9" i="5" s="1"/>
  <c r="M246" i="3"/>
  <c r="L246" i="5"/>
  <c r="V52" i="3"/>
  <c r="U12" i="3"/>
  <c r="V12" i="3" s="1"/>
  <c r="I33" i="5"/>
  <c r="I10" i="5" s="1"/>
  <c r="U55" i="3"/>
  <c r="V55" i="3" s="1"/>
  <c r="W212" i="3"/>
  <c r="L430" i="3"/>
  <c r="K430" i="5"/>
  <c r="K429" i="5" s="1"/>
  <c r="U46" i="3"/>
  <c r="V46" i="3" s="1"/>
  <c r="V24" i="3"/>
  <c r="V18" i="3"/>
  <c r="U40" i="3"/>
  <c r="V40" i="3" s="1"/>
  <c r="U58" i="3"/>
  <c r="V58" i="3" s="1"/>
  <c r="K441" i="5"/>
  <c r="V61" i="3"/>
  <c r="U37" i="3"/>
  <c r="V37" i="3" s="1"/>
  <c r="U27" i="3"/>
  <c r="V27" i="3" s="1"/>
  <c r="Y6" i="3"/>
  <c r="X8" i="3"/>
  <c r="W8" i="3"/>
  <c r="W34" i="3" s="1"/>
  <c r="X34" i="3" s="1"/>
  <c r="K291" i="5"/>
  <c r="L291" i="3"/>
  <c r="U67" i="3"/>
  <c r="V67" i="3" s="1"/>
  <c r="W67" i="3" s="1"/>
  <c r="I215" i="5"/>
  <c r="I386" i="5"/>
  <c r="I383" i="5" s="1"/>
  <c r="I320" i="5"/>
  <c r="I119" i="5"/>
  <c r="W6" i="4"/>
  <c r="U8" i="4"/>
  <c r="V8" i="4"/>
  <c r="I192" i="5"/>
  <c r="I270" i="5"/>
  <c r="I222" i="5"/>
  <c r="K218" i="3"/>
  <c r="J218" i="5"/>
  <c r="L159" i="3"/>
  <c r="K159" i="5"/>
  <c r="I347" i="5"/>
  <c r="U8" i="5"/>
  <c r="W6" i="5"/>
  <c r="V8" i="5"/>
  <c r="I423" i="5"/>
  <c r="J356" i="5"/>
  <c r="K356" i="3"/>
  <c r="J396" i="5"/>
  <c r="K396" i="3"/>
  <c r="J219" i="5"/>
  <c r="K219" i="3"/>
  <c r="K427" i="3"/>
  <c r="J427" i="5"/>
  <c r="J426" i="5" s="1"/>
  <c r="J424" i="5" s="1"/>
  <c r="K135" i="3"/>
  <c r="J135" i="5"/>
  <c r="K167" i="5"/>
  <c r="L167" i="3"/>
  <c r="L435" i="3"/>
  <c r="K435" i="5"/>
  <c r="J298" i="5"/>
  <c r="K298" i="3"/>
  <c r="J371" i="5"/>
  <c r="K371" i="3"/>
  <c r="J409" i="5"/>
  <c r="K409" i="3"/>
  <c r="J453" i="5"/>
  <c r="K453" i="3"/>
  <c r="J355" i="5"/>
  <c r="K355" i="3"/>
  <c r="J338" i="5"/>
  <c r="K338" i="3"/>
  <c r="K418" i="3"/>
  <c r="J418" i="5"/>
  <c r="J179" i="5"/>
  <c r="K179" i="3"/>
  <c r="J346" i="5"/>
  <c r="K346" i="3"/>
  <c r="K153" i="3"/>
  <c r="J153" i="5"/>
  <c r="J112" i="5"/>
  <c r="K112" i="3"/>
  <c r="K258" i="3"/>
  <c r="J258" i="5"/>
  <c r="J196" i="5"/>
  <c r="K196" i="3"/>
  <c r="K337" i="3"/>
  <c r="J337" i="5"/>
  <c r="J305" i="5"/>
  <c r="K305" i="3"/>
  <c r="J297" i="5"/>
  <c r="K297" i="3"/>
  <c r="J410" i="5"/>
  <c r="K410" i="3"/>
  <c r="J295" i="5"/>
  <c r="K295" i="3"/>
  <c r="J437" i="5"/>
  <c r="J436" i="5" s="1"/>
  <c r="J434" i="5" s="1"/>
  <c r="K437" i="3"/>
  <c r="J348" i="5"/>
  <c r="K348" i="3"/>
  <c r="K310" i="3"/>
  <c r="J310" i="5"/>
  <c r="K169" i="3"/>
  <c r="J169" i="5"/>
  <c r="K205" i="3"/>
  <c r="J205" i="5"/>
  <c r="J411" i="5"/>
  <c r="K411" i="3"/>
  <c r="J316" i="5"/>
  <c r="K316" i="3"/>
  <c r="K195" i="3"/>
  <c r="J195" i="5"/>
  <c r="K384" i="3"/>
  <c r="J384" i="5"/>
  <c r="J328" i="5"/>
  <c r="K328" i="3"/>
  <c r="K366" i="3"/>
  <c r="J366" i="5"/>
  <c r="K374" i="3"/>
  <c r="J374" i="5"/>
  <c r="J373" i="5" s="1"/>
  <c r="J285" i="5"/>
  <c r="K285" i="3"/>
  <c r="K283" i="3"/>
  <c r="J283" i="5"/>
  <c r="J241" i="5"/>
  <c r="K241" i="3"/>
  <c r="J38" i="5"/>
  <c r="J37" i="5" s="1"/>
  <c r="K38" i="3"/>
  <c r="J422" i="5"/>
  <c r="K422" i="3"/>
  <c r="J277" i="5"/>
  <c r="K277" i="3"/>
  <c r="J327" i="5"/>
  <c r="K327" i="3"/>
  <c r="J446" i="5"/>
  <c r="J445" i="5" s="1"/>
  <c r="J440" i="5" s="1"/>
  <c r="K446" i="3"/>
  <c r="J251" i="5"/>
  <c r="K251" i="3"/>
  <c r="J249" i="5"/>
  <c r="K249" i="3"/>
  <c r="K372" i="3"/>
  <c r="J372" i="5"/>
  <c r="J230" i="5"/>
  <c r="K230" i="3"/>
  <c r="K13" i="3"/>
  <c r="J13" i="5"/>
  <c r="J12" i="5" s="1"/>
  <c r="J11" i="5" s="1"/>
  <c r="J107" i="5"/>
  <c r="K107" i="3"/>
  <c r="K240" i="3"/>
  <c r="J240" i="5"/>
  <c r="J267" i="5"/>
  <c r="K267" i="3"/>
  <c r="K268" i="3"/>
  <c r="J268" i="5"/>
  <c r="J65" i="5"/>
  <c r="J64" i="5" s="1"/>
  <c r="K65" i="3"/>
  <c r="J419" i="5"/>
  <c r="K419" i="3"/>
  <c r="J259" i="5"/>
  <c r="K259" i="3"/>
  <c r="J144" i="5"/>
  <c r="K144" i="3"/>
  <c r="J336" i="5"/>
  <c r="K336" i="3"/>
  <c r="K117" i="3"/>
  <c r="J117" i="5"/>
  <c r="K194" i="3"/>
  <c r="J194" i="5"/>
  <c r="J387" i="5"/>
  <c r="K387" i="3"/>
  <c r="J412" i="5"/>
  <c r="K412" i="3"/>
  <c r="J296" i="5"/>
  <c r="K296" i="3"/>
  <c r="K451" i="3"/>
  <c r="J451" i="5"/>
  <c r="J395" i="5"/>
  <c r="K395" i="3"/>
  <c r="AI6" i="2"/>
  <c r="AH8" i="2"/>
  <c r="AG8" i="2"/>
  <c r="J175" i="5"/>
  <c r="K175" i="3"/>
  <c r="J345" i="5"/>
  <c r="K345" i="3"/>
  <c r="J402" i="5"/>
  <c r="K402" i="3"/>
  <c r="J421" i="5"/>
  <c r="K421" i="3"/>
  <c r="K98" i="3"/>
  <c r="J98" i="5"/>
  <c r="J204" i="5"/>
  <c r="K204" i="3"/>
  <c r="K125" i="3"/>
  <c r="J125" i="5"/>
  <c r="J357" i="5"/>
  <c r="K357" i="3"/>
  <c r="J274" i="5"/>
  <c r="K274" i="3"/>
  <c r="K365" i="3"/>
  <c r="J365" i="5"/>
  <c r="J231" i="5"/>
  <c r="K231" i="3"/>
  <c r="K415" i="3"/>
  <c r="J415" i="5"/>
  <c r="J376" i="5"/>
  <c r="J375" i="5" s="1"/>
  <c r="K376" i="3"/>
  <c r="J176" i="5"/>
  <c r="K176" i="3"/>
  <c r="K394" i="3"/>
  <c r="J394" i="5"/>
  <c r="J309" i="5"/>
  <c r="K309" i="3"/>
  <c r="K452" i="3"/>
  <c r="J452" i="5"/>
  <c r="M323" i="3"/>
  <c r="M323" i="5" s="1"/>
  <c r="L256" i="5"/>
  <c r="M256" i="3"/>
  <c r="M344" i="3"/>
  <c r="L344" i="5"/>
  <c r="M183" i="3"/>
  <c r="L183" i="5"/>
  <c r="K170" i="5"/>
  <c r="L170" i="3"/>
  <c r="M321" i="3"/>
  <c r="L321" i="5"/>
  <c r="M154" i="3"/>
  <c r="L154" i="5"/>
  <c r="M129" i="3"/>
  <c r="L129" i="5"/>
  <c r="N224" i="5"/>
  <c r="O224" i="3"/>
  <c r="L294" i="5"/>
  <c r="M294" i="3"/>
  <c r="K359" i="5"/>
  <c r="L359" i="3"/>
  <c r="M303" i="3"/>
  <c r="L303" i="5"/>
  <c r="M324" i="3"/>
  <c r="L324" i="5"/>
  <c r="K122" i="5"/>
  <c r="L122" i="3"/>
  <c r="K299" i="5"/>
  <c r="L299" i="3"/>
  <c r="M313" i="3"/>
  <c r="L313" i="5"/>
  <c r="L96" i="5"/>
  <c r="M96" i="3"/>
  <c r="M81" i="3"/>
  <c r="L81" i="5"/>
  <c r="M254" i="3"/>
  <c r="L254" i="5"/>
  <c r="L89" i="5"/>
  <c r="M89" i="3"/>
  <c r="L389" i="5"/>
  <c r="M389" i="3"/>
  <c r="M16" i="3"/>
  <c r="L16" i="5"/>
  <c r="L15" i="5" s="1"/>
  <c r="K339" i="5"/>
  <c r="L339" i="3"/>
  <c r="L397" i="5"/>
  <c r="M397" i="3"/>
  <c r="K331" i="5"/>
  <c r="L331" i="3"/>
  <c r="N59" i="5"/>
  <c r="N58" i="5" s="1"/>
  <c r="O59" i="3"/>
  <c r="M379" i="3"/>
  <c r="L379" i="5"/>
  <c r="K207" i="5"/>
  <c r="L207" i="3"/>
  <c r="M163" i="3"/>
  <c r="L163" i="5"/>
  <c r="L447" i="3"/>
  <c r="K447" i="5"/>
  <c r="N311" i="5"/>
  <c r="O311" i="3"/>
  <c r="L225" i="5"/>
  <c r="M225" i="3"/>
  <c r="M269" i="3"/>
  <c r="L269" i="5"/>
  <c r="M149" i="5"/>
  <c r="N149" i="3"/>
  <c r="L237" i="5"/>
  <c r="M237" i="3"/>
  <c r="N114" i="3"/>
  <c r="M114" i="5"/>
  <c r="L284" i="5"/>
  <c r="M284" i="3"/>
  <c r="L113" i="5"/>
  <c r="M113" i="3"/>
  <c r="L250" i="5"/>
  <c r="M250" i="3"/>
  <c r="L286" i="3"/>
  <c r="K286" i="5"/>
  <c r="L62" i="5"/>
  <c r="L61" i="5" s="1"/>
  <c r="M62" i="3"/>
  <c r="L181" i="5"/>
  <c r="M181" i="3"/>
  <c r="M382" i="3"/>
  <c r="L382" i="5"/>
  <c r="L206" i="3"/>
  <c r="K206" i="5"/>
  <c r="M74" i="3"/>
  <c r="L74" i="5"/>
  <c r="N292" i="5"/>
  <c r="O292" i="3"/>
  <c r="L28" i="5"/>
  <c r="L27" i="5" s="1"/>
  <c r="M28" i="3"/>
  <c r="L343" i="3"/>
  <c r="K343" i="5"/>
  <c r="O105" i="3"/>
  <c r="N105" i="5"/>
  <c r="M108" i="3"/>
  <c r="L108" i="5"/>
  <c r="L148" i="5"/>
  <c r="M148" i="3"/>
  <c r="L189" i="3"/>
  <c r="K189" i="5"/>
  <c r="N166" i="3"/>
  <c r="M166" i="5"/>
  <c r="N121" i="3"/>
  <c r="M121" i="5"/>
  <c r="K177" i="5"/>
  <c r="L177" i="3"/>
  <c r="L322" i="5"/>
  <c r="M322" i="3"/>
  <c r="K350" i="5"/>
  <c r="L350" i="3"/>
  <c r="L82" i="5"/>
  <c r="M82" i="3"/>
  <c r="K155" i="5"/>
  <c r="L155" i="3"/>
  <c r="M165" i="5"/>
  <c r="N165" i="3"/>
  <c r="M352" i="3"/>
  <c r="L352" i="5"/>
  <c r="M416" i="5"/>
  <c r="N416" i="3"/>
  <c r="L188" i="5"/>
  <c r="M188" i="3"/>
  <c r="M367" i="5"/>
  <c r="N367" i="3"/>
  <c r="M182" i="3"/>
  <c r="L182" i="5"/>
  <c r="L102" i="5"/>
  <c r="M102" i="3"/>
  <c r="L213" i="5"/>
  <c r="L212" i="5" s="1"/>
  <c r="M213" i="3"/>
  <c r="L143" i="5"/>
  <c r="M143" i="3"/>
  <c r="O449" i="3"/>
  <c r="N449" i="5"/>
  <c r="L315" i="5"/>
  <c r="M315" i="3"/>
  <c r="L235" i="5"/>
  <c r="M235" i="3"/>
  <c r="L392" i="5"/>
  <c r="M392" i="3"/>
  <c r="M273" i="3"/>
  <c r="L273" i="5"/>
  <c r="L377" i="5"/>
  <c r="M377" i="3"/>
  <c r="L282" i="5"/>
  <c r="M282" i="3"/>
  <c r="L229" i="5"/>
  <c r="M229" i="3"/>
  <c r="M88" i="3"/>
  <c r="L88" i="5"/>
  <c r="N56" i="3"/>
  <c r="M56" i="5"/>
  <c r="M55" i="5" s="1"/>
  <c r="L245" i="5"/>
  <c r="M245" i="3"/>
  <c r="L138" i="5"/>
  <c r="M138" i="3"/>
  <c r="L444" i="5"/>
  <c r="M444" i="3"/>
  <c r="M281" i="3"/>
  <c r="L281" i="5"/>
  <c r="M378" i="3"/>
  <c r="L378" i="5"/>
  <c r="L407" i="5"/>
  <c r="M407" i="3"/>
  <c r="N244" i="3"/>
  <c r="M244" i="5"/>
  <c r="M77" i="3"/>
  <c r="L77" i="5"/>
  <c r="Q404" i="3"/>
  <c r="P404" i="5"/>
  <c r="L314" i="5"/>
  <c r="M314" i="3"/>
  <c r="L145" i="3"/>
  <c r="K145" i="5"/>
  <c r="L271" i="5"/>
  <c r="M271" i="3"/>
  <c r="L132" i="5"/>
  <c r="M132" i="3"/>
  <c r="M326" i="5"/>
  <c r="N326" i="3"/>
  <c r="M228" i="5"/>
  <c r="N228" i="3"/>
  <c r="O290" i="3"/>
  <c r="N290" i="5"/>
  <c r="L380" i="3"/>
  <c r="K380" i="5"/>
  <c r="L388" i="5"/>
  <c r="M388" i="3"/>
  <c r="L400" i="5"/>
  <c r="M400" i="3"/>
  <c r="L262" i="5"/>
  <c r="M262" i="3"/>
  <c r="L279" i="5"/>
  <c r="M279" i="3"/>
  <c r="N84" i="3"/>
  <c r="M84" i="5"/>
  <c r="K428" i="5"/>
  <c r="L428" i="3"/>
  <c r="M85" i="3"/>
  <c r="L85" i="5"/>
  <c r="L93" i="5"/>
  <c r="M93" i="3"/>
  <c r="K335" i="5"/>
  <c r="L335" i="3"/>
  <c r="L332" i="5"/>
  <c r="M332" i="3"/>
  <c r="M137" i="5"/>
  <c r="N137" i="3"/>
  <c r="K293" i="5"/>
  <c r="L293" i="3"/>
  <c r="K300" i="5"/>
  <c r="L300" i="3"/>
  <c r="K90" i="5"/>
  <c r="L90" i="3"/>
  <c r="L193" i="5"/>
  <c r="M193" i="3"/>
  <c r="L223" i="5"/>
  <c r="M223" i="3"/>
  <c r="K236" i="5"/>
  <c r="L236" i="3"/>
  <c r="N289" i="3"/>
  <c r="M289" i="5"/>
  <c r="L330" i="5"/>
  <c r="M330" i="3"/>
  <c r="K248" i="5"/>
  <c r="L248" i="3"/>
  <c r="M79" i="3"/>
  <c r="L79" i="5"/>
  <c r="L252" i="5"/>
  <c r="M252" i="3"/>
  <c r="K53" i="5"/>
  <c r="K52" i="5" s="1"/>
  <c r="L53" i="3"/>
  <c r="M363" i="3"/>
  <c r="L363" i="5"/>
  <c r="L226" i="5"/>
  <c r="M226" i="3"/>
  <c r="L257" i="5"/>
  <c r="M257" i="3"/>
  <c r="M425" i="5"/>
  <c r="N425" i="3"/>
  <c r="K191" i="5"/>
  <c r="L191" i="3"/>
  <c r="K393" i="5"/>
  <c r="L393" i="3"/>
  <c r="M19" i="5"/>
  <c r="M18" i="5" s="1"/>
  <c r="N19" i="3"/>
  <c r="M381" i="3"/>
  <c r="L381" i="5"/>
  <c r="L92" i="5"/>
  <c r="M92" i="3"/>
  <c r="K184" i="5"/>
  <c r="L184" i="3"/>
  <c r="K152" i="5"/>
  <c r="L152" i="3"/>
  <c r="L187" i="5"/>
  <c r="M187" i="3"/>
  <c r="L221" i="5"/>
  <c r="M221" i="3"/>
  <c r="K216" i="5"/>
  <c r="L216" i="3"/>
  <c r="L130" i="3"/>
  <c r="K130" i="5"/>
  <c r="M301" i="3"/>
  <c r="L301" i="5"/>
  <c r="K368" i="5"/>
  <c r="L368" i="3"/>
  <c r="M103" i="5"/>
  <c r="N103" i="3"/>
  <c r="N197" i="3"/>
  <c r="M197" i="5"/>
  <c r="K200" i="5"/>
  <c r="L200" i="3"/>
  <c r="M185" i="3"/>
  <c r="L185" i="5"/>
  <c r="L264" i="5"/>
  <c r="M264" i="3"/>
  <c r="L156" i="3"/>
  <c r="K156" i="5"/>
  <c r="K161" i="5"/>
  <c r="L161" i="3"/>
  <c r="L136" i="5"/>
  <c r="M136" i="3"/>
  <c r="K227" i="5"/>
  <c r="L227" i="3"/>
  <c r="K342" i="5"/>
  <c r="L342" i="3"/>
  <c r="L220" i="3"/>
  <c r="K220" i="5"/>
  <c r="K361" i="5"/>
  <c r="L361" i="3"/>
  <c r="L307" i="3"/>
  <c r="K307" i="5"/>
  <c r="O443" i="3"/>
  <c r="N443" i="5"/>
  <c r="L157" i="5"/>
  <c r="M157" i="3"/>
  <c r="M370" i="5"/>
  <c r="N370" i="3"/>
  <c r="M308" i="3"/>
  <c r="L308" i="5"/>
  <c r="K413" i="5"/>
  <c r="L413" i="3"/>
  <c r="K261" i="5"/>
  <c r="L261" i="3"/>
  <c r="M243" i="5"/>
  <c r="N243" i="3"/>
  <c r="M100" i="5"/>
  <c r="N100" i="3"/>
  <c r="M199" i="5"/>
  <c r="N199" i="3"/>
  <c r="M369" i="5"/>
  <c r="N369" i="3"/>
  <c r="L260" i="3"/>
  <c r="K260" i="5"/>
  <c r="L25" i="5"/>
  <c r="L24" i="5" s="1"/>
  <c r="M25" i="3"/>
  <c r="L401" i="5"/>
  <c r="M401" i="3"/>
  <c r="L266" i="3"/>
  <c r="K266" i="5"/>
  <c r="M233" i="5"/>
  <c r="N233" i="3"/>
  <c r="L78" i="5"/>
  <c r="M78" i="3"/>
  <c r="M131" i="3"/>
  <c r="L131" i="5"/>
  <c r="N87" i="5"/>
  <c r="O87" i="3"/>
  <c r="K450" i="5"/>
  <c r="L450" i="3"/>
  <c r="K349" i="5"/>
  <c r="L349" i="3"/>
  <c r="L141" i="3"/>
  <c r="K141" i="5"/>
  <c r="K317" i="5"/>
  <c r="L317" i="3"/>
  <c r="L238" i="5"/>
  <c r="M238" i="3"/>
  <c r="M201" i="3"/>
  <c r="L201" i="5"/>
  <c r="K408" i="5"/>
  <c r="L408" i="3"/>
  <c r="M203" i="3"/>
  <c r="L203" i="5"/>
  <c r="L417" i="5"/>
  <c r="M417" i="3"/>
  <c r="L253" i="5"/>
  <c r="M253" i="3"/>
  <c r="L110" i="5"/>
  <c r="M110" i="3"/>
  <c r="M439" i="5"/>
  <c r="N439" i="3"/>
  <c r="L128" i="3"/>
  <c r="K128" i="5"/>
  <c r="K455" i="5"/>
  <c r="L455" i="3"/>
  <c r="K75" i="5"/>
  <c r="L168" i="3"/>
  <c r="K168" i="5"/>
  <c r="L318" i="3"/>
  <c r="K318" i="5"/>
  <c r="M139" i="5"/>
  <c r="N139" i="3"/>
  <c r="L111" i="5"/>
  <c r="M111" i="3"/>
  <c r="L334" i="5"/>
  <c r="M334" i="3"/>
  <c r="K276" i="5"/>
  <c r="L276" i="3"/>
  <c r="L151" i="3"/>
  <c r="K151" i="5"/>
  <c r="L202" i="3"/>
  <c r="K202" i="5"/>
  <c r="L325" i="5"/>
  <c r="M325" i="3"/>
  <c r="L438" i="5"/>
  <c r="M438" i="3"/>
  <c r="M140" i="5"/>
  <c r="N140" i="3"/>
  <c r="M333" i="5"/>
  <c r="N333" i="3"/>
  <c r="N116" i="3"/>
  <c r="M116" i="5"/>
  <c r="M265" i="5"/>
  <c r="N265" i="3"/>
  <c r="K94" i="5"/>
  <c r="L94" i="3"/>
  <c r="K104" i="5"/>
  <c r="L104" i="3"/>
  <c r="N340" i="3"/>
  <c r="M340" i="5"/>
  <c r="L341" i="5"/>
  <c r="M341" i="3"/>
  <c r="L405" i="5"/>
  <c r="M405" i="3"/>
  <c r="L101" i="5"/>
  <c r="M101" i="3"/>
  <c r="M263" i="3"/>
  <c r="L263" i="5"/>
  <c r="L353" i="5"/>
  <c r="M353" i="3"/>
  <c r="K50" i="5"/>
  <c r="K49" i="5" s="1"/>
  <c r="L50" i="3"/>
  <c r="L351" i="5"/>
  <c r="M351" i="3"/>
  <c r="M146" i="3"/>
  <c r="L146" i="5"/>
  <c r="L275" i="5"/>
  <c r="M275" i="3"/>
  <c r="L354" i="5"/>
  <c r="M354" i="3"/>
  <c r="L22" i="5"/>
  <c r="L21" i="5" s="1"/>
  <c r="M22" i="3"/>
  <c r="M44" i="5"/>
  <c r="M43" i="5" s="1"/>
  <c r="N44" i="3"/>
  <c r="L454" i="5"/>
  <c r="M454" i="3"/>
  <c r="L91" i="5"/>
  <c r="M91" i="3"/>
  <c r="L142" i="5"/>
  <c r="M142" i="3"/>
  <c r="L414" i="5"/>
  <c r="M414" i="3"/>
  <c r="L304" i="5"/>
  <c r="M304" i="3"/>
  <c r="M160" i="5"/>
  <c r="N160" i="3"/>
  <c r="N312" i="3"/>
  <c r="M312" i="5"/>
  <c r="L272" i="5"/>
  <c r="M272" i="3"/>
  <c r="K95" i="5"/>
  <c r="L95" i="3"/>
  <c r="L71" i="3"/>
  <c r="K71" i="5"/>
  <c r="K70" i="5" s="1"/>
  <c r="M360" i="3"/>
  <c r="L360" i="5"/>
  <c r="L306" i="5"/>
  <c r="M306" i="3"/>
  <c r="K174" i="5"/>
  <c r="L174" i="3"/>
  <c r="M115" i="3"/>
  <c r="L115" i="5"/>
  <c r="M68" i="5"/>
  <c r="M67" i="5" s="1"/>
  <c r="N68" i="3"/>
  <c r="L280" i="5"/>
  <c r="M280" i="3"/>
  <c r="K210" i="5"/>
  <c r="K209" i="5" s="1"/>
  <c r="K208" i="5" s="1"/>
  <c r="L210" i="3"/>
  <c r="L47" i="5"/>
  <c r="L46" i="5" s="1"/>
  <c r="M47" i="3"/>
  <c r="L358" i="5"/>
  <c r="M358" i="3"/>
  <c r="L288" i="5"/>
  <c r="M288" i="3"/>
  <c r="L329" i="3"/>
  <c r="K329" i="5"/>
  <c r="M198" i="3"/>
  <c r="L198" i="5"/>
  <c r="N97" i="3"/>
  <c r="M97" i="5"/>
  <c r="L178" i="3"/>
  <c r="K178" i="5"/>
  <c r="N362" i="3"/>
  <c r="M362" i="5"/>
  <c r="M120" i="5"/>
  <c r="N120" i="3"/>
  <c r="L158" i="5"/>
  <c r="M158" i="3"/>
  <c r="L123" i="5"/>
  <c r="M123" i="3"/>
  <c r="L134" i="5"/>
  <c r="M134" i="3"/>
  <c r="K364" i="5"/>
  <c r="L364" i="3"/>
  <c r="L398" i="5"/>
  <c r="M398" i="3"/>
  <c r="L118" i="3"/>
  <c r="K118" i="5"/>
  <c r="K247" i="5"/>
  <c r="L247" i="3"/>
  <c r="M278" i="3"/>
  <c r="L278" i="5"/>
  <c r="L164" i="5"/>
  <c r="M164" i="3"/>
  <c r="K126" i="5"/>
  <c r="L126" i="3"/>
  <c r="L406" i="5"/>
  <c r="M406" i="3"/>
  <c r="K99" i="5"/>
  <c r="L99" i="3"/>
  <c r="L217" i="5"/>
  <c r="M217" i="3"/>
  <c r="L190" i="3"/>
  <c r="K190" i="5"/>
  <c r="M173" i="3"/>
  <c r="L173" i="5"/>
  <c r="L133" i="3"/>
  <c r="K133" i="5"/>
  <c r="L109" i="5"/>
  <c r="M109" i="3"/>
  <c r="L399" i="5"/>
  <c r="M399" i="3"/>
  <c r="M147" i="5"/>
  <c r="N147" i="3"/>
  <c r="K83" i="5"/>
  <c r="K80" i="5" s="1"/>
  <c r="L83" i="3"/>
  <c r="L150" i="5"/>
  <c r="M150" i="3"/>
  <c r="K35" i="5"/>
  <c r="K34" i="5" s="1"/>
  <c r="L35" i="3"/>
  <c r="M124" i="5"/>
  <c r="N124" i="3"/>
  <c r="L442" i="5"/>
  <c r="M442" i="3"/>
  <c r="L403" i="5"/>
  <c r="M403" i="3"/>
  <c r="L31" i="5"/>
  <c r="L30" i="5" s="1"/>
  <c r="M31" i="3"/>
  <c r="L390" i="5"/>
  <c r="M390" i="3"/>
  <c r="K162" i="5"/>
  <c r="L162" i="3"/>
  <c r="L232" i="5"/>
  <c r="M232" i="3"/>
  <c r="K239" i="5"/>
  <c r="L239" i="3"/>
  <c r="L186" i="3"/>
  <c r="K186" i="5"/>
  <c r="L106" i="5"/>
  <c r="M106" i="3"/>
  <c r="N171" i="3"/>
  <c r="M171" i="5"/>
  <c r="K41" i="5"/>
  <c r="K40" i="5" s="1"/>
  <c r="L41" i="3"/>
  <c r="L391" i="5" l="1"/>
  <c r="M127" i="5"/>
  <c r="N127" i="3"/>
  <c r="L72" i="5"/>
  <c r="M72" i="3"/>
  <c r="M172" i="3"/>
  <c r="L172" i="5"/>
  <c r="M180" i="3"/>
  <c r="L180" i="5"/>
  <c r="J215" i="5"/>
  <c r="N323" i="3"/>
  <c r="K242" i="5"/>
  <c r="L242" i="3"/>
  <c r="M234" i="3"/>
  <c r="L234" i="5"/>
  <c r="L255" i="5"/>
  <c r="M255" i="3"/>
  <c r="K385" i="5"/>
  <c r="L385" i="3"/>
  <c r="J423" i="5"/>
  <c r="M246" i="5"/>
  <c r="N246" i="3"/>
  <c r="X212" i="3"/>
  <c r="Z8" i="3"/>
  <c r="AA6" i="3"/>
  <c r="Y8" i="3"/>
  <c r="W55" i="3"/>
  <c r="X55" i="3" s="1"/>
  <c r="J33" i="5"/>
  <c r="J10" i="5" s="1"/>
  <c r="I319" i="5"/>
  <c r="I73" i="5" s="1"/>
  <c r="I9" i="5" s="1"/>
  <c r="W64" i="3"/>
  <c r="X64" i="3" s="1"/>
  <c r="W24" i="3"/>
  <c r="X24" i="3" s="1"/>
  <c r="W15" i="3"/>
  <c r="X15" i="3" s="1"/>
  <c r="W27" i="3"/>
  <c r="X27" i="3" s="1"/>
  <c r="W43" i="3"/>
  <c r="X43" i="3" s="1"/>
  <c r="X67" i="3"/>
  <c r="L291" i="5"/>
  <c r="M291" i="3"/>
  <c r="M430" i="3"/>
  <c r="L430" i="5"/>
  <c r="L429" i="5" s="1"/>
  <c r="W12" i="3"/>
  <c r="X12" i="3" s="1"/>
  <c r="W46" i="3"/>
  <c r="X46" i="3" s="1"/>
  <c r="W209" i="3"/>
  <c r="X209" i="3" s="1"/>
  <c r="W61" i="3"/>
  <c r="X61" i="3" s="1"/>
  <c r="Y61" i="3" s="1"/>
  <c r="W40" i="3"/>
  <c r="X40" i="3" s="1"/>
  <c r="Y40" i="3" s="1"/>
  <c r="W58" i="3"/>
  <c r="X58" i="3" s="1"/>
  <c r="W37" i="3"/>
  <c r="X37" i="3" s="1"/>
  <c r="Y37" i="3" s="1"/>
  <c r="W18" i="3"/>
  <c r="X18" i="3" s="1"/>
  <c r="Y18" i="3" s="1"/>
  <c r="W49" i="3"/>
  <c r="X49" i="3" s="1"/>
  <c r="Y49" i="3" s="1"/>
  <c r="W21" i="3"/>
  <c r="X21" i="3" s="1"/>
  <c r="Y21" i="3" s="1"/>
  <c r="W30" i="3"/>
  <c r="X30" i="3" s="1"/>
  <c r="W52" i="3"/>
  <c r="X52" i="3" s="1"/>
  <c r="Y6" i="4"/>
  <c r="X8" i="4"/>
  <c r="W8" i="4"/>
  <c r="J119" i="5"/>
  <c r="J192" i="5"/>
  <c r="J347" i="5"/>
  <c r="J386" i="5"/>
  <c r="J383" i="5" s="1"/>
  <c r="J222" i="5"/>
  <c r="J270" i="5"/>
  <c r="J320" i="5"/>
  <c r="L218" i="3"/>
  <c r="K218" i="5"/>
  <c r="J86" i="5"/>
  <c r="M159" i="3"/>
  <c r="L159" i="5"/>
  <c r="J448" i="5"/>
  <c r="Y6" i="5"/>
  <c r="X8" i="5"/>
  <c r="W8" i="5"/>
  <c r="L376" i="3"/>
  <c r="K376" i="5"/>
  <c r="K375" i="5" s="1"/>
  <c r="L365" i="3"/>
  <c r="K365" i="5"/>
  <c r="L204" i="3"/>
  <c r="K204" i="5"/>
  <c r="K412" i="5"/>
  <c r="L412" i="3"/>
  <c r="K336" i="5"/>
  <c r="L336" i="3"/>
  <c r="K65" i="5"/>
  <c r="K64" i="5" s="1"/>
  <c r="L65" i="3"/>
  <c r="K107" i="5"/>
  <c r="L107" i="3"/>
  <c r="K249" i="5"/>
  <c r="L249" i="3"/>
  <c r="K366" i="5"/>
  <c r="L366" i="3"/>
  <c r="K205" i="5"/>
  <c r="L205" i="3"/>
  <c r="K437" i="5"/>
  <c r="K436" i="5" s="1"/>
  <c r="K434" i="5" s="1"/>
  <c r="L437" i="3"/>
  <c r="L346" i="3"/>
  <c r="K346" i="5"/>
  <c r="K355" i="5"/>
  <c r="L355" i="3"/>
  <c r="K298" i="5"/>
  <c r="L298" i="3"/>
  <c r="L135" i="3"/>
  <c r="K135" i="5"/>
  <c r="L452" i="3"/>
  <c r="K452" i="5"/>
  <c r="L274" i="3"/>
  <c r="K274" i="5"/>
  <c r="K345" i="5"/>
  <c r="L345" i="3"/>
  <c r="L395" i="3"/>
  <c r="K395" i="5"/>
  <c r="L277" i="3"/>
  <c r="K277" i="5"/>
  <c r="K195" i="5"/>
  <c r="L195" i="3"/>
  <c r="K305" i="5"/>
  <c r="L305" i="3"/>
  <c r="L396" i="3"/>
  <c r="K396" i="5"/>
  <c r="L309" i="3"/>
  <c r="K309" i="5"/>
  <c r="L387" i="3"/>
  <c r="K387" i="5"/>
  <c r="L144" i="3"/>
  <c r="K144" i="5"/>
  <c r="L251" i="3"/>
  <c r="K251" i="5"/>
  <c r="K283" i="5"/>
  <c r="L283" i="3"/>
  <c r="K169" i="5"/>
  <c r="L169" i="3"/>
  <c r="K295" i="5"/>
  <c r="L295" i="3"/>
  <c r="L258" i="3"/>
  <c r="K258" i="5"/>
  <c r="L179" i="3"/>
  <c r="K179" i="5"/>
  <c r="L453" i="3"/>
  <c r="K453" i="5"/>
  <c r="L427" i="3"/>
  <c r="K427" i="5"/>
  <c r="K426" i="5" s="1"/>
  <c r="K424" i="5" s="1"/>
  <c r="K415" i="5"/>
  <c r="L415" i="3"/>
  <c r="L357" i="3"/>
  <c r="K357" i="5"/>
  <c r="K98" i="5"/>
  <c r="L98" i="3"/>
  <c r="K175" i="5"/>
  <c r="L175" i="3"/>
  <c r="K268" i="5"/>
  <c r="L268" i="3"/>
  <c r="K13" i="5"/>
  <c r="K12" i="5" s="1"/>
  <c r="K11" i="5" s="1"/>
  <c r="L13" i="3"/>
  <c r="K422" i="5"/>
  <c r="L422" i="3"/>
  <c r="K285" i="5"/>
  <c r="L285" i="3"/>
  <c r="K328" i="5"/>
  <c r="L328" i="3"/>
  <c r="K316" i="5"/>
  <c r="L316" i="3"/>
  <c r="L112" i="3"/>
  <c r="K112" i="5"/>
  <c r="K356" i="5"/>
  <c r="L356" i="3"/>
  <c r="L231" i="3"/>
  <c r="K231" i="5"/>
  <c r="L451" i="3"/>
  <c r="K451" i="5"/>
  <c r="L259" i="3"/>
  <c r="K259" i="5"/>
  <c r="L267" i="3"/>
  <c r="K267" i="5"/>
  <c r="K230" i="5"/>
  <c r="L230" i="3"/>
  <c r="K446" i="5"/>
  <c r="K445" i="5" s="1"/>
  <c r="K440" i="5" s="1"/>
  <c r="L446" i="3"/>
  <c r="K410" i="5"/>
  <c r="L410" i="3"/>
  <c r="K409" i="5"/>
  <c r="L409" i="3"/>
  <c r="L435" i="5"/>
  <c r="M435" i="3"/>
  <c r="L394" i="3"/>
  <c r="K394" i="5"/>
  <c r="L421" i="3"/>
  <c r="K421" i="5"/>
  <c r="K296" i="5"/>
  <c r="L296" i="3"/>
  <c r="L194" i="3"/>
  <c r="K194" i="5"/>
  <c r="L38" i="3"/>
  <c r="K38" i="5"/>
  <c r="K37" i="5" s="1"/>
  <c r="K33" i="5" s="1"/>
  <c r="K411" i="5"/>
  <c r="L411" i="3"/>
  <c r="L310" i="3"/>
  <c r="K310" i="5"/>
  <c r="K418" i="5"/>
  <c r="L418" i="3"/>
  <c r="L167" i="5"/>
  <c r="M167" i="3"/>
  <c r="K176" i="5"/>
  <c r="L176" i="3"/>
  <c r="K125" i="5"/>
  <c r="L125" i="3"/>
  <c r="K419" i="5"/>
  <c r="L419" i="3"/>
  <c r="L374" i="3"/>
  <c r="K374" i="5"/>
  <c r="K373" i="5" s="1"/>
  <c r="L348" i="3"/>
  <c r="K348" i="5"/>
  <c r="L297" i="3"/>
  <c r="K297" i="5"/>
  <c r="L337" i="3"/>
  <c r="K337" i="5"/>
  <c r="K153" i="5"/>
  <c r="L153" i="3"/>
  <c r="L338" i="3"/>
  <c r="K338" i="5"/>
  <c r="K371" i="5"/>
  <c r="L371" i="3"/>
  <c r="L402" i="3"/>
  <c r="K402" i="5"/>
  <c r="AJ8" i="2"/>
  <c r="AI8" i="2"/>
  <c r="AK6" i="2"/>
  <c r="L117" i="3"/>
  <c r="K117" i="5"/>
  <c r="K240" i="5"/>
  <c r="L240" i="3"/>
  <c r="L372" i="3"/>
  <c r="K372" i="5"/>
  <c r="K327" i="5"/>
  <c r="L327" i="3"/>
  <c r="K241" i="5"/>
  <c r="L241" i="3"/>
  <c r="K384" i="5"/>
  <c r="L384" i="3"/>
  <c r="K196" i="5"/>
  <c r="L196" i="3"/>
  <c r="L219" i="3"/>
  <c r="K219" i="5"/>
  <c r="M344" i="5"/>
  <c r="N344" i="3"/>
  <c r="M256" i="5"/>
  <c r="N256" i="3"/>
  <c r="L441" i="5"/>
  <c r="M183" i="5"/>
  <c r="N183" i="3"/>
  <c r="N154" i="3"/>
  <c r="M154" i="5"/>
  <c r="M321" i="5"/>
  <c r="N321" i="3"/>
  <c r="M170" i="3"/>
  <c r="L170" i="5"/>
  <c r="M294" i="5"/>
  <c r="N294" i="3"/>
  <c r="P224" i="3"/>
  <c r="O224" i="5"/>
  <c r="N129" i="3"/>
  <c r="M129" i="5"/>
  <c r="M89" i="5"/>
  <c r="N89" i="3"/>
  <c r="L75" i="5"/>
  <c r="L299" i="5"/>
  <c r="M299" i="3"/>
  <c r="M313" i="5"/>
  <c r="N313" i="3"/>
  <c r="N254" i="3"/>
  <c r="M254" i="5"/>
  <c r="L122" i="5"/>
  <c r="M122" i="3"/>
  <c r="N81" i="3"/>
  <c r="M81" i="5"/>
  <c r="M303" i="5"/>
  <c r="N303" i="3"/>
  <c r="N96" i="3"/>
  <c r="M96" i="5"/>
  <c r="L359" i="5"/>
  <c r="M359" i="3"/>
  <c r="M324" i="5"/>
  <c r="N324" i="3"/>
  <c r="M331" i="3"/>
  <c r="L331" i="5"/>
  <c r="L339" i="5"/>
  <c r="M339" i="3"/>
  <c r="N389" i="3"/>
  <c r="M389" i="5"/>
  <c r="N16" i="3"/>
  <c r="M16" i="5"/>
  <c r="M15" i="5" s="1"/>
  <c r="M397" i="5"/>
  <c r="N397" i="3"/>
  <c r="M352" i="5"/>
  <c r="N352" i="3"/>
  <c r="O166" i="3"/>
  <c r="N166" i="5"/>
  <c r="M108" i="5"/>
  <c r="N108" i="3"/>
  <c r="M382" i="5"/>
  <c r="N382" i="3"/>
  <c r="N163" i="3"/>
  <c r="M163" i="5"/>
  <c r="N367" i="5"/>
  <c r="O367" i="3"/>
  <c r="M188" i="5"/>
  <c r="N188" i="3"/>
  <c r="N322" i="3"/>
  <c r="M322" i="5"/>
  <c r="P292" i="3"/>
  <c r="O292" i="5"/>
  <c r="M181" i="5"/>
  <c r="N181" i="3"/>
  <c r="M250" i="5"/>
  <c r="N250" i="3"/>
  <c r="M284" i="5"/>
  <c r="N284" i="3"/>
  <c r="O311" i="5"/>
  <c r="P311" i="3"/>
  <c r="L207" i="5"/>
  <c r="M207" i="3"/>
  <c r="M189" i="3"/>
  <c r="L189" i="5"/>
  <c r="O105" i="5"/>
  <c r="P105" i="3"/>
  <c r="N416" i="5"/>
  <c r="O416" i="3"/>
  <c r="M82" i="5"/>
  <c r="N82" i="3"/>
  <c r="L177" i="5"/>
  <c r="M177" i="3"/>
  <c r="M62" i="5"/>
  <c r="M61" i="5" s="1"/>
  <c r="N62" i="3"/>
  <c r="M113" i="5"/>
  <c r="N113" i="3"/>
  <c r="L343" i="5"/>
  <c r="M343" i="3"/>
  <c r="N74" i="3"/>
  <c r="M74" i="5"/>
  <c r="N114" i="5"/>
  <c r="O114" i="3"/>
  <c r="L447" i="5"/>
  <c r="M447" i="3"/>
  <c r="M379" i="5"/>
  <c r="N379" i="3"/>
  <c r="O165" i="3"/>
  <c r="N165" i="5"/>
  <c r="M148" i="5"/>
  <c r="N148" i="3"/>
  <c r="M28" i="5"/>
  <c r="M27" i="5" s="1"/>
  <c r="N28" i="3"/>
  <c r="M237" i="5"/>
  <c r="N237" i="3"/>
  <c r="O59" i="5"/>
  <c r="O58" i="5" s="1"/>
  <c r="P59" i="3"/>
  <c r="M182" i="5"/>
  <c r="N182" i="3"/>
  <c r="O121" i="3"/>
  <c r="N121" i="5"/>
  <c r="L206" i="5"/>
  <c r="M206" i="3"/>
  <c r="L286" i="5"/>
  <c r="M286" i="3"/>
  <c r="M269" i="5"/>
  <c r="N269" i="3"/>
  <c r="L155" i="5"/>
  <c r="M155" i="3"/>
  <c r="M350" i="3"/>
  <c r="L350" i="5"/>
  <c r="N149" i="5"/>
  <c r="O149" i="3"/>
  <c r="M225" i="5"/>
  <c r="N225" i="3"/>
  <c r="N273" i="3"/>
  <c r="M273" i="5"/>
  <c r="M391" i="5"/>
  <c r="N391" i="3"/>
  <c r="N377" i="3"/>
  <c r="M377" i="5"/>
  <c r="M235" i="5"/>
  <c r="N235" i="3"/>
  <c r="N282" i="3"/>
  <c r="M282" i="5"/>
  <c r="N213" i="3"/>
  <c r="M213" i="5"/>
  <c r="M212" i="5" s="1"/>
  <c r="M315" i="5"/>
  <c r="N315" i="3"/>
  <c r="N143" i="3"/>
  <c r="M143" i="5"/>
  <c r="O449" i="5"/>
  <c r="P449" i="3"/>
  <c r="M102" i="5"/>
  <c r="N102" i="3"/>
  <c r="M392" i="5"/>
  <c r="N392" i="3"/>
  <c r="M88" i="5"/>
  <c r="N88" i="3"/>
  <c r="M407" i="5"/>
  <c r="N407" i="3"/>
  <c r="N444" i="3"/>
  <c r="M444" i="5"/>
  <c r="M245" i="5"/>
  <c r="N245" i="3"/>
  <c r="M77" i="5"/>
  <c r="N77" i="3"/>
  <c r="N229" i="3"/>
  <c r="M229" i="5"/>
  <c r="M281" i="5"/>
  <c r="N281" i="3"/>
  <c r="N244" i="5"/>
  <c r="O244" i="3"/>
  <c r="M378" i="5"/>
  <c r="N378" i="3"/>
  <c r="M138" i="5"/>
  <c r="N138" i="3"/>
  <c r="N56" i="5"/>
  <c r="N55" i="5" s="1"/>
  <c r="O56" i="3"/>
  <c r="L266" i="5"/>
  <c r="M266" i="3"/>
  <c r="L307" i="5"/>
  <c r="M307" i="3"/>
  <c r="L161" i="5"/>
  <c r="M161" i="3"/>
  <c r="L393" i="5"/>
  <c r="M393" i="3"/>
  <c r="M78" i="5"/>
  <c r="N78" i="3"/>
  <c r="M185" i="5"/>
  <c r="N185" i="3"/>
  <c r="L236" i="5"/>
  <c r="M236" i="3"/>
  <c r="M332" i="5"/>
  <c r="N332" i="3"/>
  <c r="L428" i="5"/>
  <c r="M428" i="3"/>
  <c r="M262" i="5"/>
  <c r="N262" i="3"/>
  <c r="N228" i="5"/>
  <c r="O228" i="3"/>
  <c r="M318" i="3"/>
  <c r="L318" i="5"/>
  <c r="M201" i="5"/>
  <c r="N201" i="3"/>
  <c r="L141" i="5"/>
  <c r="M141" i="3"/>
  <c r="M260" i="3"/>
  <c r="L260" i="5"/>
  <c r="M308" i="5"/>
  <c r="N308" i="3"/>
  <c r="O443" i="5"/>
  <c r="P443" i="3"/>
  <c r="L361" i="5"/>
  <c r="M361" i="3"/>
  <c r="M136" i="5"/>
  <c r="N136" i="3"/>
  <c r="L200" i="5"/>
  <c r="M200" i="3"/>
  <c r="M368" i="3"/>
  <c r="L368" i="5"/>
  <c r="M92" i="5"/>
  <c r="N92" i="3"/>
  <c r="M226" i="5"/>
  <c r="N226" i="3"/>
  <c r="L184" i="5"/>
  <c r="M184" i="3"/>
  <c r="M363" i="5"/>
  <c r="N363" i="3"/>
  <c r="M79" i="5"/>
  <c r="N79" i="3"/>
  <c r="L145" i="5"/>
  <c r="M145" i="3"/>
  <c r="L130" i="5"/>
  <c r="M130" i="3"/>
  <c r="N243" i="5"/>
  <c r="O243" i="3"/>
  <c r="N223" i="3"/>
  <c r="M223" i="5"/>
  <c r="N137" i="5"/>
  <c r="O137" i="3"/>
  <c r="M400" i="5"/>
  <c r="N400" i="3"/>
  <c r="L202" i="5"/>
  <c r="M202" i="3"/>
  <c r="L168" i="5"/>
  <c r="M168" i="3"/>
  <c r="O439" i="3"/>
  <c r="N439" i="5"/>
  <c r="L216" i="5"/>
  <c r="M216" i="3"/>
  <c r="M187" i="5"/>
  <c r="N187" i="3"/>
  <c r="N289" i="5"/>
  <c r="O289" i="3"/>
  <c r="N84" i="5"/>
  <c r="O84" i="3"/>
  <c r="R404" i="3"/>
  <c r="Q404" i="5"/>
  <c r="M264" i="5"/>
  <c r="N264" i="3"/>
  <c r="P290" i="3"/>
  <c r="O290" i="5"/>
  <c r="O87" i="5"/>
  <c r="P87" i="3"/>
  <c r="N100" i="5"/>
  <c r="O100" i="3"/>
  <c r="M128" i="3"/>
  <c r="L128" i="5"/>
  <c r="M238" i="5"/>
  <c r="N238" i="3"/>
  <c r="N401" i="3"/>
  <c r="M401" i="5"/>
  <c r="M220" i="3"/>
  <c r="L220" i="5"/>
  <c r="M252" i="5"/>
  <c r="N252" i="3"/>
  <c r="L335" i="5"/>
  <c r="M335" i="3"/>
  <c r="N388" i="3"/>
  <c r="M388" i="5"/>
  <c r="M276" i="3"/>
  <c r="L276" i="5"/>
  <c r="N139" i="5"/>
  <c r="O139" i="3"/>
  <c r="M408" i="3"/>
  <c r="L408" i="5"/>
  <c r="O233" i="3"/>
  <c r="N233" i="5"/>
  <c r="O369" i="3"/>
  <c r="N369" i="5"/>
  <c r="L413" i="5"/>
  <c r="M413" i="3"/>
  <c r="M156" i="3"/>
  <c r="L156" i="5"/>
  <c r="N197" i="5"/>
  <c r="O197" i="3"/>
  <c r="N381" i="3"/>
  <c r="M381" i="5"/>
  <c r="M53" i="3"/>
  <c r="L53" i="5"/>
  <c r="L52" i="5" s="1"/>
  <c r="M248" i="3"/>
  <c r="L248" i="5"/>
  <c r="L300" i="5"/>
  <c r="M300" i="3"/>
  <c r="N279" i="3"/>
  <c r="M279" i="5"/>
  <c r="O326" i="3"/>
  <c r="N326" i="5"/>
  <c r="M314" i="5"/>
  <c r="N314" i="3"/>
  <c r="L455" i="5"/>
  <c r="M455" i="3"/>
  <c r="L227" i="5"/>
  <c r="M227" i="3"/>
  <c r="L191" i="5"/>
  <c r="M191" i="3"/>
  <c r="M111" i="5"/>
  <c r="N111" i="3"/>
  <c r="M203" i="5"/>
  <c r="N203" i="3"/>
  <c r="L90" i="5"/>
  <c r="M90" i="3"/>
  <c r="N271" i="3"/>
  <c r="M271" i="5"/>
  <c r="L151" i="5"/>
  <c r="M151" i="3"/>
  <c r="M110" i="5"/>
  <c r="N110" i="3"/>
  <c r="N417" i="3"/>
  <c r="M417" i="5"/>
  <c r="M131" i="5"/>
  <c r="N131" i="3"/>
  <c r="O103" i="3"/>
  <c r="N103" i="5"/>
  <c r="M221" i="5"/>
  <c r="N221" i="3"/>
  <c r="M152" i="3"/>
  <c r="L152" i="5"/>
  <c r="O19" i="3"/>
  <c r="N19" i="5"/>
  <c r="N18" i="5" s="1"/>
  <c r="N425" i="5"/>
  <c r="O425" i="3"/>
  <c r="N85" i="3"/>
  <c r="M85" i="5"/>
  <c r="L380" i="5"/>
  <c r="M380" i="3"/>
  <c r="M253" i="5"/>
  <c r="N253" i="3"/>
  <c r="M342" i="3"/>
  <c r="L342" i="5"/>
  <c r="N257" i="3"/>
  <c r="M257" i="5"/>
  <c r="M450" i="3"/>
  <c r="L450" i="5"/>
  <c r="N370" i="5"/>
  <c r="O370" i="3"/>
  <c r="M325" i="5"/>
  <c r="N325" i="3"/>
  <c r="M334" i="5"/>
  <c r="N334" i="3"/>
  <c r="M317" i="3"/>
  <c r="L317" i="5"/>
  <c r="M349" i="3"/>
  <c r="L349" i="5"/>
  <c r="M25" i="5"/>
  <c r="M24" i="5" s="1"/>
  <c r="N25" i="3"/>
  <c r="N199" i="5"/>
  <c r="O199" i="3"/>
  <c r="M261" i="3"/>
  <c r="L261" i="5"/>
  <c r="M157" i="5"/>
  <c r="N157" i="3"/>
  <c r="N301" i="3"/>
  <c r="M301" i="5"/>
  <c r="M330" i="5"/>
  <c r="N330" i="3"/>
  <c r="N193" i="3"/>
  <c r="M193" i="5"/>
  <c r="L293" i="5"/>
  <c r="M293" i="3"/>
  <c r="N93" i="3"/>
  <c r="M93" i="5"/>
  <c r="M132" i="5"/>
  <c r="N132" i="3"/>
  <c r="M106" i="5"/>
  <c r="N106" i="3"/>
  <c r="M442" i="5"/>
  <c r="N442" i="3"/>
  <c r="L35" i="5"/>
  <c r="L34" i="5" s="1"/>
  <c r="M35" i="3"/>
  <c r="L247" i="5"/>
  <c r="M247" i="3"/>
  <c r="O120" i="3"/>
  <c r="N120" i="5"/>
  <c r="N272" i="3"/>
  <c r="M272" i="5"/>
  <c r="M146" i="5"/>
  <c r="N146" i="3"/>
  <c r="N405" i="3"/>
  <c r="M405" i="5"/>
  <c r="L104" i="5"/>
  <c r="M104" i="3"/>
  <c r="M83" i="3"/>
  <c r="L83" i="5"/>
  <c r="L80" i="5" s="1"/>
  <c r="M109" i="5"/>
  <c r="N109" i="3"/>
  <c r="L99" i="5"/>
  <c r="M99" i="3"/>
  <c r="N362" i="5"/>
  <c r="O362" i="3"/>
  <c r="O97" i="3"/>
  <c r="N97" i="5"/>
  <c r="M360" i="5"/>
  <c r="N360" i="3"/>
  <c r="M142" i="5"/>
  <c r="N142" i="3"/>
  <c r="N44" i="5"/>
  <c r="N43" i="5" s="1"/>
  <c r="O44" i="3"/>
  <c r="M351" i="5"/>
  <c r="N351" i="3"/>
  <c r="M353" i="5"/>
  <c r="N353" i="3"/>
  <c r="N333" i="5"/>
  <c r="O333" i="3"/>
  <c r="M438" i="5"/>
  <c r="N438" i="3"/>
  <c r="M150" i="5"/>
  <c r="N150" i="3"/>
  <c r="L133" i="5"/>
  <c r="M133" i="3"/>
  <c r="M174" i="3"/>
  <c r="L174" i="5"/>
  <c r="N312" i="5"/>
  <c r="O312" i="3"/>
  <c r="N101" i="3"/>
  <c r="M101" i="5"/>
  <c r="M341" i="5"/>
  <c r="N341" i="3"/>
  <c r="L186" i="5"/>
  <c r="M186" i="3"/>
  <c r="L162" i="5"/>
  <c r="M162" i="3"/>
  <c r="N147" i="5"/>
  <c r="O147" i="3"/>
  <c r="M278" i="5"/>
  <c r="N278" i="3"/>
  <c r="L95" i="5"/>
  <c r="M95" i="3"/>
  <c r="O160" i="3"/>
  <c r="N160" i="5"/>
  <c r="N454" i="3"/>
  <c r="M454" i="5"/>
  <c r="N22" i="3"/>
  <c r="M22" i="5"/>
  <c r="M21" i="5" s="1"/>
  <c r="M263" i="5"/>
  <c r="N263" i="3"/>
  <c r="M31" i="5"/>
  <c r="M30" i="5" s="1"/>
  <c r="N31" i="3"/>
  <c r="M173" i="5"/>
  <c r="N173" i="3"/>
  <c r="M398" i="5"/>
  <c r="N398" i="3"/>
  <c r="N358" i="3"/>
  <c r="M358" i="5"/>
  <c r="L210" i="5"/>
  <c r="L209" i="5" s="1"/>
  <c r="L208" i="5" s="1"/>
  <c r="M210" i="3"/>
  <c r="M280" i="5"/>
  <c r="N280" i="3"/>
  <c r="N275" i="3"/>
  <c r="M275" i="5"/>
  <c r="L94" i="5"/>
  <c r="M94" i="3"/>
  <c r="N140" i="5"/>
  <c r="O140" i="3"/>
  <c r="M390" i="5"/>
  <c r="N390" i="3"/>
  <c r="M403" i="5"/>
  <c r="N403" i="3"/>
  <c r="N399" i="3"/>
  <c r="M399" i="5"/>
  <c r="L126" i="5"/>
  <c r="M126" i="3"/>
  <c r="L118" i="5"/>
  <c r="M118" i="3"/>
  <c r="L364" i="5"/>
  <c r="M364" i="3"/>
  <c r="M134" i="5"/>
  <c r="N134" i="3"/>
  <c r="M123" i="5"/>
  <c r="N123" i="3"/>
  <c r="L178" i="5"/>
  <c r="M178" i="3"/>
  <c r="M198" i="5"/>
  <c r="N198" i="3"/>
  <c r="N414" i="3"/>
  <c r="M414" i="5"/>
  <c r="M91" i="5"/>
  <c r="N91" i="3"/>
  <c r="L50" i="5"/>
  <c r="L49" i="5" s="1"/>
  <c r="M50" i="3"/>
  <c r="O340" i="3"/>
  <c r="N340" i="5"/>
  <c r="L41" i="5"/>
  <c r="L40" i="5" s="1"/>
  <c r="M41" i="3"/>
  <c r="N124" i="5"/>
  <c r="O124" i="3"/>
  <c r="M190" i="3"/>
  <c r="L190" i="5"/>
  <c r="M217" i="5"/>
  <c r="N217" i="3"/>
  <c r="M164" i="5"/>
  <c r="N164" i="3"/>
  <c r="N323" i="5"/>
  <c r="O323" i="3"/>
  <c r="M288" i="5"/>
  <c r="N288" i="3"/>
  <c r="M47" i="5"/>
  <c r="M46" i="5" s="1"/>
  <c r="N47" i="3"/>
  <c r="O68" i="3"/>
  <c r="N68" i="5"/>
  <c r="N67" i="5" s="1"/>
  <c r="M306" i="5"/>
  <c r="N306" i="3"/>
  <c r="N354" i="3"/>
  <c r="M354" i="5"/>
  <c r="O116" i="3"/>
  <c r="N116" i="5"/>
  <c r="N171" i="5"/>
  <c r="O171" i="3"/>
  <c r="N232" i="3"/>
  <c r="M232" i="5"/>
  <c r="L239" i="5"/>
  <c r="M239" i="3"/>
  <c r="N406" i="3"/>
  <c r="M406" i="5"/>
  <c r="M158" i="5"/>
  <c r="N158" i="3"/>
  <c r="L329" i="5"/>
  <c r="M329" i="3"/>
  <c r="M115" i="5"/>
  <c r="N115" i="3"/>
  <c r="L71" i="5"/>
  <c r="L70" i="5" s="1"/>
  <c r="M71" i="3"/>
  <c r="M304" i="5"/>
  <c r="N304" i="3"/>
  <c r="N265" i="5"/>
  <c r="O265" i="3"/>
  <c r="M72" i="5" l="1"/>
  <c r="N72" i="3"/>
  <c r="N127" i="5"/>
  <c r="O127" i="3"/>
  <c r="M172" i="5"/>
  <c r="N172" i="3"/>
  <c r="K215" i="5"/>
  <c r="M180" i="5"/>
  <c r="N180" i="3"/>
  <c r="J319" i="5"/>
  <c r="M242" i="3"/>
  <c r="L242" i="5"/>
  <c r="L385" i="5"/>
  <c r="M385" i="3"/>
  <c r="M255" i="5"/>
  <c r="N255" i="3"/>
  <c r="M234" i="5"/>
  <c r="N234" i="3"/>
  <c r="N246" i="5"/>
  <c r="O246" i="3"/>
  <c r="Y24" i="3"/>
  <c r="Z24" i="3" s="1"/>
  <c r="Y212" i="3"/>
  <c r="Z212" i="3" s="1"/>
  <c r="Y67" i="3"/>
  <c r="Z67" i="3" s="1"/>
  <c r="Y55" i="3"/>
  <c r="Z55" i="3" s="1"/>
  <c r="AA55" i="3" s="1"/>
  <c r="Y15" i="3"/>
  <c r="Z15" i="3" s="1"/>
  <c r="Y34" i="3"/>
  <c r="Y12" i="3"/>
  <c r="Z12" i="3" s="1"/>
  <c r="Y52" i="3"/>
  <c r="Z52" i="3" s="1"/>
  <c r="Y64" i="3"/>
  <c r="Z64" i="3" s="1"/>
  <c r="Y43" i="3"/>
  <c r="Z43" i="3" s="1"/>
  <c r="Y27" i="3"/>
  <c r="Z27" i="3" s="1"/>
  <c r="Y46" i="3"/>
  <c r="Z46" i="3" s="1"/>
  <c r="Y58" i="3"/>
  <c r="Z58" i="3" s="1"/>
  <c r="Y209" i="3"/>
  <c r="Z209" i="3" s="1"/>
  <c r="Y30" i="3"/>
  <c r="Z30" i="3" s="1"/>
  <c r="M291" i="5"/>
  <c r="N291" i="3"/>
  <c r="AA8" i="3"/>
  <c r="AC6" i="3"/>
  <c r="AB8" i="3"/>
  <c r="Z40" i="3"/>
  <c r="Z34" i="3"/>
  <c r="Z37" i="3"/>
  <c r="Z49" i="3"/>
  <c r="Z21" i="3"/>
  <c r="Z18" i="3"/>
  <c r="Z61" i="3"/>
  <c r="N430" i="3"/>
  <c r="M430" i="5"/>
  <c r="M429" i="5" s="1"/>
  <c r="K448" i="5"/>
  <c r="AA6" i="4"/>
  <c r="Y8" i="4"/>
  <c r="Z8" i="4"/>
  <c r="J73" i="5"/>
  <c r="J9" i="5" s="1"/>
  <c r="K222" i="5"/>
  <c r="K347" i="5"/>
  <c r="K86" i="5"/>
  <c r="K192" i="5"/>
  <c r="K119" i="5"/>
  <c r="K270" i="5"/>
  <c r="M218" i="3"/>
  <c r="L218" i="5"/>
  <c r="K423" i="5"/>
  <c r="K320" i="5"/>
  <c r="K10" i="5"/>
  <c r="M159" i="5"/>
  <c r="N159" i="3"/>
  <c r="Y8" i="5"/>
  <c r="Z8" i="5"/>
  <c r="AA6" i="5"/>
  <c r="K386" i="5"/>
  <c r="K383" i="5" s="1"/>
  <c r="L371" i="5"/>
  <c r="M371" i="3"/>
  <c r="M167" i="5"/>
  <c r="N167" i="3"/>
  <c r="L421" i="5"/>
  <c r="M421" i="3"/>
  <c r="L356" i="5"/>
  <c r="M356" i="3"/>
  <c r="L357" i="5"/>
  <c r="M357" i="3"/>
  <c r="L453" i="5"/>
  <c r="M453" i="3"/>
  <c r="L144" i="5"/>
  <c r="M144" i="3"/>
  <c r="M305" i="3"/>
  <c r="L305" i="5"/>
  <c r="M395" i="3"/>
  <c r="L395" i="5"/>
  <c r="L135" i="5"/>
  <c r="M135" i="3"/>
  <c r="M437" i="3"/>
  <c r="L437" i="5"/>
  <c r="L436" i="5" s="1"/>
  <c r="L434" i="5" s="1"/>
  <c r="L107" i="5"/>
  <c r="M107" i="3"/>
  <c r="M196" i="3"/>
  <c r="L196" i="5"/>
  <c r="L297" i="5"/>
  <c r="M297" i="3"/>
  <c r="L125" i="5"/>
  <c r="M125" i="3"/>
  <c r="M267" i="3"/>
  <c r="L267" i="5"/>
  <c r="L328" i="5"/>
  <c r="M328" i="3"/>
  <c r="L268" i="5"/>
  <c r="M268" i="3"/>
  <c r="M415" i="3"/>
  <c r="L415" i="5"/>
  <c r="L345" i="5"/>
  <c r="M345" i="3"/>
  <c r="L298" i="5"/>
  <c r="M298" i="3"/>
  <c r="L372" i="5"/>
  <c r="M372" i="3"/>
  <c r="L418" i="5"/>
  <c r="M418" i="3"/>
  <c r="L38" i="5"/>
  <c r="L37" i="5" s="1"/>
  <c r="M38" i="3"/>
  <c r="L394" i="5"/>
  <c r="M394" i="3"/>
  <c r="M410" i="3"/>
  <c r="L410" i="5"/>
  <c r="M179" i="3"/>
  <c r="L179" i="5"/>
  <c r="L387" i="5"/>
  <c r="M387" i="3"/>
  <c r="L195" i="5"/>
  <c r="M195" i="3"/>
  <c r="M205" i="3"/>
  <c r="L205" i="5"/>
  <c r="M65" i="3"/>
  <c r="L65" i="5"/>
  <c r="L64" i="5" s="1"/>
  <c r="L204" i="5"/>
  <c r="M204" i="3"/>
  <c r="L384" i="5"/>
  <c r="M384" i="3"/>
  <c r="M240" i="3"/>
  <c r="L240" i="5"/>
  <c r="M402" i="3"/>
  <c r="L402" i="5"/>
  <c r="M338" i="3"/>
  <c r="L338" i="5"/>
  <c r="M348" i="3"/>
  <c r="L348" i="5"/>
  <c r="L259" i="5"/>
  <c r="M259" i="3"/>
  <c r="M285" i="3"/>
  <c r="L285" i="5"/>
  <c r="L175" i="5"/>
  <c r="M175" i="3"/>
  <c r="M283" i="3"/>
  <c r="L283" i="5"/>
  <c r="M355" i="3"/>
  <c r="L355" i="5"/>
  <c r="M153" i="3"/>
  <c r="L153" i="5"/>
  <c r="L176" i="5"/>
  <c r="M176" i="3"/>
  <c r="M194" i="3"/>
  <c r="L194" i="5"/>
  <c r="L446" i="5"/>
  <c r="L445" i="5" s="1"/>
  <c r="L440" i="5" s="1"/>
  <c r="M446" i="3"/>
  <c r="L112" i="5"/>
  <c r="M112" i="3"/>
  <c r="L258" i="5"/>
  <c r="M258" i="3"/>
  <c r="L309" i="5"/>
  <c r="M309" i="3"/>
  <c r="L274" i="5"/>
  <c r="M274" i="3"/>
  <c r="M366" i="3"/>
  <c r="L366" i="5"/>
  <c r="M336" i="3"/>
  <c r="L336" i="5"/>
  <c r="M365" i="3"/>
  <c r="L365" i="5"/>
  <c r="M241" i="3"/>
  <c r="L241" i="5"/>
  <c r="L374" i="5"/>
  <c r="L373" i="5" s="1"/>
  <c r="M374" i="3"/>
  <c r="L310" i="5"/>
  <c r="M310" i="3"/>
  <c r="L296" i="5"/>
  <c r="M296" i="3"/>
  <c r="M435" i="5"/>
  <c r="N435" i="3"/>
  <c r="L451" i="5"/>
  <c r="M451" i="3"/>
  <c r="L422" i="5"/>
  <c r="M422" i="3"/>
  <c r="M98" i="3"/>
  <c r="L98" i="5"/>
  <c r="L427" i="5"/>
  <c r="L426" i="5" s="1"/>
  <c r="L424" i="5" s="1"/>
  <c r="M427" i="3"/>
  <c r="M295" i="3"/>
  <c r="L295" i="5"/>
  <c r="L117" i="5"/>
  <c r="M117" i="3"/>
  <c r="M411" i="3"/>
  <c r="L411" i="5"/>
  <c r="M230" i="3"/>
  <c r="L230" i="5"/>
  <c r="M251" i="3"/>
  <c r="L251" i="5"/>
  <c r="L277" i="5"/>
  <c r="M277" i="3"/>
  <c r="L452" i="5"/>
  <c r="M452" i="3"/>
  <c r="L346" i="5"/>
  <c r="M346" i="3"/>
  <c r="L249" i="5"/>
  <c r="M249" i="3"/>
  <c r="M412" i="3"/>
  <c r="L412" i="5"/>
  <c r="M376" i="3"/>
  <c r="L376" i="5"/>
  <c r="L375" i="5" s="1"/>
  <c r="M219" i="3"/>
  <c r="L219" i="5"/>
  <c r="L327" i="5"/>
  <c r="M327" i="3"/>
  <c r="AL8" i="2"/>
  <c r="AK8" i="2"/>
  <c r="AM6" i="2"/>
  <c r="M337" i="3"/>
  <c r="L337" i="5"/>
  <c r="M419" i="3"/>
  <c r="L419" i="5"/>
  <c r="M409" i="3"/>
  <c r="L409" i="5"/>
  <c r="M231" i="3"/>
  <c r="L231" i="5"/>
  <c r="M316" i="3"/>
  <c r="L316" i="5"/>
  <c r="L13" i="5"/>
  <c r="L12" i="5" s="1"/>
  <c r="L11" i="5" s="1"/>
  <c r="M13" i="3"/>
  <c r="L169" i="5"/>
  <c r="M169" i="3"/>
  <c r="L396" i="5"/>
  <c r="M396" i="3"/>
  <c r="O256" i="3"/>
  <c r="N256" i="5"/>
  <c r="O344" i="3"/>
  <c r="N344" i="5"/>
  <c r="M441" i="5"/>
  <c r="N183" i="5"/>
  <c r="O183" i="3"/>
  <c r="N170" i="3"/>
  <c r="M170" i="5"/>
  <c r="O321" i="3"/>
  <c r="N321" i="5"/>
  <c r="O154" i="3"/>
  <c r="N154" i="5"/>
  <c r="O129" i="3"/>
  <c r="N129" i="5"/>
  <c r="Q224" i="3"/>
  <c r="P224" i="5"/>
  <c r="N294" i="5"/>
  <c r="O294" i="3"/>
  <c r="M359" i="5"/>
  <c r="N359" i="3"/>
  <c r="M122" i="5"/>
  <c r="N122" i="3"/>
  <c r="M299" i="5"/>
  <c r="N299" i="3"/>
  <c r="N81" i="5"/>
  <c r="O81" i="3"/>
  <c r="N96" i="5"/>
  <c r="O96" i="3"/>
  <c r="O303" i="3"/>
  <c r="N303" i="5"/>
  <c r="O254" i="3"/>
  <c r="N254" i="5"/>
  <c r="O89" i="3"/>
  <c r="N89" i="5"/>
  <c r="N324" i="5"/>
  <c r="O324" i="3"/>
  <c r="O313" i="3"/>
  <c r="N313" i="5"/>
  <c r="N339" i="3"/>
  <c r="M339" i="5"/>
  <c r="M331" i="5"/>
  <c r="N331" i="3"/>
  <c r="N397" i="5"/>
  <c r="O397" i="3"/>
  <c r="N16" i="5"/>
  <c r="N15" i="5" s="1"/>
  <c r="O16" i="3"/>
  <c r="N389" i="5"/>
  <c r="O389" i="3"/>
  <c r="O28" i="3"/>
  <c r="N28" i="5"/>
  <c r="N27" i="5" s="1"/>
  <c r="O113" i="3"/>
  <c r="N113" i="5"/>
  <c r="N82" i="5"/>
  <c r="O82" i="3"/>
  <c r="M207" i="5"/>
  <c r="N207" i="3"/>
  <c r="N250" i="5"/>
  <c r="O250" i="3"/>
  <c r="N108" i="5"/>
  <c r="O108" i="3"/>
  <c r="O269" i="3"/>
  <c r="N269" i="5"/>
  <c r="N74" i="5"/>
  <c r="O74" i="3"/>
  <c r="N163" i="5"/>
  <c r="O163" i="3"/>
  <c r="N350" i="3"/>
  <c r="M350" i="5"/>
  <c r="O121" i="5"/>
  <c r="P121" i="3"/>
  <c r="Q59" i="3"/>
  <c r="P59" i="5"/>
  <c r="P58" i="5" s="1"/>
  <c r="N148" i="5"/>
  <c r="O148" i="3"/>
  <c r="O379" i="3"/>
  <c r="N379" i="5"/>
  <c r="M343" i="5"/>
  <c r="N343" i="3"/>
  <c r="N62" i="5"/>
  <c r="N61" i="5" s="1"/>
  <c r="O62" i="3"/>
  <c r="Q105" i="3"/>
  <c r="P105" i="5"/>
  <c r="Q311" i="3"/>
  <c r="P311" i="5"/>
  <c r="N181" i="5"/>
  <c r="O181" i="3"/>
  <c r="O225" i="3"/>
  <c r="N225" i="5"/>
  <c r="M155" i="5"/>
  <c r="N155" i="3"/>
  <c r="O166" i="5"/>
  <c r="P166" i="3"/>
  <c r="M447" i="5"/>
  <c r="N447" i="3"/>
  <c r="N188" i="5"/>
  <c r="O188" i="3"/>
  <c r="N382" i="5"/>
  <c r="O382" i="3"/>
  <c r="N352" i="5"/>
  <c r="O352" i="3"/>
  <c r="O149" i="5"/>
  <c r="P149" i="3"/>
  <c r="M286" i="5"/>
  <c r="N286" i="3"/>
  <c r="N189" i="3"/>
  <c r="M189" i="5"/>
  <c r="P292" i="5"/>
  <c r="Q292" i="3"/>
  <c r="N237" i="5"/>
  <c r="O237" i="3"/>
  <c r="O114" i="5"/>
  <c r="P114" i="3"/>
  <c r="N177" i="3"/>
  <c r="M177" i="5"/>
  <c r="O416" i="5"/>
  <c r="P416" i="3"/>
  <c r="N284" i="5"/>
  <c r="O284" i="3"/>
  <c r="P367" i="3"/>
  <c r="O367" i="5"/>
  <c r="M206" i="5"/>
  <c r="N206" i="3"/>
  <c r="N182" i="5"/>
  <c r="O182" i="3"/>
  <c r="O165" i="5"/>
  <c r="P165" i="3"/>
  <c r="O322" i="3"/>
  <c r="N322" i="5"/>
  <c r="O213" i="3"/>
  <c r="N213" i="5"/>
  <c r="N212" i="5" s="1"/>
  <c r="N282" i="5"/>
  <c r="O282" i="3"/>
  <c r="N235" i="5"/>
  <c r="O235" i="3"/>
  <c r="N392" i="5"/>
  <c r="O392" i="3"/>
  <c r="O315" i="3"/>
  <c r="N315" i="5"/>
  <c r="O143" i="3"/>
  <c r="N143" i="5"/>
  <c r="Q449" i="3"/>
  <c r="P449" i="5"/>
  <c r="O102" i="3"/>
  <c r="N102" i="5"/>
  <c r="N377" i="5"/>
  <c r="O377" i="3"/>
  <c r="O391" i="3"/>
  <c r="N391" i="5"/>
  <c r="N273" i="5"/>
  <c r="O273" i="3"/>
  <c r="N138" i="5"/>
  <c r="O138" i="3"/>
  <c r="O244" i="5"/>
  <c r="P244" i="3"/>
  <c r="N77" i="5"/>
  <c r="O77" i="3"/>
  <c r="N378" i="5"/>
  <c r="O378" i="3"/>
  <c r="K319" i="5"/>
  <c r="N281" i="5"/>
  <c r="O281" i="3"/>
  <c r="N88" i="5"/>
  <c r="O88" i="3"/>
  <c r="N407" i="5"/>
  <c r="O407" i="3"/>
  <c r="O56" i="5"/>
  <c r="O55" i="5" s="1"/>
  <c r="P56" i="3"/>
  <c r="O245" i="3"/>
  <c r="N245" i="5"/>
  <c r="N229" i="5"/>
  <c r="O229" i="3"/>
  <c r="O444" i="3"/>
  <c r="N444" i="5"/>
  <c r="N330" i="5"/>
  <c r="O330" i="3"/>
  <c r="O243" i="5"/>
  <c r="P243" i="3"/>
  <c r="N79" i="5"/>
  <c r="O79" i="3"/>
  <c r="N78" i="5"/>
  <c r="O78" i="3"/>
  <c r="O264" i="3"/>
  <c r="N264" i="5"/>
  <c r="N168" i="3"/>
  <c r="M168" i="5"/>
  <c r="M200" i="5"/>
  <c r="N200" i="3"/>
  <c r="M361" i="5"/>
  <c r="N361" i="3"/>
  <c r="M75" i="5"/>
  <c r="N301" i="5"/>
  <c r="O301" i="3"/>
  <c r="M349" i="5"/>
  <c r="N349" i="3"/>
  <c r="P425" i="3"/>
  <c r="O425" i="5"/>
  <c r="N279" i="5"/>
  <c r="O279" i="3"/>
  <c r="M248" i="5"/>
  <c r="N248" i="3"/>
  <c r="N381" i="5"/>
  <c r="O381" i="3"/>
  <c r="P87" i="5"/>
  <c r="Q87" i="3"/>
  <c r="O137" i="5"/>
  <c r="P137" i="3"/>
  <c r="N363" i="5"/>
  <c r="O363" i="3"/>
  <c r="M318" i="5"/>
  <c r="N318" i="3"/>
  <c r="M428" i="5"/>
  <c r="N428" i="3"/>
  <c r="N307" i="3"/>
  <c r="M307" i="5"/>
  <c r="O369" i="5"/>
  <c r="P369" i="3"/>
  <c r="N238" i="5"/>
  <c r="O238" i="3"/>
  <c r="P439" i="3"/>
  <c r="O439" i="5"/>
  <c r="M368" i="5"/>
  <c r="N368" i="3"/>
  <c r="N85" i="5"/>
  <c r="O85" i="3"/>
  <c r="N325" i="5"/>
  <c r="O325" i="3"/>
  <c r="M227" i="5"/>
  <c r="N227" i="3"/>
  <c r="P197" i="3"/>
  <c r="O197" i="5"/>
  <c r="N408" i="3"/>
  <c r="M408" i="5"/>
  <c r="M128" i="5"/>
  <c r="N128" i="3"/>
  <c r="N202" i="3"/>
  <c r="M202" i="5"/>
  <c r="N92" i="5"/>
  <c r="O92" i="3"/>
  <c r="N141" i="3"/>
  <c r="M141" i="5"/>
  <c r="M293" i="5"/>
  <c r="N293" i="3"/>
  <c r="N317" i="3"/>
  <c r="M317" i="5"/>
  <c r="M450" i="5"/>
  <c r="N450" i="3"/>
  <c r="N253" i="5"/>
  <c r="O253" i="3"/>
  <c r="M151" i="5"/>
  <c r="N151" i="3"/>
  <c r="N203" i="5"/>
  <c r="O203" i="3"/>
  <c r="P139" i="3"/>
  <c r="O139" i="5"/>
  <c r="M335" i="5"/>
  <c r="N335" i="3"/>
  <c r="S404" i="3"/>
  <c r="R404" i="5"/>
  <c r="M145" i="5"/>
  <c r="N145" i="3"/>
  <c r="M184" i="5"/>
  <c r="N184" i="3"/>
  <c r="O228" i="5"/>
  <c r="P228" i="3"/>
  <c r="N236" i="3"/>
  <c r="M236" i="5"/>
  <c r="M266" i="5"/>
  <c r="N266" i="3"/>
  <c r="N261" i="3"/>
  <c r="M261" i="5"/>
  <c r="N221" i="5"/>
  <c r="O221" i="3"/>
  <c r="O110" i="3"/>
  <c r="N110" i="5"/>
  <c r="M90" i="5"/>
  <c r="N90" i="3"/>
  <c r="M156" i="5"/>
  <c r="N156" i="3"/>
  <c r="N400" i="5"/>
  <c r="O400" i="3"/>
  <c r="N262" i="5"/>
  <c r="O262" i="3"/>
  <c r="M455" i="5"/>
  <c r="N455" i="3"/>
  <c r="M342" i="5"/>
  <c r="N342" i="3"/>
  <c r="O103" i="5"/>
  <c r="P103" i="3"/>
  <c r="O111" i="3"/>
  <c r="N111" i="5"/>
  <c r="M413" i="5"/>
  <c r="N413" i="3"/>
  <c r="O233" i="5"/>
  <c r="P233" i="3"/>
  <c r="M220" i="5"/>
  <c r="N220" i="3"/>
  <c r="O289" i="5"/>
  <c r="P289" i="3"/>
  <c r="P443" i="5"/>
  <c r="Q443" i="3"/>
  <c r="P19" i="3"/>
  <c r="O19" i="5"/>
  <c r="O18" i="5" s="1"/>
  <c r="N314" i="5"/>
  <c r="O314" i="3"/>
  <c r="N187" i="5"/>
  <c r="O187" i="3"/>
  <c r="N223" i="5"/>
  <c r="O223" i="3"/>
  <c r="N226" i="5"/>
  <c r="O226" i="3"/>
  <c r="N136" i="5"/>
  <c r="O136" i="3"/>
  <c r="N308" i="5"/>
  <c r="O308" i="3"/>
  <c r="O201" i="3"/>
  <c r="N201" i="5"/>
  <c r="P370" i="3"/>
  <c r="O370" i="5"/>
  <c r="M53" i="5"/>
  <c r="M52" i="5" s="1"/>
  <c r="N53" i="3"/>
  <c r="N260" i="3"/>
  <c r="M260" i="5"/>
  <c r="N93" i="5"/>
  <c r="O93" i="3"/>
  <c r="O199" i="5"/>
  <c r="P199" i="3"/>
  <c r="O257" i="3"/>
  <c r="N257" i="5"/>
  <c r="O157" i="3"/>
  <c r="N157" i="5"/>
  <c r="O25" i="3"/>
  <c r="N25" i="5"/>
  <c r="N24" i="5" s="1"/>
  <c r="N388" i="5"/>
  <c r="O388" i="3"/>
  <c r="O132" i="3"/>
  <c r="N132" i="5"/>
  <c r="M380" i="5"/>
  <c r="N380" i="3"/>
  <c r="O131" i="3"/>
  <c r="N131" i="5"/>
  <c r="O326" i="5"/>
  <c r="P326" i="3"/>
  <c r="N252" i="5"/>
  <c r="O252" i="3"/>
  <c r="O100" i="5"/>
  <c r="P100" i="3"/>
  <c r="P290" i="5"/>
  <c r="Q290" i="3"/>
  <c r="M130" i="5"/>
  <c r="N130" i="3"/>
  <c r="N332" i="5"/>
  <c r="O332" i="3"/>
  <c r="N185" i="5"/>
  <c r="O185" i="3"/>
  <c r="M393" i="5"/>
  <c r="N393" i="3"/>
  <c r="M161" i="5"/>
  <c r="N161" i="3"/>
  <c r="O193" i="3"/>
  <c r="N193" i="5"/>
  <c r="N334" i="5"/>
  <c r="O334" i="3"/>
  <c r="N152" i="3"/>
  <c r="M152" i="5"/>
  <c r="N417" i="5"/>
  <c r="O417" i="3"/>
  <c r="N271" i="5"/>
  <c r="O271" i="3"/>
  <c r="M191" i="5"/>
  <c r="N191" i="3"/>
  <c r="M300" i="5"/>
  <c r="N300" i="3"/>
  <c r="M276" i="5"/>
  <c r="N276" i="3"/>
  <c r="N401" i="5"/>
  <c r="O401" i="3"/>
  <c r="O84" i="5"/>
  <c r="P84" i="3"/>
  <c r="M216" i="5"/>
  <c r="N216" i="3"/>
  <c r="N115" i="5"/>
  <c r="O115" i="3"/>
  <c r="O265" i="5"/>
  <c r="P265" i="3"/>
  <c r="N304" i="5"/>
  <c r="O304" i="3"/>
  <c r="M71" i="5"/>
  <c r="M70" i="5" s="1"/>
  <c r="N71" i="3"/>
  <c r="P124" i="3"/>
  <c r="O124" i="5"/>
  <c r="O134" i="3"/>
  <c r="N134" i="5"/>
  <c r="M126" i="5"/>
  <c r="N126" i="3"/>
  <c r="O390" i="3"/>
  <c r="N390" i="5"/>
  <c r="N398" i="5"/>
  <c r="O398" i="3"/>
  <c r="N278" i="5"/>
  <c r="O278" i="3"/>
  <c r="M186" i="5"/>
  <c r="N186" i="3"/>
  <c r="N174" i="3"/>
  <c r="M174" i="5"/>
  <c r="N106" i="5"/>
  <c r="O106" i="3"/>
  <c r="O47" i="3"/>
  <c r="N47" i="5"/>
  <c r="N46" i="5" s="1"/>
  <c r="O340" i="5"/>
  <c r="P340" i="3"/>
  <c r="O91" i="3"/>
  <c r="N91" i="5"/>
  <c r="O140" i="5"/>
  <c r="P140" i="3"/>
  <c r="N454" i="5"/>
  <c r="O454" i="3"/>
  <c r="N353" i="5"/>
  <c r="O353" i="3"/>
  <c r="O44" i="5"/>
  <c r="O43" i="5" s="1"/>
  <c r="P44" i="3"/>
  <c r="O360" i="3"/>
  <c r="N360" i="5"/>
  <c r="M104" i="5"/>
  <c r="N104" i="3"/>
  <c r="O406" i="3"/>
  <c r="N406" i="5"/>
  <c r="N354" i="5"/>
  <c r="O354" i="3"/>
  <c r="N217" i="5"/>
  <c r="O217" i="3"/>
  <c r="O198" i="3"/>
  <c r="N198" i="5"/>
  <c r="M364" i="5"/>
  <c r="N364" i="3"/>
  <c r="N358" i="5"/>
  <c r="O358" i="3"/>
  <c r="N31" i="5"/>
  <c r="N30" i="5" s="1"/>
  <c r="O31" i="3"/>
  <c r="O312" i="5"/>
  <c r="P312" i="3"/>
  <c r="N150" i="5"/>
  <c r="O150" i="3"/>
  <c r="N109" i="5"/>
  <c r="O109" i="3"/>
  <c r="M239" i="5"/>
  <c r="N239" i="3"/>
  <c r="N232" i="5"/>
  <c r="O232" i="3"/>
  <c r="P323" i="3"/>
  <c r="O323" i="5"/>
  <c r="N399" i="5"/>
  <c r="O399" i="3"/>
  <c r="N101" i="5"/>
  <c r="O101" i="3"/>
  <c r="N438" i="5"/>
  <c r="O438" i="3"/>
  <c r="P333" i="3"/>
  <c r="O333" i="5"/>
  <c r="O351" i="3"/>
  <c r="N351" i="5"/>
  <c r="N146" i="5"/>
  <c r="O146" i="3"/>
  <c r="M35" i="5"/>
  <c r="M34" i="5" s="1"/>
  <c r="N35" i="3"/>
  <c r="N329" i="3"/>
  <c r="M329" i="5"/>
  <c r="O414" i="3"/>
  <c r="N414" i="5"/>
  <c r="N178" i="3"/>
  <c r="M178" i="5"/>
  <c r="N280" i="5"/>
  <c r="O280" i="3"/>
  <c r="M95" i="5"/>
  <c r="N95" i="3"/>
  <c r="O97" i="5"/>
  <c r="P97" i="3"/>
  <c r="O120" i="5"/>
  <c r="P120" i="3"/>
  <c r="N164" i="5"/>
  <c r="O164" i="3"/>
  <c r="M190" i="5"/>
  <c r="N190" i="3"/>
  <c r="M50" i="5"/>
  <c r="M49" i="5" s="1"/>
  <c r="N50" i="3"/>
  <c r="N173" i="5"/>
  <c r="O173" i="3"/>
  <c r="N142" i="5"/>
  <c r="O142" i="3"/>
  <c r="O362" i="5"/>
  <c r="P362" i="3"/>
  <c r="N83" i="3"/>
  <c r="M83" i="5"/>
  <c r="M80" i="5" s="1"/>
  <c r="M247" i="5"/>
  <c r="N247" i="3"/>
  <c r="N442" i="5"/>
  <c r="O442" i="3"/>
  <c r="O171" i="5"/>
  <c r="P171" i="3"/>
  <c r="O68" i="5"/>
  <c r="O67" i="5" s="1"/>
  <c r="P68" i="3"/>
  <c r="M41" i="5"/>
  <c r="M40" i="5" s="1"/>
  <c r="N41" i="3"/>
  <c r="N123" i="5"/>
  <c r="O123" i="3"/>
  <c r="N118" i="3"/>
  <c r="M118" i="5"/>
  <c r="O403" i="3"/>
  <c r="N403" i="5"/>
  <c r="N275" i="5"/>
  <c r="O275" i="3"/>
  <c r="M210" i="5"/>
  <c r="M209" i="5" s="1"/>
  <c r="M208" i="5" s="1"/>
  <c r="N210" i="3"/>
  <c r="N263" i="5"/>
  <c r="O263" i="3"/>
  <c r="O147" i="5"/>
  <c r="P147" i="3"/>
  <c r="M162" i="5"/>
  <c r="N162" i="3"/>
  <c r="N341" i="5"/>
  <c r="O341" i="3"/>
  <c r="M133" i="5"/>
  <c r="N133" i="3"/>
  <c r="M99" i="5"/>
  <c r="N99" i="3"/>
  <c r="O405" i="3"/>
  <c r="N405" i="5"/>
  <c r="N272" i="5"/>
  <c r="O272" i="3"/>
  <c r="O158" i="3"/>
  <c r="N158" i="5"/>
  <c r="O116" i="5"/>
  <c r="P116" i="3"/>
  <c r="N306" i="5"/>
  <c r="O306" i="3"/>
  <c r="N288" i="5"/>
  <c r="O288" i="3"/>
  <c r="M94" i="5"/>
  <c r="N94" i="3"/>
  <c r="O22" i="3"/>
  <c r="N22" i="5"/>
  <c r="N21" i="5" s="1"/>
  <c r="O160" i="5"/>
  <c r="P160" i="3"/>
  <c r="P127" i="3" l="1"/>
  <c r="O127" i="5"/>
  <c r="N72" i="5"/>
  <c r="O72" i="3"/>
  <c r="L33" i="5"/>
  <c r="O172" i="3"/>
  <c r="N172" i="5"/>
  <c r="O180" i="3"/>
  <c r="N180" i="5"/>
  <c r="L215" i="5"/>
  <c r="M242" i="5"/>
  <c r="N242" i="3"/>
  <c r="O234" i="3"/>
  <c r="N234" i="5"/>
  <c r="N255" i="5"/>
  <c r="O255" i="3"/>
  <c r="M385" i="5"/>
  <c r="N385" i="3"/>
  <c r="O246" i="5"/>
  <c r="P246" i="3"/>
  <c r="AB55" i="3"/>
  <c r="AD8" i="3"/>
  <c r="AE6" i="3"/>
  <c r="AC8" i="3"/>
  <c r="O430" i="3"/>
  <c r="N430" i="5"/>
  <c r="N429" i="5" s="1"/>
  <c r="AA52" i="3"/>
  <c r="AB52" i="3" s="1"/>
  <c r="AA24" i="3"/>
  <c r="AB24" i="3" s="1"/>
  <c r="AA37" i="3"/>
  <c r="AB37" i="3" s="1"/>
  <c r="AA46" i="3"/>
  <c r="AB46" i="3" s="1"/>
  <c r="AA12" i="3"/>
  <c r="AB12" i="3" s="1"/>
  <c r="AA27" i="3"/>
  <c r="AB27" i="3" s="1"/>
  <c r="AA64" i="3"/>
  <c r="AB64" i="3" s="1"/>
  <c r="AA67" i="3"/>
  <c r="AB67" i="3" s="1"/>
  <c r="AA30" i="3"/>
  <c r="AB30" i="3" s="1"/>
  <c r="AA212" i="3"/>
  <c r="AB212" i="3" s="1"/>
  <c r="AA209" i="3"/>
  <c r="AB209" i="3" s="1"/>
  <c r="AA15" i="3"/>
  <c r="AB15" i="3" s="1"/>
  <c r="AA43" i="3"/>
  <c r="AB43" i="3" s="1"/>
  <c r="AA21" i="3"/>
  <c r="AB21" i="3" s="1"/>
  <c r="AA61" i="3"/>
  <c r="AB61" i="3" s="1"/>
  <c r="AA40" i="3"/>
  <c r="AB40" i="3" s="1"/>
  <c r="AA34" i="3"/>
  <c r="AB34" i="3" s="1"/>
  <c r="AA18" i="3"/>
  <c r="AB18" i="3" s="1"/>
  <c r="AA49" i="3"/>
  <c r="AB49" i="3" s="1"/>
  <c r="AA58" i="3"/>
  <c r="AB58" i="3" s="1"/>
  <c r="N291" i="5"/>
  <c r="O291" i="3"/>
  <c r="L10" i="5"/>
  <c r="AA8" i="4"/>
  <c r="AC6" i="4"/>
  <c r="AB8" i="4"/>
  <c r="L86" i="5"/>
  <c r="L347" i="5"/>
  <c r="K73" i="5"/>
  <c r="K9" i="5" s="1"/>
  <c r="L222" i="5"/>
  <c r="L320" i="5"/>
  <c r="L192" i="5"/>
  <c r="L423" i="5"/>
  <c r="M218" i="5"/>
  <c r="N218" i="3"/>
  <c r="L386" i="5"/>
  <c r="L383" i="5" s="1"/>
  <c r="L448" i="5"/>
  <c r="O159" i="3"/>
  <c r="N159" i="5"/>
  <c r="L270" i="5"/>
  <c r="L119" i="5"/>
  <c r="AB8" i="5"/>
  <c r="AA8" i="5"/>
  <c r="AC6" i="5"/>
  <c r="N231" i="3"/>
  <c r="M231" i="5"/>
  <c r="M346" i="5"/>
  <c r="N346" i="3"/>
  <c r="N117" i="3"/>
  <c r="M117" i="5"/>
  <c r="M422" i="5"/>
  <c r="N422" i="3"/>
  <c r="M285" i="5"/>
  <c r="N285" i="3"/>
  <c r="M38" i="5"/>
  <c r="M37" i="5" s="1"/>
  <c r="N38" i="3"/>
  <c r="N345" i="3"/>
  <c r="M345" i="5"/>
  <c r="N167" i="5"/>
  <c r="O167" i="3"/>
  <c r="M169" i="5"/>
  <c r="N169" i="3"/>
  <c r="AM8" i="2"/>
  <c r="AN8" i="2"/>
  <c r="AO6" i="2"/>
  <c r="M310" i="5"/>
  <c r="N310" i="3"/>
  <c r="N365" i="3"/>
  <c r="M365" i="5"/>
  <c r="M309" i="5"/>
  <c r="N309" i="3"/>
  <c r="M259" i="5"/>
  <c r="N259" i="3"/>
  <c r="N402" i="3"/>
  <c r="M402" i="5"/>
  <c r="N65" i="3"/>
  <c r="M65" i="5"/>
  <c r="M64" i="5" s="1"/>
  <c r="M196" i="5"/>
  <c r="N196" i="3"/>
  <c r="M357" i="5"/>
  <c r="N357" i="3"/>
  <c r="M409" i="5"/>
  <c r="N409" i="3"/>
  <c r="N452" i="3"/>
  <c r="M452" i="5"/>
  <c r="N355" i="3"/>
  <c r="M355" i="5"/>
  <c r="M179" i="5"/>
  <c r="N179" i="3"/>
  <c r="M418" i="5"/>
  <c r="N418" i="3"/>
  <c r="M267" i="5"/>
  <c r="N267" i="3"/>
  <c r="N395" i="3"/>
  <c r="M395" i="5"/>
  <c r="M371" i="5"/>
  <c r="N371" i="3"/>
  <c r="M13" i="5"/>
  <c r="M12" i="5" s="1"/>
  <c r="M11" i="5" s="1"/>
  <c r="N13" i="3"/>
  <c r="N376" i="3"/>
  <c r="M376" i="5"/>
  <c r="M375" i="5" s="1"/>
  <c r="N230" i="3"/>
  <c r="M230" i="5"/>
  <c r="M295" i="5"/>
  <c r="N295" i="3"/>
  <c r="M451" i="5"/>
  <c r="N451" i="3"/>
  <c r="M374" i="5"/>
  <c r="M373" i="5" s="1"/>
  <c r="N374" i="3"/>
  <c r="M336" i="5"/>
  <c r="N336" i="3"/>
  <c r="M258" i="5"/>
  <c r="N258" i="3"/>
  <c r="M194" i="5"/>
  <c r="N194" i="3"/>
  <c r="M240" i="5"/>
  <c r="N240" i="3"/>
  <c r="N205" i="3"/>
  <c r="M205" i="5"/>
  <c r="M107" i="5"/>
  <c r="N107" i="3"/>
  <c r="M356" i="5"/>
  <c r="N356" i="3"/>
  <c r="M327" i="5"/>
  <c r="N327" i="3"/>
  <c r="M277" i="5"/>
  <c r="N277" i="3"/>
  <c r="M427" i="5"/>
  <c r="M426" i="5" s="1"/>
  <c r="M424" i="5" s="1"/>
  <c r="N427" i="3"/>
  <c r="M176" i="5"/>
  <c r="N176" i="3"/>
  <c r="M283" i="5"/>
  <c r="N283" i="3"/>
  <c r="M384" i="5"/>
  <c r="N384" i="3"/>
  <c r="M195" i="5"/>
  <c r="N195" i="3"/>
  <c r="M372" i="5"/>
  <c r="N372" i="3"/>
  <c r="M415" i="5"/>
  <c r="N415" i="3"/>
  <c r="M125" i="5"/>
  <c r="N125" i="3"/>
  <c r="N305" i="3"/>
  <c r="M305" i="5"/>
  <c r="N419" i="3"/>
  <c r="M419" i="5"/>
  <c r="N412" i="3"/>
  <c r="M412" i="5"/>
  <c r="M411" i="5"/>
  <c r="N411" i="3"/>
  <c r="O435" i="3"/>
  <c r="N435" i="5"/>
  <c r="M366" i="5"/>
  <c r="N366" i="3"/>
  <c r="M112" i="5"/>
  <c r="N112" i="3"/>
  <c r="M175" i="5"/>
  <c r="N175" i="3"/>
  <c r="N348" i="3"/>
  <c r="M348" i="5"/>
  <c r="M410" i="5"/>
  <c r="N410" i="3"/>
  <c r="M268" i="5"/>
  <c r="N268" i="3"/>
  <c r="M144" i="5"/>
  <c r="N144" i="3"/>
  <c r="M421" i="5"/>
  <c r="N421" i="3"/>
  <c r="M316" i="5"/>
  <c r="N316" i="3"/>
  <c r="M249" i="5"/>
  <c r="N249" i="3"/>
  <c r="N274" i="3"/>
  <c r="M274" i="5"/>
  <c r="M204" i="5"/>
  <c r="N204" i="3"/>
  <c r="M387" i="5"/>
  <c r="N387" i="3"/>
  <c r="M394" i="5"/>
  <c r="N394" i="3"/>
  <c r="M298" i="5"/>
  <c r="N298" i="3"/>
  <c r="M297" i="5"/>
  <c r="N297" i="3"/>
  <c r="N437" i="3"/>
  <c r="M437" i="5"/>
  <c r="M436" i="5" s="1"/>
  <c r="M434" i="5" s="1"/>
  <c r="M396" i="5"/>
  <c r="N396" i="3"/>
  <c r="M337" i="5"/>
  <c r="N337" i="3"/>
  <c r="M219" i="5"/>
  <c r="N219" i="3"/>
  <c r="N251" i="3"/>
  <c r="M251" i="5"/>
  <c r="N98" i="3"/>
  <c r="M98" i="5"/>
  <c r="M296" i="5"/>
  <c r="N296" i="3"/>
  <c r="N241" i="3"/>
  <c r="M241" i="5"/>
  <c r="M446" i="5"/>
  <c r="M445" i="5" s="1"/>
  <c r="M440" i="5" s="1"/>
  <c r="N446" i="3"/>
  <c r="M153" i="5"/>
  <c r="N153" i="3"/>
  <c r="N338" i="3"/>
  <c r="M338" i="5"/>
  <c r="M328" i="5"/>
  <c r="N328" i="3"/>
  <c r="M135" i="5"/>
  <c r="N135" i="3"/>
  <c r="N453" i="3"/>
  <c r="M453" i="5"/>
  <c r="P344" i="3"/>
  <c r="O344" i="5"/>
  <c r="P256" i="3"/>
  <c r="O256" i="5"/>
  <c r="O183" i="5"/>
  <c r="P183" i="3"/>
  <c r="O154" i="5"/>
  <c r="P154" i="3"/>
  <c r="P321" i="3"/>
  <c r="O321" i="5"/>
  <c r="N170" i="5"/>
  <c r="O170" i="3"/>
  <c r="P294" i="3"/>
  <c r="O294" i="5"/>
  <c r="Q224" i="5"/>
  <c r="R224" i="3"/>
  <c r="P129" i="3"/>
  <c r="O129" i="5"/>
  <c r="P81" i="3"/>
  <c r="O81" i="5"/>
  <c r="P313" i="3"/>
  <c r="O313" i="5"/>
  <c r="O303" i="5"/>
  <c r="P303" i="3"/>
  <c r="O324" i="5"/>
  <c r="P324" i="3"/>
  <c r="N299" i="5"/>
  <c r="O299" i="3"/>
  <c r="N441" i="5"/>
  <c r="O96" i="5"/>
  <c r="P96" i="3"/>
  <c r="N122" i="5"/>
  <c r="O122" i="3"/>
  <c r="P89" i="3"/>
  <c r="O89" i="5"/>
  <c r="N359" i="5"/>
  <c r="O359" i="3"/>
  <c r="O254" i="5"/>
  <c r="P254" i="3"/>
  <c r="O16" i="5"/>
  <c r="O15" i="5" s="1"/>
  <c r="P16" i="3"/>
  <c r="N339" i="5"/>
  <c r="O339" i="3"/>
  <c r="O397" i="5"/>
  <c r="P397" i="3"/>
  <c r="O331" i="3"/>
  <c r="N331" i="5"/>
  <c r="P389" i="3"/>
  <c r="O389" i="5"/>
  <c r="N286" i="5"/>
  <c r="O286" i="3"/>
  <c r="P148" i="3"/>
  <c r="O148" i="5"/>
  <c r="O182" i="5"/>
  <c r="P182" i="3"/>
  <c r="P416" i="5"/>
  <c r="Q416" i="3"/>
  <c r="O237" i="5"/>
  <c r="P237" i="3"/>
  <c r="P188" i="3"/>
  <c r="O188" i="5"/>
  <c r="N447" i="5"/>
  <c r="O447" i="3"/>
  <c r="N155" i="5"/>
  <c r="O155" i="3"/>
  <c r="O181" i="5"/>
  <c r="P181" i="3"/>
  <c r="O62" i="5"/>
  <c r="O61" i="5" s="1"/>
  <c r="P62" i="3"/>
  <c r="O74" i="5"/>
  <c r="P74" i="3"/>
  <c r="O82" i="5"/>
  <c r="P82" i="3"/>
  <c r="O382" i="5"/>
  <c r="P382" i="3"/>
  <c r="O108" i="5"/>
  <c r="P108" i="3"/>
  <c r="N189" i="5"/>
  <c r="O189" i="3"/>
  <c r="Q59" i="5"/>
  <c r="Q58" i="5" s="1"/>
  <c r="R59" i="3"/>
  <c r="P165" i="5"/>
  <c r="Q165" i="3"/>
  <c r="N75" i="5"/>
  <c r="O206" i="3"/>
  <c r="N206" i="5"/>
  <c r="P149" i="5"/>
  <c r="Q149" i="3"/>
  <c r="P166" i="5"/>
  <c r="Q166" i="3"/>
  <c r="N343" i="5"/>
  <c r="O343" i="3"/>
  <c r="Q121" i="3"/>
  <c r="P121" i="5"/>
  <c r="O250" i="5"/>
  <c r="P250" i="3"/>
  <c r="P284" i="3"/>
  <c r="O284" i="5"/>
  <c r="P114" i="5"/>
  <c r="Q114" i="3"/>
  <c r="O163" i="5"/>
  <c r="P163" i="3"/>
  <c r="P322" i="3"/>
  <c r="O322" i="5"/>
  <c r="N177" i="5"/>
  <c r="O177" i="3"/>
  <c r="O225" i="5"/>
  <c r="P225" i="3"/>
  <c r="Q311" i="5"/>
  <c r="R311" i="3"/>
  <c r="P113" i="3"/>
  <c r="O113" i="5"/>
  <c r="R292" i="3"/>
  <c r="Q292" i="5"/>
  <c r="P352" i="3"/>
  <c r="O352" i="5"/>
  <c r="N207" i="5"/>
  <c r="O207" i="3"/>
  <c r="Q367" i="3"/>
  <c r="P367" i="5"/>
  <c r="R105" i="3"/>
  <c r="Q105" i="5"/>
  <c r="O379" i="5"/>
  <c r="P379" i="3"/>
  <c r="N350" i="5"/>
  <c r="O350" i="3"/>
  <c r="O269" i="5"/>
  <c r="P269" i="3"/>
  <c r="O28" i="5"/>
  <c r="O27" i="5" s="1"/>
  <c r="P28" i="3"/>
  <c r="O377" i="5"/>
  <c r="P377" i="3"/>
  <c r="P282" i="3"/>
  <c r="O282" i="5"/>
  <c r="O392" i="5"/>
  <c r="P392" i="3"/>
  <c r="Q449" i="5"/>
  <c r="R449" i="3"/>
  <c r="P213" i="3"/>
  <c r="O213" i="5"/>
  <c r="O212" i="5" s="1"/>
  <c r="O273" i="5"/>
  <c r="P273" i="3"/>
  <c r="P315" i="3"/>
  <c r="O315" i="5"/>
  <c r="P391" i="3"/>
  <c r="O391" i="5"/>
  <c r="O235" i="5"/>
  <c r="P235" i="3"/>
  <c r="P102" i="3"/>
  <c r="O102" i="5"/>
  <c r="P143" i="3"/>
  <c r="O143" i="5"/>
  <c r="P56" i="5"/>
  <c r="P55" i="5" s="1"/>
  <c r="Q56" i="3"/>
  <c r="O281" i="5"/>
  <c r="P281" i="3"/>
  <c r="O77" i="5"/>
  <c r="P77" i="3"/>
  <c r="O444" i="5"/>
  <c r="P444" i="3"/>
  <c r="P245" i="3"/>
  <c r="O245" i="5"/>
  <c r="P88" i="3"/>
  <c r="O88" i="5"/>
  <c r="P407" i="3"/>
  <c r="O407" i="5"/>
  <c r="P229" i="3"/>
  <c r="O229" i="5"/>
  <c r="O138" i="5"/>
  <c r="P138" i="3"/>
  <c r="O378" i="5"/>
  <c r="P378" i="3"/>
  <c r="Q244" i="3"/>
  <c r="P244" i="5"/>
  <c r="Q370" i="3"/>
  <c r="P370" i="5"/>
  <c r="P193" i="3"/>
  <c r="O193" i="5"/>
  <c r="P199" i="5"/>
  <c r="Q199" i="3"/>
  <c r="O314" i="5"/>
  <c r="P314" i="3"/>
  <c r="O400" i="5"/>
  <c r="P400" i="3"/>
  <c r="O221" i="5"/>
  <c r="P221" i="3"/>
  <c r="N145" i="5"/>
  <c r="O145" i="3"/>
  <c r="O253" i="5"/>
  <c r="P253" i="3"/>
  <c r="Q369" i="3"/>
  <c r="P369" i="5"/>
  <c r="N200" i="5"/>
  <c r="O200" i="3"/>
  <c r="O276" i="3"/>
  <c r="N276" i="5"/>
  <c r="O132" i="5"/>
  <c r="P132" i="3"/>
  <c r="Q443" i="5"/>
  <c r="R443" i="3"/>
  <c r="N220" i="5"/>
  <c r="O220" i="3"/>
  <c r="O92" i="5"/>
  <c r="P92" i="3"/>
  <c r="N128" i="5"/>
  <c r="O128" i="3"/>
  <c r="O227" i="3"/>
  <c r="N227" i="5"/>
  <c r="P264" i="3"/>
  <c r="O264" i="5"/>
  <c r="O79" i="5"/>
  <c r="P79" i="3"/>
  <c r="P417" i="3"/>
  <c r="O417" i="5"/>
  <c r="O131" i="5"/>
  <c r="P131" i="3"/>
  <c r="N342" i="5"/>
  <c r="O342" i="3"/>
  <c r="T404" i="3"/>
  <c r="S404" i="5"/>
  <c r="P223" i="3"/>
  <c r="O223" i="5"/>
  <c r="O111" i="5"/>
  <c r="P111" i="3"/>
  <c r="N90" i="5"/>
  <c r="O90" i="3"/>
  <c r="N293" i="5"/>
  <c r="O293" i="3"/>
  <c r="O161" i="3"/>
  <c r="N161" i="5"/>
  <c r="N393" i="5"/>
  <c r="O393" i="3"/>
  <c r="Q290" i="5"/>
  <c r="R290" i="3"/>
  <c r="N380" i="5"/>
  <c r="O380" i="3"/>
  <c r="P93" i="3"/>
  <c r="O93" i="5"/>
  <c r="O136" i="5"/>
  <c r="P136" i="3"/>
  <c r="P228" i="5"/>
  <c r="Q228" i="3"/>
  <c r="O203" i="5"/>
  <c r="P203" i="3"/>
  <c r="O450" i="3"/>
  <c r="N450" i="5"/>
  <c r="N368" i="5"/>
  <c r="O368" i="3"/>
  <c r="N428" i="5"/>
  <c r="O428" i="3"/>
  <c r="P137" i="5"/>
  <c r="Q137" i="3"/>
  <c r="P381" i="3"/>
  <c r="O381" i="5"/>
  <c r="P308" i="3"/>
  <c r="O308" i="5"/>
  <c r="P84" i="5"/>
  <c r="Q84" i="3"/>
  <c r="N300" i="5"/>
  <c r="O300" i="3"/>
  <c r="N191" i="5"/>
  <c r="O191" i="3"/>
  <c r="P334" i="3"/>
  <c r="O334" i="5"/>
  <c r="P25" i="3"/>
  <c r="O25" i="5"/>
  <c r="O24" i="5" s="1"/>
  <c r="Q233" i="3"/>
  <c r="P233" i="5"/>
  <c r="O110" i="5"/>
  <c r="P110" i="3"/>
  <c r="N261" i="5"/>
  <c r="O261" i="3"/>
  <c r="P325" i="3"/>
  <c r="O325" i="5"/>
  <c r="O307" i="3"/>
  <c r="N307" i="5"/>
  <c r="Q243" i="3"/>
  <c r="P243" i="5"/>
  <c r="N216" i="5"/>
  <c r="O216" i="3"/>
  <c r="N260" i="5"/>
  <c r="O260" i="3"/>
  <c r="P289" i="5"/>
  <c r="Q289" i="3"/>
  <c r="O236" i="3"/>
  <c r="N236" i="5"/>
  <c r="P332" i="3"/>
  <c r="O332" i="5"/>
  <c r="P185" i="3"/>
  <c r="O185" i="5"/>
  <c r="O130" i="3"/>
  <c r="N130" i="5"/>
  <c r="P100" i="5"/>
  <c r="Q100" i="3"/>
  <c r="O388" i="5"/>
  <c r="P388" i="3"/>
  <c r="N53" i="5"/>
  <c r="N52" i="5" s="1"/>
  <c r="O53" i="3"/>
  <c r="P19" i="5"/>
  <c r="P18" i="5" s="1"/>
  <c r="Q19" i="3"/>
  <c r="O262" i="5"/>
  <c r="P262" i="3"/>
  <c r="O156" i="3"/>
  <c r="N156" i="5"/>
  <c r="N266" i="5"/>
  <c r="O266" i="3"/>
  <c r="O335" i="3"/>
  <c r="N335" i="5"/>
  <c r="N408" i="5"/>
  <c r="O408" i="3"/>
  <c r="O363" i="5"/>
  <c r="P363" i="3"/>
  <c r="N248" i="5"/>
  <c r="O248" i="3"/>
  <c r="N349" i="5"/>
  <c r="O349" i="3"/>
  <c r="P401" i="3"/>
  <c r="O401" i="5"/>
  <c r="O201" i="5"/>
  <c r="P201" i="3"/>
  <c r="N168" i="5"/>
  <c r="O168" i="3"/>
  <c r="P271" i="3"/>
  <c r="O271" i="5"/>
  <c r="O157" i="5"/>
  <c r="P157" i="3"/>
  <c r="N413" i="5"/>
  <c r="O413" i="3"/>
  <c r="Q103" i="3"/>
  <c r="P103" i="5"/>
  <c r="O317" i="3"/>
  <c r="N317" i="5"/>
  <c r="O85" i="5"/>
  <c r="P85" i="3"/>
  <c r="Q439" i="3"/>
  <c r="P439" i="5"/>
  <c r="P425" i="5"/>
  <c r="Q425" i="3"/>
  <c r="O330" i="5"/>
  <c r="P330" i="3"/>
  <c r="O257" i="5"/>
  <c r="P257" i="3"/>
  <c r="Q139" i="3"/>
  <c r="P139" i="5"/>
  <c r="O187" i="5"/>
  <c r="P187" i="3"/>
  <c r="O152" i="3"/>
  <c r="N152" i="5"/>
  <c r="O252" i="5"/>
  <c r="P252" i="3"/>
  <c r="Q326" i="3"/>
  <c r="P326" i="5"/>
  <c r="P226" i="3"/>
  <c r="O226" i="5"/>
  <c r="N455" i="5"/>
  <c r="O455" i="3"/>
  <c r="O184" i="3"/>
  <c r="N184" i="5"/>
  <c r="O151" i="3"/>
  <c r="N151" i="5"/>
  <c r="O141" i="3"/>
  <c r="N141" i="5"/>
  <c r="O202" i="3"/>
  <c r="N202" i="5"/>
  <c r="P197" i="5"/>
  <c r="Q197" i="3"/>
  <c r="O238" i="5"/>
  <c r="P238" i="3"/>
  <c r="N318" i="5"/>
  <c r="O318" i="3"/>
  <c r="Q87" i="5"/>
  <c r="R87" i="3"/>
  <c r="P279" i="3"/>
  <c r="O279" i="5"/>
  <c r="P301" i="3"/>
  <c r="O301" i="5"/>
  <c r="O361" i="3"/>
  <c r="N361" i="5"/>
  <c r="P78" i="3"/>
  <c r="O78" i="5"/>
  <c r="O288" i="5"/>
  <c r="P288" i="3"/>
  <c r="O341" i="5"/>
  <c r="P341" i="3"/>
  <c r="O164" i="5"/>
  <c r="P164" i="3"/>
  <c r="P414" i="3"/>
  <c r="O414" i="5"/>
  <c r="N329" i="5"/>
  <c r="O329" i="3"/>
  <c r="O35" i="3"/>
  <c r="N35" i="5"/>
  <c r="N34" i="5" s="1"/>
  <c r="O146" i="5"/>
  <c r="P146" i="3"/>
  <c r="O399" i="5"/>
  <c r="P399" i="3"/>
  <c r="P312" i="5"/>
  <c r="Q312" i="3"/>
  <c r="N104" i="5"/>
  <c r="O104" i="3"/>
  <c r="P140" i="5"/>
  <c r="Q140" i="3"/>
  <c r="O278" i="5"/>
  <c r="P278" i="3"/>
  <c r="O398" i="5"/>
  <c r="P398" i="3"/>
  <c r="O275" i="5"/>
  <c r="P275" i="3"/>
  <c r="O403" i="5"/>
  <c r="P403" i="3"/>
  <c r="O83" i="3"/>
  <c r="N83" i="5"/>
  <c r="N80" i="5" s="1"/>
  <c r="O142" i="5"/>
  <c r="P142" i="3"/>
  <c r="P120" i="5"/>
  <c r="Q120" i="3"/>
  <c r="O232" i="5"/>
  <c r="P232" i="3"/>
  <c r="P44" i="5"/>
  <c r="P43" i="5" s="1"/>
  <c r="Q44" i="3"/>
  <c r="O106" i="5"/>
  <c r="P106" i="3"/>
  <c r="O134" i="5"/>
  <c r="P134" i="3"/>
  <c r="O71" i="3"/>
  <c r="N71" i="5"/>
  <c r="N70" i="5" s="1"/>
  <c r="O115" i="5"/>
  <c r="P115" i="3"/>
  <c r="P116" i="5"/>
  <c r="Q116" i="3"/>
  <c r="O158" i="5"/>
  <c r="P158" i="3"/>
  <c r="O405" i="5"/>
  <c r="P405" i="3"/>
  <c r="O162" i="3"/>
  <c r="N162" i="5"/>
  <c r="N50" i="5"/>
  <c r="N49" i="5" s="1"/>
  <c r="O50" i="3"/>
  <c r="N95" i="5"/>
  <c r="O95" i="3"/>
  <c r="O280" i="5"/>
  <c r="P280" i="3"/>
  <c r="P454" i="3"/>
  <c r="O454" i="5"/>
  <c r="N186" i="5"/>
  <c r="O186" i="3"/>
  <c r="N99" i="5"/>
  <c r="O99" i="3"/>
  <c r="P442" i="3"/>
  <c r="O442" i="5"/>
  <c r="P362" i="5"/>
  <c r="Q362" i="3"/>
  <c r="O351" i="5"/>
  <c r="P351" i="3"/>
  <c r="P323" i="5"/>
  <c r="Q323" i="3"/>
  <c r="O239" i="3"/>
  <c r="N239" i="5"/>
  <c r="O150" i="5"/>
  <c r="P150" i="3"/>
  <c r="O217" i="5"/>
  <c r="P217" i="3"/>
  <c r="P354" i="3"/>
  <c r="O354" i="5"/>
  <c r="O406" i="5"/>
  <c r="P406" i="3"/>
  <c r="O353" i="5"/>
  <c r="P353" i="3"/>
  <c r="O91" i="5"/>
  <c r="P91" i="3"/>
  <c r="O304" i="5"/>
  <c r="P304" i="3"/>
  <c r="P160" i="5"/>
  <c r="Q160" i="3"/>
  <c r="O306" i="5"/>
  <c r="P306" i="3"/>
  <c r="P147" i="5"/>
  <c r="Q147" i="3"/>
  <c r="O178" i="3"/>
  <c r="N178" i="5"/>
  <c r="O101" i="5"/>
  <c r="P101" i="3"/>
  <c r="O31" i="5"/>
  <c r="O30" i="5" s="1"/>
  <c r="P31" i="3"/>
  <c r="O358" i="5"/>
  <c r="P358" i="3"/>
  <c r="N364" i="5"/>
  <c r="O364" i="3"/>
  <c r="O47" i="5"/>
  <c r="O46" i="5" s="1"/>
  <c r="P47" i="3"/>
  <c r="O94" i="3"/>
  <c r="N94" i="5"/>
  <c r="O272" i="5"/>
  <c r="P272" i="3"/>
  <c r="N133" i="5"/>
  <c r="O133" i="3"/>
  <c r="N118" i="5"/>
  <c r="O118" i="3"/>
  <c r="O247" i="3"/>
  <c r="N247" i="5"/>
  <c r="P97" i="5"/>
  <c r="Q97" i="3"/>
  <c r="P333" i="5"/>
  <c r="Q333" i="3"/>
  <c r="O109" i="5"/>
  <c r="P109" i="3"/>
  <c r="O174" i="3"/>
  <c r="N174" i="5"/>
  <c r="O390" i="5"/>
  <c r="P390" i="3"/>
  <c r="O263" i="5"/>
  <c r="P263" i="3"/>
  <c r="N210" i="5"/>
  <c r="N209" i="5" s="1"/>
  <c r="N208" i="5" s="1"/>
  <c r="O210" i="3"/>
  <c r="O123" i="5"/>
  <c r="P123" i="3"/>
  <c r="N41" i="5"/>
  <c r="N40" i="5" s="1"/>
  <c r="O41" i="3"/>
  <c r="P68" i="5"/>
  <c r="P67" i="5" s="1"/>
  <c r="Q68" i="3"/>
  <c r="P171" i="5"/>
  <c r="Q171" i="3"/>
  <c r="O173" i="5"/>
  <c r="P173" i="3"/>
  <c r="O190" i="3"/>
  <c r="N190" i="5"/>
  <c r="O438" i="5"/>
  <c r="P438" i="3"/>
  <c r="P360" i="3"/>
  <c r="O360" i="5"/>
  <c r="Q340" i="3"/>
  <c r="P340" i="5"/>
  <c r="N126" i="5"/>
  <c r="O126" i="3"/>
  <c r="P22" i="3"/>
  <c r="O22" i="5"/>
  <c r="O21" i="5" s="1"/>
  <c r="O198" i="5"/>
  <c r="P198" i="3"/>
  <c r="P124" i="5"/>
  <c r="Q124" i="3"/>
  <c r="Q265" i="3"/>
  <c r="P265" i="5"/>
  <c r="P72" i="3" l="1"/>
  <c r="O72" i="5"/>
  <c r="P127" i="5"/>
  <c r="Q127" i="3"/>
  <c r="P172" i="3"/>
  <c r="O172" i="5"/>
  <c r="M33" i="5"/>
  <c r="M10" i="5" s="1"/>
  <c r="O180" i="5"/>
  <c r="P180" i="3"/>
  <c r="N242" i="5"/>
  <c r="O242" i="3"/>
  <c r="O385" i="3"/>
  <c r="N385" i="5"/>
  <c r="O255" i="5"/>
  <c r="P255" i="3"/>
  <c r="P234" i="3"/>
  <c r="O234" i="5"/>
  <c r="Q246" i="3"/>
  <c r="P246" i="5"/>
  <c r="P430" i="3"/>
  <c r="O430" i="5"/>
  <c r="O291" i="5"/>
  <c r="P291" i="3"/>
  <c r="AC40" i="3"/>
  <c r="AD40" i="3" s="1"/>
  <c r="AC64" i="3"/>
  <c r="AD64" i="3" s="1"/>
  <c r="AC37" i="3"/>
  <c r="AD37" i="3" s="1"/>
  <c r="AC58" i="3"/>
  <c r="AD58" i="3" s="1"/>
  <c r="AC61" i="3"/>
  <c r="AD61" i="3" s="1"/>
  <c r="AC49" i="3"/>
  <c r="AD49" i="3" s="1"/>
  <c r="AC18" i="3"/>
  <c r="AD18" i="3" s="1"/>
  <c r="AC55" i="3"/>
  <c r="AD55" i="3" s="1"/>
  <c r="AC212" i="3"/>
  <c r="AD212" i="3" s="1"/>
  <c r="AE212" i="3" s="1"/>
  <c r="AC12" i="3"/>
  <c r="AD12" i="3" s="1"/>
  <c r="AC52" i="3"/>
  <c r="AD52" i="3" s="1"/>
  <c r="AC15" i="3"/>
  <c r="AD15" i="3" s="1"/>
  <c r="AC34" i="3"/>
  <c r="AD34" i="3" s="1"/>
  <c r="AC27" i="3"/>
  <c r="AD27" i="3" s="1"/>
  <c r="AE27" i="3" s="1"/>
  <c r="AC24" i="3"/>
  <c r="AD24" i="3" s="1"/>
  <c r="AC43" i="3"/>
  <c r="AD43" i="3" s="1"/>
  <c r="AC30" i="3"/>
  <c r="AD30" i="3" s="1"/>
  <c r="AE30" i="3" s="1"/>
  <c r="AF30" i="3" s="1"/>
  <c r="AC21" i="3"/>
  <c r="AD21" i="3" s="1"/>
  <c r="AC209" i="3"/>
  <c r="AD209" i="3" s="1"/>
  <c r="AE209" i="3" s="1"/>
  <c r="AC67" i="3"/>
  <c r="AD67" i="3" s="1"/>
  <c r="AC46" i="3"/>
  <c r="AD46" i="3" s="1"/>
  <c r="AE46" i="3" s="1"/>
  <c r="AF46" i="3" s="1"/>
  <c r="AG6" i="3"/>
  <c r="AF8" i="3"/>
  <c r="AE8" i="3"/>
  <c r="M86" i="5"/>
  <c r="M119" i="5"/>
  <c r="M192" i="5"/>
  <c r="L319" i="5"/>
  <c r="L73" i="5" s="1"/>
  <c r="L9" i="5" s="1"/>
  <c r="AE6" i="4"/>
  <c r="AC8" i="4"/>
  <c r="AD8" i="4"/>
  <c r="M215" i="5"/>
  <c r="M448" i="5"/>
  <c r="M222" i="5"/>
  <c r="O218" i="3"/>
  <c r="N218" i="5"/>
  <c r="M320" i="5"/>
  <c r="M270" i="5"/>
  <c r="M347" i="5"/>
  <c r="P159" i="3"/>
  <c r="O159" i="5"/>
  <c r="M386" i="5"/>
  <c r="M383" i="5" s="1"/>
  <c r="AC8" i="5"/>
  <c r="AE6" i="5"/>
  <c r="AD8" i="5"/>
  <c r="M423" i="5"/>
  <c r="N453" i="5"/>
  <c r="O453" i="3"/>
  <c r="N98" i="5"/>
  <c r="O98" i="3"/>
  <c r="N396" i="5"/>
  <c r="O396" i="3"/>
  <c r="N274" i="5"/>
  <c r="O274" i="3"/>
  <c r="O348" i="3"/>
  <c r="N348" i="5"/>
  <c r="N374" i="5"/>
  <c r="N373" i="5" s="1"/>
  <c r="O374" i="3"/>
  <c r="O179" i="3"/>
  <c r="N179" i="5"/>
  <c r="N402" i="5"/>
  <c r="O402" i="3"/>
  <c r="O310" i="3"/>
  <c r="N310" i="5"/>
  <c r="P167" i="3"/>
  <c r="O167" i="5"/>
  <c r="O346" i="3"/>
  <c r="N346" i="5"/>
  <c r="N135" i="5"/>
  <c r="O135" i="3"/>
  <c r="O446" i="3"/>
  <c r="N446" i="5"/>
  <c r="N445" i="5" s="1"/>
  <c r="N440" i="5" s="1"/>
  <c r="N394" i="5"/>
  <c r="O394" i="3"/>
  <c r="O144" i="3"/>
  <c r="N144" i="5"/>
  <c r="N175" i="5"/>
  <c r="O175" i="3"/>
  <c r="P435" i="3"/>
  <c r="O435" i="5"/>
  <c r="O195" i="3"/>
  <c r="N195" i="5"/>
  <c r="N427" i="5"/>
  <c r="N426" i="5" s="1"/>
  <c r="N424" i="5" s="1"/>
  <c r="O427" i="3"/>
  <c r="N107" i="5"/>
  <c r="O107" i="3"/>
  <c r="O376" i="3"/>
  <c r="N376" i="5"/>
  <c r="N375" i="5" s="1"/>
  <c r="N395" i="5"/>
  <c r="O395" i="3"/>
  <c r="N357" i="5"/>
  <c r="O357" i="3"/>
  <c r="N259" i="5"/>
  <c r="O259" i="3"/>
  <c r="N249" i="5"/>
  <c r="O249" i="3"/>
  <c r="N411" i="5"/>
  <c r="O411" i="3"/>
  <c r="N305" i="5"/>
  <c r="O305" i="3"/>
  <c r="O194" i="3"/>
  <c r="N194" i="5"/>
  <c r="N451" i="5"/>
  <c r="O451" i="3"/>
  <c r="N328" i="5"/>
  <c r="O328" i="3"/>
  <c r="O251" i="3"/>
  <c r="N251" i="5"/>
  <c r="N387" i="5"/>
  <c r="O387" i="3"/>
  <c r="N268" i="5"/>
  <c r="O268" i="3"/>
  <c r="O112" i="3"/>
  <c r="N112" i="5"/>
  <c r="O125" i="3"/>
  <c r="N125" i="5"/>
  <c r="N384" i="5"/>
  <c r="O384" i="3"/>
  <c r="N277" i="5"/>
  <c r="O277" i="3"/>
  <c r="N13" i="5"/>
  <c r="N12" i="5" s="1"/>
  <c r="N11" i="5" s="1"/>
  <c r="O13" i="3"/>
  <c r="N267" i="5"/>
  <c r="O267" i="3"/>
  <c r="N355" i="5"/>
  <c r="O355" i="3"/>
  <c r="N196" i="5"/>
  <c r="O196" i="3"/>
  <c r="AP8" i="2"/>
  <c r="AO8" i="2"/>
  <c r="AQ6" i="2"/>
  <c r="N345" i="5"/>
  <c r="O345" i="3"/>
  <c r="N422" i="5"/>
  <c r="O422" i="3"/>
  <c r="O241" i="3"/>
  <c r="N241" i="5"/>
  <c r="N219" i="5"/>
  <c r="O219" i="3"/>
  <c r="N437" i="5"/>
  <c r="N436" i="5" s="1"/>
  <c r="N434" i="5" s="1"/>
  <c r="O437" i="3"/>
  <c r="N316" i="5"/>
  <c r="O316" i="3"/>
  <c r="N258" i="5"/>
  <c r="O258" i="3"/>
  <c r="O295" i="3"/>
  <c r="N295" i="5"/>
  <c r="N309" i="5"/>
  <c r="O309" i="3"/>
  <c r="N38" i="5"/>
  <c r="N37" i="5" s="1"/>
  <c r="O38" i="3"/>
  <c r="O231" i="3"/>
  <c r="N231" i="5"/>
  <c r="N296" i="5"/>
  <c r="O296" i="3"/>
  <c r="O297" i="3"/>
  <c r="N297" i="5"/>
  <c r="N204" i="5"/>
  <c r="O204" i="3"/>
  <c r="N410" i="5"/>
  <c r="O410" i="3"/>
  <c r="N366" i="5"/>
  <c r="O366" i="3"/>
  <c r="O412" i="3"/>
  <c r="N412" i="5"/>
  <c r="O415" i="3"/>
  <c r="N415" i="5"/>
  <c r="O283" i="3"/>
  <c r="N283" i="5"/>
  <c r="N327" i="5"/>
  <c r="O327" i="3"/>
  <c r="O338" i="3"/>
  <c r="N338" i="5"/>
  <c r="O337" i="3"/>
  <c r="N337" i="5"/>
  <c r="O205" i="3"/>
  <c r="N205" i="5"/>
  <c r="O336" i="3"/>
  <c r="N336" i="5"/>
  <c r="O371" i="3"/>
  <c r="N371" i="5"/>
  <c r="O418" i="3"/>
  <c r="N418" i="5"/>
  <c r="N452" i="5"/>
  <c r="O452" i="3"/>
  <c r="N65" i="5"/>
  <c r="N64" i="5" s="1"/>
  <c r="O65" i="3"/>
  <c r="N169" i="5"/>
  <c r="O169" i="3"/>
  <c r="N117" i="5"/>
  <c r="O117" i="3"/>
  <c r="N153" i="5"/>
  <c r="O153" i="3"/>
  <c r="O298" i="3"/>
  <c r="N298" i="5"/>
  <c r="N421" i="5"/>
  <c r="O421" i="3"/>
  <c r="N419" i="5"/>
  <c r="O419" i="3"/>
  <c r="O372" i="3"/>
  <c r="N372" i="5"/>
  <c r="N176" i="5"/>
  <c r="O176" i="3"/>
  <c r="N356" i="5"/>
  <c r="O356" i="3"/>
  <c r="N240" i="5"/>
  <c r="O240" i="3"/>
  <c r="N230" i="5"/>
  <c r="O230" i="3"/>
  <c r="N409" i="5"/>
  <c r="O409" i="3"/>
  <c r="N365" i="5"/>
  <c r="O365" i="3"/>
  <c r="O285" i="3"/>
  <c r="N285" i="5"/>
  <c r="O441" i="5"/>
  <c r="P256" i="5"/>
  <c r="Q256" i="3"/>
  <c r="P344" i="5"/>
  <c r="Q344" i="3"/>
  <c r="Q183" i="3"/>
  <c r="P183" i="5"/>
  <c r="P170" i="3"/>
  <c r="O170" i="5"/>
  <c r="P321" i="5"/>
  <c r="Q321" i="3"/>
  <c r="P154" i="5"/>
  <c r="Q154" i="3"/>
  <c r="P129" i="5"/>
  <c r="Q129" i="3"/>
  <c r="R224" i="5"/>
  <c r="S224" i="3"/>
  <c r="P294" i="5"/>
  <c r="Q294" i="3"/>
  <c r="P303" i="5"/>
  <c r="Q303" i="3"/>
  <c r="P89" i="5"/>
  <c r="Q89" i="3"/>
  <c r="P313" i="5"/>
  <c r="Q313" i="3"/>
  <c r="P254" i="5"/>
  <c r="Q254" i="3"/>
  <c r="P122" i="3"/>
  <c r="O122" i="5"/>
  <c r="O299" i="5"/>
  <c r="P299" i="3"/>
  <c r="O359" i="5"/>
  <c r="P359" i="3"/>
  <c r="Q96" i="3"/>
  <c r="P96" i="5"/>
  <c r="P324" i="5"/>
  <c r="Q324" i="3"/>
  <c r="Q81" i="3"/>
  <c r="P81" i="5"/>
  <c r="P397" i="5"/>
  <c r="Q397" i="3"/>
  <c r="P339" i="3"/>
  <c r="O339" i="5"/>
  <c r="Q389" i="3"/>
  <c r="P389" i="5"/>
  <c r="P16" i="5"/>
  <c r="P15" i="5" s="1"/>
  <c r="Q16" i="3"/>
  <c r="O331" i="5"/>
  <c r="P331" i="3"/>
  <c r="P382" i="5"/>
  <c r="Q382" i="3"/>
  <c r="Q352" i="3"/>
  <c r="P352" i="5"/>
  <c r="O206" i="5"/>
  <c r="P206" i="3"/>
  <c r="P188" i="5"/>
  <c r="Q188" i="3"/>
  <c r="P28" i="5"/>
  <c r="P27" i="5" s="1"/>
  <c r="Q28" i="3"/>
  <c r="O207" i="5"/>
  <c r="P207" i="3"/>
  <c r="O177" i="5"/>
  <c r="P177" i="3"/>
  <c r="Q114" i="5"/>
  <c r="R114" i="3"/>
  <c r="P343" i="3"/>
  <c r="O343" i="5"/>
  <c r="P82" i="5"/>
  <c r="Q82" i="3"/>
  <c r="P181" i="5"/>
  <c r="Q181" i="3"/>
  <c r="Q237" i="3"/>
  <c r="P237" i="5"/>
  <c r="R105" i="5"/>
  <c r="S105" i="3"/>
  <c r="Q113" i="3"/>
  <c r="P113" i="5"/>
  <c r="Q148" i="3"/>
  <c r="P148" i="5"/>
  <c r="Q149" i="5"/>
  <c r="R149" i="3"/>
  <c r="P62" i="5"/>
  <c r="P61" i="5" s="1"/>
  <c r="Q62" i="3"/>
  <c r="S59" i="3"/>
  <c r="R59" i="5"/>
  <c r="R58" i="5" s="1"/>
  <c r="P269" i="5"/>
  <c r="Q269" i="3"/>
  <c r="Q166" i="5"/>
  <c r="R166" i="3"/>
  <c r="P108" i="5"/>
  <c r="Q108" i="3"/>
  <c r="O155" i="5"/>
  <c r="P155" i="3"/>
  <c r="R416" i="3"/>
  <c r="Q416" i="5"/>
  <c r="O286" i="5"/>
  <c r="P286" i="3"/>
  <c r="P225" i="5"/>
  <c r="Q225" i="3"/>
  <c r="R121" i="3"/>
  <c r="Q121" i="5"/>
  <c r="O189" i="5"/>
  <c r="P189" i="3"/>
  <c r="R292" i="5"/>
  <c r="S292" i="3"/>
  <c r="Q322" i="3"/>
  <c r="P322" i="5"/>
  <c r="Q284" i="3"/>
  <c r="P284" i="5"/>
  <c r="P350" i="3"/>
  <c r="O350" i="5"/>
  <c r="R311" i="5"/>
  <c r="S311" i="3"/>
  <c r="P163" i="5"/>
  <c r="Q163" i="3"/>
  <c r="P250" i="5"/>
  <c r="Q250" i="3"/>
  <c r="P74" i="5"/>
  <c r="Q74" i="3"/>
  <c r="O447" i="5"/>
  <c r="P447" i="3"/>
  <c r="Q379" i="3"/>
  <c r="P379" i="5"/>
  <c r="P182" i="5"/>
  <c r="Q182" i="3"/>
  <c r="Q367" i="5"/>
  <c r="R367" i="3"/>
  <c r="Q165" i="5"/>
  <c r="R165" i="3"/>
  <c r="P273" i="5"/>
  <c r="Q273" i="3"/>
  <c r="Q102" i="3"/>
  <c r="P102" i="5"/>
  <c r="Q391" i="3"/>
  <c r="P391" i="5"/>
  <c r="R449" i="5"/>
  <c r="S449" i="3"/>
  <c r="P377" i="5"/>
  <c r="Q377" i="3"/>
  <c r="P282" i="5"/>
  <c r="Q282" i="3"/>
  <c r="P392" i="5"/>
  <c r="Q392" i="3"/>
  <c r="Q213" i="3"/>
  <c r="P213" i="5"/>
  <c r="P212" i="5" s="1"/>
  <c r="Q143" i="3"/>
  <c r="P143" i="5"/>
  <c r="P235" i="5"/>
  <c r="Q235" i="3"/>
  <c r="P315" i="5"/>
  <c r="Q315" i="3"/>
  <c r="P378" i="5"/>
  <c r="Q378" i="3"/>
  <c r="P88" i="5"/>
  <c r="Q88" i="3"/>
  <c r="Q281" i="3"/>
  <c r="P281" i="5"/>
  <c r="P138" i="5"/>
  <c r="Q138" i="3"/>
  <c r="P245" i="5"/>
  <c r="Q245" i="3"/>
  <c r="Q56" i="5"/>
  <c r="Q55" i="5" s="1"/>
  <c r="R56" i="3"/>
  <c r="Q444" i="3"/>
  <c r="P444" i="5"/>
  <c r="Q407" i="3"/>
  <c r="P407" i="5"/>
  <c r="Q77" i="3"/>
  <c r="P77" i="5"/>
  <c r="R244" i="3"/>
  <c r="Q244" i="5"/>
  <c r="P229" i="5"/>
  <c r="Q229" i="3"/>
  <c r="O261" i="5"/>
  <c r="P261" i="3"/>
  <c r="R199" i="3"/>
  <c r="Q199" i="5"/>
  <c r="Q111" i="3"/>
  <c r="P111" i="5"/>
  <c r="P79" i="5"/>
  <c r="Q79" i="3"/>
  <c r="Q197" i="5"/>
  <c r="R197" i="3"/>
  <c r="P330" i="5"/>
  <c r="Q330" i="3"/>
  <c r="O248" i="5"/>
  <c r="P248" i="3"/>
  <c r="O236" i="5"/>
  <c r="P236" i="3"/>
  <c r="Q84" i="5"/>
  <c r="R84" i="3"/>
  <c r="P203" i="5"/>
  <c r="Q203" i="3"/>
  <c r="O361" i="5"/>
  <c r="P361" i="3"/>
  <c r="P279" i="5"/>
  <c r="Q279" i="3"/>
  <c r="R139" i="3"/>
  <c r="Q139" i="5"/>
  <c r="R439" i="3"/>
  <c r="Q439" i="5"/>
  <c r="Q103" i="5"/>
  <c r="R103" i="3"/>
  <c r="P401" i="5"/>
  <c r="Q401" i="3"/>
  <c r="P216" i="3"/>
  <c r="O216" i="5"/>
  <c r="P93" i="5"/>
  <c r="Q93" i="3"/>
  <c r="O293" i="5"/>
  <c r="P293" i="3"/>
  <c r="P227" i="3"/>
  <c r="O227" i="5"/>
  <c r="O408" i="5"/>
  <c r="P408" i="3"/>
  <c r="R290" i="5"/>
  <c r="S290" i="3"/>
  <c r="Q417" i="3"/>
  <c r="P417" i="5"/>
  <c r="P130" i="3"/>
  <c r="O130" i="5"/>
  <c r="O342" i="5"/>
  <c r="P342" i="3"/>
  <c r="R369" i="3"/>
  <c r="Q369" i="5"/>
  <c r="Q110" i="3"/>
  <c r="P110" i="5"/>
  <c r="P428" i="3"/>
  <c r="O428" i="5"/>
  <c r="P253" i="5"/>
  <c r="Q253" i="3"/>
  <c r="S87" i="3"/>
  <c r="R87" i="5"/>
  <c r="O455" i="5"/>
  <c r="P455" i="3"/>
  <c r="Q425" i="5"/>
  <c r="R425" i="3"/>
  <c r="Q85" i="3"/>
  <c r="P85" i="5"/>
  <c r="O413" i="5"/>
  <c r="P413" i="3"/>
  <c r="O168" i="5"/>
  <c r="P168" i="3"/>
  <c r="P363" i="5"/>
  <c r="Q363" i="3"/>
  <c r="P266" i="3"/>
  <c r="O266" i="5"/>
  <c r="Q19" i="5"/>
  <c r="Q18" i="5" s="1"/>
  <c r="R19" i="3"/>
  <c r="O53" i="5"/>
  <c r="O52" i="5" s="1"/>
  <c r="P53" i="3"/>
  <c r="O368" i="5"/>
  <c r="P368" i="3"/>
  <c r="P136" i="5"/>
  <c r="Q136" i="3"/>
  <c r="P380" i="3"/>
  <c r="O380" i="5"/>
  <c r="P223" i="5"/>
  <c r="Q223" i="3"/>
  <c r="P264" i="5"/>
  <c r="Q264" i="3"/>
  <c r="O128" i="5"/>
  <c r="P128" i="3"/>
  <c r="O220" i="5"/>
  <c r="P220" i="3"/>
  <c r="Q132" i="3"/>
  <c r="P132" i="5"/>
  <c r="O145" i="5"/>
  <c r="P145" i="3"/>
  <c r="P314" i="5"/>
  <c r="Q314" i="3"/>
  <c r="R370" i="3"/>
  <c r="Q370" i="5"/>
  <c r="P301" i="5"/>
  <c r="Q301" i="3"/>
  <c r="O202" i="5"/>
  <c r="P202" i="3"/>
  <c r="P151" i="3"/>
  <c r="O151" i="5"/>
  <c r="Q326" i="5"/>
  <c r="R326" i="3"/>
  <c r="Q185" i="3"/>
  <c r="P185" i="5"/>
  <c r="P332" i="5"/>
  <c r="Q332" i="3"/>
  <c r="Q289" i="5"/>
  <c r="R289" i="3"/>
  <c r="P307" i="3"/>
  <c r="O307" i="5"/>
  <c r="P334" i="5"/>
  <c r="Q334" i="3"/>
  <c r="P381" i="5"/>
  <c r="Q381" i="3"/>
  <c r="P131" i="5"/>
  <c r="Q131" i="3"/>
  <c r="P193" i="5"/>
  <c r="Q193" i="3"/>
  <c r="P262" i="5"/>
  <c r="Q262" i="3"/>
  <c r="T404" i="5"/>
  <c r="U404" i="3"/>
  <c r="Q25" i="3"/>
  <c r="P25" i="5"/>
  <c r="P24" i="5" s="1"/>
  <c r="O75" i="5"/>
  <c r="P318" i="3"/>
  <c r="O318" i="5"/>
  <c r="Q252" i="3"/>
  <c r="P252" i="5"/>
  <c r="P187" i="5"/>
  <c r="Q187" i="3"/>
  <c r="Q257" i="3"/>
  <c r="P257" i="5"/>
  <c r="P157" i="5"/>
  <c r="Q157" i="3"/>
  <c r="O349" i="5"/>
  <c r="P349" i="3"/>
  <c r="Q100" i="5"/>
  <c r="R100" i="3"/>
  <c r="Q243" i="5"/>
  <c r="R243" i="3"/>
  <c r="P191" i="3"/>
  <c r="O191" i="5"/>
  <c r="Q137" i="5"/>
  <c r="R137" i="3"/>
  <c r="Q228" i="5"/>
  <c r="R228" i="3"/>
  <c r="O393" i="5"/>
  <c r="P393" i="3"/>
  <c r="Q92" i="3"/>
  <c r="P92" i="5"/>
  <c r="S443" i="3"/>
  <c r="R443" i="5"/>
  <c r="P200" i="3"/>
  <c r="O200" i="5"/>
  <c r="P221" i="5"/>
  <c r="Q221" i="3"/>
  <c r="Q238" i="3"/>
  <c r="P238" i="5"/>
  <c r="P201" i="5"/>
  <c r="Q201" i="3"/>
  <c r="P388" i="5"/>
  <c r="Q388" i="3"/>
  <c r="O300" i="5"/>
  <c r="P300" i="3"/>
  <c r="P400" i="5"/>
  <c r="Q400" i="3"/>
  <c r="Q233" i="5"/>
  <c r="R233" i="3"/>
  <c r="O161" i="5"/>
  <c r="P161" i="3"/>
  <c r="P78" i="5"/>
  <c r="Q78" i="3"/>
  <c r="P141" i="3"/>
  <c r="O141" i="5"/>
  <c r="O184" i="5"/>
  <c r="P184" i="3"/>
  <c r="P226" i="5"/>
  <c r="Q226" i="3"/>
  <c r="O152" i="5"/>
  <c r="P152" i="3"/>
  <c r="O317" i="5"/>
  <c r="P317" i="3"/>
  <c r="P271" i="5"/>
  <c r="Q271" i="3"/>
  <c r="P335" i="3"/>
  <c r="O335" i="5"/>
  <c r="O156" i="5"/>
  <c r="P156" i="3"/>
  <c r="O260" i="5"/>
  <c r="P260" i="3"/>
  <c r="P325" i="5"/>
  <c r="Q325" i="3"/>
  <c r="P308" i="5"/>
  <c r="Q308" i="3"/>
  <c r="O429" i="5"/>
  <c r="O450" i="5"/>
  <c r="P450" i="3"/>
  <c r="O90" i="5"/>
  <c r="P90" i="3"/>
  <c r="O276" i="5"/>
  <c r="P276" i="3"/>
  <c r="P438" i="5"/>
  <c r="Q438" i="3"/>
  <c r="Q47" i="3"/>
  <c r="P47" i="5"/>
  <c r="P46" i="5" s="1"/>
  <c r="P364" i="3"/>
  <c r="O364" i="5"/>
  <c r="P101" i="5"/>
  <c r="Q101" i="3"/>
  <c r="Q147" i="5"/>
  <c r="R147" i="3"/>
  <c r="P405" i="5"/>
  <c r="Q405" i="3"/>
  <c r="O35" i="5"/>
  <c r="O34" i="5" s="1"/>
  <c r="P35" i="3"/>
  <c r="P22" i="5"/>
  <c r="P21" i="5" s="1"/>
  <c r="Q22" i="3"/>
  <c r="P173" i="5"/>
  <c r="Q173" i="3"/>
  <c r="Q123" i="3"/>
  <c r="P123" i="5"/>
  <c r="Q333" i="5"/>
  <c r="R333" i="3"/>
  <c r="P91" i="5"/>
  <c r="Q91" i="3"/>
  <c r="P150" i="5"/>
  <c r="Q150" i="3"/>
  <c r="P351" i="5"/>
  <c r="Q351" i="3"/>
  <c r="R362" i="3"/>
  <c r="Q362" i="5"/>
  <c r="P71" i="3"/>
  <c r="O71" i="5"/>
  <c r="O70" i="5" s="1"/>
  <c r="P142" i="5"/>
  <c r="Q142" i="3"/>
  <c r="P403" i="5"/>
  <c r="Q403" i="3"/>
  <c r="O329" i="5"/>
  <c r="P329" i="3"/>
  <c r="Q124" i="5"/>
  <c r="R124" i="3"/>
  <c r="O126" i="5"/>
  <c r="P126" i="3"/>
  <c r="P390" i="5"/>
  <c r="Q390" i="3"/>
  <c r="O133" i="5"/>
  <c r="P133" i="3"/>
  <c r="P358" i="5"/>
  <c r="Q358" i="3"/>
  <c r="Q406" i="3"/>
  <c r="P406" i="5"/>
  <c r="O239" i="5"/>
  <c r="P239" i="3"/>
  <c r="P280" i="5"/>
  <c r="Q280" i="3"/>
  <c r="P134" i="5"/>
  <c r="Q134" i="3"/>
  <c r="P106" i="5"/>
  <c r="Q106" i="3"/>
  <c r="Q44" i="5"/>
  <c r="Q43" i="5" s="1"/>
  <c r="R44" i="3"/>
  <c r="P341" i="5"/>
  <c r="Q341" i="3"/>
  <c r="P198" i="5"/>
  <c r="Q198" i="3"/>
  <c r="Q340" i="5"/>
  <c r="R340" i="3"/>
  <c r="Q360" i="3"/>
  <c r="P360" i="5"/>
  <c r="R171" i="3"/>
  <c r="Q171" i="5"/>
  <c r="O210" i="5"/>
  <c r="O209" i="5" s="1"/>
  <c r="O208" i="5" s="1"/>
  <c r="P210" i="3"/>
  <c r="P109" i="5"/>
  <c r="Q109" i="3"/>
  <c r="P118" i="3"/>
  <c r="O118" i="5"/>
  <c r="Q323" i="5"/>
  <c r="R323" i="3"/>
  <c r="P186" i="3"/>
  <c r="O186" i="5"/>
  <c r="P162" i="3"/>
  <c r="O162" i="5"/>
  <c r="P275" i="5"/>
  <c r="Q275" i="3"/>
  <c r="Q398" i="3"/>
  <c r="P398" i="5"/>
  <c r="P399" i="5"/>
  <c r="Q399" i="3"/>
  <c r="O190" i="5"/>
  <c r="P190" i="3"/>
  <c r="P31" i="5"/>
  <c r="P30" i="5" s="1"/>
  <c r="Q31" i="3"/>
  <c r="P306" i="5"/>
  <c r="Q306" i="3"/>
  <c r="Q160" i="5"/>
  <c r="R160" i="3"/>
  <c r="O95" i="5"/>
  <c r="P95" i="3"/>
  <c r="P158" i="5"/>
  <c r="Q158" i="3"/>
  <c r="P232" i="5"/>
  <c r="Q232" i="3"/>
  <c r="O83" i="5"/>
  <c r="O80" i="5" s="1"/>
  <c r="P83" i="3"/>
  <c r="Q312" i="5"/>
  <c r="R312" i="3"/>
  <c r="P414" i="5"/>
  <c r="Q414" i="3"/>
  <c r="Q68" i="5"/>
  <c r="Q67" i="5" s="1"/>
  <c r="R68" i="3"/>
  <c r="Q263" i="3"/>
  <c r="P263" i="5"/>
  <c r="P174" i="3"/>
  <c r="O174" i="5"/>
  <c r="Q97" i="5"/>
  <c r="R97" i="3"/>
  <c r="O94" i="5"/>
  <c r="P94" i="3"/>
  <c r="O178" i="5"/>
  <c r="P178" i="3"/>
  <c r="P353" i="5"/>
  <c r="Q353" i="3"/>
  <c r="P354" i="5"/>
  <c r="Q354" i="3"/>
  <c r="O99" i="5"/>
  <c r="P99" i="3"/>
  <c r="P454" i="5"/>
  <c r="Q454" i="3"/>
  <c r="Q120" i="5"/>
  <c r="R120" i="3"/>
  <c r="P278" i="5"/>
  <c r="Q278" i="3"/>
  <c r="Q140" i="5"/>
  <c r="R140" i="3"/>
  <c r="P104" i="3"/>
  <c r="O104" i="5"/>
  <c r="P146" i="5"/>
  <c r="Q146" i="3"/>
  <c r="Q265" i="5"/>
  <c r="R265" i="3"/>
  <c r="P272" i="5"/>
  <c r="Q272" i="3"/>
  <c r="P217" i="5"/>
  <c r="Q217" i="3"/>
  <c r="P442" i="5"/>
  <c r="Q442" i="3"/>
  <c r="O50" i="5"/>
  <c r="O49" i="5" s="1"/>
  <c r="P50" i="3"/>
  <c r="Q116" i="5"/>
  <c r="R116" i="3"/>
  <c r="Q115" i="3"/>
  <c r="P115" i="5"/>
  <c r="P164" i="5"/>
  <c r="Q164" i="3"/>
  <c r="O41" i="5"/>
  <c r="O40" i="5" s="1"/>
  <c r="P41" i="3"/>
  <c r="P247" i="3"/>
  <c r="O247" i="5"/>
  <c r="P304" i="5"/>
  <c r="Q304" i="3"/>
  <c r="P288" i="5"/>
  <c r="Q288" i="3"/>
  <c r="Q127" i="5" l="1"/>
  <c r="R127" i="3"/>
  <c r="P72" i="5"/>
  <c r="Q72" i="3"/>
  <c r="Q172" i="3"/>
  <c r="P172" i="5"/>
  <c r="P180" i="5"/>
  <c r="Q180" i="3"/>
  <c r="O242" i="5"/>
  <c r="P242" i="3"/>
  <c r="P234" i="5"/>
  <c r="Q234" i="3"/>
  <c r="P255" i="5"/>
  <c r="Q255" i="3"/>
  <c r="P385" i="3"/>
  <c r="O385" i="5"/>
  <c r="N215" i="5"/>
  <c r="R246" i="3"/>
  <c r="Q246" i="5"/>
  <c r="AE52" i="3"/>
  <c r="AF52" i="3" s="1"/>
  <c r="AE37" i="3"/>
  <c r="AF37" i="3" s="1"/>
  <c r="AE12" i="3"/>
  <c r="AF12" i="3" s="1"/>
  <c r="AE64" i="3"/>
  <c r="AF64" i="3" s="1"/>
  <c r="AE61" i="3"/>
  <c r="AF61" i="3" s="1"/>
  <c r="AE34" i="3"/>
  <c r="AF34" i="3" s="1"/>
  <c r="AE40" i="3"/>
  <c r="AF40" i="3" s="1"/>
  <c r="AE21" i="3"/>
  <c r="AF21" i="3" s="1"/>
  <c r="AE43" i="3"/>
  <c r="AF43" i="3" s="1"/>
  <c r="AE18" i="3"/>
  <c r="AF18" i="3" s="1"/>
  <c r="AE55" i="3"/>
  <c r="AF55" i="3" s="1"/>
  <c r="Q291" i="3"/>
  <c r="P291" i="5"/>
  <c r="M319" i="5"/>
  <c r="M73" i="5" s="1"/>
  <c r="M9" i="5" s="1"/>
  <c r="AF209" i="3"/>
  <c r="AF27" i="3"/>
  <c r="AG27" i="3" s="1"/>
  <c r="AF212" i="3"/>
  <c r="AE24" i="3"/>
  <c r="AF24" i="3" s="1"/>
  <c r="AG8" i="3"/>
  <c r="AI6" i="3"/>
  <c r="AH8" i="3"/>
  <c r="AE49" i="3"/>
  <c r="AF49" i="3" s="1"/>
  <c r="Q430" i="3"/>
  <c r="P430" i="5"/>
  <c r="P429" i="5" s="1"/>
  <c r="AE67" i="3"/>
  <c r="AF67" i="3" s="1"/>
  <c r="AE15" i="3"/>
  <c r="AF15" i="3" s="1"/>
  <c r="AE58" i="3"/>
  <c r="AF58" i="3" s="1"/>
  <c r="N222" i="5"/>
  <c r="N423" i="5"/>
  <c r="N320" i="5"/>
  <c r="AG6" i="4"/>
  <c r="AE8" i="4"/>
  <c r="AF8" i="4"/>
  <c r="N33" i="5"/>
  <c r="N10" i="5" s="1"/>
  <c r="N347" i="5"/>
  <c r="N192" i="5"/>
  <c r="N448" i="5"/>
  <c r="N86" i="5"/>
  <c r="N270" i="5"/>
  <c r="O218" i="5"/>
  <c r="P218" i="3"/>
  <c r="N119" i="5"/>
  <c r="N386" i="5"/>
  <c r="N383" i="5" s="1"/>
  <c r="P159" i="5"/>
  <c r="Q159" i="3"/>
  <c r="AE8" i="5"/>
  <c r="AG6" i="5"/>
  <c r="AF8" i="5"/>
  <c r="O240" i="5"/>
  <c r="P240" i="3"/>
  <c r="O419" i="5"/>
  <c r="P419" i="3"/>
  <c r="P452" i="3"/>
  <c r="O452" i="5"/>
  <c r="P412" i="3"/>
  <c r="O412" i="5"/>
  <c r="O297" i="5"/>
  <c r="P297" i="3"/>
  <c r="P309" i="3"/>
  <c r="O309" i="5"/>
  <c r="O316" i="5"/>
  <c r="P316" i="3"/>
  <c r="P422" i="3"/>
  <c r="O422" i="5"/>
  <c r="O196" i="5"/>
  <c r="P196" i="3"/>
  <c r="P112" i="3"/>
  <c r="O112" i="5"/>
  <c r="O195" i="5"/>
  <c r="P195" i="3"/>
  <c r="P394" i="3"/>
  <c r="O394" i="5"/>
  <c r="P346" i="3"/>
  <c r="O346" i="5"/>
  <c r="P179" i="3"/>
  <c r="O179" i="5"/>
  <c r="O396" i="5"/>
  <c r="P396" i="3"/>
  <c r="P285" i="3"/>
  <c r="O285" i="5"/>
  <c r="P117" i="3"/>
  <c r="O117" i="5"/>
  <c r="P205" i="3"/>
  <c r="O205" i="5"/>
  <c r="P327" i="3"/>
  <c r="O327" i="5"/>
  <c r="O366" i="5"/>
  <c r="P366" i="3"/>
  <c r="O296" i="5"/>
  <c r="P296" i="3"/>
  <c r="P277" i="3"/>
  <c r="O277" i="5"/>
  <c r="P268" i="3"/>
  <c r="O268" i="5"/>
  <c r="O376" i="5"/>
  <c r="O375" i="5" s="1"/>
  <c r="P376" i="3"/>
  <c r="O374" i="5"/>
  <c r="O373" i="5" s="1"/>
  <c r="P374" i="3"/>
  <c r="P365" i="3"/>
  <c r="O365" i="5"/>
  <c r="P356" i="3"/>
  <c r="O356" i="5"/>
  <c r="O437" i="5"/>
  <c r="O436" i="5" s="1"/>
  <c r="O434" i="5" s="1"/>
  <c r="P437" i="3"/>
  <c r="P345" i="3"/>
  <c r="O345" i="5"/>
  <c r="P355" i="3"/>
  <c r="O355" i="5"/>
  <c r="P194" i="3"/>
  <c r="O194" i="5"/>
  <c r="P259" i="3"/>
  <c r="O259" i="5"/>
  <c r="P435" i="5"/>
  <c r="Q435" i="3"/>
  <c r="P167" i="5"/>
  <c r="Q167" i="3"/>
  <c r="O98" i="5"/>
  <c r="P98" i="3"/>
  <c r="P421" i="3"/>
  <c r="O421" i="5"/>
  <c r="P418" i="3"/>
  <c r="O418" i="5"/>
  <c r="O410" i="5"/>
  <c r="P410" i="3"/>
  <c r="P384" i="3"/>
  <c r="O384" i="5"/>
  <c r="P387" i="3"/>
  <c r="O387" i="5"/>
  <c r="O305" i="5"/>
  <c r="P305" i="3"/>
  <c r="O107" i="5"/>
  <c r="P107" i="3"/>
  <c r="P175" i="3"/>
  <c r="O175" i="5"/>
  <c r="P409" i="3"/>
  <c r="O409" i="5"/>
  <c r="P176" i="3"/>
  <c r="O176" i="5"/>
  <c r="O169" i="5"/>
  <c r="P169" i="3"/>
  <c r="O337" i="5"/>
  <c r="P337" i="3"/>
  <c r="O283" i="5"/>
  <c r="P283" i="3"/>
  <c r="O295" i="5"/>
  <c r="P295" i="3"/>
  <c r="O219" i="5"/>
  <c r="P219" i="3"/>
  <c r="AR8" i="2"/>
  <c r="AQ8" i="2"/>
  <c r="AS6" i="2"/>
  <c r="O267" i="5"/>
  <c r="P267" i="3"/>
  <c r="O357" i="5"/>
  <c r="P357" i="3"/>
  <c r="O446" i="5"/>
  <c r="O445" i="5" s="1"/>
  <c r="O440" i="5" s="1"/>
  <c r="P446" i="3"/>
  <c r="O310" i="5"/>
  <c r="P310" i="3"/>
  <c r="O453" i="5"/>
  <c r="P453" i="3"/>
  <c r="O371" i="5"/>
  <c r="P371" i="3"/>
  <c r="O204" i="5"/>
  <c r="P204" i="3"/>
  <c r="P231" i="3"/>
  <c r="O231" i="5"/>
  <c r="O258" i="5"/>
  <c r="P258" i="3"/>
  <c r="P411" i="3"/>
  <c r="O411" i="5"/>
  <c r="P427" i="3"/>
  <c r="O427" i="5"/>
  <c r="O426" i="5" s="1"/>
  <c r="O424" i="5" s="1"/>
  <c r="O135" i="5"/>
  <c r="P135" i="3"/>
  <c r="O402" i="5"/>
  <c r="P402" i="3"/>
  <c r="O348" i="5"/>
  <c r="P348" i="3"/>
  <c r="P230" i="3"/>
  <c r="O230" i="5"/>
  <c r="O298" i="5"/>
  <c r="P298" i="3"/>
  <c r="O65" i="5"/>
  <c r="O64" i="5" s="1"/>
  <c r="P65" i="3"/>
  <c r="O338" i="5"/>
  <c r="P338" i="3"/>
  <c r="O415" i="5"/>
  <c r="P415" i="3"/>
  <c r="O38" i="5"/>
  <c r="O37" i="5" s="1"/>
  <c r="P38" i="3"/>
  <c r="O13" i="5"/>
  <c r="O12" i="5" s="1"/>
  <c r="O11" i="5" s="1"/>
  <c r="P13" i="3"/>
  <c r="P125" i="3"/>
  <c r="O125" i="5"/>
  <c r="O251" i="5"/>
  <c r="P251" i="3"/>
  <c r="P395" i="3"/>
  <c r="O395" i="5"/>
  <c r="O144" i="5"/>
  <c r="P144" i="3"/>
  <c r="P274" i="3"/>
  <c r="O274" i="5"/>
  <c r="O372" i="5"/>
  <c r="P372" i="3"/>
  <c r="O153" i="5"/>
  <c r="P153" i="3"/>
  <c r="O336" i="5"/>
  <c r="P336" i="3"/>
  <c r="O241" i="5"/>
  <c r="P241" i="3"/>
  <c r="P328" i="3"/>
  <c r="O328" i="5"/>
  <c r="P451" i="3"/>
  <c r="O451" i="5"/>
  <c r="O249" i="5"/>
  <c r="P249" i="3"/>
  <c r="R344" i="3"/>
  <c r="Q344" i="5"/>
  <c r="Q256" i="5"/>
  <c r="R256" i="3"/>
  <c r="P441" i="5"/>
  <c r="Q183" i="5"/>
  <c r="R183" i="3"/>
  <c r="Q321" i="5"/>
  <c r="R321" i="3"/>
  <c r="R154" i="3"/>
  <c r="Q154" i="5"/>
  <c r="P170" i="5"/>
  <c r="Q170" i="3"/>
  <c r="R294" i="3"/>
  <c r="Q294" i="5"/>
  <c r="S224" i="5"/>
  <c r="T224" i="3"/>
  <c r="Q129" i="5"/>
  <c r="R129" i="3"/>
  <c r="P299" i="5"/>
  <c r="Q299" i="3"/>
  <c r="R89" i="3"/>
  <c r="Q89" i="5"/>
  <c r="Q81" i="5"/>
  <c r="R81" i="3"/>
  <c r="Q324" i="5"/>
  <c r="R324" i="3"/>
  <c r="P122" i="5"/>
  <c r="Q122" i="3"/>
  <c r="R254" i="3"/>
  <c r="Q254" i="5"/>
  <c r="Q303" i="5"/>
  <c r="R303" i="3"/>
  <c r="R96" i="3"/>
  <c r="Q96" i="5"/>
  <c r="Q359" i="3"/>
  <c r="P359" i="5"/>
  <c r="R313" i="3"/>
  <c r="Q313" i="5"/>
  <c r="P339" i="5"/>
  <c r="Q339" i="3"/>
  <c r="P331" i="5"/>
  <c r="Q331" i="3"/>
  <c r="Q397" i="5"/>
  <c r="R397" i="3"/>
  <c r="Q389" i="5"/>
  <c r="R389" i="3"/>
  <c r="Q16" i="5"/>
  <c r="Q15" i="5" s="1"/>
  <c r="R16" i="3"/>
  <c r="P350" i="5"/>
  <c r="Q350" i="3"/>
  <c r="Q322" i="5"/>
  <c r="R322" i="3"/>
  <c r="P189" i="5"/>
  <c r="Q189" i="3"/>
  <c r="R148" i="3"/>
  <c r="Q148" i="5"/>
  <c r="R113" i="3"/>
  <c r="Q113" i="5"/>
  <c r="P206" i="5"/>
  <c r="Q206" i="3"/>
  <c r="Q286" i="3"/>
  <c r="P286" i="5"/>
  <c r="R188" i="3"/>
  <c r="Q188" i="5"/>
  <c r="S165" i="3"/>
  <c r="R165" i="5"/>
  <c r="R74" i="3"/>
  <c r="Q74" i="5"/>
  <c r="T311" i="3"/>
  <c r="S311" i="5"/>
  <c r="S292" i="5"/>
  <c r="T292" i="3"/>
  <c r="R416" i="5"/>
  <c r="S416" i="3"/>
  <c r="T59" i="3"/>
  <c r="S59" i="5"/>
  <c r="S58" i="5" s="1"/>
  <c r="S105" i="5"/>
  <c r="T105" i="3"/>
  <c r="P207" i="5"/>
  <c r="Q207" i="3"/>
  <c r="Q379" i="5"/>
  <c r="R379" i="3"/>
  <c r="P155" i="5"/>
  <c r="Q155" i="3"/>
  <c r="R166" i="5"/>
  <c r="S166" i="3"/>
  <c r="Q62" i="5"/>
  <c r="Q61" i="5" s="1"/>
  <c r="R62" i="3"/>
  <c r="P343" i="5"/>
  <c r="Q343" i="3"/>
  <c r="Q108" i="5"/>
  <c r="R108" i="3"/>
  <c r="R82" i="3"/>
  <c r="Q82" i="5"/>
  <c r="R367" i="5"/>
  <c r="S367" i="3"/>
  <c r="S121" i="3"/>
  <c r="R121" i="5"/>
  <c r="R114" i="5"/>
  <c r="S114" i="3"/>
  <c r="R28" i="3"/>
  <c r="Q28" i="5"/>
  <c r="Q27" i="5" s="1"/>
  <c r="Q352" i="5"/>
  <c r="R352" i="3"/>
  <c r="R284" i="3"/>
  <c r="Q284" i="5"/>
  <c r="P447" i="5"/>
  <c r="Q447" i="3"/>
  <c r="Q225" i="5"/>
  <c r="R225" i="3"/>
  <c r="R149" i="5"/>
  <c r="S149" i="3"/>
  <c r="Q237" i="5"/>
  <c r="R237" i="3"/>
  <c r="R382" i="3"/>
  <c r="Q382" i="5"/>
  <c r="R269" i="3"/>
  <c r="Q269" i="5"/>
  <c r="R163" i="3"/>
  <c r="Q163" i="5"/>
  <c r="R182" i="3"/>
  <c r="Q182" i="5"/>
  <c r="Q250" i="5"/>
  <c r="R250" i="3"/>
  <c r="R181" i="3"/>
  <c r="Q181" i="5"/>
  <c r="Q177" i="3"/>
  <c r="P177" i="5"/>
  <c r="Q213" i="5"/>
  <c r="Q212" i="5" s="1"/>
  <c r="R213" i="3"/>
  <c r="Q377" i="5"/>
  <c r="R377" i="3"/>
  <c r="Q391" i="5"/>
  <c r="R391" i="3"/>
  <c r="Q143" i="5"/>
  <c r="R143" i="3"/>
  <c r="Q235" i="5"/>
  <c r="R235" i="3"/>
  <c r="Q282" i="5"/>
  <c r="R282" i="3"/>
  <c r="S449" i="5"/>
  <c r="T449" i="3"/>
  <c r="Q273" i="5"/>
  <c r="R273" i="3"/>
  <c r="Q102" i="5"/>
  <c r="R102" i="3"/>
  <c r="R315" i="3"/>
  <c r="Q315" i="5"/>
  <c r="Q392" i="5"/>
  <c r="R392" i="3"/>
  <c r="Q245" i="5"/>
  <c r="R245" i="3"/>
  <c r="R88" i="3"/>
  <c r="Q88" i="5"/>
  <c r="Q281" i="5"/>
  <c r="R281" i="3"/>
  <c r="Q77" i="5"/>
  <c r="R77" i="3"/>
  <c r="R244" i="5"/>
  <c r="S244" i="3"/>
  <c r="Q138" i="5"/>
  <c r="R138" i="3"/>
  <c r="Q407" i="5"/>
  <c r="R407" i="3"/>
  <c r="Q444" i="5"/>
  <c r="R444" i="3"/>
  <c r="R229" i="3"/>
  <c r="Q229" i="5"/>
  <c r="S56" i="3"/>
  <c r="R56" i="5"/>
  <c r="R55" i="5" s="1"/>
  <c r="Q378" i="5"/>
  <c r="R378" i="3"/>
  <c r="R314" i="3"/>
  <c r="Q314" i="5"/>
  <c r="R19" i="5"/>
  <c r="R18" i="5" s="1"/>
  <c r="S19" i="3"/>
  <c r="Q308" i="5"/>
  <c r="R308" i="3"/>
  <c r="P260" i="5"/>
  <c r="Q260" i="3"/>
  <c r="Q152" i="3"/>
  <c r="P152" i="5"/>
  <c r="Q388" i="5"/>
  <c r="R388" i="3"/>
  <c r="R243" i="5"/>
  <c r="S243" i="3"/>
  <c r="Q349" i="3"/>
  <c r="P349" i="5"/>
  <c r="R185" i="3"/>
  <c r="Q185" i="5"/>
  <c r="P151" i="5"/>
  <c r="Q151" i="3"/>
  <c r="P342" i="5"/>
  <c r="Q342" i="3"/>
  <c r="Q279" i="5"/>
  <c r="R279" i="3"/>
  <c r="S84" i="3"/>
  <c r="R84" i="5"/>
  <c r="Q264" i="5"/>
  <c r="R264" i="3"/>
  <c r="P90" i="5"/>
  <c r="Q90" i="3"/>
  <c r="P335" i="5"/>
  <c r="Q335" i="3"/>
  <c r="Q161" i="3"/>
  <c r="P161" i="5"/>
  <c r="Q238" i="5"/>
  <c r="R238" i="3"/>
  <c r="P200" i="5"/>
  <c r="Q200" i="3"/>
  <c r="R252" i="3"/>
  <c r="Q252" i="5"/>
  <c r="Q25" i="5"/>
  <c r="Q24" i="5" s="1"/>
  <c r="R25" i="3"/>
  <c r="U404" i="5"/>
  <c r="V404" i="3"/>
  <c r="Q262" i="5"/>
  <c r="R262" i="3"/>
  <c r="P202" i="5"/>
  <c r="Q202" i="3"/>
  <c r="P145" i="5"/>
  <c r="Q145" i="3"/>
  <c r="Q223" i="5"/>
  <c r="R223" i="3"/>
  <c r="P368" i="5"/>
  <c r="Q368" i="3"/>
  <c r="Q168" i="3"/>
  <c r="P168" i="5"/>
  <c r="Q110" i="5"/>
  <c r="R110" i="3"/>
  <c r="Q111" i="5"/>
  <c r="R111" i="3"/>
  <c r="Q92" i="5"/>
  <c r="R92" i="3"/>
  <c r="S369" i="3"/>
  <c r="R369" i="5"/>
  <c r="R226" i="3"/>
  <c r="Q226" i="5"/>
  <c r="R78" i="3"/>
  <c r="Q78" i="5"/>
  <c r="Q201" i="5"/>
  <c r="R201" i="3"/>
  <c r="R228" i="5"/>
  <c r="S228" i="3"/>
  <c r="Q131" i="5"/>
  <c r="R131" i="3"/>
  <c r="Q381" i="5"/>
  <c r="R381" i="3"/>
  <c r="P307" i="5"/>
  <c r="Q307" i="3"/>
  <c r="R132" i="3"/>
  <c r="Q132" i="5"/>
  <c r="P266" i="5"/>
  <c r="Q266" i="3"/>
  <c r="Q85" i="5"/>
  <c r="R85" i="3"/>
  <c r="S87" i="5"/>
  <c r="T87" i="3"/>
  <c r="P408" i="5"/>
  <c r="Q408" i="3"/>
  <c r="S103" i="3"/>
  <c r="R103" i="5"/>
  <c r="P361" i="5"/>
  <c r="Q361" i="3"/>
  <c r="P248" i="5"/>
  <c r="Q248" i="3"/>
  <c r="Q261" i="3"/>
  <c r="P261" i="5"/>
  <c r="P141" i="5"/>
  <c r="Q141" i="3"/>
  <c r="P455" i="5"/>
  <c r="Q455" i="3"/>
  <c r="Q276" i="3"/>
  <c r="P276" i="5"/>
  <c r="P75" i="5"/>
  <c r="P191" i="5"/>
  <c r="Q191" i="3"/>
  <c r="P318" i="5"/>
  <c r="Q318" i="3"/>
  <c r="S289" i="3"/>
  <c r="R289" i="5"/>
  <c r="Q301" i="5"/>
  <c r="R301" i="3"/>
  <c r="P220" i="5"/>
  <c r="Q220" i="3"/>
  <c r="Q363" i="5"/>
  <c r="R363" i="3"/>
  <c r="S425" i="3"/>
  <c r="R425" i="5"/>
  <c r="P428" i="5"/>
  <c r="Q428" i="3"/>
  <c r="Q417" i="5"/>
  <c r="R417" i="3"/>
  <c r="Q227" i="3"/>
  <c r="P227" i="5"/>
  <c r="R199" i="5"/>
  <c r="S199" i="3"/>
  <c r="R325" i="3"/>
  <c r="Q325" i="5"/>
  <c r="R271" i="3"/>
  <c r="Q271" i="5"/>
  <c r="Q184" i="3"/>
  <c r="P184" i="5"/>
  <c r="S233" i="3"/>
  <c r="R233" i="5"/>
  <c r="R221" i="3"/>
  <c r="Q221" i="5"/>
  <c r="P393" i="5"/>
  <c r="Q393" i="3"/>
  <c r="R137" i="5"/>
  <c r="S137" i="3"/>
  <c r="R100" i="5"/>
  <c r="S100" i="3"/>
  <c r="R193" i="3"/>
  <c r="Q193" i="5"/>
  <c r="Q380" i="3"/>
  <c r="P380" i="5"/>
  <c r="Q253" i="5"/>
  <c r="R253" i="3"/>
  <c r="S290" i="5"/>
  <c r="T290" i="3"/>
  <c r="Q93" i="5"/>
  <c r="R93" i="3"/>
  <c r="Q236" i="3"/>
  <c r="P236" i="5"/>
  <c r="R197" i="5"/>
  <c r="S197" i="3"/>
  <c r="P413" i="5"/>
  <c r="Q413" i="3"/>
  <c r="P450" i="5"/>
  <c r="Q450" i="3"/>
  <c r="S443" i="5"/>
  <c r="T443" i="3"/>
  <c r="R257" i="3"/>
  <c r="Q257" i="5"/>
  <c r="R334" i="3"/>
  <c r="Q334" i="5"/>
  <c r="R332" i="3"/>
  <c r="Q332" i="5"/>
  <c r="R326" i="5"/>
  <c r="S326" i="3"/>
  <c r="Q128" i="3"/>
  <c r="P128" i="5"/>
  <c r="R136" i="3"/>
  <c r="Q136" i="5"/>
  <c r="P53" i="5"/>
  <c r="P52" i="5" s="1"/>
  <c r="Q53" i="3"/>
  <c r="P130" i="5"/>
  <c r="Q130" i="3"/>
  <c r="Q216" i="3"/>
  <c r="P216" i="5"/>
  <c r="R439" i="5"/>
  <c r="S439" i="3"/>
  <c r="R139" i="5"/>
  <c r="S139" i="3"/>
  <c r="P156" i="5"/>
  <c r="Q156" i="3"/>
  <c r="P317" i="5"/>
  <c r="Q317" i="3"/>
  <c r="Q400" i="5"/>
  <c r="R400" i="3"/>
  <c r="P300" i="5"/>
  <c r="Q300" i="3"/>
  <c r="R157" i="3"/>
  <c r="Q157" i="5"/>
  <c r="Q187" i="5"/>
  <c r="R187" i="3"/>
  <c r="R370" i="5"/>
  <c r="S370" i="3"/>
  <c r="Q293" i="3"/>
  <c r="P293" i="5"/>
  <c r="Q401" i="5"/>
  <c r="R401" i="3"/>
  <c r="Q203" i="5"/>
  <c r="R203" i="3"/>
  <c r="R330" i="3"/>
  <c r="Q330" i="5"/>
  <c r="Q79" i="5"/>
  <c r="R79" i="3"/>
  <c r="P174" i="5"/>
  <c r="Q174" i="3"/>
  <c r="Q414" i="5"/>
  <c r="R414" i="3"/>
  <c r="S160" i="3"/>
  <c r="R160" i="5"/>
  <c r="P190" i="5"/>
  <c r="Q190" i="3"/>
  <c r="Q280" i="5"/>
  <c r="R280" i="3"/>
  <c r="Q133" i="3"/>
  <c r="P133" i="5"/>
  <c r="Q351" i="5"/>
  <c r="R351" i="3"/>
  <c r="R265" i="5"/>
  <c r="S265" i="3"/>
  <c r="Q288" i="5"/>
  <c r="R288" i="3"/>
  <c r="P247" i="5"/>
  <c r="Q247" i="3"/>
  <c r="Q164" i="5"/>
  <c r="R164" i="3"/>
  <c r="Q442" i="5"/>
  <c r="R442" i="3"/>
  <c r="Q162" i="3"/>
  <c r="P162" i="5"/>
  <c r="P210" i="5"/>
  <c r="P209" i="5" s="1"/>
  <c r="P208" i="5" s="1"/>
  <c r="Q210" i="3"/>
  <c r="Q403" i="5"/>
  <c r="R403" i="3"/>
  <c r="Q364" i="3"/>
  <c r="P364" i="5"/>
  <c r="Q354" i="5"/>
  <c r="R354" i="3"/>
  <c r="Q83" i="3"/>
  <c r="P83" i="5"/>
  <c r="P80" i="5" s="1"/>
  <c r="Q306" i="5"/>
  <c r="R306" i="3"/>
  <c r="Q31" i="5"/>
  <c r="Q30" i="5" s="1"/>
  <c r="R31" i="3"/>
  <c r="R44" i="5"/>
  <c r="R43" i="5" s="1"/>
  <c r="S44" i="3"/>
  <c r="Q239" i="3"/>
  <c r="P239" i="5"/>
  <c r="P126" i="5"/>
  <c r="Q126" i="3"/>
  <c r="R123" i="3"/>
  <c r="Q123" i="5"/>
  <c r="Q35" i="3"/>
  <c r="P35" i="5"/>
  <c r="P34" i="5" s="1"/>
  <c r="P104" i="5"/>
  <c r="Q104" i="3"/>
  <c r="P94" i="5"/>
  <c r="Q94" i="3"/>
  <c r="R142" i="3"/>
  <c r="Q142" i="5"/>
  <c r="Q150" i="5"/>
  <c r="R150" i="3"/>
  <c r="Q173" i="5"/>
  <c r="R173" i="3"/>
  <c r="R22" i="3"/>
  <c r="Q22" i="5"/>
  <c r="Q21" i="5" s="1"/>
  <c r="R405" i="3"/>
  <c r="Q405" i="5"/>
  <c r="Q438" i="5"/>
  <c r="R438" i="3"/>
  <c r="R140" i="5"/>
  <c r="S140" i="3"/>
  <c r="P99" i="5"/>
  <c r="Q99" i="3"/>
  <c r="Q353" i="5"/>
  <c r="R353" i="3"/>
  <c r="Q263" i="5"/>
  <c r="R263" i="3"/>
  <c r="S312" i="3"/>
  <c r="R312" i="5"/>
  <c r="R323" i="5"/>
  <c r="S323" i="3"/>
  <c r="Q109" i="5"/>
  <c r="R109" i="3"/>
  <c r="R171" i="5"/>
  <c r="S171" i="3"/>
  <c r="Q360" i="5"/>
  <c r="R360" i="3"/>
  <c r="Q106" i="5"/>
  <c r="R106" i="3"/>
  <c r="Q358" i="5"/>
  <c r="R358" i="3"/>
  <c r="P71" i="5"/>
  <c r="P70" i="5" s="1"/>
  <c r="Q71" i="3"/>
  <c r="R333" i="5"/>
  <c r="S333" i="3"/>
  <c r="Q101" i="5"/>
  <c r="R101" i="3"/>
  <c r="Q304" i="5"/>
  <c r="R304" i="3"/>
  <c r="Q272" i="5"/>
  <c r="R272" i="3"/>
  <c r="P178" i="5"/>
  <c r="Q178" i="3"/>
  <c r="R68" i="5"/>
  <c r="R67" i="5" s="1"/>
  <c r="S68" i="3"/>
  <c r="Q232" i="5"/>
  <c r="R232" i="3"/>
  <c r="P186" i="5"/>
  <c r="Q186" i="3"/>
  <c r="S340" i="3"/>
  <c r="R340" i="5"/>
  <c r="R406" i="3"/>
  <c r="Q406" i="5"/>
  <c r="Q91" i="5"/>
  <c r="R91" i="3"/>
  <c r="R47" i="3"/>
  <c r="Q47" i="5"/>
  <c r="Q46" i="5" s="1"/>
  <c r="Q115" i="5"/>
  <c r="R115" i="3"/>
  <c r="Q146" i="5"/>
  <c r="R146" i="3"/>
  <c r="Q278" i="5"/>
  <c r="R278" i="3"/>
  <c r="R120" i="5"/>
  <c r="S120" i="3"/>
  <c r="Q454" i="5"/>
  <c r="R454" i="3"/>
  <c r="Q398" i="5"/>
  <c r="R398" i="3"/>
  <c r="Q198" i="5"/>
  <c r="R198" i="3"/>
  <c r="R134" i="3"/>
  <c r="Q134" i="5"/>
  <c r="Q390" i="5"/>
  <c r="R390" i="3"/>
  <c r="S147" i="3"/>
  <c r="R147" i="5"/>
  <c r="Q41" i="3"/>
  <c r="P41" i="5"/>
  <c r="P40" i="5" s="1"/>
  <c r="R116" i="5"/>
  <c r="S116" i="3"/>
  <c r="P50" i="5"/>
  <c r="P49" i="5" s="1"/>
  <c r="Q50" i="3"/>
  <c r="Q217" i="5"/>
  <c r="R217" i="3"/>
  <c r="S97" i="3"/>
  <c r="R97" i="5"/>
  <c r="Q158" i="5"/>
  <c r="R158" i="3"/>
  <c r="P95" i="5"/>
  <c r="Q95" i="3"/>
  <c r="Q399" i="5"/>
  <c r="R399" i="3"/>
  <c r="Q275" i="5"/>
  <c r="R275" i="3"/>
  <c r="P118" i="5"/>
  <c r="Q118" i="3"/>
  <c r="Q341" i="5"/>
  <c r="R341" i="3"/>
  <c r="R124" i="5"/>
  <c r="S124" i="3"/>
  <c r="P329" i="5"/>
  <c r="Q329" i="3"/>
  <c r="S362" i="3"/>
  <c r="R362" i="5"/>
  <c r="R72" i="3" l="1"/>
  <c r="Q72" i="5"/>
  <c r="S127" i="3"/>
  <c r="R127" i="5"/>
  <c r="R172" i="3"/>
  <c r="Q172" i="5"/>
  <c r="O448" i="5"/>
  <c r="O86" i="5"/>
  <c r="R180" i="3"/>
  <c r="Q180" i="5"/>
  <c r="P242" i="5"/>
  <c r="Q242" i="3"/>
  <c r="P385" i="5"/>
  <c r="Q385" i="3"/>
  <c r="R255" i="3"/>
  <c r="Q255" i="5"/>
  <c r="Q234" i="5"/>
  <c r="R234" i="3"/>
  <c r="O33" i="5"/>
  <c r="R246" i="5"/>
  <c r="S246" i="3"/>
  <c r="AJ8" i="3"/>
  <c r="AI8" i="3"/>
  <c r="AK6" i="3"/>
  <c r="N319" i="5"/>
  <c r="N73" i="5" s="1"/>
  <c r="N9" i="5" s="1"/>
  <c r="AG209" i="3"/>
  <c r="AH209" i="3" s="1"/>
  <c r="AG58" i="3"/>
  <c r="AH58" i="3" s="1"/>
  <c r="AG46" i="3"/>
  <c r="AH46" i="3" s="1"/>
  <c r="AG67" i="3"/>
  <c r="AH67" i="3" s="1"/>
  <c r="AG12" i="3"/>
  <c r="AH12" i="3" s="1"/>
  <c r="AG18" i="3"/>
  <c r="AH18" i="3" s="1"/>
  <c r="AI18" i="3" s="1"/>
  <c r="AJ18" i="3" s="1"/>
  <c r="AG61" i="3"/>
  <c r="AH61" i="3" s="1"/>
  <c r="AI61" i="3" s="1"/>
  <c r="AJ61" i="3" s="1"/>
  <c r="AG43" i="3"/>
  <c r="AH43" i="3" s="1"/>
  <c r="AG212" i="3"/>
  <c r="AH212" i="3" s="1"/>
  <c r="AG30" i="3"/>
  <c r="AH30" i="3" s="1"/>
  <c r="AI30" i="3" s="1"/>
  <c r="AJ30" i="3" s="1"/>
  <c r="AG34" i="3"/>
  <c r="AH34" i="3" s="1"/>
  <c r="AI34" i="3" s="1"/>
  <c r="AJ34" i="3" s="1"/>
  <c r="AG15" i="3"/>
  <c r="AH15" i="3" s="1"/>
  <c r="AG40" i="3"/>
  <c r="AH40" i="3" s="1"/>
  <c r="AI40" i="3" s="1"/>
  <c r="AJ40" i="3" s="1"/>
  <c r="AG52" i="3"/>
  <c r="AH52" i="3" s="1"/>
  <c r="AI52" i="3" s="1"/>
  <c r="AJ52" i="3" s="1"/>
  <c r="AG24" i="3"/>
  <c r="AH24" i="3" s="1"/>
  <c r="AI24" i="3" s="1"/>
  <c r="AJ24" i="3" s="1"/>
  <c r="AG64" i="3"/>
  <c r="AH64" i="3" s="1"/>
  <c r="AG49" i="3"/>
  <c r="AH49" i="3" s="1"/>
  <c r="AI49" i="3" s="1"/>
  <c r="AJ49" i="3" s="1"/>
  <c r="AG37" i="3"/>
  <c r="AH37" i="3" s="1"/>
  <c r="AG55" i="3"/>
  <c r="AH55" i="3" s="1"/>
  <c r="AI55" i="3" s="1"/>
  <c r="AJ55" i="3" s="1"/>
  <c r="AG21" i="3"/>
  <c r="AH21" i="3" s="1"/>
  <c r="Q291" i="5"/>
  <c r="R291" i="3"/>
  <c r="R430" i="3"/>
  <c r="Q430" i="5"/>
  <c r="Q429" i="5" s="1"/>
  <c r="AH27" i="3"/>
  <c r="O192" i="5"/>
  <c r="O215" i="5"/>
  <c r="O423" i="5"/>
  <c r="O320" i="5"/>
  <c r="AG8" i="4"/>
  <c r="AI6" i="4"/>
  <c r="AH8" i="4"/>
  <c r="O10" i="5"/>
  <c r="O270" i="5"/>
  <c r="O119" i="5"/>
  <c r="O222" i="5"/>
  <c r="O347" i="5"/>
  <c r="P218" i="5"/>
  <c r="Q218" i="3"/>
  <c r="Q159" i="5"/>
  <c r="R159" i="3"/>
  <c r="AG8" i="5"/>
  <c r="AI6" i="5"/>
  <c r="AH8" i="5"/>
  <c r="O386" i="5"/>
  <c r="O383" i="5" s="1"/>
  <c r="P310" i="5"/>
  <c r="Q310" i="3"/>
  <c r="P283" i="5"/>
  <c r="Q283" i="3"/>
  <c r="R167" i="3"/>
  <c r="Q167" i="5"/>
  <c r="P374" i="5"/>
  <c r="P373" i="5" s="1"/>
  <c r="Q374" i="3"/>
  <c r="Q277" i="3"/>
  <c r="P277" i="5"/>
  <c r="P205" i="5"/>
  <c r="Q205" i="3"/>
  <c r="P316" i="5"/>
  <c r="Q316" i="3"/>
  <c r="Q251" i="3"/>
  <c r="P251" i="5"/>
  <c r="P415" i="5"/>
  <c r="Q415" i="3"/>
  <c r="P231" i="5"/>
  <c r="Q231" i="3"/>
  <c r="AT8" i="2"/>
  <c r="AS8" i="2"/>
  <c r="AU6" i="2"/>
  <c r="P409" i="5"/>
  <c r="Q409" i="3"/>
  <c r="P418" i="5"/>
  <c r="Q418" i="3"/>
  <c r="P194" i="5"/>
  <c r="Q194" i="3"/>
  <c r="Q296" i="3"/>
  <c r="P296" i="5"/>
  <c r="Q451" i="3"/>
  <c r="P451" i="5"/>
  <c r="Q336" i="3"/>
  <c r="P336" i="5"/>
  <c r="Q230" i="3"/>
  <c r="P230" i="5"/>
  <c r="Q427" i="3"/>
  <c r="P427" i="5"/>
  <c r="P426" i="5" s="1"/>
  <c r="P424" i="5" s="1"/>
  <c r="P204" i="5"/>
  <c r="Q204" i="3"/>
  <c r="P446" i="5"/>
  <c r="P445" i="5" s="1"/>
  <c r="Q446" i="3"/>
  <c r="Q337" i="3"/>
  <c r="P337" i="5"/>
  <c r="P376" i="5"/>
  <c r="P375" i="5" s="1"/>
  <c r="Q376" i="3"/>
  <c r="Q117" i="3"/>
  <c r="P117" i="5"/>
  <c r="Q179" i="3"/>
  <c r="P179" i="5"/>
  <c r="P112" i="5"/>
  <c r="Q112" i="3"/>
  <c r="P452" i="5"/>
  <c r="Q452" i="3"/>
  <c r="P274" i="5"/>
  <c r="Q274" i="3"/>
  <c r="P338" i="5"/>
  <c r="Q338" i="3"/>
  <c r="Q348" i="3"/>
  <c r="P348" i="5"/>
  <c r="P387" i="5"/>
  <c r="Q387" i="3"/>
  <c r="Q435" i="5"/>
  <c r="R435" i="3"/>
  <c r="P366" i="5"/>
  <c r="Q366" i="3"/>
  <c r="P309" i="5"/>
  <c r="Q309" i="3"/>
  <c r="P419" i="5"/>
  <c r="Q419" i="3"/>
  <c r="P328" i="5"/>
  <c r="Q328" i="3"/>
  <c r="P153" i="5"/>
  <c r="Q153" i="3"/>
  <c r="Q144" i="3"/>
  <c r="P144" i="5"/>
  <c r="Q125" i="3"/>
  <c r="P125" i="5"/>
  <c r="P411" i="5"/>
  <c r="Q411" i="3"/>
  <c r="Q371" i="3"/>
  <c r="P371" i="5"/>
  <c r="Q357" i="3"/>
  <c r="P357" i="5"/>
  <c r="P219" i="5"/>
  <c r="Q219" i="3"/>
  <c r="P169" i="5"/>
  <c r="Q169" i="3"/>
  <c r="P175" i="5"/>
  <c r="Q175" i="3"/>
  <c r="P421" i="5"/>
  <c r="Q421" i="3"/>
  <c r="P355" i="5"/>
  <c r="Q355" i="3"/>
  <c r="P285" i="5"/>
  <c r="Q285" i="3"/>
  <c r="P346" i="5"/>
  <c r="Q346" i="3"/>
  <c r="P196" i="5"/>
  <c r="Q196" i="3"/>
  <c r="P297" i="5"/>
  <c r="Q297" i="3"/>
  <c r="Q13" i="3"/>
  <c r="P13" i="5"/>
  <c r="P12" i="5" s="1"/>
  <c r="P11" i="5" s="1"/>
  <c r="Q65" i="3"/>
  <c r="P65" i="5"/>
  <c r="P64" i="5" s="1"/>
  <c r="Q402" i="3"/>
  <c r="P402" i="5"/>
  <c r="Q107" i="3"/>
  <c r="P107" i="5"/>
  <c r="P384" i="5"/>
  <c r="Q384" i="3"/>
  <c r="Q356" i="3"/>
  <c r="P356" i="5"/>
  <c r="Q240" i="3"/>
  <c r="P240" i="5"/>
  <c r="Q241" i="3"/>
  <c r="P241" i="5"/>
  <c r="P372" i="5"/>
  <c r="Q372" i="3"/>
  <c r="P258" i="5"/>
  <c r="Q258" i="3"/>
  <c r="Q453" i="3"/>
  <c r="P453" i="5"/>
  <c r="P295" i="5"/>
  <c r="Q295" i="3"/>
  <c r="P410" i="5"/>
  <c r="Q410" i="3"/>
  <c r="P98" i="5"/>
  <c r="Q98" i="3"/>
  <c r="P345" i="5"/>
  <c r="Q345" i="3"/>
  <c r="P268" i="5"/>
  <c r="Q268" i="3"/>
  <c r="P327" i="5"/>
  <c r="Q327" i="3"/>
  <c r="P394" i="5"/>
  <c r="Q394" i="3"/>
  <c r="P249" i="5"/>
  <c r="Q249" i="3"/>
  <c r="P395" i="5"/>
  <c r="Q395" i="3"/>
  <c r="Q38" i="3"/>
  <c r="P38" i="5"/>
  <c r="P37" i="5" s="1"/>
  <c r="Q298" i="3"/>
  <c r="P298" i="5"/>
  <c r="Q135" i="3"/>
  <c r="P135" i="5"/>
  <c r="P267" i="5"/>
  <c r="Q267" i="3"/>
  <c r="P176" i="5"/>
  <c r="Q176" i="3"/>
  <c r="P305" i="5"/>
  <c r="Q305" i="3"/>
  <c r="P259" i="5"/>
  <c r="Q259" i="3"/>
  <c r="Q437" i="3"/>
  <c r="P437" i="5"/>
  <c r="P436" i="5" s="1"/>
  <c r="P434" i="5" s="1"/>
  <c r="Q365" i="3"/>
  <c r="P365" i="5"/>
  <c r="P396" i="5"/>
  <c r="Q396" i="3"/>
  <c r="P195" i="5"/>
  <c r="Q195" i="3"/>
  <c r="P422" i="5"/>
  <c r="Q422" i="3"/>
  <c r="Q412" i="3"/>
  <c r="P412" i="5"/>
  <c r="P440" i="5"/>
  <c r="R256" i="5"/>
  <c r="S256" i="3"/>
  <c r="S344" i="3"/>
  <c r="R344" i="5"/>
  <c r="Q441" i="5"/>
  <c r="R183" i="5"/>
  <c r="S183" i="3"/>
  <c r="R170" i="3"/>
  <c r="Q170" i="5"/>
  <c r="S154" i="3"/>
  <c r="R154" i="5"/>
  <c r="S321" i="3"/>
  <c r="R321" i="5"/>
  <c r="S129" i="3"/>
  <c r="R129" i="5"/>
  <c r="T224" i="5"/>
  <c r="U224" i="3"/>
  <c r="R294" i="5"/>
  <c r="S294" i="3"/>
  <c r="R81" i="5"/>
  <c r="S81" i="3"/>
  <c r="S303" i="3"/>
  <c r="R303" i="5"/>
  <c r="S313" i="3"/>
  <c r="R313" i="5"/>
  <c r="R254" i="5"/>
  <c r="S254" i="3"/>
  <c r="Q122" i="5"/>
  <c r="R122" i="3"/>
  <c r="R359" i="3"/>
  <c r="Q359" i="5"/>
  <c r="R89" i="5"/>
  <c r="S89" i="3"/>
  <c r="R299" i="3"/>
  <c r="Q299" i="5"/>
  <c r="R324" i="5"/>
  <c r="S324" i="3"/>
  <c r="S96" i="3"/>
  <c r="R96" i="5"/>
  <c r="R331" i="3"/>
  <c r="Q331" i="5"/>
  <c r="R339" i="3"/>
  <c r="Q339" i="5"/>
  <c r="R16" i="5"/>
  <c r="R15" i="5" s="1"/>
  <c r="S16" i="3"/>
  <c r="S389" i="3"/>
  <c r="R389" i="5"/>
  <c r="S397" i="3"/>
  <c r="R397" i="5"/>
  <c r="Q350" i="5"/>
  <c r="R350" i="3"/>
  <c r="R163" i="5"/>
  <c r="S163" i="3"/>
  <c r="T416" i="3"/>
  <c r="S416" i="5"/>
  <c r="Q177" i="5"/>
  <c r="R177" i="3"/>
  <c r="T165" i="3"/>
  <c r="S165" i="5"/>
  <c r="R206" i="3"/>
  <c r="Q206" i="5"/>
  <c r="S250" i="3"/>
  <c r="R250" i="5"/>
  <c r="S149" i="5"/>
  <c r="T149" i="3"/>
  <c r="T367" i="3"/>
  <c r="S367" i="5"/>
  <c r="R343" i="3"/>
  <c r="Q343" i="5"/>
  <c r="T105" i="5"/>
  <c r="U105" i="3"/>
  <c r="U292" i="3"/>
  <c r="T292" i="5"/>
  <c r="Q447" i="5"/>
  <c r="R447" i="3"/>
  <c r="R155" i="3"/>
  <c r="Q155" i="5"/>
  <c r="Q286" i="5"/>
  <c r="R286" i="3"/>
  <c r="S181" i="3"/>
  <c r="R181" i="5"/>
  <c r="R269" i="5"/>
  <c r="S269" i="3"/>
  <c r="R284" i="5"/>
  <c r="S284" i="3"/>
  <c r="R189" i="3"/>
  <c r="Q189" i="5"/>
  <c r="T114" i="3"/>
  <c r="S114" i="5"/>
  <c r="R207" i="3"/>
  <c r="Q207" i="5"/>
  <c r="S148" i="3"/>
  <c r="R148" i="5"/>
  <c r="R352" i="5"/>
  <c r="S352" i="3"/>
  <c r="R62" i="5"/>
  <c r="R61" i="5" s="1"/>
  <c r="S62" i="3"/>
  <c r="R28" i="5"/>
  <c r="R27" i="5" s="1"/>
  <c r="S28" i="3"/>
  <c r="T59" i="5"/>
  <c r="T58" i="5" s="1"/>
  <c r="U59" i="3"/>
  <c r="S182" i="3"/>
  <c r="R182" i="5"/>
  <c r="S382" i="3"/>
  <c r="R382" i="5"/>
  <c r="S121" i="5"/>
  <c r="T121" i="3"/>
  <c r="R82" i="5"/>
  <c r="S82" i="3"/>
  <c r="U311" i="3"/>
  <c r="T311" i="5"/>
  <c r="R322" i="5"/>
  <c r="S322" i="3"/>
  <c r="R74" i="5"/>
  <c r="S74" i="3"/>
  <c r="S237" i="3"/>
  <c r="R237" i="5"/>
  <c r="S225" i="3"/>
  <c r="R225" i="5"/>
  <c r="S108" i="3"/>
  <c r="R108" i="5"/>
  <c r="S166" i="5"/>
  <c r="T166" i="3"/>
  <c r="R379" i="5"/>
  <c r="S379" i="3"/>
  <c r="S188" i="3"/>
  <c r="R188" i="5"/>
  <c r="S113" i="3"/>
  <c r="R113" i="5"/>
  <c r="S102" i="3"/>
  <c r="R102" i="5"/>
  <c r="T449" i="5"/>
  <c r="U449" i="3"/>
  <c r="R282" i="5"/>
  <c r="S282" i="3"/>
  <c r="S235" i="3"/>
  <c r="R235" i="5"/>
  <c r="R143" i="5"/>
  <c r="S143" i="3"/>
  <c r="R377" i="5"/>
  <c r="S377" i="3"/>
  <c r="R392" i="5"/>
  <c r="S392" i="3"/>
  <c r="R213" i="5"/>
  <c r="R212" i="5" s="1"/>
  <c r="S213" i="3"/>
  <c r="R315" i="5"/>
  <c r="S315" i="3"/>
  <c r="R273" i="5"/>
  <c r="S273" i="3"/>
  <c r="R391" i="5"/>
  <c r="S391" i="3"/>
  <c r="S88" i="3"/>
  <c r="R88" i="5"/>
  <c r="R138" i="5"/>
  <c r="S138" i="3"/>
  <c r="S244" i="5"/>
  <c r="T244" i="3"/>
  <c r="R281" i="5"/>
  <c r="S281" i="3"/>
  <c r="R245" i="5"/>
  <c r="S245" i="3"/>
  <c r="R378" i="5"/>
  <c r="S378" i="3"/>
  <c r="S444" i="3"/>
  <c r="R444" i="5"/>
  <c r="S407" i="3"/>
  <c r="R407" i="5"/>
  <c r="S56" i="5"/>
  <c r="S55" i="5" s="1"/>
  <c r="T56" i="3"/>
  <c r="R229" i="5"/>
  <c r="S229" i="3"/>
  <c r="R77" i="5"/>
  <c r="S77" i="3"/>
  <c r="Q90" i="5"/>
  <c r="R90" i="3"/>
  <c r="Q317" i="5"/>
  <c r="R317" i="3"/>
  <c r="Q130" i="5"/>
  <c r="R130" i="3"/>
  <c r="S326" i="5"/>
  <c r="T326" i="3"/>
  <c r="R193" i="5"/>
  <c r="S193" i="3"/>
  <c r="R271" i="5"/>
  <c r="S271" i="3"/>
  <c r="R85" i="5"/>
  <c r="S85" i="3"/>
  <c r="R307" i="3"/>
  <c r="Q307" i="5"/>
  <c r="S228" i="5"/>
  <c r="T228" i="3"/>
  <c r="Q75" i="5"/>
  <c r="R314" i="5"/>
  <c r="S314" i="3"/>
  <c r="Q318" i="5"/>
  <c r="R318" i="3"/>
  <c r="R132" i="5"/>
  <c r="S132" i="3"/>
  <c r="R110" i="5"/>
  <c r="S110" i="3"/>
  <c r="S25" i="3"/>
  <c r="R25" i="5"/>
  <c r="R24" i="5" s="1"/>
  <c r="Q151" i="5"/>
  <c r="R151" i="3"/>
  <c r="R157" i="5"/>
  <c r="S157" i="3"/>
  <c r="R450" i="3"/>
  <c r="Q450" i="5"/>
  <c r="Q236" i="5"/>
  <c r="R236" i="3"/>
  <c r="S137" i="5"/>
  <c r="T137" i="3"/>
  <c r="S417" i="3"/>
  <c r="R417" i="5"/>
  <c r="Q428" i="5"/>
  <c r="R428" i="3"/>
  <c r="R191" i="3"/>
  <c r="Q191" i="5"/>
  <c r="T103" i="3"/>
  <c r="S103" i="5"/>
  <c r="R78" i="5"/>
  <c r="S78" i="3"/>
  <c r="Q145" i="5"/>
  <c r="R145" i="3"/>
  <c r="R264" i="5"/>
  <c r="S264" i="3"/>
  <c r="S279" i="3"/>
  <c r="R279" i="5"/>
  <c r="R342" i="3"/>
  <c r="Q342" i="5"/>
  <c r="S388" i="3"/>
  <c r="R388" i="5"/>
  <c r="S308" i="3"/>
  <c r="R308" i="5"/>
  <c r="R330" i="5"/>
  <c r="S330" i="3"/>
  <c r="R261" i="3"/>
  <c r="Q261" i="5"/>
  <c r="S223" i="3"/>
  <c r="R223" i="5"/>
  <c r="S203" i="3"/>
  <c r="R203" i="5"/>
  <c r="Q300" i="5"/>
  <c r="R300" i="3"/>
  <c r="Q156" i="5"/>
  <c r="R156" i="3"/>
  <c r="Q413" i="5"/>
  <c r="R413" i="3"/>
  <c r="S93" i="3"/>
  <c r="R93" i="5"/>
  <c r="R380" i="3"/>
  <c r="Q380" i="5"/>
  <c r="S289" i="5"/>
  <c r="T289" i="3"/>
  <c r="R141" i="3"/>
  <c r="Q141" i="5"/>
  <c r="Q248" i="5"/>
  <c r="R248" i="3"/>
  <c r="Q266" i="5"/>
  <c r="R266" i="3"/>
  <c r="S381" i="3"/>
  <c r="R381" i="5"/>
  <c r="R252" i="5"/>
  <c r="S252" i="3"/>
  <c r="Q161" i="5"/>
  <c r="R161" i="3"/>
  <c r="S185" i="3"/>
  <c r="R185" i="5"/>
  <c r="Q349" i="5"/>
  <c r="R349" i="3"/>
  <c r="R363" i="5"/>
  <c r="S363" i="3"/>
  <c r="R92" i="5"/>
  <c r="S92" i="3"/>
  <c r="S238" i="3"/>
  <c r="R238" i="5"/>
  <c r="Q260" i="5"/>
  <c r="R260" i="3"/>
  <c r="Q293" i="5"/>
  <c r="R293" i="3"/>
  <c r="R216" i="3"/>
  <c r="Q216" i="5"/>
  <c r="S136" i="3"/>
  <c r="R136" i="5"/>
  <c r="R332" i="5"/>
  <c r="S332" i="3"/>
  <c r="R393" i="3"/>
  <c r="Q393" i="5"/>
  <c r="S199" i="5"/>
  <c r="T199" i="3"/>
  <c r="Q220" i="5"/>
  <c r="R220" i="3"/>
  <c r="S226" i="3"/>
  <c r="R226" i="5"/>
  <c r="R111" i="5"/>
  <c r="S111" i="3"/>
  <c r="R202" i="3"/>
  <c r="Q202" i="5"/>
  <c r="R262" i="5"/>
  <c r="S262" i="3"/>
  <c r="T243" i="3"/>
  <c r="S243" i="5"/>
  <c r="R79" i="5"/>
  <c r="S79" i="3"/>
  <c r="R401" i="5"/>
  <c r="S401" i="3"/>
  <c r="T370" i="3"/>
  <c r="S370" i="5"/>
  <c r="R400" i="5"/>
  <c r="S400" i="3"/>
  <c r="S197" i="5"/>
  <c r="T197" i="3"/>
  <c r="R253" i="5"/>
  <c r="S253" i="3"/>
  <c r="S233" i="5"/>
  <c r="T233" i="3"/>
  <c r="S325" i="3"/>
  <c r="R325" i="5"/>
  <c r="S425" i="5"/>
  <c r="T425" i="3"/>
  <c r="Q408" i="5"/>
  <c r="R408" i="3"/>
  <c r="S131" i="3"/>
  <c r="R131" i="5"/>
  <c r="S201" i="3"/>
  <c r="R201" i="5"/>
  <c r="T369" i="3"/>
  <c r="S369" i="5"/>
  <c r="Q168" i="5"/>
  <c r="R168" i="3"/>
  <c r="S139" i="5"/>
  <c r="T139" i="3"/>
  <c r="R128" i="3"/>
  <c r="Q128" i="5"/>
  <c r="R334" i="5"/>
  <c r="S334" i="3"/>
  <c r="R257" i="5"/>
  <c r="S257" i="3"/>
  <c r="S100" i="5"/>
  <c r="T100" i="3"/>
  <c r="S301" i="3"/>
  <c r="R301" i="5"/>
  <c r="R276" i="3"/>
  <c r="Q276" i="5"/>
  <c r="Q368" i="5"/>
  <c r="R368" i="3"/>
  <c r="V404" i="5"/>
  <c r="W404" i="3"/>
  <c r="Q200" i="5"/>
  <c r="R200" i="3"/>
  <c r="Q335" i="5"/>
  <c r="R335" i="3"/>
  <c r="S19" i="5"/>
  <c r="S18" i="5" s="1"/>
  <c r="T19" i="3"/>
  <c r="R187" i="5"/>
  <c r="S187" i="3"/>
  <c r="S439" i="5"/>
  <c r="T439" i="3"/>
  <c r="Q53" i="5"/>
  <c r="Q52" i="5" s="1"/>
  <c r="R53" i="3"/>
  <c r="U443" i="3"/>
  <c r="T443" i="5"/>
  <c r="T290" i="5"/>
  <c r="U290" i="3"/>
  <c r="R221" i="5"/>
  <c r="S221" i="3"/>
  <c r="Q184" i="5"/>
  <c r="R184" i="3"/>
  <c r="Q227" i="5"/>
  <c r="R227" i="3"/>
  <c r="R455" i="3"/>
  <c r="Q455" i="5"/>
  <c r="Q361" i="5"/>
  <c r="R361" i="3"/>
  <c r="T87" i="5"/>
  <c r="U87" i="3"/>
  <c r="S84" i="5"/>
  <c r="T84" i="3"/>
  <c r="R152" i="3"/>
  <c r="Q152" i="5"/>
  <c r="S275" i="3"/>
  <c r="R275" i="5"/>
  <c r="T97" i="3"/>
  <c r="S97" i="5"/>
  <c r="R390" i="5"/>
  <c r="S390" i="3"/>
  <c r="S398" i="3"/>
  <c r="R398" i="5"/>
  <c r="R454" i="5"/>
  <c r="S454" i="3"/>
  <c r="R304" i="5"/>
  <c r="S304" i="3"/>
  <c r="T312" i="3"/>
  <c r="S312" i="5"/>
  <c r="R22" i="5"/>
  <c r="R21" i="5" s="1"/>
  <c r="S22" i="3"/>
  <c r="Q210" i="5"/>
  <c r="Q209" i="5" s="1"/>
  <c r="Q208" i="5" s="1"/>
  <c r="R210" i="3"/>
  <c r="Q50" i="5"/>
  <c r="Q49" i="5" s="1"/>
  <c r="R50" i="3"/>
  <c r="S147" i="5"/>
  <c r="T147" i="3"/>
  <c r="S68" i="5"/>
  <c r="S67" i="5" s="1"/>
  <c r="T68" i="3"/>
  <c r="T171" i="3"/>
  <c r="S171" i="5"/>
  <c r="S173" i="3"/>
  <c r="R173" i="5"/>
  <c r="R123" i="5"/>
  <c r="S123" i="3"/>
  <c r="Q83" i="5"/>
  <c r="Q80" i="5" s="1"/>
  <c r="R83" i="3"/>
  <c r="R442" i="5"/>
  <c r="S442" i="3"/>
  <c r="Q247" i="5"/>
  <c r="R247" i="3"/>
  <c r="Q174" i="5"/>
  <c r="R174" i="3"/>
  <c r="R341" i="5"/>
  <c r="S341" i="3"/>
  <c r="S120" i="5"/>
  <c r="T120" i="3"/>
  <c r="T340" i="3"/>
  <c r="S340" i="5"/>
  <c r="R438" i="5"/>
  <c r="S438" i="3"/>
  <c r="Q239" i="5"/>
  <c r="R239" i="3"/>
  <c r="R351" i="5"/>
  <c r="S351" i="3"/>
  <c r="T160" i="3"/>
  <c r="S160" i="5"/>
  <c r="S362" i="5"/>
  <c r="T362" i="3"/>
  <c r="R399" i="5"/>
  <c r="S399" i="3"/>
  <c r="Q329" i="5"/>
  <c r="R329" i="3"/>
  <c r="S116" i="5"/>
  <c r="T116" i="3"/>
  <c r="R272" i="5"/>
  <c r="S272" i="3"/>
  <c r="R109" i="5"/>
  <c r="S109" i="3"/>
  <c r="R353" i="5"/>
  <c r="S353" i="3"/>
  <c r="S140" i="5"/>
  <c r="T140" i="3"/>
  <c r="R405" i="5"/>
  <c r="S405" i="3"/>
  <c r="R150" i="5"/>
  <c r="S150" i="3"/>
  <c r="Q94" i="5"/>
  <c r="R94" i="3"/>
  <c r="R280" i="5"/>
  <c r="S280" i="3"/>
  <c r="Q190" i="5"/>
  <c r="R190" i="3"/>
  <c r="R414" i="5"/>
  <c r="S414" i="3"/>
  <c r="S158" i="3"/>
  <c r="R158" i="5"/>
  <c r="Q118" i="5"/>
  <c r="R118" i="3"/>
  <c r="S278" i="3"/>
  <c r="R278" i="5"/>
  <c r="R115" i="5"/>
  <c r="S115" i="3"/>
  <c r="R91" i="5"/>
  <c r="S91" i="3"/>
  <c r="R406" i="5"/>
  <c r="S406" i="3"/>
  <c r="Q186" i="5"/>
  <c r="R186" i="3"/>
  <c r="S31" i="3"/>
  <c r="R31" i="5"/>
  <c r="R30" i="5" s="1"/>
  <c r="R354" i="5"/>
  <c r="S354" i="3"/>
  <c r="Q364" i="5"/>
  <c r="R364" i="3"/>
  <c r="S124" i="5"/>
  <c r="T124" i="3"/>
  <c r="R217" i="5"/>
  <c r="S217" i="3"/>
  <c r="R134" i="5"/>
  <c r="S134" i="3"/>
  <c r="R47" i="5"/>
  <c r="R46" i="5" s="1"/>
  <c r="S47" i="3"/>
  <c r="R101" i="5"/>
  <c r="S101" i="3"/>
  <c r="Q71" i="5"/>
  <c r="Q70" i="5" s="1"/>
  <c r="R71" i="3"/>
  <c r="S323" i="5"/>
  <c r="T323" i="3"/>
  <c r="Q99" i="5"/>
  <c r="R99" i="3"/>
  <c r="Q35" i="5"/>
  <c r="Q34" i="5" s="1"/>
  <c r="R35" i="3"/>
  <c r="S44" i="5"/>
  <c r="S43" i="5" s="1"/>
  <c r="T44" i="3"/>
  <c r="Q162" i="5"/>
  <c r="R162" i="3"/>
  <c r="S288" i="3"/>
  <c r="R288" i="5"/>
  <c r="R198" i="5"/>
  <c r="S198" i="3"/>
  <c r="R146" i="5"/>
  <c r="S146" i="3"/>
  <c r="S333" i="5"/>
  <c r="T333" i="3"/>
  <c r="R142" i="5"/>
  <c r="S142" i="3"/>
  <c r="S306" i="3"/>
  <c r="R306" i="5"/>
  <c r="Q133" i="5"/>
  <c r="R133" i="3"/>
  <c r="R95" i="3"/>
  <c r="Q95" i="5"/>
  <c r="Q41" i="5"/>
  <c r="Q40" i="5" s="1"/>
  <c r="R41" i="3"/>
  <c r="R232" i="5"/>
  <c r="S232" i="3"/>
  <c r="R178" i="3"/>
  <c r="Q178" i="5"/>
  <c r="R358" i="5"/>
  <c r="S358" i="3"/>
  <c r="S106" i="3"/>
  <c r="R106" i="5"/>
  <c r="R360" i="5"/>
  <c r="S360" i="3"/>
  <c r="S263" i="3"/>
  <c r="R263" i="5"/>
  <c r="Q104" i="5"/>
  <c r="R104" i="3"/>
  <c r="Q126" i="5"/>
  <c r="R126" i="3"/>
  <c r="R403" i="5"/>
  <c r="S403" i="3"/>
  <c r="S164" i="3"/>
  <c r="R164" i="5"/>
  <c r="T265" i="3"/>
  <c r="S265" i="5"/>
  <c r="T127" i="3" l="1"/>
  <c r="S127" i="5"/>
  <c r="S72" i="3"/>
  <c r="R72" i="5"/>
  <c r="O319" i="5"/>
  <c r="O73" i="5" s="1"/>
  <c r="O9" i="5" s="1"/>
  <c r="R172" i="5"/>
  <c r="S172" i="3"/>
  <c r="R180" i="5"/>
  <c r="S180" i="3"/>
  <c r="Q242" i="5"/>
  <c r="R242" i="3"/>
  <c r="R234" i="5"/>
  <c r="S234" i="3"/>
  <c r="S255" i="3"/>
  <c r="R255" i="5"/>
  <c r="Q385" i="5"/>
  <c r="R385" i="3"/>
  <c r="P33" i="5"/>
  <c r="P10" i="5" s="1"/>
  <c r="S246" i="5"/>
  <c r="T246" i="3"/>
  <c r="P86" i="5"/>
  <c r="S430" i="3"/>
  <c r="R430" i="5"/>
  <c r="R429" i="5" s="1"/>
  <c r="R291" i="5"/>
  <c r="S291" i="3"/>
  <c r="AK8" i="3"/>
  <c r="AM6" i="3"/>
  <c r="AL8" i="3"/>
  <c r="AI43" i="3"/>
  <c r="AJ43" i="3" s="1"/>
  <c r="AI209" i="3"/>
  <c r="AJ209" i="3" s="1"/>
  <c r="AI64" i="3"/>
  <c r="AJ64" i="3" s="1"/>
  <c r="AI15" i="3"/>
  <c r="AJ15" i="3" s="1"/>
  <c r="AI46" i="3"/>
  <c r="AJ46" i="3" s="1"/>
  <c r="AI67" i="3"/>
  <c r="AJ67" i="3" s="1"/>
  <c r="AI12" i="3"/>
  <c r="AJ12" i="3" s="1"/>
  <c r="AI37" i="3"/>
  <c r="AJ37" i="3" s="1"/>
  <c r="AI212" i="3"/>
  <c r="AJ212" i="3" s="1"/>
  <c r="AI27" i="3"/>
  <c r="AJ27" i="3" s="1"/>
  <c r="AI58" i="3"/>
  <c r="AJ58" i="3" s="1"/>
  <c r="AI21" i="3"/>
  <c r="AJ21" i="3" s="1"/>
  <c r="P119" i="5"/>
  <c r="P192" i="5"/>
  <c r="P215" i="5"/>
  <c r="AJ8" i="4"/>
  <c r="AI8" i="4"/>
  <c r="AK6" i="4"/>
  <c r="P320" i="5"/>
  <c r="P347" i="5"/>
  <c r="P270" i="5"/>
  <c r="P222" i="5"/>
  <c r="R218" i="3"/>
  <c r="Q218" i="5"/>
  <c r="Q215" i="5" s="1"/>
  <c r="P386" i="5"/>
  <c r="P383" i="5" s="1"/>
  <c r="R159" i="5"/>
  <c r="S159" i="3"/>
  <c r="P448" i="5"/>
  <c r="P423" i="5"/>
  <c r="AK6" i="5"/>
  <c r="AJ8" i="5"/>
  <c r="AI8" i="5"/>
  <c r="R412" i="3"/>
  <c r="Q412" i="5"/>
  <c r="Q365" i="5"/>
  <c r="R365" i="3"/>
  <c r="R38" i="3"/>
  <c r="Q38" i="5"/>
  <c r="Q37" i="5" s="1"/>
  <c r="Q258" i="5"/>
  <c r="R258" i="3"/>
  <c r="R240" i="3"/>
  <c r="Q240" i="5"/>
  <c r="R297" i="3"/>
  <c r="Q297" i="5"/>
  <c r="Q179" i="5"/>
  <c r="R179" i="3"/>
  <c r="Q409" i="5"/>
  <c r="R409" i="3"/>
  <c r="R422" i="3"/>
  <c r="Q422" i="5"/>
  <c r="Q267" i="5"/>
  <c r="R267" i="3"/>
  <c r="R395" i="3"/>
  <c r="Q395" i="5"/>
  <c r="R327" i="3"/>
  <c r="Q327" i="5"/>
  <c r="R410" i="3"/>
  <c r="Q410" i="5"/>
  <c r="Q355" i="5"/>
  <c r="R355" i="3"/>
  <c r="Q219" i="5"/>
  <c r="R219" i="3"/>
  <c r="R419" i="3"/>
  <c r="Q419" i="5"/>
  <c r="R435" i="5"/>
  <c r="S435" i="3"/>
  <c r="Q274" i="5"/>
  <c r="R274" i="3"/>
  <c r="Q427" i="5"/>
  <c r="Q426" i="5" s="1"/>
  <c r="Q424" i="5" s="1"/>
  <c r="R427" i="3"/>
  <c r="R296" i="3"/>
  <c r="Q296" i="5"/>
  <c r="Q310" i="5"/>
  <c r="R310" i="3"/>
  <c r="R437" i="3"/>
  <c r="Q437" i="5"/>
  <c r="Q436" i="5" s="1"/>
  <c r="Q434" i="5" s="1"/>
  <c r="Q372" i="5"/>
  <c r="R372" i="3"/>
  <c r="Q356" i="5"/>
  <c r="R356" i="3"/>
  <c r="R402" i="3"/>
  <c r="Q402" i="5"/>
  <c r="R196" i="3"/>
  <c r="Q196" i="5"/>
  <c r="Q125" i="5"/>
  <c r="R125" i="3"/>
  <c r="Q117" i="5"/>
  <c r="R117" i="3"/>
  <c r="AW6" i="2"/>
  <c r="AU8" i="2"/>
  <c r="AV8" i="2"/>
  <c r="Q251" i="5"/>
  <c r="R251" i="3"/>
  <c r="R277" i="3"/>
  <c r="Q277" i="5"/>
  <c r="Q195" i="5"/>
  <c r="R195" i="3"/>
  <c r="Q259" i="5"/>
  <c r="R259" i="3"/>
  <c r="R249" i="3"/>
  <c r="Q249" i="5"/>
  <c r="R268" i="3"/>
  <c r="Q268" i="5"/>
  <c r="R295" i="3"/>
  <c r="Q295" i="5"/>
  <c r="R421" i="3"/>
  <c r="Q421" i="5"/>
  <c r="R309" i="3"/>
  <c r="Q309" i="5"/>
  <c r="Q387" i="5"/>
  <c r="R387" i="3"/>
  <c r="Q452" i="5"/>
  <c r="R452" i="3"/>
  <c r="Q376" i="5"/>
  <c r="Q375" i="5" s="1"/>
  <c r="R376" i="3"/>
  <c r="Q337" i="5"/>
  <c r="R337" i="3"/>
  <c r="R230" i="3"/>
  <c r="Q230" i="5"/>
  <c r="R194" i="3"/>
  <c r="Q194" i="5"/>
  <c r="R374" i="3"/>
  <c r="Q374" i="5"/>
  <c r="Q373" i="5" s="1"/>
  <c r="Q135" i="5"/>
  <c r="R135" i="3"/>
  <c r="R384" i="3"/>
  <c r="Q384" i="5"/>
  <c r="Q65" i="5"/>
  <c r="Q64" i="5" s="1"/>
  <c r="Q33" i="5" s="1"/>
  <c r="R65" i="3"/>
  <c r="R346" i="3"/>
  <c r="Q346" i="5"/>
  <c r="Q357" i="5"/>
  <c r="R357" i="3"/>
  <c r="Q144" i="5"/>
  <c r="R144" i="3"/>
  <c r="R446" i="3"/>
  <c r="Q446" i="5"/>
  <c r="Q445" i="5" s="1"/>
  <c r="Q440" i="5" s="1"/>
  <c r="Q396" i="5"/>
  <c r="R396" i="3"/>
  <c r="R305" i="3"/>
  <c r="Q305" i="5"/>
  <c r="R345" i="3"/>
  <c r="Q345" i="5"/>
  <c r="Q241" i="5"/>
  <c r="R241" i="3"/>
  <c r="Q175" i="5"/>
  <c r="R175" i="3"/>
  <c r="R153" i="3"/>
  <c r="Q153" i="5"/>
  <c r="R112" i="3"/>
  <c r="Q112" i="5"/>
  <c r="Q336" i="5"/>
  <c r="R336" i="3"/>
  <c r="R418" i="3"/>
  <c r="Q418" i="5"/>
  <c r="R231" i="3"/>
  <c r="Q231" i="5"/>
  <c r="R316" i="3"/>
  <c r="Q316" i="5"/>
  <c r="R298" i="3"/>
  <c r="Q298" i="5"/>
  <c r="Q13" i="5"/>
  <c r="Q12" i="5" s="1"/>
  <c r="Q11" i="5" s="1"/>
  <c r="R13" i="3"/>
  <c r="R285" i="3"/>
  <c r="Q285" i="5"/>
  <c r="Q371" i="5"/>
  <c r="R371" i="3"/>
  <c r="Q366" i="5"/>
  <c r="R366" i="3"/>
  <c r="Q348" i="5"/>
  <c r="R348" i="3"/>
  <c r="R204" i="3"/>
  <c r="Q204" i="5"/>
  <c r="R167" i="5"/>
  <c r="S167" i="3"/>
  <c r="Q176" i="5"/>
  <c r="R176" i="3"/>
  <c r="Q394" i="5"/>
  <c r="R394" i="3"/>
  <c r="R98" i="3"/>
  <c r="Q98" i="5"/>
  <c r="Q453" i="5"/>
  <c r="R453" i="3"/>
  <c r="R107" i="3"/>
  <c r="Q107" i="5"/>
  <c r="R169" i="3"/>
  <c r="Q169" i="5"/>
  <c r="Q411" i="5"/>
  <c r="R411" i="3"/>
  <c r="Q328" i="5"/>
  <c r="R328" i="3"/>
  <c r="Q338" i="5"/>
  <c r="R338" i="3"/>
  <c r="R451" i="3"/>
  <c r="Q451" i="5"/>
  <c r="Q415" i="5"/>
  <c r="R415" i="3"/>
  <c r="R205" i="3"/>
  <c r="Q205" i="5"/>
  <c r="Q283" i="5"/>
  <c r="R283" i="3"/>
  <c r="T344" i="3"/>
  <c r="S344" i="5"/>
  <c r="S256" i="5"/>
  <c r="T256" i="3"/>
  <c r="R441" i="5"/>
  <c r="T183" i="3"/>
  <c r="S183" i="5"/>
  <c r="T321" i="3"/>
  <c r="S321" i="5"/>
  <c r="T154" i="3"/>
  <c r="S154" i="5"/>
  <c r="R170" i="5"/>
  <c r="S170" i="3"/>
  <c r="S294" i="5"/>
  <c r="T294" i="3"/>
  <c r="V224" i="3"/>
  <c r="U224" i="5"/>
  <c r="T129" i="3"/>
  <c r="S129" i="5"/>
  <c r="T324" i="3"/>
  <c r="S324" i="5"/>
  <c r="S254" i="5"/>
  <c r="T254" i="3"/>
  <c r="R122" i="5"/>
  <c r="S122" i="3"/>
  <c r="S299" i="3"/>
  <c r="R299" i="5"/>
  <c r="T313" i="3"/>
  <c r="S313" i="5"/>
  <c r="S359" i="3"/>
  <c r="R359" i="5"/>
  <c r="T303" i="3"/>
  <c r="S303" i="5"/>
  <c r="T89" i="3"/>
  <c r="S89" i="5"/>
  <c r="S81" i="5"/>
  <c r="T81" i="3"/>
  <c r="S96" i="5"/>
  <c r="T96" i="3"/>
  <c r="S397" i="5"/>
  <c r="T397" i="3"/>
  <c r="S389" i="5"/>
  <c r="T389" i="3"/>
  <c r="S339" i="3"/>
  <c r="R339" i="5"/>
  <c r="S16" i="5"/>
  <c r="S15" i="5" s="1"/>
  <c r="T16" i="3"/>
  <c r="R331" i="5"/>
  <c r="S331" i="3"/>
  <c r="T74" i="3"/>
  <c r="S74" i="5"/>
  <c r="T121" i="5"/>
  <c r="U121" i="3"/>
  <c r="T62" i="3"/>
  <c r="S62" i="5"/>
  <c r="S61" i="5" s="1"/>
  <c r="S148" i="5"/>
  <c r="T148" i="3"/>
  <c r="R189" i="5"/>
  <c r="S189" i="3"/>
  <c r="R155" i="5"/>
  <c r="S155" i="3"/>
  <c r="U292" i="5"/>
  <c r="V292" i="3"/>
  <c r="U367" i="3"/>
  <c r="T367" i="5"/>
  <c r="S250" i="5"/>
  <c r="T250" i="3"/>
  <c r="T166" i="5"/>
  <c r="U166" i="3"/>
  <c r="S182" i="5"/>
  <c r="T182" i="3"/>
  <c r="T269" i="3"/>
  <c r="S269" i="5"/>
  <c r="R447" i="5"/>
  <c r="S447" i="3"/>
  <c r="U105" i="5"/>
  <c r="V105" i="3"/>
  <c r="T225" i="3"/>
  <c r="S225" i="5"/>
  <c r="S322" i="5"/>
  <c r="T322" i="3"/>
  <c r="S352" i="5"/>
  <c r="T352" i="3"/>
  <c r="R207" i="5"/>
  <c r="S207" i="3"/>
  <c r="S206" i="3"/>
  <c r="R206" i="5"/>
  <c r="U416" i="3"/>
  <c r="T416" i="5"/>
  <c r="T284" i="3"/>
  <c r="S284" i="5"/>
  <c r="T163" i="3"/>
  <c r="S163" i="5"/>
  <c r="T379" i="3"/>
  <c r="S379" i="5"/>
  <c r="R177" i="5"/>
  <c r="S177" i="3"/>
  <c r="T113" i="3"/>
  <c r="S113" i="5"/>
  <c r="S108" i="5"/>
  <c r="T108" i="3"/>
  <c r="S237" i="5"/>
  <c r="T237" i="3"/>
  <c r="V59" i="3"/>
  <c r="U59" i="5"/>
  <c r="U58" i="5" s="1"/>
  <c r="T114" i="5"/>
  <c r="U114" i="3"/>
  <c r="S181" i="5"/>
  <c r="T181" i="3"/>
  <c r="T165" i="5"/>
  <c r="U165" i="3"/>
  <c r="S382" i="5"/>
  <c r="T382" i="3"/>
  <c r="V311" i="3"/>
  <c r="U311" i="5"/>
  <c r="R286" i="5"/>
  <c r="S286" i="3"/>
  <c r="T149" i="5"/>
  <c r="U149" i="3"/>
  <c r="R350" i="5"/>
  <c r="S350" i="3"/>
  <c r="T188" i="3"/>
  <c r="S188" i="5"/>
  <c r="S82" i="5"/>
  <c r="T82" i="3"/>
  <c r="T28" i="3"/>
  <c r="S28" i="5"/>
  <c r="S27" i="5" s="1"/>
  <c r="R343" i="5"/>
  <c r="S343" i="3"/>
  <c r="T315" i="3"/>
  <c r="S315" i="5"/>
  <c r="S391" i="5"/>
  <c r="T391" i="3"/>
  <c r="S213" i="5"/>
  <c r="S212" i="5" s="1"/>
  <c r="T213" i="3"/>
  <c r="S392" i="5"/>
  <c r="T392" i="3"/>
  <c r="S143" i="5"/>
  <c r="T143" i="3"/>
  <c r="T377" i="3"/>
  <c r="S377" i="5"/>
  <c r="T273" i="3"/>
  <c r="S273" i="5"/>
  <c r="S235" i="5"/>
  <c r="T235" i="3"/>
  <c r="T102" i="3"/>
  <c r="S102" i="5"/>
  <c r="T282" i="3"/>
  <c r="S282" i="5"/>
  <c r="V449" i="3"/>
  <c r="U449" i="5"/>
  <c r="S229" i="5"/>
  <c r="T229" i="3"/>
  <c r="T245" i="3"/>
  <c r="S245" i="5"/>
  <c r="T444" i="3"/>
  <c r="S444" i="5"/>
  <c r="S281" i="5"/>
  <c r="T281" i="3"/>
  <c r="U244" i="3"/>
  <c r="T244" i="5"/>
  <c r="T77" i="3"/>
  <c r="S77" i="5"/>
  <c r="T378" i="3"/>
  <c r="S378" i="5"/>
  <c r="T138" i="3"/>
  <c r="S138" i="5"/>
  <c r="U56" i="3"/>
  <c r="T56" i="5"/>
  <c r="T55" i="5" s="1"/>
  <c r="S407" i="5"/>
  <c r="T407" i="3"/>
  <c r="S88" i="5"/>
  <c r="T88" i="3"/>
  <c r="V443" i="3"/>
  <c r="U443" i="5"/>
  <c r="U369" i="3"/>
  <c r="T369" i="5"/>
  <c r="S393" i="3"/>
  <c r="R393" i="5"/>
  <c r="R184" i="5"/>
  <c r="S184" i="3"/>
  <c r="R335" i="5"/>
  <c r="S335" i="3"/>
  <c r="S334" i="5"/>
  <c r="T334" i="3"/>
  <c r="T139" i="5"/>
  <c r="U139" i="3"/>
  <c r="T197" i="5"/>
  <c r="U197" i="3"/>
  <c r="S111" i="5"/>
  <c r="T111" i="3"/>
  <c r="R220" i="5"/>
  <c r="S220" i="3"/>
  <c r="S161" i="3"/>
  <c r="R161" i="5"/>
  <c r="S248" i="3"/>
  <c r="R248" i="5"/>
  <c r="T308" i="3"/>
  <c r="S308" i="5"/>
  <c r="S279" i="5"/>
  <c r="T279" i="3"/>
  <c r="S450" i="3"/>
  <c r="R450" i="5"/>
  <c r="S85" i="5"/>
  <c r="T85" i="3"/>
  <c r="S130" i="3"/>
  <c r="R130" i="5"/>
  <c r="T157" i="3"/>
  <c r="S157" i="5"/>
  <c r="R307" i="5"/>
  <c r="S307" i="3"/>
  <c r="R455" i="5"/>
  <c r="S455" i="3"/>
  <c r="S276" i="3"/>
  <c r="R276" i="5"/>
  <c r="S201" i="5"/>
  <c r="T201" i="3"/>
  <c r="S325" i="5"/>
  <c r="T325" i="3"/>
  <c r="R216" i="5"/>
  <c r="S216" i="3"/>
  <c r="T93" i="3"/>
  <c r="S93" i="5"/>
  <c r="T78" i="3"/>
  <c r="S78" i="5"/>
  <c r="R151" i="5"/>
  <c r="S151" i="3"/>
  <c r="T132" i="3"/>
  <c r="S132" i="5"/>
  <c r="S152" i="3"/>
  <c r="R152" i="5"/>
  <c r="S301" i="5"/>
  <c r="T301" i="3"/>
  <c r="S136" i="5"/>
  <c r="T136" i="3"/>
  <c r="S203" i="5"/>
  <c r="T203" i="3"/>
  <c r="U137" i="3"/>
  <c r="T137" i="5"/>
  <c r="R90" i="5"/>
  <c r="S90" i="3"/>
  <c r="S221" i="5"/>
  <c r="T221" i="3"/>
  <c r="R53" i="5"/>
  <c r="R52" i="5" s="1"/>
  <c r="S53" i="3"/>
  <c r="T187" i="3"/>
  <c r="S187" i="5"/>
  <c r="T19" i="5"/>
  <c r="T18" i="5" s="1"/>
  <c r="U19" i="3"/>
  <c r="S200" i="3"/>
  <c r="R200" i="5"/>
  <c r="T233" i="5"/>
  <c r="U233" i="3"/>
  <c r="R293" i="5"/>
  <c r="S293" i="3"/>
  <c r="T252" i="3"/>
  <c r="S252" i="5"/>
  <c r="S388" i="5"/>
  <c r="T388" i="3"/>
  <c r="R75" i="5"/>
  <c r="R191" i="5"/>
  <c r="S191" i="3"/>
  <c r="S271" i="5"/>
  <c r="T271" i="3"/>
  <c r="S417" i="5"/>
  <c r="T417" i="3"/>
  <c r="S128" i="3"/>
  <c r="R128" i="5"/>
  <c r="T370" i="5"/>
  <c r="U370" i="3"/>
  <c r="T226" i="3"/>
  <c r="S226" i="5"/>
  <c r="S238" i="5"/>
  <c r="T238" i="3"/>
  <c r="S381" i="5"/>
  <c r="T381" i="3"/>
  <c r="R141" i="5"/>
  <c r="S141" i="3"/>
  <c r="T264" i="3"/>
  <c r="S264" i="5"/>
  <c r="R236" i="5"/>
  <c r="S236" i="3"/>
  <c r="S318" i="3"/>
  <c r="R318" i="5"/>
  <c r="S202" i="3"/>
  <c r="R202" i="5"/>
  <c r="S185" i="5"/>
  <c r="T185" i="3"/>
  <c r="S314" i="5"/>
  <c r="T314" i="3"/>
  <c r="U87" i="5"/>
  <c r="V87" i="3"/>
  <c r="W404" i="5"/>
  <c r="X404" i="3"/>
  <c r="U100" i="3"/>
  <c r="T100" i="5"/>
  <c r="R168" i="5"/>
  <c r="S168" i="3"/>
  <c r="T425" i="5"/>
  <c r="U425" i="3"/>
  <c r="S253" i="5"/>
  <c r="T253" i="3"/>
  <c r="S400" i="5"/>
  <c r="T400" i="3"/>
  <c r="T401" i="3"/>
  <c r="S401" i="5"/>
  <c r="T262" i="3"/>
  <c r="S262" i="5"/>
  <c r="T199" i="5"/>
  <c r="U199" i="3"/>
  <c r="S332" i="5"/>
  <c r="T332" i="3"/>
  <c r="T92" i="3"/>
  <c r="S92" i="5"/>
  <c r="R349" i="5"/>
  <c r="S349" i="3"/>
  <c r="R266" i="5"/>
  <c r="S266" i="3"/>
  <c r="S413" i="3"/>
  <c r="R413" i="5"/>
  <c r="S156" i="3"/>
  <c r="R156" i="5"/>
  <c r="S223" i="5"/>
  <c r="T223" i="3"/>
  <c r="R342" i="5"/>
  <c r="S342" i="3"/>
  <c r="S428" i="3"/>
  <c r="R428" i="5"/>
  <c r="S25" i="5"/>
  <c r="S24" i="5" s="1"/>
  <c r="T25" i="3"/>
  <c r="T228" i="5"/>
  <c r="U228" i="3"/>
  <c r="T243" i="5"/>
  <c r="U243" i="3"/>
  <c r="S131" i="5"/>
  <c r="T131" i="3"/>
  <c r="R380" i="5"/>
  <c r="S380" i="3"/>
  <c r="S330" i="5"/>
  <c r="T330" i="3"/>
  <c r="S145" i="3"/>
  <c r="R145" i="5"/>
  <c r="T110" i="3"/>
  <c r="S110" i="5"/>
  <c r="U84" i="3"/>
  <c r="T84" i="5"/>
  <c r="R361" i="5"/>
  <c r="S361" i="3"/>
  <c r="S227" i="3"/>
  <c r="R227" i="5"/>
  <c r="U290" i="5"/>
  <c r="V290" i="3"/>
  <c r="T439" i="5"/>
  <c r="U439" i="3"/>
  <c r="R368" i="5"/>
  <c r="S368" i="3"/>
  <c r="T257" i="3"/>
  <c r="S257" i="5"/>
  <c r="S408" i="3"/>
  <c r="R408" i="5"/>
  <c r="S79" i="5"/>
  <c r="T79" i="3"/>
  <c r="R260" i="5"/>
  <c r="S260" i="3"/>
  <c r="S363" i="5"/>
  <c r="T363" i="3"/>
  <c r="T289" i="5"/>
  <c r="U289" i="3"/>
  <c r="S300" i="3"/>
  <c r="R300" i="5"/>
  <c r="S261" i="3"/>
  <c r="R261" i="5"/>
  <c r="T103" i="5"/>
  <c r="U103" i="3"/>
  <c r="T193" i="3"/>
  <c r="S193" i="5"/>
  <c r="T326" i="5"/>
  <c r="U326" i="3"/>
  <c r="S317" i="3"/>
  <c r="R317" i="5"/>
  <c r="S95" i="3"/>
  <c r="R95" i="5"/>
  <c r="S306" i="5"/>
  <c r="T306" i="3"/>
  <c r="T403" i="3"/>
  <c r="S403" i="5"/>
  <c r="T360" i="3"/>
  <c r="S360" i="5"/>
  <c r="S146" i="5"/>
  <c r="T146" i="3"/>
  <c r="R162" i="5"/>
  <c r="S162" i="3"/>
  <c r="R71" i="5"/>
  <c r="R70" i="5" s="1"/>
  <c r="S71" i="3"/>
  <c r="S109" i="5"/>
  <c r="T109" i="3"/>
  <c r="S272" i="5"/>
  <c r="T272" i="3"/>
  <c r="U160" i="3"/>
  <c r="T160" i="5"/>
  <c r="R50" i="5"/>
  <c r="R49" i="5" s="1"/>
  <c r="S50" i="3"/>
  <c r="T398" i="3"/>
  <c r="S398" i="5"/>
  <c r="S47" i="5"/>
  <c r="S46" i="5" s="1"/>
  <c r="T47" i="3"/>
  <c r="T124" i="5"/>
  <c r="U124" i="3"/>
  <c r="R186" i="5"/>
  <c r="S186" i="3"/>
  <c r="T115" i="3"/>
  <c r="S115" i="5"/>
  <c r="R190" i="5"/>
  <c r="S190" i="3"/>
  <c r="S150" i="5"/>
  <c r="T150" i="3"/>
  <c r="T140" i="5"/>
  <c r="U140" i="3"/>
  <c r="U116" i="3"/>
  <c r="T116" i="5"/>
  <c r="T399" i="3"/>
  <c r="S399" i="5"/>
  <c r="R239" i="5"/>
  <c r="S239" i="3"/>
  <c r="T442" i="3"/>
  <c r="S442" i="5"/>
  <c r="U68" i="3"/>
  <c r="T68" i="5"/>
  <c r="T67" i="5" s="1"/>
  <c r="S454" i="5"/>
  <c r="T454" i="3"/>
  <c r="S126" i="3"/>
  <c r="R126" i="5"/>
  <c r="R133" i="5"/>
  <c r="S133" i="3"/>
  <c r="S164" i="5"/>
  <c r="T164" i="3"/>
  <c r="S101" i="5"/>
  <c r="T101" i="3"/>
  <c r="S217" i="5"/>
  <c r="T217" i="3"/>
  <c r="T354" i="3"/>
  <c r="S354" i="5"/>
  <c r="U120" i="3"/>
  <c r="T120" i="5"/>
  <c r="T341" i="3"/>
  <c r="S341" i="5"/>
  <c r="S123" i="5"/>
  <c r="T123" i="3"/>
  <c r="T147" i="5"/>
  <c r="U147" i="3"/>
  <c r="T97" i="5"/>
  <c r="U97" i="3"/>
  <c r="T263" i="3"/>
  <c r="S263" i="5"/>
  <c r="S106" i="5"/>
  <c r="T106" i="3"/>
  <c r="R178" i="5"/>
  <c r="S178" i="3"/>
  <c r="S142" i="5"/>
  <c r="T142" i="3"/>
  <c r="T333" i="5"/>
  <c r="U333" i="3"/>
  <c r="S288" i="5"/>
  <c r="T288" i="3"/>
  <c r="S406" i="5"/>
  <c r="T406" i="3"/>
  <c r="S405" i="5"/>
  <c r="T405" i="3"/>
  <c r="S353" i="5"/>
  <c r="T353" i="3"/>
  <c r="U362" i="3"/>
  <c r="T362" i="5"/>
  <c r="T438" i="3"/>
  <c r="S438" i="5"/>
  <c r="S173" i="5"/>
  <c r="T173" i="3"/>
  <c r="T232" i="3"/>
  <c r="S232" i="5"/>
  <c r="S198" i="5"/>
  <c r="T198" i="3"/>
  <c r="R99" i="5"/>
  <c r="S99" i="3"/>
  <c r="T323" i="5"/>
  <c r="U323" i="3"/>
  <c r="S134" i="5"/>
  <c r="T134" i="3"/>
  <c r="R364" i="5"/>
  <c r="S364" i="3"/>
  <c r="S118" i="3"/>
  <c r="R118" i="5"/>
  <c r="T158" i="3"/>
  <c r="S158" i="5"/>
  <c r="R83" i="5"/>
  <c r="R80" i="5" s="1"/>
  <c r="S83" i="3"/>
  <c r="S104" i="3"/>
  <c r="R104" i="5"/>
  <c r="T358" i="3"/>
  <c r="S358" i="5"/>
  <c r="R41" i="5"/>
  <c r="R40" i="5" s="1"/>
  <c r="S41" i="3"/>
  <c r="S35" i="3"/>
  <c r="R35" i="5"/>
  <c r="R34" i="5" s="1"/>
  <c r="T278" i="3"/>
  <c r="S278" i="5"/>
  <c r="S94" i="3"/>
  <c r="R94" i="5"/>
  <c r="R210" i="5"/>
  <c r="R209" i="5" s="1"/>
  <c r="R208" i="5" s="1"/>
  <c r="S210" i="3"/>
  <c r="S390" i="5"/>
  <c r="T390" i="3"/>
  <c r="R174" i="5"/>
  <c r="S174" i="3"/>
  <c r="T171" i="5"/>
  <c r="U171" i="3"/>
  <c r="T312" i="5"/>
  <c r="U312" i="3"/>
  <c r="S275" i="5"/>
  <c r="T275" i="3"/>
  <c r="T265" i="5"/>
  <c r="U265" i="3"/>
  <c r="T44" i="5"/>
  <c r="T43" i="5" s="1"/>
  <c r="U44" i="3"/>
  <c r="S31" i="5"/>
  <c r="S30" i="5" s="1"/>
  <c r="T31" i="3"/>
  <c r="T91" i="3"/>
  <c r="S91" i="5"/>
  <c r="S414" i="5"/>
  <c r="T414" i="3"/>
  <c r="T280" i="3"/>
  <c r="S280" i="5"/>
  <c r="S329" i="3"/>
  <c r="R329" i="5"/>
  <c r="S351" i="5"/>
  <c r="T351" i="3"/>
  <c r="T340" i="5"/>
  <c r="U340" i="3"/>
  <c r="R247" i="5"/>
  <c r="S247" i="3"/>
  <c r="S22" i="5"/>
  <c r="S21" i="5" s="1"/>
  <c r="T22" i="3"/>
  <c r="S304" i="5"/>
  <c r="T304" i="3"/>
  <c r="S72" i="5" l="1"/>
  <c r="T72" i="3"/>
  <c r="U127" i="3"/>
  <c r="T127" i="5"/>
  <c r="S172" i="5"/>
  <c r="T172" i="3"/>
  <c r="S180" i="5"/>
  <c r="T180" i="3"/>
  <c r="R242" i="5"/>
  <c r="S242" i="3"/>
  <c r="R385" i="5"/>
  <c r="S385" i="3"/>
  <c r="S255" i="5"/>
  <c r="T255" i="3"/>
  <c r="T234" i="3"/>
  <c r="S234" i="5"/>
  <c r="Q86" i="5"/>
  <c r="T246" i="5"/>
  <c r="U246" i="3"/>
  <c r="AO6" i="3"/>
  <c r="AN8" i="3"/>
  <c r="AM8" i="3"/>
  <c r="AK43" i="3"/>
  <c r="AL43" i="3" s="1"/>
  <c r="AK12" i="3"/>
  <c r="AL12" i="3" s="1"/>
  <c r="AM12" i="3" s="1"/>
  <c r="AK21" i="3"/>
  <c r="AL21" i="3" s="1"/>
  <c r="AM21" i="3" s="1"/>
  <c r="AN21" i="3" s="1"/>
  <c r="AK40" i="3"/>
  <c r="AL40" i="3" s="1"/>
  <c r="AM40" i="3" s="1"/>
  <c r="AN40" i="3" s="1"/>
  <c r="AK15" i="3"/>
  <c r="AL15" i="3" s="1"/>
  <c r="AM15" i="3" s="1"/>
  <c r="AN15" i="3" s="1"/>
  <c r="AK27" i="3"/>
  <c r="AL27" i="3" s="1"/>
  <c r="AM27" i="3" s="1"/>
  <c r="AN27" i="3" s="1"/>
  <c r="AK52" i="3"/>
  <c r="AL52" i="3" s="1"/>
  <c r="AM52" i="3" s="1"/>
  <c r="AN52" i="3" s="1"/>
  <c r="AK30" i="3"/>
  <c r="AL30" i="3" s="1"/>
  <c r="AM30" i="3" s="1"/>
  <c r="AN30" i="3" s="1"/>
  <c r="AK24" i="3"/>
  <c r="AL24" i="3" s="1"/>
  <c r="AM24" i="3" s="1"/>
  <c r="AK61" i="3"/>
  <c r="AL61" i="3" s="1"/>
  <c r="AM61" i="3" s="1"/>
  <c r="AN61" i="3" s="1"/>
  <c r="AK34" i="3"/>
  <c r="AL34" i="3" s="1"/>
  <c r="AM34" i="3" s="1"/>
  <c r="AN34" i="3" s="1"/>
  <c r="AK49" i="3"/>
  <c r="AL49" i="3" s="1"/>
  <c r="AK64" i="3"/>
  <c r="AL64" i="3" s="1"/>
  <c r="AM64" i="3" s="1"/>
  <c r="AN64" i="3" s="1"/>
  <c r="AK67" i="3"/>
  <c r="AL67" i="3" s="1"/>
  <c r="AM67" i="3" s="1"/>
  <c r="AN67" i="3" s="1"/>
  <c r="AK209" i="3"/>
  <c r="AL209" i="3" s="1"/>
  <c r="AM209" i="3" s="1"/>
  <c r="AN209" i="3" s="1"/>
  <c r="AK46" i="3"/>
  <c r="AL46" i="3" s="1"/>
  <c r="AM46" i="3" s="1"/>
  <c r="AN46" i="3" s="1"/>
  <c r="AK18" i="3"/>
  <c r="AL18" i="3" s="1"/>
  <c r="AM18" i="3" s="1"/>
  <c r="AN18" i="3" s="1"/>
  <c r="AK37" i="3"/>
  <c r="AL37" i="3" s="1"/>
  <c r="AM37" i="3" s="1"/>
  <c r="AN37" i="3" s="1"/>
  <c r="AK58" i="3"/>
  <c r="AL58" i="3" s="1"/>
  <c r="AM58" i="3" s="1"/>
  <c r="AN58" i="3" s="1"/>
  <c r="AK55" i="3"/>
  <c r="AL55" i="3" s="1"/>
  <c r="AM55" i="3" s="1"/>
  <c r="AN55" i="3" s="1"/>
  <c r="AK212" i="3"/>
  <c r="AL212" i="3" s="1"/>
  <c r="AM212" i="3" s="1"/>
  <c r="AN212" i="3" s="1"/>
  <c r="S291" i="5"/>
  <c r="T291" i="3"/>
  <c r="T430" i="3"/>
  <c r="S430" i="5"/>
  <c r="S429" i="5" s="1"/>
  <c r="P319" i="5"/>
  <c r="P73" i="5" s="1"/>
  <c r="P9" i="5" s="1"/>
  <c r="AM6" i="4"/>
  <c r="AK8" i="4"/>
  <c r="AL8" i="4"/>
  <c r="Q119" i="5"/>
  <c r="Q347" i="5"/>
  <c r="Q222" i="5"/>
  <c r="Q270" i="5"/>
  <c r="Q10" i="5"/>
  <c r="Q192" i="5"/>
  <c r="S218" i="3"/>
  <c r="R218" i="5"/>
  <c r="Q448" i="5"/>
  <c r="S159" i="5"/>
  <c r="T159" i="3"/>
  <c r="Q423" i="5"/>
  <c r="AM6" i="5"/>
  <c r="AL8" i="5"/>
  <c r="AK8" i="5"/>
  <c r="Q386" i="5"/>
  <c r="Q383" i="5" s="1"/>
  <c r="Q320" i="5"/>
  <c r="R169" i="5"/>
  <c r="S169" i="3"/>
  <c r="S394" i="3"/>
  <c r="R394" i="5"/>
  <c r="S204" i="3"/>
  <c r="R204" i="5"/>
  <c r="R241" i="5"/>
  <c r="S241" i="3"/>
  <c r="R230" i="5"/>
  <c r="S230" i="3"/>
  <c r="S117" i="3"/>
  <c r="R117" i="5"/>
  <c r="R356" i="5"/>
  <c r="S356" i="3"/>
  <c r="R310" i="5"/>
  <c r="S310" i="3"/>
  <c r="R338" i="5"/>
  <c r="S338" i="3"/>
  <c r="R285" i="5"/>
  <c r="S285" i="3"/>
  <c r="R316" i="5"/>
  <c r="S316" i="3"/>
  <c r="S337" i="3"/>
  <c r="R337" i="5"/>
  <c r="R268" i="5"/>
  <c r="S268" i="3"/>
  <c r="S277" i="3"/>
  <c r="R277" i="5"/>
  <c r="T435" i="3"/>
  <c r="S435" i="5"/>
  <c r="S205" i="3"/>
  <c r="R205" i="5"/>
  <c r="R176" i="5"/>
  <c r="S176" i="3"/>
  <c r="R348" i="5"/>
  <c r="S348" i="3"/>
  <c r="R13" i="5"/>
  <c r="R12" i="5" s="1"/>
  <c r="R11" i="5" s="1"/>
  <c r="S13" i="3"/>
  <c r="R112" i="5"/>
  <c r="S112" i="3"/>
  <c r="R346" i="5"/>
  <c r="S346" i="3"/>
  <c r="R309" i="5"/>
  <c r="S309" i="3"/>
  <c r="R251" i="5"/>
  <c r="S251" i="3"/>
  <c r="S125" i="3"/>
  <c r="R125" i="5"/>
  <c r="R372" i="5"/>
  <c r="S372" i="3"/>
  <c r="S410" i="3"/>
  <c r="R410" i="5"/>
  <c r="S422" i="3"/>
  <c r="R422" i="5"/>
  <c r="S38" i="3"/>
  <c r="R38" i="5"/>
  <c r="R37" i="5" s="1"/>
  <c r="R415" i="5"/>
  <c r="S415" i="3"/>
  <c r="R328" i="5"/>
  <c r="S328" i="3"/>
  <c r="R107" i="5"/>
  <c r="S107" i="3"/>
  <c r="S231" i="3"/>
  <c r="R231" i="5"/>
  <c r="R65" i="5"/>
  <c r="R64" i="5" s="1"/>
  <c r="S65" i="3"/>
  <c r="R374" i="5"/>
  <c r="R373" i="5" s="1"/>
  <c r="S374" i="3"/>
  <c r="S376" i="3"/>
  <c r="R376" i="5"/>
  <c r="R375" i="5" s="1"/>
  <c r="S249" i="3"/>
  <c r="R249" i="5"/>
  <c r="S296" i="3"/>
  <c r="R296" i="5"/>
  <c r="S409" i="3"/>
  <c r="R409" i="5"/>
  <c r="R297" i="5"/>
  <c r="S297" i="3"/>
  <c r="S365" i="3"/>
  <c r="R365" i="5"/>
  <c r="S453" i="3"/>
  <c r="R453" i="5"/>
  <c r="R366" i="5"/>
  <c r="S366" i="3"/>
  <c r="R345" i="5"/>
  <c r="S345" i="3"/>
  <c r="S446" i="3"/>
  <c r="R446" i="5"/>
  <c r="R445" i="5" s="1"/>
  <c r="R440" i="5" s="1"/>
  <c r="R421" i="5"/>
  <c r="S421" i="3"/>
  <c r="S259" i="3"/>
  <c r="R259" i="5"/>
  <c r="R427" i="5"/>
  <c r="R426" i="5" s="1"/>
  <c r="R424" i="5" s="1"/>
  <c r="S427" i="3"/>
  <c r="R419" i="5"/>
  <c r="S419" i="3"/>
  <c r="R327" i="5"/>
  <c r="S327" i="3"/>
  <c r="R411" i="5"/>
  <c r="S411" i="3"/>
  <c r="T167" i="3"/>
  <c r="S167" i="5"/>
  <c r="R418" i="5"/>
  <c r="S418" i="3"/>
  <c r="R153" i="5"/>
  <c r="S153" i="3"/>
  <c r="R144" i="5"/>
  <c r="S144" i="3"/>
  <c r="S452" i="3"/>
  <c r="R452" i="5"/>
  <c r="R196" i="5"/>
  <c r="S196" i="3"/>
  <c r="R437" i="5"/>
  <c r="R436" i="5" s="1"/>
  <c r="R434" i="5" s="1"/>
  <c r="S437" i="3"/>
  <c r="S219" i="3"/>
  <c r="R219" i="5"/>
  <c r="R371" i="5"/>
  <c r="S371" i="3"/>
  <c r="S298" i="3"/>
  <c r="R298" i="5"/>
  <c r="S336" i="3"/>
  <c r="R336" i="5"/>
  <c r="S175" i="3"/>
  <c r="R175" i="5"/>
  <c r="S305" i="3"/>
  <c r="R305" i="5"/>
  <c r="R384" i="5"/>
  <c r="S384" i="3"/>
  <c r="R194" i="5"/>
  <c r="S194" i="3"/>
  <c r="R195" i="5"/>
  <c r="S195" i="3"/>
  <c r="AY6" i="2"/>
  <c r="AW8" i="2"/>
  <c r="AX8" i="2"/>
  <c r="R395" i="5"/>
  <c r="S395" i="3"/>
  <c r="R179" i="5"/>
  <c r="S179" i="3"/>
  <c r="S240" i="3"/>
  <c r="R240" i="5"/>
  <c r="S412" i="3"/>
  <c r="R412" i="5"/>
  <c r="R283" i="5"/>
  <c r="S283" i="3"/>
  <c r="R451" i="5"/>
  <c r="S451" i="3"/>
  <c r="S98" i="3"/>
  <c r="R98" i="5"/>
  <c r="S396" i="3"/>
  <c r="R396" i="5"/>
  <c r="S357" i="3"/>
  <c r="R357" i="5"/>
  <c r="R135" i="5"/>
  <c r="S135" i="3"/>
  <c r="R387" i="5"/>
  <c r="S387" i="3"/>
  <c r="R295" i="5"/>
  <c r="S295" i="3"/>
  <c r="R402" i="5"/>
  <c r="S402" i="3"/>
  <c r="S274" i="3"/>
  <c r="R274" i="5"/>
  <c r="R355" i="5"/>
  <c r="S355" i="3"/>
  <c r="R267" i="5"/>
  <c r="S267" i="3"/>
  <c r="S258" i="3"/>
  <c r="R258" i="5"/>
  <c r="T256" i="5"/>
  <c r="U256" i="3"/>
  <c r="U344" i="3"/>
  <c r="T344" i="5"/>
  <c r="S441" i="5"/>
  <c r="T183" i="5"/>
  <c r="U183" i="3"/>
  <c r="T170" i="3"/>
  <c r="S170" i="5"/>
  <c r="U154" i="3"/>
  <c r="T154" i="5"/>
  <c r="T321" i="5"/>
  <c r="U321" i="3"/>
  <c r="T129" i="5"/>
  <c r="U129" i="3"/>
  <c r="V224" i="5"/>
  <c r="W224" i="3"/>
  <c r="T294" i="5"/>
  <c r="U294" i="3"/>
  <c r="T96" i="5"/>
  <c r="U96" i="3"/>
  <c r="U303" i="3"/>
  <c r="T303" i="5"/>
  <c r="T299" i="3"/>
  <c r="S299" i="5"/>
  <c r="T122" i="3"/>
  <c r="S122" i="5"/>
  <c r="S359" i="5"/>
  <c r="T359" i="3"/>
  <c r="U81" i="3"/>
  <c r="T81" i="5"/>
  <c r="U254" i="3"/>
  <c r="T254" i="5"/>
  <c r="T89" i="5"/>
  <c r="U89" i="3"/>
  <c r="T313" i="5"/>
  <c r="U313" i="3"/>
  <c r="T324" i="5"/>
  <c r="U324" i="3"/>
  <c r="U16" i="3"/>
  <c r="T16" i="5"/>
  <c r="T15" i="5" s="1"/>
  <c r="T339" i="3"/>
  <c r="S339" i="5"/>
  <c r="U389" i="3"/>
  <c r="T389" i="5"/>
  <c r="T397" i="5"/>
  <c r="U397" i="3"/>
  <c r="S331" i="5"/>
  <c r="T331" i="3"/>
  <c r="U382" i="3"/>
  <c r="T382" i="5"/>
  <c r="U114" i="5"/>
  <c r="V114" i="3"/>
  <c r="T237" i="5"/>
  <c r="U237" i="3"/>
  <c r="V105" i="5"/>
  <c r="W105" i="3"/>
  <c r="T250" i="5"/>
  <c r="U250" i="3"/>
  <c r="V121" i="3"/>
  <c r="U121" i="5"/>
  <c r="S206" i="5"/>
  <c r="T206" i="3"/>
  <c r="U165" i="5"/>
  <c r="V165" i="3"/>
  <c r="U108" i="3"/>
  <c r="T108" i="5"/>
  <c r="T379" i="5"/>
  <c r="U379" i="3"/>
  <c r="T284" i="5"/>
  <c r="U284" i="3"/>
  <c r="S447" i="5"/>
  <c r="T447" i="3"/>
  <c r="T182" i="5"/>
  <c r="U182" i="3"/>
  <c r="T189" i="3"/>
  <c r="S189" i="5"/>
  <c r="S343" i="5"/>
  <c r="T343" i="3"/>
  <c r="T286" i="3"/>
  <c r="S286" i="5"/>
  <c r="U367" i="5"/>
  <c r="V367" i="3"/>
  <c r="U74" i="3"/>
  <c r="T74" i="5"/>
  <c r="T188" i="5"/>
  <c r="U188" i="3"/>
  <c r="V311" i="5"/>
  <c r="W311" i="3"/>
  <c r="T163" i="5"/>
  <c r="U163" i="3"/>
  <c r="T207" i="3"/>
  <c r="S207" i="5"/>
  <c r="U322" i="3"/>
  <c r="T322" i="5"/>
  <c r="U166" i="5"/>
  <c r="V166" i="3"/>
  <c r="V292" i="5"/>
  <c r="W292" i="3"/>
  <c r="T148" i="5"/>
  <c r="U148" i="3"/>
  <c r="S350" i="5"/>
  <c r="T350" i="3"/>
  <c r="T113" i="5"/>
  <c r="U113" i="3"/>
  <c r="T269" i="5"/>
  <c r="U269" i="3"/>
  <c r="U28" i="3"/>
  <c r="T28" i="5"/>
  <c r="T27" i="5" s="1"/>
  <c r="U181" i="3"/>
  <c r="T181" i="5"/>
  <c r="T352" i="5"/>
  <c r="U352" i="3"/>
  <c r="S155" i="5"/>
  <c r="T155" i="3"/>
  <c r="T82" i="5"/>
  <c r="U82" i="3"/>
  <c r="V149" i="3"/>
  <c r="U149" i="5"/>
  <c r="W59" i="3"/>
  <c r="V59" i="5"/>
  <c r="V58" i="5" s="1"/>
  <c r="T177" i="3"/>
  <c r="S177" i="5"/>
  <c r="U416" i="5"/>
  <c r="V416" i="3"/>
  <c r="U225" i="3"/>
  <c r="T225" i="5"/>
  <c r="T62" i="5"/>
  <c r="T61" i="5" s="1"/>
  <c r="U62" i="3"/>
  <c r="T392" i="5"/>
  <c r="U392" i="3"/>
  <c r="T377" i="5"/>
  <c r="U377" i="3"/>
  <c r="U391" i="3"/>
  <c r="T391" i="5"/>
  <c r="T213" i="5"/>
  <c r="T212" i="5" s="1"/>
  <c r="U213" i="3"/>
  <c r="T282" i="5"/>
  <c r="U282" i="3"/>
  <c r="U102" i="3"/>
  <c r="T102" i="5"/>
  <c r="T273" i="5"/>
  <c r="U273" i="3"/>
  <c r="W449" i="3"/>
  <c r="V449" i="5"/>
  <c r="T235" i="5"/>
  <c r="U235" i="3"/>
  <c r="U143" i="3"/>
  <c r="T143" i="5"/>
  <c r="T315" i="5"/>
  <c r="U315" i="3"/>
  <c r="U56" i="5"/>
  <c r="U55" i="5" s="1"/>
  <c r="V56" i="3"/>
  <c r="U77" i="3"/>
  <c r="T77" i="5"/>
  <c r="U407" i="3"/>
  <c r="T407" i="5"/>
  <c r="T444" i="5"/>
  <c r="U444" i="3"/>
  <c r="T88" i="5"/>
  <c r="U88" i="3"/>
  <c r="T281" i="5"/>
  <c r="U281" i="3"/>
  <c r="T378" i="5"/>
  <c r="U378" i="3"/>
  <c r="V244" i="3"/>
  <c r="U244" i="5"/>
  <c r="T229" i="5"/>
  <c r="U229" i="3"/>
  <c r="U138" i="3"/>
  <c r="T138" i="5"/>
  <c r="U245" i="3"/>
  <c r="T245" i="5"/>
  <c r="T257" i="5"/>
  <c r="U257" i="3"/>
  <c r="U326" i="5"/>
  <c r="V326" i="3"/>
  <c r="V103" i="3"/>
  <c r="U103" i="5"/>
  <c r="T79" i="5"/>
  <c r="U79" i="3"/>
  <c r="U439" i="5"/>
  <c r="V439" i="3"/>
  <c r="U92" i="3"/>
  <c r="T92" i="5"/>
  <c r="T262" i="5"/>
  <c r="U262" i="3"/>
  <c r="T236" i="3"/>
  <c r="S236" i="5"/>
  <c r="T381" i="5"/>
  <c r="U381" i="3"/>
  <c r="U370" i="5"/>
  <c r="V370" i="3"/>
  <c r="V19" i="3"/>
  <c r="U19" i="5"/>
  <c r="U18" i="5" s="1"/>
  <c r="U221" i="3"/>
  <c r="T221" i="5"/>
  <c r="T151" i="3"/>
  <c r="S151" i="5"/>
  <c r="S75" i="5"/>
  <c r="U201" i="3"/>
  <c r="T201" i="5"/>
  <c r="U157" i="3"/>
  <c r="T157" i="5"/>
  <c r="S130" i="5"/>
  <c r="T130" i="3"/>
  <c r="T145" i="3"/>
  <c r="S145" i="5"/>
  <c r="T223" i="5"/>
  <c r="U223" i="3"/>
  <c r="T266" i="3"/>
  <c r="S266" i="5"/>
  <c r="U425" i="5"/>
  <c r="V425" i="3"/>
  <c r="U137" i="5"/>
  <c r="V137" i="3"/>
  <c r="S152" i="5"/>
  <c r="T152" i="3"/>
  <c r="U78" i="3"/>
  <c r="T78" i="5"/>
  <c r="U93" i="3"/>
  <c r="T93" i="5"/>
  <c r="T161" i="3"/>
  <c r="S161" i="5"/>
  <c r="T393" i="3"/>
  <c r="S393" i="5"/>
  <c r="S300" i="5"/>
  <c r="T300" i="3"/>
  <c r="S342" i="5"/>
  <c r="T342" i="3"/>
  <c r="T253" i="5"/>
  <c r="U253" i="3"/>
  <c r="U264" i="3"/>
  <c r="T264" i="5"/>
  <c r="T252" i="5"/>
  <c r="U252" i="3"/>
  <c r="S248" i="5"/>
  <c r="T248" i="3"/>
  <c r="T363" i="5"/>
  <c r="U363" i="3"/>
  <c r="S368" i="5"/>
  <c r="T368" i="3"/>
  <c r="W290" i="3"/>
  <c r="V290" i="5"/>
  <c r="T330" i="5"/>
  <c r="U330" i="3"/>
  <c r="T401" i="5"/>
  <c r="U401" i="3"/>
  <c r="V100" i="3"/>
  <c r="U100" i="5"/>
  <c r="T314" i="5"/>
  <c r="U314" i="3"/>
  <c r="U238" i="3"/>
  <c r="T238" i="5"/>
  <c r="T191" i="3"/>
  <c r="S191" i="5"/>
  <c r="S293" i="5"/>
  <c r="T293" i="3"/>
  <c r="U233" i="5"/>
  <c r="V233" i="3"/>
  <c r="T203" i="5"/>
  <c r="U203" i="3"/>
  <c r="S216" i="5"/>
  <c r="T216" i="3"/>
  <c r="S450" i="5"/>
  <c r="T450" i="3"/>
  <c r="T308" i="5"/>
  <c r="U308" i="3"/>
  <c r="T193" i="5"/>
  <c r="U193" i="3"/>
  <c r="U84" i="5"/>
  <c r="V84" i="3"/>
  <c r="U110" i="3"/>
  <c r="T110" i="5"/>
  <c r="U228" i="5"/>
  <c r="V228" i="3"/>
  <c r="T332" i="5"/>
  <c r="U332" i="3"/>
  <c r="T400" i="5"/>
  <c r="U400" i="3"/>
  <c r="T168" i="3"/>
  <c r="S168" i="5"/>
  <c r="V87" i="5"/>
  <c r="W87" i="3"/>
  <c r="T187" i="5"/>
  <c r="U187" i="3"/>
  <c r="U369" i="5"/>
  <c r="V369" i="3"/>
  <c r="S317" i="5"/>
  <c r="T317" i="3"/>
  <c r="V289" i="3"/>
  <c r="U289" i="5"/>
  <c r="S260" i="5"/>
  <c r="T260" i="3"/>
  <c r="T156" i="3"/>
  <c r="S156" i="5"/>
  <c r="T185" i="5"/>
  <c r="U185" i="3"/>
  <c r="T417" i="5"/>
  <c r="U417" i="3"/>
  <c r="U271" i="3"/>
  <c r="T271" i="5"/>
  <c r="S53" i="5"/>
  <c r="S52" i="5" s="1"/>
  <c r="T53" i="3"/>
  <c r="T136" i="5"/>
  <c r="U136" i="3"/>
  <c r="T220" i="3"/>
  <c r="S220" i="5"/>
  <c r="U139" i="5"/>
  <c r="V139" i="3"/>
  <c r="T335" i="3"/>
  <c r="S335" i="5"/>
  <c r="S184" i="5"/>
  <c r="T184" i="3"/>
  <c r="S408" i="5"/>
  <c r="T408" i="3"/>
  <c r="U25" i="3"/>
  <c r="T25" i="5"/>
  <c r="T24" i="5" s="1"/>
  <c r="T279" i="5"/>
  <c r="U279" i="3"/>
  <c r="S261" i="5"/>
  <c r="T261" i="3"/>
  <c r="T227" i="3"/>
  <c r="S227" i="5"/>
  <c r="T131" i="5"/>
  <c r="U131" i="3"/>
  <c r="S349" i="5"/>
  <c r="T349" i="3"/>
  <c r="V199" i="3"/>
  <c r="U199" i="5"/>
  <c r="S318" i="5"/>
  <c r="T318" i="3"/>
  <c r="U226" i="3"/>
  <c r="T226" i="5"/>
  <c r="S128" i="5"/>
  <c r="T128" i="3"/>
  <c r="U388" i="3"/>
  <c r="T388" i="5"/>
  <c r="S276" i="5"/>
  <c r="T276" i="3"/>
  <c r="T307" i="3"/>
  <c r="S307" i="5"/>
  <c r="U85" i="3"/>
  <c r="T85" i="5"/>
  <c r="V443" i="5"/>
  <c r="W443" i="3"/>
  <c r="V243" i="3"/>
  <c r="U243" i="5"/>
  <c r="X404" i="5"/>
  <c r="Y404" i="3"/>
  <c r="T202" i="3"/>
  <c r="S202" i="5"/>
  <c r="T200" i="3"/>
  <c r="S200" i="5"/>
  <c r="T132" i="5"/>
  <c r="U132" i="3"/>
  <c r="S361" i="5"/>
  <c r="T361" i="3"/>
  <c r="T380" i="3"/>
  <c r="S380" i="5"/>
  <c r="S428" i="5"/>
  <c r="T428" i="3"/>
  <c r="T413" i="3"/>
  <c r="S413" i="5"/>
  <c r="T141" i="3"/>
  <c r="S141" i="5"/>
  <c r="T90" i="3"/>
  <c r="S90" i="5"/>
  <c r="T301" i="5"/>
  <c r="U301" i="3"/>
  <c r="U325" i="3"/>
  <c r="T325" i="5"/>
  <c r="S455" i="5"/>
  <c r="T455" i="3"/>
  <c r="U111" i="3"/>
  <c r="T111" i="5"/>
  <c r="U197" i="5"/>
  <c r="V197" i="3"/>
  <c r="U334" i="3"/>
  <c r="T334" i="5"/>
  <c r="U323" i="5"/>
  <c r="V323" i="3"/>
  <c r="S247" i="5"/>
  <c r="T247" i="3"/>
  <c r="U91" i="3"/>
  <c r="T91" i="5"/>
  <c r="T94" i="3"/>
  <c r="S94" i="5"/>
  <c r="U278" i="3"/>
  <c r="T278" i="5"/>
  <c r="S83" i="5"/>
  <c r="S80" i="5" s="1"/>
  <c r="T83" i="3"/>
  <c r="U173" i="3"/>
  <c r="T173" i="5"/>
  <c r="T405" i="5"/>
  <c r="U405" i="3"/>
  <c r="U142" i="3"/>
  <c r="T142" i="5"/>
  <c r="V147" i="3"/>
  <c r="U147" i="5"/>
  <c r="T239" i="3"/>
  <c r="S239" i="5"/>
  <c r="T272" i="5"/>
  <c r="U272" i="3"/>
  <c r="S329" i="5"/>
  <c r="T329" i="3"/>
  <c r="T280" i="5"/>
  <c r="U280" i="3"/>
  <c r="S210" i="5"/>
  <c r="S209" i="5" s="1"/>
  <c r="S208" i="5" s="1"/>
  <c r="T210" i="3"/>
  <c r="T232" i="5"/>
  <c r="U232" i="3"/>
  <c r="U362" i="5"/>
  <c r="V362" i="3"/>
  <c r="U288" i="3"/>
  <c r="T288" i="5"/>
  <c r="S178" i="5"/>
  <c r="T178" i="3"/>
  <c r="T354" i="5"/>
  <c r="U354" i="3"/>
  <c r="U198" i="3"/>
  <c r="T198" i="5"/>
  <c r="U101" i="3"/>
  <c r="T101" i="5"/>
  <c r="U442" i="3"/>
  <c r="T442" i="5"/>
  <c r="T414" i="5"/>
  <c r="U414" i="3"/>
  <c r="T31" i="5"/>
  <c r="T30" i="5" s="1"/>
  <c r="U31" i="3"/>
  <c r="U265" i="5"/>
  <c r="V265" i="3"/>
  <c r="T275" i="5"/>
  <c r="U275" i="3"/>
  <c r="S35" i="5"/>
  <c r="S34" i="5" s="1"/>
  <c r="T35" i="3"/>
  <c r="T158" i="5"/>
  <c r="U158" i="3"/>
  <c r="S99" i="5"/>
  <c r="T99" i="3"/>
  <c r="T164" i="5"/>
  <c r="U164" i="3"/>
  <c r="S126" i="5"/>
  <c r="T126" i="3"/>
  <c r="V116" i="3"/>
  <c r="U116" i="5"/>
  <c r="T115" i="5"/>
  <c r="U115" i="3"/>
  <c r="U146" i="3"/>
  <c r="T146" i="5"/>
  <c r="U306" i="3"/>
  <c r="T306" i="5"/>
  <c r="U150" i="3"/>
  <c r="T150" i="5"/>
  <c r="U340" i="5"/>
  <c r="V340" i="3"/>
  <c r="T304" i="5"/>
  <c r="U304" i="3"/>
  <c r="S41" i="5"/>
  <c r="S40" i="5" s="1"/>
  <c r="T41" i="3"/>
  <c r="U358" i="3"/>
  <c r="T358" i="5"/>
  <c r="T438" i="5"/>
  <c r="U438" i="3"/>
  <c r="T406" i="5"/>
  <c r="U406" i="3"/>
  <c r="U333" i="5"/>
  <c r="V333" i="3"/>
  <c r="T106" i="5"/>
  <c r="U106" i="3"/>
  <c r="U97" i="5"/>
  <c r="V97" i="3"/>
  <c r="T123" i="5"/>
  <c r="U123" i="3"/>
  <c r="U120" i="5"/>
  <c r="V120" i="3"/>
  <c r="S186" i="5"/>
  <c r="T186" i="3"/>
  <c r="S50" i="5"/>
  <c r="S49" i="5" s="1"/>
  <c r="T50" i="3"/>
  <c r="U160" i="5"/>
  <c r="V160" i="3"/>
  <c r="U109" i="3"/>
  <c r="T109" i="5"/>
  <c r="S95" i="5"/>
  <c r="T95" i="3"/>
  <c r="U44" i="5"/>
  <c r="U43" i="5" s="1"/>
  <c r="V44" i="3"/>
  <c r="T399" i="5"/>
  <c r="U399" i="3"/>
  <c r="T47" i="5"/>
  <c r="T46" i="5" s="1"/>
  <c r="U47" i="3"/>
  <c r="S118" i="5"/>
  <c r="T118" i="3"/>
  <c r="U68" i="5"/>
  <c r="U67" i="5" s="1"/>
  <c r="V68" i="3"/>
  <c r="S190" i="5"/>
  <c r="T190" i="3"/>
  <c r="U124" i="5"/>
  <c r="V124" i="3"/>
  <c r="T71" i="3"/>
  <c r="S71" i="5"/>
  <c r="S70" i="5" s="1"/>
  <c r="S162" i="5"/>
  <c r="T162" i="3"/>
  <c r="T360" i="5"/>
  <c r="U360" i="3"/>
  <c r="U403" i="3"/>
  <c r="T403" i="5"/>
  <c r="T341" i="5"/>
  <c r="U341" i="3"/>
  <c r="T390" i="5"/>
  <c r="U390" i="3"/>
  <c r="T104" i="3"/>
  <c r="S104" i="5"/>
  <c r="T353" i="5"/>
  <c r="U353" i="3"/>
  <c r="U454" i="3"/>
  <c r="T454" i="5"/>
  <c r="T398" i="5"/>
  <c r="U398" i="3"/>
  <c r="U22" i="3"/>
  <c r="T22" i="5"/>
  <c r="T21" i="5" s="1"/>
  <c r="U351" i="3"/>
  <c r="T351" i="5"/>
  <c r="U312" i="5"/>
  <c r="V312" i="3"/>
  <c r="U171" i="5"/>
  <c r="V171" i="3"/>
  <c r="T174" i="3"/>
  <c r="S174" i="5"/>
  <c r="S364" i="5"/>
  <c r="T364" i="3"/>
  <c r="T134" i="5"/>
  <c r="U134" i="3"/>
  <c r="T263" i="5"/>
  <c r="U263" i="3"/>
  <c r="T217" i="5"/>
  <c r="U217" i="3"/>
  <c r="S133" i="5"/>
  <c r="T133" i="3"/>
  <c r="V140" i="3"/>
  <c r="U140" i="5"/>
  <c r="V127" i="3" l="1"/>
  <c r="U127" i="5"/>
  <c r="U72" i="3"/>
  <c r="T72" i="5"/>
  <c r="Q319" i="5"/>
  <c r="U172" i="3"/>
  <c r="T172" i="5"/>
  <c r="T180" i="5"/>
  <c r="U180" i="3"/>
  <c r="S242" i="5"/>
  <c r="T242" i="3"/>
  <c r="T234" i="5"/>
  <c r="U234" i="3"/>
  <c r="T255" i="5"/>
  <c r="U255" i="3"/>
  <c r="S385" i="5"/>
  <c r="T385" i="3"/>
  <c r="R320" i="5"/>
  <c r="R86" i="5"/>
  <c r="V246" i="3"/>
  <c r="U246" i="5"/>
  <c r="R270" i="5"/>
  <c r="U430" i="3"/>
  <c r="T430" i="5"/>
  <c r="T429" i="5" s="1"/>
  <c r="AM43" i="3"/>
  <c r="AN43" i="3" s="1"/>
  <c r="AM49" i="3"/>
  <c r="AN49" i="3" s="1"/>
  <c r="T291" i="5"/>
  <c r="U291" i="3"/>
  <c r="AN12" i="3"/>
  <c r="AN24" i="3"/>
  <c r="AP8" i="3"/>
  <c r="AQ6" i="3"/>
  <c r="AO8" i="3"/>
  <c r="Q73" i="5"/>
  <c r="Q9" i="5" s="1"/>
  <c r="R448" i="5"/>
  <c r="R33" i="5"/>
  <c r="R10" i="5" s="1"/>
  <c r="R119" i="5"/>
  <c r="R215" i="5"/>
  <c r="AO6" i="4"/>
  <c r="AN8" i="4"/>
  <c r="AM8" i="4"/>
  <c r="R222" i="5"/>
  <c r="R386" i="5"/>
  <c r="R383" i="5" s="1"/>
  <c r="T218" i="3"/>
  <c r="S218" i="5"/>
  <c r="R192" i="5"/>
  <c r="R423" i="5"/>
  <c r="U159" i="3"/>
  <c r="T159" i="5"/>
  <c r="AO6" i="5"/>
  <c r="AN8" i="5"/>
  <c r="AM8" i="5"/>
  <c r="R347" i="5"/>
  <c r="R319" i="5" s="1"/>
  <c r="T258" i="3"/>
  <c r="S258" i="5"/>
  <c r="T175" i="3"/>
  <c r="S175" i="5"/>
  <c r="T452" i="3"/>
  <c r="S452" i="5"/>
  <c r="U167" i="3"/>
  <c r="T167" i="5"/>
  <c r="S453" i="5"/>
  <c r="T453" i="3"/>
  <c r="S296" i="5"/>
  <c r="T296" i="3"/>
  <c r="T415" i="3"/>
  <c r="S415" i="5"/>
  <c r="S372" i="5"/>
  <c r="T372" i="3"/>
  <c r="T346" i="3"/>
  <c r="S346" i="5"/>
  <c r="T348" i="3"/>
  <c r="S348" i="5"/>
  <c r="T338" i="3"/>
  <c r="S338" i="5"/>
  <c r="T204" i="3"/>
  <c r="S204" i="5"/>
  <c r="S267" i="5"/>
  <c r="T267" i="3"/>
  <c r="S357" i="5"/>
  <c r="T357" i="3"/>
  <c r="S283" i="5"/>
  <c r="T283" i="3"/>
  <c r="T395" i="3"/>
  <c r="S395" i="5"/>
  <c r="T194" i="3"/>
  <c r="S194" i="5"/>
  <c r="S219" i="5"/>
  <c r="T219" i="3"/>
  <c r="S144" i="5"/>
  <c r="T144" i="3"/>
  <c r="T411" i="3"/>
  <c r="S411" i="5"/>
  <c r="S427" i="5"/>
  <c r="S426" i="5" s="1"/>
  <c r="S424" i="5" s="1"/>
  <c r="T427" i="3"/>
  <c r="S446" i="5"/>
  <c r="S445" i="5" s="1"/>
  <c r="T446" i="3"/>
  <c r="T435" i="5"/>
  <c r="U435" i="3"/>
  <c r="T117" i="3"/>
  <c r="S117" i="5"/>
  <c r="T295" i="3"/>
  <c r="S295" i="5"/>
  <c r="T336" i="3"/>
  <c r="S336" i="5"/>
  <c r="S437" i="5"/>
  <c r="S436" i="5" s="1"/>
  <c r="S434" i="5" s="1"/>
  <c r="T437" i="3"/>
  <c r="S345" i="5"/>
  <c r="T345" i="3"/>
  <c r="T365" i="3"/>
  <c r="S365" i="5"/>
  <c r="S249" i="5"/>
  <c r="T249" i="3"/>
  <c r="S176" i="5"/>
  <c r="T176" i="3"/>
  <c r="S316" i="5"/>
  <c r="T316" i="3"/>
  <c r="S230" i="5"/>
  <c r="T230" i="3"/>
  <c r="S394" i="5"/>
  <c r="T394" i="3"/>
  <c r="S355" i="5"/>
  <c r="T355" i="3"/>
  <c r="S396" i="5"/>
  <c r="T396" i="3"/>
  <c r="S384" i="5"/>
  <c r="T384" i="3"/>
  <c r="T153" i="3"/>
  <c r="S153" i="5"/>
  <c r="T297" i="3"/>
  <c r="S297" i="5"/>
  <c r="S231" i="5"/>
  <c r="T231" i="3"/>
  <c r="T38" i="3"/>
  <c r="S38" i="5"/>
  <c r="S37" i="5" s="1"/>
  <c r="T125" i="3"/>
  <c r="S125" i="5"/>
  <c r="S277" i="5"/>
  <c r="T277" i="3"/>
  <c r="S169" i="5"/>
  <c r="T169" i="3"/>
  <c r="S387" i="5"/>
  <c r="T387" i="3"/>
  <c r="S412" i="5"/>
  <c r="T412" i="3"/>
  <c r="T298" i="3"/>
  <c r="S298" i="5"/>
  <c r="S196" i="5"/>
  <c r="T196" i="3"/>
  <c r="S259" i="5"/>
  <c r="T259" i="3"/>
  <c r="T376" i="3"/>
  <c r="S376" i="5"/>
  <c r="S375" i="5" s="1"/>
  <c r="T107" i="3"/>
  <c r="S107" i="5"/>
  <c r="T251" i="3"/>
  <c r="S251" i="5"/>
  <c r="T112" i="3"/>
  <c r="S112" i="5"/>
  <c r="T268" i="3"/>
  <c r="S268" i="5"/>
  <c r="S285" i="5"/>
  <c r="T285" i="3"/>
  <c r="S310" i="5"/>
  <c r="T310" i="3"/>
  <c r="S241" i="5"/>
  <c r="T241" i="3"/>
  <c r="T371" i="3"/>
  <c r="S371" i="5"/>
  <c r="T418" i="3"/>
  <c r="S418" i="5"/>
  <c r="S327" i="5"/>
  <c r="T327" i="3"/>
  <c r="T421" i="3"/>
  <c r="S421" i="5"/>
  <c r="S366" i="5"/>
  <c r="T366" i="3"/>
  <c r="S374" i="5"/>
  <c r="S373" i="5" s="1"/>
  <c r="T374" i="3"/>
  <c r="T422" i="3"/>
  <c r="S422" i="5"/>
  <c r="T205" i="3"/>
  <c r="S205" i="5"/>
  <c r="S274" i="5"/>
  <c r="T274" i="3"/>
  <c r="S135" i="5"/>
  <c r="T135" i="3"/>
  <c r="T98" i="3"/>
  <c r="S98" i="5"/>
  <c r="S240" i="5"/>
  <c r="T240" i="3"/>
  <c r="BA6" i="2"/>
  <c r="AZ8" i="2"/>
  <c r="AY8" i="2"/>
  <c r="T305" i="3"/>
  <c r="S305" i="5"/>
  <c r="T409" i="3"/>
  <c r="S409" i="5"/>
  <c r="S328" i="5"/>
  <c r="T328" i="3"/>
  <c r="S309" i="5"/>
  <c r="T309" i="3"/>
  <c r="S13" i="5"/>
  <c r="S12" i="5" s="1"/>
  <c r="S11" i="5" s="1"/>
  <c r="T13" i="3"/>
  <c r="T356" i="3"/>
  <c r="S356" i="5"/>
  <c r="T402" i="3"/>
  <c r="S402" i="5"/>
  <c r="S451" i="5"/>
  <c r="T451" i="3"/>
  <c r="S179" i="5"/>
  <c r="T179" i="3"/>
  <c r="S195" i="5"/>
  <c r="T195" i="3"/>
  <c r="S419" i="5"/>
  <c r="T419" i="3"/>
  <c r="S65" i="5"/>
  <c r="S64" i="5" s="1"/>
  <c r="T65" i="3"/>
  <c r="S410" i="5"/>
  <c r="T410" i="3"/>
  <c r="S337" i="5"/>
  <c r="T337" i="3"/>
  <c r="S440" i="5"/>
  <c r="V344" i="3"/>
  <c r="U344" i="5"/>
  <c r="U256" i="5"/>
  <c r="V256" i="3"/>
  <c r="V183" i="3"/>
  <c r="U183" i="5"/>
  <c r="V321" i="3"/>
  <c r="U321" i="5"/>
  <c r="V154" i="3"/>
  <c r="U154" i="5"/>
  <c r="U170" i="3"/>
  <c r="T170" i="5"/>
  <c r="T441" i="5"/>
  <c r="U294" i="5"/>
  <c r="V294" i="3"/>
  <c r="X224" i="3"/>
  <c r="W224" i="5"/>
  <c r="T75" i="5"/>
  <c r="V129" i="3"/>
  <c r="U129" i="5"/>
  <c r="U313" i="5"/>
  <c r="V313" i="3"/>
  <c r="V89" i="3"/>
  <c r="U89" i="5"/>
  <c r="U81" i="5"/>
  <c r="V81" i="3"/>
  <c r="T299" i="5"/>
  <c r="U299" i="3"/>
  <c r="U359" i="3"/>
  <c r="T359" i="5"/>
  <c r="U303" i="5"/>
  <c r="V303" i="3"/>
  <c r="U96" i="5"/>
  <c r="V96" i="3"/>
  <c r="U324" i="5"/>
  <c r="V324" i="3"/>
  <c r="U254" i="5"/>
  <c r="V254" i="3"/>
  <c r="U122" i="3"/>
  <c r="T122" i="5"/>
  <c r="U397" i="5"/>
  <c r="V397" i="3"/>
  <c r="U331" i="3"/>
  <c r="T331" i="5"/>
  <c r="V389" i="3"/>
  <c r="U389" i="5"/>
  <c r="T339" i="5"/>
  <c r="U339" i="3"/>
  <c r="U16" i="5"/>
  <c r="U15" i="5" s="1"/>
  <c r="V16" i="3"/>
  <c r="V225" i="3"/>
  <c r="U225" i="5"/>
  <c r="W59" i="5"/>
  <c r="W58" i="5" s="1"/>
  <c r="X59" i="3"/>
  <c r="U181" i="5"/>
  <c r="V181" i="3"/>
  <c r="W367" i="3"/>
  <c r="V367" i="5"/>
  <c r="V165" i="5"/>
  <c r="W165" i="3"/>
  <c r="U206" i="3"/>
  <c r="T206" i="5"/>
  <c r="V250" i="3"/>
  <c r="U250" i="5"/>
  <c r="U237" i="5"/>
  <c r="V237" i="3"/>
  <c r="V416" i="5"/>
  <c r="W416" i="3"/>
  <c r="V322" i="3"/>
  <c r="U322" i="5"/>
  <c r="W149" i="3"/>
  <c r="V149" i="5"/>
  <c r="V148" i="3"/>
  <c r="U148" i="5"/>
  <c r="W311" i="5"/>
  <c r="X311" i="3"/>
  <c r="V182" i="3"/>
  <c r="U182" i="5"/>
  <c r="V284" i="3"/>
  <c r="U284" i="5"/>
  <c r="V114" i="5"/>
  <c r="W114" i="3"/>
  <c r="T189" i="5"/>
  <c r="U189" i="3"/>
  <c r="V62" i="3"/>
  <c r="U62" i="5"/>
  <c r="U61" i="5" s="1"/>
  <c r="U82" i="5"/>
  <c r="V82" i="3"/>
  <c r="V352" i="3"/>
  <c r="U352" i="5"/>
  <c r="U207" i="3"/>
  <c r="T207" i="5"/>
  <c r="U28" i="5"/>
  <c r="U27" i="5" s="1"/>
  <c r="V28" i="3"/>
  <c r="X292" i="3"/>
  <c r="W292" i="5"/>
  <c r="U188" i="5"/>
  <c r="V188" i="3"/>
  <c r="U447" i="3"/>
  <c r="T447" i="5"/>
  <c r="U379" i="5"/>
  <c r="V379" i="3"/>
  <c r="W105" i="5"/>
  <c r="X105" i="3"/>
  <c r="V269" i="3"/>
  <c r="U269" i="5"/>
  <c r="U350" i="3"/>
  <c r="T350" i="5"/>
  <c r="T286" i="5"/>
  <c r="U286" i="3"/>
  <c r="U382" i="5"/>
  <c r="V382" i="3"/>
  <c r="U177" i="3"/>
  <c r="T177" i="5"/>
  <c r="W166" i="3"/>
  <c r="V166" i="5"/>
  <c r="U163" i="5"/>
  <c r="V163" i="3"/>
  <c r="T343" i="5"/>
  <c r="U343" i="3"/>
  <c r="T155" i="5"/>
  <c r="U155" i="3"/>
  <c r="U113" i="5"/>
  <c r="V113" i="3"/>
  <c r="U74" i="5"/>
  <c r="V74" i="3"/>
  <c r="U108" i="5"/>
  <c r="V108" i="3"/>
  <c r="V121" i="5"/>
  <c r="W121" i="3"/>
  <c r="V235" i="3"/>
  <c r="U235" i="5"/>
  <c r="V315" i="3"/>
  <c r="U315" i="5"/>
  <c r="V273" i="3"/>
  <c r="U273" i="5"/>
  <c r="U391" i="5"/>
  <c r="V391" i="3"/>
  <c r="U392" i="5"/>
  <c r="V392" i="3"/>
  <c r="V143" i="3"/>
  <c r="U143" i="5"/>
  <c r="V102" i="3"/>
  <c r="U102" i="5"/>
  <c r="U377" i="5"/>
  <c r="V377" i="3"/>
  <c r="V282" i="3"/>
  <c r="U282" i="5"/>
  <c r="V213" i="3"/>
  <c r="U213" i="5"/>
  <c r="U212" i="5" s="1"/>
  <c r="W449" i="5"/>
  <c r="X449" i="3"/>
  <c r="V138" i="3"/>
  <c r="U138" i="5"/>
  <c r="U77" i="5"/>
  <c r="V77" i="3"/>
  <c r="V407" i="3"/>
  <c r="U407" i="5"/>
  <c r="V281" i="3"/>
  <c r="U281" i="5"/>
  <c r="U245" i="5"/>
  <c r="V245" i="3"/>
  <c r="U229" i="5"/>
  <c r="V229" i="3"/>
  <c r="W56" i="3"/>
  <c r="V56" i="5"/>
  <c r="V55" i="5" s="1"/>
  <c r="U378" i="5"/>
  <c r="V378" i="3"/>
  <c r="V88" i="3"/>
  <c r="U88" i="5"/>
  <c r="V244" i="5"/>
  <c r="W244" i="3"/>
  <c r="U444" i="5"/>
  <c r="V444" i="3"/>
  <c r="V132" i="3"/>
  <c r="U132" i="5"/>
  <c r="T128" i="5"/>
  <c r="U128" i="3"/>
  <c r="T300" i="5"/>
  <c r="U300" i="3"/>
  <c r="T130" i="5"/>
  <c r="U130" i="3"/>
  <c r="V197" i="5"/>
  <c r="W197" i="3"/>
  <c r="U187" i="5"/>
  <c r="V187" i="3"/>
  <c r="V400" i="3"/>
  <c r="U400" i="5"/>
  <c r="V233" i="5"/>
  <c r="W233" i="3"/>
  <c r="U314" i="5"/>
  <c r="V314" i="3"/>
  <c r="T161" i="5"/>
  <c r="U161" i="3"/>
  <c r="T266" i="5"/>
  <c r="U266" i="3"/>
  <c r="U262" i="5"/>
  <c r="V262" i="3"/>
  <c r="U279" i="5"/>
  <c r="V279" i="3"/>
  <c r="U325" i="5"/>
  <c r="V325" i="3"/>
  <c r="U90" i="3"/>
  <c r="T90" i="5"/>
  <c r="T261" i="5"/>
  <c r="U261" i="3"/>
  <c r="T408" i="5"/>
  <c r="U408" i="3"/>
  <c r="V136" i="3"/>
  <c r="U136" i="5"/>
  <c r="V289" i="5"/>
  <c r="W289" i="3"/>
  <c r="V137" i="5"/>
  <c r="W137" i="3"/>
  <c r="V223" i="3"/>
  <c r="U223" i="5"/>
  <c r="W103" i="3"/>
  <c r="V103" i="5"/>
  <c r="V139" i="5"/>
  <c r="W139" i="3"/>
  <c r="U156" i="3"/>
  <c r="T156" i="5"/>
  <c r="V19" i="5"/>
  <c r="V18" i="5" s="1"/>
  <c r="W19" i="3"/>
  <c r="T200" i="5"/>
  <c r="U200" i="3"/>
  <c r="W243" i="3"/>
  <c r="V243" i="5"/>
  <c r="V85" i="3"/>
  <c r="U85" i="5"/>
  <c r="U226" i="5"/>
  <c r="V226" i="3"/>
  <c r="V185" i="3"/>
  <c r="U185" i="5"/>
  <c r="W87" i="5"/>
  <c r="X87" i="3"/>
  <c r="U332" i="5"/>
  <c r="V332" i="3"/>
  <c r="U293" i="3"/>
  <c r="T293" i="5"/>
  <c r="U330" i="5"/>
  <c r="V330" i="3"/>
  <c r="V264" i="3"/>
  <c r="U264" i="5"/>
  <c r="T393" i="5"/>
  <c r="U393" i="3"/>
  <c r="U157" i="5"/>
  <c r="V157" i="3"/>
  <c r="U79" i="5"/>
  <c r="V79" i="3"/>
  <c r="W326" i="3"/>
  <c r="V326" i="5"/>
  <c r="U334" i="5"/>
  <c r="V334" i="3"/>
  <c r="T349" i="5"/>
  <c r="U349" i="3"/>
  <c r="T168" i="5"/>
  <c r="U168" i="3"/>
  <c r="T152" i="5"/>
  <c r="U152" i="3"/>
  <c r="U111" i="5"/>
  <c r="V111" i="3"/>
  <c r="U380" i="3"/>
  <c r="T380" i="5"/>
  <c r="T184" i="5"/>
  <c r="U184" i="3"/>
  <c r="T53" i="5"/>
  <c r="T52" i="5" s="1"/>
  <c r="U53" i="3"/>
  <c r="T317" i="5"/>
  <c r="U317" i="3"/>
  <c r="U110" i="5"/>
  <c r="V110" i="3"/>
  <c r="V100" i="5"/>
  <c r="W100" i="3"/>
  <c r="U248" i="3"/>
  <c r="T248" i="5"/>
  <c r="U253" i="5"/>
  <c r="V253" i="3"/>
  <c r="V425" i="5"/>
  <c r="W425" i="3"/>
  <c r="U151" i="3"/>
  <c r="T151" i="5"/>
  <c r="U236" i="3"/>
  <c r="T236" i="5"/>
  <c r="U92" i="5"/>
  <c r="V92" i="3"/>
  <c r="U318" i="3"/>
  <c r="T318" i="5"/>
  <c r="U307" i="3"/>
  <c r="T307" i="5"/>
  <c r="T220" i="5"/>
  <c r="U220" i="3"/>
  <c r="V271" i="3"/>
  <c r="U271" i="5"/>
  <c r="V84" i="5"/>
  <c r="W84" i="3"/>
  <c r="U308" i="5"/>
  <c r="V308" i="3"/>
  <c r="V203" i="3"/>
  <c r="U203" i="5"/>
  <c r="U401" i="5"/>
  <c r="V401" i="3"/>
  <c r="U363" i="5"/>
  <c r="V363" i="3"/>
  <c r="U93" i="5"/>
  <c r="V93" i="3"/>
  <c r="T145" i="5"/>
  <c r="U145" i="3"/>
  <c r="V370" i="5"/>
  <c r="W370" i="3"/>
  <c r="U257" i="5"/>
  <c r="V257" i="3"/>
  <c r="Z404" i="3"/>
  <c r="Y404" i="5"/>
  <c r="T141" i="5"/>
  <c r="U141" i="3"/>
  <c r="T413" i="5"/>
  <c r="U413" i="3"/>
  <c r="X443" i="3"/>
  <c r="W443" i="5"/>
  <c r="T276" i="5"/>
  <c r="U276" i="3"/>
  <c r="U131" i="5"/>
  <c r="V131" i="3"/>
  <c r="U417" i="5"/>
  <c r="V417" i="3"/>
  <c r="W369" i="3"/>
  <c r="V369" i="5"/>
  <c r="U191" i="3"/>
  <c r="T191" i="5"/>
  <c r="U238" i="5"/>
  <c r="V238" i="3"/>
  <c r="W290" i="5"/>
  <c r="X290" i="3"/>
  <c r="V252" i="3"/>
  <c r="U252" i="5"/>
  <c r="U342" i="3"/>
  <c r="T342" i="5"/>
  <c r="V221" i="3"/>
  <c r="U221" i="5"/>
  <c r="U455" i="3"/>
  <c r="T455" i="5"/>
  <c r="U301" i="5"/>
  <c r="V301" i="3"/>
  <c r="T428" i="5"/>
  <c r="U428" i="3"/>
  <c r="U361" i="3"/>
  <c r="T361" i="5"/>
  <c r="U202" i="3"/>
  <c r="T202" i="5"/>
  <c r="U388" i="5"/>
  <c r="V388" i="3"/>
  <c r="W199" i="3"/>
  <c r="V199" i="5"/>
  <c r="T227" i="5"/>
  <c r="U227" i="3"/>
  <c r="V25" i="3"/>
  <c r="U25" i="5"/>
  <c r="U24" i="5" s="1"/>
  <c r="T335" i="5"/>
  <c r="U335" i="3"/>
  <c r="T260" i="5"/>
  <c r="U260" i="3"/>
  <c r="W228" i="3"/>
  <c r="V228" i="5"/>
  <c r="U193" i="5"/>
  <c r="V193" i="3"/>
  <c r="U450" i="3"/>
  <c r="T450" i="5"/>
  <c r="T216" i="5"/>
  <c r="U216" i="3"/>
  <c r="T368" i="5"/>
  <c r="U368" i="3"/>
  <c r="U78" i="5"/>
  <c r="V78" i="3"/>
  <c r="V201" i="3"/>
  <c r="U201" i="5"/>
  <c r="V381" i="3"/>
  <c r="U381" i="5"/>
  <c r="V439" i="5"/>
  <c r="W439" i="3"/>
  <c r="T364" i="5"/>
  <c r="U364" i="3"/>
  <c r="U454" i="5"/>
  <c r="V454" i="3"/>
  <c r="V360" i="3"/>
  <c r="U360" i="5"/>
  <c r="U190" i="3"/>
  <c r="T190" i="5"/>
  <c r="V47" i="3"/>
  <c r="U47" i="5"/>
  <c r="U46" i="5" s="1"/>
  <c r="W160" i="3"/>
  <c r="V160" i="5"/>
  <c r="T186" i="5"/>
  <c r="U186" i="3"/>
  <c r="U123" i="5"/>
  <c r="V123" i="3"/>
  <c r="U106" i="5"/>
  <c r="V106" i="3"/>
  <c r="U304" i="5"/>
  <c r="V304" i="3"/>
  <c r="V414" i="3"/>
  <c r="U414" i="5"/>
  <c r="T329" i="5"/>
  <c r="U329" i="3"/>
  <c r="U405" i="5"/>
  <c r="V405" i="3"/>
  <c r="T83" i="5"/>
  <c r="T80" i="5" s="1"/>
  <c r="U83" i="3"/>
  <c r="W323" i="3"/>
  <c r="V323" i="5"/>
  <c r="V171" i="5"/>
  <c r="W171" i="3"/>
  <c r="W68" i="3"/>
  <c r="V68" i="5"/>
  <c r="V67" i="5" s="1"/>
  <c r="U399" i="5"/>
  <c r="V399" i="3"/>
  <c r="U438" i="5"/>
  <c r="V438" i="3"/>
  <c r="V146" i="3"/>
  <c r="U146" i="5"/>
  <c r="V158" i="3"/>
  <c r="U158" i="5"/>
  <c r="U275" i="5"/>
  <c r="V275" i="3"/>
  <c r="U142" i="5"/>
  <c r="V142" i="3"/>
  <c r="U133" i="3"/>
  <c r="T133" i="5"/>
  <c r="U351" i="5"/>
  <c r="V351" i="3"/>
  <c r="U150" i="5"/>
  <c r="V150" i="3"/>
  <c r="U115" i="5"/>
  <c r="V115" i="3"/>
  <c r="V101" i="3"/>
  <c r="U101" i="5"/>
  <c r="V362" i="5"/>
  <c r="W362" i="3"/>
  <c r="U173" i="5"/>
  <c r="V173" i="3"/>
  <c r="T247" i="5"/>
  <c r="U247" i="3"/>
  <c r="T174" i="5"/>
  <c r="U174" i="3"/>
  <c r="U118" i="3"/>
  <c r="T118" i="5"/>
  <c r="U442" i="5"/>
  <c r="V442" i="3"/>
  <c r="V91" i="3"/>
  <c r="U91" i="5"/>
  <c r="W312" i="3"/>
  <c r="V312" i="5"/>
  <c r="T104" i="5"/>
  <c r="U104" i="3"/>
  <c r="V44" i="5"/>
  <c r="V43" i="5" s="1"/>
  <c r="W44" i="3"/>
  <c r="T50" i="5"/>
  <c r="T49" i="5" s="1"/>
  <c r="U50" i="3"/>
  <c r="V97" i="5"/>
  <c r="W97" i="3"/>
  <c r="V333" i="5"/>
  <c r="W333" i="3"/>
  <c r="V340" i="5"/>
  <c r="W340" i="3"/>
  <c r="V164" i="3"/>
  <c r="U164" i="5"/>
  <c r="T99" i="5"/>
  <c r="U99" i="3"/>
  <c r="T35" i="5"/>
  <c r="T34" i="5" s="1"/>
  <c r="U35" i="3"/>
  <c r="V265" i="5"/>
  <c r="W265" i="3"/>
  <c r="U288" i="5"/>
  <c r="V288" i="3"/>
  <c r="U390" i="5"/>
  <c r="V390" i="3"/>
  <c r="V140" i="5"/>
  <c r="W140" i="3"/>
  <c r="U22" i="5"/>
  <c r="U21" i="5" s="1"/>
  <c r="V22" i="3"/>
  <c r="V353" i="3"/>
  <c r="U353" i="5"/>
  <c r="U358" i="5"/>
  <c r="V358" i="3"/>
  <c r="V306" i="3"/>
  <c r="U306" i="5"/>
  <c r="V232" i="3"/>
  <c r="U232" i="5"/>
  <c r="T210" i="5"/>
  <c r="T209" i="5" s="1"/>
  <c r="T208" i="5" s="1"/>
  <c r="U210" i="3"/>
  <c r="U272" i="5"/>
  <c r="V272" i="3"/>
  <c r="V278" i="3"/>
  <c r="U278" i="5"/>
  <c r="U263" i="5"/>
  <c r="V263" i="3"/>
  <c r="U134" i="5"/>
  <c r="V134" i="3"/>
  <c r="U162" i="3"/>
  <c r="T162" i="5"/>
  <c r="V124" i="5"/>
  <c r="W124" i="3"/>
  <c r="T95" i="5"/>
  <c r="U95" i="3"/>
  <c r="V120" i="5"/>
  <c r="W120" i="3"/>
  <c r="V406" i="3"/>
  <c r="U406" i="5"/>
  <c r="U41" i="3"/>
  <c r="T41" i="5"/>
  <c r="T40" i="5" s="1"/>
  <c r="W116" i="3"/>
  <c r="V116" i="5"/>
  <c r="V31" i="3"/>
  <c r="U31" i="5"/>
  <c r="U30" i="5" s="1"/>
  <c r="U198" i="5"/>
  <c r="V198" i="3"/>
  <c r="U280" i="5"/>
  <c r="V280" i="3"/>
  <c r="U217" i="5"/>
  <c r="V217" i="3"/>
  <c r="V398" i="3"/>
  <c r="U398" i="5"/>
  <c r="T71" i="5"/>
  <c r="T70" i="5" s="1"/>
  <c r="U71" i="3"/>
  <c r="T126" i="5"/>
  <c r="U126" i="3"/>
  <c r="V341" i="3"/>
  <c r="U341" i="5"/>
  <c r="U403" i="5"/>
  <c r="V403" i="3"/>
  <c r="U109" i="5"/>
  <c r="V109" i="3"/>
  <c r="U354" i="5"/>
  <c r="V354" i="3"/>
  <c r="T178" i="5"/>
  <c r="U178" i="3"/>
  <c r="U239" i="3"/>
  <c r="T239" i="5"/>
  <c r="V147" i="5"/>
  <c r="W147" i="3"/>
  <c r="T94" i="5"/>
  <c r="U94" i="3"/>
  <c r="V72" i="3" l="1"/>
  <c r="U72" i="5"/>
  <c r="S33" i="5"/>
  <c r="S10" i="5" s="1"/>
  <c r="V127" i="5"/>
  <c r="W127" i="3"/>
  <c r="S215" i="5"/>
  <c r="V172" i="3"/>
  <c r="U172" i="5"/>
  <c r="S448" i="5"/>
  <c r="U180" i="5"/>
  <c r="V180" i="3"/>
  <c r="R73" i="5"/>
  <c r="R9" i="5" s="1"/>
  <c r="U242" i="3"/>
  <c r="T242" i="5"/>
  <c r="T385" i="5"/>
  <c r="U385" i="3"/>
  <c r="U255" i="5"/>
  <c r="V255" i="3"/>
  <c r="U234" i="5"/>
  <c r="V234" i="3"/>
  <c r="S222" i="5"/>
  <c r="S86" i="5"/>
  <c r="W246" i="3"/>
  <c r="V246" i="5"/>
  <c r="V291" i="3"/>
  <c r="U291" i="5"/>
  <c r="AO34" i="3"/>
  <c r="AP34" i="3" s="1"/>
  <c r="AO64" i="3"/>
  <c r="AP64" i="3" s="1"/>
  <c r="AO37" i="3"/>
  <c r="AP37" i="3" s="1"/>
  <c r="AO55" i="3"/>
  <c r="AP55" i="3" s="1"/>
  <c r="AO40" i="3"/>
  <c r="AP40" i="3" s="1"/>
  <c r="AO58" i="3"/>
  <c r="AP58" i="3" s="1"/>
  <c r="AO15" i="3"/>
  <c r="AP15" i="3" s="1"/>
  <c r="AO27" i="3"/>
  <c r="AP27" i="3" s="1"/>
  <c r="AO212" i="3"/>
  <c r="AP212" i="3" s="1"/>
  <c r="AO67" i="3"/>
  <c r="AP67" i="3" s="1"/>
  <c r="AO43" i="3"/>
  <c r="AP43" i="3" s="1"/>
  <c r="AO46" i="3"/>
  <c r="AP46" i="3" s="1"/>
  <c r="AO209" i="3"/>
  <c r="AP209" i="3" s="1"/>
  <c r="AO61" i="3"/>
  <c r="AP61" i="3" s="1"/>
  <c r="AO18" i="3"/>
  <c r="AP18" i="3" s="1"/>
  <c r="AO24" i="3"/>
  <c r="AP24" i="3" s="1"/>
  <c r="AO52" i="3"/>
  <c r="AP52" i="3" s="1"/>
  <c r="AQ52" i="3" s="1"/>
  <c r="AR52" i="3" s="1"/>
  <c r="AO12" i="3"/>
  <c r="AP12" i="3" s="1"/>
  <c r="AO30" i="3"/>
  <c r="AP30" i="3" s="1"/>
  <c r="AO21" i="3"/>
  <c r="AP21" i="3" s="1"/>
  <c r="AO49" i="3"/>
  <c r="AP49" i="3" s="1"/>
  <c r="AQ8" i="3"/>
  <c r="AS6" i="3"/>
  <c r="AR8" i="3"/>
  <c r="V430" i="3"/>
  <c r="U430" i="5"/>
  <c r="U429" i="5" s="1"/>
  <c r="S192" i="5"/>
  <c r="S119" i="5"/>
  <c r="AP8" i="4"/>
  <c r="AQ6" i="4"/>
  <c r="AO8" i="4"/>
  <c r="T218" i="5"/>
  <c r="U218" i="3"/>
  <c r="S423" i="5"/>
  <c r="U159" i="5"/>
  <c r="V159" i="3"/>
  <c r="AO8" i="5"/>
  <c r="AP8" i="5"/>
  <c r="AQ6" i="5"/>
  <c r="S347" i="5"/>
  <c r="S320" i="5"/>
  <c r="S270" i="5"/>
  <c r="S386" i="5"/>
  <c r="S383" i="5" s="1"/>
  <c r="T337" i="5"/>
  <c r="U337" i="3"/>
  <c r="U419" i="3"/>
  <c r="T419" i="5"/>
  <c r="U98" i="3"/>
  <c r="T98" i="5"/>
  <c r="U327" i="3"/>
  <c r="T327" i="5"/>
  <c r="U310" i="3"/>
  <c r="T310" i="5"/>
  <c r="U297" i="3"/>
  <c r="T297" i="5"/>
  <c r="U316" i="3"/>
  <c r="T316" i="5"/>
  <c r="T365" i="5"/>
  <c r="U365" i="3"/>
  <c r="T295" i="5"/>
  <c r="U295" i="3"/>
  <c r="U167" i="5"/>
  <c r="V167" i="3"/>
  <c r="U309" i="3"/>
  <c r="T309" i="5"/>
  <c r="U305" i="3"/>
  <c r="T305" i="5"/>
  <c r="T135" i="5"/>
  <c r="U135" i="3"/>
  <c r="T422" i="5"/>
  <c r="U422" i="3"/>
  <c r="T251" i="5"/>
  <c r="U251" i="3"/>
  <c r="T387" i="5"/>
  <c r="U387" i="3"/>
  <c r="U355" i="3"/>
  <c r="T355" i="5"/>
  <c r="U345" i="3"/>
  <c r="T345" i="5"/>
  <c r="U427" i="3"/>
  <c r="T427" i="5"/>
  <c r="T426" i="5" s="1"/>
  <c r="T424" i="5" s="1"/>
  <c r="T338" i="5"/>
  <c r="U338" i="3"/>
  <c r="T402" i="5"/>
  <c r="U402" i="3"/>
  <c r="U374" i="3"/>
  <c r="T374" i="5"/>
  <c r="T373" i="5" s="1"/>
  <c r="U285" i="3"/>
  <c r="T285" i="5"/>
  <c r="U196" i="3"/>
  <c r="T196" i="5"/>
  <c r="U125" i="3"/>
  <c r="T125" i="5"/>
  <c r="T176" i="5"/>
  <c r="U176" i="3"/>
  <c r="U117" i="3"/>
  <c r="T117" i="5"/>
  <c r="U194" i="3"/>
  <c r="T194" i="5"/>
  <c r="U267" i="3"/>
  <c r="T267" i="5"/>
  <c r="T415" i="5"/>
  <c r="U415" i="3"/>
  <c r="U452" i="3"/>
  <c r="T452" i="5"/>
  <c r="U410" i="3"/>
  <c r="T410" i="5"/>
  <c r="T195" i="5"/>
  <c r="U195" i="3"/>
  <c r="T328" i="5"/>
  <c r="U328" i="3"/>
  <c r="U274" i="3"/>
  <c r="T274" i="5"/>
  <c r="U418" i="3"/>
  <c r="T418" i="5"/>
  <c r="U107" i="3"/>
  <c r="T107" i="5"/>
  <c r="T169" i="5"/>
  <c r="U169" i="3"/>
  <c r="T153" i="5"/>
  <c r="U153" i="3"/>
  <c r="U437" i="3"/>
  <c r="T437" i="5"/>
  <c r="T436" i="5" s="1"/>
  <c r="T434" i="5" s="1"/>
  <c r="T296" i="5"/>
  <c r="U296" i="3"/>
  <c r="BB8" i="2"/>
  <c r="BA8" i="2"/>
  <c r="BC6" i="2"/>
  <c r="T366" i="5"/>
  <c r="U366" i="3"/>
  <c r="T38" i="5"/>
  <c r="T37" i="5" s="1"/>
  <c r="U38" i="3"/>
  <c r="U384" i="3"/>
  <c r="T384" i="5"/>
  <c r="T394" i="5"/>
  <c r="U394" i="3"/>
  <c r="U435" i="5"/>
  <c r="V435" i="3"/>
  <c r="T411" i="5"/>
  <c r="U411" i="3"/>
  <c r="T395" i="5"/>
  <c r="U395" i="3"/>
  <c r="U348" i="3"/>
  <c r="T348" i="5"/>
  <c r="T175" i="5"/>
  <c r="U175" i="3"/>
  <c r="T65" i="5"/>
  <c r="T64" i="5" s="1"/>
  <c r="U65" i="3"/>
  <c r="T179" i="5"/>
  <c r="U179" i="3"/>
  <c r="T356" i="5"/>
  <c r="U356" i="3"/>
  <c r="U240" i="3"/>
  <c r="T240" i="5"/>
  <c r="U371" i="3"/>
  <c r="T371" i="5"/>
  <c r="U268" i="3"/>
  <c r="T268" i="5"/>
  <c r="U376" i="3"/>
  <c r="T376" i="5"/>
  <c r="T375" i="5" s="1"/>
  <c r="T298" i="5"/>
  <c r="U298" i="3"/>
  <c r="U231" i="3"/>
  <c r="T231" i="5"/>
  <c r="U249" i="3"/>
  <c r="T249" i="5"/>
  <c r="T144" i="5"/>
  <c r="U144" i="3"/>
  <c r="T283" i="5"/>
  <c r="U283" i="3"/>
  <c r="T453" i="5"/>
  <c r="U453" i="3"/>
  <c r="T409" i="5"/>
  <c r="U409" i="3"/>
  <c r="T241" i="5"/>
  <c r="U241" i="3"/>
  <c r="T412" i="5"/>
  <c r="U412" i="3"/>
  <c r="T277" i="5"/>
  <c r="U277" i="3"/>
  <c r="U230" i="3"/>
  <c r="T230" i="5"/>
  <c r="T336" i="5"/>
  <c r="U336" i="3"/>
  <c r="U346" i="3"/>
  <c r="T346" i="5"/>
  <c r="T258" i="5"/>
  <c r="U258" i="3"/>
  <c r="T451" i="5"/>
  <c r="U451" i="3"/>
  <c r="T13" i="5"/>
  <c r="T12" i="5" s="1"/>
  <c r="T11" i="5" s="1"/>
  <c r="U13" i="3"/>
  <c r="U205" i="3"/>
  <c r="T205" i="5"/>
  <c r="U421" i="3"/>
  <c r="T421" i="5"/>
  <c r="T112" i="5"/>
  <c r="U112" i="3"/>
  <c r="T259" i="5"/>
  <c r="U259" i="3"/>
  <c r="U396" i="3"/>
  <c r="T396" i="5"/>
  <c r="U446" i="3"/>
  <c r="T446" i="5"/>
  <c r="T445" i="5" s="1"/>
  <c r="T440" i="5" s="1"/>
  <c r="T219" i="5"/>
  <c r="U219" i="3"/>
  <c r="U357" i="3"/>
  <c r="T357" i="5"/>
  <c r="T204" i="5"/>
  <c r="U204" i="3"/>
  <c r="T372" i="5"/>
  <c r="U372" i="3"/>
  <c r="V256" i="5"/>
  <c r="W256" i="3"/>
  <c r="V344" i="5"/>
  <c r="W344" i="3"/>
  <c r="V183" i="5"/>
  <c r="W183" i="3"/>
  <c r="V170" i="3"/>
  <c r="U170" i="5"/>
  <c r="W154" i="3"/>
  <c r="V154" i="5"/>
  <c r="V321" i="5"/>
  <c r="W321" i="3"/>
  <c r="V129" i="5"/>
  <c r="W129" i="3"/>
  <c r="X224" i="5"/>
  <c r="Y224" i="3"/>
  <c r="W294" i="3"/>
  <c r="V294" i="5"/>
  <c r="V254" i="5"/>
  <c r="W254" i="3"/>
  <c r="V89" i="5"/>
  <c r="W89" i="3"/>
  <c r="V324" i="5"/>
  <c r="W324" i="3"/>
  <c r="V359" i="3"/>
  <c r="U359" i="5"/>
  <c r="V299" i="3"/>
  <c r="U299" i="5"/>
  <c r="V96" i="5"/>
  <c r="W96" i="3"/>
  <c r="V81" i="5"/>
  <c r="W81" i="3"/>
  <c r="W313" i="3"/>
  <c r="V313" i="5"/>
  <c r="U122" i="5"/>
  <c r="V122" i="3"/>
  <c r="W303" i="3"/>
  <c r="V303" i="5"/>
  <c r="V331" i="3"/>
  <c r="U331" i="5"/>
  <c r="V397" i="5"/>
  <c r="W397" i="3"/>
  <c r="U339" i="5"/>
  <c r="V339" i="3"/>
  <c r="V16" i="5"/>
  <c r="V15" i="5" s="1"/>
  <c r="W16" i="3"/>
  <c r="V389" i="5"/>
  <c r="W389" i="3"/>
  <c r="X114" i="3"/>
  <c r="W114" i="5"/>
  <c r="Y311" i="3"/>
  <c r="X311" i="5"/>
  <c r="U350" i="5"/>
  <c r="V350" i="3"/>
  <c r="W166" i="5"/>
  <c r="X166" i="3"/>
  <c r="V250" i="5"/>
  <c r="W250" i="3"/>
  <c r="V74" i="5"/>
  <c r="W74" i="3"/>
  <c r="U207" i="5"/>
  <c r="V207" i="3"/>
  <c r="W62" i="3"/>
  <c r="V62" i="5"/>
  <c r="V61" i="5" s="1"/>
  <c r="V181" i="5"/>
  <c r="W181" i="3"/>
  <c r="U177" i="5"/>
  <c r="V177" i="3"/>
  <c r="V269" i="5"/>
  <c r="W269" i="3"/>
  <c r="W379" i="3"/>
  <c r="V379" i="5"/>
  <c r="V148" i="5"/>
  <c r="W148" i="3"/>
  <c r="W322" i="3"/>
  <c r="V322" i="5"/>
  <c r="U206" i="5"/>
  <c r="V206" i="3"/>
  <c r="X121" i="3"/>
  <c r="W121" i="5"/>
  <c r="W113" i="3"/>
  <c r="V113" i="5"/>
  <c r="U343" i="5"/>
  <c r="V343" i="3"/>
  <c r="V382" i="5"/>
  <c r="W382" i="3"/>
  <c r="Y292" i="3"/>
  <c r="X292" i="5"/>
  <c r="W352" i="3"/>
  <c r="V352" i="5"/>
  <c r="V189" i="3"/>
  <c r="U189" i="5"/>
  <c r="W416" i="5"/>
  <c r="X416" i="3"/>
  <c r="W165" i="5"/>
  <c r="X165" i="3"/>
  <c r="X59" i="5"/>
  <c r="X58" i="5" s="1"/>
  <c r="Y59" i="3"/>
  <c r="Y105" i="3"/>
  <c r="X105" i="5"/>
  <c r="W82" i="3"/>
  <c r="V82" i="5"/>
  <c r="V284" i="5"/>
  <c r="W284" i="3"/>
  <c r="V108" i="5"/>
  <c r="W108" i="3"/>
  <c r="V155" i="3"/>
  <c r="U155" i="5"/>
  <c r="V163" i="5"/>
  <c r="W163" i="3"/>
  <c r="V286" i="3"/>
  <c r="U286" i="5"/>
  <c r="U447" i="5"/>
  <c r="V447" i="3"/>
  <c r="V237" i="5"/>
  <c r="W237" i="3"/>
  <c r="V188" i="5"/>
  <c r="W188" i="3"/>
  <c r="W28" i="3"/>
  <c r="V28" i="5"/>
  <c r="V27" i="5" s="1"/>
  <c r="W182" i="3"/>
  <c r="V182" i="5"/>
  <c r="W149" i="5"/>
  <c r="X149" i="3"/>
  <c r="W367" i="5"/>
  <c r="X367" i="3"/>
  <c r="V225" i="5"/>
  <c r="W225" i="3"/>
  <c r="V377" i="5"/>
  <c r="W377" i="3"/>
  <c r="W213" i="3"/>
  <c r="V213" i="5"/>
  <c r="V212" i="5" s="1"/>
  <c r="V392" i="5"/>
  <c r="W392" i="3"/>
  <c r="X449" i="5"/>
  <c r="Y449" i="3"/>
  <c r="V282" i="5"/>
  <c r="W282" i="3"/>
  <c r="V391" i="5"/>
  <c r="W391" i="3"/>
  <c r="V273" i="5"/>
  <c r="W273" i="3"/>
  <c r="V315" i="5"/>
  <c r="W315" i="3"/>
  <c r="W235" i="3"/>
  <c r="V235" i="5"/>
  <c r="W102" i="3"/>
  <c r="V102" i="5"/>
  <c r="W143" i="3"/>
  <c r="V143" i="5"/>
  <c r="X56" i="3"/>
  <c r="W56" i="5"/>
  <c r="W55" i="5" s="1"/>
  <c r="V88" i="5"/>
  <c r="W88" i="3"/>
  <c r="W245" i="3"/>
  <c r="V245" i="5"/>
  <c r="V407" i="5"/>
  <c r="W407" i="3"/>
  <c r="U441" i="5"/>
  <c r="X244" i="3"/>
  <c r="W244" i="5"/>
  <c r="W378" i="3"/>
  <c r="V378" i="5"/>
  <c r="V77" i="5"/>
  <c r="W77" i="3"/>
  <c r="U75" i="5"/>
  <c r="V281" i="5"/>
  <c r="W281" i="3"/>
  <c r="V444" i="5"/>
  <c r="W444" i="3"/>
  <c r="V229" i="5"/>
  <c r="W229" i="3"/>
  <c r="V138" i="5"/>
  <c r="W138" i="3"/>
  <c r="U202" i="5"/>
  <c r="V202" i="3"/>
  <c r="W221" i="3"/>
  <c r="V221" i="5"/>
  <c r="W252" i="3"/>
  <c r="V252" i="5"/>
  <c r="Z404" i="5"/>
  <c r="AA404" i="3"/>
  <c r="U236" i="5"/>
  <c r="V236" i="3"/>
  <c r="U152" i="5"/>
  <c r="V152" i="3"/>
  <c r="U349" i="5"/>
  <c r="V349" i="3"/>
  <c r="V79" i="5"/>
  <c r="W79" i="3"/>
  <c r="U293" i="5"/>
  <c r="V293" i="3"/>
  <c r="X243" i="3"/>
  <c r="W243" i="5"/>
  <c r="V262" i="5"/>
  <c r="W262" i="3"/>
  <c r="U161" i="5"/>
  <c r="V161" i="3"/>
  <c r="U300" i="5"/>
  <c r="V300" i="3"/>
  <c r="U260" i="5"/>
  <c r="V260" i="3"/>
  <c r="V193" i="5"/>
  <c r="W193" i="3"/>
  <c r="W301" i="3"/>
  <c r="V301" i="5"/>
  <c r="X290" i="5"/>
  <c r="Y290" i="3"/>
  <c r="W417" i="3"/>
  <c r="V417" i="5"/>
  <c r="U276" i="5"/>
  <c r="V276" i="3"/>
  <c r="U141" i="5"/>
  <c r="V141" i="3"/>
  <c r="V257" i="5"/>
  <c r="W257" i="3"/>
  <c r="W370" i="5"/>
  <c r="X370" i="3"/>
  <c r="W363" i="3"/>
  <c r="V363" i="5"/>
  <c r="V308" i="5"/>
  <c r="W308" i="3"/>
  <c r="W100" i="5"/>
  <c r="X100" i="3"/>
  <c r="U184" i="5"/>
  <c r="V184" i="3"/>
  <c r="V380" i="3"/>
  <c r="U380" i="5"/>
  <c r="V264" i="5"/>
  <c r="W264" i="3"/>
  <c r="U200" i="5"/>
  <c r="V200" i="3"/>
  <c r="X137" i="3"/>
  <c r="W137" i="5"/>
  <c r="V400" i="5"/>
  <c r="W400" i="3"/>
  <c r="V227" i="3"/>
  <c r="U227" i="5"/>
  <c r="U413" i="5"/>
  <c r="V413" i="3"/>
  <c r="W93" i="3"/>
  <c r="V93" i="5"/>
  <c r="V201" i="5"/>
  <c r="W201" i="3"/>
  <c r="W199" i="5"/>
  <c r="X199" i="3"/>
  <c r="U361" i="5"/>
  <c r="V361" i="3"/>
  <c r="V307" i="3"/>
  <c r="U307" i="5"/>
  <c r="V334" i="5"/>
  <c r="W334" i="3"/>
  <c r="V157" i="5"/>
  <c r="W157" i="3"/>
  <c r="X289" i="3"/>
  <c r="W289" i="5"/>
  <c r="V408" i="3"/>
  <c r="U408" i="5"/>
  <c r="W314" i="3"/>
  <c r="V314" i="5"/>
  <c r="W187" i="3"/>
  <c r="V187" i="5"/>
  <c r="X197" i="3"/>
  <c r="W197" i="5"/>
  <c r="V128" i="3"/>
  <c r="U128" i="5"/>
  <c r="X87" i="5"/>
  <c r="Y87" i="3"/>
  <c r="W439" i="5"/>
  <c r="X439" i="3"/>
  <c r="V78" i="5"/>
  <c r="W78" i="3"/>
  <c r="V216" i="3"/>
  <c r="U216" i="5"/>
  <c r="V335" i="3"/>
  <c r="U335" i="5"/>
  <c r="U428" i="5"/>
  <c r="V428" i="3"/>
  <c r="W238" i="3"/>
  <c r="V238" i="5"/>
  <c r="V401" i="5"/>
  <c r="W401" i="3"/>
  <c r="V253" i="5"/>
  <c r="W253" i="3"/>
  <c r="V317" i="3"/>
  <c r="U317" i="5"/>
  <c r="W330" i="3"/>
  <c r="V330" i="5"/>
  <c r="V226" i="5"/>
  <c r="W226" i="3"/>
  <c r="W19" i="5"/>
  <c r="W18" i="5" s="1"/>
  <c r="X19" i="3"/>
  <c r="V90" i="3"/>
  <c r="U90" i="5"/>
  <c r="V131" i="5"/>
  <c r="W131" i="3"/>
  <c r="U220" i="5"/>
  <c r="V220" i="3"/>
  <c r="W228" i="5"/>
  <c r="X228" i="3"/>
  <c r="U455" i="5"/>
  <c r="V455" i="3"/>
  <c r="Y443" i="3"/>
  <c r="X443" i="5"/>
  <c r="W271" i="3"/>
  <c r="V271" i="5"/>
  <c r="U318" i="5"/>
  <c r="V318" i="3"/>
  <c r="W111" i="3"/>
  <c r="V111" i="5"/>
  <c r="U168" i="5"/>
  <c r="V168" i="3"/>
  <c r="U156" i="5"/>
  <c r="V156" i="3"/>
  <c r="W103" i="5"/>
  <c r="X103" i="3"/>
  <c r="V325" i="5"/>
  <c r="W325" i="3"/>
  <c r="V279" i="5"/>
  <c r="W279" i="3"/>
  <c r="V266" i="3"/>
  <c r="U266" i="5"/>
  <c r="U368" i="5"/>
  <c r="V368" i="3"/>
  <c r="U53" i="5"/>
  <c r="U52" i="5" s="1"/>
  <c r="V53" i="3"/>
  <c r="X326" i="3"/>
  <c r="W326" i="5"/>
  <c r="V388" i="5"/>
  <c r="W388" i="3"/>
  <c r="V145" i="3"/>
  <c r="U145" i="5"/>
  <c r="W84" i="5"/>
  <c r="X84" i="3"/>
  <c r="W92" i="3"/>
  <c r="V92" i="5"/>
  <c r="W425" i="5"/>
  <c r="X425" i="3"/>
  <c r="V332" i="5"/>
  <c r="W332" i="3"/>
  <c r="W139" i="5"/>
  <c r="X139" i="3"/>
  <c r="W136" i="3"/>
  <c r="V136" i="5"/>
  <c r="W132" i="3"/>
  <c r="V132" i="5"/>
  <c r="V110" i="5"/>
  <c r="W110" i="3"/>
  <c r="V381" i="5"/>
  <c r="W381" i="3"/>
  <c r="U450" i="5"/>
  <c r="V450" i="3"/>
  <c r="W25" i="3"/>
  <c r="V25" i="5"/>
  <c r="V24" i="5" s="1"/>
  <c r="U342" i="5"/>
  <c r="V342" i="3"/>
  <c r="U191" i="5"/>
  <c r="V191" i="3"/>
  <c r="W369" i="5"/>
  <c r="X369" i="3"/>
  <c r="W203" i="3"/>
  <c r="V203" i="5"/>
  <c r="U151" i="5"/>
  <c r="V151" i="3"/>
  <c r="V248" i="3"/>
  <c r="U248" i="5"/>
  <c r="U393" i="5"/>
  <c r="V393" i="3"/>
  <c r="W185" i="3"/>
  <c r="V185" i="5"/>
  <c r="V85" i="5"/>
  <c r="W85" i="3"/>
  <c r="V223" i="5"/>
  <c r="W223" i="3"/>
  <c r="V261" i="3"/>
  <c r="U261" i="5"/>
  <c r="W233" i="5"/>
  <c r="X233" i="3"/>
  <c r="U130" i="5"/>
  <c r="V130" i="3"/>
  <c r="V306" i="5"/>
  <c r="W306" i="3"/>
  <c r="W22" i="3"/>
  <c r="V22" i="5"/>
  <c r="V21" i="5" s="1"/>
  <c r="V118" i="3"/>
  <c r="U118" i="5"/>
  <c r="U94" i="5"/>
  <c r="V94" i="3"/>
  <c r="V109" i="5"/>
  <c r="W109" i="3"/>
  <c r="U71" i="5"/>
  <c r="U70" i="5" s="1"/>
  <c r="V71" i="3"/>
  <c r="V134" i="5"/>
  <c r="W134" i="3"/>
  <c r="U99" i="5"/>
  <c r="V99" i="3"/>
  <c r="W333" i="5"/>
  <c r="X333" i="3"/>
  <c r="U174" i="5"/>
  <c r="V174" i="3"/>
  <c r="X362" i="3"/>
  <c r="W362" i="5"/>
  <c r="W160" i="5"/>
  <c r="X160" i="3"/>
  <c r="V454" i="5"/>
  <c r="W454" i="3"/>
  <c r="X265" i="3"/>
  <c r="W265" i="5"/>
  <c r="V405" i="5"/>
  <c r="W405" i="3"/>
  <c r="V403" i="5"/>
  <c r="W403" i="3"/>
  <c r="U41" i="5"/>
  <c r="U40" i="5" s="1"/>
  <c r="V41" i="3"/>
  <c r="W263" i="3"/>
  <c r="V263" i="5"/>
  <c r="U210" i="5"/>
  <c r="U209" i="5" s="1"/>
  <c r="U208" i="5" s="1"/>
  <c r="V210" i="3"/>
  <c r="V358" i="5"/>
  <c r="W358" i="3"/>
  <c r="W97" i="5"/>
  <c r="X97" i="3"/>
  <c r="U50" i="5"/>
  <c r="U49" i="5" s="1"/>
  <c r="V50" i="3"/>
  <c r="V158" i="5"/>
  <c r="W158" i="3"/>
  <c r="W280" i="3"/>
  <c r="V280" i="5"/>
  <c r="W312" i="5"/>
  <c r="X312" i="3"/>
  <c r="U329" i="5"/>
  <c r="V329" i="3"/>
  <c r="U178" i="5"/>
  <c r="V178" i="3"/>
  <c r="V272" i="5"/>
  <c r="W272" i="3"/>
  <c r="V164" i="5"/>
  <c r="W164" i="3"/>
  <c r="V351" i="5"/>
  <c r="W351" i="3"/>
  <c r="W68" i="5"/>
  <c r="W67" i="5" s="1"/>
  <c r="X68" i="3"/>
  <c r="W414" i="3"/>
  <c r="V414" i="5"/>
  <c r="W275" i="3"/>
  <c r="V275" i="5"/>
  <c r="W360" i="3"/>
  <c r="V360" i="5"/>
  <c r="V354" i="5"/>
  <c r="W354" i="3"/>
  <c r="U126" i="5"/>
  <c r="V126" i="3"/>
  <c r="W31" i="3"/>
  <c r="V31" i="5"/>
  <c r="V30" i="5" s="1"/>
  <c r="U162" i="5"/>
  <c r="V162" i="3"/>
  <c r="W278" i="3"/>
  <c r="V278" i="5"/>
  <c r="U104" i="5"/>
  <c r="V104" i="3"/>
  <c r="V442" i="5"/>
  <c r="W442" i="3"/>
  <c r="U247" i="5"/>
  <c r="V247" i="3"/>
  <c r="V304" i="5"/>
  <c r="W304" i="3"/>
  <c r="W390" i="3"/>
  <c r="V390" i="5"/>
  <c r="V142" i="5"/>
  <c r="W142" i="3"/>
  <c r="W147" i="5"/>
  <c r="X147" i="3"/>
  <c r="V341" i="5"/>
  <c r="W341" i="3"/>
  <c r="V398" i="5"/>
  <c r="W398" i="3"/>
  <c r="V232" i="5"/>
  <c r="W232" i="3"/>
  <c r="X140" i="3"/>
  <c r="W140" i="5"/>
  <c r="U35" i="5"/>
  <c r="U34" i="5" s="1"/>
  <c r="V35" i="3"/>
  <c r="W101" i="3"/>
  <c r="V101" i="5"/>
  <c r="W150" i="3"/>
  <c r="V150" i="5"/>
  <c r="W146" i="3"/>
  <c r="V146" i="5"/>
  <c r="W106" i="3"/>
  <c r="V106" i="5"/>
  <c r="U186" i="5"/>
  <c r="V186" i="3"/>
  <c r="V364" i="3"/>
  <c r="U364" i="5"/>
  <c r="V198" i="5"/>
  <c r="W198" i="3"/>
  <c r="X120" i="3"/>
  <c r="W120" i="5"/>
  <c r="V173" i="5"/>
  <c r="W173" i="3"/>
  <c r="W171" i="5"/>
  <c r="X171" i="3"/>
  <c r="W116" i="5"/>
  <c r="X116" i="3"/>
  <c r="V406" i="5"/>
  <c r="W406" i="3"/>
  <c r="W353" i="3"/>
  <c r="V353" i="5"/>
  <c r="W340" i="5"/>
  <c r="X340" i="3"/>
  <c r="W44" i="5"/>
  <c r="W43" i="5" s="1"/>
  <c r="X44" i="3"/>
  <c r="U133" i="5"/>
  <c r="V133" i="3"/>
  <c r="V438" i="5"/>
  <c r="W438" i="3"/>
  <c r="V399" i="5"/>
  <c r="W399" i="3"/>
  <c r="W323" i="5"/>
  <c r="X323" i="3"/>
  <c r="V47" i="5"/>
  <c r="V46" i="5" s="1"/>
  <c r="W47" i="3"/>
  <c r="W124" i="5"/>
  <c r="X124" i="3"/>
  <c r="V239" i="3"/>
  <c r="U239" i="5"/>
  <c r="V217" i="5"/>
  <c r="W217" i="3"/>
  <c r="V95" i="3"/>
  <c r="U95" i="5"/>
  <c r="V288" i="5"/>
  <c r="W288" i="3"/>
  <c r="W91" i="3"/>
  <c r="V91" i="5"/>
  <c r="V115" i="5"/>
  <c r="W115" i="3"/>
  <c r="U83" i="5"/>
  <c r="U80" i="5" s="1"/>
  <c r="V83" i="3"/>
  <c r="V123" i="5"/>
  <c r="W123" i="3"/>
  <c r="U190" i="5"/>
  <c r="V190" i="3"/>
  <c r="X127" i="3" l="1"/>
  <c r="W127" i="5"/>
  <c r="W72" i="3"/>
  <c r="V72" i="5"/>
  <c r="W172" i="3"/>
  <c r="V172" i="5"/>
  <c r="T215" i="5"/>
  <c r="V180" i="5"/>
  <c r="W180" i="3"/>
  <c r="V242" i="3"/>
  <c r="U242" i="5"/>
  <c r="S319" i="5"/>
  <c r="S73" i="5" s="1"/>
  <c r="S9" i="5" s="1"/>
  <c r="W234" i="3"/>
  <c r="V234" i="5"/>
  <c r="W255" i="3"/>
  <c r="V255" i="5"/>
  <c r="U385" i="5"/>
  <c r="V385" i="3"/>
  <c r="T448" i="5"/>
  <c r="X246" i="3"/>
  <c r="W246" i="5"/>
  <c r="W430" i="3"/>
  <c r="V430" i="5"/>
  <c r="V429" i="5" s="1"/>
  <c r="T270" i="5"/>
  <c r="AS8" i="3"/>
  <c r="AT8" i="3"/>
  <c r="AU6" i="3"/>
  <c r="AQ212" i="3"/>
  <c r="AR212" i="3" s="1"/>
  <c r="AQ67" i="3"/>
  <c r="AR67" i="3" s="1"/>
  <c r="AQ27" i="3"/>
  <c r="AR27" i="3" s="1"/>
  <c r="AS27" i="3" s="1"/>
  <c r="AT27" i="3" s="1"/>
  <c r="AQ37" i="3"/>
  <c r="AR37" i="3" s="1"/>
  <c r="AQ61" i="3"/>
  <c r="AR61" i="3" s="1"/>
  <c r="AS61" i="3" s="1"/>
  <c r="AT61" i="3" s="1"/>
  <c r="AQ43" i="3"/>
  <c r="AR43" i="3" s="1"/>
  <c r="AQ209" i="3"/>
  <c r="AR209" i="3" s="1"/>
  <c r="AS209" i="3" s="1"/>
  <c r="AT209" i="3" s="1"/>
  <c r="AQ34" i="3"/>
  <c r="AR34" i="3" s="1"/>
  <c r="AS34" i="3" s="1"/>
  <c r="AT34" i="3" s="1"/>
  <c r="AQ24" i="3"/>
  <c r="AR24" i="3" s="1"/>
  <c r="AS24" i="3" s="1"/>
  <c r="AT24" i="3" s="1"/>
  <c r="AQ15" i="3"/>
  <c r="AR15" i="3" s="1"/>
  <c r="AS15" i="3" s="1"/>
  <c r="AT15" i="3" s="1"/>
  <c r="AQ49" i="3"/>
  <c r="AR49" i="3" s="1"/>
  <c r="AQ21" i="3"/>
  <c r="AR21" i="3" s="1"/>
  <c r="AQ30" i="3"/>
  <c r="AR30" i="3" s="1"/>
  <c r="AS30" i="3" s="1"/>
  <c r="AT30" i="3" s="1"/>
  <c r="AQ55" i="3"/>
  <c r="AR55" i="3" s="1"/>
  <c r="AS55" i="3" s="1"/>
  <c r="AT55" i="3" s="1"/>
  <c r="AQ12" i="3"/>
  <c r="AR12" i="3" s="1"/>
  <c r="AS12" i="3" s="1"/>
  <c r="AT12" i="3" s="1"/>
  <c r="AQ18" i="3"/>
  <c r="AR18" i="3" s="1"/>
  <c r="AQ64" i="3"/>
  <c r="AR64" i="3" s="1"/>
  <c r="AS64" i="3" s="1"/>
  <c r="AT64" i="3" s="1"/>
  <c r="AQ58" i="3"/>
  <c r="AR58" i="3" s="1"/>
  <c r="AS58" i="3" s="1"/>
  <c r="AT58" i="3" s="1"/>
  <c r="AQ40" i="3"/>
  <c r="AR40" i="3" s="1"/>
  <c r="AS40" i="3" s="1"/>
  <c r="AT40" i="3" s="1"/>
  <c r="AQ46" i="3"/>
  <c r="AR46" i="3" s="1"/>
  <c r="W291" i="3"/>
  <c r="V291" i="5"/>
  <c r="T222" i="5"/>
  <c r="T86" i="5"/>
  <c r="T347" i="5"/>
  <c r="AS6" i="4"/>
  <c r="AR8" i="4"/>
  <c r="AQ8" i="4"/>
  <c r="T33" i="5"/>
  <c r="T10" i="5" s="1"/>
  <c r="T119" i="5"/>
  <c r="V218" i="3"/>
  <c r="U218" i="5"/>
  <c r="W159" i="3"/>
  <c r="V159" i="5"/>
  <c r="T386" i="5"/>
  <c r="T383" i="5" s="1"/>
  <c r="T423" i="5"/>
  <c r="AQ8" i="5"/>
  <c r="AS6" i="5"/>
  <c r="AR8" i="5"/>
  <c r="T192" i="5"/>
  <c r="T320" i="5"/>
  <c r="U446" i="5"/>
  <c r="U445" i="5" s="1"/>
  <c r="U440" i="5" s="1"/>
  <c r="V446" i="3"/>
  <c r="U421" i="5"/>
  <c r="V421" i="3"/>
  <c r="U336" i="5"/>
  <c r="V336" i="3"/>
  <c r="V231" i="3"/>
  <c r="U231" i="5"/>
  <c r="V274" i="3"/>
  <c r="U274" i="5"/>
  <c r="V345" i="3"/>
  <c r="U345" i="5"/>
  <c r="U309" i="5"/>
  <c r="V309" i="3"/>
  <c r="V316" i="3"/>
  <c r="U316" i="5"/>
  <c r="V327" i="3"/>
  <c r="U327" i="5"/>
  <c r="U204" i="5"/>
  <c r="V204" i="3"/>
  <c r="V283" i="3"/>
  <c r="U283" i="5"/>
  <c r="U371" i="5"/>
  <c r="V371" i="3"/>
  <c r="U65" i="5"/>
  <c r="U64" i="5" s="1"/>
  <c r="V65" i="3"/>
  <c r="U411" i="5"/>
  <c r="V411" i="3"/>
  <c r="V384" i="3"/>
  <c r="U384" i="5"/>
  <c r="U169" i="5"/>
  <c r="V169" i="3"/>
  <c r="U328" i="5"/>
  <c r="V328" i="3"/>
  <c r="V194" i="3"/>
  <c r="U194" i="5"/>
  <c r="V196" i="3"/>
  <c r="U196" i="5"/>
  <c r="V422" i="3"/>
  <c r="U422" i="5"/>
  <c r="V167" i="5"/>
  <c r="W167" i="3"/>
  <c r="V396" i="3"/>
  <c r="U396" i="5"/>
  <c r="V205" i="3"/>
  <c r="U205" i="5"/>
  <c r="U241" i="5"/>
  <c r="V241" i="3"/>
  <c r="U298" i="5"/>
  <c r="V298" i="3"/>
  <c r="V38" i="3"/>
  <c r="U38" i="5"/>
  <c r="U37" i="5" s="1"/>
  <c r="U296" i="5"/>
  <c r="V296" i="3"/>
  <c r="U452" i="5"/>
  <c r="V452" i="3"/>
  <c r="U338" i="5"/>
  <c r="V338" i="3"/>
  <c r="U355" i="5"/>
  <c r="V355" i="3"/>
  <c r="V297" i="3"/>
  <c r="U297" i="5"/>
  <c r="V98" i="3"/>
  <c r="U98" i="5"/>
  <c r="U259" i="5"/>
  <c r="V259" i="3"/>
  <c r="V258" i="3"/>
  <c r="U258" i="5"/>
  <c r="V230" i="3"/>
  <c r="U230" i="5"/>
  <c r="U144" i="5"/>
  <c r="V144" i="3"/>
  <c r="V175" i="3"/>
  <c r="U175" i="5"/>
  <c r="W435" i="3"/>
  <c r="V435" i="5"/>
  <c r="U415" i="5"/>
  <c r="V415" i="3"/>
  <c r="V117" i="3"/>
  <c r="U117" i="5"/>
  <c r="U285" i="5"/>
  <c r="V285" i="3"/>
  <c r="V135" i="3"/>
  <c r="U135" i="5"/>
  <c r="U295" i="5"/>
  <c r="V295" i="3"/>
  <c r="U357" i="5"/>
  <c r="V357" i="3"/>
  <c r="V13" i="3"/>
  <c r="U13" i="5"/>
  <c r="U12" i="5" s="1"/>
  <c r="U11" i="5" s="1"/>
  <c r="U409" i="5"/>
  <c r="V409" i="3"/>
  <c r="U240" i="5"/>
  <c r="V240" i="3"/>
  <c r="U366" i="5"/>
  <c r="V366" i="3"/>
  <c r="U107" i="5"/>
  <c r="V107" i="3"/>
  <c r="U195" i="5"/>
  <c r="V195" i="3"/>
  <c r="U176" i="5"/>
  <c r="V176" i="3"/>
  <c r="V387" i="3"/>
  <c r="U387" i="5"/>
  <c r="U419" i="5"/>
  <c r="V419" i="3"/>
  <c r="V219" i="3"/>
  <c r="U219" i="5"/>
  <c r="U112" i="5"/>
  <c r="V112" i="3"/>
  <c r="V277" i="3"/>
  <c r="U277" i="5"/>
  <c r="U376" i="5"/>
  <c r="U375" i="5" s="1"/>
  <c r="V376" i="3"/>
  <c r="U356" i="5"/>
  <c r="V356" i="3"/>
  <c r="U374" i="5"/>
  <c r="U373" i="5" s="1"/>
  <c r="V374" i="3"/>
  <c r="V365" i="3"/>
  <c r="U365" i="5"/>
  <c r="U337" i="5"/>
  <c r="V337" i="3"/>
  <c r="V451" i="3"/>
  <c r="U451" i="5"/>
  <c r="U346" i="5"/>
  <c r="V346" i="3"/>
  <c r="U249" i="5"/>
  <c r="V249" i="3"/>
  <c r="V348" i="3"/>
  <c r="U348" i="5"/>
  <c r="V394" i="3"/>
  <c r="U394" i="5"/>
  <c r="BD8" i="2"/>
  <c r="BE6" i="2"/>
  <c r="BC8" i="2"/>
  <c r="U437" i="5"/>
  <c r="U436" i="5" s="1"/>
  <c r="U434" i="5" s="1"/>
  <c r="V437" i="3"/>
  <c r="V418" i="3"/>
  <c r="U418" i="5"/>
  <c r="U402" i="5"/>
  <c r="V402" i="3"/>
  <c r="U427" i="5"/>
  <c r="U426" i="5" s="1"/>
  <c r="U424" i="5" s="1"/>
  <c r="V427" i="3"/>
  <c r="U305" i="5"/>
  <c r="V305" i="3"/>
  <c r="U310" i="5"/>
  <c r="V310" i="3"/>
  <c r="U372" i="5"/>
  <c r="V372" i="3"/>
  <c r="U412" i="5"/>
  <c r="V412" i="3"/>
  <c r="U453" i="5"/>
  <c r="V453" i="3"/>
  <c r="V268" i="3"/>
  <c r="U268" i="5"/>
  <c r="U179" i="5"/>
  <c r="V179" i="3"/>
  <c r="U395" i="5"/>
  <c r="V395" i="3"/>
  <c r="U153" i="5"/>
  <c r="V153" i="3"/>
  <c r="U410" i="5"/>
  <c r="V410" i="3"/>
  <c r="U267" i="5"/>
  <c r="V267" i="3"/>
  <c r="U125" i="5"/>
  <c r="V125" i="3"/>
  <c r="U251" i="5"/>
  <c r="V251" i="3"/>
  <c r="W344" i="5"/>
  <c r="X344" i="3"/>
  <c r="X256" i="3"/>
  <c r="W256" i="5"/>
  <c r="X183" i="3"/>
  <c r="W183" i="5"/>
  <c r="W321" i="5"/>
  <c r="X321" i="3"/>
  <c r="W154" i="5"/>
  <c r="X154" i="3"/>
  <c r="W170" i="3"/>
  <c r="V170" i="5"/>
  <c r="X294" i="3"/>
  <c r="W294" i="5"/>
  <c r="Z224" i="3"/>
  <c r="Y224" i="5"/>
  <c r="W129" i="5"/>
  <c r="X129" i="3"/>
  <c r="X324" i="3"/>
  <c r="W324" i="5"/>
  <c r="V122" i="5"/>
  <c r="W122" i="3"/>
  <c r="X96" i="3"/>
  <c r="W96" i="5"/>
  <c r="W303" i="5"/>
  <c r="X303" i="3"/>
  <c r="W89" i="5"/>
  <c r="X89" i="3"/>
  <c r="W313" i="5"/>
  <c r="X313" i="3"/>
  <c r="W299" i="3"/>
  <c r="V299" i="5"/>
  <c r="X81" i="3"/>
  <c r="W81" i="5"/>
  <c r="W254" i="5"/>
  <c r="X254" i="3"/>
  <c r="T319" i="5"/>
  <c r="V359" i="5"/>
  <c r="W359" i="3"/>
  <c r="W397" i="5"/>
  <c r="X397" i="3"/>
  <c r="W331" i="3"/>
  <c r="V331" i="5"/>
  <c r="W16" i="5"/>
  <c r="W15" i="5" s="1"/>
  <c r="X16" i="3"/>
  <c r="X389" i="3"/>
  <c r="W389" i="5"/>
  <c r="W339" i="3"/>
  <c r="V339" i="5"/>
  <c r="X284" i="3"/>
  <c r="W284" i="5"/>
  <c r="X114" i="5"/>
  <c r="Y114" i="3"/>
  <c r="W182" i="5"/>
  <c r="X182" i="3"/>
  <c r="W286" i="3"/>
  <c r="V286" i="5"/>
  <c r="Z105" i="3"/>
  <c r="Y105" i="5"/>
  <c r="W113" i="5"/>
  <c r="X113" i="3"/>
  <c r="W352" i="5"/>
  <c r="X352" i="3"/>
  <c r="W350" i="3"/>
  <c r="V350" i="5"/>
  <c r="W148" i="5"/>
  <c r="X148" i="3"/>
  <c r="X225" i="3"/>
  <c r="W225" i="5"/>
  <c r="W237" i="5"/>
  <c r="X237" i="3"/>
  <c r="W163" i="5"/>
  <c r="X163" i="3"/>
  <c r="V177" i="5"/>
  <c r="W177" i="3"/>
  <c r="W207" i="3"/>
  <c r="V207" i="5"/>
  <c r="X416" i="5"/>
  <c r="Y416" i="3"/>
  <c r="X82" i="3"/>
  <c r="W82" i="5"/>
  <c r="Y292" i="5"/>
  <c r="Z292" i="3"/>
  <c r="X121" i="5"/>
  <c r="Y121" i="3"/>
  <c r="W181" i="5"/>
  <c r="X181" i="3"/>
  <c r="X74" i="3"/>
  <c r="W74" i="5"/>
  <c r="Y166" i="3"/>
  <c r="X166" i="5"/>
  <c r="X322" i="3"/>
  <c r="W322" i="5"/>
  <c r="V75" i="5"/>
  <c r="X367" i="5"/>
  <c r="Y367" i="3"/>
  <c r="Y59" i="5"/>
  <c r="Y58" i="5" s="1"/>
  <c r="Z59" i="3"/>
  <c r="W382" i="5"/>
  <c r="X382" i="3"/>
  <c r="W206" i="3"/>
  <c r="V206" i="5"/>
  <c r="V441" i="5"/>
  <c r="W28" i="5"/>
  <c r="W27" i="5" s="1"/>
  <c r="X28" i="3"/>
  <c r="W155" i="3"/>
  <c r="V155" i="5"/>
  <c r="W189" i="3"/>
  <c r="V189" i="5"/>
  <c r="X379" i="3"/>
  <c r="W379" i="5"/>
  <c r="W250" i="5"/>
  <c r="X250" i="3"/>
  <c r="X269" i="3"/>
  <c r="W269" i="5"/>
  <c r="X149" i="5"/>
  <c r="Y149" i="3"/>
  <c r="W188" i="5"/>
  <c r="X188" i="3"/>
  <c r="V447" i="5"/>
  <c r="W447" i="3"/>
  <c r="W108" i="5"/>
  <c r="X108" i="3"/>
  <c r="Y165" i="3"/>
  <c r="X165" i="5"/>
  <c r="W343" i="3"/>
  <c r="V343" i="5"/>
  <c r="X62" i="3"/>
  <c r="W62" i="5"/>
  <c r="W61" i="5" s="1"/>
  <c r="Y311" i="5"/>
  <c r="Z311" i="3"/>
  <c r="W102" i="5"/>
  <c r="X102" i="3"/>
  <c r="W273" i="5"/>
  <c r="X273" i="3"/>
  <c r="W391" i="5"/>
  <c r="X391" i="3"/>
  <c r="X377" i="3"/>
  <c r="W377" i="5"/>
  <c r="W143" i="5"/>
  <c r="X143" i="3"/>
  <c r="Z449" i="3"/>
  <c r="Y449" i="5"/>
  <c r="X282" i="3"/>
  <c r="W282" i="5"/>
  <c r="X213" i="3"/>
  <c r="W213" i="5"/>
  <c r="W212" i="5" s="1"/>
  <c r="W235" i="5"/>
  <c r="X235" i="3"/>
  <c r="W392" i="5"/>
  <c r="X392" i="3"/>
  <c r="W315" i="5"/>
  <c r="X315" i="3"/>
  <c r="W281" i="5"/>
  <c r="X281" i="3"/>
  <c r="X138" i="3"/>
  <c r="W138" i="5"/>
  <c r="X444" i="3"/>
  <c r="W444" i="5"/>
  <c r="X77" i="3"/>
  <c r="W77" i="5"/>
  <c r="X245" i="3"/>
  <c r="W245" i="5"/>
  <c r="X56" i="5"/>
  <c r="X55" i="5" s="1"/>
  <c r="Y56" i="3"/>
  <c r="W378" i="5"/>
  <c r="X378" i="3"/>
  <c r="X244" i="5"/>
  <c r="Y244" i="3"/>
  <c r="W229" i="5"/>
  <c r="X229" i="3"/>
  <c r="W407" i="5"/>
  <c r="X407" i="3"/>
  <c r="W88" i="5"/>
  <c r="X88" i="3"/>
  <c r="V191" i="5"/>
  <c r="W191" i="3"/>
  <c r="V455" i="5"/>
  <c r="W455" i="3"/>
  <c r="X193" i="3"/>
  <c r="W193" i="5"/>
  <c r="V130" i="5"/>
  <c r="W130" i="3"/>
  <c r="V393" i="5"/>
  <c r="W393" i="3"/>
  <c r="W203" i="5"/>
  <c r="X203" i="3"/>
  <c r="Y326" i="3"/>
  <c r="X326" i="5"/>
  <c r="X131" i="3"/>
  <c r="W131" i="5"/>
  <c r="Y439" i="3"/>
  <c r="X439" i="5"/>
  <c r="X197" i="5"/>
  <c r="Y197" i="3"/>
  <c r="W408" i="3"/>
  <c r="V408" i="5"/>
  <c r="V227" i="5"/>
  <c r="W227" i="3"/>
  <c r="X79" i="3"/>
  <c r="W79" i="5"/>
  <c r="W450" i="3"/>
  <c r="V450" i="5"/>
  <c r="W388" i="5"/>
  <c r="X388" i="3"/>
  <c r="V168" i="5"/>
  <c r="W168" i="3"/>
  <c r="X100" i="5"/>
  <c r="Y100" i="3"/>
  <c r="W248" i="3"/>
  <c r="V248" i="5"/>
  <c r="W342" i="3"/>
  <c r="V342" i="5"/>
  <c r="W381" i="5"/>
  <c r="X381" i="3"/>
  <c r="V53" i="5"/>
  <c r="V52" i="5" s="1"/>
  <c r="W53" i="3"/>
  <c r="X325" i="3"/>
  <c r="W325" i="5"/>
  <c r="V318" i="5"/>
  <c r="W318" i="3"/>
  <c r="X228" i="5"/>
  <c r="Y228" i="3"/>
  <c r="W238" i="5"/>
  <c r="X238" i="3"/>
  <c r="X334" i="3"/>
  <c r="W334" i="5"/>
  <c r="X199" i="5"/>
  <c r="Y199" i="3"/>
  <c r="X400" i="3"/>
  <c r="W400" i="5"/>
  <c r="W308" i="5"/>
  <c r="X308" i="3"/>
  <c r="V141" i="5"/>
  <c r="W141" i="3"/>
  <c r="Z290" i="3"/>
  <c r="Y290" i="5"/>
  <c r="X221" i="3"/>
  <c r="W221" i="5"/>
  <c r="W185" i="5"/>
  <c r="X185" i="3"/>
  <c r="X157" i="3"/>
  <c r="W157" i="5"/>
  <c r="X264" i="3"/>
  <c r="W264" i="5"/>
  <c r="X223" i="3"/>
  <c r="W223" i="5"/>
  <c r="V151" i="5"/>
  <c r="W151" i="3"/>
  <c r="X136" i="3"/>
  <c r="W136" i="5"/>
  <c r="W111" i="5"/>
  <c r="X111" i="3"/>
  <c r="X253" i="3"/>
  <c r="W253" i="5"/>
  <c r="W187" i="5"/>
  <c r="X187" i="3"/>
  <c r="Y289" i="3"/>
  <c r="X289" i="5"/>
  <c r="Y137" i="3"/>
  <c r="X137" i="5"/>
  <c r="W380" i="3"/>
  <c r="V380" i="5"/>
  <c r="V161" i="5"/>
  <c r="W161" i="3"/>
  <c r="V349" i="5"/>
  <c r="W349" i="3"/>
  <c r="W202" i="3"/>
  <c r="V202" i="5"/>
  <c r="W279" i="5"/>
  <c r="X279" i="3"/>
  <c r="V317" i="5"/>
  <c r="W317" i="3"/>
  <c r="W201" i="5"/>
  <c r="X201" i="3"/>
  <c r="W257" i="5"/>
  <c r="X257" i="3"/>
  <c r="X332" i="3"/>
  <c r="W332" i="5"/>
  <c r="X425" i="5"/>
  <c r="Y425" i="3"/>
  <c r="Y84" i="3"/>
  <c r="X84" i="5"/>
  <c r="V335" i="5"/>
  <c r="W335" i="3"/>
  <c r="Z87" i="3"/>
  <c r="Y87" i="5"/>
  <c r="W200" i="3"/>
  <c r="V200" i="5"/>
  <c r="W184" i="3"/>
  <c r="V184" i="5"/>
  <c r="V276" i="5"/>
  <c r="W276" i="3"/>
  <c r="V300" i="5"/>
  <c r="W300" i="3"/>
  <c r="X243" i="5"/>
  <c r="Y243" i="3"/>
  <c r="V368" i="5"/>
  <c r="W368" i="3"/>
  <c r="Y233" i="3"/>
  <c r="X233" i="5"/>
  <c r="X85" i="3"/>
  <c r="W85" i="5"/>
  <c r="W132" i="5"/>
  <c r="X132" i="3"/>
  <c r="X271" i="3"/>
  <c r="W271" i="5"/>
  <c r="X19" i="5"/>
  <c r="X18" i="5" s="1"/>
  <c r="Y19" i="3"/>
  <c r="X401" i="3"/>
  <c r="W401" i="5"/>
  <c r="V128" i="5"/>
  <c r="W128" i="3"/>
  <c r="W307" i="3"/>
  <c r="V307" i="5"/>
  <c r="W93" i="5"/>
  <c r="X93" i="3"/>
  <c r="X363" i="3"/>
  <c r="W363" i="5"/>
  <c r="X262" i="3"/>
  <c r="W262" i="5"/>
  <c r="V152" i="5"/>
  <c r="W152" i="3"/>
  <c r="AA404" i="5"/>
  <c r="AB404" i="3"/>
  <c r="W90" i="3"/>
  <c r="V90" i="5"/>
  <c r="W252" i="5"/>
  <c r="X252" i="3"/>
  <c r="W261" i="3"/>
  <c r="V261" i="5"/>
  <c r="X369" i="5"/>
  <c r="Y369" i="3"/>
  <c r="W110" i="5"/>
  <c r="X110" i="3"/>
  <c r="X139" i="5"/>
  <c r="Y139" i="3"/>
  <c r="X103" i="5"/>
  <c r="Y103" i="3"/>
  <c r="W330" i="5"/>
  <c r="X330" i="3"/>
  <c r="V216" i="5"/>
  <c r="W216" i="3"/>
  <c r="V413" i="5"/>
  <c r="W413" i="3"/>
  <c r="X370" i="5"/>
  <c r="Y370" i="3"/>
  <c r="W156" i="3"/>
  <c r="V156" i="5"/>
  <c r="W361" i="3"/>
  <c r="V361" i="5"/>
  <c r="X25" i="3"/>
  <c r="W25" i="5"/>
  <c r="W24" i="5" s="1"/>
  <c r="W92" i="5"/>
  <c r="X92" i="3"/>
  <c r="W145" i="3"/>
  <c r="V145" i="5"/>
  <c r="V266" i="5"/>
  <c r="W266" i="3"/>
  <c r="Y443" i="5"/>
  <c r="Z443" i="3"/>
  <c r="W220" i="3"/>
  <c r="V220" i="5"/>
  <c r="W226" i="5"/>
  <c r="X226" i="3"/>
  <c r="V428" i="5"/>
  <c r="W428" i="3"/>
  <c r="X78" i="3"/>
  <c r="W78" i="5"/>
  <c r="X314" i="3"/>
  <c r="W314" i="5"/>
  <c r="W417" i="5"/>
  <c r="X417" i="3"/>
  <c r="X301" i="3"/>
  <c r="W301" i="5"/>
  <c r="V260" i="5"/>
  <c r="W260" i="3"/>
  <c r="W293" i="3"/>
  <c r="V293" i="5"/>
  <c r="W236" i="3"/>
  <c r="V236" i="5"/>
  <c r="X123" i="3"/>
  <c r="W123" i="5"/>
  <c r="V95" i="5"/>
  <c r="W95" i="3"/>
  <c r="X124" i="5"/>
  <c r="Y124" i="3"/>
  <c r="W47" i="5"/>
  <c r="W46" i="5" s="1"/>
  <c r="X47" i="3"/>
  <c r="V133" i="5"/>
  <c r="W133" i="3"/>
  <c r="X353" i="3"/>
  <c r="W353" i="5"/>
  <c r="X140" i="5"/>
  <c r="Y140" i="3"/>
  <c r="X390" i="3"/>
  <c r="W390" i="5"/>
  <c r="X442" i="3"/>
  <c r="W442" i="5"/>
  <c r="V178" i="5"/>
  <c r="W178" i="3"/>
  <c r="U33" i="5"/>
  <c r="U10" i="5" s="1"/>
  <c r="X265" i="5"/>
  <c r="Y265" i="3"/>
  <c r="X333" i="5"/>
  <c r="Y333" i="3"/>
  <c r="X160" i="5"/>
  <c r="Y160" i="3"/>
  <c r="W22" i="5"/>
  <c r="W21" i="5" s="1"/>
  <c r="X22" i="3"/>
  <c r="W405" i="5"/>
  <c r="X405" i="3"/>
  <c r="W115" i="5"/>
  <c r="X115" i="3"/>
  <c r="X399" i="3"/>
  <c r="W399" i="5"/>
  <c r="X171" i="5"/>
  <c r="Y171" i="3"/>
  <c r="V186" i="5"/>
  <c r="W186" i="3"/>
  <c r="V210" i="5"/>
  <c r="V209" i="5" s="1"/>
  <c r="V208" i="5" s="1"/>
  <c r="W210" i="3"/>
  <c r="W263" i="5"/>
  <c r="X263" i="3"/>
  <c r="W99" i="3"/>
  <c r="V99" i="5"/>
  <c r="W306" i="5"/>
  <c r="X306" i="3"/>
  <c r="W364" i="3"/>
  <c r="V364" i="5"/>
  <c r="X120" i="5"/>
  <c r="Y120" i="3"/>
  <c r="W101" i="5"/>
  <c r="X101" i="3"/>
  <c r="Y147" i="3"/>
  <c r="X147" i="5"/>
  <c r="W142" i="5"/>
  <c r="X142" i="3"/>
  <c r="W360" i="5"/>
  <c r="X360" i="3"/>
  <c r="X414" i="3"/>
  <c r="W414" i="5"/>
  <c r="X272" i="3"/>
  <c r="W272" i="5"/>
  <c r="V50" i="5"/>
  <c r="V49" i="5" s="1"/>
  <c r="W50" i="3"/>
  <c r="Y362" i="3"/>
  <c r="X362" i="5"/>
  <c r="W109" i="5"/>
  <c r="X109" i="3"/>
  <c r="W94" i="3"/>
  <c r="V94" i="5"/>
  <c r="X150" i="3"/>
  <c r="W150" i="5"/>
  <c r="X340" i="5"/>
  <c r="Y340" i="3"/>
  <c r="X173" i="3"/>
  <c r="W173" i="5"/>
  <c r="W198" i="5"/>
  <c r="X198" i="3"/>
  <c r="V247" i="5"/>
  <c r="W247" i="3"/>
  <c r="W126" i="3"/>
  <c r="V126" i="5"/>
  <c r="W354" i="5"/>
  <c r="X354" i="3"/>
  <c r="W91" i="5"/>
  <c r="X91" i="3"/>
  <c r="W106" i="5"/>
  <c r="X106" i="3"/>
  <c r="V35" i="5"/>
  <c r="V34" i="5" s="1"/>
  <c r="W35" i="3"/>
  <c r="W232" i="5"/>
  <c r="X232" i="3"/>
  <c r="X341" i="3"/>
  <c r="W341" i="5"/>
  <c r="X304" i="3"/>
  <c r="W304" i="5"/>
  <c r="V162" i="5"/>
  <c r="W162" i="3"/>
  <c r="X312" i="5"/>
  <c r="Y312" i="3"/>
  <c r="X158" i="3"/>
  <c r="W158" i="5"/>
  <c r="X97" i="5"/>
  <c r="Y97" i="3"/>
  <c r="W454" i="5"/>
  <c r="X454" i="3"/>
  <c r="X275" i="3"/>
  <c r="W275" i="5"/>
  <c r="V190" i="5"/>
  <c r="W190" i="3"/>
  <c r="V83" i="5"/>
  <c r="V80" i="5" s="1"/>
  <c r="W83" i="3"/>
  <c r="V239" i="5"/>
  <c r="W239" i="3"/>
  <c r="X323" i="5"/>
  <c r="Y323" i="3"/>
  <c r="X438" i="3"/>
  <c r="W438" i="5"/>
  <c r="Y44" i="3"/>
  <c r="X44" i="5"/>
  <c r="X43" i="5" s="1"/>
  <c r="W104" i="3"/>
  <c r="V104" i="5"/>
  <c r="X68" i="5"/>
  <c r="X67" i="5" s="1"/>
  <c r="Y68" i="3"/>
  <c r="X351" i="3"/>
  <c r="W351" i="5"/>
  <c r="W164" i="5"/>
  <c r="X164" i="3"/>
  <c r="V329" i="5"/>
  <c r="W329" i="3"/>
  <c r="W280" i="5"/>
  <c r="X280" i="3"/>
  <c r="W358" i="5"/>
  <c r="X358" i="3"/>
  <c r="V174" i="5"/>
  <c r="W174" i="3"/>
  <c r="X134" i="3"/>
  <c r="W134" i="5"/>
  <c r="W118" i="3"/>
  <c r="V118" i="5"/>
  <c r="X217" i="3"/>
  <c r="W217" i="5"/>
  <c r="X116" i="5"/>
  <c r="Y116" i="3"/>
  <c r="X288" i="3"/>
  <c r="W288" i="5"/>
  <c r="X406" i="3"/>
  <c r="W406" i="5"/>
  <c r="W146" i="5"/>
  <c r="X146" i="3"/>
  <c r="W398" i="5"/>
  <c r="X398" i="3"/>
  <c r="W278" i="5"/>
  <c r="X278" i="3"/>
  <c r="W31" i="5"/>
  <c r="W30" i="5" s="1"/>
  <c r="X31" i="3"/>
  <c r="V41" i="5"/>
  <c r="V40" i="5" s="1"/>
  <c r="W41" i="3"/>
  <c r="X403" i="3"/>
  <c r="W403" i="5"/>
  <c r="W71" i="3"/>
  <c r="V71" i="5"/>
  <c r="V70" i="5" s="1"/>
  <c r="X72" i="3" l="1"/>
  <c r="W72" i="5"/>
  <c r="Y127" i="3"/>
  <c r="X127" i="5"/>
  <c r="X172" i="3"/>
  <c r="W172" i="5"/>
  <c r="U86" i="5"/>
  <c r="U320" i="5"/>
  <c r="W180" i="5"/>
  <c r="X180" i="3"/>
  <c r="U215" i="5"/>
  <c r="V242" i="5"/>
  <c r="W242" i="3"/>
  <c r="W385" i="3"/>
  <c r="V385" i="5"/>
  <c r="W255" i="5"/>
  <c r="X255" i="3"/>
  <c r="X234" i="3"/>
  <c r="W234" i="5"/>
  <c r="T73" i="5"/>
  <c r="T9" i="5" s="1"/>
  <c r="X246" i="5"/>
  <c r="Y246" i="3"/>
  <c r="AV8" i="3"/>
  <c r="AU8" i="3"/>
  <c r="AW6" i="3"/>
  <c r="AS52" i="3"/>
  <c r="AT52" i="3" s="1"/>
  <c r="AS67" i="3"/>
  <c r="AT67" i="3" s="1"/>
  <c r="AU67" i="3" s="1"/>
  <c r="AV67" i="3" s="1"/>
  <c r="AS46" i="3"/>
  <c r="AT46" i="3" s="1"/>
  <c r="AU46" i="3" s="1"/>
  <c r="AV46" i="3" s="1"/>
  <c r="AS212" i="3"/>
  <c r="AT212" i="3" s="1"/>
  <c r="AS49" i="3"/>
  <c r="AT49" i="3" s="1"/>
  <c r="AU49" i="3" s="1"/>
  <c r="AV49" i="3" s="1"/>
  <c r="AS18" i="3"/>
  <c r="AT18" i="3" s="1"/>
  <c r="AU18" i="3" s="1"/>
  <c r="AV18" i="3" s="1"/>
  <c r="AS43" i="3"/>
  <c r="AT43" i="3" s="1"/>
  <c r="AS21" i="3"/>
  <c r="AT21" i="3" s="1"/>
  <c r="AU21" i="3" s="1"/>
  <c r="AV21" i="3" s="1"/>
  <c r="AS37" i="3"/>
  <c r="AT37" i="3" s="1"/>
  <c r="W291" i="5"/>
  <c r="X291" i="3"/>
  <c r="X430" i="3"/>
  <c r="W430" i="5"/>
  <c r="W429" i="5" s="1"/>
  <c r="U192" i="5"/>
  <c r="AS8" i="4"/>
  <c r="AT8" i="4"/>
  <c r="AU6" i="4"/>
  <c r="U222" i="5"/>
  <c r="U119" i="5"/>
  <c r="U270" i="5"/>
  <c r="V218" i="5"/>
  <c r="W218" i="3"/>
  <c r="U386" i="5"/>
  <c r="U383" i="5" s="1"/>
  <c r="X159" i="3"/>
  <c r="W159" i="5"/>
  <c r="U448" i="5"/>
  <c r="AT8" i="5"/>
  <c r="AS8" i="5"/>
  <c r="AU6" i="5"/>
  <c r="U423" i="5"/>
  <c r="U347" i="5"/>
  <c r="W251" i="3"/>
  <c r="V251" i="5"/>
  <c r="V153" i="5"/>
  <c r="W153" i="3"/>
  <c r="W453" i="3"/>
  <c r="V453" i="5"/>
  <c r="V394" i="5"/>
  <c r="W394" i="3"/>
  <c r="V277" i="5"/>
  <c r="W277" i="3"/>
  <c r="V98" i="5"/>
  <c r="W98" i="3"/>
  <c r="V241" i="5"/>
  <c r="W241" i="3"/>
  <c r="V204" i="5"/>
  <c r="W204" i="3"/>
  <c r="V305" i="5"/>
  <c r="W305" i="3"/>
  <c r="V418" i="5"/>
  <c r="W418" i="3"/>
  <c r="W451" i="3"/>
  <c r="V451" i="5"/>
  <c r="W112" i="3"/>
  <c r="V112" i="5"/>
  <c r="W387" i="3"/>
  <c r="V387" i="5"/>
  <c r="V135" i="5"/>
  <c r="W135" i="3"/>
  <c r="W230" i="3"/>
  <c r="V230" i="5"/>
  <c r="W296" i="3"/>
  <c r="V296" i="5"/>
  <c r="W422" i="3"/>
  <c r="V422" i="5"/>
  <c r="V169" i="5"/>
  <c r="W169" i="3"/>
  <c r="V371" i="5"/>
  <c r="W371" i="3"/>
  <c r="V345" i="5"/>
  <c r="W345" i="3"/>
  <c r="W125" i="3"/>
  <c r="V125" i="5"/>
  <c r="W395" i="3"/>
  <c r="V395" i="5"/>
  <c r="W412" i="3"/>
  <c r="V412" i="5"/>
  <c r="V437" i="5"/>
  <c r="V436" i="5" s="1"/>
  <c r="V434" i="5" s="1"/>
  <c r="W437" i="3"/>
  <c r="V348" i="5"/>
  <c r="W348" i="3"/>
  <c r="V366" i="5"/>
  <c r="W366" i="3"/>
  <c r="W13" i="3"/>
  <c r="V13" i="5"/>
  <c r="V12" i="5" s="1"/>
  <c r="V11" i="5" s="1"/>
  <c r="V297" i="5"/>
  <c r="W297" i="3"/>
  <c r="W421" i="3"/>
  <c r="V421" i="5"/>
  <c r="V249" i="5"/>
  <c r="W249" i="3"/>
  <c r="V337" i="5"/>
  <c r="W337" i="3"/>
  <c r="V356" i="5"/>
  <c r="W356" i="3"/>
  <c r="V176" i="5"/>
  <c r="W176" i="3"/>
  <c r="W357" i="3"/>
  <c r="V357" i="5"/>
  <c r="V285" i="5"/>
  <c r="W285" i="3"/>
  <c r="W435" i="5"/>
  <c r="X435" i="3"/>
  <c r="V258" i="5"/>
  <c r="W258" i="3"/>
  <c r="V355" i="5"/>
  <c r="W355" i="3"/>
  <c r="W205" i="3"/>
  <c r="V205" i="5"/>
  <c r="W327" i="3"/>
  <c r="V327" i="5"/>
  <c r="V267" i="5"/>
  <c r="W267" i="3"/>
  <c r="W179" i="3"/>
  <c r="V179" i="5"/>
  <c r="V427" i="5"/>
  <c r="V426" i="5" s="1"/>
  <c r="V424" i="5" s="1"/>
  <c r="W427" i="3"/>
  <c r="V219" i="5"/>
  <c r="W219" i="3"/>
  <c r="V240" i="5"/>
  <c r="W240" i="3"/>
  <c r="W38" i="3"/>
  <c r="V38" i="5"/>
  <c r="V37" i="5" s="1"/>
  <c r="W196" i="3"/>
  <c r="V196" i="5"/>
  <c r="W384" i="3"/>
  <c r="V384" i="5"/>
  <c r="V274" i="5"/>
  <c r="W274" i="3"/>
  <c r="W446" i="3"/>
  <c r="V446" i="5"/>
  <c r="V445" i="5" s="1"/>
  <c r="V440" i="5" s="1"/>
  <c r="W372" i="3"/>
  <c r="V372" i="5"/>
  <c r="BF8" i="2"/>
  <c r="BG6" i="2"/>
  <c r="BE8" i="2"/>
  <c r="W376" i="3"/>
  <c r="V376" i="5"/>
  <c r="V375" i="5" s="1"/>
  <c r="V419" i="5"/>
  <c r="W419" i="3"/>
  <c r="W195" i="3"/>
  <c r="V195" i="5"/>
  <c r="V175" i="5"/>
  <c r="W175" i="3"/>
  <c r="W259" i="3"/>
  <c r="V259" i="5"/>
  <c r="W338" i="3"/>
  <c r="V338" i="5"/>
  <c r="V396" i="5"/>
  <c r="W396" i="3"/>
  <c r="W411" i="3"/>
  <c r="V411" i="5"/>
  <c r="V283" i="5"/>
  <c r="W283" i="3"/>
  <c r="W316" i="3"/>
  <c r="V316" i="5"/>
  <c r="V410" i="5"/>
  <c r="W410" i="3"/>
  <c r="W402" i="3"/>
  <c r="V402" i="5"/>
  <c r="W346" i="3"/>
  <c r="V346" i="5"/>
  <c r="V365" i="5"/>
  <c r="W365" i="3"/>
  <c r="V409" i="5"/>
  <c r="W409" i="3"/>
  <c r="V295" i="5"/>
  <c r="W295" i="3"/>
  <c r="V117" i="5"/>
  <c r="W117" i="3"/>
  <c r="V144" i="5"/>
  <c r="W144" i="3"/>
  <c r="W298" i="3"/>
  <c r="V298" i="5"/>
  <c r="X167" i="3"/>
  <c r="W167" i="5"/>
  <c r="V194" i="5"/>
  <c r="W194" i="3"/>
  <c r="W309" i="3"/>
  <c r="V309" i="5"/>
  <c r="V231" i="5"/>
  <c r="W231" i="3"/>
  <c r="W268" i="3"/>
  <c r="V268" i="5"/>
  <c r="W310" i="3"/>
  <c r="V310" i="5"/>
  <c r="W374" i="3"/>
  <c r="V374" i="5"/>
  <c r="V373" i="5" s="1"/>
  <c r="V107" i="5"/>
  <c r="W107" i="3"/>
  <c r="W415" i="3"/>
  <c r="V415" i="5"/>
  <c r="W452" i="3"/>
  <c r="V452" i="5"/>
  <c r="W328" i="3"/>
  <c r="V328" i="5"/>
  <c r="W65" i="3"/>
  <c r="V65" i="5"/>
  <c r="V64" i="5" s="1"/>
  <c r="V336" i="5"/>
  <c r="W336" i="3"/>
  <c r="X256" i="5"/>
  <c r="Y256" i="3"/>
  <c r="X344" i="5"/>
  <c r="Y344" i="3"/>
  <c r="X183" i="5"/>
  <c r="Y183" i="3"/>
  <c r="X170" i="3"/>
  <c r="W170" i="5"/>
  <c r="Y154" i="3"/>
  <c r="X154" i="5"/>
  <c r="X321" i="5"/>
  <c r="Y321" i="3"/>
  <c r="Y129" i="3"/>
  <c r="X129" i="5"/>
  <c r="Z224" i="5"/>
  <c r="AA224" i="3"/>
  <c r="X294" i="5"/>
  <c r="Y294" i="3"/>
  <c r="Y313" i="3"/>
  <c r="X313" i="5"/>
  <c r="X303" i="5"/>
  <c r="Y303" i="3"/>
  <c r="X254" i="5"/>
  <c r="Y254" i="3"/>
  <c r="X89" i="5"/>
  <c r="Y89" i="3"/>
  <c r="U319" i="5"/>
  <c r="X96" i="5"/>
  <c r="Y96" i="3"/>
  <c r="X122" i="3"/>
  <c r="W122" i="5"/>
  <c r="X81" i="5"/>
  <c r="Y81" i="3"/>
  <c r="X359" i="3"/>
  <c r="W359" i="5"/>
  <c r="X299" i="3"/>
  <c r="W299" i="5"/>
  <c r="Y324" i="3"/>
  <c r="X324" i="5"/>
  <c r="Y389" i="3"/>
  <c r="X389" i="5"/>
  <c r="Y16" i="3"/>
  <c r="X16" i="5"/>
  <c r="X15" i="5" s="1"/>
  <c r="W339" i="5"/>
  <c r="X339" i="3"/>
  <c r="X331" i="3"/>
  <c r="W331" i="5"/>
  <c r="X397" i="5"/>
  <c r="Y397" i="3"/>
  <c r="Z165" i="3"/>
  <c r="Y165" i="5"/>
  <c r="Y166" i="5"/>
  <c r="Z166" i="3"/>
  <c r="W286" i="5"/>
  <c r="X286" i="3"/>
  <c r="AA292" i="3"/>
  <c r="Z292" i="5"/>
  <c r="X163" i="5"/>
  <c r="Y163" i="3"/>
  <c r="Y182" i="3"/>
  <c r="X182" i="5"/>
  <c r="X62" i="5"/>
  <c r="X61" i="5" s="1"/>
  <c r="Y62" i="3"/>
  <c r="W155" i="5"/>
  <c r="X155" i="3"/>
  <c r="Y322" i="3"/>
  <c r="X322" i="5"/>
  <c r="X74" i="5"/>
  <c r="Y74" i="3"/>
  <c r="Y149" i="5"/>
  <c r="Z149" i="3"/>
  <c r="Y148" i="3"/>
  <c r="X148" i="5"/>
  <c r="X108" i="5"/>
  <c r="Y108" i="3"/>
  <c r="Y28" i="3"/>
  <c r="X28" i="5"/>
  <c r="X27" i="5" s="1"/>
  <c r="W206" i="5"/>
  <c r="X206" i="3"/>
  <c r="Y181" i="3"/>
  <c r="X181" i="5"/>
  <c r="Y237" i="3"/>
  <c r="X237" i="5"/>
  <c r="Y113" i="3"/>
  <c r="X113" i="5"/>
  <c r="X382" i="5"/>
  <c r="Y382" i="3"/>
  <c r="Z367" i="3"/>
  <c r="Y367" i="5"/>
  <c r="X207" i="3"/>
  <c r="W207" i="5"/>
  <c r="W350" i="5"/>
  <c r="X350" i="3"/>
  <c r="Y114" i="5"/>
  <c r="Z114" i="3"/>
  <c r="Y416" i="5"/>
  <c r="Z416" i="3"/>
  <c r="Z311" i="5"/>
  <c r="AA311" i="3"/>
  <c r="W447" i="5"/>
  <c r="X447" i="3"/>
  <c r="W177" i="5"/>
  <c r="X177" i="3"/>
  <c r="X352" i="5"/>
  <c r="Y352" i="3"/>
  <c r="X189" i="3"/>
  <c r="W189" i="5"/>
  <c r="X343" i="3"/>
  <c r="W343" i="5"/>
  <c r="Y269" i="3"/>
  <c r="X269" i="5"/>
  <c r="X379" i="5"/>
  <c r="Y379" i="3"/>
  <c r="Z59" i="5"/>
  <c r="Z58" i="5" s="1"/>
  <c r="AA59" i="3"/>
  <c r="Y82" i="3"/>
  <c r="X82" i="5"/>
  <c r="Y225" i="3"/>
  <c r="X225" i="5"/>
  <c r="Z105" i="5"/>
  <c r="AA105" i="3"/>
  <c r="Y188" i="3"/>
  <c r="X188" i="5"/>
  <c r="Y250" i="3"/>
  <c r="X250" i="5"/>
  <c r="Z121" i="3"/>
  <c r="Y121" i="5"/>
  <c r="X284" i="5"/>
  <c r="Y284" i="3"/>
  <c r="Y392" i="3"/>
  <c r="X392" i="5"/>
  <c r="X143" i="5"/>
  <c r="Y143" i="3"/>
  <c r="X273" i="5"/>
  <c r="Y273" i="3"/>
  <c r="X282" i="5"/>
  <c r="Y282" i="3"/>
  <c r="Z449" i="5"/>
  <c r="AA449" i="3"/>
  <c r="Y315" i="3"/>
  <c r="X315" i="5"/>
  <c r="X102" i="5"/>
  <c r="Y102" i="3"/>
  <c r="X213" i="5"/>
  <c r="X212" i="5" s="1"/>
  <c r="Y213" i="3"/>
  <c r="Y377" i="3"/>
  <c r="X377" i="5"/>
  <c r="Y235" i="3"/>
  <c r="X235" i="5"/>
  <c r="Y391" i="3"/>
  <c r="X391" i="5"/>
  <c r="X378" i="5"/>
  <c r="Y378" i="3"/>
  <c r="X444" i="5"/>
  <c r="Y444" i="3"/>
  <c r="X77" i="5"/>
  <c r="Y77" i="3"/>
  <c r="X88" i="5"/>
  <c r="Y88" i="3"/>
  <c r="Y56" i="5"/>
  <c r="Y55" i="5" s="1"/>
  <c r="Z56" i="3"/>
  <c r="Y244" i="5"/>
  <c r="Z244" i="3"/>
  <c r="X245" i="5"/>
  <c r="Y245" i="3"/>
  <c r="W75" i="5"/>
  <c r="Y407" i="3"/>
  <c r="X407" i="5"/>
  <c r="Y229" i="3"/>
  <c r="X229" i="5"/>
  <c r="X138" i="5"/>
  <c r="Y138" i="3"/>
  <c r="Y281" i="3"/>
  <c r="X281" i="5"/>
  <c r="W441" i="5"/>
  <c r="AB404" i="5"/>
  <c r="AC404" i="3"/>
  <c r="W307" i="5"/>
  <c r="X307" i="3"/>
  <c r="Y233" i="5"/>
  <c r="Z233" i="3"/>
  <c r="X200" i="3"/>
  <c r="W200" i="5"/>
  <c r="X332" i="5"/>
  <c r="Y332" i="3"/>
  <c r="X257" i="5"/>
  <c r="Y257" i="3"/>
  <c r="Y279" i="3"/>
  <c r="X279" i="5"/>
  <c r="W349" i="5"/>
  <c r="X349" i="3"/>
  <c r="Y111" i="3"/>
  <c r="X111" i="5"/>
  <c r="X185" i="5"/>
  <c r="Y185" i="3"/>
  <c r="W141" i="5"/>
  <c r="X141" i="3"/>
  <c r="Z228" i="3"/>
  <c r="Y228" i="5"/>
  <c r="Y388" i="3"/>
  <c r="X388" i="5"/>
  <c r="X193" i="5"/>
  <c r="Y193" i="3"/>
  <c r="Z290" i="5"/>
  <c r="AA290" i="3"/>
  <c r="W248" i="5"/>
  <c r="X248" i="3"/>
  <c r="W236" i="5"/>
  <c r="X236" i="3"/>
  <c r="X301" i="5"/>
  <c r="Y301" i="3"/>
  <c r="Y314" i="3"/>
  <c r="X314" i="5"/>
  <c r="W220" i="5"/>
  <c r="X220" i="3"/>
  <c r="W145" i="5"/>
  <c r="X145" i="3"/>
  <c r="X361" i="3"/>
  <c r="W361" i="5"/>
  <c r="W261" i="5"/>
  <c r="X261" i="3"/>
  <c r="W90" i="5"/>
  <c r="X90" i="3"/>
  <c r="X262" i="5"/>
  <c r="Y262" i="3"/>
  <c r="Y363" i="3"/>
  <c r="X363" i="5"/>
  <c r="W276" i="5"/>
  <c r="X276" i="3"/>
  <c r="X380" i="3"/>
  <c r="W380" i="5"/>
  <c r="Y136" i="3"/>
  <c r="X136" i="5"/>
  <c r="W408" i="5"/>
  <c r="X408" i="3"/>
  <c r="X455" i="3"/>
  <c r="W455" i="5"/>
  <c r="Y334" i="3"/>
  <c r="X334" i="5"/>
  <c r="X325" i="5"/>
  <c r="Y325" i="3"/>
  <c r="Y417" i="3"/>
  <c r="X417" i="5"/>
  <c r="Z443" i="5"/>
  <c r="AA443" i="3"/>
  <c r="Y92" i="3"/>
  <c r="X92" i="5"/>
  <c r="Y103" i="5"/>
  <c r="Z103" i="3"/>
  <c r="X110" i="5"/>
  <c r="Y110" i="3"/>
  <c r="W152" i="5"/>
  <c r="X152" i="3"/>
  <c r="Y401" i="3"/>
  <c r="X401" i="5"/>
  <c r="Y271" i="3"/>
  <c r="X271" i="5"/>
  <c r="X201" i="5"/>
  <c r="Y201" i="3"/>
  <c r="Y308" i="3"/>
  <c r="X308" i="5"/>
  <c r="Y199" i="5"/>
  <c r="Z199" i="3"/>
  <c r="W318" i="5"/>
  <c r="X318" i="3"/>
  <c r="W53" i="5"/>
  <c r="W52" i="5" s="1"/>
  <c r="X53" i="3"/>
  <c r="X381" i="5"/>
  <c r="Y381" i="3"/>
  <c r="Y100" i="5"/>
  <c r="Z100" i="3"/>
  <c r="X335" i="3"/>
  <c r="W335" i="5"/>
  <c r="Z439" i="3"/>
  <c r="Y439" i="5"/>
  <c r="W293" i="5"/>
  <c r="X293" i="3"/>
  <c r="W156" i="5"/>
  <c r="X156" i="3"/>
  <c r="Y370" i="5"/>
  <c r="Z370" i="3"/>
  <c r="X93" i="5"/>
  <c r="Y93" i="3"/>
  <c r="X128" i="3"/>
  <c r="W128" i="5"/>
  <c r="Y243" i="5"/>
  <c r="Z243" i="3"/>
  <c r="Z137" i="3"/>
  <c r="Y137" i="5"/>
  <c r="Y223" i="3"/>
  <c r="X223" i="5"/>
  <c r="X264" i="5"/>
  <c r="Y264" i="3"/>
  <c r="X221" i="5"/>
  <c r="Y221" i="3"/>
  <c r="X450" i="3"/>
  <c r="W450" i="5"/>
  <c r="X131" i="5"/>
  <c r="Y131" i="3"/>
  <c r="X400" i="5"/>
  <c r="Y400" i="3"/>
  <c r="W216" i="5"/>
  <c r="X216" i="3"/>
  <c r="Y139" i="5"/>
  <c r="Z139" i="3"/>
  <c r="Z369" i="3"/>
  <c r="Y369" i="5"/>
  <c r="Y252" i="3"/>
  <c r="X252" i="5"/>
  <c r="Y84" i="5"/>
  <c r="Z84" i="3"/>
  <c r="W161" i="5"/>
  <c r="X161" i="3"/>
  <c r="X238" i="5"/>
  <c r="Y238" i="3"/>
  <c r="W227" i="5"/>
  <c r="X227" i="3"/>
  <c r="Y197" i="5"/>
  <c r="Z197" i="3"/>
  <c r="X203" i="5"/>
  <c r="Y203" i="3"/>
  <c r="W130" i="5"/>
  <c r="X130" i="3"/>
  <c r="Y78" i="3"/>
  <c r="X78" i="5"/>
  <c r="X25" i="5"/>
  <c r="X24" i="5" s="1"/>
  <c r="Y25" i="3"/>
  <c r="W413" i="5"/>
  <c r="X413" i="3"/>
  <c r="Y19" i="5"/>
  <c r="Y18" i="5" s="1"/>
  <c r="Z19" i="3"/>
  <c r="Y132" i="3"/>
  <c r="X132" i="5"/>
  <c r="W300" i="5"/>
  <c r="X300" i="3"/>
  <c r="Y425" i="5"/>
  <c r="Z425" i="3"/>
  <c r="W202" i="5"/>
  <c r="X202" i="3"/>
  <c r="Y289" i="5"/>
  <c r="Z289" i="3"/>
  <c r="X253" i="5"/>
  <c r="Y253" i="3"/>
  <c r="X157" i="5"/>
  <c r="Y157" i="3"/>
  <c r="W342" i="5"/>
  <c r="X342" i="3"/>
  <c r="X79" i="5"/>
  <c r="Y79" i="3"/>
  <c r="Y326" i="5"/>
  <c r="Z326" i="3"/>
  <c r="X191" i="3"/>
  <c r="W191" i="5"/>
  <c r="W260" i="5"/>
  <c r="X260" i="3"/>
  <c r="W428" i="5"/>
  <c r="X428" i="3"/>
  <c r="Y226" i="3"/>
  <c r="X226" i="5"/>
  <c r="W266" i="5"/>
  <c r="X266" i="3"/>
  <c r="Y330" i="3"/>
  <c r="X330" i="5"/>
  <c r="X85" i="5"/>
  <c r="Y85" i="3"/>
  <c r="W368" i="5"/>
  <c r="X368" i="3"/>
  <c r="W184" i="5"/>
  <c r="X184" i="3"/>
  <c r="AA87" i="3"/>
  <c r="Z87" i="5"/>
  <c r="W317" i="5"/>
  <c r="X317" i="3"/>
  <c r="X187" i="5"/>
  <c r="Y187" i="3"/>
  <c r="X151" i="3"/>
  <c r="W151" i="5"/>
  <c r="W168" i="5"/>
  <c r="X168" i="3"/>
  <c r="W393" i="5"/>
  <c r="X393" i="3"/>
  <c r="X71" i="3"/>
  <c r="W71" i="5"/>
  <c r="W70" i="5" s="1"/>
  <c r="X403" i="5"/>
  <c r="Y403" i="3"/>
  <c r="Y406" i="3"/>
  <c r="X406" i="5"/>
  <c r="X280" i="5"/>
  <c r="Y280" i="3"/>
  <c r="X454" i="5"/>
  <c r="Y454" i="3"/>
  <c r="Y232" i="3"/>
  <c r="X232" i="5"/>
  <c r="W94" i="5"/>
  <c r="X94" i="3"/>
  <c r="X360" i="5"/>
  <c r="Y360" i="3"/>
  <c r="Y120" i="5"/>
  <c r="Z120" i="3"/>
  <c r="X263" i="5"/>
  <c r="Y263" i="3"/>
  <c r="Y405" i="3"/>
  <c r="X405" i="5"/>
  <c r="W95" i="5"/>
  <c r="X95" i="3"/>
  <c r="W41" i="5"/>
  <c r="W40" i="5" s="1"/>
  <c r="X41" i="3"/>
  <c r="Y351" i="3"/>
  <c r="X351" i="5"/>
  <c r="X173" i="5"/>
  <c r="Y173" i="3"/>
  <c r="X109" i="5"/>
  <c r="Y109" i="3"/>
  <c r="W364" i="5"/>
  <c r="X364" i="3"/>
  <c r="W99" i="5"/>
  <c r="X99" i="3"/>
  <c r="Y171" i="5"/>
  <c r="Z171" i="3"/>
  <c r="W174" i="5"/>
  <c r="X174" i="3"/>
  <c r="W329" i="5"/>
  <c r="X329" i="3"/>
  <c r="Y306" i="3"/>
  <c r="X306" i="5"/>
  <c r="X210" i="3"/>
  <c r="W210" i="5"/>
  <c r="W209" i="5" s="1"/>
  <c r="W208" i="5" s="1"/>
  <c r="X178" i="3"/>
  <c r="W178" i="5"/>
  <c r="Y47" i="3"/>
  <c r="X47" i="5"/>
  <c r="X46" i="5" s="1"/>
  <c r="Y278" i="3"/>
  <c r="X278" i="5"/>
  <c r="X118" i="3"/>
  <c r="W118" i="5"/>
  <c r="X83" i="3"/>
  <c r="W83" i="5"/>
  <c r="W80" i="5" s="1"/>
  <c r="X341" i="5"/>
  <c r="Y341" i="3"/>
  <c r="X150" i="5"/>
  <c r="Y150" i="3"/>
  <c r="X50" i="3"/>
  <c r="W50" i="5"/>
  <c r="W49" i="5" s="1"/>
  <c r="Y116" i="5"/>
  <c r="Z116" i="3"/>
  <c r="X358" i="5"/>
  <c r="Y358" i="3"/>
  <c r="X164" i="5"/>
  <c r="Y164" i="3"/>
  <c r="Y68" i="5"/>
  <c r="Y67" i="5" s="1"/>
  <c r="Z68" i="3"/>
  <c r="X239" i="3"/>
  <c r="W239" i="5"/>
  <c r="X35" i="3"/>
  <c r="W35" i="5"/>
  <c r="W34" i="5" s="1"/>
  <c r="X91" i="5"/>
  <c r="Y91" i="3"/>
  <c r="X354" i="5"/>
  <c r="Y354" i="3"/>
  <c r="X247" i="3"/>
  <c r="W247" i="5"/>
  <c r="Y142" i="3"/>
  <c r="X142" i="5"/>
  <c r="X22" i="5"/>
  <c r="X21" i="5" s="1"/>
  <c r="Y22" i="3"/>
  <c r="W133" i="5"/>
  <c r="X133" i="3"/>
  <c r="Y124" i="5"/>
  <c r="Z124" i="3"/>
  <c r="X146" i="5"/>
  <c r="Y146" i="3"/>
  <c r="X134" i="5"/>
  <c r="Y134" i="3"/>
  <c r="X438" i="5"/>
  <c r="Y438" i="3"/>
  <c r="X304" i="5"/>
  <c r="Y304" i="3"/>
  <c r="Y414" i="3"/>
  <c r="X414" i="5"/>
  <c r="X399" i="5"/>
  <c r="Y399" i="3"/>
  <c r="Y140" i="5"/>
  <c r="Z140" i="3"/>
  <c r="Y323" i="5"/>
  <c r="Z323" i="3"/>
  <c r="X158" i="5"/>
  <c r="Y158" i="3"/>
  <c r="W162" i="5"/>
  <c r="X162" i="3"/>
  <c r="Y106" i="3"/>
  <c r="X106" i="5"/>
  <c r="Y198" i="3"/>
  <c r="X198" i="5"/>
  <c r="Y340" i="5"/>
  <c r="Z340" i="3"/>
  <c r="Y362" i="5"/>
  <c r="Z362" i="3"/>
  <c r="X101" i="5"/>
  <c r="Y101" i="3"/>
  <c r="W186" i="5"/>
  <c r="X186" i="3"/>
  <c r="X115" i="5"/>
  <c r="Y115" i="3"/>
  <c r="Y160" i="5"/>
  <c r="Z160" i="3"/>
  <c r="X442" i="5"/>
  <c r="Y442" i="3"/>
  <c r="Y31" i="3"/>
  <c r="X31" i="5"/>
  <c r="X30" i="5" s="1"/>
  <c r="X398" i="5"/>
  <c r="Y398" i="3"/>
  <c r="Y288" i="3"/>
  <c r="X288" i="5"/>
  <c r="X217" i="5"/>
  <c r="Y217" i="3"/>
  <c r="X104" i="3"/>
  <c r="W104" i="5"/>
  <c r="Z44" i="3"/>
  <c r="Y44" i="5"/>
  <c r="Y43" i="5" s="1"/>
  <c r="X190" i="3"/>
  <c r="W190" i="5"/>
  <c r="X275" i="5"/>
  <c r="Y275" i="3"/>
  <c r="Y97" i="5"/>
  <c r="Z97" i="3"/>
  <c r="Y312" i="5"/>
  <c r="Z312" i="3"/>
  <c r="W126" i="5"/>
  <c r="X126" i="3"/>
  <c r="X272" i="5"/>
  <c r="Y272" i="3"/>
  <c r="Z147" i="3"/>
  <c r="Y147" i="5"/>
  <c r="Y333" i="5"/>
  <c r="Z333" i="3"/>
  <c r="Y265" i="5"/>
  <c r="Z265" i="3"/>
  <c r="Y390" i="3"/>
  <c r="X390" i="5"/>
  <c r="X353" i="5"/>
  <c r="Y353" i="3"/>
  <c r="Y123" i="3"/>
  <c r="X123" i="5"/>
  <c r="Y127" i="5" l="1"/>
  <c r="Z127" i="3"/>
  <c r="X72" i="5"/>
  <c r="Y72" i="3"/>
  <c r="V33" i="5"/>
  <c r="V10" i="5" s="1"/>
  <c r="Y172" i="3"/>
  <c r="X172" i="5"/>
  <c r="Y180" i="3"/>
  <c r="X180" i="5"/>
  <c r="V215" i="5"/>
  <c r="W242" i="5"/>
  <c r="X242" i="3"/>
  <c r="X234" i="5"/>
  <c r="Y234" i="3"/>
  <c r="X255" i="5"/>
  <c r="Y255" i="3"/>
  <c r="W385" i="5"/>
  <c r="X385" i="3"/>
  <c r="Z246" i="3"/>
  <c r="Y246" i="5"/>
  <c r="Y430" i="3"/>
  <c r="X430" i="5"/>
  <c r="X429" i="5" s="1"/>
  <c r="Y291" i="3"/>
  <c r="X291" i="5"/>
  <c r="AW8" i="3"/>
  <c r="AY6" i="3"/>
  <c r="AX8" i="3"/>
  <c r="AU55" i="3"/>
  <c r="AV55" i="3" s="1"/>
  <c r="AU12" i="3"/>
  <c r="AV12" i="3" s="1"/>
  <c r="AU30" i="3"/>
  <c r="AV30" i="3" s="1"/>
  <c r="AU40" i="3"/>
  <c r="AV40" i="3" s="1"/>
  <c r="AU27" i="3"/>
  <c r="AV27" i="3" s="1"/>
  <c r="AU52" i="3"/>
  <c r="AV52" i="3" s="1"/>
  <c r="AU58" i="3"/>
  <c r="AV58" i="3" s="1"/>
  <c r="AU43" i="3"/>
  <c r="AV43" i="3" s="1"/>
  <c r="AU64" i="3"/>
  <c r="AV64" i="3" s="1"/>
  <c r="AU61" i="3"/>
  <c r="AV61" i="3" s="1"/>
  <c r="AU15" i="3"/>
  <c r="AV15" i="3" s="1"/>
  <c r="AU212" i="3"/>
  <c r="AV212" i="3" s="1"/>
  <c r="AU37" i="3"/>
  <c r="AV37" i="3" s="1"/>
  <c r="AU209" i="3"/>
  <c r="AV209" i="3" s="1"/>
  <c r="AU34" i="3"/>
  <c r="AV34" i="3" s="1"/>
  <c r="AU24" i="3"/>
  <c r="AV24" i="3" s="1"/>
  <c r="V347" i="5"/>
  <c r="V119" i="5"/>
  <c r="U73" i="5"/>
  <c r="U9" i="5" s="1"/>
  <c r="AV8" i="4"/>
  <c r="AW6" i="4"/>
  <c r="AU8" i="4"/>
  <c r="V423" i="5"/>
  <c r="V448" i="5"/>
  <c r="V192" i="5"/>
  <c r="W218" i="5"/>
  <c r="X218" i="3"/>
  <c r="V320" i="5"/>
  <c r="X159" i="5"/>
  <c r="Y159" i="3"/>
  <c r="V386" i="5"/>
  <c r="V383" i="5" s="1"/>
  <c r="AV8" i="5"/>
  <c r="AU8" i="5"/>
  <c r="AW6" i="5"/>
  <c r="V270" i="5"/>
  <c r="V222" i="5"/>
  <c r="V86" i="5"/>
  <c r="W310" i="5"/>
  <c r="X310" i="3"/>
  <c r="W316" i="5"/>
  <c r="X316" i="3"/>
  <c r="W195" i="5"/>
  <c r="X195" i="3"/>
  <c r="W384" i="5"/>
  <c r="X384" i="3"/>
  <c r="X219" i="3"/>
  <c r="W219" i="5"/>
  <c r="W258" i="5"/>
  <c r="X258" i="3"/>
  <c r="X176" i="3"/>
  <c r="W176" i="5"/>
  <c r="W348" i="5"/>
  <c r="X348" i="3"/>
  <c r="X135" i="3"/>
  <c r="W135" i="5"/>
  <c r="X241" i="3"/>
  <c r="W241" i="5"/>
  <c r="W415" i="5"/>
  <c r="X415" i="3"/>
  <c r="W194" i="5"/>
  <c r="X194" i="3"/>
  <c r="W117" i="5"/>
  <c r="X117" i="3"/>
  <c r="X283" i="3"/>
  <c r="W283" i="5"/>
  <c r="X338" i="3"/>
  <c r="W338" i="5"/>
  <c r="X419" i="3"/>
  <c r="W419" i="5"/>
  <c r="W125" i="5"/>
  <c r="X125" i="3"/>
  <c r="W451" i="5"/>
  <c r="X451" i="3"/>
  <c r="X107" i="3"/>
  <c r="W107" i="5"/>
  <c r="W268" i="5"/>
  <c r="X268" i="3"/>
  <c r="W346" i="5"/>
  <c r="X346" i="3"/>
  <c r="W372" i="5"/>
  <c r="X372" i="3"/>
  <c r="X196" i="3"/>
  <c r="W196" i="5"/>
  <c r="W427" i="5"/>
  <c r="W426" i="5" s="1"/>
  <c r="W424" i="5" s="1"/>
  <c r="X427" i="3"/>
  <c r="X327" i="3"/>
  <c r="W327" i="5"/>
  <c r="Y435" i="3"/>
  <c r="X435" i="5"/>
  <c r="X356" i="3"/>
  <c r="W356" i="5"/>
  <c r="W437" i="5"/>
  <c r="W436" i="5" s="1"/>
  <c r="W434" i="5" s="1"/>
  <c r="X437" i="3"/>
  <c r="W422" i="5"/>
  <c r="X422" i="3"/>
  <c r="W418" i="5"/>
  <c r="X418" i="3"/>
  <c r="X98" i="3"/>
  <c r="W98" i="5"/>
  <c r="W453" i="5"/>
  <c r="X453" i="3"/>
  <c r="W65" i="5"/>
  <c r="W64" i="5" s="1"/>
  <c r="X65" i="3"/>
  <c r="W295" i="5"/>
  <c r="X295" i="3"/>
  <c r="X259" i="3"/>
  <c r="W259" i="5"/>
  <c r="W13" i="5"/>
  <c r="W12" i="5" s="1"/>
  <c r="W11" i="5" s="1"/>
  <c r="X13" i="3"/>
  <c r="W345" i="5"/>
  <c r="X345" i="3"/>
  <c r="W153" i="5"/>
  <c r="X153" i="3"/>
  <c r="X231" i="3"/>
  <c r="W231" i="5"/>
  <c r="X167" i="5"/>
  <c r="Y167" i="3"/>
  <c r="X402" i="3"/>
  <c r="W402" i="5"/>
  <c r="X411" i="3"/>
  <c r="W411" i="5"/>
  <c r="X175" i="3"/>
  <c r="W175" i="5"/>
  <c r="X376" i="3"/>
  <c r="W376" i="5"/>
  <c r="W375" i="5" s="1"/>
  <c r="X446" i="3"/>
  <c r="W446" i="5"/>
  <c r="W445" i="5" s="1"/>
  <c r="W440" i="5" s="1"/>
  <c r="X38" i="3"/>
  <c r="W38" i="5"/>
  <c r="W37" i="5" s="1"/>
  <c r="W285" i="5"/>
  <c r="X285" i="3"/>
  <c r="X337" i="3"/>
  <c r="W337" i="5"/>
  <c r="W421" i="5"/>
  <c r="X421" i="3"/>
  <c r="W366" i="5"/>
  <c r="X366" i="3"/>
  <c r="X296" i="3"/>
  <c r="W296" i="5"/>
  <c r="X387" i="3"/>
  <c r="W387" i="5"/>
  <c r="W305" i="5"/>
  <c r="X305" i="3"/>
  <c r="W328" i="5"/>
  <c r="X328" i="3"/>
  <c r="W409" i="5"/>
  <c r="X409" i="3"/>
  <c r="W410" i="5"/>
  <c r="X410" i="3"/>
  <c r="W396" i="5"/>
  <c r="X396" i="3"/>
  <c r="W274" i="5"/>
  <c r="X274" i="3"/>
  <c r="W205" i="5"/>
  <c r="X205" i="3"/>
  <c r="W412" i="5"/>
  <c r="X412" i="3"/>
  <c r="W371" i="5"/>
  <c r="X371" i="3"/>
  <c r="X277" i="3"/>
  <c r="W277" i="5"/>
  <c r="W374" i="5"/>
  <c r="W373" i="5" s="1"/>
  <c r="X374" i="3"/>
  <c r="W298" i="5"/>
  <c r="X298" i="3"/>
  <c r="W240" i="5"/>
  <c r="X240" i="3"/>
  <c r="X179" i="3"/>
  <c r="W179" i="5"/>
  <c r="W355" i="5"/>
  <c r="X355" i="3"/>
  <c r="X249" i="3"/>
  <c r="W249" i="5"/>
  <c r="W230" i="5"/>
  <c r="X230" i="3"/>
  <c r="W112" i="5"/>
  <c r="X112" i="3"/>
  <c r="W204" i="5"/>
  <c r="X204" i="3"/>
  <c r="X251" i="3"/>
  <c r="W251" i="5"/>
  <c r="W336" i="5"/>
  <c r="X336" i="3"/>
  <c r="X452" i="3"/>
  <c r="W452" i="5"/>
  <c r="X309" i="3"/>
  <c r="W309" i="5"/>
  <c r="W144" i="5"/>
  <c r="X144" i="3"/>
  <c r="W365" i="5"/>
  <c r="X365" i="3"/>
  <c r="BI6" i="2"/>
  <c r="BH8" i="2"/>
  <c r="BG8" i="2"/>
  <c r="X267" i="3"/>
  <c r="W267" i="5"/>
  <c r="X357" i="3"/>
  <c r="W357" i="5"/>
  <c r="W297" i="5"/>
  <c r="X297" i="3"/>
  <c r="X395" i="3"/>
  <c r="W395" i="5"/>
  <c r="X169" i="3"/>
  <c r="W169" i="5"/>
  <c r="W394" i="5"/>
  <c r="X394" i="3"/>
  <c r="Z344" i="3"/>
  <c r="Y344" i="5"/>
  <c r="Y256" i="5"/>
  <c r="Z256" i="3"/>
  <c r="Y183" i="5"/>
  <c r="Z183" i="3"/>
  <c r="Y321" i="5"/>
  <c r="Z321" i="3"/>
  <c r="Y154" i="5"/>
  <c r="Z154" i="3"/>
  <c r="X170" i="5"/>
  <c r="Y170" i="3"/>
  <c r="Y294" i="5"/>
  <c r="Z294" i="3"/>
  <c r="AA224" i="5"/>
  <c r="AB224" i="3"/>
  <c r="Y129" i="5"/>
  <c r="Z129" i="3"/>
  <c r="X299" i="5"/>
  <c r="Y299" i="3"/>
  <c r="X122" i="5"/>
  <c r="Y122" i="3"/>
  <c r="Y254" i="5"/>
  <c r="Z254" i="3"/>
  <c r="Y359" i="3"/>
  <c r="X359" i="5"/>
  <c r="Y96" i="5"/>
  <c r="Z96" i="3"/>
  <c r="Y303" i="5"/>
  <c r="Z303" i="3"/>
  <c r="Z81" i="3"/>
  <c r="Y81" i="5"/>
  <c r="Z324" i="3"/>
  <c r="Y324" i="5"/>
  <c r="Y89" i="5"/>
  <c r="Z89" i="3"/>
  <c r="Y313" i="5"/>
  <c r="Z313" i="3"/>
  <c r="Z397" i="3"/>
  <c r="Y397" i="5"/>
  <c r="Y331" i="3"/>
  <c r="X331" i="5"/>
  <c r="Y16" i="5"/>
  <c r="Y15" i="5" s="1"/>
  <c r="Z16" i="3"/>
  <c r="Y389" i="5"/>
  <c r="Z389" i="3"/>
  <c r="X339" i="5"/>
  <c r="Y339" i="3"/>
  <c r="Z114" i="5"/>
  <c r="AA114" i="3"/>
  <c r="Y188" i="5"/>
  <c r="Z188" i="3"/>
  <c r="Y82" i="5"/>
  <c r="Z82" i="3"/>
  <c r="Y269" i="5"/>
  <c r="Z269" i="3"/>
  <c r="Z367" i="5"/>
  <c r="AA367" i="3"/>
  <c r="Z237" i="3"/>
  <c r="Y237" i="5"/>
  <c r="Y148" i="5"/>
  <c r="Z148" i="3"/>
  <c r="AB292" i="3"/>
  <c r="AA292" i="5"/>
  <c r="AA59" i="5"/>
  <c r="AA58" i="5" s="1"/>
  <c r="AB59" i="3"/>
  <c r="Z352" i="3"/>
  <c r="Y352" i="5"/>
  <c r="X447" i="5"/>
  <c r="Y447" i="3"/>
  <c r="X350" i="5"/>
  <c r="Y350" i="3"/>
  <c r="Y382" i="5"/>
  <c r="Z382" i="3"/>
  <c r="Z149" i="5"/>
  <c r="AA149" i="3"/>
  <c r="Z62" i="3"/>
  <c r="Y62" i="5"/>
  <c r="Y61" i="5" s="1"/>
  <c r="X286" i="5"/>
  <c r="Y286" i="3"/>
  <c r="Y28" i="5"/>
  <c r="Y27" i="5" s="1"/>
  <c r="Z28" i="3"/>
  <c r="Z284" i="3"/>
  <c r="Y284" i="5"/>
  <c r="AA105" i="5"/>
  <c r="AB105" i="3"/>
  <c r="X177" i="5"/>
  <c r="Y177" i="3"/>
  <c r="AB311" i="3"/>
  <c r="AA311" i="5"/>
  <c r="X155" i="5"/>
  <c r="Y155" i="3"/>
  <c r="Z166" i="5"/>
  <c r="AA166" i="3"/>
  <c r="Y206" i="3"/>
  <c r="X206" i="5"/>
  <c r="X343" i="5"/>
  <c r="Y343" i="3"/>
  <c r="Y322" i="5"/>
  <c r="Z322" i="3"/>
  <c r="X441" i="5"/>
  <c r="Z121" i="5"/>
  <c r="AA121" i="3"/>
  <c r="Y207" i="3"/>
  <c r="X207" i="5"/>
  <c r="Z182" i="3"/>
  <c r="Y182" i="5"/>
  <c r="Y181" i="5"/>
  <c r="Z181" i="3"/>
  <c r="Y379" i="5"/>
  <c r="Z379" i="3"/>
  <c r="Z416" i="5"/>
  <c r="AA416" i="3"/>
  <c r="Z108" i="3"/>
  <c r="Y108" i="5"/>
  <c r="Y163" i="5"/>
  <c r="Z163" i="3"/>
  <c r="Z74" i="3"/>
  <c r="Y74" i="5"/>
  <c r="Y250" i="5"/>
  <c r="Z250" i="3"/>
  <c r="Y225" i="5"/>
  <c r="Z225" i="3"/>
  <c r="X189" i="5"/>
  <c r="Y189" i="3"/>
  <c r="Y113" i="5"/>
  <c r="Z113" i="3"/>
  <c r="Z165" i="5"/>
  <c r="AA165" i="3"/>
  <c r="Y213" i="5"/>
  <c r="Y212" i="5" s="1"/>
  <c r="Z213" i="3"/>
  <c r="Y282" i="5"/>
  <c r="Z282" i="3"/>
  <c r="Y273" i="5"/>
  <c r="Z273" i="3"/>
  <c r="Y315" i="5"/>
  <c r="Z315" i="3"/>
  <c r="Y102" i="5"/>
  <c r="Z102" i="3"/>
  <c r="Y391" i="5"/>
  <c r="Z391" i="3"/>
  <c r="Z235" i="3"/>
  <c r="Y235" i="5"/>
  <c r="Z377" i="3"/>
  <c r="Y377" i="5"/>
  <c r="Y392" i="5"/>
  <c r="Z392" i="3"/>
  <c r="AA449" i="5"/>
  <c r="AB449" i="3"/>
  <c r="Y143" i="5"/>
  <c r="Z143" i="3"/>
  <c r="Y229" i="5"/>
  <c r="Z229" i="3"/>
  <c r="Y444" i="5"/>
  <c r="Z444" i="3"/>
  <c r="Y407" i="5"/>
  <c r="Z407" i="3"/>
  <c r="AA56" i="3"/>
  <c r="Z56" i="5"/>
  <c r="Z55" i="5" s="1"/>
  <c r="Y88" i="5"/>
  <c r="Z88" i="3"/>
  <c r="Y378" i="5"/>
  <c r="Z378" i="3"/>
  <c r="Y245" i="5"/>
  <c r="Z245" i="3"/>
  <c r="Y281" i="5"/>
  <c r="Z281" i="3"/>
  <c r="Y77" i="5"/>
  <c r="Z77" i="3"/>
  <c r="X75" i="5"/>
  <c r="Y138" i="5"/>
  <c r="Z138" i="3"/>
  <c r="Z244" i="5"/>
  <c r="AA244" i="3"/>
  <c r="Y413" i="3"/>
  <c r="X413" i="5"/>
  <c r="Y271" i="5"/>
  <c r="Z271" i="3"/>
  <c r="X145" i="5"/>
  <c r="Y145" i="3"/>
  <c r="Z103" i="5"/>
  <c r="AA103" i="3"/>
  <c r="Y368" i="3"/>
  <c r="X368" i="5"/>
  <c r="X342" i="5"/>
  <c r="Y342" i="3"/>
  <c r="Y408" i="3"/>
  <c r="X408" i="5"/>
  <c r="X90" i="5"/>
  <c r="Y90" i="3"/>
  <c r="Y151" i="3"/>
  <c r="X151" i="5"/>
  <c r="X317" i="5"/>
  <c r="Y317" i="3"/>
  <c r="Y85" i="5"/>
  <c r="Z85" i="3"/>
  <c r="Z326" i="5"/>
  <c r="AA326" i="3"/>
  <c r="Z253" i="3"/>
  <c r="Y253" i="5"/>
  <c r="X300" i="5"/>
  <c r="Y300" i="3"/>
  <c r="X130" i="5"/>
  <c r="Y130" i="3"/>
  <c r="Y227" i="3"/>
  <c r="X227" i="5"/>
  <c r="Y161" i="3"/>
  <c r="X161" i="5"/>
  <c r="Y252" i="5"/>
  <c r="Z252" i="3"/>
  <c r="Z137" i="5"/>
  <c r="AA137" i="3"/>
  <c r="Y308" i="5"/>
  <c r="Z308" i="3"/>
  <c r="Y401" i="5"/>
  <c r="Z401" i="3"/>
  <c r="Y261" i="3"/>
  <c r="X261" i="5"/>
  <c r="Y220" i="3"/>
  <c r="X220" i="5"/>
  <c r="Y257" i="5"/>
  <c r="Z257" i="3"/>
  <c r="AC404" i="5"/>
  <c r="AD404" i="3"/>
  <c r="Y325" i="5"/>
  <c r="Z325" i="3"/>
  <c r="X191" i="5"/>
  <c r="Y191" i="3"/>
  <c r="AA87" i="5"/>
  <c r="AB87" i="3"/>
  <c r="Y78" i="5"/>
  <c r="Z78" i="3"/>
  <c r="Z264" i="3"/>
  <c r="Y264" i="5"/>
  <c r="X318" i="5"/>
  <c r="Y318" i="3"/>
  <c r="Y152" i="3"/>
  <c r="X152" i="5"/>
  <c r="Y334" i="5"/>
  <c r="Z334" i="3"/>
  <c r="Z228" i="5"/>
  <c r="AA228" i="3"/>
  <c r="Z111" i="3"/>
  <c r="Y111" i="5"/>
  <c r="X428" i="5"/>
  <c r="Y428" i="3"/>
  <c r="AA290" i="5"/>
  <c r="AB290" i="3"/>
  <c r="Z221" i="3"/>
  <c r="Y221" i="5"/>
  <c r="X156" i="5"/>
  <c r="Y156" i="3"/>
  <c r="X53" i="5"/>
  <c r="X52" i="5" s="1"/>
  <c r="Y53" i="3"/>
  <c r="Y279" i="5"/>
  <c r="Z279" i="3"/>
  <c r="X266" i="5"/>
  <c r="Y266" i="3"/>
  <c r="X260" i="5"/>
  <c r="Y260" i="3"/>
  <c r="Y79" i="5"/>
  <c r="Z79" i="3"/>
  <c r="AA289" i="3"/>
  <c r="Z289" i="5"/>
  <c r="Y25" i="5"/>
  <c r="Y24" i="5" s="1"/>
  <c r="Z25" i="3"/>
  <c r="Z203" i="3"/>
  <c r="Y203" i="5"/>
  <c r="Z369" i="5"/>
  <c r="AA369" i="3"/>
  <c r="Y128" i="3"/>
  <c r="X128" i="5"/>
  <c r="AA439" i="3"/>
  <c r="Z439" i="5"/>
  <c r="Z417" i="3"/>
  <c r="Y417" i="5"/>
  <c r="Y248" i="3"/>
  <c r="X248" i="5"/>
  <c r="X141" i="5"/>
  <c r="Y141" i="3"/>
  <c r="Y332" i="5"/>
  <c r="Z332" i="3"/>
  <c r="AA233" i="3"/>
  <c r="Z233" i="5"/>
  <c r="X450" i="5"/>
  <c r="Y450" i="3"/>
  <c r="X236" i="5"/>
  <c r="Y236" i="3"/>
  <c r="Y307" i="3"/>
  <c r="X307" i="5"/>
  <c r="Y131" i="5"/>
  <c r="Z131" i="3"/>
  <c r="Y455" i="3"/>
  <c r="X455" i="5"/>
  <c r="Y200" i="3"/>
  <c r="X200" i="5"/>
  <c r="Y393" i="3"/>
  <c r="X393" i="5"/>
  <c r="Z132" i="3"/>
  <c r="Y132" i="5"/>
  <c r="Z139" i="5"/>
  <c r="AA139" i="3"/>
  <c r="AA243" i="3"/>
  <c r="Z243" i="5"/>
  <c r="Z93" i="3"/>
  <c r="Y93" i="5"/>
  <c r="Z100" i="5"/>
  <c r="AA100" i="3"/>
  <c r="Y201" i="5"/>
  <c r="Z201" i="3"/>
  <c r="Z110" i="3"/>
  <c r="Y110" i="5"/>
  <c r="Y136" i="5"/>
  <c r="Z136" i="3"/>
  <c r="Z363" i="3"/>
  <c r="Y363" i="5"/>
  <c r="Z314" i="3"/>
  <c r="Y314" i="5"/>
  <c r="Z388" i="3"/>
  <c r="Y388" i="5"/>
  <c r="Z425" i="5"/>
  <c r="AA425" i="3"/>
  <c r="AA197" i="3"/>
  <c r="Z197" i="5"/>
  <c r="X276" i="5"/>
  <c r="Y276" i="3"/>
  <c r="Y216" i="3"/>
  <c r="X216" i="5"/>
  <c r="X168" i="5"/>
  <c r="Y168" i="3"/>
  <c r="Y187" i="5"/>
  <c r="Z187" i="3"/>
  <c r="X184" i="5"/>
  <c r="Y184" i="3"/>
  <c r="Z157" i="3"/>
  <c r="Y157" i="5"/>
  <c r="X202" i="5"/>
  <c r="Y202" i="3"/>
  <c r="Z19" i="5"/>
  <c r="Z18" i="5" s="1"/>
  <c r="AA19" i="3"/>
  <c r="Y238" i="5"/>
  <c r="Z238" i="3"/>
  <c r="AA84" i="3"/>
  <c r="Z84" i="5"/>
  <c r="Z223" i="3"/>
  <c r="Y223" i="5"/>
  <c r="X293" i="5"/>
  <c r="Y293" i="3"/>
  <c r="X335" i="5"/>
  <c r="Y335" i="3"/>
  <c r="Y92" i="5"/>
  <c r="Z92" i="3"/>
  <c r="Y262" i="5"/>
  <c r="Z262" i="3"/>
  <c r="Y301" i="5"/>
  <c r="Z301" i="3"/>
  <c r="Y193" i="5"/>
  <c r="Z193" i="3"/>
  <c r="Z185" i="3"/>
  <c r="Y185" i="5"/>
  <c r="X349" i="5"/>
  <c r="Y349" i="3"/>
  <c r="Z330" i="3"/>
  <c r="Y330" i="5"/>
  <c r="Y226" i="5"/>
  <c r="Z226" i="3"/>
  <c r="Y400" i="5"/>
  <c r="Z400" i="3"/>
  <c r="AA370" i="3"/>
  <c r="Z370" i="5"/>
  <c r="Z381" i="3"/>
  <c r="Y381" i="5"/>
  <c r="Z199" i="5"/>
  <c r="AA199" i="3"/>
  <c r="AA443" i="5"/>
  <c r="AB443" i="3"/>
  <c r="X380" i="5"/>
  <c r="Y380" i="3"/>
  <c r="X361" i="5"/>
  <c r="Y361" i="3"/>
  <c r="Y101" i="5"/>
  <c r="Z101" i="3"/>
  <c r="Z265" i="5"/>
  <c r="AA265" i="3"/>
  <c r="AA147" i="3"/>
  <c r="Z147" i="5"/>
  <c r="Y275" i="5"/>
  <c r="Z275" i="3"/>
  <c r="X104" i="5"/>
  <c r="Y104" i="3"/>
  <c r="Y399" i="5"/>
  <c r="Z399" i="3"/>
  <c r="Y22" i="5"/>
  <c r="Y21" i="5" s="1"/>
  <c r="Z22" i="3"/>
  <c r="Y354" i="5"/>
  <c r="Z354" i="3"/>
  <c r="Z171" i="5"/>
  <c r="AA171" i="3"/>
  <c r="Y351" i="5"/>
  <c r="Z351" i="3"/>
  <c r="Y263" i="5"/>
  <c r="Z263" i="3"/>
  <c r="Y398" i="5"/>
  <c r="Z398" i="3"/>
  <c r="Y198" i="5"/>
  <c r="Z198" i="3"/>
  <c r="Z158" i="3"/>
  <c r="Y158" i="5"/>
  <c r="AA140" i="3"/>
  <c r="Z140" i="5"/>
  <c r="Y304" i="5"/>
  <c r="Z304" i="3"/>
  <c r="Y133" i="3"/>
  <c r="X133" i="5"/>
  <c r="Y358" i="5"/>
  <c r="Z358" i="3"/>
  <c r="X210" i="5"/>
  <c r="X209" i="5" s="1"/>
  <c r="X208" i="5" s="1"/>
  <c r="Y210" i="3"/>
  <c r="Z405" i="3"/>
  <c r="Y405" i="5"/>
  <c r="Z406" i="3"/>
  <c r="Y406" i="5"/>
  <c r="Y186" i="3"/>
  <c r="X186" i="5"/>
  <c r="Y272" i="5"/>
  <c r="Z272" i="3"/>
  <c r="Z333" i="5"/>
  <c r="AA333" i="3"/>
  <c r="Z312" i="5"/>
  <c r="AA312" i="3"/>
  <c r="Y106" i="5"/>
  <c r="Z106" i="3"/>
  <c r="X50" i="5"/>
  <c r="X49" i="5" s="1"/>
  <c r="Y50" i="3"/>
  <c r="X329" i="5"/>
  <c r="Y329" i="3"/>
  <c r="X99" i="5"/>
  <c r="Y99" i="3"/>
  <c r="Z360" i="3"/>
  <c r="Y360" i="5"/>
  <c r="Y403" i="5"/>
  <c r="Z403" i="3"/>
  <c r="Y123" i="5"/>
  <c r="Z123" i="3"/>
  <c r="Y390" i="5"/>
  <c r="Z390" i="3"/>
  <c r="Y190" i="3"/>
  <c r="X190" i="5"/>
  <c r="Y217" i="5"/>
  <c r="Z217" i="3"/>
  <c r="Y115" i="5"/>
  <c r="Z115" i="3"/>
  <c r="AA323" i="3"/>
  <c r="Z323" i="5"/>
  <c r="Z134" i="3"/>
  <c r="Y134" i="5"/>
  <c r="Z47" i="3"/>
  <c r="Y47" i="5"/>
  <c r="Y46" i="5" s="1"/>
  <c r="Y178" i="3"/>
  <c r="X178" i="5"/>
  <c r="AA160" i="3"/>
  <c r="Z160" i="5"/>
  <c r="X126" i="5"/>
  <c r="Y126" i="3"/>
  <c r="Z97" i="5"/>
  <c r="AA97" i="3"/>
  <c r="Z31" i="3"/>
  <c r="Y31" i="5"/>
  <c r="Y30" i="5" s="1"/>
  <c r="Z91" i="3"/>
  <c r="Y91" i="5"/>
  <c r="X364" i="5"/>
  <c r="Y364" i="3"/>
  <c r="Z120" i="5"/>
  <c r="AA120" i="3"/>
  <c r="Y454" i="5"/>
  <c r="Z454" i="3"/>
  <c r="Y442" i="5"/>
  <c r="Z442" i="3"/>
  <c r="X162" i="5"/>
  <c r="Y162" i="3"/>
  <c r="Z414" i="3"/>
  <c r="Y414" i="5"/>
  <c r="Z68" i="5"/>
  <c r="Z67" i="5" s="1"/>
  <c r="AA68" i="3"/>
  <c r="Z116" i="5"/>
  <c r="AA116" i="3"/>
  <c r="Y306" i="5"/>
  <c r="Z306" i="3"/>
  <c r="X174" i="5"/>
  <c r="Y174" i="3"/>
  <c r="Y109" i="5"/>
  <c r="Z109" i="3"/>
  <c r="Y71" i="3"/>
  <c r="X71" i="5"/>
  <c r="X70" i="5" s="1"/>
  <c r="Z353" i="3"/>
  <c r="Y353" i="5"/>
  <c r="Z44" i="5"/>
  <c r="Z43" i="5" s="1"/>
  <c r="AA44" i="3"/>
  <c r="Y288" i="5"/>
  <c r="Z288" i="3"/>
  <c r="Z362" i="5"/>
  <c r="AA362" i="3"/>
  <c r="Z340" i="5"/>
  <c r="AA340" i="3"/>
  <c r="X239" i="5"/>
  <c r="Y239" i="3"/>
  <c r="Y150" i="5"/>
  <c r="Z150" i="3"/>
  <c r="X83" i="5"/>
  <c r="X80" i="5" s="1"/>
  <c r="Y83" i="3"/>
  <c r="Y118" i="3"/>
  <c r="X118" i="5"/>
  <c r="Y278" i="5"/>
  <c r="Z278" i="3"/>
  <c r="X41" i="5"/>
  <c r="X40" i="5" s="1"/>
  <c r="Y41" i="3"/>
  <c r="X95" i="5"/>
  <c r="Y95" i="3"/>
  <c r="Y280" i="5"/>
  <c r="Z280" i="3"/>
  <c r="Z438" i="3"/>
  <c r="Y438" i="5"/>
  <c r="Y146" i="5"/>
  <c r="Z146" i="3"/>
  <c r="Z124" i="5"/>
  <c r="AA124" i="3"/>
  <c r="Y142" i="5"/>
  <c r="Z142" i="3"/>
  <c r="X247" i="5"/>
  <c r="Y247" i="3"/>
  <c r="Y35" i="3"/>
  <c r="X35" i="5"/>
  <c r="X34" i="5" s="1"/>
  <c r="Y164" i="5"/>
  <c r="Z164" i="3"/>
  <c r="Z341" i="3"/>
  <c r="Y341" i="5"/>
  <c r="Y173" i="5"/>
  <c r="Z173" i="3"/>
  <c r="X94" i="5"/>
  <c r="Y94" i="3"/>
  <c r="Y232" i="5"/>
  <c r="Z232" i="3"/>
  <c r="Y72" i="5" l="1"/>
  <c r="Z72" i="3"/>
  <c r="AA127" i="3"/>
  <c r="Z127" i="5"/>
  <c r="V319" i="5"/>
  <c r="W86" i="5"/>
  <c r="Y172" i="5"/>
  <c r="Z172" i="3"/>
  <c r="Y180" i="5"/>
  <c r="Z180" i="3"/>
  <c r="Y242" i="3"/>
  <c r="X242" i="5"/>
  <c r="W119" i="5"/>
  <c r="W215" i="5"/>
  <c r="X385" i="5"/>
  <c r="Y385" i="3"/>
  <c r="Z255" i="3"/>
  <c r="Y255" i="5"/>
  <c r="Z234" i="3"/>
  <c r="Y234" i="5"/>
  <c r="AA246" i="3"/>
  <c r="Z246" i="5"/>
  <c r="AY8" i="3"/>
  <c r="BA6" i="3"/>
  <c r="AZ8" i="3"/>
  <c r="AW18" i="3"/>
  <c r="AX18" i="3" s="1"/>
  <c r="AW212" i="3"/>
  <c r="AX212" i="3" s="1"/>
  <c r="AW52" i="3"/>
  <c r="AX52" i="3" s="1"/>
  <c r="AW12" i="3"/>
  <c r="AX12" i="3" s="1"/>
  <c r="AY12" i="3" s="1"/>
  <c r="AZ12" i="3" s="1"/>
  <c r="AW61" i="3"/>
  <c r="AX61" i="3" s="1"/>
  <c r="AW30" i="3"/>
  <c r="AX30" i="3" s="1"/>
  <c r="AY30" i="3" s="1"/>
  <c r="AZ30" i="3" s="1"/>
  <c r="AW58" i="3"/>
  <c r="AX58" i="3" s="1"/>
  <c r="AW34" i="3"/>
  <c r="AX34" i="3" s="1"/>
  <c r="AW40" i="3"/>
  <c r="AX40" i="3" s="1"/>
  <c r="AW64" i="3"/>
  <c r="AX64" i="3" s="1"/>
  <c r="AY64" i="3" s="1"/>
  <c r="AZ64" i="3" s="1"/>
  <c r="AW27" i="3"/>
  <c r="AX27" i="3" s="1"/>
  <c r="AW46" i="3"/>
  <c r="AX46" i="3" s="1"/>
  <c r="AY46" i="3" s="1"/>
  <c r="AZ46" i="3" s="1"/>
  <c r="AW209" i="3"/>
  <c r="AX209" i="3" s="1"/>
  <c r="AY209" i="3" s="1"/>
  <c r="AZ209" i="3" s="1"/>
  <c r="AW24" i="3"/>
  <c r="AX24" i="3" s="1"/>
  <c r="AY24" i="3" s="1"/>
  <c r="AZ24" i="3" s="1"/>
  <c r="AW67" i="3"/>
  <c r="AX67" i="3" s="1"/>
  <c r="AY67" i="3" s="1"/>
  <c r="AZ67" i="3" s="1"/>
  <c r="AW55" i="3"/>
  <c r="AX55" i="3" s="1"/>
  <c r="AY55" i="3" s="1"/>
  <c r="AZ55" i="3" s="1"/>
  <c r="AW43" i="3"/>
  <c r="AX43" i="3" s="1"/>
  <c r="AW49" i="3"/>
  <c r="AX49" i="3" s="1"/>
  <c r="AW15" i="3"/>
  <c r="AX15" i="3" s="1"/>
  <c r="AW21" i="3"/>
  <c r="AX21" i="3" s="1"/>
  <c r="AW37" i="3"/>
  <c r="AX37" i="3" s="1"/>
  <c r="W192" i="5"/>
  <c r="Y291" i="5"/>
  <c r="Z291" i="3"/>
  <c r="Z430" i="3"/>
  <c r="Y430" i="5"/>
  <c r="Y429" i="5" s="1"/>
  <c r="W320" i="5"/>
  <c r="W448" i="5"/>
  <c r="W270" i="5"/>
  <c r="AX8" i="4"/>
  <c r="AW8" i="4"/>
  <c r="AY6" i="4"/>
  <c r="V73" i="5"/>
  <c r="V9" i="5" s="1"/>
  <c r="W33" i="5"/>
  <c r="W10" i="5" s="1"/>
  <c r="X218" i="5"/>
  <c r="Y218" i="3"/>
  <c r="W347" i="5"/>
  <c r="W222" i="5"/>
  <c r="Z159" i="3"/>
  <c r="Y159" i="5"/>
  <c r="AW8" i="5"/>
  <c r="AY6" i="5"/>
  <c r="AX8" i="5"/>
  <c r="W423" i="5"/>
  <c r="W386" i="5"/>
  <c r="W383" i="5" s="1"/>
  <c r="X297" i="5"/>
  <c r="Y297" i="3"/>
  <c r="BJ8" i="2"/>
  <c r="BK6" i="2"/>
  <c r="BI8" i="2"/>
  <c r="X112" i="5"/>
  <c r="Y112" i="3"/>
  <c r="X355" i="5"/>
  <c r="Y355" i="3"/>
  <c r="X396" i="5"/>
  <c r="Y396" i="3"/>
  <c r="X327" i="5"/>
  <c r="Y327" i="3"/>
  <c r="X125" i="5"/>
  <c r="Y125" i="3"/>
  <c r="X283" i="5"/>
  <c r="Y283" i="3"/>
  <c r="Y195" i="3"/>
  <c r="X195" i="5"/>
  <c r="Y452" i="3"/>
  <c r="X452" i="5"/>
  <c r="Y374" i="3"/>
  <c r="X374" i="5"/>
  <c r="X373" i="5" s="1"/>
  <c r="X305" i="5"/>
  <c r="Y305" i="3"/>
  <c r="X421" i="5"/>
  <c r="Y421" i="3"/>
  <c r="Y38" i="3"/>
  <c r="X38" i="5"/>
  <c r="X37" i="5" s="1"/>
  <c r="X411" i="5"/>
  <c r="Y411" i="3"/>
  <c r="Y437" i="3"/>
  <c r="X437" i="5"/>
  <c r="X436" i="5" s="1"/>
  <c r="X434" i="5" s="1"/>
  <c r="X427" i="5"/>
  <c r="X426" i="5" s="1"/>
  <c r="X424" i="5" s="1"/>
  <c r="X423" i="5" s="1"/>
  <c r="Y427" i="3"/>
  <c r="Y268" i="3"/>
  <c r="X268" i="5"/>
  <c r="X117" i="5"/>
  <c r="Y117" i="3"/>
  <c r="X176" i="5"/>
  <c r="Y176" i="3"/>
  <c r="X365" i="5"/>
  <c r="Y365" i="3"/>
  <c r="Y336" i="3"/>
  <c r="X336" i="5"/>
  <c r="X230" i="5"/>
  <c r="Y230" i="3"/>
  <c r="Y205" i="3"/>
  <c r="X205" i="5"/>
  <c r="X410" i="5"/>
  <c r="Y410" i="3"/>
  <c r="Y153" i="3"/>
  <c r="X153" i="5"/>
  <c r="X259" i="5"/>
  <c r="Y259" i="3"/>
  <c r="Y98" i="3"/>
  <c r="X98" i="5"/>
  <c r="X241" i="5"/>
  <c r="Y241" i="3"/>
  <c r="Y258" i="3"/>
  <c r="X258" i="5"/>
  <c r="X316" i="5"/>
  <c r="Y316" i="3"/>
  <c r="Y357" i="3"/>
  <c r="X357" i="5"/>
  <c r="Y179" i="3"/>
  <c r="X179" i="5"/>
  <c r="Y446" i="3"/>
  <c r="X446" i="5"/>
  <c r="X445" i="5" s="1"/>
  <c r="X440" i="5" s="1"/>
  <c r="Y402" i="3"/>
  <c r="X402" i="5"/>
  <c r="Y295" i="3"/>
  <c r="X295" i="5"/>
  <c r="Y418" i="3"/>
  <c r="X418" i="5"/>
  <c r="Y194" i="3"/>
  <c r="X194" i="5"/>
  <c r="Y169" i="3"/>
  <c r="X169" i="5"/>
  <c r="Y144" i="3"/>
  <c r="X144" i="5"/>
  <c r="X240" i="5"/>
  <c r="Y240" i="3"/>
  <c r="X277" i="5"/>
  <c r="Y277" i="3"/>
  <c r="X409" i="5"/>
  <c r="Y409" i="3"/>
  <c r="X387" i="5"/>
  <c r="Y387" i="3"/>
  <c r="Y337" i="3"/>
  <c r="X337" i="5"/>
  <c r="Z167" i="3"/>
  <c r="Y167" i="5"/>
  <c r="Y345" i="3"/>
  <c r="X345" i="5"/>
  <c r="Y356" i="3"/>
  <c r="X356" i="5"/>
  <c r="Y196" i="3"/>
  <c r="X196" i="5"/>
  <c r="X107" i="5"/>
  <c r="Y107" i="3"/>
  <c r="Y419" i="3"/>
  <c r="X419" i="5"/>
  <c r="Y135" i="3"/>
  <c r="X135" i="5"/>
  <c r="Y267" i="3"/>
  <c r="X267" i="5"/>
  <c r="X251" i="5"/>
  <c r="Y251" i="3"/>
  <c r="X371" i="5"/>
  <c r="Y371" i="3"/>
  <c r="X274" i="5"/>
  <c r="Y274" i="3"/>
  <c r="X285" i="5"/>
  <c r="Y285" i="3"/>
  <c r="Y376" i="3"/>
  <c r="X376" i="5"/>
  <c r="X375" i="5" s="1"/>
  <c r="X65" i="5"/>
  <c r="X64" i="5" s="1"/>
  <c r="Y65" i="3"/>
  <c r="X372" i="5"/>
  <c r="Y372" i="3"/>
  <c r="X415" i="5"/>
  <c r="Y415" i="3"/>
  <c r="X348" i="5"/>
  <c r="Y348" i="3"/>
  <c r="X219" i="5"/>
  <c r="Y219" i="3"/>
  <c r="Y310" i="3"/>
  <c r="X310" i="5"/>
  <c r="Y395" i="3"/>
  <c r="X395" i="5"/>
  <c r="X204" i="5"/>
  <c r="Y204" i="3"/>
  <c r="X328" i="5"/>
  <c r="Y328" i="3"/>
  <c r="Y296" i="3"/>
  <c r="X296" i="5"/>
  <c r="X13" i="5"/>
  <c r="X12" i="5" s="1"/>
  <c r="X11" i="5" s="1"/>
  <c r="Y13" i="3"/>
  <c r="X422" i="5"/>
  <c r="Y422" i="3"/>
  <c r="Z435" i="3"/>
  <c r="Y435" i="5"/>
  <c r="X451" i="5"/>
  <c r="Y451" i="3"/>
  <c r="X338" i="5"/>
  <c r="Y338" i="3"/>
  <c r="Y384" i="3"/>
  <c r="X384" i="5"/>
  <c r="Y394" i="3"/>
  <c r="X394" i="5"/>
  <c r="Y309" i="3"/>
  <c r="X309" i="5"/>
  <c r="Y249" i="3"/>
  <c r="X249" i="5"/>
  <c r="X298" i="5"/>
  <c r="Y298" i="3"/>
  <c r="X412" i="5"/>
  <c r="Y412" i="3"/>
  <c r="Y366" i="3"/>
  <c r="X366" i="5"/>
  <c r="X175" i="5"/>
  <c r="Y175" i="3"/>
  <c r="Y231" i="3"/>
  <c r="X231" i="5"/>
  <c r="Y453" i="3"/>
  <c r="X453" i="5"/>
  <c r="Y346" i="3"/>
  <c r="X346" i="5"/>
  <c r="AA256" i="3"/>
  <c r="Z256" i="5"/>
  <c r="Z344" i="5"/>
  <c r="AA344" i="3"/>
  <c r="Z183" i="5"/>
  <c r="AA183" i="3"/>
  <c r="Y441" i="5"/>
  <c r="Z170" i="3"/>
  <c r="Y170" i="5"/>
  <c r="AA154" i="3"/>
  <c r="Z154" i="5"/>
  <c r="AA321" i="3"/>
  <c r="Z321" i="5"/>
  <c r="AA129" i="3"/>
  <c r="Z129" i="5"/>
  <c r="AC224" i="3"/>
  <c r="AB224" i="5"/>
  <c r="AA294" i="3"/>
  <c r="Z294" i="5"/>
  <c r="Z303" i="5"/>
  <c r="AA303" i="3"/>
  <c r="AA89" i="3"/>
  <c r="Z89" i="5"/>
  <c r="AA254" i="3"/>
  <c r="Z254" i="5"/>
  <c r="Z313" i="5"/>
  <c r="AA313" i="3"/>
  <c r="Z96" i="5"/>
  <c r="AA96" i="3"/>
  <c r="Y122" i="5"/>
  <c r="Z122" i="3"/>
  <c r="Z324" i="5"/>
  <c r="AA324" i="3"/>
  <c r="Y299" i="5"/>
  <c r="Z299" i="3"/>
  <c r="AA81" i="3"/>
  <c r="Z81" i="5"/>
  <c r="Y359" i="5"/>
  <c r="Z359" i="3"/>
  <c r="Y339" i="5"/>
  <c r="Z339" i="3"/>
  <c r="Z331" i="3"/>
  <c r="Y331" i="5"/>
  <c r="Z389" i="5"/>
  <c r="AA389" i="3"/>
  <c r="Z16" i="5"/>
  <c r="Z15" i="5" s="1"/>
  <c r="AA16" i="3"/>
  <c r="AA397" i="3"/>
  <c r="Z397" i="5"/>
  <c r="AA379" i="3"/>
  <c r="Z379" i="5"/>
  <c r="Z269" i="5"/>
  <c r="AA269" i="3"/>
  <c r="Z322" i="5"/>
  <c r="AA322" i="3"/>
  <c r="AA166" i="5"/>
  <c r="AB166" i="3"/>
  <c r="AA352" i="3"/>
  <c r="Z352" i="5"/>
  <c r="Z237" i="5"/>
  <c r="AA237" i="3"/>
  <c r="AA165" i="5"/>
  <c r="AB165" i="3"/>
  <c r="Z28" i="5"/>
  <c r="Z27" i="5" s="1"/>
  <c r="AA28" i="3"/>
  <c r="Z189" i="3"/>
  <c r="Y189" i="5"/>
  <c r="Z181" i="5"/>
  <c r="AA181" i="3"/>
  <c r="Z286" i="3"/>
  <c r="Y286" i="5"/>
  <c r="AA382" i="3"/>
  <c r="Z382" i="5"/>
  <c r="AC59" i="3"/>
  <c r="AB59" i="5"/>
  <c r="AB58" i="5" s="1"/>
  <c r="Z82" i="5"/>
  <c r="AA82" i="3"/>
  <c r="Y207" i="5"/>
  <c r="Z207" i="3"/>
  <c r="Z155" i="3"/>
  <c r="Y155" i="5"/>
  <c r="AC105" i="3"/>
  <c r="AB105" i="5"/>
  <c r="AA113" i="3"/>
  <c r="Z113" i="5"/>
  <c r="AA225" i="3"/>
  <c r="Z225" i="5"/>
  <c r="Z163" i="5"/>
  <c r="AA163" i="3"/>
  <c r="Y350" i="5"/>
  <c r="Z350" i="3"/>
  <c r="AB367" i="3"/>
  <c r="AA367" i="5"/>
  <c r="Z188" i="5"/>
  <c r="AA188" i="3"/>
  <c r="Z74" i="5"/>
  <c r="AA74" i="3"/>
  <c r="AA108" i="3"/>
  <c r="Z108" i="5"/>
  <c r="Z343" i="3"/>
  <c r="Y343" i="5"/>
  <c r="AC292" i="3"/>
  <c r="AB292" i="5"/>
  <c r="Z62" i="5"/>
  <c r="Z61" i="5" s="1"/>
  <c r="AA62" i="3"/>
  <c r="Z250" i="5"/>
  <c r="AA250" i="3"/>
  <c r="AA416" i="5"/>
  <c r="AB416" i="3"/>
  <c r="AA121" i="5"/>
  <c r="AB121" i="3"/>
  <c r="Y206" i="5"/>
  <c r="Z206" i="3"/>
  <c r="AC311" i="3"/>
  <c r="AB311" i="5"/>
  <c r="Z284" i="5"/>
  <c r="AA284" i="3"/>
  <c r="AA149" i="5"/>
  <c r="AB149" i="3"/>
  <c r="Z447" i="3"/>
  <c r="Y447" i="5"/>
  <c r="Z148" i="5"/>
  <c r="AA148" i="3"/>
  <c r="AB114" i="3"/>
  <c r="AA114" i="5"/>
  <c r="AA182" i="3"/>
  <c r="Z182" i="5"/>
  <c r="Y177" i="5"/>
  <c r="Z177" i="3"/>
  <c r="AA143" i="3"/>
  <c r="Z143" i="5"/>
  <c r="Z391" i="5"/>
  <c r="AA391" i="3"/>
  <c r="Z315" i="5"/>
  <c r="AA315" i="3"/>
  <c r="Z273" i="5"/>
  <c r="AA273" i="3"/>
  <c r="AA282" i="3"/>
  <c r="Z282" i="5"/>
  <c r="AB449" i="5"/>
  <c r="AC449" i="3"/>
  <c r="AA392" i="3"/>
  <c r="Z392" i="5"/>
  <c r="Z102" i="5"/>
  <c r="AA102" i="3"/>
  <c r="AA213" i="3"/>
  <c r="Z213" i="5"/>
  <c r="Z212" i="5" s="1"/>
  <c r="AA377" i="3"/>
  <c r="Z377" i="5"/>
  <c r="Z235" i="5"/>
  <c r="AA235" i="3"/>
  <c r="AB244" i="3"/>
  <c r="AA244" i="5"/>
  <c r="AA77" i="3"/>
  <c r="Z77" i="5"/>
  <c r="AA56" i="5"/>
  <c r="AA55" i="5" s="1"/>
  <c r="AB56" i="3"/>
  <c r="Z444" i="5"/>
  <c r="AA444" i="3"/>
  <c r="Z378" i="5"/>
  <c r="AA378" i="3"/>
  <c r="AA138" i="3"/>
  <c r="Z138" i="5"/>
  <c r="Z245" i="5"/>
  <c r="AA245" i="3"/>
  <c r="Z407" i="5"/>
  <c r="AA407" i="3"/>
  <c r="Z88" i="5"/>
  <c r="AA88" i="3"/>
  <c r="Z281" i="5"/>
  <c r="AA281" i="3"/>
  <c r="AA229" i="3"/>
  <c r="Z229" i="5"/>
  <c r="AA193" i="3"/>
  <c r="Z193" i="5"/>
  <c r="AB103" i="3"/>
  <c r="AA103" i="5"/>
  <c r="Z271" i="5"/>
  <c r="AA271" i="3"/>
  <c r="AA370" i="5"/>
  <c r="AB370" i="3"/>
  <c r="Z187" i="5"/>
  <c r="AA187" i="3"/>
  <c r="Z136" i="5"/>
  <c r="AA136" i="3"/>
  <c r="AA100" i="5"/>
  <c r="AB100" i="3"/>
  <c r="AA308" i="3"/>
  <c r="Z308" i="5"/>
  <c r="Z300" i="3"/>
  <c r="Y300" i="5"/>
  <c r="Z151" i="3"/>
  <c r="Y151" i="5"/>
  <c r="Z226" i="5"/>
  <c r="AA226" i="3"/>
  <c r="AA369" i="5"/>
  <c r="AB369" i="3"/>
  <c r="Z301" i="5"/>
  <c r="AA301" i="3"/>
  <c r="Z223" i="5"/>
  <c r="AA223" i="3"/>
  <c r="Z157" i="5"/>
  <c r="AA157" i="3"/>
  <c r="Z314" i="5"/>
  <c r="AA314" i="3"/>
  <c r="Z393" i="3"/>
  <c r="Y393" i="5"/>
  <c r="AA233" i="5"/>
  <c r="AB233" i="3"/>
  <c r="Z248" i="3"/>
  <c r="Y248" i="5"/>
  <c r="AA439" i="5"/>
  <c r="AB439" i="3"/>
  <c r="AA25" i="3"/>
  <c r="Z25" i="5"/>
  <c r="Z24" i="5" s="1"/>
  <c r="Y260" i="5"/>
  <c r="Z260" i="3"/>
  <c r="Z156" i="3"/>
  <c r="Y156" i="5"/>
  <c r="Y428" i="5"/>
  <c r="Z428" i="3"/>
  <c r="AA78" i="3"/>
  <c r="Z78" i="5"/>
  <c r="AC87" i="3"/>
  <c r="AB87" i="5"/>
  <c r="Y90" i="5"/>
  <c r="Z90" i="3"/>
  <c r="Z342" i="3"/>
  <c r="Y342" i="5"/>
  <c r="AB290" i="5"/>
  <c r="AC290" i="3"/>
  <c r="Y191" i="5"/>
  <c r="Z191" i="3"/>
  <c r="Z330" i="5"/>
  <c r="AA330" i="3"/>
  <c r="Y335" i="5"/>
  <c r="Z335" i="3"/>
  <c r="Y168" i="5"/>
  <c r="Z168" i="3"/>
  <c r="Z332" i="5"/>
  <c r="AA332" i="3"/>
  <c r="Y75" i="5"/>
  <c r="Z325" i="5"/>
  <c r="AA325" i="3"/>
  <c r="AE404" i="3"/>
  <c r="AD404" i="5"/>
  <c r="Y413" i="5"/>
  <c r="Z413" i="3"/>
  <c r="Z79" i="5"/>
  <c r="AA79" i="3"/>
  <c r="AA228" i="5"/>
  <c r="AB228" i="3"/>
  <c r="Z361" i="3"/>
  <c r="Y361" i="5"/>
  <c r="AA199" i="5"/>
  <c r="AB199" i="3"/>
  <c r="Y349" i="5"/>
  <c r="Z349" i="3"/>
  <c r="AA84" i="5"/>
  <c r="AB84" i="3"/>
  <c r="Z110" i="5"/>
  <c r="AA110" i="3"/>
  <c r="AA93" i="3"/>
  <c r="Z93" i="5"/>
  <c r="Z200" i="3"/>
  <c r="Y200" i="5"/>
  <c r="Z307" i="3"/>
  <c r="Y307" i="5"/>
  <c r="Z417" i="5"/>
  <c r="AA417" i="3"/>
  <c r="Y266" i="5"/>
  <c r="Z266" i="3"/>
  <c r="Z334" i="5"/>
  <c r="AA334" i="3"/>
  <c r="Z318" i="3"/>
  <c r="Y318" i="5"/>
  <c r="Y220" i="5"/>
  <c r="Z220" i="3"/>
  <c r="Z161" i="3"/>
  <c r="Y161" i="5"/>
  <c r="Z253" i="5"/>
  <c r="AA253" i="3"/>
  <c r="Z53" i="3"/>
  <c r="Y53" i="5"/>
  <c r="Y52" i="5" s="1"/>
  <c r="Z92" i="5"/>
  <c r="AA92" i="3"/>
  <c r="Z293" i="3"/>
  <c r="Y293" i="5"/>
  <c r="AA19" i="5"/>
  <c r="AA18" i="5" s="1"/>
  <c r="AB19" i="3"/>
  <c r="Y184" i="5"/>
  <c r="Z184" i="3"/>
  <c r="Y236" i="5"/>
  <c r="Z236" i="3"/>
  <c r="Z221" i="5"/>
  <c r="AA221" i="3"/>
  <c r="Z401" i="5"/>
  <c r="AA401" i="3"/>
  <c r="AA137" i="5"/>
  <c r="AB137" i="3"/>
  <c r="Z85" i="5"/>
  <c r="AA85" i="3"/>
  <c r="Y408" i="5"/>
  <c r="Z408" i="3"/>
  <c r="Z368" i="3"/>
  <c r="Y368" i="5"/>
  <c r="Z380" i="3"/>
  <c r="Y380" i="5"/>
  <c r="AC443" i="3"/>
  <c r="AB443" i="5"/>
  <c r="AA400" i="3"/>
  <c r="Z400" i="5"/>
  <c r="Z262" i="5"/>
  <c r="AA262" i="3"/>
  <c r="Y216" i="5"/>
  <c r="Z216" i="3"/>
  <c r="AB197" i="3"/>
  <c r="AA197" i="5"/>
  <c r="Z388" i="5"/>
  <c r="AA388" i="3"/>
  <c r="Z363" i="5"/>
  <c r="AA363" i="3"/>
  <c r="AB243" i="3"/>
  <c r="AA243" i="5"/>
  <c r="AA132" i="3"/>
  <c r="Z132" i="5"/>
  <c r="Z455" i="3"/>
  <c r="Y455" i="5"/>
  <c r="Y128" i="5"/>
  <c r="Z128" i="3"/>
  <c r="Z279" i="5"/>
  <c r="AA279" i="3"/>
  <c r="Y261" i="5"/>
  <c r="Z261" i="3"/>
  <c r="Z227" i="3"/>
  <c r="Y227" i="5"/>
  <c r="Y145" i="5"/>
  <c r="Z145" i="3"/>
  <c r="Z381" i="5"/>
  <c r="AA381" i="3"/>
  <c r="Z185" i="5"/>
  <c r="AA185" i="3"/>
  <c r="Z238" i="5"/>
  <c r="AA238" i="3"/>
  <c r="Y202" i="5"/>
  <c r="Z202" i="3"/>
  <c r="Y276" i="5"/>
  <c r="Z276" i="3"/>
  <c r="AB425" i="3"/>
  <c r="AA425" i="5"/>
  <c r="Z201" i="5"/>
  <c r="AA201" i="3"/>
  <c r="AA139" i="5"/>
  <c r="AB139" i="3"/>
  <c r="Z131" i="5"/>
  <c r="AA131" i="3"/>
  <c r="Z450" i="3"/>
  <c r="Y450" i="5"/>
  <c r="Z141" i="3"/>
  <c r="Y141" i="5"/>
  <c r="AA203" i="3"/>
  <c r="Z203" i="5"/>
  <c r="AA289" i="5"/>
  <c r="AB289" i="3"/>
  <c r="AA111" i="3"/>
  <c r="Z111" i="5"/>
  <c r="Y152" i="5"/>
  <c r="Z152" i="3"/>
  <c r="Z264" i="5"/>
  <c r="AA264" i="3"/>
  <c r="Z257" i="5"/>
  <c r="AA257" i="3"/>
  <c r="Z252" i="5"/>
  <c r="AA252" i="3"/>
  <c r="Y130" i="5"/>
  <c r="Z130" i="3"/>
  <c r="AA326" i="5"/>
  <c r="AB326" i="3"/>
  <c r="Y317" i="5"/>
  <c r="Z317" i="3"/>
  <c r="AA341" i="3"/>
  <c r="Z341" i="5"/>
  <c r="Z173" i="5"/>
  <c r="AA173" i="3"/>
  <c r="Y83" i="5"/>
  <c r="Y80" i="5" s="1"/>
  <c r="Z83" i="3"/>
  <c r="Y174" i="5"/>
  <c r="Z174" i="3"/>
  <c r="Z306" i="5"/>
  <c r="AA306" i="3"/>
  <c r="Z31" i="5"/>
  <c r="Z30" i="5" s="1"/>
  <c r="AA31" i="3"/>
  <c r="Z134" i="5"/>
  <c r="AA134" i="3"/>
  <c r="Z123" i="5"/>
  <c r="AA123" i="3"/>
  <c r="Z50" i="3"/>
  <c r="Y50" i="5"/>
  <c r="Y49" i="5" s="1"/>
  <c r="Y210" i="5"/>
  <c r="Y209" i="5" s="1"/>
  <c r="Y208" i="5" s="1"/>
  <c r="Z210" i="3"/>
  <c r="AA140" i="5"/>
  <c r="AB140" i="3"/>
  <c r="Z398" i="5"/>
  <c r="AA398" i="3"/>
  <c r="Z354" i="5"/>
  <c r="AA354" i="3"/>
  <c r="AA265" i="5"/>
  <c r="AB265" i="3"/>
  <c r="AA97" i="5"/>
  <c r="AB97" i="3"/>
  <c r="Z360" i="5"/>
  <c r="AA360" i="3"/>
  <c r="Z304" i="5"/>
  <c r="AA304" i="3"/>
  <c r="Z158" i="5"/>
  <c r="AA158" i="3"/>
  <c r="Y35" i="5"/>
  <c r="Y34" i="5" s="1"/>
  <c r="Z35" i="3"/>
  <c r="AA288" i="3"/>
  <c r="Z288" i="5"/>
  <c r="AA142" i="3"/>
  <c r="Z142" i="5"/>
  <c r="Z150" i="5"/>
  <c r="AA150" i="3"/>
  <c r="AA120" i="5"/>
  <c r="AB120" i="3"/>
  <c r="Y178" i="5"/>
  <c r="Z178" i="3"/>
  <c r="Z403" i="5"/>
  <c r="AA403" i="3"/>
  <c r="AB312" i="3"/>
  <c r="AA312" i="5"/>
  <c r="Y186" i="5"/>
  <c r="Z186" i="3"/>
  <c r="Z198" i="5"/>
  <c r="AA198" i="3"/>
  <c r="AA171" i="5"/>
  <c r="AB171" i="3"/>
  <c r="AA399" i="3"/>
  <c r="Z399" i="5"/>
  <c r="Z438" i="5"/>
  <c r="AA438" i="3"/>
  <c r="Z41" i="3"/>
  <c r="Y41" i="5"/>
  <c r="Y40" i="5" s="1"/>
  <c r="AA442" i="3"/>
  <c r="Z442" i="5"/>
  <c r="Z164" i="5"/>
  <c r="AA164" i="3"/>
  <c r="AB362" i="3"/>
  <c r="AA362" i="5"/>
  <c r="AA44" i="5"/>
  <c r="AA43" i="5" s="1"/>
  <c r="AB44" i="3"/>
  <c r="AA353" i="3"/>
  <c r="Z353" i="5"/>
  <c r="Y162" i="5"/>
  <c r="Z162" i="3"/>
  <c r="Z454" i="5"/>
  <c r="AA454" i="3"/>
  <c r="AB323" i="3"/>
  <c r="AA323" i="5"/>
  <c r="Y104" i="5"/>
  <c r="Z104" i="3"/>
  <c r="AA340" i="5"/>
  <c r="AB340" i="3"/>
  <c r="Y71" i="5"/>
  <c r="Y70" i="5" s="1"/>
  <c r="Z71" i="3"/>
  <c r="Y94" i="5"/>
  <c r="Z94" i="3"/>
  <c r="AA124" i="5"/>
  <c r="AB124" i="3"/>
  <c r="AA278" i="3"/>
  <c r="Z278" i="5"/>
  <c r="AA414" i="3"/>
  <c r="Z414" i="5"/>
  <c r="AA160" i="5"/>
  <c r="AB160" i="3"/>
  <c r="Z47" i="5"/>
  <c r="Z46" i="5" s="1"/>
  <c r="AA47" i="3"/>
  <c r="Z217" i="5"/>
  <c r="AA217" i="3"/>
  <c r="Z106" i="5"/>
  <c r="AA106" i="3"/>
  <c r="Z406" i="5"/>
  <c r="AA406" i="3"/>
  <c r="AA405" i="3"/>
  <c r="Z405" i="5"/>
  <c r="Z133" i="3"/>
  <c r="Y133" i="5"/>
  <c r="Z351" i="5"/>
  <c r="AA351" i="3"/>
  <c r="Z22" i="5"/>
  <c r="Z21" i="5" s="1"/>
  <c r="AA22" i="3"/>
  <c r="Z101" i="5"/>
  <c r="AA101" i="3"/>
  <c r="Z280" i="5"/>
  <c r="AA280" i="3"/>
  <c r="AA116" i="5"/>
  <c r="AB116" i="3"/>
  <c r="Y126" i="5"/>
  <c r="Z126" i="3"/>
  <c r="AA333" i="5"/>
  <c r="AB333" i="3"/>
  <c r="AA275" i="3"/>
  <c r="Z275" i="5"/>
  <c r="AA147" i="5"/>
  <c r="AB147" i="3"/>
  <c r="Z109" i="5"/>
  <c r="AA109" i="3"/>
  <c r="Z364" i="3"/>
  <c r="Y364" i="5"/>
  <c r="Z115" i="5"/>
  <c r="AA115" i="3"/>
  <c r="Z390" i="5"/>
  <c r="AA390" i="3"/>
  <c r="Y329" i="5"/>
  <c r="Z329" i="3"/>
  <c r="AA358" i="3"/>
  <c r="Z358" i="5"/>
  <c r="Z263" i="5"/>
  <c r="AA263" i="3"/>
  <c r="Z146" i="5"/>
  <c r="AA146" i="3"/>
  <c r="Y239" i="5"/>
  <c r="Z239" i="3"/>
  <c r="Z232" i="5"/>
  <c r="AA232" i="3"/>
  <c r="Y247" i="5"/>
  <c r="Z247" i="3"/>
  <c r="Z95" i="3"/>
  <c r="Y95" i="5"/>
  <c r="Z118" i="3"/>
  <c r="Y118" i="5"/>
  <c r="AA68" i="5"/>
  <c r="AA67" i="5" s="1"/>
  <c r="AB68" i="3"/>
  <c r="Z91" i="5"/>
  <c r="AA91" i="3"/>
  <c r="Z190" i="3"/>
  <c r="Y190" i="5"/>
  <c r="Y99" i="5"/>
  <c r="Z99" i="3"/>
  <c r="Z272" i="5"/>
  <c r="AA272" i="3"/>
  <c r="AB127" i="3" l="1"/>
  <c r="AA127" i="5"/>
  <c r="Z72" i="5"/>
  <c r="AA72" i="3"/>
  <c r="Z172" i="5"/>
  <c r="AA172" i="3"/>
  <c r="Z180" i="5"/>
  <c r="AA180" i="3"/>
  <c r="Z242" i="3"/>
  <c r="Y242" i="5"/>
  <c r="W319" i="5"/>
  <c r="W73" i="5" s="1"/>
  <c r="W9" i="5" s="1"/>
  <c r="Z234" i="5"/>
  <c r="AA234" i="3"/>
  <c r="Z255" i="5"/>
  <c r="AA255" i="3"/>
  <c r="Y385" i="5"/>
  <c r="Z385" i="3"/>
  <c r="X86" i="5"/>
  <c r="X215" i="5"/>
  <c r="X119" i="5"/>
  <c r="AB246" i="3"/>
  <c r="AA246" i="5"/>
  <c r="AA430" i="3"/>
  <c r="Z430" i="5"/>
  <c r="Z429" i="5" s="1"/>
  <c r="Z291" i="5"/>
  <c r="AA291" i="3"/>
  <c r="BC6" i="3"/>
  <c r="BB8" i="3"/>
  <c r="BA8" i="3"/>
  <c r="AY61" i="3"/>
  <c r="AZ61" i="3" s="1"/>
  <c r="AY27" i="3"/>
  <c r="AZ27" i="3" s="1"/>
  <c r="BA27" i="3" s="1"/>
  <c r="BB27" i="3" s="1"/>
  <c r="AY212" i="3"/>
  <c r="AZ212" i="3" s="1"/>
  <c r="BA212" i="3" s="1"/>
  <c r="BB212" i="3" s="1"/>
  <c r="AY49" i="3"/>
  <c r="AZ49" i="3" s="1"/>
  <c r="BA49" i="3" s="1"/>
  <c r="BB49" i="3" s="1"/>
  <c r="AY15" i="3"/>
  <c r="AZ15" i="3" s="1"/>
  <c r="AY43" i="3"/>
  <c r="AZ43" i="3" s="1"/>
  <c r="AY34" i="3"/>
  <c r="AZ34" i="3" s="1"/>
  <c r="BA34" i="3" s="1"/>
  <c r="BB34" i="3" s="1"/>
  <c r="AY52" i="3"/>
  <c r="AZ52" i="3" s="1"/>
  <c r="BA52" i="3" s="1"/>
  <c r="BB52" i="3" s="1"/>
  <c r="AY18" i="3"/>
  <c r="AZ18" i="3" s="1"/>
  <c r="AY37" i="3"/>
  <c r="AZ37" i="3" s="1"/>
  <c r="AY40" i="3"/>
  <c r="AZ40" i="3" s="1"/>
  <c r="AY21" i="3"/>
  <c r="AZ21" i="3" s="1"/>
  <c r="AY58" i="3"/>
  <c r="AZ58" i="3" s="1"/>
  <c r="BA58" i="3" s="1"/>
  <c r="BB58" i="3" s="1"/>
  <c r="X192" i="5"/>
  <c r="X270" i="5"/>
  <c r="BA6" i="4"/>
  <c r="AY8" i="4"/>
  <c r="AZ8" i="4"/>
  <c r="X320" i="5"/>
  <c r="Y218" i="5"/>
  <c r="Z218" i="3"/>
  <c r="X386" i="5"/>
  <c r="X383" i="5" s="1"/>
  <c r="X33" i="5"/>
  <c r="X10" i="5" s="1"/>
  <c r="X347" i="5"/>
  <c r="Z159" i="5"/>
  <c r="AA159" i="3"/>
  <c r="X222" i="5"/>
  <c r="BA6" i="5"/>
  <c r="AZ8" i="5"/>
  <c r="AY8" i="5"/>
  <c r="X448" i="5"/>
  <c r="Y422" i="5"/>
  <c r="Z422" i="3"/>
  <c r="Y65" i="5"/>
  <c r="Y64" i="5" s="1"/>
  <c r="Z65" i="3"/>
  <c r="Y371" i="5"/>
  <c r="Z371" i="3"/>
  <c r="Y387" i="5"/>
  <c r="Z387" i="3"/>
  <c r="Y437" i="5"/>
  <c r="Y436" i="5" s="1"/>
  <c r="Y434" i="5" s="1"/>
  <c r="Z437" i="3"/>
  <c r="Y112" i="5"/>
  <c r="Z112" i="3"/>
  <c r="Y384" i="5"/>
  <c r="Z384" i="3"/>
  <c r="Y204" i="5"/>
  <c r="Z204" i="3"/>
  <c r="Y348" i="5"/>
  <c r="Z348" i="3"/>
  <c r="Z135" i="3"/>
  <c r="Y135" i="5"/>
  <c r="Y356" i="5"/>
  <c r="Z356" i="3"/>
  <c r="Y418" i="5"/>
  <c r="Z418" i="3"/>
  <c r="Y179" i="5"/>
  <c r="Z179" i="3"/>
  <c r="Z258" i="3"/>
  <c r="Y258" i="5"/>
  <c r="Y117" i="5"/>
  <c r="Z117" i="3"/>
  <c r="Z411" i="3"/>
  <c r="Y411" i="5"/>
  <c r="Z195" i="3"/>
  <c r="Y195" i="5"/>
  <c r="Y346" i="5"/>
  <c r="Z346" i="3"/>
  <c r="Y249" i="5"/>
  <c r="Z249" i="3"/>
  <c r="Z338" i="3"/>
  <c r="Y338" i="5"/>
  <c r="Y13" i="5"/>
  <c r="Y12" i="5" s="1"/>
  <c r="Y11" i="5" s="1"/>
  <c r="Z13" i="3"/>
  <c r="Y409" i="5"/>
  <c r="Z409" i="3"/>
  <c r="Z241" i="3"/>
  <c r="Y241" i="5"/>
  <c r="Z153" i="3"/>
  <c r="Y153" i="5"/>
  <c r="Y336" i="5"/>
  <c r="Z336" i="3"/>
  <c r="Z283" i="3"/>
  <c r="Y283" i="5"/>
  <c r="Z366" i="3"/>
  <c r="Y366" i="5"/>
  <c r="Y415" i="5"/>
  <c r="Z415" i="3"/>
  <c r="Y376" i="5"/>
  <c r="Y375" i="5" s="1"/>
  <c r="Z376" i="3"/>
  <c r="Z251" i="3"/>
  <c r="Y251" i="5"/>
  <c r="Y419" i="5"/>
  <c r="Z419" i="3"/>
  <c r="Y345" i="5"/>
  <c r="Z345" i="3"/>
  <c r="Z144" i="3"/>
  <c r="Y144" i="5"/>
  <c r="Z295" i="3"/>
  <c r="Y295" i="5"/>
  <c r="Z357" i="3"/>
  <c r="Y357" i="5"/>
  <c r="Y410" i="5"/>
  <c r="Z410" i="3"/>
  <c r="Z365" i="3"/>
  <c r="Y365" i="5"/>
  <c r="Y374" i="5"/>
  <c r="Y373" i="5" s="1"/>
  <c r="Z374" i="3"/>
  <c r="BK8" i="2"/>
  <c r="BL8" i="2"/>
  <c r="Y453" i="5"/>
  <c r="Z453" i="3"/>
  <c r="Z309" i="3"/>
  <c r="Y309" i="5"/>
  <c r="Y451" i="5"/>
  <c r="Z451" i="3"/>
  <c r="Z395" i="3"/>
  <c r="Y395" i="5"/>
  <c r="Y285" i="5"/>
  <c r="Z285" i="3"/>
  <c r="Y107" i="5"/>
  <c r="Z107" i="3"/>
  <c r="Y268" i="5"/>
  <c r="Z268" i="3"/>
  <c r="Z38" i="3"/>
  <c r="Y38" i="5"/>
  <c r="Y37" i="5" s="1"/>
  <c r="Y125" i="5"/>
  <c r="Z125" i="3"/>
  <c r="Y396" i="5"/>
  <c r="Z396" i="3"/>
  <c r="Z412" i="3"/>
  <c r="Y412" i="5"/>
  <c r="Z296" i="3"/>
  <c r="Y296" i="5"/>
  <c r="Y372" i="5"/>
  <c r="Z372" i="3"/>
  <c r="AA167" i="3"/>
  <c r="Z167" i="5"/>
  <c r="Z277" i="3"/>
  <c r="Y277" i="5"/>
  <c r="Z169" i="3"/>
  <c r="Y169" i="5"/>
  <c r="Y402" i="5"/>
  <c r="Z402" i="3"/>
  <c r="Z427" i="3"/>
  <c r="Y427" i="5"/>
  <c r="Y426" i="5" s="1"/>
  <c r="Y424" i="5" s="1"/>
  <c r="Z421" i="3"/>
  <c r="Y421" i="5"/>
  <c r="Z452" i="3"/>
  <c r="Y452" i="5"/>
  <c r="Z297" i="3"/>
  <c r="Y297" i="5"/>
  <c r="Z231" i="3"/>
  <c r="Y231" i="5"/>
  <c r="Y328" i="5"/>
  <c r="Z328" i="3"/>
  <c r="Y310" i="5"/>
  <c r="Z310" i="3"/>
  <c r="Y274" i="5"/>
  <c r="Z274" i="3"/>
  <c r="Y267" i="5"/>
  <c r="Z267" i="3"/>
  <c r="Y316" i="5"/>
  <c r="Z316" i="3"/>
  <c r="Y98" i="5"/>
  <c r="Z98" i="3"/>
  <c r="Z205" i="3"/>
  <c r="Y205" i="5"/>
  <c r="Z327" i="3"/>
  <c r="Y327" i="5"/>
  <c r="Y355" i="5"/>
  <c r="Z355" i="3"/>
  <c r="Y175" i="5"/>
  <c r="Z175" i="3"/>
  <c r="Z298" i="3"/>
  <c r="Y298" i="5"/>
  <c r="Z394" i="3"/>
  <c r="Y394" i="5"/>
  <c r="Z435" i="5"/>
  <c r="AA435" i="3"/>
  <c r="Y219" i="5"/>
  <c r="Y215" i="5" s="1"/>
  <c r="Z219" i="3"/>
  <c r="Z196" i="3"/>
  <c r="Y196" i="5"/>
  <c r="Z337" i="3"/>
  <c r="Y337" i="5"/>
  <c r="Y240" i="5"/>
  <c r="Z240" i="3"/>
  <c r="Y194" i="5"/>
  <c r="Z194" i="3"/>
  <c r="Y446" i="5"/>
  <c r="Y445" i="5" s="1"/>
  <c r="Y440" i="5" s="1"/>
  <c r="Z446" i="3"/>
  <c r="Y259" i="5"/>
  <c r="Z259" i="3"/>
  <c r="Z230" i="3"/>
  <c r="Y230" i="5"/>
  <c r="Z176" i="3"/>
  <c r="Y176" i="5"/>
  <c r="Z305" i="3"/>
  <c r="Y305" i="5"/>
  <c r="AA344" i="5"/>
  <c r="AB344" i="3"/>
  <c r="AA256" i="5"/>
  <c r="AB256" i="3"/>
  <c r="AA183" i="5"/>
  <c r="AB183" i="3"/>
  <c r="AB321" i="3"/>
  <c r="AA321" i="5"/>
  <c r="AA154" i="5"/>
  <c r="AB154" i="3"/>
  <c r="Z170" i="5"/>
  <c r="AA170" i="3"/>
  <c r="AA294" i="5"/>
  <c r="AB294" i="3"/>
  <c r="AC224" i="5"/>
  <c r="AD224" i="3"/>
  <c r="AA129" i="5"/>
  <c r="AB129" i="3"/>
  <c r="AB81" i="3"/>
  <c r="AA81" i="5"/>
  <c r="AA96" i="5"/>
  <c r="AB96" i="3"/>
  <c r="AB89" i="3"/>
  <c r="AA89" i="5"/>
  <c r="AA313" i="5"/>
  <c r="AB313" i="3"/>
  <c r="AB324" i="3"/>
  <c r="AA324" i="5"/>
  <c r="AA299" i="3"/>
  <c r="Z299" i="5"/>
  <c r="Z359" i="5"/>
  <c r="AA359" i="3"/>
  <c r="AA254" i="5"/>
  <c r="AB254" i="3"/>
  <c r="Z122" i="5"/>
  <c r="AA122" i="3"/>
  <c r="AA303" i="5"/>
  <c r="AB303" i="3"/>
  <c r="AB397" i="3"/>
  <c r="AA397" i="5"/>
  <c r="AB16" i="3"/>
  <c r="AA16" i="5"/>
  <c r="AA15" i="5" s="1"/>
  <c r="Z339" i="5"/>
  <c r="AA339" i="3"/>
  <c r="AA389" i="5"/>
  <c r="AB389" i="3"/>
  <c r="Z331" i="5"/>
  <c r="AA331" i="3"/>
  <c r="AC311" i="5"/>
  <c r="AD311" i="3"/>
  <c r="AA28" i="5"/>
  <c r="AA27" i="5" s="1"/>
  <c r="AB28" i="3"/>
  <c r="AA206" i="3"/>
  <c r="Z206" i="5"/>
  <c r="AC105" i="5"/>
  <c r="AD105" i="3"/>
  <c r="AC59" i="5"/>
  <c r="AC58" i="5" s="1"/>
  <c r="AD59" i="3"/>
  <c r="Z177" i="5"/>
  <c r="AA177" i="3"/>
  <c r="AA181" i="5"/>
  <c r="AB181" i="3"/>
  <c r="AB114" i="5"/>
  <c r="AC114" i="3"/>
  <c r="AA447" i="3"/>
  <c r="Z447" i="5"/>
  <c r="Z343" i="5"/>
  <c r="AA343" i="3"/>
  <c r="AB367" i="5"/>
  <c r="AC367" i="3"/>
  <c r="AA225" i="5"/>
  <c r="AB225" i="3"/>
  <c r="AC165" i="3"/>
  <c r="AB165" i="5"/>
  <c r="AB166" i="5"/>
  <c r="AC166" i="3"/>
  <c r="AA62" i="5"/>
  <c r="AA61" i="5" s="1"/>
  <c r="AB62" i="3"/>
  <c r="AA108" i="5"/>
  <c r="AB108" i="3"/>
  <c r="AA113" i="5"/>
  <c r="AB113" i="3"/>
  <c r="AA207" i="3"/>
  <c r="Z207" i="5"/>
  <c r="AA237" i="5"/>
  <c r="AB237" i="3"/>
  <c r="AA322" i="5"/>
  <c r="AB322" i="3"/>
  <c r="AB121" i="5"/>
  <c r="AC121" i="3"/>
  <c r="Z189" i="5"/>
  <c r="AA189" i="3"/>
  <c r="AA148" i="5"/>
  <c r="AB148" i="3"/>
  <c r="AB284" i="3"/>
  <c r="AA284" i="5"/>
  <c r="AC416" i="3"/>
  <c r="AB416" i="5"/>
  <c r="AB74" i="3"/>
  <c r="AA74" i="5"/>
  <c r="AA350" i="3"/>
  <c r="Z350" i="5"/>
  <c r="AA286" i="3"/>
  <c r="Z286" i="5"/>
  <c r="AA379" i="5"/>
  <c r="AB379" i="3"/>
  <c r="AB149" i="5"/>
  <c r="AC149" i="3"/>
  <c r="AA382" i="5"/>
  <c r="AB382" i="3"/>
  <c r="AC292" i="5"/>
  <c r="AD292" i="3"/>
  <c r="AB82" i="3"/>
  <c r="AA82" i="5"/>
  <c r="AB269" i="3"/>
  <c r="AA269" i="5"/>
  <c r="Z441" i="5"/>
  <c r="AB182" i="3"/>
  <c r="AA182" i="5"/>
  <c r="AA155" i="3"/>
  <c r="Z155" i="5"/>
  <c r="AA250" i="5"/>
  <c r="AB250" i="3"/>
  <c r="AA188" i="5"/>
  <c r="AB188" i="3"/>
  <c r="AA163" i="5"/>
  <c r="AB163" i="3"/>
  <c r="AB352" i="3"/>
  <c r="AA352" i="5"/>
  <c r="AA391" i="5"/>
  <c r="AB391" i="3"/>
  <c r="AB235" i="3"/>
  <c r="AA235" i="5"/>
  <c r="AA392" i="5"/>
  <c r="AB392" i="3"/>
  <c r="AD449" i="3"/>
  <c r="AC449" i="5"/>
  <c r="AA102" i="5"/>
  <c r="AB102" i="3"/>
  <c r="AA377" i="5"/>
  <c r="AB377" i="3"/>
  <c r="AA213" i="5"/>
  <c r="AA212" i="5" s="1"/>
  <c r="AB213" i="3"/>
  <c r="AB273" i="3"/>
  <c r="AA273" i="5"/>
  <c r="AA315" i="5"/>
  <c r="AB315" i="3"/>
  <c r="AA282" i="5"/>
  <c r="AB282" i="3"/>
  <c r="AA143" i="5"/>
  <c r="AB143" i="3"/>
  <c r="AA229" i="5"/>
  <c r="AB229" i="3"/>
  <c r="AB281" i="3"/>
  <c r="AA281" i="5"/>
  <c r="AA88" i="5"/>
  <c r="AB88" i="3"/>
  <c r="AB245" i="3"/>
  <c r="AA245" i="5"/>
  <c r="AA444" i="5"/>
  <c r="AB444" i="3"/>
  <c r="AA378" i="5"/>
  <c r="AB378" i="3"/>
  <c r="AA77" i="5"/>
  <c r="AB77" i="3"/>
  <c r="AB407" i="3"/>
  <c r="AA407" i="5"/>
  <c r="AC56" i="3"/>
  <c r="AB56" i="5"/>
  <c r="AB55" i="5" s="1"/>
  <c r="AA138" i="5"/>
  <c r="AB138" i="3"/>
  <c r="AB244" i="5"/>
  <c r="AC244" i="3"/>
  <c r="Z266" i="5"/>
  <c r="AA266" i="3"/>
  <c r="Z342" i="5"/>
  <c r="AA342" i="3"/>
  <c r="AA78" i="5"/>
  <c r="AB78" i="3"/>
  <c r="AB326" i="5"/>
  <c r="AC326" i="3"/>
  <c r="AA257" i="5"/>
  <c r="AB257" i="3"/>
  <c r="AA238" i="5"/>
  <c r="AB238" i="3"/>
  <c r="AA381" i="5"/>
  <c r="AB381" i="3"/>
  <c r="AB197" i="5"/>
  <c r="AC197" i="3"/>
  <c r="AA400" i="5"/>
  <c r="AB400" i="3"/>
  <c r="Z408" i="5"/>
  <c r="AA408" i="3"/>
  <c r="AA401" i="5"/>
  <c r="AB401" i="3"/>
  <c r="AA221" i="5"/>
  <c r="AB221" i="3"/>
  <c r="AA184" i="3"/>
  <c r="Z184" i="5"/>
  <c r="AA92" i="5"/>
  <c r="AB92" i="3"/>
  <c r="AA161" i="3"/>
  <c r="Z161" i="5"/>
  <c r="Z318" i="5"/>
  <c r="AA318" i="3"/>
  <c r="Z200" i="5"/>
  <c r="AA200" i="3"/>
  <c r="AA361" i="3"/>
  <c r="Z361" i="5"/>
  <c r="AB325" i="3"/>
  <c r="AA325" i="5"/>
  <c r="AA335" i="3"/>
  <c r="Z335" i="5"/>
  <c r="AC290" i="5"/>
  <c r="AD290" i="3"/>
  <c r="Z90" i="5"/>
  <c r="AA90" i="3"/>
  <c r="AA25" i="5"/>
  <c r="AA24" i="5" s="1"/>
  <c r="AB25" i="3"/>
  <c r="Z248" i="5"/>
  <c r="AA248" i="3"/>
  <c r="AB370" i="5"/>
  <c r="AC370" i="3"/>
  <c r="Z141" i="5"/>
  <c r="AA141" i="3"/>
  <c r="AB425" i="5"/>
  <c r="AC425" i="3"/>
  <c r="Z145" i="5"/>
  <c r="AA145" i="3"/>
  <c r="AA128" i="3"/>
  <c r="Z128" i="5"/>
  <c r="AA216" i="3"/>
  <c r="Z216" i="5"/>
  <c r="AA334" i="5"/>
  <c r="AB334" i="3"/>
  <c r="AC233" i="3"/>
  <c r="AB233" i="5"/>
  <c r="AB314" i="3"/>
  <c r="AA314" i="5"/>
  <c r="AA300" i="3"/>
  <c r="Z300" i="5"/>
  <c r="AF404" i="3"/>
  <c r="AE404" i="5"/>
  <c r="AA130" i="3"/>
  <c r="Z130" i="5"/>
  <c r="AB19" i="5"/>
  <c r="AB18" i="5" s="1"/>
  <c r="AC19" i="3"/>
  <c r="AA93" i="5"/>
  <c r="AB93" i="3"/>
  <c r="AB279" i="3"/>
  <c r="AA279" i="5"/>
  <c r="AA332" i="5"/>
  <c r="AB332" i="3"/>
  <c r="AA223" i="5"/>
  <c r="AB223" i="3"/>
  <c r="AA227" i="3"/>
  <c r="Z227" i="5"/>
  <c r="AA111" i="5"/>
  <c r="AB111" i="3"/>
  <c r="Z261" i="5"/>
  <c r="AA261" i="3"/>
  <c r="AB363" i="3"/>
  <c r="AA363" i="5"/>
  <c r="AB262" i="3"/>
  <c r="AA262" i="5"/>
  <c r="Z220" i="5"/>
  <c r="AA220" i="3"/>
  <c r="AA417" i="5"/>
  <c r="AB417" i="3"/>
  <c r="AA110" i="5"/>
  <c r="AB110" i="3"/>
  <c r="AB84" i="5"/>
  <c r="AC84" i="3"/>
  <c r="AB199" i="5"/>
  <c r="AC199" i="3"/>
  <c r="AC439" i="3"/>
  <c r="AB439" i="5"/>
  <c r="AA301" i="5"/>
  <c r="AB301" i="3"/>
  <c r="AA271" i="5"/>
  <c r="AB271" i="3"/>
  <c r="AB289" i="5"/>
  <c r="AC289" i="3"/>
  <c r="AB139" i="5"/>
  <c r="AC139" i="3"/>
  <c r="AB243" i="5"/>
  <c r="AC243" i="3"/>
  <c r="AA330" i="5"/>
  <c r="AB330" i="3"/>
  <c r="Z156" i="5"/>
  <c r="AA156" i="3"/>
  <c r="AB252" i="3"/>
  <c r="AA252" i="5"/>
  <c r="AA264" i="5"/>
  <c r="AB264" i="3"/>
  <c r="AA201" i="5"/>
  <c r="AB201" i="3"/>
  <c r="AA185" i="5"/>
  <c r="AB185" i="3"/>
  <c r="Z455" i="5"/>
  <c r="AA455" i="3"/>
  <c r="Z380" i="5"/>
  <c r="AA380" i="3"/>
  <c r="Z236" i="5"/>
  <c r="AA236" i="3"/>
  <c r="Z168" i="5"/>
  <c r="AA168" i="3"/>
  <c r="AA136" i="5"/>
  <c r="AB136" i="3"/>
  <c r="Z368" i="5"/>
  <c r="AA368" i="3"/>
  <c r="Z349" i="5"/>
  <c r="AA349" i="3"/>
  <c r="AA79" i="5"/>
  <c r="AB79" i="3"/>
  <c r="Z276" i="5"/>
  <c r="AA276" i="3"/>
  <c r="AD443" i="3"/>
  <c r="AC443" i="5"/>
  <c r="AA85" i="5"/>
  <c r="AB85" i="3"/>
  <c r="Z53" i="5"/>
  <c r="Z52" i="5" s="1"/>
  <c r="AA53" i="3"/>
  <c r="AC369" i="3"/>
  <c r="AB369" i="5"/>
  <c r="AC100" i="3"/>
  <c r="AB100" i="5"/>
  <c r="AA187" i="5"/>
  <c r="AB187" i="3"/>
  <c r="AA203" i="5"/>
  <c r="AB203" i="3"/>
  <c r="Z450" i="5"/>
  <c r="AA450" i="3"/>
  <c r="AB388" i="3"/>
  <c r="AA388" i="5"/>
  <c r="AA253" i="5"/>
  <c r="AB253" i="3"/>
  <c r="AB228" i="5"/>
  <c r="AC228" i="3"/>
  <c r="Z413" i="5"/>
  <c r="AA413" i="3"/>
  <c r="AD87" i="3"/>
  <c r="AC87" i="5"/>
  <c r="Z428" i="5"/>
  <c r="AA428" i="3"/>
  <c r="Z260" i="5"/>
  <c r="AA260" i="3"/>
  <c r="AA157" i="5"/>
  <c r="AB157" i="3"/>
  <c r="Z151" i="5"/>
  <c r="AA151" i="3"/>
  <c r="AB308" i="3"/>
  <c r="AA308" i="5"/>
  <c r="Z293" i="5"/>
  <c r="AA293" i="3"/>
  <c r="AA317" i="3"/>
  <c r="Z317" i="5"/>
  <c r="Z152" i="5"/>
  <c r="AA152" i="3"/>
  <c r="AB131" i="3"/>
  <c r="AA131" i="5"/>
  <c r="Z202" i="5"/>
  <c r="AA202" i="3"/>
  <c r="AB132" i="3"/>
  <c r="AA132" i="5"/>
  <c r="AC137" i="3"/>
  <c r="AB137" i="5"/>
  <c r="Z307" i="5"/>
  <c r="AA307" i="3"/>
  <c r="Z191" i="5"/>
  <c r="AA191" i="3"/>
  <c r="Z75" i="5"/>
  <c r="AA393" i="3"/>
  <c r="Z393" i="5"/>
  <c r="AA226" i="5"/>
  <c r="AB226" i="3"/>
  <c r="AB103" i="5"/>
  <c r="AC103" i="3"/>
  <c r="AA193" i="5"/>
  <c r="AB193" i="3"/>
  <c r="Z190" i="5"/>
  <c r="AA190" i="3"/>
  <c r="AB68" i="5"/>
  <c r="AB67" i="5" s="1"/>
  <c r="AC68" i="3"/>
  <c r="AA232" i="5"/>
  <c r="AB232" i="3"/>
  <c r="AA263" i="5"/>
  <c r="AB263" i="3"/>
  <c r="AA101" i="5"/>
  <c r="AB101" i="3"/>
  <c r="AA47" i="5"/>
  <c r="AA46" i="5" s="1"/>
  <c r="AB47" i="3"/>
  <c r="Z104" i="5"/>
  <c r="AA104" i="3"/>
  <c r="AA142" i="5"/>
  <c r="AB142" i="3"/>
  <c r="AA360" i="5"/>
  <c r="AB360" i="3"/>
  <c r="AA123" i="5"/>
  <c r="AB123" i="3"/>
  <c r="AB115" i="3"/>
  <c r="AA115" i="5"/>
  <c r="AA109" i="5"/>
  <c r="AB109" i="3"/>
  <c r="AA278" i="5"/>
  <c r="AB278" i="3"/>
  <c r="AA71" i="3"/>
  <c r="Z71" i="5"/>
  <c r="Z70" i="5" s="1"/>
  <c r="AA162" i="3"/>
  <c r="Z162" i="5"/>
  <c r="AB353" i="3"/>
  <c r="AA353" i="5"/>
  <c r="AB171" i="5"/>
  <c r="AC171" i="3"/>
  <c r="AA150" i="5"/>
  <c r="AB150" i="3"/>
  <c r="AA354" i="5"/>
  <c r="AB354" i="3"/>
  <c r="AC140" i="3"/>
  <c r="AB140" i="5"/>
  <c r="Z50" i="5"/>
  <c r="Z49" i="5" s="1"/>
  <c r="AA50" i="3"/>
  <c r="AA306" i="5"/>
  <c r="AB306" i="3"/>
  <c r="AA173" i="5"/>
  <c r="AB173" i="3"/>
  <c r="Z247" i="5"/>
  <c r="AA247" i="3"/>
  <c r="Z239" i="5"/>
  <c r="AA239" i="3"/>
  <c r="AA146" i="5"/>
  <c r="AB146" i="3"/>
  <c r="AA358" i="5"/>
  <c r="AB358" i="3"/>
  <c r="AC147" i="3"/>
  <c r="AB147" i="5"/>
  <c r="AB116" i="5"/>
  <c r="AC116" i="3"/>
  <c r="AA280" i="5"/>
  <c r="AB280" i="3"/>
  <c r="AA351" i="5"/>
  <c r="AB351" i="3"/>
  <c r="AB160" i="5"/>
  <c r="AC160" i="3"/>
  <c r="AB44" i="5"/>
  <c r="AB43" i="5" s="1"/>
  <c r="AC44" i="3"/>
  <c r="Z41" i="5"/>
  <c r="Z40" i="5" s="1"/>
  <c r="AA41" i="3"/>
  <c r="Z178" i="5"/>
  <c r="AA178" i="3"/>
  <c r="AA288" i="5"/>
  <c r="AB288" i="3"/>
  <c r="AA304" i="5"/>
  <c r="AB304" i="3"/>
  <c r="AA134" i="5"/>
  <c r="AB134" i="3"/>
  <c r="AA272" i="5"/>
  <c r="AB272" i="3"/>
  <c r="AA99" i="3"/>
  <c r="Z99" i="5"/>
  <c r="AA118" i="3"/>
  <c r="Z118" i="5"/>
  <c r="AA405" i="5"/>
  <c r="AB405" i="3"/>
  <c r="AB340" i="5"/>
  <c r="AC340" i="3"/>
  <c r="AA438" i="5"/>
  <c r="AB438" i="3"/>
  <c r="AA198" i="5"/>
  <c r="AB198" i="3"/>
  <c r="Z186" i="5"/>
  <c r="AA186" i="3"/>
  <c r="AB120" i="5"/>
  <c r="AC120" i="3"/>
  <c r="AB97" i="5"/>
  <c r="AC97" i="3"/>
  <c r="AB265" i="5"/>
  <c r="AC265" i="3"/>
  <c r="Z210" i="5"/>
  <c r="Z209" i="5" s="1"/>
  <c r="Z208" i="5" s="1"/>
  <c r="AA210" i="3"/>
  <c r="Z174" i="5"/>
  <c r="AA174" i="3"/>
  <c r="AA91" i="5"/>
  <c r="AB91" i="3"/>
  <c r="Z364" i="5"/>
  <c r="AA364" i="3"/>
  <c r="AA22" i="5"/>
  <c r="AA21" i="5" s="1"/>
  <c r="AB22" i="3"/>
  <c r="AA406" i="5"/>
  <c r="AB406" i="3"/>
  <c r="AA217" i="5"/>
  <c r="AB217" i="3"/>
  <c r="AB124" i="5"/>
  <c r="AC124" i="3"/>
  <c r="AA399" i="5"/>
  <c r="AB399" i="3"/>
  <c r="AA341" i="5"/>
  <c r="AB341" i="3"/>
  <c r="Z95" i="5"/>
  <c r="AA95" i="3"/>
  <c r="AA275" i="5"/>
  <c r="AB275" i="3"/>
  <c r="AB333" i="5"/>
  <c r="AC333" i="3"/>
  <c r="AA126" i="3"/>
  <c r="Z126" i="5"/>
  <c r="Z133" i="5"/>
  <c r="AA133" i="3"/>
  <c r="AB362" i="5"/>
  <c r="AC362" i="3"/>
  <c r="AB442" i="3"/>
  <c r="AA442" i="5"/>
  <c r="AA35" i="3"/>
  <c r="Z35" i="5"/>
  <c r="Z34" i="5" s="1"/>
  <c r="Z329" i="5"/>
  <c r="AA329" i="3"/>
  <c r="AA106" i="5"/>
  <c r="AB106" i="3"/>
  <c r="AA94" i="3"/>
  <c r="Z94" i="5"/>
  <c r="AB323" i="5"/>
  <c r="AC323" i="3"/>
  <c r="AA164" i="5"/>
  <c r="AB164" i="3"/>
  <c r="AB312" i="5"/>
  <c r="AC312" i="3"/>
  <c r="AA158" i="5"/>
  <c r="AB158" i="3"/>
  <c r="Z83" i="5"/>
  <c r="Z80" i="5" s="1"/>
  <c r="AA83" i="3"/>
  <c r="AA390" i="5"/>
  <c r="AB390" i="3"/>
  <c r="AA414" i="5"/>
  <c r="AB414" i="3"/>
  <c r="AA454" i="5"/>
  <c r="AB454" i="3"/>
  <c r="AA403" i="5"/>
  <c r="AB403" i="3"/>
  <c r="AA398" i="5"/>
  <c r="AB398" i="3"/>
  <c r="AB31" i="3"/>
  <c r="AA31" i="5"/>
  <c r="AA30" i="5" s="1"/>
  <c r="AA72" i="5" l="1"/>
  <c r="AB72" i="3"/>
  <c r="AB127" i="5"/>
  <c r="AC127" i="3"/>
  <c r="AA172" i="5"/>
  <c r="AB172" i="3"/>
  <c r="X319" i="5"/>
  <c r="X73" i="5" s="1"/>
  <c r="X9" i="5" s="1"/>
  <c r="AB180" i="3"/>
  <c r="AA180" i="5"/>
  <c r="Y423" i="5"/>
  <c r="AA242" i="3"/>
  <c r="Z242" i="5"/>
  <c r="AA385" i="3"/>
  <c r="Z385" i="5"/>
  <c r="AA255" i="5"/>
  <c r="AB255" i="3"/>
  <c r="AA234" i="5"/>
  <c r="AB234" i="3"/>
  <c r="Y33" i="5"/>
  <c r="Y10" i="5" s="1"/>
  <c r="Y448" i="5"/>
  <c r="AC246" i="3"/>
  <c r="AB246" i="5"/>
  <c r="Y192" i="5"/>
  <c r="BA64" i="3"/>
  <c r="BB64" i="3" s="1"/>
  <c r="BA30" i="3"/>
  <c r="BB30" i="3" s="1"/>
  <c r="BA55" i="3"/>
  <c r="BB55" i="3" s="1"/>
  <c r="BA67" i="3"/>
  <c r="BB67" i="3" s="1"/>
  <c r="BA12" i="3"/>
  <c r="BB12" i="3" s="1"/>
  <c r="BA46" i="3"/>
  <c r="BB46" i="3" s="1"/>
  <c r="BA43" i="3"/>
  <c r="BB43" i="3" s="1"/>
  <c r="BA18" i="3"/>
  <c r="BB18" i="3" s="1"/>
  <c r="BA24" i="3"/>
  <c r="BB24" i="3" s="1"/>
  <c r="BA40" i="3"/>
  <c r="BB40" i="3" s="1"/>
  <c r="BA15" i="3"/>
  <c r="BB15" i="3" s="1"/>
  <c r="BA209" i="3"/>
  <c r="BB209" i="3" s="1"/>
  <c r="BA37" i="3"/>
  <c r="BB37" i="3" s="1"/>
  <c r="BC37" i="3" s="1"/>
  <c r="BD37" i="3" s="1"/>
  <c r="BA21" i="3"/>
  <c r="BB21" i="3" s="1"/>
  <c r="BC21" i="3" s="1"/>
  <c r="BD21" i="3" s="1"/>
  <c r="BE6" i="3"/>
  <c r="BD8" i="3"/>
  <c r="BC8" i="3"/>
  <c r="AA291" i="5"/>
  <c r="AB291" i="3"/>
  <c r="AB430" i="3"/>
  <c r="AA430" i="5"/>
  <c r="AA429" i="5" s="1"/>
  <c r="BA61" i="3"/>
  <c r="BB61" i="3" s="1"/>
  <c r="Y347" i="5"/>
  <c r="BA8" i="4"/>
  <c r="BC6" i="4"/>
  <c r="BB8" i="4"/>
  <c r="Y222" i="5"/>
  <c r="Z218" i="5"/>
  <c r="AA218" i="3"/>
  <c r="Y119" i="5"/>
  <c r="Y86" i="5"/>
  <c r="AA159" i="5"/>
  <c r="AB159" i="3"/>
  <c r="Y320" i="5"/>
  <c r="BC6" i="5"/>
  <c r="BB8" i="5"/>
  <c r="BA8" i="5"/>
  <c r="Y386" i="5"/>
  <c r="Y383" i="5" s="1"/>
  <c r="Y270" i="5"/>
  <c r="AA337" i="3"/>
  <c r="Z337" i="5"/>
  <c r="Z355" i="5"/>
  <c r="AA355" i="3"/>
  <c r="Z452" i="5"/>
  <c r="AA452" i="3"/>
  <c r="Z309" i="5"/>
  <c r="AA309" i="3"/>
  <c r="AA357" i="3"/>
  <c r="Z357" i="5"/>
  <c r="AA366" i="3"/>
  <c r="Z366" i="5"/>
  <c r="AA338" i="3"/>
  <c r="Z338" i="5"/>
  <c r="Z348" i="5"/>
  <c r="AA348" i="3"/>
  <c r="AA112" i="3"/>
  <c r="Z112" i="5"/>
  <c r="Z446" i="5"/>
  <c r="Z445" i="5" s="1"/>
  <c r="AA446" i="3"/>
  <c r="AA316" i="3"/>
  <c r="Z316" i="5"/>
  <c r="AA328" i="3"/>
  <c r="Z328" i="5"/>
  <c r="Z169" i="5"/>
  <c r="AA169" i="3"/>
  <c r="AA296" i="3"/>
  <c r="Z296" i="5"/>
  <c r="Z285" i="5"/>
  <c r="AA285" i="3"/>
  <c r="AA374" i="3"/>
  <c r="Z374" i="5"/>
  <c r="Z373" i="5" s="1"/>
  <c r="AA241" i="3"/>
  <c r="Z241" i="5"/>
  <c r="Z249" i="5"/>
  <c r="AA249" i="3"/>
  <c r="Z418" i="5"/>
  <c r="AA418" i="3"/>
  <c r="Z65" i="5"/>
  <c r="Z64" i="5" s="1"/>
  <c r="AA65" i="3"/>
  <c r="Z305" i="5"/>
  <c r="AA305" i="3"/>
  <c r="Z196" i="5"/>
  <c r="AA196" i="3"/>
  <c r="AA394" i="3"/>
  <c r="Z394" i="5"/>
  <c r="Z421" i="5"/>
  <c r="AA421" i="3"/>
  <c r="Z38" i="5"/>
  <c r="Z37" i="5" s="1"/>
  <c r="AA38" i="3"/>
  <c r="AA453" i="3"/>
  <c r="Z453" i="5"/>
  <c r="Z295" i="5"/>
  <c r="AA295" i="3"/>
  <c r="Z251" i="5"/>
  <c r="AA251" i="3"/>
  <c r="Z409" i="5"/>
  <c r="AA409" i="3"/>
  <c r="Z411" i="5"/>
  <c r="AA411" i="3"/>
  <c r="Z204" i="5"/>
  <c r="AA204" i="3"/>
  <c r="AA194" i="3"/>
  <c r="Z194" i="5"/>
  <c r="Z327" i="5"/>
  <c r="AA327" i="3"/>
  <c r="AA267" i="3"/>
  <c r="Z267" i="5"/>
  <c r="Z277" i="5"/>
  <c r="AA277" i="3"/>
  <c r="Z268" i="5"/>
  <c r="AA268" i="3"/>
  <c r="Z376" i="5"/>
  <c r="Z375" i="5" s="1"/>
  <c r="AA376" i="3"/>
  <c r="Z283" i="5"/>
  <c r="AA283" i="3"/>
  <c r="Z346" i="5"/>
  <c r="AA346" i="3"/>
  <c r="Z117" i="5"/>
  <c r="AA117" i="3"/>
  <c r="Z437" i="5"/>
  <c r="Z436" i="5" s="1"/>
  <c r="Z434" i="5" s="1"/>
  <c r="AA437" i="3"/>
  <c r="Z176" i="5"/>
  <c r="AA176" i="3"/>
  <c r="Z298" i="5"/>
  <c r="AA298" i="3"/>
  <c r="Z231" i="5"/>
  <c r="AA231" i="3"/>
  <c r="Z427" i="5"/>
  <c r="Z426" i="5" s="1"/>
  <c r="Z424" i="5" s="1"/>
  <c r="Z423" i="5" s="1"/>
  <c r="AA427" i="3"/>
  <c r="Z412" i="5"/>
  <c r="AA412" i="3"/>
  <c r="Z395" i="5"/>
  <c r="AA395" i="3"/>
  <c r="Z365" i="5"/>
  <c r="AA365" i="3"/>
  <c r="Z144" i="5"/>
  <c r="AA144" i="3"/>
  <c r="Z336" i="5"/>
  <c r="AA336" i="3"/>
  <c r="AA356" i="3"/>
  <c r="Z356" i="5"/>
  <c r="AA384" i="3"/>
  <c r="Z384" i="5"/>
  <c r="AA422" i="3"/>
  <c r="Z422" i="5"/>
  <c r="AA240" i="3"/>
  <c r="Z240" i="5"/>
  <c r="Z219" i="5"/>
  <c r="AA219" i="3"/>
  <c r="Z175" i="5"/>
  <c r="AA175" i="3"/>
  <c r="Z274" i="5"/>
  <c r="AA274" i="3"/>
  <c r="AA167" i="5"/>
  <c r="AB167" i="3"/>
  <c r="Z396" i="5"/>
  <c r="AA396" i="3"/>
  <c r="AA451" i="3"/>
  <c r="Z451" i="5"/>
  <c r="Z410" i="5"/>
  <c r="AA410" i="3"/>
  <c r="Z345" i="5"/>
  <c r="AA345" i="3"/>
  <c r="Z415" i="5"/>
  <c r="AA415" i="3"/>
  <c r="AA13" i="3"/>
  <c r="Z13" i="5"/>
  <c r="Z12" i="5" s="1"/>
  <c r="Z11" i="5" s="1"/>
  <c r="Z387" i="5"/>
  <c r="AA387" i="3"/>
  <c r="AA230" i="3"/>
  <c r="Z230" i="5"/>
  <c r="AA205" i="3"/>
  <c r="Z205" i="5"/>
  <c r="Z297" i="5"/>
  <c r="AA297" i="3"/>
  <c r="Z402" i="5"/>
  <c r="AA402" i="3"/>
  <c r="Z372" i="5"/>
  <c r="AA372" i="3"/>
  <c r="AA258" i="3"/>
  <c r="Z258" i="5"/>
  <c r="Z259" i="5"/>
  <c r="AA259" i="3"/>
  <c r="AA435" i="5"/>
  <c r="AB435" i="3"/>
  <c r="Z98" i="5"/>
  <c r="AA98" i="3"/>
  <c r="AA310" i="3"/>
  <c r="Z310" i="5"/>
  <c r="Z125" i="5"/>
  <c r="AA125" i="3"/>
  <c r="AA107" i="3"/>
  <c r="Z107" i="5"/>
  <c r="Z419" i="5"/>
  <c r="AA419" i="3"/>
  <c r="AA153" i="3"/>
  <c r="Z153" i="5"/>
  <c r="Z195" i="5"/>
  <c r="AA195" i="3"/>
  <c r="AA179" i="3"/>
  <c r="Z179" i="5"/>
  <c r="Z135" i="5"/>
  <c r="AA135" i="3"/>
  <c r="Z371" i="5"/>
  <c r="AA371" i="3"/>
  <c r="AC256" i="3"/>
  <c r="AB256" i="5"/>
  <c r="AB344" i="5"/>
  <c r="AC344" i="3"/>
  <c r="Z440" i="5"/>
  <c r="AC183" i="3"/>
  <c r="AB183" i="5"/>
  <c r="AA170" i="5"/>
  <c r="AB170" i="3"/>
  <c r="AA441" i="5"/>
  <c r="AC154" i="3"/>
  <c r="AB154" i="5"/>
  <c r="AB321" i="5"/>
  <c r="AC321" i="3"/>
  <c r="AE224" i="3"/>
  <c r="AD224" i="5"/>
  <c r="AB129" i="5"/>
  <c r="AC129" i="3"/>
  <c r="AB294" i="5"/>
  <c r="AC294" i="3"/>
  <c r="AB313" i="5"/>
  <c r="AC313" i="3"/>
  <c r="AB303" i="5"/>
  <c r="AC303" i="3"/>
  <c r="AA299" i="5"/>
  <c r="AB299" i="3"/>
  <c r="AA122" i="5"/>
  <c r="AB122" i="3"/>
  <c r="AC89" i="3"/>
  <c r="AB89" i="5"/>
  <c r="AC96" i="3"/>
  <c r="AB96" i="5"/>
  <c r="AC254" i="3"/>
  <c r="AB254" i="5"/>
  <c r="AB324" i="5"/>
  <c r="AC324" i="3"/>
  <c r="AA359" i="5"/>
  <c r="AB359" i="3"/>
  <c r="AC81" i="3"/>
  <c r="AB81" i="5"/>
  <c r="AB16" i="5"/>
  <c r="AB15" i="5" s="1"/>
  <c r="AC16" i="3"/>
  <c r="AB389" i="5"/>
  <c r="AC389" i="3"/>
  <c r="AB339" i="3"/>
  <c r="AA339" i="5"/>
  <c r="AB331" i="3"/>
  <c r="AA331" i="5"/>
  <c r="AC397" i="3"/>
  <c r="AB397" i="5"/>
  <c r="AB286" i="3"/>
  <c r="AA286" i="5"/>
  <c r="AB207" i="3"/>
  <c r="AA207" i="5"/>
  <c r="AB250" i="5"/>
  <c r="AC250" i="3"/>
  <c r="AC82" i="3"/>
  <c r="AB82" i="5"/>
  <c r="AD149" i="3"/>
  <c r="AC149" i="5"/>
  <c r="AB322" i="5"/>
  <c r="AC322" i="3"/>
  <c r="AB113" i="5"/>
  <c r="AC113" i="3"/>
  <c r="AC416" i="5"/>
  <c r="AD416" i="3"/>
  <c r="AB225" i="5"/>
  <c r="AC225" i="3"/>
  <c r="AB181" i="5"/>
  <c r="AC181" i="3"/>
  <c r="AB352" i="5"/>
  <c r="AC352" i="3"/>
  <c r="AE292" i="3"/>
  <c r="AD292" i="5"/>
  <c r="AA350" i="5"/>
  <c r="AB350" i="3"/>
  <c r="AC284" i="3"/>
  <c r="AB284" i="5"/>
  <c r="AD166" i="3"/>
  <c r="AC166" i="5"/>
  <c r="AD367" i="3"/>
  <c r="AC367" i="5"/>
  <c r="AD59" i="5"/>
  <c r="AD58" i="5" s="1"/>
  <c r="AE59" i="3"/>
  <c r="AB28" i="5"/>
  <c r="AB27" i="5" s="1"/>
  <c r="AC28" i="3"/>
  <c r="AB379" i="5"/>
  <c r="AC379" i="3"/>
  <c r="AC148" i="3"/>
  <c r="AB148" i="5"/>
  <c r="AA447" i="5"/>
  <c r="AB447" i="3"/>
  <c r="AA155" i="5"/>
  <c r="AB155" i="3"/>
  <c r="AB74" i="5"/>
  <c r="AC74" i="3"/>
  <c r="AB343" i="3"/>
  <c r="AA343" i="5"/>
  <c r="AC114" i="5"/>
  <c r="AD114" i="3"/>
  <c r="AD105" i="5"/>
  <c r="AE105" i="3"/>
  <c r="AB269" i="5"/>
  <c r="AC269" i="3"/>
  <c r="AB237" i="5"/>
  <c r="AC237" i="3"/>
  <c r="AB163" i="5"/>
  <c r="AC163" i="3"/>
  <c r="AB189" i="3"/>
  <c r="AA189" i="5"/>
  <c r="AB108" i="5"/>
  <c r="AC108" i="3"/>
  <c r="AC165" i="5"/>
  <c r="AD165" i="3"/>
  <c r="AB182" i="5"/>
  <c r="AC182" i="3"/>
  <c r="AB62" i="5"/>
  <c r="AB61" i="5" s="1"/>
  <c r="AC62" i="3"/>
  <c r="AA177" i="5"/>
  <c r="AB177" i="3"/>
  <c r="AD311" i="5"/>
  <c r="AE311" i="3"/>
  <c r="AC188" i="3"/>
  <c r="AB188" i="5"/>
  <c r="AB382" i="5"/>
  <c r="AC382" i="3"/>
  <c r="AD121" i="3"/>
  <c r="AC121" i="5"/>
  <c r="AA206" i="5"/>
  <c r="AB206" i="3"/>
  <c r="AB273" i="5"/>
  <c r="AC273" i="3"/>
  <c r="AC391" i="3"/>
  <c r="AB391" i="5"/>
  <c r="AC213" i="3"/>
  <c r="AB213" i="5"/>
  <c r="AB212" i="5" s="1"/>
  <c r="AB102" i="5"/>
  <c r="AC102" i="3"/>
  <c r="AC143" i="3"/>
  <c r="AB143" i="5"/>
  <c r="AB377" i="5"/>
  <c r="AC377" i="3"/>
  <c r="AC392" i="3"/>
  <c r="AB392" i="5"/>
  <c r="AC282" i="3"/>
  <c r="AB282" i="5"/>
  <c r="AB315" i="5"/>
  <c r="AC315" i="3"/>
  <c r="AD449" i="5"/>
  <c r="AE449" i="3"/>
  <c r="AB235" i="5"/>
  <c r="AC235" i="3"/>
  <c r="AC138" i="3"/>
  <c r="AB138" i="5"/>
  <c r="AB281" i="5"/>
  <c r="AC281" i="3"/>
  <c r="AB407" i="5"/>
  <c r="AC407" i="3"/>
  <c r="AC378" i="3"/>
  <c r="AB378" i="5"/>
  <c r="AB229" i="5"/>
  <c r="AC229" i="3"/>
  <c r="AD56" i="3"/>
  <c r="AC56" i="5"/>
  <c r="AC55" i="5" s="1"/>
  <c r="AC245" i="3"/>
  <c r="AB245" i="5"/>
  <c r="AB77" i="5"/>
  <c r="AC77" i="3"/>
  <c r="AC244" i="5"/>
  <c r="AD244" i="3"/>
  <c r="AB444" i="5"/>
  <c r="AC444" i="3"/>
  <c r="AC88" i="3"/>
  <c r="AB88" i="5"/>
  <c r="AC439" i="5"/>
  <c r="AD439" i="3"/>
  <c r="AC279" i="3"/>
  <c r="AB279" i="5"/>
  <c r="AD233" i="3"/>
  <c r="AC233" i="5"/>
  <c r="AB318" i="3"/>
  <c r="AA318" i="5"/>
  <c r="AC238" i="3"/>
  <c r="AB238" i="5"/>
  <c r="AB226" i="5"/>
  <c r="AC226" i="3"/>
  <c r="AB132" i="5"/>
  <c r="AC132" i="3"/>
  <c r="AA317" i="5"/>
  <c r="AB317" i="3"/>
  <c r="AC369" i="5"/>
  <c r="AD369" i="3"/>
  <c r="AC271" i="3"/>
  <c r="AB271" i="5"/>
  <c r="AC417" i="3"/>
  <c r="AB417" i="5"/>
  <c r="AC111" i="3"/>
  <c r="AB111" i="5"/>
  <c r="AB334" i="5"/>
  <c r="AC334" i="3"/>
  <c r="AA145" i="5"/>
  <c r="AB145" i="3"/>
  <c r="AB325" i="5"/>
  <c r="AC325" i="3"/>
  <c r="AA75" i="5"/>
  <c r="AB276" i="3"/>
  <c r="AA276" i="5"/>
  <c r="AE290" i="3"/>
  <c r="AD290" i="5"/>
  <c r="AB78" i="5"/>
  <c r="AC78" i="3"/>
  <c r="AB191" i="3"/>
  <c r="AA191" i="5"/>
  <c r="AA428" i="5"/>
  <c r="AB428" i="3"/>
  <c r="AA450" i="5"/>
  <c r="AB450" i="3"/>
  <c r="AC187" i="3"/>
  <c r="AB187" i="5"/>
  <c r="AB53" i="3"/>
  <c r="AA53" i="5"/>
  <c r="AA52" i="5" s="1"/>
  <c r="AB79" i="5"/>
  <c r="AC79" i="3"/>
  <c r="AB236" i="3"/>
  <c r="AA236" i="5"/>
  <c r="AA380" i="5"/>
  <c r="AB380" i="3"/>
  <c r="AB185" i="5"/>
  <c r="AC185" i="3"/>
  <c r="AC264" i="3"/>
  <c r="AB264" i="5"/>
  <c r="AB262" i="5"/>
  <c r="AC262" i="3"/>
  <c r="AA300" i="5"/>
  <c r="AB300" i="3"/>
  <c r="AA248" i="5"/>
  <c r="AB248" i="3"/>
  <c r="AC221" i="3"/>
  <c r="AB221" i="5"/>
  <c r="AC326" i="5"/>
  <c r="AD326" i="3"/>
  <c r="AA342" i="5"/>
  <c r="AB342" i="3"/>
  <c r="AA260" i="5"/>
  <c r="AB260" i="3"/>
  <c r="AB130" i="3"/>
  <c r="AA130" i="5"/>
  <c r="AB131" i="5"/>
  <c r="AC131" i="3"/>
  <c r="AB388" i="5"/>
  <c r="AC388" i="3"/>
  <c r="AA156" i="5"/>
  <c r="AB156" i="3"/>
  <c r="AC139" i="5"/>
  <c r="AD139" i="3"/>
  <c r="AB301" i="5"/>
  <c r="AC301" i="3"/>
  <c r="AC199" i="5"/>
  <c r="AD199" i="3"/>
  <c r="AC93" i="3"/>
  <c r="AB93" i="5"/>
  <c r="AC425" i="5"/>
  <c r="AD425" i="3"/>
  <c r="AA335" i="5"/>
  <c r="AB335" i="3"/>
  <c r="AA161" i="5"/>
  <c r="AB161" i="3"/>
  <c r="AC136" i="3"/>
  <c r="AB136" i="5"/>
  <c r="AA128" i="5"/>
  <c r="AB128" i="3"/>
  <c r="AB257" i="5"/>
  <c r="AC257" i="3"/>
  <c r="AA307" i="5"/>
  <c r="AB307" i="3"/>
  <c r="AA152" i="5"/>
  <c r="AB152" i="3"/>
  <c r="AB157" i="5"/>
  <c r="AC157" i="3"/>
  <c r="AA413" i="5"/>
  <c r="AB413" i="3"/>
  <c r="AB203" i="5"/>
  <c r="AC203" i="3"/>
  <c r="AB85" i="5"/>
  <c r="AC85" i="3"/>
  <c r="AB349" i="3"/>
  <c r="AA349" i="5"/>
  <c r="AA168" i="5"/>
  <c r="AB168" i="3"/>
  <c r="AA455" i="5"/>
  <c r="AB455" i="3"/>
  <c r="AB363" i="5"/>
  <c r="AC363" i="3"/>
  <c r="AG404" i="3"/>
  <c r="AF404" i="5"/>
  <c r="AC370" i="5"/>
  <c r="AD370" i="3"/>
  <c r="AB25" i="5"/>
  <c r="AB24" i="5" s="1"/>
  <c r="AC25" i="3"/>
  <c r="AB92" i="5"/>
  <c r="AC92" i="3"/>
  <c r="AB400" i="5"/>
  <c r="AC400" i="3"/>
  <c r="AA266" i="5"/>
  <c r="AB266" i="3"/>
  <c r="AA408" i="5"/>
  <c r="AB408" i="3"/>
  <c r="AC193" i="3"/>
  <c r="AB193" i="5"/>
  <c r="AC137" i="5"/>
  <c r="AD137" i="3"/>
  <c r="AB308" i="5"/>
  <c r="AC308" i="3"/>
  <c r="AD87" i="5"/>
  <c r="AE87" i="3"/>
  <c r="AC100" i="5"/>
  <c r="AD100" i="3"/>
  <c r="AB252" i="5"/>
  <c r="AC252" i="3"/>
  <c r="AB330" i="5"/>
  <c r="AC330" i="3"/>
  <c r="AD289" i="3"/>
  <c r="AC289" i="5"/>
  <c r="AC84" i="5"/>
  <c r="AD84" i="3"/>
  <c r="AB220" i="3"/>
  <c r="AA220" i="5"/>
  <c r="AB223" i="5"/>
  <c r="AC223" i="3"/>
  <c r="AB141" i="3"/>
  <c r="AA141" i="5"/>
  <c r="AA361" i="5"/>
  <c r="AB361" i="3"/>
  <c r="AA393" i="5"/>
  <c r="AB393" i="3"/>
  <c r="AB202" i="3"/>
  <c r="AA202" i="5"/>
  <c r="AB293" i="3"/>
  <c r="AA293" i="5"/>
  <c r="AA151" i="5"/>
  <c r="AB151" i="3"/>
  <c r="AD228" i="3"/>
  <c r="AC228" i="5"/>
  <c r="AB253" i="5"/>
  <c r="AC253" i="3"/>
  <c r="AA368" i="5"/>
  <c r="AB368" i="3"/>
  <c r="AC201" i="3"/>
  <c r="AB201" i="5"/>
  <c r="AB314" i="5"/>
  <c r="AC314" i="3"/>
  <c r="AA216" i="5"/>
  <c r="AB216" i="3"/>
  <c r="AA90" i="5"/>
  <c r="AB90" i="3"/>
  <c r="AA200" i="5"/>
  <c r="AB200" i="3"/>
  <c r="AB401" i="5"/>
  <c r="AC401" i="3"/>
  <c r="AC197" i="5"/>
  <c r="AD197" i="3"/>
  <c r="AB381" i="5"/>
  <c r="AC381" i="3"/>
  <c r="AC103" i="5"/>
  <c r="AD103" i="3"/>
  <c r="AD443" i="5"/>
  <c r="AE443" i="3"/>
  <c r="AC243" i="5"/>
  <c r="AD243" i="3"/>
  <c r="AC110" i="3"/>
  <c r="AB110" i="5"/>
  <c r="AA261" i="5"/>
  <c r="AB261" i="3"/>
  <c r="AA227" i="5"/>
  <c r="AB227" i="3"/>
  <c r="AC332" i="3"/>
  <c r="AB332" i="5"/>
  <c r="AD19" i="3"/>
  <c r="AC19" i="5"/>
  <c r="AC18" i="5" s="1"/>
  <c r="AB184" i="3"/>
  <c r="AA184" i="5"/>
  <c r="AC164" i="3"/>
  <c r="AB164" i="5"/>
  <c r="AA364" i="5"/>
  <c r="AB364" i="3"/>
  <c r="AC160" i="5"/>
  <c r="AD160" i="3"/>
  <c r="AB454" i="5"/>
  <c r="AC454" i="3"/>
  <c r="AB210" i="3"/>
  <c r="AA210" i="5"/>
  <c r="AA209" i="5" s="1"/>
  <c r="AA208" i="5" s="1"/>
  <c r="AB173" i="5"/>
  <c r="AC173" i="3"/>
  <c r="AB353" i="5"/>
  <c r="AC353" i="3"/>
  <c r="AA71" i="5"/>
  <c r="AA70" i="5" s="1"/>
  <c r="AB71" i="3"/>
  <c r="AC68" i="5"/>
  <c r="AC67" i="5" s="1"/>
  <c r="AD68" i="3"/>
  <c r="AC312" i="5"/>
  <c r="AD312" i="3"/>
  <c r="AB442" i="5"/>
  <c r="AC442" i="3"/>
  <c r="AA133" i="5"/>
  <c r="AB133" i="3"/>
  <c r="AA118" i="5"/>
  <c r="AB118" i="3"/>
  <c r="AB280" i="5"/>
  <c r="AC280" i="3"/>
  <c r="AC147" i="5"/>
  <c r="AD147" i="3"/>
  <c r="AB162" i="3"/>
  <c r="AA162" i="5"/>
  <c r="AB190" i="3"/>
  <c r="AA190" i="5"/>
  <c r="AB405" i="5"/>
  <c r="AC405" i="3"/>
  <c r="AB354" i="5"/>
  <c r="AC354" i="3"/>
  <c r="AC123" i="3"/>
  <c r="AB123" i="5"/>
  <c r="AC398" i="3"/>
  <c r="AB398" i="5"/>
  <c r="AB403" i="5"/>
  <c r="AC403" i="3"/>
  <c r="AB414" i="5"/>
  <c r="AC414" i="3"/>
  <c r="AB158" i="5"/>
  <c r="AC158" i="3"/>
  <c r="AB275" i="5"/>
  <c r="AC275" i="3"/>
  <c r="AC124" i="5"/>
  <c r="AD124" i="3"/>
  <c r="AB198" i="5"/>
  <c r="AC198" i="3"/>
  <c r="AB134" i="5"/>
  <c r="AC134" i="3"/>
  <c r="AB288" i="5"/>
  <c r="AC288" i="3"/>
  <c r="AB146" i="5"/>
  <c r="AC146" i="3"/>
  <c r="AA50" i="5"/>
  <c r="AA49" i="5" s="1"/>
  <c r="AB50" i="3"/>
  <c r="AB150" i="5"/>
  <c r="AC150" i="3"/>
  <c r="AB360" i="5"/>
  <c r="AC360" i="3"/>
  <c r="AB142" i="5"/>
  <c r="AC142" i="3"/>
  <c r="AB101" i="5"/>
  <c r="AC101" i="3"/>
  <c r="AB106" i="5"/>
  <c r="AC106" i="3"/>
  <c r="AB304" i="5"/>
  <c r="AC304" i="3"/>
  <c r="AA247" i="5"/>
  <c r="AB247" i="3"/>
  <c r="AC278" i="3"/>
  <c r="AB278" i="5"/>
  <c r="AC31" i="3"/>
  <c r="AB31" i="5"/>
  <c r="AB30" i="5" s="1"/>
  <c r="AB390" i="5"/>
  <c r="AC390" i="3"/>
  <c r="AA329" i="5"/>
  <c r="AB329" i="3"/>
  <c r="AA35" i="5"/>
  <c r="AA34" i="5" s="1"/>
  <c r="AB35" i="3"/>
  <c r="AC362" i="5"/>
  <c r="AD362" i="3"/>
  <c r="AA126" i="5"/>
  <c r="AB126" i="3"/>
  <c r="AC265" i="5"/>
  <c r="AD265" i="3"/>
  <c r="AA41" i="5"/>
  <c r="AA40" i="5" s="1"/>
  <c r="AB41" i="3"/>
  <c r="AD44" i="3"/>
  <c r="AC44" i="5"/>
  <c r="AC43" i="5" s="1"/>
  <c r="AB351" i="5"/>
  <c r="AC351" i="3"/>
  <c r="AC116" i="5"/>
  <c r="AD116" i="3"/>
  <c r="AB115" i="5"/>
  <c r="AC115" i="3"/>
  <c r="AB263" i="5"/>
  <c r="AC263" i="3"/>
  <c r="AB232" i="5"/>
  <c r="AC232" i="3"/>
  <c r="AB22" i="5"/>
  <c r="AB21" i="5" s="1"/>
  <c r="AC22" i="3"/>
  <c r="AA186" i="5"/>
  <c r="AB186" i="3"/>
  <c r="AA83" i="5"/>
  <c r="AA80" i="5" s="1"/>
  <c r="AB83" i="3"/>
  <c r="AA94" i="5"/>
  <c r="AB94" i="3"/>
  <c r="AB341" i="5"/>
  <c r="AC341" i="3"/>
  <c r="AB406" i="5"/>
  <c r="AC406" i="3"/>
  <c r="AB91" i="5"/>
  <c r="AC91" i="3"/>
  <c r="AB438" i="5"/>
  <c r="AC438" i="3"/>
  <c r="AC340" i="5"/>
  <c r="AD340" i="3"/>
  <c r="AA178" i="5"/>
  <c r="AB178" i="3"/>
  <c r="AC358" i="3"/>
  <c r="AB358" i="5"/>
  <c r="AA239" i="5"/>
  <c r="AB239" i="3"/>
  <c r="AB306" i="5"/>
  <c r="AC306" i="3"/>
  <c r="AB109" i="5"/>
  <c r="AC109" i="3"/>
  <c r="AB47" i="5"/>
  <c r="AB46" i="5" s="1"/>
  <c r="AC47" i="3"/>
  <c r="AC140" i="5"/>
  <c r="AD140" i="3"/>
  <c r="AC323" i="5"/>
  <c r="AD323" i="3"/>
  <c r="AA99" i="5"/>
  <c r="AB99" i="3"/>
  <c r="AC333" i="5"/>
  <c r="AD333" i="3"/>
  <c r="AA95" i="5"/>
  <c r="AB95" i="3"/>
  <c r="AB399" i="5"/>
  <c r="AC399" i="3"/>
  <c r="AB217" i="5"/>
  <c r="AC217" i="3"/>
  <c r="AA174" i="5"/>
  <c r="AB174" i="3"/>
  <c r="AC97" i="5"/>
  <c r="AD97" i="3"/>
  <c r="AC120" i="5"/>
  <c r="AD120" i="3"/>
  <c r="AC272" i="3"/>
  <c r="AB272" i="5"/>
  <c r="AC171" i="5"/>
  <c r="AD171" i="3"/>
  <c r="AA104" i="5"/>
  <c r="AB104" i="3"/>
  <c r="AC127" i="5" l="1"/>
  <c r="AD127" i="3"/>
  <c r="Y319" i="5"/>
  <c r="AC72" i="3"/>
  <c r="AB72" i="5"/>
  <c r="AC172" i="3"/>
  <c r="AB172" i="5"/>
  <c r="AB180" i="5"/>
  <c r="AC180" i="3"/>
  <c r="Z222" i="5"/>
  <c r="AA242" i="5"/>
  <c r="AB242" i="3"/>
  <c r="AC234" i="3"/>
  <c r="AB234" i="5"/>
  <c r="AC255" i="3"/>
  <c r="AB255" i="5"/>
  <c r="Z448" i="5"/>
  <c r="AB385" i="3"/>
  <c r="AA385" i="5"/>
  <c r="Z86" i="5"/>
  <c r="AC246" i="5"/>
  <c r="AD246" i="3"/>
  <c r="AC430" i="3"/>
  <c r="AB430" i="5"/>
  <c r="AB429" i="5" s="1"/>
  <c r="AB291" i="5"/>
  <c r="AC291" i="3"/>
  <c r="BC15" i="3"/>
  <c r="BD15" i="3" s="1"/>
  <c r="BC12" i="3"/>
  <c r="BD12" i="3" s="1"/>
  <c r="BC58" i="3"/>
  <c r="BD58" i="3" s="1"/>
  <c r="BC46" i="3"/>
  <c r="BD46" i="3" s="1"/>
  <c r="BC49" i="3"/>
  <c r="BD49" i="3" s="1"/>
  <c r="BC212" i="3"/>
  <c r="BD212" i="3" s="1"/>
  <c r="BC27" i="3"/>
  <c r="BD27" i="3" s="1"/>
  <c r="BC18" i="3"/>
  <c r="BD18" i="3" s="1"/>
  <c r="BC61" i="3"/>
  <c r="BD61" i="3" s="1"/>
  <c r="BC67" i="3"/>
  <c r="BD67" i="3" s="1"/>
  <c r="BC24" i="3"/>
  <c r="BD24" i="3" s="1"/>
  <c r="BC34" i="3"/>
  <c r="BD34" i="3" s="1"/>
  <c r="BC55" i="3"/>
  <c r="BD55" i="3" s="1"/>
  <c r="BC43" i="3"/>
  <c r="BD43" i="3" s="1"/>
  <c r="BC209" i="3"/>
  <c r="BD209" i="3" s="1"/>
  <c r="BC64" i="3"/>
  <c r="BD64" i="3" s="1"/>
  <c r="BC52" i="3"/>
  <c r="BD52" i="3" s="1"/>
  <c r="BC30" i="3"/>
  <c r="BD30" i="3" s="1"/>
  <c r="BC40" i="3"/>
  <c r="BD40" i="3" s="1"/>
  <c r="BF8" i="3"/>
  <c r="BG6" i="3"/>
  <c r="BE8" i="3"/>
  <c r="Z215" i="5"/>
  <c r="Z33" i="5"/>
  <c r="Z10" i="5" s="1"/>
  <c r="BE6" i="4"/>
  <c r="BC8" i="4"/>
  <c r="BD8" i="4"/>
  <c r="Z119" i="5"/>
  <c r="Z320" i="5"/>
  <c r="Y73" i="5"/>
  <c r="Y9" i="5" s="1"/>
  <c r="Z386" i="5"/>
  <c r="Z383" i="5" s="1"/>
  <c r="AB218" i="3"/>
  <c r="AA218" i="5"/>
  <c r="Z192" i="5"/>
  <c r="Z270" i="5"/>
  <c r="Z347" i="5"/>
  <c r="AB159" i="5"/>
  <c r="AC159" i="3"/>
  <c r="BD8" i="5"/>
  <c r="BC8" i="5"/>
  <c r="BE6" i="5"/>
  <c r="AB153" i="3"/>
  <c r="AA153" i="5"/>
  <c r="AA310" i="5"/>
  <c r="AB310" i="3"/>
  <c r="AA422" i="5"/>
  <c r="AB422" i="3"/>
  <c r="AB144" i="3"/>
  <c r="AA144" i="5"/>
  <c r="AA427" i="5"/>
  <c r="AA426" i="5" s="1"/>
  <c r="AA424" i="5" s="1"/>
  <c r="AB427" i="3"/>
  <c r="AB204" i="3"/>
  <c r="AA204" i="5"/>
  <c r="AA295" i="5"/>
  <c r="AB295" i="3"/>
  <c r="AA374" i="5"/>
  <c r="AA373" i="5" s="1"/>
  <c r="AB374" i="3"/>
  <c r="AA328" i="5"/>
  <c r="AB328" i="3"/>
  <c r="AA309" i="5"/>
  <c r="AB309" i="3"/>
  <c r="AA135" i="5"/>
  <c r="AB135" i="3"/>
  <c r="AB419" i="3"/>
  <c r="AA419" i="5"/>
  <c r="AB98" i="3"/>
  <c r="AA98" i="5"/>
  <c r="AB175" i="3"/>
  <c r="AA175" i="5"/>
  <c r="AA283" i="5"/>
  <c r="AB283" i="3"/>
  <c r="AA394" i="5"/>
  <c r="AB394" i="3"/>
  <c r="AA418" i="5"/>
  <c r="AB418" i="3"/>
  <c r="AA285" i="5"/>
  <c r="AB285" i="3"/>
  <c r="AA258" i="5"/>
  <c r="AB258" i="3"/>
  <c r="AA205" i="5"/>
  <c r="AB205" i="3"/>
  <c r="AB13" i="3"/>
  <c r="AA13" i="5"/>
  <c r="AA12" i="5" s="1"/>
  <c r="AA11" i="5" s="1"/>
  <c r="AB451" i="3"/>
  <c r="AA451" i="5"/>
  <c r="AA384" i="5"/>
  <c r="AB384" i="3"/>
  <c r="AA365" i="5"/>
  <c r="AB365" i="3"/>
  <c r="AB231" i="3"/>
  <c r="AA231" i="5"/>
  <c r="AB437" i="3"/>
  <c r="AA437" i="5"/>
  <c r="AA436" i="5" s="1"/>
  <c r="AA434" i="5" s="1"/>
  <c r="AB267" i="3"/>
  <c r="AA267" i="5"/>
  <c r="AA411" i="5"/>
  <c r="AB411" i="3"/>
  <c r="AA196" i="5"/>
  <c r="AB196" i="3"/>
  <c r="AB316" i="3"/>
  <c r="AA316" i="5"/>
  <c r="AA452" i="5"/>
  <c r="AB452" i="3"/>
  <c r="AB435" i="5"/>
  <c r="AC435" i="3"/>
  <c r="AA372" i="5"/>
  <c r="AB372" i="3"/>
  <c r="AA415" i="5"/>
  <c r="AB415" i="3"/>
  <c r="AA396" i="5"/>
  <c r="AB396" i="3"/>
  <c r="AB219" i="3"/>
  <c r="AA219" i="5"/>
  <c r="AB376" i="3"/>
  <c r="AA376" i="5"/>
  <c r="AA375" i="5" s="1"/>
  <c r="AA327" i="5"/>
  <c r="AB327" i="3"/>
  <c r="AA453" i="5"/>
  <c r="AB453" i="3"/>
  <c r="AB249" i="3"/>
  <c r="AA249" i="5"/>
  <c r="AB446" i="3"/>
  <c r="AA446" i="5"/>
  <c r="AA445" i="5" s="1"/>
  <c r="AA440" i="5" s="1"/>
  <c r="AB338" i="3"/>
  <c r="AA338" i="5"/>
  <c r="AA179" i="5"/>
  <c r="AB179" i="3"/>
  <c r="AA107" i="5"/>
  <c r="AB107" i="3"/>
  <c r="AA230" i="5"/>
  <c r="AB230" i="3"/>
  <c r="AA356" i="5"/>
  <c r="AB356" i="3"/>
  <c r="AB395" i="3"/>
  <c r="AA395" i="5"/>
  <c r="AA298" i="5"/>
  <c r="AB298" i="3"/>
  <c r="AA409" i="5"/>
  <c r="AB409" i="3"/>
  <c r="AA38" i="5"/>
  <c r="AA37" i="5" s="1"/>
  <c r="AB38" i="3"/>
  <c r="AB305" i="3"/>
  <c r="AA305" i="5"/>
  <c r="AA296" i="5"/>
  <c r="AB296" i="3"/>
  <c r="AA355" i="5"/>
  <c r="AB355" i="3"/>
  <c r="AA195" i="5"/>
  <c r="AB195" i="3"/>
  <c r="AA125" i="5"/>
  <c r="AB125" i="3"/>
  <c r="AA259" i="5"/>
  <c r="AB259" i="3"/>
  <c r="AA402" i="5"/>
  <c r="AB402" i="3"/>
  <c r="AB345" i="3"/>
  <c r="AA345" i="5"/>
  <c r="AB167" i="5"/>
  <c r="AC167" i="3"/>
  <c r="AA117" i="5"/>
  <c r="AB117" i="3"/>
  <c r="AB268" i="3"/>
  <c r="AA268" i="5"/>
  <c r="AA169" i="5"/>
  <c r="AB169" i="3"/>
  <c r="AB366" i="3"/>
  <c r="AA366" i="5"/>
  <c r="AA387" i="5"/>
  <c r="AB387" i="3"/>
  <c r="AA240" i="5"/>
  <c r="AB240" i="3"/>
  <c r="AA336" i="5"/>
  <c r="AB336" i="3"/>
  <c r="AB412" i="3"/>
  <c r="AA412" i="5"/>
  <c r="AB176" i="3"/>
  <c r="AA176" i="5"/>
  <c r="AB194" i="3"/>
  <c r="AA194" i="5"/>
  <c r="AB251" i="3"/>
  <c r="AA251" i="5"/>
  <c r="AA421" i="5"/>
  <c r="AB421" i="3"/>
  <c r="AB241" i="3"/>
  <c r="AA241" i="5"/>
  <c r="AA112" i="5"/>
  <c r="AB112" i="3"/>
  <c r="AA371" i="5"/>
  <c r="AB371" i="3"/>
  <c r="AA297" i="5"/>
  <c r="AB297" i="3"/>
  <c r="AA410" i="5"/>
  <c r="AB410" i="3"/>
  <c r="AB274" i="3"/>
  <c r="AA274" i="5"/>
  <c r="AA346" i="5"/>
  <c r="AB346" i="3"/>
  <c r="AB277" i="3"/>
  <c r="AA277" i="5"/>
  <c r="AB65" i="3"/>
  <c r="AA65" i="5"/>
  <c r="AA64" i="5" s="1"/>
  <c r="AA348" i="5"/>
  <c r="AB348" i="3"/>
  <c r="AB357" i="3"/>
  <c r="AA357" i="5"/>
  <c r="AB337" i="3"/>
  <c r="AA337" i="5"/>
  <c r="AC344" i="5"/>
  <c r="AD344" i="3"/>
  <c r="AC256" i="5"/>
  <c r="AD256" i="3"/>
  <c r="AD183" i="3"/>
  <c r="AC183" i="5"/>
  <c r="AB441" i="5"/>
  <c r="AC154" i="5"/>
  <c r="AD154" i="3"/>
  <c r="AB170" i="5"/>
  <c r="AC170" i="3"/>
  <c r="AD321" i="3"/>
  <c r="AC321" i="5"/>
  <c r="AC294" i="5"/>
  <c r="AD294" i="3"/>
  <c r="AD129" i="3"/>
  <c r="AC129" i="5"/>
  <c r="AF224" i="3"/>
  <c r="AE224" i="5"/>
  <c r="AD81" i="3"/>
  <c r="AC81" i="5"/>
  <c r="AC254" i="5"/>
  <c r="AD254" i="3"/>
  <c r="AC122" i="3"/>
  <c r="AB122" i="5"/>
  <c r="AB299" i="5"/>
  <c r="AC299" i="3"/>
  <c r="AC96" i="5"/>
  <c r="AD96" i="3"/>
  <c r="AB359" i="5"/>
  <c r="AC359" i="3"/>
  <c r="AC303" i="5"/>
  <c r="AD303" i="3"/>
  <c r="AC324" i="5"/>
  <c r="AD324" i="3"/>
  <c r="AD313" i="3"/>
  <c r="AC313" i="5"/>
  <c r="AC89" i="5"/>
  <c r="AD89" i="3"/>
  <c r="AC397" i="5"/>
  <c r="AD397" i="3"/>
  <c r="AB339" i="5"/>
  <c r="AC339" i="3"/>
  <c r="AC331" i="3"/>
  <c r="AB331" i="5"/>
  <c r="AC389" i="5"/>
  <c r="AD389" i="3"/>
  <c r="AC16" i="5"/>
  <c r="AC15" i="5" s="1"/>
  <c r="AD16" i="3"/>
  <c r="AC177" i="3"/>
  <c r="AB177" i="5"/>
  <c r="AC108" i="5"/>
  <c r="AD108" i="3"/>
  <c r="AC163" i="5"/>
  <c r="AD163" i="3"/>
  <c r="AC343" i="3"/>
  <c r="AB343" i="5"/>
  <c r="AE59" i="5"/>
  <c r="AE58" i="5" s="1"/>
  <c r="AF59" i="3"/>
  <c r="AD181" i="3"/>
  <c r="AC181" i="5"/>
  <c r="AD121" i="5"/>
  <c r="AE121" i="3"/>
  <c r="AF105" i="3"/>
  <c r="AE105" i="5"/>
  <c r="AB155" i="5"/>
  <c r="AC155" i="3"/>
  <c r="AC284" i="5"/>
  <c r="AD284" i="3"/>
  <c r="AD149" i="5"/>
  <c r="AE149" i="3"/>
  <c r="AB206" i="5"/>
  <c r="AC206" i="3"/>
  <c r="AD382" i="3"/>
  <c r="AC382" i="5"/>
  <c r="AB350" i="5"/>
  <c r="AC350" i="3"/>
  <c r="AC225" i="5"/>
  <c r="AD225" i="3"/>
  <c r="AC237" i="5"/>
  <c r="AD237" i="3"/>
  <c r="AC74" i="5"/>
  <c r="AD74" i="3"/>
  <c r="AD148" i="3"/>
  <c r="AC148" i="5"/>
  <c r="AD82" i="3"/>
  <c r="AC82" i="5"/>
  <c r="AC182" i="5"/>
  <c r="AD182" i="3"/>
  <c r="AC379" i="5"/>
  <c r="AD379" i="3"/>
  <c r="AD416" i="5"/>
  <c r="AE416" i="3"/>
  <c r="AC113" i="5"/>
  <c r="AD113" i="3"/>
  <c r="AC188" i="5"/>
  <c r="AD188" i="3"/>
  <c r="AB189" i="5"/>
  <c r="AC189" i="3"/>
  <c r="AC269" i="5"/>
  <c r="AD269" i="3"/>
  <c r="AD114" i="5"/>
  <c r="AE114" i="3"/>
  <c r="AD367" i="5"/>
  <c r="AE367" i="3"/>
  <c r="AE292" i="5"/>
  <c r="AF292" i="3"/>
  <c r="AB207" i="5"/>
  <c r="AC207" i="3"/>
  <c r="AE311" i="5"/>
  <c r="AF311" i="3"/>
  <c r="AC62" i="5"/>
  <c r="AC61" i="5" s="1"/>
  <c r="AD62" i="3"/>
  <c r="AD165" i="5"/>
  <c r="AE165" i="3"/>
  <c r="AC447" i="3"/>
  <c r="AB447" i="5"/>
  <c r="AD28" i="3"/>
  <c r="AC28" i="5"/>
  <c r="AC27" i="5" s="1"/>
  <c r="AC352" i="5"/>
  <c r="AD352" i="3"/>
  <c r="AD322" i="3"/>
  <c r="AC322" i="5"/>
  <c r="AC250" i="5"/>
  <c r="AD250" i="3"/>
  <c r="AD166" i="5"/>
  <c r="AE166" i="3"/>
  <c r="AC286" i="3"/>
  <c r="AB286" i="5"/>
  <c r="AC392" i="5"/>
  <c r="AD392" i="3"/>
  <c r="AC377" i="5"/>
  <c r="AD377" i="3"/>
  <c r="AC235" i="5"/>
  <c r="AD235" i="3"/>
  <c r="AD143" i="3"/>
  <c r="AC143" i="5"/>
  <c r="AC213" i="5"/>
  <c r="AC212" i="5" s="1"/>
  <c r="AD213" i="3"/>
  <c r="AC391" i="5"/>
  <c r="AD391" i="3"/>
  <c r="AD282" i="3"/>
  <c r="AC282" i="5"/>
  <c r="AC273" i="5"/>
  <c r="AD273" i="3"/>
  <c r="AE449" i="5"/>
  <c r="AF449" i="3"/>
  <c r="AC102" i="5"/>
  <c r="AD102" i="3"/>
  <c r="AD315" i="3"/>
  <c r="AC315" i="5"/>
  <c r="AC88" i="5"/>
  <c r="AD88" i="3"/>
  <c r="AE56" i="3"/>
  <c r="AD56" i="5"/>
  <c r="AD55" i="5" s="1"/>
  <c r="AC444" i="5"/>
  <c r="AD444" i="3"/>
  <c r="AC77" i="5"/>
  <c r="AD77" i="3"/>
  <c r="AC138" i="5"/>
  <c r="AD138" i="3"/>
  <c r="AD378" i="3"/>
  <c r="AC378" i="5"/>
  <c r="AC245" i="5"/>
  <c r="AD245" i="3"/>
  <c r="AC281" i="5"/>
  <c r="AD281" i="3"/>
  <c r="AD229" i="3"/>
  <c r="AC229" i="5"/>
  <c r="AE244" i="3"/>
  <c r="AD244" i="5"/>
  <c r="AC407" i="5"/>
  <c r="AD407" i="3"/>
  <c r="AG404" i="5"/>
  <c r="AH404" i="3"/>
  <c r="AC131" i="5"/>
  <c r="AD131" i="3"/>
  <c r="AD262" i="3"/>
  <c r="AC262" i="5"/>
  <c r="AB380" i="5"/>
  <c r="AC380" i="3"/>
  <c r="AE290" i="5"/>
  <c r="AF290" i="3"/>
  <c r="AC417" i="5"/>
  <c r="AD417" i="3"/>
  <c r="AD271" i="3"/>
  <c r="AC271" i="5"/>
  <c r="AC132" i="5"/>
  <c r="AD132" i="3"/>
  <c r="AE439" i="3"/>
  <c r="AD439" i="5"/>
  <c r="AE228" i="3"/>
  <c r="AD228" i="5"/>
  <c r="AC202" i="3"/>
  <c r="AB202" i="5"/>
  <c r="AD363" i="3"/>
  <c r="AC363" i="5"/>
  <c r="AC168" i="3"/>
  <c r="AB168" i="5"/>
  <c r="AC203" i="5"/>
  <c r="AD203" i="3"/>
  <c r="AD157" i="3"/>
  <c r="AC157" i="5"/>
  <c r="AB161" i="5"/>
  <c r="AC161" i="3"/>
  <c r="AD139" i="5"/>
  <c r="AE139" i="3"/>
  <c r="AC388" i="5"/>
  <c r="AD388" i="3"/>
  <c r="AC260" i="3"/>
  <c r="AB260" i="5"/>
  <c r="AB53" i="5"/>
  <c r="AB52" i="5" s="1"/>
  <c r="AC53" i="3"/>
  <c r="AC334" i="5"/>
  <c r="AD334" i="3"/>
  <c r="AB318" i="5"/>
  <c r="AC318" i="3"/>
  <c r="AC381" i="5"/>
  <c r="AD381" i="3"/>
  <c r="AD332" i="3"/>
  <c r="AC332" i="5"/>
  <c r="AC110" i="5"/>
  <c r="AD110" i="3"/>
  <c r="AD197" i="5"/>
  <c r="AE197" i="3"/>
  <c r="AB90" i="5"/>
  <c r="AC90" i="3"/>
  <c r="AB361" i="5"/>
  <c r="AC361" i="3"/>
  <c r="AE87" i="5"/>
  <c r="AF87" i="3"/>
  <c r="AB266" i="5"/>
  <c r="AC266" i="3"/>
  <c r="AD400" i="3"/>
  <c r="AC400" i="5"/>
  <c r="AE370" i="3"/>
  <c r="AD370" i="5"/>
  <c r="AC93" i="5"/>
  <c r="AD93" i="3"/>
  <c r="AC248" i="3"/>
  <c r="AB248" i="5"/>
  <c r="AB428" i="5"/>
  <c r="AC428" i="3"/>
  <c r="AC226" i="5"/>
  <c r="AD226" i="3"/>
  <c r="AD19" i="5"/>
  <c r="AD18" i="5" s="1"/>
  <c r="AE19" i="3"/>
  <c r="AC252" i="5"/>
  <c r="AD252" i="3"/>
  <c r="AD137" i="5"/>
  <c r="AE137" i="3"/>
  <c r="AC25" i="5"/>
  <c r="AC24" i="5" s="1"/>
  <c r="AD25" i="3"/>
  <c r="AC227" i="3"/>
  <c r="AB227" i="5"/>
  <c r="AE443" i="5"/>
  <c r="AF443" i="3"/>
  <c r="AC220" i="3"/>
  <c r="AB220" i="5"/>
  <c r="AB335" i="5"/>
  <c r="AC335" i="3"/>
  <c r="AE199" i="3"/>
  <c r="AD199" i="5"/>
  <c r="AB156" i="5"/>
  <c r="AC156" i="3"/>
  <c r="AB236" i="5"/>
  <c r="AC236" i="3"/>
  <c r="AC187" i="5"/>
  <c r="AD187" i="3"/>
  <c r="AB191" i="5"/>
  <c r="AC191" i="3"/>
  <c r="AC401" i="5"/>
  <c r="AD401" i="3"/>
  <c r="AC314" i="5"/>
  <c r="AD314" i="3"/>
  <c r="AB368" i="5"/>
  <c r="AC368" i="3"/>
  <c r="AB151" i="5"/>
  <c r="AC151" i="3"/>
  <c r="AC223" i="5"/>
  <c r="AD223" i="3"/>
  <c r="AD84" i="5"/>
  <c r="AE84" i="3"/>
  <c r="AD308" i="3"/>
  <c r="AC308" i="5"/>
  <c r="AC92" i="5"/>
  <c r="AD92" i="3"/>
  <c r="AB349" i="5"/>
  <c r="AC349" i="3"/>
  <c r="AC136" i="5"/>
  <c r="AD136" i="3"/>
  <c r="AB130" i="5"/>
  <c r="AC130" i="3"/>
  <c r="AB342" i="5"/>
  <c r="AC342" i="3"/>
  <c r="AB450" i="5"/>
  <c r="AC450" i="3"/>
  <c r="AB276" i="5"/>
  <c r="AC276" i="3"/>
  <c r="AC111" i="5"/>
  <c r="AD111" i="3"/>
  <c r="AB261" i="5"/>
  <c r="AC261" i="3"/>
  <c r="AE103" i="3"/>
  <c r="AD103" i="5"/>
  <c r="AC201" i="5"/>
  <c r="AD201" i="3"/>
  <c r="AC141" i="3"/>
  <c r="AB141" i="5"/>
  <c r="AD289" i="5"/>
  <c r="AE289" i="3"/>
  <c r="AD193" i="3"/>
  <c r="AC193" i="5"/>
  <c r="AB455" i="5"/>
  <c r="AC455" i="3"/>
  <c r="AC85" i="5"/>
  <c r="AD85" i="3"/>
  <c r="AC152" i="3"/>
  <c r="AB152" i="5"/>
  <c r="AC257" i="5"/>
  <c r="AD257" i="3"/>
  <c r="AD425" i="5"/>
  <c r="AE425" i="3"/>
  <c r="AC264" i="5"/>
  <c r="AD264" i="3"/>
  <c r="AC78" i="5"/>
  <c r="AD78" i="3"/>
  <c r="AD325" i="3"/>
  <c r="AC325" i="5"/>
  <c r="AE233" i="3"/>
  <c r="AD233" i="5"/>
  <c r="AC200" i="3"/>
  <c r="AB200" i="5"/>
  <c r="AC216" i="3"/>
  <c r="AB216" i="5"/>
  <c r="AC253" i="5"/>
  <c r="AD253" i="3"/>
  <c r="AB393" i="5"/>
  <c r="AC393" i="3"/>
  <c r="AC330" i="5"/>
  <c r="AD330" i="3"/>
  <c r="AE100" i="3"/>
  <c r="AD100" i="5"/>
  <c r="AB408" i="5"/>
  <c r="AC408" i="3"/>
  <c r="AD326" i="5"/>
  <c r="AE326" i="3"/>
  <c r="AB300" i="5"/>
  <c r="AC300" i="3"/>
  <c r="AC185" i="5"/>
  <c r="AD185" i="3"/>
  <c r="AC79" i="5"/>
  <c r="AD79" i="3"/>
  <c r="AB75" i="5"/>
  <c r="AB317" i="5"/>
  <c r="AC317" i="3"/>
  <c r="AC184" i="3"/>
  <c r="AB184" i="5"/>
  <c r="AD243" i="5"/>
  <c r="AE243" i="3"/>
  <c r="AC293" i="3"/>
  <c r="AB293" i="5"/>
  <c r="AC413" i="3"/>
  <c r="AB413" i="5"/>
  <c r="AB307" i="5"/>
  <c r="AC307" i="3"/>
  <c r="AC128" i="3"/>
  <c r="AB128" i="5"/>
  <c r="AC301" i="5"/>
  <c r="AD301" i="3"/>
  <c r="AD221" i="3"/>
  <c r="AC221" i="5"/>
  <c r="AB145" i="5"/>
  <c r="AC145" i="3"/>
  <c r="AE369" i="3"/>
  <c r="AD369" i="5"/>
  <c r="AC238" i="5"/>
  <c r="AD238" i="3"/>
  <c r="AC279" i="5"/>
  <c r="AD279" i="3"/>
  <c r="AC47" i="5"/>
  <c r="AC46" i="5" s="1"/>
  <c r="AD47" i="3"/>
  <c r="AC406" i="5"/>
  <c r="AD406" i="3"/>
  <c r="AC109" i="5"/>
  <c r="AD109" i="3"/>
  <c r="AC83" i="3"/>
  <c r="AB83" i="5"/>
  <c r="AB80" i="5" s="1"/>
  <c r="AC174" i="3"/>
  <c r="AB174" i="5"/>
  <c r="AE323" i="3"/>
  <c r="AD323" i="5"/>
  <c r="AC304" i="5"/>
  <c r="AD304" i="3"/>
  <c r="AC275" i="5"/>
  <c r="AD275" i="3"/>
  <c r="AB118" i="5"/>
  <c r="AC118" i="3"/>
  <c r="AB364" i="5"/>
  <c r="AC364" i="3"/>
  <c r="AD22" i="3"/>
  <c r="AC22" i="5"/>
  <c r="AC21" i="5" s="1"/>
  <c r="AC232" i="5"/>
  <c r="AD232" i="3"/>
  <c r="AE265" i="3"/>
  <c r="AD265" i="5"/>
  <c r="AD362" i="5"/>
  <c r="AE362" i="3"/>
  <c r="AB329" i="5"/>
  <c r="AC329" i="3"/>
  <c r="AC31" i="5"/>
  <c r="AC30" i="5" s="1"/>
  <c r="AD31" i="3"/>
  <c r="AD278" i="3"/>
  <c r="AC278" i="5"/>
  <c r="AD150" i="3"/>
  <c r="AC150" i="5"/>
  <c r="AC146" i="5"/>
  <c r="AD146" i="3"/>
  <c r="AC398" i="5"/>
  <c r="AD398" i="3"/>
  <c r="AC190" i="3"/>
  <c r="AB190" i="5"/>
  <c r="AB162" i="5"/>
  <c r="AC162" i="3"/>
  <c r="AB133" i="5"/>
  <c r="AC133" i="3"/>
  <c r="AE312" i="3"/>
  <c r="AD312" i="5"/>
  <c r="AC71" i="3"/>
  <c r="AB71" i="5"/>
  <c r="AB70" i="5" s="1"/>
  <c r="AC173" i="5"/>
  <c r="AD173" i="3"/>
  <c r="AD164" i="3"/>
  <c r="AC164" i="5"/>
  <c r="AD120" i="5"/>
  <c r="AE120" i="3"/>
  <c r="AB95" i="5"/>
  <c r="AC95" i="3"/>
  <c r="AB99" i="5"/>
  <c r="AC99" i="3"/>
  <c r="AD140" i="5"/>
  <c r="AE140" i="3"/>
  <c r="AC341" i="5"/>
  <c r="AD341" i="3"/>
  <c r="AD44" i="5"/>
  <c r="AD43" i="5" s="1"/>
  <c r="AE44" i="3"/>
  <c r="AC198" i="5"/>
  <c r="AD198" i="3"/>
  <c r="AC158" i="5"/>
  <c r="AD158" i="3"/>
  <c r="AC405" i="5"/>
  <c r="AD405" i="3"/>
  <c r="AD147" i="5"/>
  <c r="AE147" i="3"/>
  <c r="AD68" i="5"/>
  <c r="AD67" i="5" s="1"/>
  <c r="AE68" i="3"/>
  <c r="AB210" i="5"/>
  <c r="AB209" i="5" s="1"/>
  <c r="AB208" i="5" s="1"/>
  <c r="AC210" i="3"/>
  <c r="AC306" i="5"/>
  <c r="AD306" i="3"/>
  <c r="AB94" i="5"/>
  <c r="AC94" i="3"/>
  <c r="AC263" i="5"/>
  <c r="AD263" i="3"/>
  <c r="AE116" i="3"/>
  <c r="AD116" i="5"/>
  <c r="AC41" i="3"/>
  <c r="AB41" i="5"/>
  <c r="AB40" i="5" s="1"/>
  <c r="AC142" i="5"/>
  <c r="AD142" i="3"/>
  <c r="AC288" i="5"/>
  <c r="AD288" i="3"/>
  <c r="AD442" i="3"/>
  <c r="AC442" i="5"/>
  <c r="AC353" i="5"/>
  <c r="AD353" i="3"/>
  <c r="AD217" i="3"/>
  <c r="AC217" i="5"/>
  <c r="AD358" i="3"/>
  <c r="AC358" i="5"/>
  <c r="AC104" i="3"/>
  <c r="AB104" i="5"/>
  <c r="AC272" i="5"/>
  <c r="AD272" i="3"/>
  <c r="AD97" i="5"/>
  <c r="AE97" i="3"/>
  <c r="AC399" i="5"/>
  <c r="AD399" i="3"/>
  <c r="AB178" i="5"/>
  <c r="AC178" i="3"/>
  <c r="AD340" i="5"/>
  <c r="AE340" i="3"/>
  <c r="AC91" i="5"/>
  <c r="AD91" i="3"/>
  <c r="AC390" i="5"/>
  <c r="AD390" i="3"/>
  <c r="AD124" i="5"/>
  <c r="AE124" i="3"/>
  <c r="AC414" i="5"/>
  <c r="AD414" i="3"/>
  <c r="AC280" i="5"/>
  <c r="AD280" i="3"/>
  <c r="AE171" i="3"/>
  <c r="AD171" i="5"/>
  <c r="AC115" i="5"/>
  <c r="AD115" i="3"/>
  <c r="AD333" i="5"/>
  <c r="AE333" i="3"/>
  <c r="AB239" i="5"/>
  <c r="AC239" i="3"/>
  <c r="AB186" i="5"/>
  <c r="AC186" i="3"/>
  <c r="AD351" i="3"/>
  <c r="AC351" i="5"/>
  <c r="AB126" i="5"/>
  <c r="AC126" i="3"/>
  <c r="AB35" i="5"/>
  <c r="AB34" i="5" s="1"/>
  <c r="AC35" i="3"/>
  <c r="AC101" i="5"/>
  <c r="AD101" i="3"/>
  <c r="AC360" i="5"/>
  <c r="AD360" i="3"/>
  <c r="AB50" i="5"/>
  <c r="AB49" i="5" s="1"/>
  <c r="AC50" i="3"/>
  <c r="AC134" i="5"/>
  <c r="AD134" i="3"/>
  <c r="AC123" i="5"/>
  <c r="AD123" i="3"/>
  <c r="AC454" i="5"/>
  <c r="AD454" i="3"/>
  <c r="AE160" i="3"/>
  <c r="AD160" i="5"/>
  <c r="AC438" i="5"/>
  <c r="AD438" i="3"/>
  <c r="AB247" i="5"/>
  <c r="AC247" i="3"/>
  <c r="AC106" i="5"/>
  <c r="AD106" i="3"/>
  <c r="AC403" i="5"/>
  <c r="AD403" i="3"/>
  <c r="AC354" i="5"/>
  <c r="AD354" i="3"/>
  <c r="AA448" i="5" l="1"/>
  <c r="Z319" i="5"/>
  <c r="AC72" i="5"/>
  <c r="AD72" i="3"/>
  <c r="AE127" i="3"/>
  <c r="AD127" i="5"/>
  <c r="AC172" i="5"/>
  <c r="AD172" i="3"/>
  <c r="AD180" i="3"/>
  <c r="AC180" i="5"/>
  <c r="AA215" i="5"/>
  <c r="AC242" i="3"/>
  <c r="AB242" i="5"/>
  <c r="AC385" i="3"/>
  <c r="AB385" i="5"/>
  <c r="AC255" i="5"/>
  <c r="AD255" i="3"/>
  <c r="AC234" i="5"/>
  <c r="AD234" i="3"/>
  <c r="AA33" i="5"/>
  <c r="AE246" i="3"/>
  <c r="AD246" i="5"/>
  <c r="AA423" i="5"/>
  <c r="BE30" i="3"/>
  <c r="BF30" i="3" s="1"/>
  <c r="BE52" i="3"/>
  <c r="BF52" i="3" s="1"/>
  <c r="BE18" i="3"/>
  <c r="BF18" i="3" s="1"/>
  <c r="AC291" i="5"/>
  <c r="AD291" i="3"/>
  <c r="BE12" i="3"/>
  <c r="BF12" i="3" s="1"/>
  <c r="BE40" i="3"/>
  <c r="BF40" i="3" s="1"/>
  <c r="BE43" i="3"/>
  <c r="BF43" i="3" s="1"/>
  <c r="BE21" i="3"/>
  <c r="BF21" i="3" s="1"/>
  <c r="BE58" i="3"/>
  <c r="BF58" i="3" s="1"/>
  <c r="BE67" i="3"/>
  <c r="BF67" i="3" s="1"/>
  <c r="BE34" i="3"/>
  <c r="BF34" i="3" s="1"/>
  <c r="BE64" i="3"/>
  <c r="BF64" i="3" s="1"/>
  <c r="BG64" i="3" s="1"/>
  <c r="BE212" i="3"/>
  <c r="BF212" i="3" s="1"/>
  <c r="BG212" i="3" s="1"/>
  <c r="BH212" i="3" s="1"/>
  <c r="BE49" i="3"/>
  <c r="BF49" i="3" s="1"/>
  <c r="BG49" i="3" s="1"/>
  <c r="BE46" i="3"/>
  <c r="BF46" i="3" s="1"/>
  <c r="BG46" i="3" s="1"/>
  <c r="BE15" i="3"/>
  <c r="BF15" i="3" s="1"/>
  <c r="BE24" i="3"/>
  <c r="BF24" i="3" s="1"/>
  <c r="BG24" i="3" s="1"/>
  <c r="BE61" i="3"/>
  <c r="BF61" i="3" s="1"/>
  <c r="BG61" i="3" s="1"/>
  <c r="BE37" i="3"/>
  <c r="BF37" i="3" s="1"/>
  <c r="BG37" i="3" s="1"/>
  <c r="BE209" i="3"/>
  <c r="BF209" i="3" s="1"/>
  <c r="BE27" i="3"/>
  <c r="BF27" i="3" s="1"/>
  <c r="BI6" i="3"/>
  <c r="BH8" i="3"/>
  <c r="BG8" i="3"/>
  <c r="BE55" i="3"/>
  <c r="BF55" i="3" s="1"/>
  <c r="AD430" i="3"/>
  <c r="AC430" i="5"/>
  <c r="AC429" i="5" s="1"/>
  <c r="AA86" i="5"/>
  <c r="AA192" i="5"/>
  <c r="BF8" i="4"/>
  <c r="BG6" i="4"/>
  <c r="BE8" i="4"/>
  <c r="Z73" i="5"/>
  <c r="Z9" i="5" s="1"/>
  <c r="AA10" i="5"/>
  <c r="AA320" i="5"/>
  <c r="AC218" i="3"/>
  <c r="AB218" i="5"/>
  <c r="AA347" i="5"/>
  <c r="AA222" i="5"/>
  <c r="AA119" i="5"/>
  <c r="AA270" i="5"/>
  <c r="AC159" i="5"/>
  <c r="AD159" i="3"/>
  <c r="BE8" i="5"/>
  <c r="BF8" i="5"/>
  <c r="BG6" i="5"/>
  <c r="AA386" i="5"/>
  <c r="AA383" i="5" s="1"/>
  <c r="AB337" i="5"/>
  <c r="AC337" i="3"/>
  <c r="AB277" i="5"/>
  <c r="AC277" i="3"/>
  <c r="AC412" i="3"/>
  <c r="AB412" i="5"/>
  <c r="AC249" i="3"/>
  <c r="AB249" i="5"/>
  <c r="AB219" i="5"/>
  <c r="AC219" i="3"/>
  <c r="AC394" i="3"/>
  <c r="AB394" i="5"/>
  <c r="AB374" i="5"/>
  <c r="AB373" i="5" s="1"/>
  <c r="AC374" i="3"/>
  <c r="AC346" i="3"/>
  <c r="AB346" i="5"/>
  <c r="AB371" i="5"/>
  <c r="AC371" i="3"/>
  <c r="AB336" i="5"/>
  <c r="AC336" i="3"/>
  <c r="AD167" i="3"/>
  <c r="AC167" i="5"/>
  <c r="AB125" i="5"/>
  <c r="AC125" i="3"/>
  <c r="AB179" i="5"/>
  <c r="AC179" i="3"/>
  <c r="AB453" i="5"/>
  <c r="AC453" i="3"/>
  <c r="AC396" i="3"/>
  <c r="AB396" i="5"/>
  <c r="AC452" i="3"/>
  <c r="AB452" i="5"/>
  <c r="AC384" i="3"/>
  <c r="AB384" i="5"/>
  <c r="AB258" i="5"/>
  <c r="AC258" i="3"/>
  <c r="AB419" i="5"/>
  <c r="AC419" i="3"/>
  <c r="AB144" i="5"/>
  <c r="AC144" i="3"/>
  <c r="AC357" i="3"/>
  <c r="AB357" i="5"/>
  <c r="AB251" i="5"/>
  <c r="AC251" i="3"/>
  <c r="AB366" i="5"/>
  <c r="AC366" i="3"/>
  <c r="AC305" i="3"/>
  <c r="AB305" i="5"/>
  <c r="AC395" i="3"/>
  <c r="AB395" i="5"/>
  <c r="AC267" i="3"/>
  <c r="AB267" i="5"/>
  <c r="AB283" i="5"/>
  <c r="AC283" i="3"/>
  <c r="AB135" i="5"/>
  <c r="AC135" i="3"/>
  <c r="AC295" i="3"/>
  <c r="AB295" i="5"/>
  <c r="AC422" i="3"/>
  <c r="AB422" i="5"/>
  <c r="AC348" i="3"/>
  <c r="AB348" i="5"/>
  <c r="AB112" i="5"/>
  <c r="AC112" i="3"/>
  <c r="AB240" i="5"/>
  <c r="AC240" i="3"/>
  <c r="AC169" i="3"/>
  <c r="AB169" i="5"/>
  <c r="AB195" i="5"/>
  <c r="AC195" i="3"/>
  <c r="AB38" i="5"/>
  <c r="AB37" i="5" s="1"/>
  <c r="AC38" i="3"/>
  <c r="AC356" i="3"/>
  <c r="AB356" i="5"/>
  <c r="AB327" i="5"/>
  <c r="AC327" i="3"/>
  <c r="AC415" i="3"/>
  <c r="AB415" i="5"/>
  <c r="AB274" i="5"/>
  <c r="AC274" i="3"/>
  <c r="AC194" i="3"/>
  <c r="AB194" i="5"/>
  <c r="AB345" i="5"/>
  <c r="AC345" i="3"/>
  <c r="AC338" i="3"/>
  <c r="AB338" i="5"/>
  <c r="AC316" i="3"/>
  <c r="AB316" i="5"/>
  <c r="AB437" i="5"/>
  <c r="AB436" i="5" s="1"/>
  <c r="AB434" i="5" s="1"/>
  <c r="AC437" i="3"/>
  <c r="AC451" i="3"/>
  <c r="AB451" i="5"/>
  <c r="AC285" i="3"/>
  <c r="AB285" i="5"/>
  <c r="AC309" i="3"/>
  <c r="AB309" i="5"/>
  <c r="AB310" i="5"/>
  <c r="AC310" i="3"/>
  <c r="AC410" i="3"/>
  <c r="AB410" i="5"/>
  <c r="AB387" i="5"/>
  <c r="AC387" i="3"/>
  <c r="AB402" i="5"/>
  <c r="AC402" i="3"/>
  <c r="AB355" i="5"/>
  <c r="AC355" i="3"/>
  <c r="AC409" i="3"/>
  <c r="AB409" i="5"/>
  <c r="AB230" i="5"/>
  <c r="AC230" i="3"/>
  <c r="AB372" i="5"/>
  <c r="AC372" i="3"/>
  <c r="AB196" i="5"/>
  <c r="AC196" i="3"/>
  <c r="AC175" i="3"/>
  <c r="AB175" i="5"/>
  <c r="AC204" i="3"/>
  <c r="AB204" i="5"/>
  <c r="AB65" i="5"/>
  <c r="AB64" i="5" s="1"/>
  <c r="AC65" i="3"/>
  <c r="AB241" i="5"/>
  <c r="AC241" i="3"/>
  <c r="AB176" i="5"/>
  <c r="AC176" i="3"/>
  <c r="AB268" i="5"/>
  <c r="AC268" i="3"/>
  <c r="AB446" i="5"/>
  <c r="AB445" i="5" s="1"/>
  <c r="AB440" i="5" s="1"/>
  <c r="AC446" i="3"/>
  <c r="AB376" i="5"/>
  <c r="AB375" i="5" s="1"/>
  <c r="AC376" i="3"/>
  <c r="AC231" i="3"/>
  <c r="AB231" i="5"/>
  <c r="AB13" i="5"/>
  <c r="AB12" i="5" s="1"/>
  <c r="AB11" i="5" s="1"/>
  <c r="AC13" i="3"/>
  <c r="AC418" i="3"/>
  <c r="AB418" i="5"/>
  <c r="AC328" i="3"/>
  <c r="AB328" i="5"/>
  <c r="AC427" i="3"/>
  <c r="AB427" i="5"/>
  <c r="AB426" i="5" s="1"/>
  <c r="AB424" i="5" s="1"/>
  <c r="AB297" i="5"/>
  <c r="AC297" i="3"/>
  <c r="AB421" i="5"/>
  <c r="AC421" i="3"/>
  <c r="AB117" i="5"/>
  <c r="AC117" i="3"/>
  <c r="AB259" i="5"/>
  <c r="AC259" i="3"/>
  <c r="AB296" i="5"/>
  <c r="AC296" i="3"/>
  <c r="AC298" i="3"/>
  <c r="AB298" i="5"/>
  <c r="AC107" i="3"/>
  <c r="AB107" i="5"/>
  <c r="AC435" i="5"/>
  <c r="AD435" i="3"/>
  <c r="AB411" i="5"/>
  <c r="AC411" i="3"/>
  <c r="AC365" i="3"/>
  <c r="AB365" i="5"/>
  <c r="AB205" i="5"/>
  <c r="AC205" i="3"/>
  <c r="AB98" i="5"/>
  <c r="AC98" i="3"/>
  <c r="AB153" i="5"/>
  <c r="AC153" i="3"/>
  <c r="AC441" i="5"/>
  <c r="AD256" i="5"/>
  <c r="AE256" i="3"/>
  <c r="AD344" i="5"/>
  <c r="AE344" i="3"/>
  <c r="AE183" i="3"/>
  <c r="AD183" i="5"/>
  <c r="AE321" i="3"/>
  <c r="AD321" i="5"/>
  <c r="AC170" i="5"/>
  <c r="AD170" i="3"/>
  <c r="AE154" i="3"/>
  <c r="AD154" i="5"/>
  <c r="AG224" i="3"/>
  <c r="AF224" i="5"/>
  <c r="AE129" i="3"/>
  <c r="AD129" i="5"/>
  <c r="AE294" i="3"/>
  <c r="AD294" i="5"/>
  <c r="AE89" i="3"/>
  <c r="AD89" i="5"/>
  <c r="AD299" i="3"/>
  <c r="AC299" i="5"/>
  <c r="AD359" i="3"/>
  <c r="AC359" i="5"/>
  <c r="AD313" i="5"/>
  <c r="AE313" i="3"/>
  <c r="AC122" i="5"/>
  <c r="AD122" i="3"/>
  <c r="AE324" i="3"/>
  <c r="AD324" i="5"/>
  <c r="AD96" i="5"/>
  <c r="AE96" i="3"/>
  <c r="AE254" i="3"/>
  <c r="AD254" i="5"/>
  <c r="AE303" i="3"/>
  <c r="AD303" i="5"/>
  <c r="AE81" i="3"/>
  <c r="AD81" i="5"/>
  <c r="AE16" i="3"/>
  <c r="AD16" i="5"/>
  <c r="AD15" i="5" s="1"/>
  <c r="AE389" i="3"/>
  <c r="AD389" i="5"/>
  <c r="AC331" i="5"/>
  <c r="AD331" i="3"/>
  <c r="AD339" i="3"/>
  <c r="AC339" i="5"/>
  <c r="AE397" i="3"/>
  <c r="AD397" i="5"/>
  <c r="AD148" i="5"/>
  <c r="AE148" i="3"/>
  <c r="AD62" i="5"/>
  <c r="AD61" i="5" s="1"/>
  <c r="AE62" i="3"/>
  <c r="AF292" i="5"/>
  <c r="AG292" i="3"/>
  <c r="AD189" i="3"/>
  <c r="AC189" i="5"/>
  <c r="AE74" i="3"/>
  <c r="AD74" i="5"/>
  <c r="AE225" i="3"/>
  <c r="AD225" i="5"/>
  <c r="AD284" i="5"/>
  <c r="AE284" i="3"/>
  <c r="AC343" i="5"/>
  <c r="AD343" i="3"/>
  <c r="AC286" i="5"/>
  <c r="AD286" i="3"/>
  <c r="AD28" i="5"/>
  <c r="AD27" i="5" s="1"/>
  <c r="AE28" i="3"/>
  <c r="AD82" i="5"/>
  <c r="AE82" i="3"/>
  <c r="AD382" i="5"/>
  <c r="AE382" i="3"/>
  <c r="AF105" i="5"/>
  <c r="AG105" i="3"/>
  <c r="AE163" i="3"/>
  <c r="AD163" i="5"/>
  <c r="AE250" i="3"/>
  <c r="AD250" i="5"/>
  <c r="AG311" i="3"/>
  <c r="AF311" i="5"/>
  <c r="AE367" i="5"/>
  <c r="AF367" i="3"/>
  <c r="AD113" i="5"/>
  <c r="AE113" i="3"/>
  <c r="AE237" i="3"/>
  <c r="AD237" i="5"/>
  <c r="AC350" i="5"/>
  <c r="AD350" i="3"/>
  <c r="AC206" i="5"/>
  <c r="AD206" i="3"/>
  <c r="AE181" i="3"/>
  <c r="AD181" i="5"/>
  <c r="AC447" i="5"/>
  <c r="AD447" i="3"/>
  <c r="AF59" i="5"/>
  <c r="AF58" i="5" s="1"/>
  <c r="AG59" i="3"/>
  <c r="AE108" i="3"/>
  <c r="AD108" i="5"/>
  <c r="AE166" i="5"/>
  <c r="AF166" i="3"/>
  <c r="AE114" i="5"/>
  <c r="AF114" i="3"/>
  <c r="AE188" i="3"/>
  <c r="AD188" i="5"/>
  <c r="AE416" i="5"/>
  <c r="AF416" i="3"/>
  <c r="AD182" i="5"/>
  <c r="AE182" i="3"/>
  <c r="AE149" i="5"/>
  <c r="AF149" i="3"/>
  <c r="AD155" i="3"/>
  <c r="AC155" i="5"/>
  <c r="AF121" i="3"/>
  <c r="AE121" i="5"/>
  <c r="AE322" i="3"/>
  <c r="AD322" i="5"/>
  <c r="AD352" i="5"/>
  <c r="AE352" i="3"/>
  <c r="AF165" i="3"/>
  <c r="AE165" i="5"/>
  <c r="AD207" i="3"/>
  <c r="AC207" i="5"/>
  <c r="AD269" i="5"/>
  <c r="AE269" i="3"/>
  <c r="AD379" i="5"/>
  <c r="AE379" i="3"/>
  <c r="AC177" i="5"/>
  <c r="AD177" i="3"/>
  <c r="AF449" i="5"/>
  <c r="AG449" i="3"/>
  <c r="AD213" i="5"/>
  <c r="AD212" i="5" s="1"/>
  <c r="AE213" i="3"/>
  <c r="AE273" i="3"/>
  <c r="AD273" i="5"/>
  <c r="AE377" i="3"/>
  <c r="AD377" i="5"/>
  <c r="AD102" i="5"/>
  <c r="AE102" i="3"/>
  <c r="AD392" i="5"/>
  <c r="AE392" i="3"/>
  <c r="AD282" i="5"/>
  <c r="AE282" i="3"/>
  <c r="AD143" i="5"/>
  <c r="AE143" i="3"/>
  <c r="AD315" i="5"/>
  <c r="AE315" i="3"/>
  <c r="AE391" i="3"/>
  <c r="AD391" i="5"/>
  <c r="AD235" i="5"/>
  <c r="AE235" i="3"/>
  <c r="AE407" i="3"/>
  <c r="AD407" i="5"/>
  <c r="AD281" i="5"/>
  <c r="AE281" i="3"/>
  <c r="AF244" i="3"/>
  <c r="AE244" i="5"/>
  <c r="AE229" i="3"/>
  <c r="AD229" i="5"/>
  <c r="AE245" i="3"/>
  <c r="AD245" i="5"/>
  <c r="AD378" i="5"/>
  <c r="AE378" i="3"/>
  <c r="AD77" i="5"/>
  <c r="AE77" i="3"/>
  <c r="AE138" i="3"/>
  <c r="AD138" i="5"/>
  <c r="AD444" i="5"/>
  <c r="AE444" i="3"/>
  <c r="AE56" i="5"/>
  <c r="AE55" i="5" s="1"/>
  <c r="AF56" i="3"/>
  <c r="AD88" i="5"/>
  <c r="AE88" i="3"/>
  <c r="AD279" i="5"/>
  <c r="AE279" i="3"/>
  <c r="AC145" i="5"/>
  <c r="AD145" i="3"/>
  <c r="AD184" i="3"/>
  <c r="AC184" i="5"/>
  <c r="AD300" i="3"/>
  <c r="AC300" i="5"/>
  <c r="AC408" i="5"/>
  <c r="AD408" i="3"/>
  <c r="AF233" i="3"/>
  <c r="AE233" i="5"/>
  <c r="AD193" i="5"/>
  <c r="AE193" i="3"/>
  <c r="AD308" i="5"/>
  <c r="AE308" i="3"/>
  <c r="AE187" i="3"/>
  <c r="AD187" i="5"/>
  <c r="AD156" i="3"/>
  <c r="AC156" i="5"/>
  <c r="AC335" i="5"/>
  <c r="AD335" i="3"/>
  <c r="AE370" i="5"/>
  <c r="AF370" i="3"/>
  <c r="AD202" i="3"/>
  <c r="AC202" i="5"/>
  <c r="AE271" i="3"/>
  <c r="AD271" i="5"/>
  <c r="AC413" i="5"/>
  <c r="AD413" i="3"/>
  <c r="AD78" i="5"/>
  <c r="AE78" i="3"/>
  <c r="AC455" i="5"/>
  <c r="AD455" i="3"/>
  <c r="AE289" i="5"/>
  <c r="AF289" i="3"/>
  <c r="AD201" i="5"/>
  <c r="AE201" i="3"/>
  <c r="AC450" i="5"/>
  <c r="AD450" i="3"/>
  <c r="AD368" i="3"/>
  <c r="AC368" i="5"/>
  <c r="AD220" i="3"/>
  <c r="AC220" i="5"/>
  <c r="AE137" i="5"/>
  <c r="AF137" i="3"/>
  <c r="AF87" i="5"/>
  <c r="AG87" i="3"/>
  <c r="AD90" i="3"/>
  <c r="AC90" i="5"/>
  <c r="AE110" i="3"/>
  <c r="AD110" i="5"/>
  <c r="AC53" i="5"/>
  <c r="AC52" i="5" s="1"/>
  <c r="AD53" i="3"/>
  <c r="AE139" i="5"/>
  <c r="AF139" i="3"/>
  <c r="AD417" i="5"/>
  <c r="AE417" i="3"/>
  <c r="AD131" i="5"/>
  <c r="AE131" i="3"/>
  <c r="AE238" i="3"/>
  <c r="AD238" i="5"/>
  <c r="AD301" i="5"/>
  <c r="AE301" i="3"/>
  <c r="AF326" i="3"/>
  <c r="AE326" i="5"/>
  <c r="AC75" i="5"/>
  <c r="AC236" i="5"/>
  <c r="AD236" i="3"/>
  <c r="AE400" i="3"/>
  <c r="AD400" i="5"/>
  <c r="AE381" i="3"/>
  <c r="AD381" i="5"/>
  <c r="AD168" i="3"/>
  <c r="AC168" i="5"/>
  <c r="AE228" i="5"/>
  <c r="AF228" i="3"/>
  <c r="AD221" i="5"/>
  <c r="AE221" i="3"/>
  <c r="AD293" i="3"/>
  <c r="AC293" i="5"/>
  <c r="AF243" i="3"/>
  <c r="AE243" i="5"/>
  <c r="AC317" i="5"/>
  <c r="AD317" i="3"/>
  <c r="AC216" i="5"/>
  <c r="AD216" i="3"/>
  <c r="AD264" i="5"/>
  <c r="AE264" i="3"/>
  <c r="AD257" i="5"/>
  <c r="AE257" i="3"/>
  <c r="AC261" i="5"/>
  <c r="AD261" i="3"/>
  <c r="AE136" i="3"/>
  <c r="AD136" i="5"/>
  <c r="AD92" i="5"/>
  <c r="AE92" i="3"/>
  <c r="AE84" i="5"/>
  <c r="AF84" i="3"/>
  <c r="AD314" i="5"/>
  <c r="AE314" i="3"/>
  <c r="AF199" i="3"/>
  <c r="AE199" i="5"/>
  <c r="AC227" i="5"/>
  <c r="AD227" i="3"/>
  <c r="AD252" i="5"/>
  <c r="AE252" i="3"/>
  <c r="AE226" i="3"/>
  <c r="AD226" i="5"/>
  <c r="AC428" i="5"/>
  <c r="AD428" i="3"/>
  <c r="AC266" i="5"/>
  <c r="AD266" i="3"/>
  <c r="AC361" i="5"/>
  <c r="AD361" i="3"/>
  <c r="AF197" i="3"/>
  <c r="AE197" i="5"/>
  <c r="AC161" i="5"/>
  <c r="AD161" i="3"/>
  <c r="AC380" i="5"/>
  <c r="AD380" i="3"/>
  <c r="AI404" i="3"/>
  <c r="AH404" i="5"/>
  <c r="AE79" i="3"/>
  <c r="AD79" i="5"/>
  <c r="AC393" i="5"/>
  <c r="AD393" i="3"/>
  <c r="AD141" i="3"/>
  <c r="AC141" i="5"/>
  <c r="AE332" i="3"/>
  <c r="AD332" i="5"/>
  <c r="AC318" i="5"/>
  <c r="AD318" i="3"/>
  <c r="AE334" i="3"/>
  <c r="AD334" i="5"/>
  <c r="AD363" i="5"/>
  <c r="AE363" i="3"/>
  <c r="AE439" i="5"/>
  <c r="AF439" i="3"/>
  <c r="AE369" i="5"/>
  <c r="AF369" i="3"/>
  <c r="AC128" i="5"/>
  <c r="AD128" i="3"/>
  <c r="AE100" i="5"/>
  <c r="AF100" i="3"/>
  <c r="AC200" i="5"/>
  <c r="AD200" i="3"/>
  <c r="AE111" i="3"/>
  <c r="AD111" i="5"/>
  <c r="AD276" i="3"/>
  <c r="AC276" i="5"/>
  <c r="AC342" i="5"/>
  <c r="AD342" i="3"/>
  <c r="AD223" i="5"/>
  <c r="AE223" i="3"/>
  <c r="AD132" i="5"/>
  <c r="AE132" i="3"/>
  <c r="AF290" i="5"/>
  <c r="AG290" i="3"/>
  <c r="AD307" i="3"/>
  <c r="AC307" i="5"/>
  <c r="AD185" i="5"/>
  <c r="AE185" i="3"/>
  <c r="AE330" i="3"/>
  <c r="AD330" i="5"/>
  <c r="AD253" i="5"/>
  <c r="AE253" i="3"/>
  <c r="AD325" i="5"/>
  <c r="AE325" i="3"/>
  <c r="AC152" i="5"/>
  <c r="AD152" i="3"/>
  <c r="AE103" i="5"/>
  <c r="AF103" i="3"/>
  <c r="AC191" i="5"/>
  <c r="AD191" i="3"/>
  <c r="AG443" i="3"/>
  <c r="AF443" i="5"/>
  <c r="AC248" i="5"/>
  <c r="AD248" i="3"/>
  <c r="AD260" i="3"/>
  <c r="AC260" i="5"/>
  <c r="AE157" i="3"/>
  <c r="AD157" i="5"/>
  <c r="AD262" i="5"/>
  <c r="AE262" i="3"/>
  <c r="AF425" i="3"/>
  <c r="AE425" i="5"/>
  <c r="AD85" i="5"/>
  <c r="AE85" i="3"/>
  <c r="AD130" i="3"/>
  <c r="AC130" i="5"/>
  <c r="AC349" i="5"/>
  <c r="AD349" i="3"/>
  <c r="AD151" i="3"/>
  <c r="AC151" i="5"/>
  <c r="AE401" i="3"/>
  <c r="AD401" i="5"/>
  <c r="AD25" i="5"/>
  <c r="AD24" i="5" s="1"/>
  <c r="AE25" i="3"/>
  <c r="AE19" i="5"/>
  <c r="AE18" i="5" s="1"/>
  <c r="AF19" i="3"/>
  <c r="AE93" i="3"/>
  <c r="AD93" i="5"/>
  <c r="AE388" i="3"/>
  <c r="AD388" i="5"/>
  <c r="AE203" i="3"/>
  <c r="AD203" i="5"/>
  <c r="AF160" i="3"/>
  <c r="AE160" i="5"/>
  <c r="AC186" i="5"/>
  <c r="AD186" i="3"/>
  <c r="AC178" i="5"/>
  <c r="AD178" i="3"/>
  <c r="AD399" i="5"/>
  <c r="AE399" i="3"/>
  <c r="AD442" i="5"/>
  <c r="AE442" i="3"/>
  <c r="AD164" i="5"/>
  <c r="AE164" i="3"/>
  <c r="AE265" i="5"/>
  <c r="AF265" i="3"/>
  <c r="AD406" i="5"/>
  <c r="AE406" i="3"/>
  <c r="AD454" i="5"/>
  <c r="AE454" i="3"/>
  <c r="AD360" i="5"/>
  <c r="AE360" i="3"/>
  <c r="AD142" i="5"/>
  <c r="AE142" i="3"/>
  <c r="AD41" i="3"/>
  <c r="AC41" i="5"/>
  <c r="AC40" i="5" s="1"/>
  <c r="AF68" i="3"/>
  <c r="AE68" i="5"/>
  <c r="AE67" i="5" s="1"/>
  <c r="AD158" i="5"/>
  <c r="AE158" i="3"/>
  <c r="AD173" i="5"/>
  <c r="AE173" i="3"/>
  <c r="AC133" i="5"/>
  <c r="AD133" i="3"/>
  <c r="AD304" i="5"/>
  <c r="AE304" i="3"/>
  <c r="AC83" i="5"/>
  <c r="AC80" i="5" s="1"/>
  <c r="AD83" i="3"/>
  <c r="AD390" i="5"/>
  <c r="AE390" i="3"/>
  <c r="AD358" i="5"/>
  <c r="AE358" i="3"/>
  <c r="AD306" i="5"/>
  <c r="AE306" i="3"/>
  <c r="AE44" i="5"/>
  <c r="AE43" i="5" s="1"/>
  <c r="AF44" i="3"/>
  <c r="AC190" i="5"/>
  <c r="AD190" i="3"/>
  <c r="AD22" i="5"/>
  <c r="AD21" i="5" s="1"/>
  <c r="AE22" i="3"/>
  <c r="AD118" i="3"/>
  <c r="AC118" i="5"/>
  <c r="AD134" i="5"/>
  <c r="AE134" i="3"/>
  <c r="AD101" i="5"/>
  <c r="AE101" i="3"/>
  <c r="AD115" i="5"/>
  <c r="AE115" i="3"/>
  <c r="AE124" i="5"/>
  <c r="AF124" i="3"/>
  <c r="AC104" i="5"/>
  <c r="AD104" i="3"/>
  <c r="AD353" i="5"/>
  <c r="AE353" i="3"/>
  <c r="AF116" i="3"/>
  <c r="AE116" i="5"/>
  <c r="AE147" i="5"/>
  <c r="AF147" i="3"/>
  <c r="AD405" i="5"/>
  <c r="AE405" i="3"/>
  <c r="AE341" i="3"/>
  <c r="AD341" i="5"/>
  <c r="AE140" i="5"/>
  <c r="AF140" i="3"/>
  <c r="AC329" i="5"/>
  <c r="AD329" i="3"/>
  <c r="AE275" i="3"/>
  <c r="AD275" i="5"/>
  <c r="AC174" i="5"/>
  <c r="AD174" i="3"/>
  <c r="AD438" i="5"/>
  <c r="AE438" i="3"/>
  <c r="AC35" i="5"/>
  <c r="AC34" i="5" s="1"/>
  <c r="AD35" i="3"/>
  <c r="AE333" i="5"/>
  <c r="AF333" i="3"/>
  <c r="AD91" i="5"/>
  <c r="AE91" i="3"/>
  <c r="AE97" i="5"/>
  <c r="AF97" i="3"/>
  <c r="AD263" i="5"/>
  <c r="AE263" i="3"/>
  <c r="AC99" i="5"/>
  <c r="AD99" i="3"/>
  <c r="AF120" i="3"/>
  <c r="AE120" i="5"/>
  <c r="AC71" i="5"/>
  <c r="AC70" i="5" s="1"/>
  <c r="AD71" i="3"/>
  <c r="AD146" i="5"/>
  <c r="AE146" i="3"/>
  <c r="AD47" i="5"/>
  <c r="AD46" i="5" s="1"/>
  <c r="AE47" i="3"/>
  <c r="AD354" i="5"/>
  <c r="AE354" i="3"/>
  <c r="AE106" i="3"/>
  <c r="AD106" i="5"/>
  <c r="AC50" i="5"/>
  <c r="AC49" i="5" s="1"/>
  <c r="AD50" i="3"/>
  <c r="AE280" i="3"/>
  <c r="AD280" i="5"/>
  <c r="AE414" i="3"/>
  <c r="AD414" i="5"/>
  <c r="AD210" i="3"/>
  <c r="AC210" i="5"/>
  <c r="AC209" i="5" s="1"/>
  <c r="AC208" i="5" s="1"/>
  <c r="AD398" i="5"/>
  <c r="AE398" i="3"/>
  <c r="AD278" i="5"/>
  <c r="AE278" i="3"/>
  <c r="AE362" i="5"/>
  <c r="AF362" i="3"/>
  <c r="AD232" i="5"/>
  <c r="AE232" i="3"/>
  <c r="AC364" i="5"/>
  <c r="AD364" i="3"/>
  <c r="AC126" i="5"/>
  <c r="AD126" i="3"/>
  <c r="AE171" i="5"/>
  <c r="AF171" i="3"/>
  <c r="AF340" i="3"/>
  <c r="AE340" i="5"/>
  <c r="AD272" i="5"/>
  <c r="AE272" i="3"/>
  <c r="AE217" i="3"/>
  <c r="AD217" i="5"/>
  <c r="AC94" i="5"/>
  <c r="AD94" i="3"/>
  <c r="AD95" i="3"/>
  <c r="AC95" i="5"/>
  <c r="AF312" i="3"/>
  <c r="AE312" i="5"/>
  <c r="AC162" i="5"/>
  <c r="AD162" i="3"/>
  <c r="AE31" i="3"/>
  <c r="AD31" i="5"/>
  <c r="AD30" i="5" s="1"/>
  <c r="AE109" i="3"/>
  <c r="AD109" i="5"/>
  <c r="AD403" i="5"/>
  <c r="AE403" i="3"/>
  <c r="AC247" i="5"/>
  <c r="AD247" i="3"/>
  <c r="AD123" i="5"/>
  <c r="AE123" i="3"/>
  <c r="AD351" i="5"/>
  <c r="AE351" i="3"/>
  <c r="AC239" i="5"/>
  <c r="AD239" i="3"/>
  <c r="AD288" i="5"/>
  <c r="AE288" i="3"/>
  <c r="AE198" i="3"/>
  <c r="AD198" i="5"/>
  <c r="AD150" i="5"/>
  <c r="AE150" i="3"/>
  <c r="AF323" i="3"/>
  <c r="AE323" i="5"/>
  <c r="AF127" i="3" l="1"/>
  <c r="AE127" i="5"/>
  <c r="AD72" i="5"/>
  <c r="AE72" i="3"/>
  <c r="AE172" i="3"/>
  <c r="AD172" i="5"/>
  <c r="AE180" i="3"/>
  <c r="AD180" i="5"/>
  <c r="AC242" i="5"/>
  <c r="AD242" i="3"/>
  <c r="AD234" i="5"/>
  <c r="AE234" i="3"/>
  <c r="AB320" i="5"/>
  <c r="AD255" i="5"/>
  <c r="AE255" i="3"/>
  <c r="AC385" i="5"/>
  <c r="AD385" i="3"/>
  <c r="AB33" i="5"/>
  <c r="AB10" i="5" s="1"/>
  <c r="AA319" i="5"/>
  <c r="AE246" i="5"/>
  <c r="AF246" i="3"/>
  <c r="BH37" i="3"/>
  <c r="BH61" i="3"/>
  <c r="BH49" i="3"/>
  <c r="BH46" i="3"/>
  <c r="BH64" i="3"/>
  <c r="AE291" i="3"/>
  <c r="AD291" i="5"/>
  <c r="BJ8" i="3"/>
  <c r="BK6" i="3"/>
  <c r="BI8" i="3"/>
  <c r="AE430" i="3"/>
  <c r="AD430" i="5"/>
  <c r="BH24" i="3"/>
  <c r="BG30" i="3"/>
  <c r="BH30" i="3" s="1"/>
  <c r="BI30" i="3" s="1"/>
  <c r="BJ30" i="3" s="1"/>
  <c r="BG27" i="3"/>
  <c r="BH27" i="3" s="1"/>
  <c r="BI27" i="3" s="1"/>
  <c r="BJ27" i="3" s="1"/>
  <c r="BG12" i="3"/>
  <c r="BH12" i="3" s="1"/>
  <c r="BI12" i="3" s="1"/>
  <c r="BJ12" i="3" s="1"/>
  <c r="BG21" i="3"/>
  <c r="BH21" i="3" s="1"/>
  <c r="BI21" i="3" s="1"/>
  <c r="BJ21" i="3" s="1"/>
  <c r="BG43" i="3"/>
  <c r="BH43" i="3" s="1"/>
  <c r="BG58" i="3"/>
  <c r="BH58" i="3" s="1"/>
  <c r="BI58" i="3" s="1"/>
  <c r="BJ58" i="3" s="1"/>
  <c r="BG40" i="3"/>
  <c r="BH40" i="3" s="1"/>
  <c r="BI40" i="3" s="1"/>
  <c r="BJ40" i="3" s="1"/>
  <c r="BG55" i="3"/>
  <c r="BH55" i="3" s="1"/>
  <c r="BI55" i="3" s="1"/>
  <c r="BJ55" i="3" s="1"/>
  <c r="BG18" i="3"/>
  <c r="BH18" i="3" s="1"/>
  <c r="BI18" i="3" s="1"/>
  <c r="BJ18" i="3" s="1"/>
  <c r="BG209" i="3"/>
  <c r="BH209" i="3" s="1"/>
  <c r="BI209" i="3" s="1"/>
  <c r="BJ209" i="3" s="1"/>
  <c r="BG52" i="3"/>
  <c r="BH52" i="3" s="1"/>
  <c r="BI52" i="3" s="1"/>
  <c r="BJ52" i="3" s="1"/>
  <c r="BG15" i="3"/>
  <c r="BH15" i="3" s="1"/>
  <c r="BI15" i="3" s="1"/>
  <c r="BJ15" i="3" s="1"/>
  <c r="BG34" i="3"/>
  <c r="BH34" i="3" s="1"/>
  <c r="BI34" i="3" s="1"/>
  <c r="BJ34" i="3" s="1"/>
  <c r="BG67" i="3"/>
  <c r="BH67" i="3" s="1"/>
  <c r="BI67" i="3" s="1"/>
  <c r="BJ67" i="3" s="1"/>
  <c r="AB448" i="5"/>
  <c r="AB86" i="5"/>
  <c r="AB192" i="5"/>
  <c r="AB215" i="5"/>
  <c r="BH8" i="4"/>
  <c r="BG8" i="4"/>
  <c r="BI6" i="4"/>
  <c r="AA73" i="5"/>
  <c r="AA9" i="5" s="1"/>
  <c r="AB423" i="5"/>
  <c r="AC218" i="5"/>
  <c r="AD218" i="3"/>
  <c r="AB222" i="5"/>
  <c r="AB119" i="5"/>
  <c r="AB386" i="5"/>
  <c r="AE159" i="3"/>
  <c r="AD159" i="5"/>
  <c r="BH8" i="5"/>
  <c r="BG8" i="5"/>
  <c r="BI6" i="5"/>
  <c r="AB347" i="5"/>
  <c r="AB319" i="5" s="1"/>
  <c r="AB270" i="5"/>
  <c r="AB383" i="5"/>
  <c r="AC204" i="5"/>
  <c r="AD204" i="3"/>
  <c r="AD285" i="3"/>
  <c r="AC285" i="5"/>
  <c r="AC338" i="5"/>
  <c r="AD338" i="3"/>
  <c r="AD195" i="3"/>
  <c r="AC195" i="5"/>
  <c r="AD283" i="3"/>
  <c r="AC283" i="5"/>
  <c r="AD366" i="3"/>
  <c r="AC366" i="5"/>
  <c r="AD144" i="3"/>
  <c r="AC144" i="5"/>
  <c r="AD125" i="3"/>
  <c r="AC125" i="5"/>
  <c r="AD98" i="3"/>
  <c r="AC98" i="5"/>
  <c r="AE435" i="3"/>
  <c r="AD435" i="5"/>
  <c r="AD259" i="3"/>
  <c r="AC259" i="5"/>
  <c r="AD176" i="3"/>
  <c r="AC176" i="5"/>
  <c r="AC345" i="5"/>
  <c r="AD345" i="3"/>
  <c r="AC415" i="5"/>
  <c r="AD415" i="3"/>
  <c r="AC348" i="5"/>
  <c r="AD348" i="3"/>
  <c r="AC452" i="5"/>
  <c r="AD452" i="3"/>
  <c r="AD346" i="3"/>
  <c r="AC346" i="5"/>
  <c r="AD249" i="3"/>
  <c r="AC249" i="5"/>
  <c r="AC427" i="5"/>
  <c r="AC426" i="5" s="1"/>
  <c r="AC424" i="5" s="1"/>
  <c r="AD427" i="3"/>
  <c r="AD231" i="3"/>
  <c r="AC231" i="5"/>
  <c r="AC175" i="5"/>
  <c r="AD175" i="3"/>
  <c r="AC409" i="5"/>
  <c r="AD409" i="3"/>
  <c r="AD410" i="3"/>
  <c r="AC410" i="5"/>
  <c r="AD451" i="3"/>
  <c r="AC451" i="5"/>
  <c r="AD327" i="3"/>
  <c r="AC327" i="5"/>
  <c r="AC251" i="5"/>
  <c r="AD251" i="3"/>
  <c r="AD419" i="3"/>
  <c r="AC419" i="5"/>
  <c r="AC374" i="5"/>
  <c r="AC373" i="5" s="1"/>
  <c r="AD374" i="3"/>
  <c r="AC205" i="5"/>
  <c r="AD205" i="3"/>
  <c r="AD117" i="3"/>
  <c r="AC117" i="5"/>
  <c r="AC376" i="5"/>
  <c r="AC375" i="5" s="1"/>
  <c r="AD376" i="3"/>
  <c r="AC241" i="5"/>
  <c r="AD241" i="3"/>
  <c r="AD196" i="3"/>
  <c r="AC196" i="5"/>
  <c r="AD355" i="3"/>
  <c r="AC355" i="5"/>
  <c r="AC310" i="5"/>
  <c r="AD310" i="3"/>
  <c r="AC437" i="5"/>
  <c r="AC436" i="5" s="1"/>
  <c r="AC434" i="5" s="1"/>
  <c r="AD437" i="3"/>
  <c r="AD169" i="3"/>
  <c r="AC169" i="5"/>
  <c r="AC422" i="5"/>
  <c r="AD422" i="3"/>
  <c r="AC267" i="5"/>
  <c r="AD267" i="3"/>
  <c r="AC396" i="5"/>
  <c r="AD396" i="3"/>
  <c r="AE167" i="3"/>
  <c r="AD167" i="5"/>
  <c r="AD412" i="3"/>
  <c r="AC412" i="5"/>
  <c r="AD107" i="3"/>
  <c r="AC107" i="5"/>
  <c r="AC328" i="5"/>
  <c r="AD328" i="3"/>
  <c r="AC194" i="5"/>
  <c r="AD194" i="3"/>
  <c r="AC240" i="5"/>
  <c r="AD240" i="3"/>
  <c r="AC258" i="5"/>
  <c r="AD258" i="3"/>
  <c r="AC453" i="5"/>
  <c r="AD453" i="3"/>
  <c r="AC336" i="5"/>
  <c r="AD336" i="3"/>
  <c r="AC277" i="5"/>
  <c r="AD277" i="3"/>
  <c r="AC421" i="5"/>
  <c r="AD421" i="3"/>
  <c r="AC446" i="5"/>
  <c r="AC445" i="5" s="1"/>
  <c r="AC440" i="5" s="1"/>
  <c r="AD446" i="3"/>
  <c r="AC65" i="5"/>
  <c r="AC64" i="5" s="1"/>
  <c r="AD65" i="3"/>
  <c r="AC372" i="5"/>
  <c r="AD372" i="3"/>
  <c r="AC402" i="5"/>
  <c r="AD402" i="3"/>
  <c r="AC274" i="5"/>
  <c r="AD274" i="3"/>
  <c r="AD356" i="3"/>
  <c r="AC356" i="5"/>
  <c r="AD295" i="3"/>
  <c r="AC295" i="5"/>
  <c r="AC395" i="5"/>
  <c r="AD395" i="3"/>
  <c r="AC357" i="5"/>
  <c r="AD357" i="3"/>
  <c r="AD394" i="3"/>
  <c r="AC394" i="5"/>
  <c r="AD365" i="3"/>
  <c r="AC365" i="5"/>
  <c r="AD298" i="3"/>
  <c r="AC298" i="5"/>
  <c r="AC418" i="5"/>
  <c r="AD418" i="3"/>
  <c r="AD309" i="3"/>
  <c r="AC309" i="5"/>
  <c r="AD316" i="3"/>
  <c r="AC316" i="5"/>
  <c r="AD38" i="3"/>
  <c r="AC38" i="5"/>
  <c r="AC37" i="5" s="1"/>
  <c r="AD112" i="3"/>
  <c r="AC112" i="5"/>
  <c r="AC135" i="5"/>
  <c r="AD135" i="3"/>
  <c r="AD179" i="3"/>
  <c r="AC179" i="5"/>
  <c r="AC371" i="5"/>
  <c r="AD371" i="3"/>
  <c r="AD219" i="3"/>
  <c r="AC219" i="5"/>
  <c r="AD337" i="3"/>
  <c r="AC337" i="5"/>
  <c r="AC153" i="5"/>
  <c r="AD153" i="3"/>
  <c r="AD411" i="3"/>
  <c r="AC411" i="5"/>
  <c r="AC296" i="5"/>
  <c r="AD296" i="3"/>
  <c r="AD297" i="3"/>
  <c r="AC297" i="5"/>
  <c r="AD13" i="3"/>
  <c r="AC13" i="5"/>
  <c r="AC12" i="5" s="1"/>
  <c r="AC11" i="5" s="1"/>
  <c r="AC268" i="5"/>
  <c r="AD268" i="3"/>
  <c r="AC230" i="5"/>
  <c r="AD230" i="3"/>
  <c r="AD387" i="3"/>
  <c r="AC387" i="5"/>
  <c r="AC305" i="5"/>
  <c r="AD305" i="3"/>
  <c r="AC384" i="5"/>
  <c r="AD384" i="3"/>
  <c r="AF344" i="3"/>
  <c r="AE344" i="5"/>
  <c r="AF256" i="3"/>
  <c r="AE256" i="5"/>
  <c r="AD441" i="5"/>
  <c r="AE183" i="5"/>
  <c r="AF183" i="3"/>
  <c r="AF154" i="3"/>
  <c r="AE154" i="5"/>
  <c r="AD170" i="5"/>
  <c r="AE170" i="3"/>
  <c r="AE321" i="5"/>
  <c r="AF321" i="3"/>
  <c r="AF294" i="3"/>
  <c r="AE294" i="5"/>
  <c r="AE129" i="5"/>
  <c r="AF129" i="3"/>
  <c r="AH224" i="3"/>
  <c r="AG224" i="5"/>
  <c r="AF96" i="3"/>
  <c r="AE96" i="5"/>
  <c r="AF81" i="3"/>
  <c r="AE81" i="5"/>
  <c r="AD359" i="5"/>
  <c r="AE359" i="3"/>
  <c r="AE324" i="5"/>
  <c r="AF324" i="3"/>
  <c r="AD299" i="5"/>
  <c r="AE299" i="3"/>
  <c r="AD122" i="5"/>
  <c r="AE122" i="3"/>
  <c r="AF303" i="3"/>
  <c r="AE303" i="5"/>
  <c r="AE89" i="5"/>
  <c r="AF89" i="3"/>
  <c r="AE313" i="5"/>
  <c r="AF313" i="3"/>
  <c r="AF254" i="3"/>
  <c r="AE254" i="5"/>
  <c r="AE339" i="3"/>
  <c r="AD339" i="5"/>
  <c r="AE389" i="5"/>
  <c r="AF389" i="3"/>
  <c r="AD331" i="5"/>
  <c r="AE331" i="3"/>
  <c r="AF397" i="3"/>
  <c r="AE397" i="5"/>
  <c r="AF16" i="3"/>
  <c r="AE16" i="5"/>
  <c r="AE15" i="5" s="1"/>
  <c r="AD286" i="5"/>
  <c r="AE286" i="3"/>
  <c r="AE207" i="3"/>
  <c r="AD207" i="5"/>
  <c r="AF121" i="5"/>
  <c r="AG121" i="3"/>
  <c r="AD447" i="5"/>
  <c r="AE447" i="3"/>
  <c r="AE237" i="5"/>
  <c r="AF237" i="3"/>
  <c r="AF163" i="3"/>
  <c r="AE163" i="5"/>
  <c r="AF74" i="3"/>
  <c r="AE74" i="5"/>
  <c r="AE177" i="3"/>
  <c r="AD177" i="5"/>
  <c r="AE379" i="5"/>
  <c r="AF379" i="3"/>
  <c r="AF416" i="5"/>
  <c r="AG416" i="3"/>
  <c r="AF166" i="5"/>
  <c r="AG166" i="3"/>
  <c r="AG367" i="3"/>
  <c r="AF367" i="5"/>
  <c r="AH105" i="3"/>
  <c r="AG105" i="5"/>
  <c r="AD343" i="5"/>
  <c r="AE343" i="3"/>
  <c r="AG165" i="3"/>
  <c r="AF165" i="5"/>
  <c r="AD155" i="5"/>
  <c r="AE155" i="3"/>
  <c r="AD189" i="5"/>
  <c r="AE189" i="3"/>
  <c r="AF352" i="3"/>
  <c r="AE352" i="5"/>
  <c r="AG149" i="3"/>
  <c r="AF149" i="5"/>
  <c r="AD206" i="5"/>
  <c r="AE206" i="3"/>
  <c r="AE382" i="5"/>
  <c r="AF382" i="3"/>
  <c r="AF28" i="3"/>
  <c r="AE28" i="5"/>
  <c r="AE27" i="5" s="1"/>
  <c r="AE284" i="5"/>
  <c r="AF284" i="3"/>
  <c r="AG292" i="5"/>
  <c r="AH292" i="3"/>
  <c r="AE182" i="5"/>
  <c r="AF182" i="3"/>
  <c r="AF188" i="3"/>
  <c r="AE188" i="5"/>
  <c r="AH311" i="3"/>
  <c r="AG311" i="5"/>
  <c r="AE269" i="5"/>
  <c r="AF269" i="3"/>
  <c r="AG114" i="3"/>
  <c r="AF114" i="5"/>
  <c r="AF108" i="3"/>
  <c r="AE108" i="5"/>
  <c r="AD350" i="5"/>
  <c r="AE350" i="3"/>
  <c r="AE113" i="5"/>
  <c r="AF113" i="3"/>
  <c r="AF82" i="3"/>
  <c r="AE82" i="5"/>
  <c r="AE62" i="5"/>
  <c r="AE61" i="5" s="1"/>
  <c r="AF62" i="3"/>
  <c r="AE148" i="5"/>
  <c r="AF148" i="3"/>
  <c r="AF322" i="3"/>
  <c r="AE322" i="5"/>
  <c r="AH59" i="3"/>
  <c r="AG59" i="5"/>
  <c r="AG58" i="5" s="1"/>
  <c r="AE181" i="5"/>
  <c r="AF181" i="3"/>
  <c r="AF250" i="3"/>
  <c r="AE250" i="5"/>
  <c r="AF225" i="3"/>
  <c r="AE225" i="5"/>
  <c r="AF235" i="3"/>
  <c r="AE235" i="5"/>
  <c r="AE315" i="5"/>
  <c r="AF315" i="3"/>
  <c r="AE282" i="5"/>
  <c r="AF282" i="3"/>
  <c r="AE102" i="5"/>
  <c r="AF102" i="3"/>
  <c r="AF213" i="3"/>
  <c r="AE213" i="5"/>
  <c r="AE212" i="5" s="1"/>
  <c r="AF392" i="3"/>
  <c r="AE392" i="5"/>
  <c r="AG449" i="5"/>
  <c r="AH449" i="3"/>
  <c r="AE391" i="5"/>
  <c r="AF391" i="3"/>
  <c r="AE377" i="5"/>
  <c r="AF377" i="3"/>
  <c r="AF273" i="3"/>
  <c r="AE273" i="5"/>
  <c r="AF143" i="3"/>
  <c r="AE143" i="5"/>
  <c r="AF56" i="5"/>
  <c r="AF55" i="5" s="1"/>
  <c r="AG56" i="3"/>
  <c r="AF444" i="3"/>
  <c r="AE444" i="5"/>
  <c r="AE77" i="5"/>
  <c r="AF77" i="3"/>
  <c r="AF378" i="3"/>
  <c r="AE378" i="5"/>
  <c r="AE138" i="5"/>
  <c r="AF138" i="3"/>
  <c r="AF229" i="3"/>
  <c r="AE229" i="5"/>
  <c r="AF88" i="3"/>
  <c r="AE88" i="5"/>
  <c r="AE281" i="5"/>
  <c r="AF281" i="3"/>
  <c r="AF245" i="3"/>
  <c r="AE245" i="5"/>
  <c r="AF244" i="5"/>
  <c r="AG244" i="3"/>
  <c r="AF407" i="3"/>
  <c r="AE407" i="5"/>
  <c r="AF25" i="3"/>
  <c r="AE25" i="5"/>
  <c r="AE24" i="5" s="1"/>
  <c r="AE191" i="3"/>
  <c r="AD191" i="5"/>
  <c r="AF253" i="3"/>
  <c r="AE253" i="5"/>
  <c r="AD342" i="5"/>
  <c r="AE342" i="3"/>
  <c r="AE128" i="3"/>
  <c r="AD128" i="5"/>
  <c r="AF363" i="3"/>
  <c r="AE363" i="5"/>
  <c r="AE393" i="3"/>
  <c r="AD393" i="5"/>
  <c r="AE381" i="5"/>
  <c r="AF381" i="3"/>
  <c r="AE90" i="3"/>
  <c r="AD90" i="5"/>
  <c r="AD368" i="5"/>
  <c r="AE368" i="3"/>
  <c r="AD202" i="5"/>
  <c r="AE202" i="3"/>
  <c r="AE156" i="3"/>
  <c r="AD156" i="5"/>
  <c r="AE203" i="5"/>
  <c r="AF203" i="3"/>
  <c r="AE130" i="3"/>
  <c r="AD130" i="5"/>
  <c r="AF332" i="3"/>
  <c r="AE332" i="5"/>
  <c r="AD227" i="5"/>
  <c r="AE227" i="3"/>
  <c r="AG84" i="3"/>
  <c r="AF84" i="5"/>
  <c r="AD261" i="5"/>
  <c r="AE261" i="3"/>
  <c r="AF264" i="3"/>
  <c r="AE264" i="5"/>
  <c r="AD317" i="5"/>
  <c r="AE317" i="3"/>
  <c r="AE221" i="5"/>
  <c r="AF221" i="3"/>
  <c r="AD53" i="5"/>
  <c r="AD52" i="5" s="1"/>
  <c r="AE53" i="3"/>
  <c r="AG87" i="5"/>
  <c r="AH87" i="3"/>
  <c r="AD455" i="5"/>
  <c r="AE455" i="3"/>
  <c r="AD413" i="5"/>
  <c r="AE413" i="3"/>
  <c r="AG425" i="3"/>
  <c r="AF425" i="5"/>
  <c r="AF103" i="5"/>
  <c r="AG103" i="3"/>
  <c r="AH290" i="3"/>
  <c r="AG290" i="5"/>
  <c r="AF223" i="3"/>
  <c r="AE223" i="5"/>
  <c r="AD200" i="5"/>
  <c r="AE200" i="3"/>
  <c r="AF369" i="5"/>
  <c r="AG369" i="3"/>
  <c r="AF197" i="5"/>
  <c r="AG197" i="3"/>
  <c r="AE400" i="5"/>
  <c r="AF400" i="3"/>
  <c r="AE187" i="5"/>
  <c r="AF187" i="3"/>
  <c r="AG233" i="3"/>
  <c r="AF233" i="5"/>
  <c r="AF388" i="3"/>
  <c r="AE388" i="5"/>
  <c r="AE401" i="5"/>
  <c r="AF401" i="3"/>
  <c r="AE157" i="5"/>
  <c r="AF157" i="3"/>
  <c r="AE330" i="5"/>
  <c r="AF330" i="3"/>
  <c r="AD307" i="5"/>
  <c r="AE307" i="3"/>
  <c r="AE276" i="3"/>
  <c r="AD276" i="5"/>
  <c r="AF79" i="3"/>
  <c r="AE79" i="5"/>
  <c r="AD361" i="5"/>
  <c r="AE361" i="3"/>
  <c r="AD428" i="5"/>
  <c r="AE428" i="3"/>
  <c r="AE92" i="5"/>
  <c r="AF92" i="3"/>
  <c r="AF301" i="3"/>
  <c r="AE301" i="5"/>
  <c r="AE417" i="5"/>
  <c r="AF417" i="3"/>
  <c r="AF137" i="5"/>
  <c r="AG137" i="3"/>
  <c r="AF370" i="5"/>
  <c r="AG370" i="3"/>
  <c r="AE308" i="5"/>
  <c r="AF308" i="3"/>
  <c r="AF193" i="3"/>
  <c r="AE193" i="5"/>
  <c r="AE145" i="3"/>
  <c r="AD145" i="5"/>
  <c r="AE262" i="5"/>
  <c r="AF262" i="3"/>
  <c r="AD248" i="5"/>
  <c r="AE248" i="3"/>
  <c r="AD152" i="5"/>
  <c r="AE152" i="3"/>
  <c r="AE185" i="5"/>
  <c r="AF185" i="3"/>
  <c r="AE132" i="5"/>
  <c r="AF132" i="3"/>
  <c r="AF100" i="5"/>
  <c r="AG100" i="3"/>
  <c r="AJ404" i="3"/>
  <c r="AI404" i="5"/>
  <c r="AG243" i="3"/>
  <c r="AF243" i="5"/>
  <c r="AD168" i="5"/>
  <c r="AE168" i="3"/>
  <c r="AF326" i="5"/>
  <c r="AG326" i="3"/>
  <c r="AD300" i="5"/>
  <c r="AE300" i="3"/>
  <c r="AF93" i="3"/>
  <c r="AE93" i="5"/>
  <c r="AD151" i="5"/>
  <c r="AE151" i="3"/>
  <c r="AE260" i="3"/>
  <c r="AD260" i="5"/>
  <c r="AF111" i="3"/>
  <c r="AE111" i="5"/>
  <c r="AF334" i="3"/>
  <c r="AE334" i="5"/>
  <c r="AE141" i="3"/>
  <c r="AD141" i="5"/>
  <c r="AE380" i="3"/>
  <c r="AD380" i="5"/>
  <c r="AE266" i="3"/>
  <c r="AD266" i="5"/>
  <c r="AE257" i="5"/>
  <c r="AF257" i="3"/>
  <c r="AD216" i="5"/>
  <c r="AE216" i="3"/>
  <c r="AE450" i="3"/>
  <c r="AD450" i="5"/>
  <c r="AF201" i="3"/>
  <c r="AE201" i="5"/>
  <c r="AE78" i="5"/>
  <c r="AF78" i="3"/>
  <c r="AD335" i="5"/>
  <c r="AE335" i="3"/>
  <c r="AE279" i="5"/>
  <c r="AF279" i="3"/>
  <c r="AF19" i="5"/>
  <c r="AF18" i="5" s="1"/>
  <c r="AG19" i="3"/>
  <c r="AE349" i="3"/>
  <c r="AD349" i="5"/>
  <c r="AF325" i="3"/>
  <c r="AE325" i="5"/>
  <c r="AG439" i="3"/>
  <c r="AF439" i="5"/>
  <c r="AD318" i="5"/>
  <c r="AE318" i="3"/>
  <c r="AF226" i="3"/>
  <c r="AE226" i="5"/>
  <c r="AF199" i="5"/>
  <c r="AG199" i="3"/>
  <c r="AF136" i="3"/>
  <c r="AE136" i="5"/>
  <c r="AE293" i="3"/>
  <c r="AD293" i="5"/>
  <c r="AF238" i="3"/>
  <c r="AE238" i="5"/>
  <c r="AE110" i="5"/>
  <c r="AF110" i="3"/>
  <c r="AE220" i="3"/>
  <c r="AD220" i="5"/>
  <c r="AD75" i="5"/>
  <c r="AE271" i="5"/>
  <c r="AF271" i="3"/>
  <c r="AD184" i="5"/>
  <c r="AE184" i="3"/>
  <c r="AE85" i="5"/>
  <c r="AF85" i="3"/>
  <c r="AH443" i="3"/>
  <c r="AG443" i="5"/>
  <c r="AD161" i="5"/>
  <c r="AE161" i="3"/>
  <c r="AE252" i="5"/>
  <c r="AF252" i="3"/>
  <c r="AF314" i="3"/>
  <c r="AE314" i="5"/>
  <c r="AF228" i="5"/>
  <c r="AG228" i="3"/>
  <c r="AE236" i="3"/>
  <c r="AD236" i="5"/>
  <c r="AE131" i="5"/>
  <c r="AF131" i="3"/>
  <c r="AG139" i="3"/>
  <c r="AF139" i="5"/>
  <c r="AG289" i="3"/>
  <c r="AF289" i="5"/>
  <c r="AE408" i="3"/>
  <c r="AD408" i="5"/>
  <c r="AD429" i="5"/>
  <c r="AE106" i="5"/>
  <c r="AF106" i="3"/>
  <c r="AF97" i="5"/>
  <c r="AG97" i="3"/>
  <c r="AE438" i="5"/>
  <c r="AF438" i="3"/>
  <c r="AE174" i="3"/>
  <c r="AD174" i="5"/>
  <c r="AF124" i="5"/>
  <c r="AG124" i="3"/>
  <c r="AF115" i="3"/>
  <c r="AE115" i="5"/>
  <c r="AE134" i="5"/>
  <c r="AF134" i="3"/>
  <c r="AE190" i="3"/>
  <c r="AD190" i="5"/>
  <c r="AF358" i="3"/>
  <c r="AE358" i="5"/>
  <c r="AE360" i="5"/>
  <c r="AF360" i="3"/>
  <c r="AD178" i="5"/>
  <c r="AE178" i="3"/>
  <c r="AD94" i="5"/>
  <c r="AE94" i="3"/>
  <c r="AF171" i="5"/>
  <c r="AG171" i="3"/>
  <c r="AE126" i="3"/>
  <c r="AD126" i="5"/>
  <c r="AE278" i="5"/>
  <c r="AF278" i="3"/>
  <c r="AF354" i="3"/>
  <c r="AE354" i="5"/>
  <c r="AD71" i="5"/>
  <c r="AD70" i="5" s="1"/>
  <c r="AE71" i="3"/>
  <c r="AG140" i="3"/>
  <c r="AF140" i="5"/>
  <c r="AF147" i="5"/>
  <c r="AG147" i="3"/>
  <c r="AD104" i="5"/>
  <c r="AE104" i="3"/>
  <c r="AE133" i="3"/>
  <c r="AD133" i="5"/>
  <c r="AF265" i="5"/>
  <c r="AG265" i="3"/>
  <c r="AE442" i="5"/>
  <c r="AF442" i="3"/>
  <c r="AE198" i="5"/>
  <c r="AF198" i="3"/>
  <c r="AF109" i="3"/>
  <c r="AE109" i="5"/>
  <c r="AG340" i="3"/>
  <c r="AF340" i="5"/>
  <c r="AG116" i="3"/>
  <c r="AF116" i="5"/>
  <c r="AE304" i="5"/>
  <c r="AF304" i="3"/>
  <c r="AG68" i="3"/>
  <c r="AF68" i="5"/>
  <c r="AF67" i="5" s="1"/>
  <c r="AE41" i="3"/>
  <c r="AD41" i="5"/>
  <c r="AD40" i="5" s="1"/>
  <c r="AE406" i="5"/>
  <c r="AF406" i="3"/>
  <c r="AD247" i="5"/>
  <c r="AE247" i="3"/>
  <c r="AF31" i="3"/>
  <c r="AE31" i="5"/>
  <c r="AE30" i="5" s="1"/>
  <c r="AE95" i="3"/>
  <c r="AD95" i="5"/>
  <c r="AD364" i="5"/>
  <c r="AE364" i="3"/>
  <c r="AF398" i="3"/>
  <c r="AE398" i="5"/>
  <c r="AF414" i="3"/>
  <c r="AE414" i="5"/>
  <c r="AE146" i="5"/>
  <c r="AF146" i="3"/>
  <c r="AE353" i="5"/>
  <c r="AF353" i="3"/>
  <c r="AD83" i="5"/>
  <c r="AD80" i="5" s="1"/>
  <c r="AE83" i="3"/>
  <c r="AE173" i="5"/>
  <c r="AF173" i="3"/>
  <c r="AF142" i="3"/>
  <c r="AE142" i="5"/>
  <c r="AD239" i="5"/>
  <c r="AE239" i="3"/>
  <c r="AD162" i="5"/>
  <c r="AE162" i="3"/>
  <c r="AE217" i="5"/>
  <c r="AF217" i="3"/>
  <c r="AE263" i="5"/>
  <c r="AF263" i="3"/>
  <c r="AF341" i="3"/>
  <c r="AE341" i="5"/>
  <c r="AF22" i="3"/>
  <c r="AE22" i="5"/>
  <c r="AE21" i="5" s="1"/>
  <c r="AE288" i="5"/>
  <c r="AF288" i="3"/>
  <c r="AE123" i="5"/>
  <c r="AF123" i="3"/>
  <c r="AF403" i="3"/>
  <c r="AE403" i="5"/>
  <c r="AE272" i="5"/>
  <c r="AF272" i="3"/>
  <c r="AE232" i="5"/>
  <c r="AF232" i="3"/>
  <c r="AF280" i="3"/>
  <c r="AE280" i="5"/>
  <c r="AD50" i="5"/>
  <c r="AD49" i="5" s="1"/>
  <c r="AE50" i="3"/>
  <c r="AE47" i="5"/>
  <c r="AE46" i="5" s="1"/>
  <c r="AF47" i="3"/>
  <c r="AE275" i="5"/>
  <c r="AF275" i="3"/>
  <c r="AD329" i="5"/>
  <c r="AE329" i="3"/>
  <c r="AE118" i="3"/>
  <c r="AD118" i="5"/>
  <c r="AF44" i="5"/>
  <c r="AF43" i="5" s="1"/>
  <c r="AG44" i="3"/>
  <c r="AE399" i="5"/>
  <c r="AF399" i="3"/>
  <c r="AF323" i="5"/>
  <c r="AG323" i="3"/>
  <c r="AE150" i="5"/>
  <c r="AF150" i="3"/>
  <c r="AE351" i="5"/>
  <c r="AF351" i="3"/>
  <c r="AF120" i="5"/>
  <c r="AG120" i="3"/>
  <c r="AE91" i="5"/>
  <c r="AF91" i="3"/>
  <c r="AF333" i="5"/>
  <c r="AG333" i="3"/>
  <c r="AD35" i="5"/>
  <c r="AD34" i="5" s="1"/>
  <c r="AE35" i="3"/>
  <c r="AE101" i="5"/>
  <c r="AF101" i="3"/>
  <c r="AF390" i="3"/>
  <c r="AE390" i="5"/>
  <c r="AF454" i="3"/>
  <c r="AE454" i="5"/>
  <c r="AF160" i="5"/>
  <c r="AG160" i="3"/>
  <c r="AF312" i="5"/>
  <c r="AG312" i="3"/>
  <c r="AF362" i="5"/>
  <c r="AG362" i="3"/>
  <c r="AE210" i="3"/>
  <c r="AD210" i="5"/>
  <c r="AD209" i="5" s="1"/>
  <c r="AD208" i="5" s="1"/>
  <c r="AD99" i="5"/>
  <c r="AE99" i="3"/>
  <c r="AF405" i="3"/>
  <c r="AE405" i="5"/>
  <c r="AE306" i="5"/>
  <c r="AF306" i="3"/>
  <c r="AE158" i="5"/>
  <c r="AF158" i="3"/>
  <c r="AE164" i="5"/>
  <c r="AF164" i="3"/>
  <c r="AD186" i="5"/>
  <c r="AE186" i="3"/>
  <c r="AE72" i="5" l="1"/>
  <c r="AF72" i="3"/>
  <c r="AF127" i="5"/>
  <c r="AG127" i="3"/>
  <c r="AC448" i="5"/>
  <c r="AE172" i="5"/>
  <c r="AF172" i="3"/>
  <c r="AE180" i="5"/>
  <c r="AF180" i="3"/>
  <c r="AE242" i="3"/>
  <c r="AD242" i="5"/>
  <c r="AD385" i="5"/>
  <c r="AE385" i="3"/>
  <c r="AE255" i="5"/>
  <c r="AF255" i="3"/>
  <c r="AC215" i="5"/>
  <c r="AB73" i="5"/>
  <c r="AB9" i="5" s="1"/>
  <c r="AE234" i="5"/>
  <c r="AF234" i="3"/>
  <c r="AF246" i="5"/>
  <c r="AG246" i="3"/>
  <c r="AE291" i="5"/>
  <c r="AF291" i="3"/>
  <c r="AC86" i="5"/>
  <c r="AF430" i="3"/>
  <c r="AE430" i="5"/>
  <c r="BI49" i="3"/>
  <c r="BJ49" i="3" s="1"/>
  <c r="BI64" i="3"/>
  <c r="BJ64" i="3" s="1"/>
  <c r="BI24" i="3"/>
  <c r="BJ24" i="3" s="1"/>
  <c r="BI46" i="3"/>
  <c r="BJ46" i="3" s="1"/>
  <c r="BI43" i="3"/>
  <c r="BJ43" i="3" s="1"/>
  <c r="BI212" i="3"/>
  <c r="BJ212" i="3" s="1"/>
  <c r="BK212" i="3" s="1"/>
  <c r="BL212" i="3" s="1"/>
  <c r="BI61" i="3"/>
  <c r="BJ61" i="3" s="1"/>
  <c r="BL8" i="3"/>
  <c r="BK8" i="3"/>
  <c r="BI37" i="3"/>
  <c r="BJ37" i="3" s="1"/>
  <c r="AC386" i="5"/>
  <c r="AC383" i="5" s="1"/>
  <c r="AC33" i="5"/>
  <c r="AC10" i="5" s="1"/>
  <c r="BK6" i="4"/>
  <c r="BI8" i="4"/>
  <c r="BJ8" i="4"/>
  <c r="AC222" i="5"/>
  <c r="AE218" i="3"/>
  <c r="AD218" i="5"/>
  <c r="AC119" i="5"/>
  <c r="AC192" i="5"/>
  <c r="AC320" i="5"/>
  <c r="AC270" i="5"/>
  <c r="AF159" i="3"/>
  <c r="AE159" i="5"/>
  <c r="AC423" i="5"/>
  <c r="BJ8" i="5"/>
  <c r="BI8" i="5"/>
  <c r="BK6" i="5"/>
  <c r="AC347" i="5"/>
  <c r="AE13" i="3"/>
  <c r="AD13" i="5"/>
  <c r="AD12" i="5" s="1"/>
  <c r="AD11" i="5" s="1"/>
  <c r="AD179" i="5"/>
  <c r="AE179" i="3"/>
  <c r="AD316" i="5"/>
  <c r="AE316" i="3"/>
  <c r="AD365" i="5"/>
  <c r="AE365" i="3"/>
  <c r="AD295" i="5"/>
  <c r="AE295" i="3"/>
  <c r="AE422" i="3"/>
  <c r="AD422" i="5"/>
  <c r="AE419" i="3"/>
  <c r="AD419" i="5"/>
  <c r="AD410" i="5"/>
  <c r="AE410" i="3"/>
  <c r="AD259" i="5"/>
  <c r="AE259" i="3"/>
  <c r="AE125" i="3"/>
  <c r="AD125" i="5"/>
  <c r="AD195" i="5"/>
  <c r="AE195" i="3"/>
  <c r="AE135" i="3"/>
  <c r="AD135" i="5"/>
  <c r="AE65" i="3"/>
  <c r="AD65" i="5"/>
  <c r="AD64" i="5" s="1"/>
  <c r="AE336" i="3"/>
  <c r="AD336" i="5"/>
  <c r="AD194" i="5"/>
  <c r="AE194" i="3"/>
  <c r="AD412" i="5"/>
  <c r="AE412" i="3"/>
  <c r="AE355" i="3"/>
  <c r="AD355" i="5"/>
  <c r="AE117" i="3"/>
  <c r="AD117" i="5"/>
  <c r="AD251" i="5"/>
  <c r="AE251" i="3"/>
  <c r="AE409" i="3"/>
  <c r="AD409" i="5"/>
  <c r="AE415" i="3"/>
  <c r="AD415" i="5"/>
  <c r="AE338" i="3"/>
  <c r="AD338" i="5"/>
  <c r="AD387" i="5"/>
  <c r="AE387" i="3"/>
  <c r="AD297" i="5"/>
  <c r="AE297" i="3"/>
  <c r="AD337" i="5"/>
  <c r="AE337" i="3"/>
  <c r="AE309" i="3"/>
  <c r="AD309" i="5"/>
  <c r="AE394" i="3"/>
  <c r="AD394" i="5"/>
  <c r="AE356" i="3"/>
  <c r="AD356" i="5"/>
  <c r="AD205" i="5"/>
  <c r="AE205" i="3"/>
  <c r="AD249" i="5"/>
  <c r="AE249" i="3"/>
  <c r="AE435" i="5"/>
  <c r="AF435" i="3"/>
  <c r="AD144" i="5"/>
  <c r="AE144" i="3"/>
  <c r="AD230" i="5"/>
  <c r="AE230" i="3"/>
  <c r="AD296" i="5"/>
  <c r="AE296" i="3"/>
  <c r="AD418" i="5"/>
  <c r="AE418" i="3"/>
  <c r="AD357" i="5"/>
  <c r="AE357" i="3"/>
  <c r="AD274" i="5"/>
  <c r="AE274" i="3"/>
  <c r="AD446" i="5"/>
  <c r="AD445" i="5" s="1"/>
  <c r="AD440" i="5" s="1"/>
  <c r="AE446" i="3"/>
  <c r="AE453" i="3"/>
  <c r="AD453" i="5"/>
  <c r="AE328" i="3"/>
  <c r="AD328" i="5"/>
  <c r="AF167" i="3"/>
  <c r="AE167" i="5"/>
  <c r="AE169" i="3"/>
  <c r="AD169" i="5"/>
  <c r="AD196" i="5"/>
  <c r="AE196" i="3"/>
  <c r="AD175" i="5"/>
  <c r="AE175" i="3"/>
  <c r="AE345" i="3"/>
  <c r="AD345" i="5"/>
  <c r="AD219" i="5"/>
  <c r="AE219" i="3"/>
  <c r="AE112" i="3"/>
  <c r="AD112" i="5"/>
  <c r="AD396" i="5"/>
  <c r="AE396" i="3"/>
  <c r="AE437" i="3"/>
  <c r="AD437" i="5"/>
  <c r="AD436" i="5" s="1"/>
  <c r="AD434" i="5" s="1"/>
  <c r="AD241" i="5"/>
  <c r="AE241" i="3"/>
  <c r="AE327" i="3"/>
  <c r="AD327" i="5"/>
  <c r="AD346" i="5"/>
  <c r="AE346" i="3"/>
  <c r="AD98" i="5"/>
  <c r="AE98" i="3"/>
  <c r="AE366" i="3"/>
  <c r="AD366" i="5"/>
  <c r="AD285" i="5"/>
  <c r="AE285" i="3"/>
  <c r="AE384" i="3"/>
  <c r="AD384" i="5"/>
  <c r="AD268" i="5"/>
  <c r="AE268" i="3"/>
  <c r="AD371" i="5"/>
  <c r="AE371" i="3"/>
  <c r="AD395" i="5"/>
  <c r="AE395" i="3"/>
  <c r="AE402" i="3"/>
  <c r="AD402" i="5"/>
  <c r="AE421" i="3"/>
  <c r="AD421" i="5"/>
  <c r="AD258" i="5"/>
  <c r="AE258" i="3"/>
  <c r="AE374" i="3"/>
  <c r="AD374" i="5"/>
  <c r="AD373" i="5" s="1"/>
  <c r="AD452" i="5"/>
  <c r="AE452" i="3"/>
  <c r="AE204" i="3"/>
  <c r="AD204" i="5"/>
  <c r="AD411" i="5"/>
  <c r="AE411" i="3"/>
  <c r="AD38" i="5"/>
  <c r="AD37" i="5" s="1"/>
  <c r="AE38" i="3"/>
  <c r="AD298" i="5"/>
  <c r="AE298" i="3"/>
  <c r="AE107" i="3"/>
  <c r="AD107" i="5"/>
  <c r="AD267" i="5"/>
  <c r="AE267" i="3"/>
  <c r="AD310" i="5"/>
  <c r="AE310" i="3"/>
  <c r="AD376" i="5"/>
  <c r="AD375" i="5" s="1"/>
  <c r="AE376" i="3"/>
  <c r="AD451" i="5"/>
  <c r="AE451" i="3"/>
  <c r="AD231" i="5"/>
  <c r="AE231" i="3"/>
  <c r="AD176" i="5"/>
  <c r="AE176" i="3"/>
  <c r="AE283" i="3"/>
  <c r="AD283" i="5"/>
  <c r="AE305" i="3"/>
  <c r="AD305" i="5"/>
  <c r="AE153" i="3"/>
  <c r="AD153" i="5"/>
  <c r="AD372" i="5"/>
  <c r="AE372" i="3"/>
  <c r="AE277" i="3"/>
  <c r="AD277" i="5"/>
  <c r="AD240" i="5"/>
  <c r="AE240" i="3"/>
  <c r="AE427" i="3"/>
  <c r="AD427" i="5"/>
  <c r="AD426" i="5" s="1"/>
  <c r="AD424" i="5" s="1"/>
  <c r="AE348" i="3"/>
  <c r="AD348" i="5"/>
  <c r="AF256" i="5"/>
  <c r="AG256" i="3"/>
  <c r="AG344" i="3"/>
  <c r="AF344" i="5"/>
  <c r="AE441" i="5"/>
  <c r="AG183" i="3"/>
  <c r="AF183" i="5"/>
  <c r="AF321" i="5"/>
  <c r="AG321" i="3"/>
  <c r="AF170" i="3"/>
  <c r="AE170" i="5"/>
  <c r="AF154" i="5"/>
  <c r="AG154" i="3"/>
  <c r="AI224" i="3"/>
  <c r="AH224" i="5"/>
  <c r="AF129" i="5"/>
  <c r="AG129" i="3"/>
  <c r="AF294" i="5"/>
  <c r="AG294" i="3"/>
  <c r="AG303" i="3"/>
  <c r="AF303" i="5"/>
  <c r="AE122" i="5"/>
  <c r="AF122" i="3"/>
  <c r="AE359" i="5"/>
  <c r="AF359" i="3"/>
  <c r="AG254" i="3"/>
  <c r="AF254" i="5"/>
  <c r="AE75" i="5"/>
  <c r="AF313" i="5"/>
  <c r="AG313" i="3"/>
  <c r="AE299" i="5"/>
  <c r="AF299" i="3"/>
  <c r="AG81" i="3"/>
  <c r="AF81" i="5"/>
  <c r="AG89" i="3"/>
  <c r="AF89" i="5"/>
  <c r="AF324" i="5"/>
  <c r="AG324" i="3"/>
  <c r="AG96" i="3"/>
  <c r="AF96" i="5"/>
  <c r="AF16" i="5"/>
  <c r="AF15" i="5" s="1"/>
  <c r="AG16" i="3"/>
  <c r="AG397" i="3"/>
  <c r="AF397" i="5"/>
  <c r="AE331" i="5"/>
  <c r="AF331" i="3"/>
  <c r="AG389" i="3"/>
  <c r="AF389" i="5"/>
  <c r="AF339" i="3"/>
  <c r="AE339" i="5"/>
  <c r="AH59" i="5"/>
  <c r="AH58" i="5" s="1"/>
  <c r="AI59" i="3"/>
  <c r="AE343" i="5"/>
  <c r="AF343" i="3"/>
  <c r="AG416" i="5"/>
  <c r="AH416" i="3"/>
  <c r="AF237" i="5"/>
  <c r="AG237" i="3"/>
  <c r="AG62" i="3"/>
  <c r="AF62" i="5"/>
  <c r="AF61" i="5" s="1"/>
  <c r="AE350" i="5"/>
  <c r="AF350" i="3"/>
  <c r="AF182" i="5"/>
  <c r="AG182" i="3"/>
  <c r="AF155" i="3"/>
  <c r="AE155" i="5"/>
  <c r="AF207" i="3"/>
  <c r="AE207" i="5"/>
  <c r="AG113" i="3"/>
  <c r="AF113" i="5"/>
  <c r="AG284" i="3"/>
  <c r="AF284" i="5"/>
  <c r="AF177" i="3"/>
  <c r="AE177" i="5"/>
  <c r="AG225" i="3"/>
  <c r="AF225" i="5"/>
  <c r="AG322" i="3"/>
  <c r="AF322" i="5"/>
  <c r="AH311" i="5"/>
  <c r="AI311" i="3"/>
  <c r="AG28" i="3"/>
  <c r="AF28" i="5"/>
  <c r="AF27" i="5" s="1"/>
  <c r="AG149" i="5"/>
  <c r="AH149" i="3"/>
  <c r="AE447" i="5"/>
  <c r="AF447" i="3"/>
  <c r="AG269" i="3"/>
  <c r="AF269" i="5"/>
  <c r="AG382" i="3"/>
  <c r="AF382" i="5"/>
  <c r="AH105" i="5"/>
  <c r="AI105" i="3"/>
  <c r="AG74" i="3"/>
  <c r="AF74" i="5"/>
  <c r="AF286" i="3"/>
  <c r="AE286" i="5"/>
  <c r="AE206" i="5"/>
  <c r="AF206" i="3"/>
  <c r="AF250" i="5"/>
  <c r="AG250" i="3"/>
  <c r="AF108" i="5"/>
  <c r="AG108" i="3"/>
  <c r="AG188" i="3"/>
  <c r="AF188" i="5"/>
  <c r="AG352" i="3"/>
  <c r="AF352" i="5"/>
  <c r="AG165" i="5"/>
  <c r="AH165" i="3"/>
  <c r="AG379" i="3"/>
  <c r="AF379" i="5"/>
  <c r="AH121" i="3"/>
  <c r="AG121" i="5"/>
  <c r="AF148" i="5"/>
  <c r="AG148" i="3"/>
  <c r="AF189" i="3"/>
  <c r="AE189" i="5"/>
  <c r="AG181" i="3"/>
  <c r="AF181" i="5"/>
  <c r="AH292" i="5"/>
  <c r="AI292" i="3"/>
  <c r="AG367" i="5"/>
  <c r="AH367" i="3"/>
  <c r="AG163" i="3"/>
  <c r="AF163" i="5"/>
  <c r="AF82" i="5"/>
  <c r="AG82" i="3"/>
  <c r="AH114" i="3"/>
  <c r="AG114" i="5"/>
  <c r="AH166" i="3"/>
  <c r="AG166" i="5"/>
  <c r="AI449" i="3"/>
  <c r="AH449" i="5"/>
  <c r="AG282" i="3"/>
  <c r="AF282" i="5"/>
  <c r="AF377" i="5"/>
  <c r="AG377" i="3"/>
  <c r="AF273" i="5"/>
  <c r="AG273" i="3"/>
  <c r="AG213" i="3"/>
  <c r="AF213" i="5"/>
  <c r="AF212" i="5" s="1"/>
  <c r="AG143" i="3"/>
  <c r="AF143" i="5"/>
  <c r="AF391" i="5"/>
  <c r="AG391" i="3"/>
  <c r="AF102" i="5"/>
  <c r="AG102" i="3"/>
  <c r="AG315" i="3"/>
  <c r="AF315" i="5"/>
  <c r="AG392" i="3"/>
  <c r="AF392" i="5"/>
  <c r="AF235" i="5"/>
  <c r="AG235" i="3"/>
  <c r="AF407" i="5"/>
  <c r="AG407" i="3"/>
  <c r="AF138" i="5"/>
  <c r="AG138" i="3"/>
  <c r="AG244" i="5"/>
  <c r="AH244" i="3"/>
  <c r="AF88" i="5"/>
  <c r="AG88" i="3"/>
  <c r="AF444" i="5"/>
  <c r="AG444" i="3"/>
  <c r="AG245" i="3"/>
  <c r="AF245" i="5"/>
  <c r="AF281" i="5"/>
  <c r="AG281" i="3"/>
  <c r="AF77" i="5"/>
  <c r="AG77" i="3"/>
  <c r="AG56" i="5"/>
  <c r="AG55" i="5" s="1"/>
  <c r="AH56" i="3"/>
  <c r="AF378" i="5"/>
  <c r="AG378" i="3"/>
  <c r="AF229" i="5"/>
  <c r="AG229" i="3"/>
  <c r="AE408" i="5"/>
  <c r="AF408" i="3"/>
  <c r="AG314" i="3"/>
  <c r="AF314" i="5"/>
  <c r="AH443" i="5"/>
  <c r="AI443" i="3"/>
  <c r="AF184" i="3"/>
  <c r="AE184" i="5"/>
  <c r="AE380" i="5"/>
  <c r="AF380" i="3"/>
  <c r="AF111" i="5"/>
  <c r="AG111" i="3"/>
  <c r="AH243" i="3"/>
  <c r="AG243" i="5"/>
  <c r="AF308" i="5"/>
  <c r="AG308" i="3"/>
  <c r="AF417" i="5"/>
  <c r="AG417" i="3"/>
  <c r="AF157" i="5"/>
  <c r="AG157" i="3"/>
  <c r="AF400" i="5"/>
  <c r="AG400" i="3"/>
  <c r="AG103" i="5"/>
  <c r="AH103" i="3"/>
  <c r="AG221" i="3"/>
  <c r="AF221" i="5"/>
  <c r="AE202" i="5"/>
  <c r="AF202" i="3"/>
  <c r="AE342" i="5"/>
  <c r="AF342" i="3"/>
  <c r="AF252" i="5"/>
  <c r="AG252" i="3"/>
  <c r="AF220" i="3"/>
  <c r="AE220" i="5"/>
  <c r="AF293" i="3"/>
  <c r="AE293" i="5"/>
  <c r="AG257" i="3"/>
  <c r="AF257" i="5"/>
  <c r="AE300" i="5"/>
  <c r="AF300" i="3"/>
  <c r="AH326" i="3"/>
  <c r="AG326" i="5"/>
  <c r="AF132" i="5"/>
  <c r="AG132" i="3"/>
  <c r="AG233" i="5"/>
  <c r="AH233" i="3"/>
  <c r="AH84" i="3"/>
  <c r="AG84" i="5"/>
  <c r="AF363" i="5"/>
  <c r="AG363" i="3"/>
  <c r="AH139" i="3"/>
  <c r="AG139" i="5"/>
  <c r="AE236" i="5"/>
  <c r="AF236" i="3"/>
  <c r="AG110" i="3"/>
  <c r="AF110" i="5"/>
  <c r="AG201" i="3"/>
  <c r="AF201" i="5"/>
  <c r="AF141" i="3"/>
  <c r="AE141" i="5"/>
  <c r="AG92" i="3"/>
  <c r="AF92" i="5"/>
  <c r="AE307" i="5"/>
  <c r="AF307" i="3"/>
  <c r="AG187" i="3"/>
  <c r="AF187" i="5"/>
  <c r="AH197" i="3"/>
  <c r="AG197" i="5"/>
  <c r="AH369" i="3"/>
  <c r="AG369" i="5"/>
  <c r="AF317" i="3"/>
  <c r="AE317" i="5"/>
  <c r="AE227" i="5"/>
  <c r="AF227" i="3"/>
  <c r="AE368" i="5"/>
  <c r="AF368" i="3"/>
  <c r="AF131" i="5"/>
  <c r="AG131" i="3"/>
  <c r="AG228" i="5"/>
  <c r="AH228" i="3"/>
  <c r="AE161" i="5"/>
  <c r="AF161" i="3"/>
  <c r="AF85" i="5"/>
  <c r="AG85" i="3"/>
  <c r="AF136" i="5"/>
  <c r="AG136" i="3"/>
  <c r="AF279" i="5"/>
  <c r="AG279" i="3"/>
  <c r="AE335" i="5"/>
  <c r="AF335" i="3"/>
  <c r="AE151" i="5"/>
  <c r="AF151" i="3"/>
  <c r="AF248" i="3"/>
  <c r="AE248" i="5"/>
  <c r="AF145" i="3"/>
  <c r="AE145" i="5"/>
  <c r="AF301" i="5"/>
  <c r="AG301" i="3"/>
  <c r="AG79" i="3"/>
  <c r="AF79" i="5"/>
  <c r="AF223" i="5"/>
  <c r="AG223" i="3"/>
  <c r="AF455" i="3"/>
  <c r="AE455" i="5"/>
  <c r="AI87" i="3"/>
  <c r="AH87" i="5"/>
  <c r="AG332" i="3"/>
  <c r="AF332" i="5"/>
  <c r="AF393" i="3"/>
  <c r="AE393" i="5"/>
  <c r="AF128" i="3"/>
  <c r="AE128" i="5"/>
  <c r="AF253" i="5"/>
  <c r="AG253" i="3"/>
  <c r="AH289" i="3"/>
  <c r="AG289" i="5"/>
  <c r="AG199" i="5"/>
  <c r="AH199" i="3"/>
  <c r="AF318" i="3"/>
  <c r="AE318" i="5"/>
  <c r="AE450" i="5"/>
  <c r="AF450" i="3"/>
  <c r="AE266" i="5"/>
  <c r="AF266" i="3"/>
  <c r="AF334" i="5"/>
  <c r="AG334" i="3"/>
  <c r="AJ404" i="5"/>
  <c r="AK404" i="3"/>
  <c r="AH370" i="3"/>
  <c r="AG370" i="5"/>
  <c r="AH137" i="3"/>
  <c r="AG137" i="5"/>
  <c r="AE428" i="5"/>
  <c r="AF428" i="3"/>
  <c r="AG330" i="3"/>
  <c r="AF330" i="5"/>
  <c r="AF401" i="5"/>
  <c r="AG401" i="3"/>
  <c r="AF271" i="5"/>
  <c r="AG271" i="3"/>
  <c r="AF238" i="5"/>
  <c r="AG238" i="3"/>
  <c r="AF349" i="3"/>
  <c r="AE349" i="5"/>
  <c r="AF168" i="3"/>
  <c r="AE168" i="5"/>
  <c r="AG100" i="5"/>
  <c r="AH100" i="3"/>
  <c r="AF185" i="5"/>
  <c r="AG185" i="3"/>
  <c r="AF262" i="5"/>
  <c r="AG262" i="3"/>
  <c r="AH425" i="3"/>
  <c r="AG425" i="5"/>
  <c r="AF53" i="3"/>
  <c r="AE53" i="5"/>
  <c r="AE52" i="5" s="1"/>
  <c r="AF264" i="5"/>
  <c r="AG264" i="3"/>
  <c r="AE130" i="5"/>
  <c r="AF130" i="3"/>
  <c r="AE429" i="5"/>
  <c r="AE90" i="5"/>
  <c r="AF90" i="3"/>
  <c r="AF191" i="3"/>
  <c r="AE191" i="5"/>
  <c r="AF25" i="5"/>
  <c r="AF24" i="5" s="1"/>
  <c r="AG25" i="3"/>
  <c r="AG19" i="5"/>
  <c r="AG18" i="5" s="1"/>
  <c r="AH19" i="3"/>
  <c r="AE260" i="5"/>
  <c r="AF260" i="3"/>
  <c r="AG93" i="3"/>
  <c r="AF93" i="5"/>
  <c r="AF361" i="3"/>
  <c r="AE361" i="5"/>
  <c r="AF200" i="3"/>
  <c r="AE200" i="5"/>
  <c r="AE261" i="5"/>
  <c r="AF261" i="3"/>
  <c r="AG203" i="3"/>
  <c r="AF203" i="5"/>
  <c r="AG381" i="3"/>
  <c r="AF381" i="5"/>
  <c r="AG226" i="3"/>
  <c r="AF226" i="5"/>
  <c r="AG439" i="5"/>
  <c r="AH439" i="3"/>
  <c r="AF325" i="5"/>
  <c r="AG325" i="3"/>
  <c r="AF78" i="5"/>
  <c r="AG78" i="3"/>
  <c r="AE216" i="5"/>
  <c r="AF216" i="3"/>
  <c r="AF152" i="3"/>
  <c r="AE152" i="5"/>
  <c r="AG193" i="3"/>
  <c r="AF193" i="5"/>
  <c r="AE276" i="5"/>
  <c r="AF276" i="3"/>
  <c r="AF388" i="5"/>
  <c r="AG388" i="3"/>
  <c r="AI290" i="3"/>
  <c r="AH290" i="5"/>
  <c r="AF413" i="3"/>
  <c r="AE413" i="5"/>
  <c r="AF156" i="3"/>
  <c r="AE156" i="5"/>
  <c r="AF186" i="3"/>
  <c r="AE186" i="5"/>
  <c r="AF158" i="5"/>
  <c r="AG158" i="3"/>
  <c r="AH323" i="3"/>
  <c r="AG323" i="5"/>
  <c r="AE118" i="5"/>
  <c r="AF118" i="3"/>
  <c r="AF50" i="3"/>
  <c r="AE50" i="5"/>
  <c r="AE49" i="5" s="1"/>
  <c r="AF232" i="5"/>
  <c r="AG232" i="3"/>
  <c r="AE162" i="5"/>
  <c r="AF162" i="3"/>
  <c r="AF353" i="5"/>
  <c r="AG353" i="3"/>
  <c r="AF146" i="5"/>
  <c r="AG146" i="3"/>
  <c r="AE104" i="5"/>
  <c r="AF104" i="3"/>
  <c r="AF360" i="5"/>
  <c r="AG360" i="3"/>
  <c r="AF101" i="5"/>
  <c r="AG101" i="3"/>
  <c r="AE35" i="5"/>
  <c r="AE34" i="5" s="1"/>
  <c r="AF35" i="3"/>
  <c r="AF403" i="5"/>
  <c r="AG403" i="3"/>
  <c r="AF22" i="5"/>
  <c r="AF21" i="5" s="1"/>
  <c r="AG22" i="3"/>
  <c r="AG68" i="5"/>
  <c r="AG67" i="5" s="1"/>
  <c r="AH68" i="3"/>
  <c r="AF109" i="5"/>
  <c r="AG109" i="3"/>
  <c r="AG265" i="5"/>
  <c r="AH265" i="3"/>
  <c r="AF354" i="5"/>
  <c r="AG354" i="3"/>
  <c r="AG306" i="3"/>
  <c r="AF306" i="5"/>
  <c r="AH160" i="3"/>
  <c r="AG160" i="5"/>
  <c r="AG454" i="3"/>
  <c r="AF454" i="5"/>
  <c r="AG351" i="3"/>
  <c r="AF351" i="5"/>
  <c r="AF150" i="5"/>
  <c r="AG150" i="3"/>
  <c r="AF47" i="5"/>
  <c r="AF46" i="5" s="1"/>
  <c r="AG47" i="3"/>
  <c r="AF272" i="5"/>
  <c r="AG272" i="3"/>
  <c r="AG123" i="3"/>
  <c r="AF123" i="5"/>
  <c r="AE239" i="5"/>
  <c r="AF239" i="3"/>
  <c r="AF173" i="5"/>
  <c r="AG173" i="3"/>
  <c r="AG414" i="3"/>
  <c r="AF414" i="5"/>
  <c r="AE364" i="5"/>
  <c r="AF364" i="3"/>
  <c r="AF406" i="5"/>
  <c r="AG406" i="3"/>
  <c r="AG147" i="5"/>
  <c r="AH147" i="3"/>
  <c r="AE178" i="5"/>
  <c r="AF178" i="3"/>
  <c r="AF358" i="5"/>
  <c r="AG358" i="3"/>
  <c r="AF405" i="5"/>
  <c r="AG405" i="3"/>
  <c r="AG333" i="5"/>
  <c r="AH333" i="3"/>
  <c r="AG120" i="5"/>
  <c r="AH120" i="3"/>
  <c r="AG275" i="3"/>
  <c r="AF275" i="5"/>
  <c r="AF280" i="5"/>
  <c r="AG280" i="3"/>
  <c r="AE94" i="5"/>
  <c r="AF94" i="3"/>
  <c r="AF134" i="5"/>
  <c r="AG134" i="3"/>
  <c r="AH97" i="3"/>
  <c r="AG97" i="5"/>
  <c r="AF106" i="5"/>
  <c r="AG106" i="3"/>
  <c r="AG390" i="3"/>
  <c r="AF390" i="5"/>
  <c r="AG44" i="5"/>
  <c r="AG43" i="5" s="1"/>
  <c r="AH44" i="3"/>
  <c r="AF263" i="5"/>
  <c r="AG263" i="3"/>
  <c r="AF190" i="3"/>
  <c r="AE190" i="5"/>
  <c r="AE174" i="5"/>
  <c r="AF174" i="3"/>
  <c r="AE210" i="5"/>
  <c r="AE209" i="5" s="1"/>
  <c r="AE208" i="5" s="1"/>
  <c r="AF210" i="3"/>
  <c r="AG91" i="3"/>
  <c r="AF91" i="5"/>
  <c r="AE95" i="5"/>
  <c r="AF95" i="3"/>
  <c r="AF304" i="5"/>
  <c r="AG304" i="3"/>
  <c r="AG442" i="3"/>
  <c r="AF442" i="5"/>
  <c r="AH140" i="3"/>
  <c r="AG140" i="5"/>
  <c r="AF438" i="5"/>
  <c r="AG438" i="3"/>
  <c r="AF164" i="5"/>
  <c r="AG164" i="3"/>
  <c r="AG362" i="5"/>
  <c r="AH362" i="3"/>
  <c r="AF399" i="5"/>
  <c r="AG399" i="3"/>
  <c r="AF288" i="5"/>
  <c r="AG288" i="3"/>
  <c r="AG341" i="3"/>
  <c r="AF341" i="5"/>
  <c r="AG217" i="3"/>
  <c r="AF217" i="5"/>
  <c r="AE83" i="5"/>
  <c r="AE80" i="5" s="1"/>
  <c r="AF83" i="3"/>
  <c r="AE247" i="5"/>
  <c r="AF247" i="3"/>
  <c r="AF198" i="5"/>
  <c r="AG198" i="3"/>
  <c r="AE133" i="5"/>
  <c r="AF133" i="3"/>
  <c r="AF71" i="3"/>
  <c r="AE71" i="5"/>
  <c r="AE70" i="5" s="1"/>
  <c r="AE126" i="5"/>
  <c r="AF126" i="3"/>
  <c r="AG115" i="3"/>
  <c r="AF115" i="5"/>
  <c r="AF99" i="3"/>
  <c r="AE99" i="5"/>
  <c r="AH312" i="3"/>
  <c r="AG312" i="5"/>
  <c r="AE329" i="5"/>
  <c r="AF329" i="3"/>
  <c r="AF142" i="5"/>
  <c r="AG142" i="3"/>
  <c r="AF398" i="5"/>
  <c r="AG398" i="3"/>
  <c r="AG31" i="3"/>
  <c r="AF31" i="5"/>
  <c r="AF30" i="5" s="1"/>
  <c r="AE41" i="5"/>
  <c r="AE40" i="5" s="1"/>
  <c r="AF41" i="3"/>
  <c r="AH116" i="3"/>
  <c r="AG116" i="5"/>
  <c r="AG340" i="5"/>
  <c r="AH340" i="3"/>
  <c r="AF278" i="5"/>
  <c r="AG278" i="3"/>
  <c r="AG171" i="5"/>
  <c r="AH171" i="3"/>
  <c r="AH124" i="3"/>
  <c r="AG124" i="5"/>
  <c r="AH127" i="3" l="1"/>
  <c r="AG127" i="5"/>
  <c r="AF72" i="5"/>
  <c r="AG72" i="3"/>
  <c r="AF172" i="5"/>
  <c r="AG172" i="3"/>
  <c r="AD33" i="5"/>
  <c r="AD10" i="5" s="1"/>
  <c r="AF180" i="5"/>
  <c r="AG180" i="3"/>
  <c r="AD423" i="5"/>
  <c r="AE242" i="5"/>
  <c r="AF242" i="3"/>
  <c r="AF234" i="5"/>
  <c r="AG234" i="3"/>
  <c r="AF255" i="5"/>
  <c r="AG255" i="3"/>
  <c r="AE385" i="5"/>
  <c r="AF385" i="3"/>
  <c r="AG246" i="5"/>
  <c r="AH246" i="3"/>
  <c r="BK52" i="3"/>
  <c r="BL52" i="3" s="1"/>
  <c r="BK46" i="3"/>
  <c r="BL46" i="3" s="1"/>
  <c r="BK12" i="3"/>
  <c r="BL12" i="3" s="1"/>
  <c r="BK18" i="3"/>
  <c r="BL18" i="3" s="1"/>
  <c r="BK15" i="3"/>
  <c r="BL15" i="3" s="1"/>
  <c r="BK61" i="3"/>
  <c r="BL61" i="3" s="1"/>
  <c r="BK27" i="3"/>
  <c r="BL27" i="3" s="1"/>
  <c r="BK21" i="3"/>
  <c r="BL21" i="3" s="1"/>
  <c r="BK64" i="3"/>
  <c r="BL64" i="3" s="1"/>
  <c r="BK30" i="3"/>
  <c r="BL30" i="3" s="1"/>
  <c r="BK49" i="3"/>
  <c r="BL49" i="3" s="1"/>
  <c r="BK209" i="3"/>
  <c r="BL209" i="3" s="1"/>
  <c r="BK55" i="3"/>
  <c r="BL55" i="3" s="1"/>
  <c r="BK67" i="3"/>
  <c r="BL67" i="3" s="1"/>
  <c r="BK24" i="3"/>
  <c r="BL24" i="3" s="1"/>
  <c r="BK37" i="3"/>
  <c r="BL37" i="3" s="1"/>
  <c r="BK43" i="3"/>
  <c r="BL43" i="3" s="1"/>
  <c r="BK40" i="3"/>
  <c r="BL40" i="3" s="1"/>
  <c r="BK34" i="3"/>
  <c r="BL34" i="3" s="1"/>
  <c r="BK58" i="3"/>
  <c r="BL58" i="3" s="1"/>
  <c r="AG430" i="3"/>
  <c r="AF430" i="5"/>
  <c r="AF429" i="5" s="1"/>
  <c r="AG291" i="3"/>
  <c r="AF291" i="5"/>
  <c r="AD215" i="5"/>
  <c r="AC319" i="5"/>
  <c r="AC73" i="5" s="1"/>
  <c r="AC9" i="5" s="1"/>
  <c r="AD386" i="5"/>
  <c r="AD320" i="5"/>
  <c r="BL8" i="4"/>
  <c r="BK8" i="4"/>
  <c r="AD347" i="5"/>
  <c r="AD119" i="5"/>
  <c r="AE218" i="5"/>
  <c r="AF218" i="3"/>
  <c r="AD383" i="5"/>
  <c r="AD448" i="5"/>
  <c r="AD86" i="5"/>
  <c r="AD270" i="5"/>
  <c r="AD222" i="5"/>
  <c r="AD192" i="5"/>
  <c r="AF159" i="5"/>
  <c r="AG159" i="3"/>
  <c r="BL8" i="5"/>
  <c r="BK8" i="5"/>
  <c r="AF348" i="3"/>
  <c r="AE348" i="5"/>
  <c r="AF176" i="3"/>
  <c r="AE176" i="5"/>
  <c r="AE310" i="5"/>
  <c r="AF310" i="3"/>
  <c r="AE38" i="5"/>
  <c r="AE37" i="5" s="1"/>
  <c r="AF38" i="3"/>
  <c r="AE395" i="5"/>
  <c r="AF395" i="3"/>
  <c r="AE285" i="5"/>
  <c r="AF285" i="3"/>
  <c r="AF328" i="3"/>
  <c r="AE328" i="5"/>
  <c r="AF356" i="3"/>
  <c r="AE356" i="5"/>
  <c r="AE412" i="5"/>
  <c r="AF412" i="3"/>
  <c r="AF410" i="3"/>
  <c r="AE410" i="5"/>
  <c r="AF365" i="3"/>
  <c r="AE365" i="5"/>
  <c r="AE374" i="5"/>
  <c r="AE373" i="5" s="1"/>
  <c r="AF374" i="3"/>
  <c r="AF327" i="3"/>
  <c r="AE327" i="5"/>
  <c r="AF112" i="3"/>
  <c r="AE112" i="5"/>
  <c r="AE196" i="5"/>
  <c r="AF196" i="3"/>
  <c r="AF418" i="3"/>
  <c r="AE418" i="5"/>
  <c r="AF435" i="5"/>
  <c r="AG435" i="3"/>
  <c r="AE387" i="5"/>
  <c r="AF387" i="3"/>
  <c r="AF409" i="3"/>
  <c r="AE409" i="5"/>
  <c r="AE135" i="5"/>
  <c r="AF135" i="3"/>
  <c r="AF427" i="3"/>
  <c r="AE427" i="5"/>
  <c r="AE426" i="5" s="1"/>
  <c r="AE424" i="5" s="1"/>
  <c r="AF153" i="3"/>
  <c r="AE153" i="5"/>
  <c r="AF231" i="3"/>
  <c r="AE231" i="5"/>
  <c r="AE267" i="5"/>
  <c r="AF267" i="3"/>
  <c r="AF411" i="3"/>
  <c r="AE411" i="5"/>
  <c r="AF258" i="3"/>
  <c r="AE258" i="5"/>
  <c r="AE371" i="5"/>
  <c r="AF371" i="3"/>
  <c r="AE241" i="5"/>
  <c r="AF241" i="3"/>
  <c r="AE219" i="5"/>
  <c r="AF219" i="3"/>
  <c r="AE453" i="5"/>
  <c r="AF453" i="3"/>
  <c r="AE394" i="5"/>
  <c r="AF394" i="3"/>
  <c r="AE251" i="5"/>
  <c r="AF251" i="3"/>
  <c r="AE194" i="5"/>
  <c r="AF194" i="3"/>
  <c r="AF195" i="3"/>
  <c r="AE195" i="5"/>
  <c r="AE316" i="5"/>
  <c r="AF316" i="3"/>
  <c r="AF240" i="3"/>
  <c r="AE240" i="5"/>
  <c r="AE366" i="5"/>
  <c r="AF366" i="3"/>
  <c r="AE446" i="5"/>
  <c r="AE445" i="5" s="1"/>
  <c r="AE440" i="5" s="1"/>
  <c r="AF446" i="3"/>
  <c r="AE296" i="5"/>
  <c r="AF296" i="3"/>
  <c r="AE249" i="5"/>
  <c r="AF249" i="3"/>
  <c r="AE419" i="5"/>
  <c r="AF419" i="3"/>
  <c r="AF305" i="3"/>
  <c r="AE305" i="5"/>
  <c r="AE451" i="5"/>
  <c r="AF451" i="3"/>
  <c r="AF268" i="3"/>
  <c r="AE268" i="5"/>
  <c r="AF98" i="3"/>
  <c r="AE98" i="5"/>
  <c r="AE169" i="5"/>
  <c r="AF169" i="3"/>
  <c r="AE309" i="5"/>
  <c r="AF309" i="3"/>
  <c r="AE179" i="5"/>
  <c r="AF179" i="3"/>
  <c r="AE107" i="5"/>
  <c r="AF107" i="3"/>
  <c r="AE204" i="5"/>
  <c r="AF204" i="3"/>
  <c r="AE421" i="5"/>
  <c r="AF421" i="3"/>
  <c r="AE437" i="5"/>
  <c r="AE436" i="5" s="1"/>
  <c r="AE434" i="5" s="1"/>
  <c r="AF437" i="3"/>
  <c r="AE274" i="5"/>
  <c r="AF274" i="3"/>
  <c r="AE230" i="5"/>
  <c r="AF230" i="3"/>
  <c r="AF205" i="3"/>
  <c r="AE205" i="5"/>
  <c r="AF337" i="3"/>
  <c r="AE337" i="5"/>
  <c r="AF338" i="3"/>
  <c r="AE338" i="5"/>
  <c r="AE117" i="5"/>
  <c r="AF117" i="3"/>
  <c r="AE336" i="5"/>
  <c r="AF336" i="3"/>
  <c r="AE125" i="5"/>
  <c r="AF125" i="3"/>
  <c r="AF422" i="3"/>
  <c r="AE422" i="5"/>
  <c r="AE277" i="5"/>
  <c r="AF277" i="3"/>
  <c r="AE376" i="5"/>
  <c r="AE375" i="5" s="1"/>
  <c r="AF376" i="3"/>
  <c r="AE298" i="5"/>
  <c r="AF298" i="3"/>
  <c r="AE452" i="5"/>
  <c r="AF452" i="3"/>
  <c r="AE346" i="5"/>
  <c r="AF346" i="3"/>
  <c r="AE396" i="5"/>
  <c r="AF396" i="3"/>
  <c r="AE345" i="5"/>
  <c r="AF345" i="3"/>
  <c r="AF167" i="5"/>
  <c r="AG167" i="3"/>
  <c r="AE259" i="5"/>
  <c r="AF259" i="3"/>
  <c r="AF295" i="3"/>
  <c r="AE295" i="5"/>
  <c r="AE372" i="5"/>
  <c r="AF372" i="3"/>
  <c r="AF283" i="3"/>
  <c r="AE283" i="5"/>
  <c r="AE402" i="5"/>
  <c r="AF402" i="3"/>
  <c r="AE384" i="5"/>
  <c r="AF384" i="3"/>
  <c r="AE175" i="5"/>
  <c r="AF175" i="3"/>
  <c r="AE357" i="5"/>
  <c r="AF357" i="3"/>
  <c r="AE144" i="5"/>
  <c r="AF144" i="3"/>
  <c r="AE297" i="5"/>
  <c r="AF297" i="3"/>
  <c r="AE415" i="5"/>
  <c r="AF415" i="3"/>
  <c r="AF355" i="3"/>
  <c r="AE355" i="5"/>
  <c r="AE65" i="5"/>
  <c r="AE64" i="5" s="1"/>
  <c r="AE33" i="5" s="1"/>
  <c r="AF65" i="3"/>
  <c r="AE13" i="5"/>
  <c r="AE12" i="5" s="1"/>
  <c r="AE11" i="5" s="1"/>
  <c r="AF13" i="3"/>
  <c r="AG344" i="5"/>
  <c r="AH344" i="3"/>
  <c r="AH256" i="3"/>
  <c r="AG256" i="5"/>
  <c r="AG183" i="5"/>
  <c r="AH183" i="3"/>
  <c r="AG154" i="5"/>
  <c r="AH154" i="3"/>
  <c r="AG170" i="3"/>
  <c r="AF170" i="5"/>
  <c r="AH321" i="3"/>
  <c r="AG321" i="5"/>
  <c r="AF75" i="5"/>
  <c r="AH294" i="3"/>
  <c r="AG294" i="5"/>
  <c r="AH129" i="3"/>
  <c r="AG129" i="5"/>
  <c r="AJ224" i="3"/>
  <c r="AI224" i="5"/>
  <c r="AH81" i="3"/>
  <c r="AG81" i="5"/>
  <c r="AF299" i="5"/>
  <c r="AG299" i="3"/>
  <c r="AG359" i="3"/>
  <c r="AF359" i="5"/>
  <c r="AG324" i="5"/>
  <c r="AH324" i="3"/>
  <c r="AF122" i="5"/>
  <c r="AG122" i="3"/>
  <c r="AH89" i="3"/>
  <c r="AG89" i="5"/>
  <c r="AG313" i="5"/>
  <c r="AH313" i="3"/>
  <c r="AG96" i="5"/>
  <c r="AH96" i="3"/>
  <c r="AG254" i="5"/>
  <c r="AH254" i="3"/>
  <c r="AG303" i="5"/>
  <c r="AH303" i="3"/>
  <c r="AG339" i="3"/>
  <c r="AF339" i="5"/>
  <c r="AG331" i="3"/>
  <c r="AF331" i="5"/>
  <c r="AG397" i="5"/>
  <c r="AH397" i="3"/>
  <c r="AH16" i="3"/>
  <c r="AG16" i="5"/>
  <c r="AG15" i="5" s="1"/>
  <c r="AH389" i="3"/>
  <c r="AG389" i="5"/>
  <c r="AH108" i="3"/>
  <c r="AG108" i="5"/>
  <c r="AF177" i="5"/>
  <c r="AG177" i="3"/>
  <c r="AF155" i="5"/>
  <c r="AG155" i="3"/>
  <c r="AG62" i="5"/>
  <c r="AG61" i="5" s="1"/>
  <c r="AH62" i="3"/>
  <c r="AG188" i="5"/>
  <c r="AH188" i="3"/>
  <c r="AI416" i="3"/>
  <c r="AH416" i="5"/>
  <c r="AG82" i="5"/>
  <c r="AH82" i="3"/>
  <c r="AG181" i="5"/>
  <c r="AH181" i="3"/>
  <c r="AG379" i="5"/>
  <c r="AH379" i="3"/>
  <c r="AG74" i="5"/>
  <c r="AH74" i="3"/>
  <c r="AF343" i="5"/>
  <c r="AG343" i="3"/>
  <c r="AH382" i="3"/>
  <c r="AG382" i="5"/>
  <c r="AH165" i="5"/>
  <c r="AI165" i="3"/>
  <c r="AG206" i="3"/>
  <c r="AF206" i="5"/>
  <c r="AJ105" i="3"/>
  <c r="AI105" i="5"/>
  <c r="AI149" i="3"/>
  <c r="AH149" i="5"/>
  <c r="AG284" i="5"/>
  <c r="AH284" i="3"/>
  <c r="AG189" i="3"/>
  <c r="AF189" i="5"/>
  <c r="AH269" i="3"/>
  <c r="AG269" i="5"/>
  <c r="AH322" i="3"/>
  <c r="AG322" i="5"/>
  <c r="AG182" i="5"/>
  <c r="AH182" i="3"/>
  <c r="AG237" i="5"/>
  <c r="AH237" i="3"/>
  <c r="AF286" i="5"/>
  <c r="AG286" i="3"/>
  <c r="AI292" i="5"/>
  <c r="AJ292" i="3"/>
  <c r="AH148" i="3"/>
  <c r="AG148" i="5"/>
  <c r="AG250" i="5"/>
  <c r="AH250" i="3"/>
  <c r="AG113" i="5"/>
  <c r="AH113" i="3"/>
  <c r="AH114" i="5"/>
  <c r="AI114" i="3"/>
  <c r="AF441" i="5"/>
  <c r="AG163" i="5"/>
  <c r="AH163" i="3"/>
  <c r="AG352" i="5"/>
  <c r="AH352" i="3"/>
  <c r="AH28" i="3"/>
  <c r="AG28" i="5"/>
  <c r="AG27" i="5" s="1"/>
  <c r="AG225" i="5"/>
  <c r="AH225" i="3"/>
  <c r="AG350" i="3"/>
  <c r="AF350" i="5"/>
  <c r="AI59" i="5"/>
  <c r="AI58" i="5" s="1"/>
  <c r="AJ59" i="3"/>
  <c r="AH121" i="5"/>
  <c r="AI121" i="3"/>
  <c r="AH166" i="5"/>
  <c r="AI166" i="3"/>
  <c r="AH367" i="5"/>
  <c r="AI367" i="3"/>
  <c r="AF447" i="5"/>
  <c r="AG447" i="3"/>
  <c r="AI311" i="5"/>
  <c r="AJ311" i="3"/>
  <c r="AF207" i="5"/>
  <c r="AG207" i="3"/>
  <c r="AH143" i="3"/>
  <c r="AG143" i="5"/>
  <c r="AG392" i="5"/>
  <c r="AH392" i="3"/>
  <c r="AG282" i="5"/>
  <c r="AH282" i="3"/>
  <c r="AG315" i="5"/>
  <c r="AH315" i="3"/>
  <c r="AH377" i="3"/>
  <c r="AG377" i="5"/>
  <c r="AH102" i="3"/>
  <c r="AG102" i="5"/>
  <c r="AH213" i="3"/>
  <c r="AG213" i="5"/>
  <c r="AG212" i="5" s="1"/>
  <c r="AJ449" i="3"/>
  <c r="AI449" i="5"/>
  <c r="AG391" i="5"/>
  <c r="AH391" i="3"/>
  <c r="AG273" i="5"/>
  <c r="AH273" i="3"/>
  <c r="AG235" i="5"/>
  <c r="AH235" i="3"/>
  <c r="AG281" i="5"/>
  <c r="AH281" i="3"/>
  <c r="AH244" i="5"/>
  <c r="AI244" i="3"/>
  <c r="AH77" i="3"/>
  <c r="AG77" i="5"/>
  <c r="AH245" i="3"/>
  <c r="AG245" i="5"/>
  <c r="AG378" i="5"/>
  <c r="AH378" i="3"/>
  <c r="AG138" i="5"/>
  <c r="AH138" i="3"/>
  <c r="AG444" i="5"/>
  <c r="AH444" i="3"/>
  <c r="AH229" i="3"/>
  <c r="AG229" i="5"/>
  <c r="AH56" i="5"/>
  <c r="AH55" i="5" s="1"/>
  <c r="AI56" i="3"/>
  <c r="AG407" i="5"/>
  <c r="AH407" i="3"/>
  <c r="AG88" i="5"/>
  <c r="AH88" i="3"/>
  <c r="AH226" i="3"/>
  <c r="AG226" i="5"/>
  <c r="AG130" i="3"/>
  <c r="AF130" i="5"/>
  <c r="AG271" i="5"/>
  <c r="AH271" i="3"/>
  <c r="AF428" i="5"/>
  <c r="AG428" i="3"/>
  <c r="AG334" i="5"/>
  <c r="AH334" i="3"/>
  <c r="AI197" i="3"/>
  <c r="AH197" i="5"/>
  <c r="AH110" i="3"/>
  <c r="AG110" i="5"/>
  <c r="AH84" i="5"/>
  <c r="AI84" i="3"/>
  <c r="AH314" i="3"/>
  <c r="AG314" i="5"/>
  <c r="AF413" i="5"/>
  <c r="AG413" i="3"/>
  <c r="AF276" i="5"/>
  <c r="AG276" i="3"/>
  <c r="AG381" i="5"/>
  <c r="AH381" i="3"/>
  <c r="AF200" i="5"/>
  <c r="AG200" i="3"/>
  <c r="AG361" i="3"/>
  <c r="AF361" i="5"/>
  <c r="AG93" i="5"/>
  <c r="AH93" i="3"/>
  <c r="AH425" i="5"/>
  <c r="AI425" i="3"/>
  <c r="AH253" i="3"/>
  <c r="AG253" i="5"/>
  <c r="AG223" i="5"/>
  <c r="AH223" i="3"/>
  <c r="AH279" i="3"/>
  <c r="AG279" i="5"/>
  <c r="AF161" i="5"/>
  <c r="AG161" i="3"/>
  <c r="AF236" i="5"/>
  <c r="AG236" i="3"/>
  <c r="AF202" i="5"/>
  <c r="AG202" i="3"/>
  <c r="AG111" i="5"/>
  <c r="AH111" i="3"/>
  <c r="AG260" i="3"/>
  <c r="AF260" i="5"/>
  <c r="AH19" i="5"/>
  <c r="AH18" i="5" s="1"/>
  <c r="AI19" i="3"/>
  <c r="AG264" i="5"/>
  <c r="AH264" i="3"/>
  <c r="AH262" i="3"/>
  <c r="AG262" i="5"/>
  <c r="AL404" i="3"/>
  <c r="AK404" i="5"/>
  <c r="AG266" i="3"/>
  <c r="AF266" i="5"/>
  <c r="AH332" i="3"/>
  <c r="AG332" i="5"/>
  <c r="AF317" i="5"/>
  <c r="AG317" i="3"/>
  <c r="AG187" i="5"/>
  <c r="AH187" i="3"/>
  <c r="AF141" i="5"/>
  <c r="AG141" i="3"/>
  <c r="AI290" i="5"/>
  <c r="AJ290" i="3"/>
  <c r="AG216" i="3"/>
  <c r="AF216" i="5"/>
  <c r="AG325" i="5"/>
  <c r="AH325" i="3"/>
  <c r="AG203" i="5"/>
  <c r="AH203" i="3"/>
  <c r="AH25" i="3"/>
  <c r="AG25" i="5"/>
  <c r="AG24" i="5" s="1"/>
  <c r="AG168" i="3"/>
  <c r="AF168" i="5"/>
  <c r="AI228" i="3"/>
  <c r="AH228" i="5"/>
  <c r="AF368" i="5"/>
  <c r="AG368" i="3"/>
  <c r="AF307" i="5"/>
  <c r="AG307" i="3"/>
  <c r="AG400" i="5"/>
  <c r="AH400" i="3"/>
  <c r="AH417" i="3"/>
  <c r="AG417" i="5"/>
  <c r="AG380" i="3"/>
  <c r="AF380" i="5"/>
  <c r="AG193" i="5"/>
  <c r="AH193" i="3"/>
  <c r="AH185" i="3"/>
  <c r="AG185" i="5"/>
  <c r="AH401" i="3"/>
  <c r="AG401" i="5"/>
  <c r="AF128" i="5"/>
  <c r="AG128" i="3"/>
  <c r="AI87" i="5"/>
  <c r="AJ87" i="3"/>
  <c r="AG145" i="3"/>
  <c r="AF145" i="5"/>
  <c r="AI139" i="3"/>
  <c r="AH139" i="5"/>
  <c r="AH252" i="3"/>
  <c r="AG252" i="5"/>
  <c r="AH243" i="5"/>
  <c r="AI243" i="3"/>
  <c r="AG184" i="3"/>
  <c r="AF184" i="5"/>
  <c r="AG156" i="3"/>
  <c r="AF156" i="5"/>
  <c r="AH439" i="5"/>
  <c r="AI439" i="3"/>
  <c r="AF90" i="5"/>
  <c r="AG90" i="3"/>
  <c r="AF349" i="5"/>
  <c r="AG349" i="3"/>
  <c r="AH137" i="5"/>
  <c r="AI137" i="3"/>
  <c r="AF318" i="5"/>
  <c r="AG318" i="3"/>
  <c r="AI289" i="3"/>
  <c r="AH289" i="5"/>
  <c r="AF151" i="5"/>
  <c r="AG151" i="3"/>
  <c r="AG136" i="5"/>
  <c r="AH136" i="3"/>
  <c r="AG131" i="5"/>
  <c r="AH131" i="3"/>
  <c r="AH233" i="5"/>
  <c r="AI233" i="3"/>
  <c r="AF293" i="5"/>
  <c r="AG293" i="3"/>
  <c r="AF342" i="5"/>
  <c r="AG342" i="3"/>
  <c r="AH103" i="5"/>
  <c r="AI103" i="3"/>
  <c r="AH157" i="3"/>
  <c r="AG157" i="5"/>
  <c r="AG308" i="5"/>
  <c r="AH308" i="3"/>
  <c r="AJ443" i="3"/>
  <c r="AI443" i="5"/>
  <c r="AG408" i="3"/>
  <c r="AF408" i="5"/>
  <c r="AF152" i="5"/>
  <c r="AG152" i="3"/>
  <c r="AF261" i="5"/>
  <c r="AG261" i="3"/>
  <c r="AG191" i="3"/>
  <c r="AF191" i="5"/>
  <c r="AH100" i="5"/>
  <c r="AI100" i="3"/>
  <c r="AG238" i="5"/>
  <c r="AH238" i="3"/>
  <c r="AG450" i="3"/>
  <c r="AF450" i="5"/>
  <c r="AI199" i="3"/>
  <c r="AH199" i="5"/>
  <c r="AF393" i="5"/>
  <c r="AG393" i="3"/>
  <c r="AF455" i="5"/>
  <c r="AG455" i="3"/>
  <c r="AG79" i="5"/>
  <c r="AH79" i="3"/>
  <c r="AF248" i="5"/>
  <c r="AG248" i="3"/>
  <c r="AH369" i="5"/>
  <c r="AI369" i="3"/>
  <c r="AG92" i="5"/>
  <c r="AH92" i="3"/>
  <c r="AG201" i="5"/>
  <c r="AH201" i="3"/>
  <c r="AI326" i="3"/>
  <c r="AH326" i="5"/>
  <c r="AH257" i="3"/>
  <c r="AG257" i="5"/>
  <c r="AH221" i="3"/>
  <c r="AG221" i="5"/>
  <c r="AH388" i="3"/>
  <c r="AG388" i="5"/>
  <c r="AH78" i="3"/>
  <c r="AG78" i="5"/>
  <c r="AF53" i="5"/>
  <c r="AF52" i="5" s="1"/>
  <c r="AG53" i="3"/>
  <c r="AG330" i="5"/>
  <c r="AH330" i="3"/>
  <c r="AI370" i="3"/>
  <c r="AH370" i="5"/>
  <c r="AG301" i="5"/>
  <c r="AH301" i="3"/>
  <c r="AF335" i="5"/>
  <c r="AG335" i="3"/>
  <c r="AG85" i="5"/>
  <c r="AH85" i="3"/>
  <c r="AF227" i="5"/>
  <c r="AG227" i="3"/>
  <c r="AH363" i="3"/>
  <c r="AG363" i="5"/>
  <c r="AH132" i="3"/>
  <c r="AG132" i="5"/>
  <c r="AF300" i="5"/>
  <c r="AG300" i="3"/>
  <c r="AF220" i="5"/>
  <c r="AG220" i="3"/>
  <c r="AF41" i="5"/>
  <c r="AF40" i="5" s="1"/>
  <c r="AG41" i="3"/>
  <c r="AH171" i="5"/>
  <c r="AI171" i="3"/>
  <c r="AF190" i="5"/>
  <c r="AG190" i="3"/>
  <c r="AH280" i="3"/>
  <c r="AG280" i="5"/>
  <c r="AG358" i="5"/>
  <c r="AH358" i="3"/>
  <c r="AG123" i="5"/>
  <c r="AH123" i="3"/>
  <c r="AI68" i="3"/>
  <c r="AH68" i="5"/>
  <c r="AH67" i="5" s="1"/>
  <c r="AF35" i="5"/>
  <c r="AF34" i="5" s="1"/>
  <c r="AG35" i="3"/>
  <c r="AH353" i="3"/>
  <c r="AG353" i="5"/>
  <c r="AF329" i="5"/>
  <c r="AG329" i="3"/>
  <c r="AH116" i="5"/>
  <c r="AI116" i="3"/>
  <c r="AH31" i="3"/>
  <c r="AG31" i="5"/>
  <c r="AG30" i="5" s="1"/>
  <c r="AH312" i="5"/>
  <c r="AI312" i="3"/>
  <c r="AG198" i="5"/>
  <c r="AH198" i="3"/>
  <c r="AG399" i="5"/>
  <c r="AH399" i="3"/>
  <c r="AH304" i="3"/>
  <c r="AG304" i="5"/>
  <c r="AG263" i="5"/>
  <c r="AH263" i="3"/>
  <c r="AH44" i="5"/>
  <c r="AH43" i="5" s="1"/>
  <c r="AI44" i="3"/>
  <c r="AF94" i="5"/>
  <c r="AG94" i="3"/>
  <c r="AH272" i="3"/>
  <c r="AG272" i="5"/>
  <c r="AG403" i="5"/>
  <c r="AH403" i="3"/>
  <c r="AF50" i="5"/>
  <c r="AF49" i="5" s="1"/>
  <c r="AG50" i="3"/>
  <c r="AH158" i="3"/>
  <c r="AG158" i="5"/>
  <c r="AH124" i="5"/>
  <c r="AI124" i="3"/>
  <c r="AG115" i="5"/>
  <c r="AH115" i="3"/>
  <c r="AF83" i="5"/>
  <c r="AF80" i="5" s="1"/>
  <c r="AG83" i="3"/>
  <c r="AG288" i="5"/>
  <c r="AH288" i="3"/>
  <c r="AG442" i="5"/>
  <c r="AH442" i="3"/>
  <c r="AG91" i="5"/>
  <c r="AH91" i="3"/>
  <c r="AI97" i="3"/>
  <c r="AH97" i="5"/>
  <c r="AH120" i="5"/>
  <c r="AI120" i="3"/>
  <c r="AH147" i="5"/>
  <c r="AI147" i="3"/>
  <c r="AG351" i="5"/>
  <c r="AH351" i="3"/>
  <c r="AH109" i="3"/>
  <c r="AG109" i="5"/>
  <c r="AG101" i="5"/>
  <c r="AH101" i="3"/>
  <c r="AF104" i="5"/>
  <c r="AG104" i="3"/>
  <c r="AI340" i="3"/>
  <c r="AH340" i="5"/>
  <c r="AG278" i="5"/>
  <c r="AH278" i="3"/>
  <c r="AF99" i="5"/>
  <c r="AG99" i="3"/>
  <c r="AH217" i="3"/>
  <c r="AG217" i="5"/>
  <c r="AI362" i="3"/>
  <c r="AH362" i="5"/>
  <c r="AG164" i="5"/>
  <c r="AH164" i="3"/>
  <c r="AF210" i="5"/>
  <c r="AF209" i="5" s="1"/>
  <c r="AF208" i="5" s="1"/>
  <c r="AG210" i="3"/>
  <c r="AG390" i="5"/>
  <c r="AH390" i="3"/>
  <c r="AG134" i="5"/>
  <c r="AH134" i="3"/>
  <c r="AH275" i="3"/>
  <c r="AG275" i="5"/>
  <c r="AF239" i="5"/>
  <c r="AG239" i="3"/>
  <c r="AG306" i="5"/>
  <c r="AH306" i="3"/>
  <c r="AG22" i="5"/>
  <c r="AG21" i="5" s="1"/>
  <c r="AH22" i="3"/>
  <c r="AG398" i="5"/>
  <c r="AH398" i="3"/>
  <c r="AG71" i="3"/>
  <c r="AF71" i="5"/>
  <c r="AF70" i="5" s="1"/>
  <c r="AI333" i="3"/>
  <c r="AH333" i="5"/>
  <c r="AF178" i="5"/>
  <c r="AG178" i="3"/>
  <c r="AH406" i="3"/>
  <c r="AG406" i="5"/>
  <c r="AF364" i="5"/>
  <c r="AG364" i="3"/>
  <c r="AG454" i="5"/>
  <c r="AH454" i="3"/>
  <c r="AG354" i="5"/>
  <c r="AH354" i="3"/>
  <c r="AI265" i="3"/>
  <c r="AH265" i="5"/>
  <c r="AG146" i="5"/>
  <c r="AH146" i="3"/>
  <c r="AH142" i="3"/>
  <c r="AG142" i="5"/>
  <c r="AH438" i="3"/>
  <c r="AG438" i="5"/>
  <c r="AF95" i="5"/>
  <c r="AG95" i="3"/>
  <c r="AG174" i="3"/>
  <c r="AF174" i="5"/>
  <c r="AG47" i="5"/>
  <c r="AG46" i="5" s="1"/>
  <c r="AH47" i="3"/>
  <c r="AF162" i="5"/>
  <c r="AG162" i="3"/>
  <c r="AF118" i="5"/>
  <c r="AG118" i="3"/>
  <c r="AF247" i="5"/>
  <c r="AG247" i="3"/>
  <c r="AH140" i="5"/>
  <c r="AI140" i="3"/>
  <c r="AG405" i="5"/>
  <c r="AH405" i="3"/>
  <c r="AI160" i="3"/>
  <c r="AH160" i="5"/>
  <c r="AG360" i="5"/>
  <c r="AH360" i="3"/>
  <c r="AG232" i="5"/>
  <c r="AH232" i="3"/>
  <c r="AH323" i="5"/>
  <c r="AI323" i="3"/>
  <c r="AF186" i="5"/>
  <c r="AG186" i="3"/>
  <c r="AF126" i="5"/>
  <c r="AG126" i="3"/>
  <c r="AG133" i="3"/>
  <c r="AF133" i="5"/>
  <c r="AG341" i="5"/>
  <c r="AH341" i="3"/>
  <c r="AG106" i="5"/>
  <c r="AH106" i="3"/>
  <c r="AG414" i="5"/>
  <c r="AH414" i="3"/>
  <c r="AG173" i="5"/>
  <c r="AH173" i="3"/>
  <c r="AG150" i="5"/>
  <c r="AH150" i="3"/>
  <c r="AG72" i="5" l="1"/>
  <c r="AH72" i="3"/>
  <c r="AH127" i="5"/>
  <c r="AI127" i="3"/>
  <c r="AG172" i="5"/>
  <c r="AH172" i="3"/>
  <c r="AE10" i="5"/>
  <c r="AE215" i="5"/>
  <c r="AG180" i="5"/>
  <c r="AH180" i="3"/>
  <c r="AD319" i="5"/>
  <c r="AD73" i="5" s="1"/>
  <c r="AD9" i="5" s="1"/>
  <c r="AE119" i="5"/>
  <c r="AF242" i="5"/>
  <c r="AG242" i="3"/>
  <c r="AG385" i="3"/>
  <c r="AF385" i="5"/>
  <c r="AH255" i="3"/>
  <c r="AG255" i="5"/>
  <c r="AH234" i="3"/>
  <c r="AG234" i="5"/>
  <c r="AI246" i="3"/>
  <c r="AH246" i="5"/>
  <c r="AG291" i="5"/>
  <c r="AH291" i="3"/>
  <c r="AH430" i="3"/>
  <c r="AG430" i="5"/>
  <c r="AE448" i="5"/>
  <c r="AE86" i="5"/>
  <c r="AF218" i="5"/>
  <c r="AG218" i="3"/>
  <c r="AG159" i="5"/>
  <c r="AH159" i="3"/>
  <c r="AE192" i="5"/>
  <c r="AE270" i="5"/>
  <c r="AE222" i="5"/>
  <c r="AE386" i="5"/>
  <c r="AE347" i="5"/>
  <c r="AE423" i="5"/>
  <c r="AE320" i="5"/>
  <c r="AF295" i="5"/>
  <c r="AG295" i="3"/>
  <c r="AG205" i="3"/>
  <c r="AF205" i="5"/>
  <c r="AF296" i="5"/>
  <c r="AG296" i="3"/>
  <c r="AG418" i="3"/>
  <c r="AF418" i="5"/>
  <c r="AG38" i="3"/>
  <c r="AF38" i="5"/>
  <c r="AF37" i="5" s="1"/>
  <c r="AG65" i="3"/>
  <c r="AF65" i="5"/>
  <c r="AF64" i="5" s="1"/>
  <c r="AG144" i="3"/>
  <c r="AF144" i="5"/>
  <c r="AG402" i="3"/>
  <c r="AF402" i="5"/>
  <c r="AG259" i="3"/>
  <c r="AF259" i="5"/>
  <c r="AF346" i="5"/>
  <c r="AG346" i="3"/>
  <c r="AF277" i="5"/>
  <c r="AG277" i="3"/>
  <c r="AF117" i="5"/>
  <c r="AG117" i="3"/>
  <c r="AG230" i="3"/>
  <c r="AF230" i="5"/>
  <c r="AG204" i="3"/>
  <c r="AF204" i="5"/>
  <c r="AF169" i="5"/>
  <c r="AG169" i="3"/>
  <c r="AG316" i="3"/>
  <c r="AF316" i="5"/>
  <c r="AG394" i="3"/>
  <c r="AF394" i="5"/>
  <c r="AF371" i="5"/>
  <c r="AG371" i="3"/>
  <c r="AG196" i="3"/>
  <c r="AF196" i="5"/>
  <c r="AG356" i="3"/>
  <c r="AF356" i="5"/>
  <c r="AF305" i="5"/>
  <c r="AG305" i="3"/>
  <c r="AF446" i="5"/>
  <c r="AF445" i="5" s="1"/>
  <c r="AF440" i="5" s="1"/>
  <c r="AG446" i="3"/>
  <c r="AG231" i="3"/>
  <c r="AF231" i="5"/>
  <c r="AF409" i="5"/>
  <c r="AG409" i="3"/>
  <c r="AG310" i="3"/>
  <c r="AF310" i="5"/>
  <c r="AG357" i="3"/>
  <c r="AF357" i="5"/>
  <c r="AH167" i="3"/>
  <c r="AG167" i="5"/>
  <c r="AF452" i="5"/>
  <c r="AG452" i="3"/>
  <c r="AG274" i="3"/>
  <c r="AF274" i="5"/>
  <c r="AG107" i="3"/>
  <c r="AF107" i="5"/>
  <c r="AF453" i="5"/>
  <c r="AG453" i="3"/>
  <c r="AF387" i="5"/>
  <c r="AG387" i="3"/>
  <c r="AF365" i="5"/>
  <c r="AG365" i="3"/>
  <c r="AF328" i="5"/>
  <c r="AG328" i="3"/>
  <c r="AG355" i="3"/>
  <c r="AF355" i="5"/>
  <c r="AG283" i="3"/>
  <c r="AF283" i="5"/>
  <c r="AF422" i="5"/>
  <c r="AG422" i="3"/>
  <c r="AG338" i="3"/>
  <c r="AF338" i="5"/>
  <c r="AG98" i="3"/>
  <c r="AF98" i="5"/>
  <c r="AF419" i="5"/>
  <c r="AG419" i="3"/>
  <c r="AG366" i="3"/>
  <c r="AF366" i="5"/>
  <c r="AG195" i="3"/>
  <c r="AF195" i="5"/>
  <c r="AF258" i="5"/>
  <c r="AG258" i="3"/>
  <c r="AF153" i="5"/>
  <c r="AG153" i="3"/>
  <c r="AF112" i="5"/>
  <c r="AG112" i="3"/>
  <c r="AF285" i="5"/>
  <c r="AG285" i="3"/>
  <c r="AF415" i="5"/>
  <c r="AG415" i="3"/>
  <c r="AG175" i="3"/>
  <c r="AF175" i="5"/>
  <c r="AG372" i="3"/>
  <c r="AF372" i="5"/>
  <c r="AF345" i="5"/>
  <c r="AG345" i="3"/>
  <c r="AG298" i="3"/>
  <c r="AF298" i="5"/>
  <c r="AF125" i="5"/>
  <c r="AG125" i="3"/>
  <c r="AF437" i="5"/>
  <c r="AF436" i="5" s="1"/>
  <c r="AF434" i="5" s="1"/>
  <c r="AG437" i="3"/>
  <c r="AF179" i="5"/>
  <c r="AG179" i="3"/>
  <c r="AF194" i="5"/>
  <c r="AG194" i="3"/>
  <c r="AF219" i="5"/>
  <c r="AG219" i="3"/>
  <c r="AH435" i="3"/>
  <c r="AG435" i="5"/>
  <c r="AF410" i="5"/>
  <c r="AG410" i="3"/>
  <c r="AF176" i="5"/>
  <c r="AG176" i="3"/>
  <c r="AG337" i="3"/>
  <c r="AF337" i="5"/>
  <c r="AF268" i="5"/>
  <c r="AG268" i="3"/>
  <c r="AF249" i="5"/>
  <c r="AG249" i="3"/>
  <c r="AF411" i="5"/>
  <c r="AG411" i="3"/>
  <c r="AG427" i="3"/>
  <c r="AF427" i="5"/>
  <c r="AF426" i="5" s="1"/>
  <c r="AF424" i="5" s="1"/>
  <c r="AF327" i="5"/>
  <c r="AG327" i="3"/>
  <c r="AF412" i="5"/>
  <c r="AG412" i="3"/>
  <c r="AG395" i="3"/>
  <c r="AF395" i="5"/>
  <c r="AE383" i="5"/>
  <c r="AG13" i="3"/>
  <c r="AF13" i="5"/>
  <c r="AF12" i="5" s="1"/>
  <c r="AF11" i="5" s="1"/>
  <c r="AG297" i="3"/>
  <c r="AF297" i="5"/>
  <c r="AG384" i="3"/>
  <c r="AF384" i="5"/>
  <c r="AF396" i="5"/>
  <c r="AG396" i="3"/>
  <c r="AF376" i="5"/>
  <c r="AF375" i="5" s="1"/>
  <c r="AG376" i="3"/>
  <c r="AF336" i="5"/>
  <c r="AG336" i="3"/>
  <c r="AG421" i="3"/>
  <c r="AF421" i="5"/>
  <c r="AF309" i="5"/>
  <c r="AG309" i="3"/>
  <c r="AF451" i="5"/>
  <c r="AF448" i="5" s="1"/>
  <c r="AG451" i="3"/>
  <c r="AG240" i="3"/>
  <c r="AF240" i="5"/>
  <c r="AF251" i="5"/>
  <c r="AG251" i="3"/>
  <c r="AG241" i="3"/>
  <c r="AF241" i="5"/>
  <c r="AF267" i="5"/>
  <c r="AG267" i="3"/>
  <c r="AF135" i="5"/>
  <c r="AG135" i="3"/>
  <c r="AF374" i="5"/>
  <c r="AF373" i="5" s="1"/>
  <c r="AG374" i="3"/>
  <c r="AF348" i="5"/>
  <c r="AG348" i="3"/>
  <c r="AI256" i="3"/>
  <c r="AH256" i="5"/>
  <c r="AH344" i="5"/>
  <c r="AI344" i="3"/>
  <c r="AH183" i="5"/>
  <c r="AI183" i="3"/>
  <c r="AH321" i="5"/>
  <c r="AI321" i="3"/>
  <c r="AH154" i="5"/>
  <c r="AI154" i="3"/>
  <c r="AH170" i="3"/>
  <c r="AG170" i="5"/>
  <c r="AG441" i="5"/>
  <c r="AK224" i="3"/>
  <c r="AJ224" i="5"/>
  <c r="AI129" i="3"/>
  <c r="AH129" i="5"/>
  <c r="AH294" i="5"/>
  <c r="AI294" i="3"/>
  <c r="AG359" i="5"/>
  <c r="AH359" i="3"/>
  <c r="AG299" i="5"/>
  <c r="AH299" i="3"/>
  <c r="AI254" i="3"/>
  <c r="AH254" i="5"/>
  <c r="AH96" i="5"/>
  <c r="AI96" i="3"/>
  <c r="AI89" i="3"/>
  <c r="AH89" i="5"/>
  <c r="AG122" i="5"/>
  <c r="AH122" i="3"/>
  <c r="AI313" i="3"/>
  <c r="AH313" i="5"/>
  <c r="AI81" i="3"/>
  <c r="AH81" i="5"/>
  <c r="AH324" i="5"/>
  <c r="AI324" i="3"/>
  <c r="AH303" i="5"/>
  <c r="AI303" i="3"/>
  <c r="AI389" i="3"/>
  <c r="AH389" i="5"/>
  <c r="AH16" i="5"/>
  <c r="AH15" i="5" s="1"/>
  <c r="AI16" i="3"/>
  <c r="AH331" i="3"/>
  <c r="AG331" i="5"/>
  <c r="AH397" i="5"/>
  <c r="AI397" i="3"/>
  <c r="AG339" i="5"/>
  <c r="AH339" i="3"/>
  <c r="AK292" i="3"/>
  <c r="AJ292" i="5"/>
  <c r="AG207" i="5"/>
  <c r="AH207" i="3"/>
  <c r="AI367" i="5"/>
  <c r="AJ367" i="3"/>
  <c r="AJ59" i="5"/>
  <c r="AJ58" i="5" s="1"/>
  <c r="AK59" i="3"/>
  <c r="AI163" i="3"/>
  <c r="AH163" i="5"/>
  <c r="AI269" i="3"/>
  <c r="AH269" i="5"/>
  <c r="AI379" i="3"/>
  <c r="AH379" i="5"/>
  <c r="AI28" i="3"/>
  <c r="AH28" i="5"/>
  <c r="AH27" i="5" s="1"/>
  <c r="AI237" i="3"/>
  <c r="AH237" i="5"/>
  <c r="AJ165" i="3"/>
  <c r="AI165" i="5"/>
  <c r="AH181" i="5"/>
  <c r="AI181" i="3"/>
  <c r="AG177" i="5"/>
  <c r="AH177" i="3"/>
  <c r="AH155" i="3"/>
  <c r="AG155" i="5"/>
  <c r="AJ311" i="5"/>
  <c r="AK311" i="3"/>
  <c r="AH189" i="3"/>
  <c r="AG189" i="5"/>
  <c r="AI149" i="5"/>
  <c r="AJ149" i="3"/>
  <c r="AH382" i="5"/>
  <c r="AI382" i="3"/>
  <c r="AI416" i="5"/>
  <c r="AJ416" i="3"/>
  <c r="AH250" i="5"/>
  <c r="AI250" i="3"/>
  <c r="AI182" i="3"/>
  <c r="AH182" i="5"/>
  <c r="AG343" i="5"/>
  <c r="AH343" i="3"/>
  <c r="AH74" i="5"/>
  <c r="AI74" i="3"/>
  <c r="AH82" i="5"/>
  <c r="AI82" i="3"/>
  <c r="AH188" i="5"/>
  <c r="AI188" i="3"/>
  <c r="AI284" i="3"/>
  <c r="AH284" i="5"/>
  <c r="AG447" i="5"/>
  <c r="AH447" i="3"/>
  <c r="AI166" i="5"/>
  <c r="AJ166" i="3"/>
  <c r="AK105" i="3"/>
  <c r="AJ105" i="5"/>
  <c r="AH350" i="3"/>
  <c r="AG350" i="5"/>
  <c r="AI114" i="5"/>
  <c r="AJ114" i="3"/>
  <c r="AG286" i="5"/>
  <c r="AH286" i="3"/>
  <c r="AI62" i="3"/>
  <c r="AH62" i="5"/>
  <c r="AH61" i="5" s="1"/>
  <c r="AI113" i="3"/>
  <c r="AH113" i="5"/>
  <c r="AI121" i="5"/>
  <c r="AJ121" i="3"/>
  <c r="AH225" i="5"/>
  <c r="AI225" i="3"/>
  <c r="AH352" i="5"/>
  <c r="AI352" i="3"/>
  <c r="AI148" i="3"/>
  <c r="AH148" i="5"/>
  <c r="AI322" i="3"/>
  <c r="AH322" i="5"/>
  <c r="AG206" i="5"/>
  <c r="AH206" i="3"/>
  <c r="AI108" i="3"/>
  <c r="AH108" i="5"/>
  <c r="AH392" i="5"/>
  <c r="AI392" i="3"/>
  <c r="AH102" i="5"/>
  <c r="AI102" i="3"/>
  <c r="AH273" i="5"/>
  <c r="AI273" i="3"/>
  <c r="AH391" i="5"/>
  <c r="AI391" i="3"/>
  <c r="AH315" i="5"/>
  <c r="AI315" i="3"/>
  <c r="AI282" i="3"/>
  <c r="AH282" i="5"/>
  <c r="AJ449" i="5"/>
  <c r="AK449" i="3"/>
  <c r="AH235" i="5"/>
  <c r="AI235" i="3"/>
  <c r="AH213" i="5"/>
  <c r="AH212" i="5" s="1"/>
  <c r="AI213" i="3"/>
  <c r="AI377" i="3"/>
  <c r="AH377" i="5"/>
  <c r="AH143" i="5"/>
  <c r="AI143" i="3"/>
  <c r="AI281" i="3"/>
  <c r="AH281" i="5"/>
  <c r="AH407" i="5"/>
  <c r="AI407" i="3"/>
  <c r="AI56" i="5"/>
  <c r="AI55" i="5" s="1"/>
  <c r="AJ56" i="3"/>
  <c r="AI444" i="3"/>
  <c r="AH444" i="5"/>
  <c r="AH245" i="5"/>
  <c r="AI245" i="3"/>
  <c r="AH88" i="5"/>
  <c r="AI88" i="3"/>
  <c r="AI138" i="3"/>
  <c r="AH138" i="5"/>
  <c r="AH378" i="5"/>
  <c r="AI378" i="3"/>
  <c r="AI244" i="5"/>
  <c r="AJ244" i="3"/>
  <c r="AI229" i="3"/>
  <c r="AH229" i="5"/>
  <c r="AH77" i="5"/>
  <c r="AI77" i="3"/>
  <c r="AG300" i="5"/>
  <c r="AH300" i="3"/>
  <c r="AG227" i="5"/>
  <c r="AH227" i="3"/>
  <c r="AI301" i="3"/>
  <c r="AH301" i="5"/>
  <c r="AH330" i="5"/>
  <c r="AI330" i="3"/>
  <c r="AG75" i="5"/>
  <c r="AH221" i="5"/>
  <c r="AI221" i="3"/>
  <c r="AH342" i="3"/>
  <c r="AG342" i="5"/>
  <c r="AH151" i="3"/>
  <c r="AG151" i="5"/>
  <c r="AI137" i="5"/>
  <c r="AJ137" i="3"/>
  <c r="AG90" i="5"/>
  <c r="AH90" i="3"/>
  <c r="AI439" i="5"/>
  <c r="AJ439" i="3"/>
  <c r="AI243" i="5"/>
  <c r="AJ243" i="3"/>
  <c r="AH193" i="5"/>
  <c r="AI193" i="3"/>
  <c r="AG380" i="5"/>
  <c r="AH380" i="3"/>
  <c r="AI228" i="5"/>
  <c r="AJ228" i="3"/>
  <c r="AH317" i="3"/>
  <c r="AG317" i="5"/>
  <c r="AI19" i="5"/>
  <c r="AI18" i="5" s="1"/>
  <c r="AJ19" i="3"/>
  <c r="AI334" i="3"/>
  <c r="AH334" i="5"/>
  <c r="AI78" i="3"/>
  <c r="AH78" i="5"/>
  <c r="AG248" i="5"/>
  <c r="AH248" i="3"/>
  <c r="AH145" i="3"/>
  <c r="AG145" i="5"/>
  <c r="AG307" i="5"/>
  <c r="AH307" i="3"/>
  <c r="AH236" i="3"/>
  <c r="AG236" i="5"/>
  <c r="AJ425" i="3"/>
  <c r="AI425" i="5"/>
  <c r="AJ84" i="3"/>
  <c r="AI84" i="5"/>
  <c r="AJ197" i="3"/>
  <c r="AI197" i="5"/>
  <c r="AG130" i="5"/>
  <c r="AH130" i="3"/>
  <c r="AH85" i="5"/>
  <c r="AI85" i="3"/>
  <c r="AJ199" i="3"/>
  <c r="AI199" i="5"/>
  <c r="AG191" i="5"/>
  <c r="AH191" i="3"/>
  <c r="AH308" i="5"/>
  <c r="AI308" i="3"/>
  <c r="AH293" i="3"/>
  <c r="AG293" i="5"/>
  <c r="AH417" i="5"/>
  <c r="AI417" i="3"/>
  <c r="AG216" i="5"/>
  <c r="AH216" i="3"/>
  <c r="AI279" i="3"/>
  <c r="AH279" i="5"/>
  <c r="AI253" i="3"/>
  <c r="AH253" i="5"/>
  <c r="AG361" i="5"/>
  <c r="AH361" i="3"/>
  <c r="AI314" i="3"/>
  <c r="AH314" i="5"/>
  <c r="AG428" i="5"/>
  <c r="AH428" i="3"/>
  <c r="AH271" i="5"/>
  <c r="AI271" i="3"/>
  <c r="AI132" i="3"/>
  <c r="AH132" i="5"/>
  <c r="AI201" i="3"/>
  <c r="AH201" i="5"/>
  <c r="AI79" i="3"/>
  <c r="AH79" i="5"/>
  <c r="AH238" i="5"/>
  <c r="AI238" i="3"/>
  <c r="AG408" i="5"/>
  <c r="AH408" i="3"/>
  <c r="AJ289" i="3"/>
  <c r="AI289" i="5"/>
  <c r="AI401" i="3"/>
  <c r="AH401" i="5"/>
  <c r="AH185" i="5"/>
  <c r="AI185" i="3"/>
  <c r="AI400" i="3"/>
  <c r="AH400" i="5"/>
  <c r="AH203" i="5"/>
  <c r="AI203" i="3"/>
  <c r="AJ290" i="5"/>
  <c r="AK290" i="3"/>
  <c r="AI332" i="3"/>
  <c r="AH332" i="5"/>
  <c r="AI262" i="3"/>
  <c r="AH262" i="5"/>
  <c r="AG260" i="5"/>
  <c r="AH260" i="3"/>
  <c r="AH200" i="3"/>
  <c r="AG200" i="5"/>
  <c r="AG335" i="5"/>
  <c r="AH335" i="3"/>
  <c r="AH257" i="5"/>
  <c r="AI257" i="3"/>
  <c r="AG450" i="5"/>
  <c r="AH450" i="3"/>
  <c r="AI233" i="5"/>
  <c r="AJ233" i="3"/>
  <c r="AI131" i="3"/>
  <c r="AH131" i="5"/>
  <c r="AH318" i="3"/>
  <c r="AG318" i="5"/>
  <c r="AG349" i="5"/>
  <c r="AH349" i="3"/>
  <c r="AJ87" i="5"/>
  <c r="AK87" i="3"/>
  <c r="AG168" i="5"/>
  <c r="AH168" i="3"/>
  <c r="AG141" i="5"/>
  <c r="AH141" i="3"/>
  <c r="AH110" i="5"/>
  <c r="AI110" i="3"/>
  <c r="AH363" i="5"/>
  <c r="AI363" i="3"/>
  <c r="AH388" i="5"/>
  <c r="AI388" i="3"/>
  <c r="AH92" i="5"/>
  <c r="AI92" i="3"/>
  <c r="AH455" i="3"/>
  <c r="AG455" i="5"/>
  <c r="AH152" i="3"/>
  <c r="AG152" i="5"/>
  <c r="AJ443" i="5"/>
  <c r="AK443" i="3"/>
  <c r="AI157" i="3"/>
  <c r="AH157" i="5"/>
  <c r="AG156" i="5"/>
  <c r="AH156" i="3"/>
  <c r="AH252" i="5"/>
  <c r="AI252" i="3"/>
  <c r="AG368" i="5"/>
  <c r="AH368" i="3"/>
  <c r="AG266" i="5"/>
  <c r="AH266" i="3"/>
  <c r="AH381" i="5"/>
  <c r="AI381" i="3"/>
  <c r="AH276" i="3"/>
  <c r="AG276" i="5"/>
  <c r="AG220" i="5"/>
  <c r="AH220" i="3"/>
  <c r="AG53" i="5"/>
  <c r="AG52" i="5" s="1"/>
  <c r="AH53" i="3"/>
  <c r="AI326" i="5"/>
  <c r="AJ326" i="3"/>
  <c r="AI103" i="5"/>
  <c r="AJ103" i="3"/>
  <c r="AH136" i="5"/>
  <c r="AI136" i="3"/>
  <c r="AG128" i="5"/>
  <c r="AH128" i="3"/>
  <c r="AI25" i="3"/>
  <c r="AH25" i="5"/>
  <c r="AH24" i="5" s="1"/>
  <c r="AI187" i="3"/>
  <c r="AH187" i="5"/>
  <c r="AH264" i="5"/>
  <c r="AI264" i="3"/>
  <c r="AG429" i="5"/>
  <c r="AI370" i="5"/>
  <c r="AJ370" i="3"/>
  <c r="AJ369" i="3"/>
  <c r="AI369" i="5"/>
  <c r="AG393" i="5"/>
  <c r="AH393" i="3"/>
  <c r="AJ100" i="3"/>
  <c r="AI100" i="5"/>
  <c r="AG261" i="5"/>
  <c r="AH261" i="3"/>
  <c r="AH184" i="3"/>
  <c r="AG184" i="5"/>
  <c r="AI139" i="5"/>
  <c r="AJ139" i="3"/>
  <c r="AH325" i="5"/>
  <c r="AI325" i="3"/>
  <c r="AM404" i="3"/>
  <c r="AL404" i="5"/>
  <c r="AH111" i="5"/>
  <c r="AI111" i="3"/>
  <c r="AG202" i="5"/>
  <c r="AH202" i="3"/>
  <c r="AG161" i="5"/>
  <c r="AH161" i="3"/>
  <c r="AH223" i="5"/>
  <c r="AI223" i="3"/>
  <c r="AI93" i="3"/>
  <c r="AH93" i="5"/>
  <c r="AG413" i="5"/>
  <c r="AH413" i="3"/>
  <c r="AH226" i="5"/>
  <c r="AI226" i="3"/>
  <c r="AI414" i="3"/>
  <c r="AH414" i="5"/>
  <c r="AH106" i="5"/>
  <c r="AI106" i="3"/>
  <c r="AH341" i="5"/>
  <c r="AI341" i="3"/>
  <c r="AG126" i="5"/>
  <c r="AH126" i="3"/>
  <c r="AI323" i="5"/>
  <c r="AJ323" i="3"/>
  <c r="AI160" i="5"/>
  <c r="AJ160" i="3"/>
  <c r="AI140" i="5"/>
  <c r="AJ140" i="3"/>
  <c r="AG247" i="5"/>
  <c r="AH247" i="3"/>
  <c r="AH146" i="5"/>
  <c r="AI146" i="3"/>
  <c r="AH364" i="3"/>
  <c r="AG364" i="5"/>
  <c r="AH22" i="5"/>
  <c r="AH21" i="5" s="1"/>
  <c r="AI22" i="3"/>
  <c r="AH210" i="3"/>
  <c r="AG210" i="5"/>
  <c r="AG209" i="5" s="1"/>
  <c r="AG208" i="5" s="1"/>
  <c r="AH351" i="5"/>
  <c r="AI351" i="3"/>
  <c r="AI120" i="5"/>
  <c r="AJ120" i="3"/>
  <c r="AI288" i="3"/>
  <c r="AH288" i="5"/>
  <c r="AH31" i="5"/>
  <c r="AH30" i="5" s="1"/>
  <c r="AI31" i="3"/>
  <c r="AG35" i="5"/>
  <c r="AG34" i="5" s="1"/>
  <c r="AH35" i="3"/>
  <c r="AI398" i="3"/>
  <c r="AH398" i="5"/>
  <c r="AI362" i="5"/>
  <c r="AJ362" i="3"/>
  <c r="AH109" i="5"/>
  <c r="AI109" i="3"/>
  <c r="AJ147" i="3"/>
  <c r="AI147" i="5"/>
  <c r="AH263" i="5"/>
  <c r="AI263" i="3"/>
  <c r="AI116" i="5"/>
  <c r="AJ116" i="3"/>
  <c r="AI358" i="3"/>
  <c r="AH358" i="5"/>
  <c r="AI150" i="3"/>
  <c r="AH150" i="5"/>
  <c r="AH405" i="5"/>
  <c r="AI405" i="3"/>
  <c r="AI47" i="3"/>
  <c r="AH47" i="5"/>
  <c r="AH46" i="5" s="1"/>
  <c r="AH239" i="3"/>
  <c r="AG239" i="5"/>
  <c r="AH390" i="5"/>
  <c r="AI390" i="3"/>
  <c r="AH164" i="5"/>
  <c r="AI164" i="3"/>
  <c r="AI278" i="3"/>
  <c r="AH278" i="5"/>
  <c r="AG104" i="5"/>
  <c r="AH104" i="3"/>
  <c r="AH91" i="5"/>
  <c r="AI91" i="3"/>
  <c r="AG83" i="5"/>
  <c r="AG80" i="5" s="1"/>
  <c r="AH83" i="3"/>
  <c r="AJ124" i="3"/>
  <c r="AI124" i="5"/>
  <c r="AG50" i="5"/>
  <c r="AG49" i="5" s="1"/>
  <c r="AH50" i="3"/>
  <c r="AH403" i="5"/>
  <c r="AI403" i="3"/>
  <c r="AH280" i="5"/>
  <c r="AI280" i="3"/>
  <c r="AI232" i="3"/>
  <c r="AH232" i="5"/>
  <c r="AG162" i="5"/>
  <c r="AH162" i="3"/>
  <c r="AI142" i="3"/>
  <c r="AH142" i="5"/>
  <c r="AH406" i="5"/>
  <c r="AI406" i="3"/>
  <c r="AH275" i="5"/>
  <c r="AI275" i="3"/>
  <c r="AI97" i="5"/>
  <c r="AJ97" i="3"/>
  <c r="AH272" i="5"/>
  <c r="AI272" i="3"/>
  <c r="AH399" i="5"/>
  <c r="AI399" i="3"/>
  <c r="AI312" i="5"/>
  <c r="AJ312" i="3"/>
  <c r="AG41" i="5"/>
  <c r="AG40" i="5" s="1"/>
  <c r="AH41" i="3"/>
  <c r="AG186" i="5"/>
  <c r="AH186" i="3"/>
  <c r="AH438" i="5"/>
  <c r="AI438" i="3"/>
  <c r="AI265" i="5"/>
  <c r="AJ265" i="3"/>
  <c r="AH454" i="5"/>
  <c r="AI454" i="3"/>
  <c r="AG99" i="5"/>
  <c r="AH99" i="3"/>
  <c r="AH115" i="5"/>
  <c r="AI115" i="3"/>
  <c r="AI304" i="3"/>
  <c r="AH304" i="5"/>
  <c r="AG329" i="5"/>
  <c r="AH329" i="3"/>
  <c r="AH360" i="5"/>
  <c r="AI360" i="3"/>
  <c r="AH354" i="5"/>
  <c r="AI354" i="3"/>
  <c r="AI333" i="5"/>
  <c r="AJ333" i="3"/>
  <c r="AI217" i="3"/>
  <c r="AH217" i="5"/>
  <c r="AI340" i="5"/>
  <c r="AJ340" i="3"/>
  <c r="AH158" i="5"/>
  <c r="AI158" i="3"/>
  <c r="AJ44" i="3"/>
  <c r="AI44" i="5"/>
  <c r="AI43" i="5" s="1"/>
  <c r="AJ68" i="3"/>
  <c r="AI68" i="5"/>
  <c r="AI67" i="5" s="1"/>
  <c r="AI173" i="3"/>
  <c r="AH173" i="5"/>
  <c r="AG174" i="5"/>
  <c r="AH174" i="3"/>
  <c r="AG178" i="5"/>
  <c r="AH178" i="3"/>
  <c r="AG71" i="5"/>
  <c r="AG70" i="5" s="1"/>
  <c r="AH71" i="3"/>
  <c r="AH306" i="5"/>
  <c r="AI306" i="3"/>
  <c r="AH134" i="5"/>
  <c r="AI134" i="3"/>
  <c r="AH101" i="5"/>
  <c r="AI101" i="3"/>
  <c r="AH442" i="5"/>
  <c r="AI442" i="3"/>
  <c r="AG190" i="5"/>
  <c r="AH190" i="3"/>
  <c r="AJ171" i="3"/>
  <c r="AI171" i="5"/>
  <c r="AG133" i="5"/>
  <c r="AH133" i="3"/>
  <c r="AH118" i="3"/>
  <c r="AG118" i="5"/>
  <c r="AG95" i="5"/>
  <c r="AH95" i="3"/>
  <c r="AG94" i="5"/>
  <c r="AH94" i="3"/>
  <c r="AH198" i="5"/>
  <c r="AI198" i="3"/>
  <c r="AH353" i="5"/>
  <c r="AI353" i="3"/>
  <c r="AH123" i="5"/>
  <c r="AI123" i="3"/>
  <c r="AJ127" i="3" l="1"/>
  <c r="AI127" i="5"/>
  <c r="AI72" i="3"/>
  <c r="AH72" i="5"/>
  <c r="AI172" i="3"/>
  <c r="AH172" i="5"/>
  <c r="AI180" i="3"/>
  <c r="AH180" i="5"/>
  <c r="AF347" i="5"/>
  <c r="AF215" i="5"/>
  <c r="AH242" i="3"/>
  <c r="AG242" i="5"/>
  <c r="AH234" i="5"/>
  <c r="AI234" i="3"/>
  <c r="AH255" i="5"/>
  <c r="AI255" i="3"/>
  <c r="AG385" i="5"/>
  <c r="AH385" i="3"/>
  <c r="AF423" i="5"/>
  <c r="AI246" i="5"/>
  <c r="AJ246" i="3"/>
  <c r="AF33" i="5"/>
  <c r="AF10" i="5" s="1"/>
  <c r="AF270" i="5"/>
  <c r="AI430" i="3"/>
  <c r="AH430" i="5"/>
  <c r="AH429" i="5" s="1"/>
  <c r="AH291" i="5"/>
  <c r="AI291" i="3"/>
  <c r="AF86" i="5"/>
  <c r="AF192" i="5"/>
  <c r="AH218" i="3"/>
  <c r="AG218" i="5"/>
  <c r="AF222" i="5"/>
  <c r="AF119" i="5"/>
  <c r="AI159" i="3"/>
  <c r="AH159" i="5"/>
  <c r="AE319" i="5"/>
  <c r="AE73" i="5" s="1"/>
  <c r="AE9" i="5" s="1"/>
  <c r="AF320" i="5"/>
  <c r="AF386" i="5"/>
  <c r="AF383" i="5" s="1"/>
  <c r="AH421" i="3"/>
  <c r="AG421" i="5"/>
  <c r="AG384" i="5"/>
  <c r="AH384" i="3"/>
  <c r="AG412" i="5"/>
  <c r="AH412" i="3"/>
  <c r="AH249" i="3"/>
  <c r="AG249" i="5"/>
  <c r="AG410" i="5"/>
  <c r="AH410" i="3"/>
  <c r="AH179" i="3"/>
  <c r="AG179" i="5"/>
  <c r="AH345" i="3"/>
  <c r="AG345" i="5"/>
  <c r="AH285" i="3"/>
  <c r="AG285" i="5"/>
  <c r="AH453" i="3"/>
  <c r="AG453" i="5"/>
  <c r="AH117" i="3"/>
  <c r="AG117" i="5"/>
  <c r="AH135" i="3"/>
  <c r="AG135" i="5"/>
  <c r="AG336" i="5"/>
  <c r="AH336" i="3"/>
  <c r="AG195" i="5"/>
  <c r="AH195" i="3"/>
  <c r="AG338" i="5"/>
  <c r="AH338" i="3"/>
  <c r="AH167" i="5"/>
  <c r="AI167" i="3"/>
  <c r="AG356" i="5"/>
  <c r="AH356" i="3"/>
  <c r="AH316" i="3"/>
  <c r="AG316" i="5"/>
  <c r="AH402" i="3"/>
  <c r="AG402" i="5"/>
  <c r="AH418" i="3"/>
  <c r="AG418" i="5"/>
  <c r="AG240" i="5"/>
  <c r="AH240" i="3"/>
  <c r="AH297" i="3"/>
  <c r="AG297" i="5"/>
  <c r="AH327" i="3"/>
  <c r="AG327" i="5"/>
  <c r="AH268" i="3"/>
  <c r="AG268" i="5"/>
  <c r="AG437" i="5"/>
  <c r="AG436" i="5" s="1"/>
  <c r="AG434" i="5" s="1"/>
  <c r="AH437" i="3"/>
  <c r="AH112" i="3"/>
  <c r="AG112" i="5"/>
  <c r="AH422" i="3"/>
  <c r="AG422" i="5"/>
  <c r="AH328" i="3"/>
  <c r="AG328" i="5"/>
  <c r="AH231" i="3"/>
  <c r="AG231" i="5"/>
  <c r="AH169" i="3"/>
  <c r="AG169" i="5"/>
  <c r="AH277" i="3"/>
  <c r="AG277" i="5"/>
  <c r="AH296" i="3"/>
  <c r="AG296" i="5"/>
  <c r="AH267" i="3"/>
  <c r="AG267" i="5"/>
  <c r="AH451" i="3"/>
  <c r="AG451" i="5"/>
  <c r="AG376" i="5"/>
  <c r="AG375" i="5" s="1"/>
  <c r="AH376" i="3"/>
  <c r="AH435" i="5"/>
  <c r="AI435" i="3"/>
  <c r="AH372" i="3"/>
  <c r="AG372" i="5"/>
  <c r="AG366" i="5"/>
  <c r="AH366" i="3"/>
  <c r="AG107" i="5"/>
  <c r="AH107" i="3"/>
  <c r="AH357" i="3"/>
  <c r="AG357" i="5"/>
  <c r="AH446" i="3"/>
  <c r="AG446" i="5"/>
  <c r="AG445" i="5" s="1"/>
  <c r="AG196" i="5"/>
  <c r="AH196" i="3"/>
  <c r="AG144" i="5"/>
  <c r="AH144" i="3"/>
  <c r="AH13" i="3"/>
  <c r="AG13" i="5"/>
  <c r="AG12" i="5" s="1"/>
  <c r="AG11" i="5" s="1"/>
  <c r="AH219" i="3"/>
  <c r="AG219" i="5"/>
  <c r="AH125" i="3"/>
  <c r="AG125" i="5"/>
  <c r="AG153" i="5"/>
  <c r="AH153" i="3"/>
  <c r="AG419" i="5"/>
  <c r="AH419" i="3"/>
  <c r="AH365" i="3"/>
  <c r="AG365" i="5"/>
  <c r="AG371" i="5"/>
  <c r="AH371" i="3"/>
  <c r="AG346" i="5"/>
  <c r="AH346" i="3"/>
  <c r="AH348" i="3"/>
  <c r="AG348" i="5"/>
  <c r="AG309" i="5"/>
  <c r="AH309" i="3"/>
  <c r="AH396" i="3"/>
  <c r="AG396" i="5"/>
  <c r="AH427" i="3"/>
  <c r="AG427" i="5"/>
  <c r="AG337" i="5"/>
  <c r="AH337" i="3"/>
  <c r="AG175" i="5"/>
  <c r="AH175" i="3"/>
  <c r="AG283" i="5"/>
  <c r="AH283" i="3"/>
  <c r="AG274" i="5"/>
  <c r="AH274" i="3"/>
  <c r="AH305" i="3"/>
  <c r="AG305" i="5"/>
  <c r="AH204" i="3"/>
  <c r="AG204" i="5"/>
  <c r="AG65" i="5"/>
  <c r="AG64" i="5" s="1"/>
  <c r="AH65" i="3"/>
  <c r="AG205" i="5"/>
  <c r="AH205" i="3"/>
  <c r="AH241" i="3"/>
  <c r="AG241" i="5"/>
  <c r="AH411" i="3"/>
  <c r="AG411" i="5"/>
  <c r="AG176" i="5"/>
  <c r="AH176" i="3"/>
  <c r="AH194" i="3"/>
  <c r="AG194" i="5"/>
  <c r="AG415" i="5"/>
  <c r="AH415" i="3"/>
  <c r="AH258" i="3"/>
  <c r="AG258" i="5"/>
  <c r="AH387" i="3"/>
  <c r="AG387" i="5"/>
  <c r="AG452" i="5"/>
  <c r="AH452" i="3"/>
  <c r="AH310" i="3"/>
  <c r="AG310" i="5"/>
  <c r="AH295" i="3"/>
  <c r="AG295" i="5"/>
  <c r="AG426" i="5"/>
  <c r="AG424" i="5" s="1"/>
  <c r="AG374" i="5"/>
  <c r="AG373" i="5" s="1"/>
  <c r="AH374" i="3"/>
  <c r="AG251" i="5"/>
  <c r="AH251" i="3"/>
  <c r="AH395" i="3"/>
  <c r="AG395" i="5"/>
  <c r="AH298" i="3"/>
  <c r="AG298" i="5"/>
  <c r="AG98" i="5"/>
  <c r="AH98" i="3"/>
  <c r="AG355" i="5"/>
  <c r="AH355" i="3"/>
  <c r="AG409" i="5"/>
  <c r="AH409" i="3"/>
  <c r="AG394" i="5"/>
  <c r="AH394" i="3"/>
  <c r="AH230" i="3"/>
  <c r="AG230" i="5"/>
  <c r="AH259" i="3"/>
  <c r="AG259" i="5"/>
  <c r="AH38" i="3"/>
  <c r="AG38" i="5"/>
  <c r="AG37" i="5" s="1"/>
  <c r="AJ344" i="3"/>
  <c r="AI344" i="5"/>
  <c r="AI256" i="5"/>
  <c r="AJ256" i="3"/>
  <c r="AJ183" i="3"/>
  <c r="AI183" i="5"/>
  <c r="AI170" i="3"/>
  <c r="AH170" i="5"/>
  <c r="AJ154" i="3"/>
  <c r="AI154" i="5"/>
  <c r="AI321" i="5"/>
  <c r="AJ321" i="3"/>
  <c r="AG440" i="5"/>
  <c r="AI294" i="5"/>
  <c r="AJ294" i="3"/>
  <c r="AI129" i="5"/>
  <c r="AJ129" i="3"/>
  <c r="AL224" i="3"/>
  <c r="AK224" i="5"/>
  <c r="AI303" i="5"/>
  <c r="AJ303" i="3"/>
  <c r="AH122" i="5"/>
  <c r="AI122" i="3"/>
  <c r="AH299" i="5"/>
  <c r="AI299" i="3"/>
  <c r="AI324" i="5"/>
  <c r="AJ324" i="3"/>
  <c r="AJ89" i="3"/>
  <c r="AI89" i="5"/>
  <c r="AI96" i="5"/>
  <c r="AJ96" i="3"/>
  <c r="AH359" i="5"/>
  <c r="AI359" i="3"/>
  <c r="AI81" i="5"/>
  <c r="AJ81" i="3"/>
  <c r="AJ313" i="3"/>
  <c r="AI313" i="5"/>
  <c r="AJ254" i="3"/>
  <c r="AI254" i="5"/>
  <c r="AI16" i="5"/>
  <c r="AI15" i="5" s="1"/>
  <c r="AJ16" i="3"/>
  <c r="AJ397" i="3"/>
  <c r="AI397" i="5"/>
  <c r="AI389" i="5"/>
  <c r="AJ389" i="3"/>
  <c r="AH339" i="5"/>
  <c r="AI339" i="3"/>
  <c r="AH331" i="5"/>
  <c r="AI331" i="3"/>
  <c r="AJ113" i="3"/>
  <c r="AI113" i="5"/>
  <c r="AI343" i="3"/>
  <c r="AH343" i="5"/>
  <c r="AL311" i="3"/>
  <c r="AK311" i="5"/>
  <c r="AI206" i="3"/>
  <c r="AH206" i="5"/>
  <c r="AI284" i="5"/>
  <c r="AJ284" i="3"/>
  <c r="AL59" i="3"/>
  <c r="AK59" i="5"/>
  <c r="AK58" i="5" s="1"/>
  <c r="AJ225" i="3"/>
  <c r="AI225" i="5"/>
  <c r="AH189" i="5"/>
  <c r="AI189" i="3"/>
  <c r="AJ28" i="3"/>
  <c r="AI28" i="5"/>
  <c r="AI27" i="5" s="1"/>
  <c r="AJ367" i="5"/>
  <c r="AK367" i="3"/>
  <c r="AI62" i="5"/>
  <c r="AI61" i="5" s="1"/>
  <c r="AJ62" i="3"/>
  <c r="AI350" i="3"/>
  <c r="AH350" i="5"/>
  <c r="AK166" i="3"/>
  <c r="AJ166" i="5"/>
  <c r="AI188" i="5"/>
  <c r="AJ188" i="3"/>
  <c r="AJ416" i="5"/>
  <c r="AK416" i="3"/>
  <c r="AJ269" i="3"/>
  <c r="AI269" i="5"/>
  <c r="AJ352" i="3"/>
  <c r="AI352" i="5"/>
  <c r="AJ121" i="5"/>
  <c r="AK121" i="3"/>
  <c r="AI286" i="3"/>
  <c r="AH286" i="5"/>
  <c r="AJ182" i="3"/>
  <c r="AI182" i="5"/>
  <c r="AI155" i="3"/>
  <c r="AH155" i="5"/>
  <c r="AK165" i="3"/>
  <c r="AJ165" i="5"/>
  <c r="AH207" i="5"/>
  <c r="AI207" i="3"/>
  <c r="AI322" i="5"/>
  <c r="AJ322" i="3"/>
  <c r="AL105" i="3"/>
  <c r="AK105" i="5"/>
  <c r="AI447" i="3"/>
  <c r="AH447" i="5"/>
  <c r="AJ82" i="3"/>
  <c r="AI82" i="5"/>
  <c r="AJ250" i="3"/>
  <c r="AI250" i="5"/>
  <c r="AJ382" i="3"/>
  <c r="AI382" i="5"/>
  <c r="AH177" i="5"/>
  <c r="AI177" i="3"/>
  <c r="AI379" i="5"/>
  <c r="AJ379" i="3"/>
  <c r="AJ114" i="5"/>
  <c r="AK114" i="3"/>
  <c r="AJ237" i="3"/>
  <c r="AI237" i="5"/>
  <c r="AJ108" i="3"/>
  <c r="AI108" i="5"/>
  <c r="AJ148" i="3"/>
  <c r="AI148" i="5"/>
  <c r="AJ74" i="3"/>
  <c r="AI74" i="5"/>
  <c r="AK149" i="3"/>
  <c r="AJ149" i="5"/>
  <c r="AJ181" i="3"/>
  <c r="AI181" i="5"/>
  <c r="AI163" i="5"/>
  <c r="AJ163" i="3"/>
  <c r="AK292" i="5"/>
  <c r="AL292" i="3"/>
  <c r="AJ143" i="3"/>
  <c r="AI143" i="5"/>
  <c r="AI391" i="5"/>
  <c r="AJ391" i="3"/>
  <c r="AJ282" i="3"/>
  <c r="AI282" i="5"/>
  <c r="AI102" i="5"/>
  <c r="AJ102" i="3"/>
  <c r="AJ377" i="3"/>
  <c r="AI377" i="5"/>
  <c r="AI315" i="5"/>
  <c r="AJ315" i="3"/>
  <c r="AJ392" i="3"/>
  <c r="AI392" i="5"/>
  <c r="AJ213" i="3"/>
  <c r="AI213" i="5"/>
  <c r="AI212" i="5" s="1"/>
  <c r="AK449" i="5"/>
  <c r="AL449" i="3"/>
  <c r="AJ273" i="3"/>
  <c r="AI273" i="5"/>
  <c r="AH441" i="5"/>
  <c r="AI235" i="5"/>
  <c r="AJ235" i="3"/>
  <c r="AJ56" i="5"/>
  <c r="AJ55" i="5" s="1"/>
  <c r="AK56" i="3"/>
  <c r="AI444" i="5"/>
  <c r="AJ444" i="3"/>
  <c r="AI138" i="5"/>
  <c r="AJ138" i="3"/>
  <c r="AI245" i="5"/>
  <c r="AJ245" i="3"/>
  <c r="AJ407" i="3"/>
  <c r="AI407" i="5"/>
  <c r="AJ244" i="5"/>
  <c r="AK244" i="3"/>
  <c r="AJ229" i="3"/>
  <c r="AI229" i="5"/>
  <c r="AJ281" i="3"/>
  <c r="AI281" i="5"/>
  <c r="AJ77" i="3"/>
  <c r="AI77" i="5"/>
  <c r="AI378" i="5"/>
  <c r="AJ378" i="3"/>
  <c r="AI88" i="5"/>
  <c r="AJ88" i="3"/>
  <c r="AI226" i="5"/>
  <c r="AJ226" i="3"/>
  <c r="AH413" i="5"/>
  <c r="AI413" i="3"/>
  <c r="AJ223" i="3"/>
  <c r="AI223" i="5"/>
  <c r="AI111" i="5"/>
  <c r="AJ111" i="3"/>
  <c r="AJ325" i="3"/>
  <c r="AI325" i="5"/>
  <c r="AI261" i="3"/>
  <c r="AH261" i="5"/>
  <c r="AJ370" i="5"/>
  <c r="AK370" i="3"/>
  <c r="AJ136" i="3"/>
  <c r="AI136" i="5"/>
  <c r="AJ326" i="5"/>
  <c r="AK326" i="3"/>
  <c r="AI220" i="3"/>
  <c r="AH220" i="5"/>
  <c r="AI252" i="5"/>
  <c r="AJ252" i="3"/>
  <c r="AL443" i="3"/>
  <c r="AK443" i="5"/>
  <c r="AI92" i="5"/>
  <c r="AJ92" i="3"/>
  <c r="AJ363" i="3"/>
  <c r="AI363" i="5"/>
  <c r="AH168" i="5"/>
  <c r="AI168" i="3"/>
  <c r="AI257" i="5"/>
  <c r="AJ257" i="3"/>
  <c r="AJ289" i="5"/>
  <c r="AK289" i="3"/>
  <c r="AJ308" i="3"/>
  <c r="AI308" i="5"/>
  <c r="AJ197" i="5"/>
  <c r="AK197" i="3"/>
  <c r="AK425" i="3"/>
  <c r="AJ425" i="5"/>
  <c r="AI193" i="5"/>
  <c r="AJ193" i="3"/>
  <c r="AJ439" i="5"/>
  <c r="AK439" i="3"/>
  <c r="AH276" i="5"/>
  <c r="AI276" i="3"/>
  <c r="AI318" i="3"/>
  <c r="AH318" i="5"/>
  <c r="AH260" i="5"/>
  <c r="AI260" i="3"/>
  <c r="AK290" i="5"/>
  <c r="AL290" i="3"/>
  <c r="AI238" i="5"/>
  <c r="AJ238" i="3"/>
  <c r="AH428" i="5"/>
  <c r="AI428" i="3"/>
  <c r="AH248" i="5"/>
  <c r="AI248" i="3"/>
  <c r="AJ334" i="3"/>
  <c r="AI334" i="5"/>
  <c r="AH161" i="5"/>
  <c r="AI161" i="3"/>
  <c r="AH128" i="5"/>
  <c r="AI128" i="3"/>
  <c r="AK103" i="3"/>
  <c r="AJ103" i="5"/>
  <c r="AJ381" i="3"/>
  <c r="AI381" i="5"/>
  <c r="AH156" i="5"/>
  <c r="AI156" i="3"/>
  <c r="AI388" i="5"/>
  <c r="AJ388" i="3"/>
  <c r="AJ110" i="3"/>
  <c r="AI110" i="5"/>
  <c r="AI200" i="3"/>
  <c r="AH200" i="5"/>
  <c r="AI401" i="5"/>
  <c r="AJ401" i="3"/>
  <c r="AJ253" i="3"/>
  <c r="AI253" i="5"/>
  <c r="AI417" i="5"/>
  <c r="AJ417" i="3"/>
  <c r="AH191" i="5"/>
  <c r="AI191" i="3"/>
  <c r="AJ84" i="5"/>
  <c r="AK84" i="3"/>
  <c r="AI236" i="3"/>
  <c r="AH236" i="5"/>
  <c r="AJ19" i="5"/>
  <c r="AJ18" i="5" s="1"/>
  <c r="AK19" i="3"/>
  <c r="AH90" i="5"/>
  <c r="AI90" i="3"/>
  <c r="AI221" i="5"/>
  <c r="AJ221" i="3"/>
  <c r="AI301" i="5"/>
  <c r="AJ301" i="3"/>
  <c r="AJ100" i="5"/>
  <c r="AK100" i="3"/>
  <c r="AI25" i="5"/>
  <c r="AI24" i="5" s="1"/>
  <c r="AJ25" i="3"/>
  <c r="AH152" i="5"/>
  <c r="AI152" i="3"/>
  <c r="AI131" i="5"/>
  <c r="AJ131" i="3"/>
  <c r="AJ203" i="3"/>
  <c r="AI203" i="5"/>
  <c r="AH408" i="5"/>
  <c r="AI408" i="3"/>
  <c r="AI130" i="3"/>
  <c r="AH130" i="5"/>
  <c r="AH342" i="5"/>
  <c r="AI342" i="3"/>
  <c r="AH227" i="5"/>
  <c r="AI227" i="3"/>
  <c r="AK139" i="3"/>
  <c r="AJ139" i="5"/>
  <c r="AI393" i="3"/>
  <c r="AH393" i="5"/>
  <c r="AI264" i="5"/>
  <c r="AJ264" i="3"/>
  <c r="AH53" i="5"/>
  <c r="AH52" i="5" s="1"/>
  <c r="AI53" i="3"/>
  <c r="AI141" i="3"/>
  <c r="AH141" i="5"/>
  <c r="AK87" i="5"/>
  <c r="AL87" i="3"/>
  <c r="AJ233" i="5"/>
  <c r="AK233" i="3"/>
  <c r="AH335" i="5"/>
  <c r="AI335" i="3"/>
  <c r="AI262" i="5"/>
  <c r="AJ262" i="3"/>
  <c r="AI79" i="5"/>
  <c r="AJ79" i="3"/>
  <c r="AJ132" i="3"/>
  <c r="AI132" i="5"/>
  <c r="AI279" i="5"/>
  <c r="AJ279" i="3"/>
  <c r="AK228" i="3"/>
  <c r="AJ228" i="5"/>
  <c r="AJ137" i="5"/>
  <c r="AK137" i="3"/>
  <c r="AI93" i="5"/>
  <c r="AJ93" i="3"/>
  <c r="AI216" i="3"/>
  <c r="AH216" i="5"/>
  <c r="AH75" i="5"/>
  <c r="AH300" i="5"/>
  <c r="AI300" i="3"/>
  <c r="AI202" i="3"/>
  <c r="AH202" i="5"/>
  <c r="AI266" i="3"/>
  <c r="AH266" i="5"/>
  <c r="AI368" i="3"/>
  <c r="AH368" i="5"/>
  <c r="AH349" i="5"/>
  <c r="AI349" i="3"/>
  <c r="AI450" i="3"/>
  <c r="AH450" i="5"/>
  <c r="AJ332" i="3"/>
  <c r="AI332" i="5"/>
  <c r="AI400" i="5"/>
  <c r="AJ400" i="3"/>
  <c r="AJ201" i="3"/>
  <c r="AI201" i="5"/>
  <c r="AI314" i="5"/>
  <c r="AJ314" i="3"/>
  <c r="AI85" i="5"/>
  <c r="AJ85" i="3"/>
  <c r="AI145" i="3"/>
  <c r="AH145" i="5"/>
  <c r="AI78" i="5"/>
  <c r="AJ78" i="3"/>
  <c r="AI380" i="3"/>
  <c r="AH380" i="5"/>
  <c r="AK243" i="3"/>
  <c r="AJ243" i="5"/>
  <c r="AM404" i="5"/>
  <c r="AN404" i="3"/>
  <c r="AH184" i="5"/>
  <c r="AI184" i="3"/>
  <c r="AJ369" i="5"/>
  <c r="AK369" i="3"/>
  <c r="AI187" i="5"/>
  <c r="AJ187" i="3"/>
  <c r="AI157" i="5"/>
  <c r="AJ157" i="3"/>
  <c r="AH455" i="5"/>
  <c r="AI455" i="3"/>
  <c r="AJ185" i="3"/>
  <c r="AI185" i="5"/>
  <c r="AI271" i="5"/>
  <c r="AJ271" i="3"/>
  <c r="AI361" i="3"/>
  <c r="AH361" i="5"/>
  <c r="AI293" i="3"/>
  <c r="AH293" i="5"/>
  <c r="AK199" i="3"/>
  <c r="AJ199" i="5"/>
  <c r="AH307" i="5"/>
  <c r="AI307" i="3"/>
  <c r="AH317" i="5"/>
  <c r="AI317" i="3"/>
  <c r="AI151" i="3"/>
  <c r="AH151" i="5"/>
  <c r="AJ330" i="3"/>
  <c r="AI330" i="5"/>
  <c r="AI353" i="5"/>
  <c r="AJ353" i="3"/>
  <c r="AH94" i="5"/>
  <c r="AI94" i="3"/>
  <c r="AH118" i="5"/>
  <c r="AI118" i="3"/>
  <c r="AI101" i="5"/>
  <c r="AJ101" i="3"/>
  <c r="AI306" i="5"/>
  <c r="AJ306" i="3"/>
  <c r="AH71" i="5"/>
  <c r="AH70" i="5" s="1"/>
  <c r="AI71" i="3"/>
  <c r="AI217" i="5"/>
  <c r="AJ217" i="3"/>
  <c r="AJ406" i="3"/>
  <c r="AI406" i="5"/>
  <c r="AK362" i="3"/>
  <c r="AJ362" i="5"/>
  <c r="AJ120" i="5"/>
  <c r="AK120" i="3"/>
  <c r="AI22" i="5"/>
  <c r="AI21" i="5" s="1"/>
  <c r="AJ22" i="3"/>
  <c r="AH99" i="5"/>
  <c r="AI99" i="3"/>
  <c r="AI454" i="5"/>
  <c r="AJ454" i="3"/>
  <c r="AI186" i="3"/>
  <c r="AH186" i="5"/>
  <c r="AI403" i="5"/>
  <c r="AJ403" i="3"/>
  <c r="AI83" i="3"/>
  <c r="AH83" i="5"/>
  <c r="AH80" i="5" s="1"/>
  <c r="AH104" i="5"/>
  <c r="AI104" i="3"/>
  <c r="AI164" i="5"/>
  <c r="AJ164" i="3"/>
  <c r="AI247" i="3"/>
  <c r="AH247" i="5"/>
  <c r="AK323" i="3"/>
  <c r="AJ323" i="5"/>
  <c r="AJ198" i="3"/>
  <c r="AI198" i="5"/>
  <c r="AH190" i="5"/>
  <c r="AI190" i="3"/>
  <c r="AI173" i="5"/>
  <c r="AJ173" i="3"/>
  <c r="AJ44" i="5"/>
  <c r="AJ43" i="5" s="1"/>
  <c r="AK44" i="3"/>
  <c r="AI354" i="5"/>
  <c r="AJ354" i="3"/>
  <c r="AH329" i="5"/>
  <c r="AI329" i="3"/>
  <c r="AH239" i="5"/>
  <c r="AI239" i="3"/>
  <c r="AJ405" i="3"/>
  <c r="AI405" i="5"/>
  <c r="AI150" i="5"/>
  <c r="AJ150" i="3"/>
  <c r="AI351" i="5"/>
  <c r="AJ351" i="3"/>
  <c r="AI414" i="5"/>
  <c r="AJ414" i="3"/>
  <c r="AJ442" i="3"/>
  <c r="AI442" i="5"/>
  <c r="AJ265" i="5"/>
  <c r="AK265" i="3"/>
  <c r="AI438" i="5"/>
  <c r="AJ438" i="3"/>
  <c r="AK312" i="3"/>
  <c r="AJ312" i="5"/>
  <c r="AI272" i="5"/>
  <c r="AJ272" i="3"/>
  <c r="AI142" i="5"/>
  <c r="AJ142" i="3"/>
  <c r="AH50" i="5"/>
  <c r="AH49" i="5" s="1"/>
  <c r="AI50" i="3"/>
  <c r="AI47" i="5"/>
  <c r="AI46" i="5" s="1"/>
  <c r="AJ47" i="3"/>
  <c r="AI288" i="5"/>
  <c r="AJ288" i="3"/>
  <c r="AH364" i="5"/>
  <c r="AI364" i="3"/>
  <c r="AK140" i="3"/>
  <c r="AJ140" i="5"/>
  <c r="AI126" i="3"/>
  <c r="AH126" i="5"/>
  <c r="AH133" i="5"/>
  <c r="AI133" i="3"/>
  <c r="AI280" i="5"/>
  <c r="AJ280" i="3"/>
  <c r="AI358" i="5"/>
  <c r="AJ358" i="3"/>
  <c r="AI31" i="5"/>
  <c r="AI30" i="5" s="1"/>
  <c r="AJ31" i="3"/>
  <c r="AI158" i="5"/>
  <c r="AJ158" i="3"/>
  <c r="AJ340" i="5"/>
  <c r="AK340" i="3"/>
  <c r="AJ360" i="3"/>
  <c r="AI360" i="5"/>
  <c r="AI304" i="5"/>
  <c r="AJ304" i="3"/>
  <c r="AJ399" i="3"/>
  <c r="AI399" i="5"/>
  <c r="AK97" i="3"/>
  <c r="AJ97" i="5"/>
  <c r="AI91" i="5"/>
  <c r="AJ91" i="3"/>
  <c r="AJ263" i="3"/>
  <c r="AI263" i="5"/>
  <c r="AJ147" i="5"/>
  <c r="AK147" i="3"/>
  <c r="AI146" i="5"/>
  <c r="AJ146" i="3"/>
  <c r="AJ341" i="3"/>
  <c r="AI341" i="5"/>
  <c r="AJ106" i="3"/>
  <c r="AI106" i="5"/>
  <c r="AI123" i="5"/>
  <c r="AJ123" i="3"/>
  <c r="AJ171" i="5"/>
  <c r="AK171" i="3"/>
  <c r="AI134" i="5"/>
  <c r="AJ134" i="3"/>
  <c r="AH178" i="5"/>
  <c r="AI178" i="3"/>
  <c r="AJ333" i="5"/>
  <c r="AK333" i="3"/>
  <c r="AI115" i="5"/>
  <c r="AJ115" i="3"/>
  <c r="AJ275" i="3"/>
  <c r="AI275" i="5"/>
  <c r="AH162" i="5"/>
  <c r="AI162" i="3"/>
  <c r="AI232" i="5"/>
  <c r="AJ232" i="3"/>
  <c r="AK124" i="3"/>
  <c r="AJ124" i="5"/>
  <c r="AJ278" i="3"/>
  <c r="AI278" i="5"/>
  <c r="AI109" i="5"/>
  <c r="AJ109" i="3"/>
  <c r="AI398" i="5"/>
  <c r="AJ398" i="3"/>
  <c r="AI35" i="3"/>
  <c r="AH35" i="5"/>
  <c r="AH34" i="5" s="1"/>
  <c r="AH95" i="5"/>
  <c r="AI95" i="3"/>
  <c r="AI174" i="3"/>
  <c r="AH174" i="5"/>
  <c r="AJ68" i="5"/>
  <c r="AJ67" i="5" s="1"/>
  <c r="AK68" i="3"/>
  <c r="AH41" i="5"/>
  <c r="AH40" i="5" s="1"/>
  <c r="AI41" i="3"/>
  <c r="AI390" i="5"/>
  <c r="AJ390" i="3"/>
  <c r="AJ116" i="5"/>
  <c r="AK116" i="3"/>
  <c r="AH210" i="5"/>
  <c r="AH209" i="5" s="1"/>
  <c r="AH208" i="5" s="1"/>
  <c r="AI210" i="3"/>
  <c r="AK160" i="3"/>
  <c r="AJ160" i="5"/>
  <c r="AG423" i="5" l="1"/>
  <c r="AJ72" i="3"/>
  <c r="AI72" i="5"/>
  <c r="AG448" i="5"/>
  <c r="AK127" i="3"/>
  <c r="AJ127" i="5"/>
  <c r="AF319" i="5"/>
  <c r="AI172" i="5"/>
  <c r="AJ172" i="3"/>
  <c r="AG215" i="5"/>
  <c r="AF73" i="5"/>
  <c r="AF9" i="5" s="1"/>
  <c r="AJ180" i="3"/>
  <c r="AI180" i="5"/>
  <c r="AH242" i="5"/>
  <c r="AI242" i="3"/>
  <c r="AG86" i="5"/>
  <c r="AI385" i="3"/>
  <c r="AH385" i="5"/>
  <c r="AI255" i="5"/>
  <c r="AJ255" i="3"/>
  <c r="AI234" i="5"/>
  <c r="AJ234" i="3"/>
  <c r="AK246" i="3"/>
  <c r="AJ246" i="5"/>
  <c r="AI291" i="5"/>
  <c r="AJ291" i="3"/>
  <c r="AJ430" i="3"/>
  <c r="AI430" i="5"/>
  <c r="AI429" i="5" s="1"/>
  <c r="AG320" i="5"/>
  <c r="AG222" i="5"/>
  <c r="AG119" i="5"/>
  <c r="AG33" i="5"/>
  <c r="AG10" i="5" s="1"/>
  <c r="AG347" i="5"/>
  <c r="AG192" i="5"/>
  <c r="AH218" i="5"/>
  <c r="AI218" i="3"/>
  <c r="AI159" i="5"/>
  <c r="AJ159" i="3"/>
  <c r="AG270" i="5"/>
  <c r="AG386" i="5"/>
  <c r="AG383" i="5" s="1"/>
  <c r="AI38" i="3"/>
  <c r="AH38" i="5"/>
  <c r="AH37" i="5" s="1"/>
  <c r="AI395" i="3"/>
  <c r="AH395" i="5"/>
  <c r="AH295" i="5"/>
  <c r="AI295" i="3"/>
  <c r="AI258" i="3"/>
  <c r="AH258" i="5"/>
  <c r="AH411" i="5"/>
  <c r="AI411" i="3"/>
  <c r="AI204" i="3"/>
  <c r="AH204" i="5"/>
  <c r="AI437" i="3"/>
  <c r="AH437" i="5"/>
  <c r="AH436" i="5" s="1"/>
  <c r="AH434" i="5" s="1"/>
  <c r="AH240" i="5"/>
  <c r="AI240" i="3"/>
  <c r="AH356" i="5"/>
  <c r="AI356" i="3"/>
  <c r="AH336" i="5"/>
  <c r="AI336" i="3"/>
  <c r="AI355" i="3"/>
  <c r="AH355" i="5"/>
  <c r="AI251" i="3"/>
  <c r="AH251" i="5"/>
  <c r="AI415" i="3"/>
  <c r="AH415" i="5"/>
  <c r="AH337" i="5"/>
  <c r="AI337" i="3"/>
  <c r="AH365" i="5"/>
  <c r="AI365" i="3"/>
  <c r="AH219" i="5"/>
  <c r="AI219" i="3"/>
  <c r="AI446" i="3"/>
  <c r="AH446" i="5"/>
  <c r="AH445" i="5" s="1"/>
  <c r="AH372" i="5"/>
  <c r="AI372" i="3"/>
  <c r="AI267" i="3"/>
  <c r="AH267" i="5"/>
  <c r="AI231" i="3"/>
  <c r="AH231" i="5"/>
  <c r="AI285" i="3"/>
  <c r="AH285" i="5"/>
  <c r="AI249" i="3"/>
  <c r="AH249" i="5"/>
  <c r="AI259" i="3"/>
  <c r="AH259" i="5"/>
  <c r="AH310" i="5"/>
  <c r="AI310" i="3"/>
  <c r="AI241" i="3"/>
  <c r="AH241" i="5"/>
  <c r="AH305" i="5"/>
  <c r="AI305" i="3"/>
  <c r="AH348" i="5"/>
  <c r="AI348" i="3"/>
  <c r="AI419" i="3"/>
  <c r="AH419" i="5"/>
  <c r="AJ435" i="3"/>
  <c r="AI435" i="5"/>
  <c r="AJ167" i="3"/>
  <c r="AI167" i="5"/>
  <c r="AI412" i="3"/>
  <c r="AH412" i="5"/>
  <c r="AH98" i="5"/>
  <c r="AI98" i="3"/>
  <c r="AH374" i="5"/>
  <c r="AH373" i="5" s="1"/>
  <c r="AI374" i="3"/>
  <c r="AH452" i="5"/>
  <c r="AI452" i="3"/>
  <c r="AI205" i="3"/>
  <c r="AH205" i="5"/>
  <c r="AI274" i="3"/>
  <c r="AH274" i="5"/>
  <c r="AI13" i="3"/>
  <c r="AH13" i="5"/>
  <c r="AH12" i="5" s="1"/>
  <c r="AH11" i="5" s="1"/>
  <c r="AI357" i="3"/>
  <c r="AH357" i="5"/>
  <c r="AH296" i="5"/>
  <c r="AI296" i="3"/>
  <c r="AI328" i="3"/>
  <c r="AH328" i="5"/>
  <c r="AH268" i="5"/>
  <c r="AI268" i="3"/>
  <c r="AI418" i="3"/>
  <c r="AH418" i="5"/>
  <c r="AH135" i="5"/>
  <c r="AI135" i="3"/>
  <c r="AH345" i="5"/>
  <c r="AI345" i="3"/>
  <c r="AI230" i="3"/>
  <c r="AH230" i="5"/>
  <c r="AI194" i="3"/>
  <c r="AH194" i="5"/>
  <c r="AH427" i="5"/>
  <c r="AH426" i="5" s="1"/>
  <c r="AH424" i="5" s="1"/>
  <c r="AH423" i="5" s="1"/>
  <c r="AI427" i="3"/>
  <c r="AI346" i="3"/>
  <c r="AH346" i="5"/>
  <c r="AI153" i="3"/>
  <c r="AH153" i="5"/>
  <c r="AH144" i="5"/>
  <c r="AI144" i="3"/>
  <c r="AH107" i="5"/>
  <c r="AI107" i="3"/>
  <c r="AH376" i="5"/>
  <c r="AH375" i="5" s="1"/>
  <c r="AI376" i="3"/>
  <c r="AH338" i="5"/>
  <c r="AI338" i="3"/>
  <c r="AI384" i="3"/>
  <c r="AH384" i="5"/>
  <c r="AI394" i="3"/>
  <c r="AH394" i="5"/>
  <c r="AI176" i="3"/>
  <c r="AH176" i="5"/>
  <c r="AI65" i="3"/>
  <c r="AH65" i="5"/>
  <c r="AH64" i="5" s="1"/>
  <c r="AH283" i="5"/>
  <c r="AI283" i="3"/>
  <c r="AH277" i="5"/>
  <c r="AI277" i="3"/>
  <c r="AI422" i="3"/>
  <c r="AH422" i="5"/>
  <c r="AI327" i="3"/>
  <c r="AH327" i="5"/>
  <c r="AH402" i="5"/>
  <c r="AI402" i="3"/>
  <c r="AI117" i="3"/>
  <c r="AH117" i="5"/>
  <c r="AI179" i="3"/>
  <c r="AH179" i="5"/>
  <c r="AI298" i="3"/>
  <c r="AH298" i="5"/>
  <c r="AH387" i="5"/>
  <c r="AI387" i="3"/>
  <c r="AH396" i="5"/>
  <c r="AI396" i="3"/>
  <c r="AI371" i="3"/>
  <c r="AH371" i="5"/>
  <c r="AI196" i="3"/>
  <c r="AH196" i="5"/>
  <c r="AH366" i="5"/>
  <c r="AI366" i="3"/>
  <c r="AI195" i="3"/>
  <c r="AH195" i="5"/>
  <c r="AI410" i="3"/>
  <c r="AH410" i="5"/>
  <c r="AI409" i="3"/>
  <c r="AH409" i="5"/>
  <c r="AI175" i="3"/>
  <c r="AH175" i="5"/>
  <c r="AH309" i="5"/>
  <c r="AI309" i="3"/>
  <c r="AH125" i="5"/>
  <c r="AI125" i="3"/>
  <c r="AH451" i="5"/>
  <c r="AI451" i="3"/>
  <c r="AH169" i="5"/>
  <c r="AI169" i="3"/>
  <c r="AH112" i="5"/>
  <c r="AI112" i="3"/>
  <c r="AH297" i="5"/>
  <c r="AI297" i="3"/>
  <c r="AI316" i="3"/>
  <c r="AH316" i="5"/>
  <c r="AH453" i="5"/>
  <c r="AI453" i="3"/>
  <c r="AI421" i="3"/>
  <c r="AH421" i="5"/>
  <c r="AK256" i="3"/>
  <c r="AJ256" i="5"/>
  <c r="AK344" i="3"/>
  <c r="AJ344" i="5"/>
  <c r="AJ183" i="5"/>
  <c r="AK183" i="3"/>
  <c r="AK321" i="3"/>
  <c r="AJ321" i="5"/>
  <c r="AK154" i="3"/>
  <c r="AJ154" i="5"/>
  <c r="AI170" i="5"/>
  <c r="AJ170" i="3"/>
  <c r="AI441" i="5"/>
  <c r="AI75" i="5"/>
  <c r="AL224" i="5"/>
  <c r="AM224" i="3"/>
  <c r="AK129" i="3"/>
  <c r="AJ129" i="5"/>
  <c r="AJ294" i="5"/>
  <c r="AK294" i="3"/>
  <c r="AH440" i="5"/>
  <c r="AK254" i="3"/>
  <c r="AJ254" i="5"/>
  <c r="AK324" i="3"/>
  <c r="AJ324" i="5"/>
  <c r="AK96" i="3"/>
  <c r="AJ96" i="5"/>
  <c r="AJ299" i="3"/>
  <c r="AI299" i="5"/>
  <c r="AI359" i="5"/>
  <c r="AJ359" i="3"/>
  <c r="AK313" i="3"/>
  <c r="AJ313" i="5"/>
  <c r="AI122" i="5"/>
  <c r="AJ122" i="3"/>
  <c r="AK81" i="3"/>
  <c r="AJ81" i="5"/>
  <c r="AJ303" i="5"/>
  <c r="AK303" i="3"/>
  <c r="AJ89" i="5"/>
  <c r="AK89" i="3"/>
  <c r="AK389" i="3"/>
  <c r="AJ389" i="5"/>
  <c r="AJ339" i="3"/>
  <c r="AI339" i="5"/>
  <c r="AJ16" i="5"/>
  <c r="AJ15" i="5" s="1"/>
  <c r="AK16" i="3"/>
  <c r="AI331" i="5"/>
  <c r="AJ331" i="3"/>
  <c r="AJ397" i="5"/>
  <c r="AK397" i="3"/>
  <c r="AJ62" i="5"/>
  <c r="AJ61" i="5" s="1"/>
  <c r="AK62" i="3"/>
  <c r="AJ188" i="5"/>
  <c r="AK188" i="3"/>
  <c r="AL292" i="5"/>
  <c r="AM292" i="3"/>
  <c r="AK82" i="3"/>
  <c r="AJ82" i="5"/>
  <c r="AJ182" i="5"/>
  <c r="AK182" i="3"/>
  <c r="AJ352" i="5"/>
  <c r="AK352" i="3"/>
  <c r="AJ225" i="5"/>
  <c r="AK225" i="3"/>
  <c r="AJ206" i="3"/>
  <c r="AI206" i="5"/>
  <c r="AJ343" i="3"/>
  <c r="AI343" i="5"/>
  <c r="AI207" i="5"/>
  <c r="AJ207" i="3"/>
  <c r="AL149" i="3"/>
  <c r="AK149" i="5"/>
  <c r="AJ177" i="3"/>
  <c r="AI177" i="5"/>
  <c r="AI189" i="5"/>
  <c r="AJ189" i="3"/>
  <c r="AJ237" i="5"/>
  <c r="AK237" i="3"/>
  <c r="AK163" i="3"/>
  <c r="AJ163" i="5"/>
  <c r="AI447" i="5"/>
  <c r="AJ447" i="3"/>
  <c r="AJ286" i="3"/>
  <c r="AI286" i="5"/>
  <c r="AK269" i="3"/>
  <c r="AJ269" i="5"/>
  <c r="AK166" i="5"/>
  <c r="AL166" i="3"/>
  <c r="AK181" i="3"/>
  <c r="AJ181" i="5"/>
  <c r="AJ148" i="5"/>
  <c r="AK148" i="3"/>
  <c r="AL367" i="3"/>
  <c r="AK367" i="5"/>
  <c r="AJ284" i="5"/>
  <c r="AK284" i="3"/>
  <c r="AJ379" i="5"/>
  <c r="AK379" i="3"/>
  <c r="AK114" i="5"/>
  <c r="AL114" i="3"/>
  <c r="AK382" i="3"/>
  <c r="AJ382" i="5"/>
  <c r="AM105" i="3"/>
  <c r="AL105" i="5"/>
  <c r="AK165" i="5"/>
  <c r="AL165" i="3"/>
  <c r="AL311" i="5"/>
  <c r="AM311" i="3"/>
  <c r="AJ74" i="5"/>
  <c r="AK74" i="3"/>
  <c r="AJ108" i="5"/>
  <c r="AK108" i="3"/>
  <c r="AJ322" i="5"/>
  <c r="AK322" i="3"/>
  <c r="AL121" i="3"/>
  <c r="AK121" i="5"/>
  <c r="AL416" i="3"/>
  <c r="AK416" i="5"/>
  <c r="AJ250" i="5"/>
  <c r="AK250" i="3"/>
  <c r="AI155" i="5"/>
  <c r="AJ155" i="3"/>
  <c r="AJ350" i="3"/>
  <c r="AI350" i="5"/>
  <c r="AJ28" i="5"/>
  <c r="AJ27" i="5" s="1"/>
  <c r="AK28" i="3"/>
  <c r="AL59" i="5"/>
  <c r="AL58" i="5" s="1"/>
  <c r="AM59" i="3"/>
  <c r="AK113" i="3"/>
  <c r="AJ113" i="5"/>
  <c r="AK392" i="3"/>
  <c r="AJ392" i="5"/>
  <c r="AK315" i="3"/>
  <c r="AJ315" i="5"/>
  <c r="AJ377" i="5"/>
  <c r="AK377" i="3"/>
  <c r="AM449" i="3"/>
  <c r="AL449" i="5"/>
  <c r="AK282" i="3"/>
  <c r="AJ282" i="5"/>
  <c r="AJ273" i="5"/>
  <c r="AK273" i="3"/>
  <c r="AK213" i="3"/>
  <c r="AJ213" i="5"/>
  <c r="AJ212" i="5" s="1"/>
  <c r="AJ391" i="5"/>
  <c r="AK391" i="3"/>
  <c r="AK143" i="3"/>
  <c r="AJ143" i="5"/>
  <c r="AJ235" i="5"/>
  <c r="AK235" i="3"/>
  <c r="AK102" i="3"/>
  <c r="AJ102" i="5"/>
  <c r="AK281" i="3"/>
  <c r="AJ281" i="5"/>
  <c r="AK244" i="5"/>
  <c r="AL244" i="3"/>
  <c r="AJ407" i="5"/>
  <c r="AK407" i="3"/>
  <c r="AJ138" i="5"/>
  <c r="AK138" i="3"/>
  <c r="AJ444" i="5"/>
  <c r="AK444" i="3"/>
  <c r="AJ245" i="5"/>
  <c r="AK245" i="3"/>
  <c r="AH448" i="5"/>
  <c r="AJ77" i="5"/>
  <c r="AK77" i="3"/>
  <c r="AK88" i="3"/>
  <c r="AJ88" i="5"/>
  <c r="AJ229" i="5"/>
  <c r="AK229" i="3"/>
  <c r="AK56" i="5"/>
  <c r="AK55" i="5" s="1"/>
  <c r="AL56" i="3"/>
  <c r="AJ378" i="5"/>
  <c r="AK378" i="3"/>
  <c r="AI293" i="5"/>
  <c r="AJ293" i="3"/>
  <c r="AJ262" i="5"/>
  <c r="AK262" i="3"/>
  <c r="AI342" i="5"/>
  <c r="AJ342" i="3"/>
  <c r="AJ191" i="3"/>
  <c r="AI191" i="5"/>
  <c r="AI161" i="5"/>
  <c r="AJ161" i="3"/>
  <c r="AJ248" i="3"/>
  <c r="AI248" i="5"/>
  <c r="AJ428" i="3"/>
  <c r="AI428" i="5"/>
  <c r="AI260" i="5"/>
  <c r="AJ260" i="3"/>
  <c r="AI276" i="5"/>
  <c r="AJ276" i="3"/>
  <c r="AK92" i="3"/>
  <c r="AJ92" i="5"/>
  <c r="AJ111" i="5"/>
  <c r="AK111" i="3"/>
  <c r="AJ307" i="3"/>
  <c r="AI307" i="5"/>
  <c r="AJ400" i="5"/>
  <c r="AK400" i="3"/>
  <c r="AI141" i="5"/>
  <c r="AJ141" i="3"/>
  <c r="AL139" i="3"/>
  <c r="AK139" i="5"/>
  <c r="AI90" i="5"/>
  <c r="AJ90" i="3"/>
  <c r="AK253" i="3"/>
  <c r="AJ253" i="5"/>
  <c r="AJ110" i="5"/>
  <c r="AK110" i="3"/>
  <c r="AK103" i="5"/>
  <c r="AL103" i="3"/>
  <c r="AK308" i="3"/>
  <c r="AJ308" i="5"/>
  <c r="AJ136" i="5"/>
  <c r="AK136" i="3"/>
  <c r="AI261" i="5"/>
  <c r="AJ261" i="3"/>
  <c r="AJ330" i="5"/>
  <c r="AK330" i="3"/>
  <c r="AJ185" i="5"/>
  <c r="AK185" i="3"/>
  <c r="AL369" i="3"/>
  <c r="AK369" i="5"/>
  <c r="AI145" i="5"/>
  <c r="AJ145" i="3"/>
  <c r="AI368" i="5"/>
  <c r="AJ368" i="3"/>
  <c r="AJ202" i="3"/>
  <c r="AI202" i="5"/>
  <c r="AJ279" i="5"/>
  <c r="AK279" i="3"/>
  <c r="AI335" i="5"/>
  <c r="AJ335" i="3"/>
  <c r="AJ264" i="5"/>
  <c r="AK264" i="3"/>
  <c r="AJ152" i="3"/>
  <c r="AI152" i="5"/>
  <c r="AI128" i="5"/>
  <c r="AJ128" i="3"/>
  <c r="AJ238" i="5"/>
  <c r="AK238" i="3"/>
  <c r="AL289" i="3"/>
  <c r="AK289" i="5"/>
  <c r="AI168" i="5"/>
  <c r="AJ168" i="3"/>
  <c r="AH33" i="5"/>
  <c r="AH10" i="5" s="1"/>
  <c r="AI455" i="5"/>
  <c r="AJ455" i="3"/>
  <c r="AJ314" i="5"/>
  <c r="AK314" i="3"/>
  <c r="AJ130" i="3"/>
  <c r="AI130" i="5"/>
  <c r="AK203" i="3"/>
  <c r="AJ203" i="5"/>
  <c r="AI236" i="5"/>
  <c r="AJ236" i="3"/>
  <c r="AJ318" i="3"/>
  <c r="AI318" i="5"/>
  <c r="AK425" i="5"/>
  <c r="AL425" i="3"/>
  <c r="AM443" i="3"/>
  <c r="AL443" i="5"/>
  <c r="AK223" i="3"/>
  <c r="AJ223" i="5"/>
  <c r="AI151" i="5"/>
  <c r="AJ151" i="3"/>
  <c r="AJ361" i="3"/>
  <c r="AI361" i="5"/>
  <c r="AI184" i="5"/>
  <c r="AJ184" i="3"/>
  <c r="AK243" i="5"/>
  <c r="AL243" i="3"/>
  <c r="AJ332" i="5"/>
  <c r="AK332" i="3"/>
  <c r="AI266" i="5"/>
  <c r="AJ266" i="3"/>
  <c r="AJ93" i="5"/>
  <c r="AK93" i="3"/>
  <c r="AK137" i="5"/>
  <c r="AL137" i="3"/>
  <c r="AL233" i="3"/>
  <c r="AK233" i="5"/>
  <c r="AI53" i="5"/>
  <c r="AI52" i="5" s="1"/>
  <c r="AJ53" i="3"/>
  <c r="AL100" i="3"/>
  <c r="AK100" i="5"/>
  <c r="AK84" i="5"/>
  <c r="AL84" i="3"/>
  <c r="AJ417" i="5"/>
  <c r="AK417" i="3"/>
  <c r="AJ401" i="5"/>
  <c r="AK401" i="3"/>
  <c r="AJ388" i="5"/>
  <c r="AK388" i="3"/>
  <c r="AL439" i="3"/>
  <c r="AK439" i="5"/>
  <c r="AL197" i="3"/>
  <c r="AK197" i="5"/>
  <c r="AJ252" i="5"/>
  <c r="AK252" i="3"/>
  <c r="AI413" i="5"/>
  <c r="AJ413" i="3"/>
  <c r="AI317" i="5"/>
  <c r="AJ317" i="3"/>
  <c r="AK271" i="3"/>
  <c r="AJ271" i="5"/>
  <c r="AK157" i="3"/>
  <c r="AJ157" i="5"/>
  <c r="AK132" i="3"/>
  <c r="AJ132" i="5"/>
  <c r="AK301" i="3"/>
  <c r="AJ301" i="5"/>
  <c r="AJ381" i="5"/>
  <c r="AK381" i="3"/>
  <c r="AI220" i="5"/>
  <c r="AJ220" i="3"/>
  <c r="AK199" i="5"/>
  <c r="AL199" i="3"/>
  <c r="AJ187" i="5"/>
  <c r="AK187" i="3"/>
  <c r="AN404" i="5"/>
  <c r="AO404" i="3"/>
  <c r="AI380" i="5"/>
  <c r="AJ380" i="3"/>
  <c r="AK201" i="3"/>
  <c r="AJ201" i="5"/>
  <c r="AI450" i="5"/>
  <c r="AJ450" i="3"/>
  <c r="AJ79" i="5"/>
  <c r="AK79" i="3"/>
  <c r="AM87" i="3"/>
  <c r="AL87" i="5"/>
  <c r="AI227" i="5"/>
  <c r="AJ227" i="3"/>
  <c r="AI408" i="5"/>
  <c r="AJ408" i="3"/>
  <c r="AK131" i="3"/>
  <c r="AJ131" i="5"/>
  <c r="AK25" i="3"/>
  <c r="AJ25" i="5"/>
  <c r="AJ24" i="5" s="1"/>
  <c r="AI156" i="5"/>
  <c r="AJ156" i="3"/>
  <c r="AM290" i="3"/>
  <c r="AL290" i="5"/>
  <c r="AK193" i="3"/>
  <c r="AJ193" i="5"/>
  <c r="AJ257" i="5"/>
  <c r="AK257" i="3"/>
  <c r="AK326" i="5"/>
  <c r="AL326" i="3"/>
  <c r="AL370" i="3"/>
  <c r="AK370" i="5"/>
  <c r="AK226" i="3"/>
  <c r="AJ226" i="5"/>
  <c r="AK78" i="3"/>
  <c r="AJ78" i="5"/>
  <c r="AJ85" i="5"/>
  <c r="AK85" i="3"/>
  <c r="AI349" i="5"/>
  <c r="AJ349" i="3"/>
  <c r="AJ300" i="3"/>
  <c r="AI300" i="5"/>
  <c r="AI216" i="5"/>
  <c r="AJ216" i="3"/>
  <c r="AL228" i="3"/>
  <c r="AK228" i="5"/>
  <c r="AJ393" i="3"/>
  <c r="AI393" i="5"/>
  <c r="AK221" i="3"/>
  <c r="AJ221" i="5"/>
  <c r="AK19" i="5"/>
  <c r="AK18" i="5" s="1"/>
  <c r="AL19" i="3"/>
  <c r="AI200" i="5"/>
  <c r="AJ200" i="3"/>
  <c r="AJ334" i="5"/>
  <c r="AK334" i="3"/>
  <c r="AJ363" i="5"/>
  <c r="AK363" i="3"/>
  <c r="AJ325" i="5"/>
  <c r="AK325" i="3"/>
  <c r="AI162" i="5"/>
  <c r="AJ162" i="3"/>
  <c r="AJ232" i="5"/>
  <c r="AK232" i="3"/>
  <c r="AK333" i="5"/>
  <c r="AL333" i="3"/>
  <c r="AK304" i="3"/>
  <c r="AJ304" i="5"/>
  <c r="AI364" i="5"/>
  <c r="AJ364" i="3"/>
  <c r="AJ405" i="5"/>
  <c r="AK405" i="3"/>
  <c r="AJ354" i="5"/>
  <c r="AK354" i="3"/>
  <c r="AL323" i="3"/>
  <c r="AK323" i="5"/>
  <c r="AJ101" i="5"/>
  <c r="AK101" i="3"/>
  <c r="AJ353" i="5"/>
  <c r="AK353" i="3"/>
  <c r="AJ390" i="5"/>
  <c r="AK390" i="3"/>
  <c r="AJ278" i="5"/>
  <c r="AK278" i="3"/>
  <c r="AJ106" i="5"/>
  <c r="AK106" i="3"/>
  <c r="AK263" i="3"/>
  <c r="AJ263" i="5"/>
  <c r="AI133" i="5"/>
  <c r="AJ133" i="3"/>
  <c r="AJ47" i="5"/>
  <c r="AJ46" i="5" s="1"/>
  <c r="AK47" i="3"/>
  <c r="AJ142" i="5"/>
  <c r="AK142" i="3"/>
  <c r="AL265" i="3"/>
  <c r="AK265" i="5"/>
  <c r="AI190" i="5"/>
  <c r="AJ190" i="3"/>
  <c r="AK164" i="3"/>
  <c r="AJ164" i="5"/>
  <c r="AJ210" i="3"/>
  <c r="AI210" i="5"/>
  <c r="AI209" i="5" s="1"/>
  <c r="AI208" i="5" s="1"/>
  <c r="AJ398" i="5"/>
  <c r="AK398" i="3"/>
  <c r="AJ134" i="5"/>
  <c r="AK134" i="3"/>
  <c r="AK123" i="3"/>
  <c r="AJ123" i="5"/>
  <c r="AJ31" i="5"/>
  <c r="AJ30" i="5" s="1"/>
  <c r="AK31" i="3"/>
  <c r="AJ358" i="5"/>
  <c r="AK358" i="3"/>
  <c r="AJ288" i="5"/>
  <c r="AK288" i="3"/>
  <c r="AK44" i="5"/>
  <c r="AK43" i="5" s="1"/>
  <c r="AL44" i="3"/>
  <c r="AI247" i="5"/>
  <c r="AJ247" i="3"/>
  <c r="AJ22" i="5"/>
  <c r="AJ21" i="5" s="1"/>
  <c r="AK22" i="3"/>
  <c r="AI71" i="5"/>
  <c r="AI70" i="5" s="1"/>
  <c r="AJ71" i="3"/>
  <c r="AJ118" i="3"/>
  <c r="AI118" i="5"/>
  <c r="AI41" i="5"/>
  <c r="AI40" i="5" s="1"/>
  <c r="AJ41" i="3"/>
  <c r="AK160" i="5"/>
  <c r="AL160" i="3"/>
  <c r="AK124" i="5"/>
  <c r="AL124" i="3"/>
  <c r="AK275" i="3"/>
  <c r="AJ275" i="5"/>
  <c r="AJ341" i="5"/>
  <c r="AK341" i="3"/>
  <c r="AK97" i="5"/>
  <c r="AL97" i="3"/>
  <c r="AI126" i="5"/>
  <c r="AJ126" i="3"/>
  <c r="AJ272" i="5"/>
  <c r="AK272" i="3"/>
  <c r="AJ414" i="5"/>
  <c r="AK414" i="3"/>
  <c r="AJ351" i="5"/>
  <c r="AK351" i="3"/>
  <c r="AI239" i="5"/>
  <c r="AJ239" i="3"/>
  <c r="AI104" i="5"/>
  <c r="AJ104" i="3"/>
  <c r="AK362" i="5"/>
  <c r="AL362" i="3"/>
  <c r="AK280" i="3"/>
  <c r="AJ280" i="5"/>
  <c r="AJ442" i="5"/>
  <c r="AK442" i="3"/>
  <c r="AK173" i="3"/>
  <c r="AJ173" i="5"/>
  <c r="AJ198" i="5"/>
  <c r="AK198" i="3"/>
  <c r="AI186" i="5"/>
  <c r="AJ186" i="3"/>
  <c r="AK406" i="3"/>
  <c r="AJ406" i="5"/>
  <c r="AJ306" i="5"/>
  <c r="AK306" i="3"/>
  <c r="AJ115" i="5"/>
  <c r="AK115" i="3"/>
  <c r="AK146" i="3"/>
  <c r="AJ146" i="5"/>
  <c r="AL116" i="3"/>
  <c r="AK116" i="5"/>
  <c r="AK68" i="5"/>
  <c r="AK67" i="5" s="1"/>
  <c r="AL68" i="3"/>
  <c r="AI95" i="5"/>
  <c r="AJ95" i="3"/>
  <c r="AJ399" i="5"/>
  <c r="AK399" i="3"/>
  <c r="AK140" i="5"/>
  <c r="AL140" i="3"/>
  <c r="AJ150" i="5"/>
  <c r="AK150" i="3"/>
  <c r="AJ454" i="5"/>
  <c r="AK454" i="3"/>
  <c r="AK340" i="5"/>
  <c r="AL340" i="3"/>
  <c r="AJ109" i="5"/>
  <c r="AK109" i="3"/>
  <c r="AK171" i="5"/>
  <c r="AL171" i="3"/>
  <c r="AK147" i="5"/>
  <c r="AL147" i="3"/>
  <c r="AJ91" i="5"/>
  <c r="AK91" i="3"/>
  <c r="AJ158" i="5"/>
  <c r="AK158" i="3"/>
  <c r="AL312" i="3"/>
  <c r="AK312" i="5"/>
  <c r="AI329" i="5"/>
  <c r="AJ329" i="3"/>
  <c r="AI83" i="5"/>
  <c r="AI80" i="5" s="1"/>
  <c r="AJ83" i="3"/>
  <c r="AL120" i="3"/>
  <c r="AK120" i="5"/>
  <c r="AI94" i="5"/>
  <c r="AJ94" i="3"/>
  <c r="AI174" i="5"/>
  <c r="AJ174" i="3"/>
  <c r="AI35" i="5"/>
  <c r="AI34" i="5" s="1"/>
  <c r="AJ35" i="3"/>
  <c r="AI178" i="5"/>
  <c r="AJ178" i="3"/>
  <c r="AJ360" i="5"/>
  <c r="AK360" i="3"/>
  <c r="AI50" i="5"/>
  <c r="AI49" i="5" s="1"/>
  <c r="AJ50" i="3"/>
  <c r="AK438" i="3"/>
  <c r="AJ438" i="5"/>
  <c r="AJ403" i="5"/>
  <c r="AK403" i="3"/>
  <c r="AJ99" i="3"/>
  <c r="AI99" i="5"/>
  <c r="AK217" i="3"/>
  <c r="AJ217" i="5"/>
  <c r="AL127" i="3" l="1"/>
  <c r="AK127" i="5"/>
  <c r="AK72" i="3"/>
  <c r="AJ72" i="5"/>
  <c r="AH215" i="5"/>
  <c r="AK172" i="3"/>
  <c r="AJ172" i="5"/>
  <c r="AK180" i="3"/>
  <c r="AJ180" i="5"/>
  <c r="AG319" i="5"/>
  <c r="AG73" i="5" s="1"/>
  <c r="AG9" i="5" s="1"/>
  <c r="AH320" i="5"/>
  <c r="AJ242" i="3"/>
  <c r="AI242" i="5"/>
  <c r="AJ234" i="5"/>
  <c r="AK234" i="3"/>
  <c r="AK255" i="3"/>
  <c r="AJ255" i="5"/>
  <c r="AJ385" i="3"/>
  <c r="AI385" i="5"/>
  <c r="AK246" i="5"/>
  <c r="AL246" i="3"/>
  <c r="AH222" i="5"/>
  <c r="AK430" i="3"/>
  <c r="AJ430" i="5"/>
  <c r="AJ429" i="5" s="1"/>
  <c r="AJ291" i="5"/>
  <c r="AK291" i="3"/>
  <c r="AH192" i="5"/>
  <c r="AH386" i="5"/>
  <c r="AH383" i="5" s="1"/>
  <c r="AJ218" i="3"/>
  <c r="AI218" i="5"/>
  <c r="AJ159" i="5"/>
  <c r="AK159" i="3"/>
  <c r="AH270" i="5"/>
  <c r="AH86" i="5"/>
  <c r="AH119" i="5"/>
  <c r="AH347" i="5"/>
  <c r="AJ421" i="3"/>
  <c r="AI421" i="5"/>
  <c r="AI396" i="5"/>
  <c r="AJ396" i="3"/>
  <c r="AI277" i="5"/>
  <c r="AJ277" i="3"/>
  <c r="AI107" i="5"/>
  <c r="AJ107" i="3"/>
  <c r="AI427" i="5"/>
  <c r="AI426" i="5" s="1"/>
  <c r="AI424" i="5" s="1"/>
  <c r="AJ427" i="3"/>
  <c r="AJ328" i="3"/>
  <c r="AI328" i="5"/>
  <c r="AJ274" i="3"/>
  <c r="AI274" i="5"/>
  <c r="AI419" i="5"/>
  <c r="AJ419" i="3"/>
  <c r="AJ231" i="3"/>
  <c r="AI231" i="5"/>
  <c r="AI251" i="5"/>
  <c r="AJ251" i="3"/>
  <c r="AI240" i="5"/>
  <c r="AJ240" i="3"/>
  <c r="AJ453" i="3"/>
  <c r="AI453" i="5"/>
  <c r="AJ169" i="3"/>
  <c r="AI169" i="5"/>
  <c r="AI195" i="5"/>
  <c r="AJ195" i="3"/>
  <c r="AI117" i="5"/>
  <c r="AJ117" i="3"/>
  <c r="AJ394" i="3"/>
  <c r="AI394" i="5"/>
  <c r="AI135" i="5"/>
  <c r="AJ135" i="3"/>
  <c r="AI296" i="5"/>
  <c r="AJ296" i="3"/>
  <c r="AJ348" i="3"/>
  <c r="AI348" i="5"/>
  <c r="AJ365" i="3"/>
  <c r="AI365" i="5"/>
  <c r="AI258" i="5"/>
  <c r="AJ258" i="3"/>
  <c r="AI175" i="5"/>
  <c r="AJ175" i="3"/>
  <c r="AI366" i="5"/>
  <c r="AJ366" i="3"/>
  <c r="AJ387" i="3"/>
  <c r="AI387" i="5"/>
  <c r="AI402" i="5"/>
  <c r="AJ402" i="3"/>
  <c r="AI283" i="5"/>
  <c r="AJ283" i="3"/>
  <c r="AI144" i="5"/>
  <c r="AJ144" i="3"/>
  <c r="AI205" i="5"/>
  <c r="AJ205" i="3"/>
  <c r="AI412" i="5"/>
  <c r="AJ412" i="3"/>
  <c r="AI259" i="5"/>
  <c r="AJ259" i="3"/>
  <c r="AI267" i="5"/>
  <c r="AJ267" i="3"/>
  <c r="AJ355" i="3"/>
  <c r="AI355" i="5"/>
  <c r="AI295" i="5"/>
  <c r="AJ295" i="3"/>
  <c r="AJ451" i="3"/>
  <c r="AI451" i="5"/>
  <c r="AI384" i="5"/>
  <c r="AJ384" i="3"/>
  <c r="AI194" i="5"/>
  <c r="AJ194" i="3"/>
  <c r="AI452" i="5"/>
  <c r="AJ452" i="3"/>
  <c r="AI305" i="5"/>
  <c r="AJ305" i="3"/>
  <c r="AI372" i="5"/>
  <c r="AJ372" i="3"/>
  <c r="AI337" i="5"/>
  <c r="AJ337" i="3"/>
  <c r="AJ437" i="3"/>
  <c r="AI437" i="5"/>
  <c r="AI436" i="5" s="1"/>
  <c r="AI434" i="5" s="1"/>
  <c r="AJ316" i="3"/>
  <c r="AI316" i="5"/>
  <c r="AI409" i="5"/>
  <c r="AJ409" i="3"/>
  <c r="AJ338" i="3"/>
  <c r="AI338" i="5"/>
  <c r="AJ418" i="3"/>
  <c r="AI418" i="5"/>
  <c r="AI357" i="5"/>
  <c r="AJ357" i="3"/>
  <c r="AK167" i="3"/>
  <c r="AJ167" i="5"/>
  <c r="AI249" i="5"/>
  <c r="AJ249" i="3"/>
  <c r="AI336" i="5"/>
  <c r="AJ336" i="3"/>
  <c r="AI297" i="5"/>
  <c r="AJ297" i="3"/>
  <c r="AI125" i="5"/>
  <c r="AJ125" i="3"/>
  <c r="AJ196" i="3"/>
  <c r="AI196" i="5"/>
  <c r="AI298" i="5"/>
  <c r="AJ298" i="3"/>
  <c r="AI327" i="5"/>
  <c r="AJ327" i="3"/>
  <c r="AI65" i="5"/>
  <c r="AI64" i="5" s="1"/>
  <c r="AJ65" i="3"/>
  <c r="AJ153" i="3"/>
  <c r="AI153" i="5"/>
  <c r="AJ230" i="3"/>
  <c r="AI230" i="5"/>
  <c r="AI268" i="5"/>
  <c r="AJ268" i="3"/>
  <c r="AI374" i="5"/>
  <c r="AI373" i="5" s="1"/>
  <c r="AJ374" i="3"/>
  <c r="AI204" i="5"/>
  <c r="AJ204" i="3"/>
  <c r="AJ395" i="3"/>
  <c r="AI395" i="5"/>
  <c r="AJ376" i="3"/>
  <c r="AI376" i="5"/>
  <c r="AI375" i="5" s="1"/>
  <c r="AI13" i="5"/>
  <c r="AI12" i="5" s="1"/>
  <c r="AI11" i="5" s="1"/>
  <c r="AJ13" i="3"/>
  <c r="AJ435" i="5"/>
  <c r="AK435" i="3"/>
  <c r="AI241" i="5"/>
  <c r="AJ241" i="3"/>
  <c r="AJ285" i="3"/>
  <c r="AI285" i="5"/>
  <c r="AI446" i="5"/>
  <c r="AI445" i="5" s="1"/>
  <c r="AI440" i="5" s="1"/>
  <c r="AJ446" i="3"/>
  <c r="AI415" i="5"/>
  <c r="AJ415" i="3"/>
  <c r="AI356" i="5"/>
  <c r="AJ356" i="3"/>
  <c r="AI411" i="5"/>
  <c r="AJ411" i="3"/>
  <c r="AI112" i="5"/>
  <c r="AJ112" i="3"/>
  <c r="AI309" i="5"/>
  <c r="AJ309" i="3"/>
  <c r="AI410" i="5"/>
  <c r="AJ410" i="3"/>
  <c r="AI371" i="5"/>
  <c r="AJ371" i="3"/>
  <c r="AJ179" i="3"/>
  <c r="AI179" i="5"/>
  <c r="AI422" i="5"/>
  <c r="AJ422" i="3"/>
  <c r="AJ176" i="3"/>
  <c r="AI176" i="5"/>
  <c r="AJ346" i="3"/>
  <c r="AI346" i="5"/>
  <c r="AI345" i="5"/>
  <c r="AJ345" i="3"/>
  <c r="AI98" i="5"/>
  <c r="AJ98" i="3"/>
  <c r="AI310" i="5"/>
  <c r="AJ310" i="3"/>
  <c r="AI219" i="5"/>
  <c r="AJ219" i="3"/>
  <c r="AJ38" i="3"/>
  <c r="AI38" i="5"/>
  <c r="AI37" i="5" s="1"/>
  <c r="AL344" i="3"/>
  <c r="AK344" i="5"/>
  <c r="AK256" i="5"/>
  <c r="AL256" i="3"/>
  <c r="AK183" i="5"/>
  <c r="AL183" i="3"/>
  <c r="AJ441" i="5"/>
  <c r="AK170" i="3"/>
  <c r="AJ170" i="5"/>
  <c r="AL154" i="3"/>
  <c r="AK154" i="5"/>
  <c r="AL321" i="3"/>
  <c r="AK321" i="5"/>
  <c r="AK294" i="5"/>
  <c r="AL294" i="3"/>
  <c r="AK129" i="5"/>
  <c r="AL129" i="3"/>
  <c r="AN224" i="3"/>
  <c r="AM224" i="5"/>
  <c r="AK122" i="3"/>
  <c r="AJ122" i="5"/>
  <c r="AL96" i="3"/>
  <c r="AK96" i="5"/>
  <c r="AK81" i="5"/>
  <c r="AL81" i="3"/>
  <c r="AK313" i="5"/>
  <c r="AL313" i="3"/>
  <c r="AK324" i="5"/>
  <c r="AL324" i="3"/>
  <c r="AJ359" i="5"/>
  <c r="AK359" i="3"/>
  <c r="AK89" i="5"/>
  <c r="AL89" i="3"/>
  <c r="AK254" i="5"/>
  <c r="AL254" i="3"/>
  <c r="AK303" i="5"/>
  <c r="AL303" i="3"/>
  <c r="AJ299" i="5"/>
  <c r="AK299" i="3"/>
  <c r="AJ339" i="5"/>
  <c r="AK339" i="3"/>
  <c r="AJ331" i="5"/>
  <c r="AK331" i="3"/>
  <c r="AL389" i="3"/>
  <c r="AK389" i="5"/>
  <c r="AK397" i="5"/>
  <c r="AL397" i="3"/>
  <c r="AL16" i="3"/>
  <c r="AK16" i="5"/>
  <c r="AK15" i="5" s="1"/>
  <c r="AM59" i="5"/>
  <c r="AM58" i="5" s="1"/>
  <c r="AN59" i="3"/>
  <c r="AJ155" i="5"/>
  <c r="AK155" i="3"/>
  <c r="AL74" i="3"/>
  <c r="AK74" i="5"/>
  <c r="AM165" i="3"/>
  <c r="AL165" i="5"/>
  <c r="AL284" i="3"/>
  <c r="AK284" i="5"/>
  <c r="AL166" i="5"/>
  <c r="AM166" i="3"/>
  <c r="AJ207" i="5"/>
  <c r="AK207" i="3"/>
  <c r="AK225" i="5"/>
  <c r="AL225" i="3"/>
  <c r="AM416" i="3"/>
  <c r="AL416" i="5"/>
  <c r="AK250" i="5"/>
  <c r="AL250" i="3"/>
  <c r="AN311" i="3"/>
  <c r="AM311" i="5"/>
  <c r="AL148" i="3"/>
  <c r="AK148" i="5"/>
  <c r="AK352" i="5"/>
  <c r="AL352" i="3"/>
  <c r="AN292" i="3"/>
  <c r="AM292" i="5"/>
  <c r="AM121" i="3"/>
  <c r="AL121" i="5"/>
  <c r="AM105" i="5"/>
  <c r="AN105" i="3"/>
  <c r="AL269" i="3"/>
  <c r="AK269" i="5"/>
  <c r="AK163" i="5"/>
  <c r="AL163" i="3"/>
  <c r="AJ177" i="5"/>
  <c r="AK177" i="3"/>
  <c r="AJ343" i="5"/>
  <c r="AK343" i="3"/>
  <c r="AL28" i="3"/>
  <c r="AK28" i="5"/>
  <c r="AK27" i="5" s="1"/>
  <c r="AK322" i="5"/>
  <c r="AL322" i="3"/>
  <c r="AL379" i="3"/>
  <c r="AK379" i="5"/>
  <c r="AK237" i="5"/>
  <c r="AL237" i="3"/>
  <c r="AJ189" i="5"/>
  <c r="AK189" i="3"/>
  <c r="AL182" i="3"/>
  <c r="AK182" i="5"/>
  <c r="AK188" i="5"/>
  <c r="AL188" i="3"/>
  <c r="AL113" i="3"/>
  <c r="AK113" i="5"/>
  <c r="AK382" i="5"/>
  <c r="AL382" i="3"/>
  <c r="AL367" i="5"/>
  <c r="AM367" i="3"/>
  <c r="AL181" i="3"/>
  <c r="AK181" i="5"/>
  <c r="AJ286" i="5"/>
  <c r="AK286" i="3"/>
  <c r="AK206" i="3"/>
  <c r="AJ206" i="5"/>
  <c r="AK108" i="5"/>
  <c r="AL108" i="3"/>
  <c r="AM114" i="3"/>
  <c r="AL114" i="5"/>
  <c r="AK447" i="3"/>
  <c r="AJ447" i="5"/>
  <c r="AL62" i="3"/>
  <c r="AK62" i="5"/>
  <c r="AK61" i="5" s="1"/>
  <c r="AJ350" i="5"/>
  <c r="AK350" i="3"/>
  <c r="AL149" i="5"/>
  <c r="AM149" i="3"/>
  <c r="AL82" i="3"/>
  <c r="AK82" i="5"/>
  <c r="AK143" i="5"/>
  <c r="AL143" i="3"/>
  <c r="AK391" i="5"/>
  <c r="AL391" i="3"/>
  <c r="AL282" i="3"/>
  <c r="AK282" i="5"/>
  <c r="AK213" i="5"/>
  <c r="AK212" i="5" s="1"/>
  <c r="AL213" i="3"/>
  <c r="AL273" i="3"/>
  <c r="AK273" i="5"/>
  <c r="AL392" i="3"/>
  <c r="AK392" i="5"/>
  <c r="AK235" i="5"/>
  <c r="AL235" i="3"/>
  <c r="AK377" i="5"/>
  <c r="AL377" i="3"/>
  <c r="AK102" i="5"/>
  <c r="AL102" i="3"/>
  <c r="AN449" i="3"/>
  <c r="AM449" i="5"/>
  <c r="AK315" i="5"/>
  <c r="AL315" i="3"/>
  <c r="AK88" i="5"/>
  <c r="AL88" i="3"/>
  <c r="AK444" i="5"/>
  <c r="AL444" i="3"/>
  <c r="AM244" i="3"/>
  <c r="AL244" i="5"/>
  <c r="AJ75" i="5"/>
  <c r="AL378" i="3"/>
  <c r="AK378" i="5"/>
  <c r="AL229" i="3"/>
  <c r="AK229" i="5"/>
  <c r="AK245" i="5"/>
  <c r="AL245" i="3"/>
  <c r="AK138" i="5"/>
  <c r="AL138" i="3"/>
  <c r="AL77" i="3"/>
  <c r="AK77" i="5"/>
  <c r="AK281" i="5"/>
  <c r="AL281" i="3"/>
  <c r="AL56" i="5"/>
  <c r="AL55" i="5" s="1"/>
  <c r="AM56" i="3"/>
  <c r="AL407" i="3"/>
  <c r="AK407" i="5"/>
  <c r="AK300" i="3"/>
  <c r="AJ300" i="5"/>
  <c r="AL25" i="3"/>
  <c r="AK25" i="5"/>
  <c r="AK24" i="5" s="1"/>
  <c r="AK132" i="5"/>
  <c r="AL132" i="3"/>
  <c r="AM439" i="3"/>
  <c r="AL439" i="5"/>
  <c r="AL84" i="5"/>
  <c r="AM84" i="3"/>
  <c r="AK93" i="5"/>
  <c r="AL93" i="3"/>
  <c r="AM243" i="3"/>
  <c r="AL243" i="5"/>
  <c r="AL425" i="5"/>
  <c r="AM425" i="3"/>
  <c r="AK236" i="3"/>
  <c r="AJ236" i="5"/>
  <c r="AL289" i="5"/>
  <c r="AM289" i="3"/>
  <c r="AK152" i="3"/>
  <c r="AJ152" i="5"/>
  <c r="AJ202" i="5"/>
  <c r="AK202" i="3"/>
  <c r="AK308" i="5"/>
  <c r="AL308" i="3"/>
  <c r="AL139" i="5"/>
  <c r="AM139" i="3"/>
  <c r="AK92" i="5"/>
  <c r="AL92" i="3"/>
  <c r="AK325" i="5"/>
  <c r="AL325" i="3"/>
  <c r="AL19" i="5"/>
  <c r="AL18" i="5" s="1"/>
  <c r="AM19" i="3"/>
  <c r="AJ380" i="5"/>
  <c r="AK380" i="3"/>
  <c r="AL199" i="5"/>
  <c r="AM199" i="3"/>
  <c r="AK279" i="5"/>
  <c r="AL279" i="3"/>
  <c r="AK330" i="5"/>
  <c r="AL330" i="3"/>
  <c r="AJ141" i="5"/>
  <c r="AK141" i="3"/>
  <c r="AL228" i="5"/>
  <c r="AM228" i="3"/>
  <c r="AK85" i="5"/>
  <c r="AL85" i="3"/>
  <c r="AN290" i="3"/>
  <c r="AM290" i="5"/>
  <c r="AL131" i="3"/>
  <c r="AK131" i="5"/>
  <c r="AK301" i="5"/>
  <c r="AL301" i="3"/>
  <c r="AK157" i="5"/>
  <c r="AL157" i="3"/>
  <c r="AK388" i="5"/>
  <c r="AL388" i="3"/>
  <c r="AK266" i="3"/>
  <c r="AJ266" i="5"/>
  <c r="AJ184" i="5"/>
  <c r="AK184" i="3"/>
  <c r="AJ151" i="5"/>
  <c r="AK151" i="3"/>
  <c r="AK314" i="5"/>
  <c r="AL314" i="3"/>
  <c r="AK307" i="3"/>
  <c r="AJ307" i="5"/>
  <c r="AK428" i="3"/>
  <c r="AJ428" i="5"/>
  <c r="AK191" i="3"/>
  <c r="AJ191" i="5"/>
  <c r="AK363" i="5"/>
  <c r="AL363" i="3"/>
  <c r="AK334" i="5"/>
  <c r="AL334" i="3"/>
  <c r="AK257" i="5"/>
  <c r="AL257" i="3"/>
  <c r="AK408" i="3"/>
  <c r="AJ408" i="5"/>
  <c r="AJ450" i="5"/>
  <c r="AK450" i="3"/>
  <c r="AO404" i="5"/>
  <c r="AP404" i="3"/>
  <c r="AK381" i="5"/>
  <c r="AL381" i="3"/>
  <c r="AL233" i="5"/>
  <c r="AM233" i="3"/>
  <c r="AK203" i="5"/>
  <c r="AL203" i="3"/>
  <c r="AL238" i="3"/>
  <c r="AK238" i="5"/>
  <c r="AK264" i="5"/>
  <c r="AL264" i="3"/>
  <c r="AJ368" i="5"/>
  <c r="AK368" i="3"/>
  <c r="AK261" i="3"/>
  <c r="AJ261" i="5"/>
  <c r="AK400" i="5"/>
  <c r="AL400" i="3"/>
  <c r="AK111" i="5"/>
  <c r="AL111" i="3"/>
  <c r="AK262" i="5"/>
  <c r="AL262" i="3"/>
  <c r="AL221" i="3"/>
  <c r="AK221" i="5"/>
  <c r="AK226" i="5"/>
  <c r="AL226" i="3"/>
  <c r="AM87" i="5"/>
  <c r="AN87" i="3"/>
  <c r="AJ220" i="5"/>
  <c r="AK220" i="3"/>
  <c r="AK271" i="5"/>
  <c r="AL271" i="3"/>
  <c r="AK401" i="5"/>
  <c r="AL401" i="3"/>
  <c r="AM369" i="3"/>
  <c r="AL369" i="5"/>
  <c r="AK253" i="5"/>
  <c r="AL253" i="3"/>
  <c r="AJ248" i="5"/>
  <c r="AK248" i="3"/>
  <c r="AK216" i="3"/>
  <c r="AJ216" i="5"/>
  <c r="AK78" i="5"/>
  <c r="AL78" i="3"/>
  <c r="AL79" i="3"/>
  <c r="AK79" i="5"/>
  <c r="AL187" i="3"/>
  <c r="AK187" i="5"/>
  <c r="AJ317" i="5"/>
  <c r="AK317" i="3"/>
  <c r="AL252" i="3"/>
  <c r="AK252" i="5"/>
  <c r="AL100" i="5"/>
  <c r="AM100" i="3"/>
  <c r="AM443" i="5"/>
  <c r="AN443" i="3"/>
  <c r="AJ318" i="5"/>
  <c r="AK318" i="3"/>
  <c r="AJ130" i="5"/>
  <c r="AK130" i="3"/>
  <c r="AK168" i="3"/>
  <c r="AJ168" i="5"/>
  <c r="AK128" i="3"/>
  <c r="AJ128" i="5"/>
  <c r="AK185" i="5"/>
  <c r="AL185" i="3"/>
  <c r="AL136" i="3"/>
  <c r="AK136" i="5"/>
  <c r="AL103" i="5"/>
  <c r="AM103" i="3"/>
  <c r="AJ90" i="5"/>
  <c r="AK90" i="3"/>
  <c r="AJ276" i="5"/>
  <c r="AK276" i="3"/>
  <c r="AJ161" i="5"/>
  <c r="AK161" i="3"/>
  <c r="AK342" i="3"/>
  <c r="AJ342" i="5"/>
  <c r="AK293" i="3"/>
  <c r="AJ293" i="5"/>
  <c r="AJ393" i="5"/>
  <c r="AK393" i="3"/>
  <c r="AJ349" i="5"/>
  <c r="AK349" i="3"/>
  <c r="AM370" i="3"/>
  <c r="AL370" i="5"/>
  <c r="AK193" i="5"/>
  <c r="AL193" i="3"/>
  <c r="AK201" i="5"/>
  <c r="AL201" i="3"/>
  <c r="AL197" i="5"/>
  <c r="AM197" i="3"/>
  <c r="AK417" i="5"/>
  <c r="AL417" i="3"/>
  <c r="AK53" i="3"/>
  <c r="AJ53" i="5"/>
  <c r="AJ52" i="5" s="1"/>
  <c r="AM137" i="3"/>
  <c r="AL137" i="5"/>
  <c r="AL332" i="3"/>
  <c r="AK332" i="5"/>
  <c r="AJ455" i="5"/>
  <c r="AK455" i="3"/>
  <c r="AJ200" i="5"/>
  <c r="AK200" i="3"/>
  <c r="AM326" i="3"/>
  <c r="AL326" i="5"/>
  <c r="AJ156" i="5"/>
  <c r="AK156" i="3"/>
  <c r="AJ227" i="5"/>
  <c r="AK227" i="3"/>
  <c r="AK413" i="3"/>
  <c r="AJ413" i="5"/>
  <c r="AJ361" i="5"/>
  <c r="AK361" i="3"/>
  <c r="AL223" i="3"/>
  <c r="AK223" i="5"/>
  <c r="AJ335" i="5"/>
  <c r="AK335" i="3"/>
  <c r="AJ145" i="5"/>
  <c r="AK145" i="3"/>
  <c r="AL110" i="3"/>
  <c r="AK110" i="5"/>
  <c r="AK260" i="3"/>
  <c r="AJ260" i="5"/>
  <c r="AK217" i="5"/>
  <c r="AL217" i="3"/>
  <c r="AJ174" i="5"/>
  <c r="AK174" i="3"/>
  <c r="AJ94" i="5"/>
  <c r="AK94" i="3"/>
  <c r="AJ133" i="5"/>
  <c r="AK133" i="3"/>
  <c r="AK390" i="5"/>
  <c r="AL390" i="3"/>
  <c r="AK304" i="5"/>
  <c r="AL304" i="3"/>
  <c r="AK158" i="5"/>
  <c r="AL158" i="3"/>
  <c r="AL147" i="5"/>
  <c r="AM147" i="3"/>
  <c r="AJ186" i="5"/>
  <c r="AK186" i="3"/>
  <c r="AK442" i="5"/>
  <c r="AL442" i="3"/>
  <c r="AK341" i="5"/>
  <c r="AL341" i="3"/>
  <c r="AJ41" i="5"/>
  <c r="AJ40" i="5" s="1"/>
  <c r="AK41" i="3"/>
  <c r="AL44" i="5"/>
  <c r="AL43" i="5" s="1"/>
  <c r="AM44" i="3"/>
  <c r="AK134" i="5"/>
  <c r="AL134" i="3"/>
  <c r="AK178" i="3"/>
  <c r="AJ178" i="5"/>
  <c r="AJ329" i="5"/>
  <c r="AK329" i="3"/>
  <c r="AL312" i="5"/>
  <c r="AM312" i="3"/>
  <c r="AL109" i="3"/>
  <c r="AK109" i="5"/>
  <c r="AL68" i="5"/>
  <c r="AL67" i="5" s="1"/>
  <c r="AM68" i="3"/>
  <c r="AK146" i="5"/>
  <c r="AL146" i="3"/>
  <c r="AK280" i="5"/>
  <c r="AL280" i="3"/>
  <c r="AK263" i="5"/>
  <c r="AL263" i="3"/>
  <c r="AL353" i="3"/>
  <c r="AK353" i="5"/>
  <c r="AK405" i="5"/>
  <c r="AL405" i="3"/>
  <c r="AK232" i="5"/>
  <c r="AL232" i="3"/>
  <c r="AL120" i="5"/>
  <c r="AM120" i="3"/>
  <c r="AK150" i="5"/>
  <c r="AL150" i="3"/>
  <c r="AL140" i="5"/>
  <c r="AM140" i="3"/>
  <c r="AL115" i="3"/>
  <c r="AK115" i="5"/>
  <c r="AK306" i="5"/>
  <c r="AL306" i="3"/>
  <c r="AJ239" i="5"/>
  <c r="AK239" i="3"/>
  <c r="AJ126" i="5"/>
  <c r="AK126" i="3"/>
  <c r="AK164" i="5"/>
  <c r="AL164" i="3"/>
  <c r="AK47" i="5"/>
  <c r="AK46" i="5" s="1"/>
  <c r="AL47" i="3"/>
  <c r="AK106" i="5"/>
  <c r="AL106" i="3"/>
  <c r="AJ364" i="5"/>
  <c r="AK364" i="3"/>
  <c r="AK99" i="3"/>
  <c r="AJ99" i="5"/>
  <c r="AK50" i="3"/>
  <c r="AJ50" i="5"/>
  <c r="AJ49" i="5" s="1"/>
  <c r="AL360" i="3"/>
  <c r="AK360" i="5"/>
  <c r="AJ35" i="5"/>
  <c r="AJ34" i="5" s="1"/>
  <c r="AK35" i="3"/>
  <c r="AJ83" i="5"/>
  <c r="AJ80" i="5" s="1"/>
  <c r="AK83" i="3"/>
  <c r="AK173" i="5"/>
  <c r="AL173" i="3"/>
  <c r="AK118" i="3"/>
  <c r="AJ118" i="5"/>
  <c r="AJ210" i="5"/>
  <c r="AJ209" i="5" s="1"/>
  <c r="AJ208" i="5" s="1"/>
  <c r="AK210" i="3"/>
  <c r="AL265" i="5"/>
  <c r="AM265" i="3"/>
  <c r="AL101" i="3"/>
  <c r="AK101" i="5"/>
  <c r="AL171" i="5"/>
  <c r="AM171" i="3"/>
  <c r="AK454" i="5"/>
  <c r="AL454" i="3"/>
  <c r="AL399" i="3"/>
  <c r="AK399" i="5"/>
  <c r="AL362" i="5"/>
  <c r="AM362" i="3"/>
  <c r="AK351" i="5"/>
  <c r="AL351" i="3"/>
  <c r="AJ71" i="5"/>
  <c r="AJ70" i="5" s="1"/>
  <c r="AK71" i="3"/>
  <c r="AK247" i="3"/>
  <c r="AJ247" i="5"/>
  <c r="AK288" i="5"/>
  <c r="AL288" i="3"/>
  <c r="AK358" i="5"/>
  <c r="AL358" i="3"/>
  <c r="AL278" i="3"/>
  <c r="AK278" i="5"/>
  <c r="AL323" i="5"/>
  <c r="AM323" i="3"/>
  <c r="AK162" i="3"/>
  <c r="AJ162" i="5"/>
  <c r="AK403" i="5"/>
  <c r="AL403" i="3"/>
  <c r="AL340" i="5"/>
  <c r="AM340" i="3"/>
  <c r="AK95" i="3"/>
  <c r="AJ95" i="5"/>
  <c r="AL116" i="5"/>
  <c r="AM116" i="3"/>
  <c r="AL406" i="3"/>
  <c r="AK406" i="5"/>
  <c r="AJ104" i="5"/>
  <c r="AK104" i="3"/>
  <c r="AL97" i="5"/>
  <c r="AM97" i="3"/>
  <c r="AK275" i="5"/>
  <c r="AL275" i="3"/>
  <c r="AL160" i="5"/>
  <c r="AM160" i="3"/>
  <c r="AK123" i="5"/>
  <c r="AL123" i="3"/>
  <c r="AK354" i="5"/>
  <c r="AL354" i="3"/>
  <c r="AL333" i="5"/>
  <c r="AM333" i="3"/>
  <c r="AL438" i="3"/>
  <c r="AK438" i="5"/>
  <c r="AK91" i="5"/>
  <c r="AL91" i="3"/>
  <c r="AK198" i="5"/>
  <c r="AL198" i="3"/>
  <c r="AK414" i="5"/>
  <c r="AL414" i="3"/>
  <c r="AK272" i="5"/>
  <c r="AL272" i="3"/>
  <c r="AL124" i="5"/>
  <c r="AM124" i="3"/>
  <c r="AK22" i="5"/>
  <c r="AK21" i="5" s="1"/>
  <c r="AL22" i="3"/>
  <c r="AK31" i="5"/>
  <c r="AK30" i="5" s="1"/>
  <c r="AL31" i="3"/>
  <c r="AK398" i="5"/>
  <c r="AL398" i="3"/>
  <c r="AK190" i="3"/>
  <c r="AJ190" i="5"/>
  <c r="AK142" i="5"/>
  <c r="AL142" i="3"/>
  <c r="AL72" i="3" l="1"/>
  <c r="AK72" i="5"/>
  <c r="AM127" i="3"/>
  <c r="AL127" i="5"/>
  <c r="AH319" i="5"/>
  <c r="AH73" i="5" s="1"/>
  <c r="AH9" i="5" s="1"/>
  <c r="AL172" i="3"/>
  <c r="AK172" i="5"/>
  <c r="AI215" i="5"/>
  <c r="AK180" i="5"/>
  <c r="AL180" i="3"/>
  <c r="AI448" i="5"/>
  <c r="AK242" i="3"/>
  <c r="AJ242" i="5"/>
  <c r="AK385" i="3"/>
  <c r="AJ385" i="5"/>
  <c r="AK255" i="5"/>
  <c r="AL255" i="3"/>
  <c r="AL234" i="3"/>
  <c r="AK234" i="5"/>
  <c r="AI33" i="5"/>
  <c r="AI10" i="5" s="1"/>
  <c r="AM246" i="3"/>
  <c r="AL246" i="5"/>
  <c r="AI119" i="5"/>
  <c r="AI347" i="5"/>
  <c r="AL291" i="3"/>
  <c r="AK291" i="5"/>
  <c r="AL430" i="3"/>
  <c r="AK430" i="5"/>
  <c r="AK429" i="5" s="1"/>
  <c r="AI86" i="5"/>
  <c r="AI270" i="5"/>
  <c r="AI386" i="5"/>
  <c r="AI383" i="5" s="1"/>
  <c r="AK218" i="3"/>
  <c r="AJ218" i="5"/>
  <c r="AI222" i="5"/>
  <c r="AI320" i="5"/>
  <c r="AI192" i="5"/>
  <c r="AK159" i="5"/>
  <c r="AL159" i="3"/>
  <c r="AI423" i="5"/>
  <c r="AJ219" i="5"/>
  <c r="AK219" i="3"/>
  <c r="AK371" i="3"/>
  <c r="AJ371" i="5"/>
  <c r="AJ411" i="5"/>
  <c r="AK411" i="3"/>
  <c r="AJ268" i="5"/>
  <c r="AK268" i="3"/>
  <c r="AJ327" i="5"/>
  <c r="AK327" i="3"/>
  <c r="AJ297" i="5"/>
  <c r="AK297" i="3"/>
  <c r="AJ357" i="5"/>
  <c r="AK357" i="3"/>
  <c r="AJ348" i="5"/>
  <c r="AK348" i="3"/>
  <c r="AJ240" i="5"/>
  <c r="AK240" i="3"/>
  <c r="AJ277" i="5"/>
  <c r="AK277" i="3"/>
  <c r="AJ346" i="5"/>
  <c r="AK346" i="3"/>
  <c r="AJ285" i="5"/>
  <c r="AK285" i="3"/>
  <c r="AJ376" i="5"/>
  <c r="AJ375" i="5" s="1"/>
  <c r="AK376" i="3"/>
  <c r="AJ316" i="5"/>
  <c r="AK316" i="3"/>
  <c r="AJ305" i="5"/>
  <c r="AK305" i="3"/>
  <c r="AJ259" i="5"/>
  <c r="AK259" i="3"/>
  <c r="AK283" i="3"/>
  <c r="AJ283" i="5"/>
  <c r="AJ175" i="5"/>
  <c r="AK175" i="3"/>
  <c r="AJ296" i="5"/>
  <c r="AK296" i="3"/>
  <c r="AJ195" i="5"/>
  <c r="AK195" i="3"/>
  <c r="AK274" i="3"/>
  <c r="AJ274" i="5"/>
  <c r="AJ310" i="5"/>
  <c r="AK310" i="3"/>
  <c r="AJ410" i="5"/>
  <c r="AK410" i="3"/>
  <c r="AJ356" i="5"/>
  <c r="AK356" i="3"/>
  <c r="AK241" i="3"/>
  <c r="AJ241" i="5"/>
  <c r="AJ298" i="5"/>
  <c r="AK298" i="3"/>
  <c r="AJ336" i="5"/>
  <c r="AK336" i="3"/>
  <c r="AK451" i="3"/>
  <c r="AJ451" i="5"/>
  <c r="AJ251" i="5"/>
  <c r="AK251" i="3"/>
  <c r="AJ396" i="5"/>
  <c r="AK396" i="3"/>
  <c r="AJ176" i="5"/>
  <c r="AK176" i="3"/>
  <c r="AJ395" i="5"/>
  <c r="AK395" i="3"/>
  <c r="AK230" i="3"/>
  <c r="AJ230" i="5"/>
  <c r="AJ418" i="5"/>
  <c r="AK418" i="3"/>
  <c r="AJ452" i="5"/>
  <c r="AK452" i="3"/>
  <c r="AK295" i="3"/>
  <c r="AJ295" i="5"/>
  <c r="AJ412" i="5"/>
  <c r="AK412" i="3"/>
  <c r="AJ402" i="5"/>
  <c r="AK402" i="3"/>
  <c r="AJ258" i="5"/>
  <c r="AK258" i="3"/>
  <c r="AJ135" i="5"/>
  <c r="AK135" i="3"/>
  <c r="AK328" i="3"/>
  <c r="AJ328" i="5"/>
  <c r="AJ98" i="5"/>
  <c r="AK98" i="3"/>
  <c r="AJ422" i="5"/>
  <c r="AK422" i="3"/>
  <c r="AK309" i="3"/>
  <c r="AJ309" i="5"/>
  <c r="AK415" i="3"/>
  <c r="AJ415" i="5"/>
  <c r="AK435" i="5"/>
  <c r="AL435" i="3"/>
  <c r="AJ204" i="5"/>
  <c r="AK204" i="3"/>
  <c r="AK249" i="3"/>
  <c r="AJ249" i="5"/>
  <c r="AK437" i="3"/>
  <c r="AJ437" i="5"/>
  <c r="AJ436" i="5" s="1"/>
  <c r="AJ434" i="5" s="1"/>
  <c r="AJ169" i="5"/>
  <c r="AK169" i="3"/>
  <c r="AJ427" i="5"/>
  <c r="AJ426" i="5" s="1"/>
  <c r="AJ424" i="5" s="1"/>
  <c r="AK427" i="3"/>
  <c r="AJ153" i="5"/>
  <c r="AK153" i="3"/>
  <c r="AJ196" i="5"/>
  <c r="AK196" i="3"/>
  <c r="AK338" i="3"/>
  <c r="AJ338" i="5"/>
  <c r="AJ337" i="5"/>
  <c r="AK337" i="3"/>
  <c r="AK194" i="3"/>
  <c r="AJ194" i="5"/>
  <c r="AJ205" i="5"/>
  <c r="AK205" i="3"/>
  <c r="AJ231" i="5"/>
  <c r="AK231" i="3"/>
  <c r="AJ421" i="5"/>
  <c r="AK421" i="3"/>
  <c r="AK345" i="3"/>
  <c r="AJ345" i="5"/>
  <c r="AK112" i="3"/>
  <c r="AJ112" i="5"/>
  <c r="AK446" i="3"/>
  <c r="AJ446" i="5"/>
  <c r="AJ445" i="5" s="1"/>
  <c r="AJ440" i="5" s="1"/>
  <c r="AK13" i="3"/>
  <c r="AJ13" i="5"/>
  <c r="AJ12" i="5" s="1"/>
  <c r="AJ11" i="5" s="1"/>
  <c r="AJ374" i="5"/>
  <c r="AJ373" i="5" s="1"/>
  <c r="AK374" i="3"/>
  <c r="AK65" i="3"/>
  <c r="AJ65" i="5"/>
  <c r="AJ64" i="5" s="1"/>
  <c r="AK125" i="3"/>
  <c r="AJ125" i="5"/>
  <c r="AJ409" i="5"/>
  <c r="AK409" i="3"/>
  <c r="AJ355" i="5"/>
  <c r="AK355" i="3"/>
  <c r="AJ387" i="5"/>
  <c r="AK387" i="3"/>
  <c r="AJ365" i="5"/>
  <c r="AK365" i="3"/>
  <c r="AK394" i="3"/>
  <c r="AJ394" i="5"/>
  <c r="AJ453" i="5"/>
  <c r="AK453" i="3"/>
  <c r="AK419" i="3"/>
  <c r="AJ419" i="5"/>
  <c r="AJ107" i="5"/>
  <c r="AK107" i="3"/>
  <c r="AJ38" i="5"/>
  <c r="AJ37" i="5" s="1"/>
  <c r="AK38" i="3"/>
  <c r="AJ179" i="5"/>
  <c r="AK179" i="3"/>
  <c r="AK167" i="5"/>
  <c r="AL167" i="3"/>
  <c r="AJ372" i="5"/>
  <c r="AK372" i="3"/>
  <c r="AJ384" i="5"/>
  <c r="AK384" i="3"/>
  <c r="AJ267" i="5"/>
  <c r="AK267" i="3"/>
  <c r="AJ144" i="5"/>
  <c r="AK144" i="3"/>
  <c r="AJ366" i="5"/>
  <c r="AK366" i="3"/>
  <c r="AK117" i="3"/>
  <c r="AJ117" i="5"/>
  <c r="AM256" i="3"/>
  <c r="AL256" i="5"/>
  <c r="AM344" i="3"/>
  <c r="AL344" i="5"/>
  <c r="AM183" i="3"/>
  <c r="AL183" i="5"/>
  <c r="AL321" i="5"/>
  <c r="AM321" i="3"/>
  <c r="AM154" i="3"/>
  <c r="AL154" i="5"/>
  <c r="AL170" i="3"/>
  <c r="AK170" i="5"/>
  <c r="AK441" i="5"/>
  <c r="AL129" i="5"/>
  <c r="AM129" i="3"/>
  <c r="AL294" i="5"/>
  <c r="AM294" i="3"/>
  <c r="AO224" i="3"/>
  <c r="AN224" i="5"/>
  <c r="AL299" i="3"/>
  <c r="AK299" i="5"/>
  <c r="AM89" i="3"/>
  <c r="AL89" i="5"/>
  <c r="AM303" i="3"/>
  <c r="AL303" i="5"/>
  <c r="AL359" i="3"/>
  <c r="AK359" i="5"/>
  <c r="AL81" i="5"/>
  <c r="AM81" i="3"/>
  <c r="AL324" i="5"/>
  <c r="AM324" i="3"/>
  <c r="AM96" i="3"/>
  <c r="AL96" i="5"/>
  <c r="AL254" i="5"/>
  <c r="AM254" i="3"/>
  <c r="AL313" i="5"/>
  <c r="AM313" i="3"/>
  <c r="AL122" i="3"/>
  <c r="AK122" i="5"/>
  <c r="AM389" i="3"/>
  <c r="AL389" i="5"/>
  <c r="AK331" i="5"/>
  <c r="AL331" i="3"/>
  <c r="AM16" i="3"/>
  <c r="AL16" i="5"/>
  <c r="AL15" i="5" s="1"/>
  <c r="AM397" i="3"/>
  <c r="AL397" i="5"/>
  <c r="AK339" i="5"/>
  <c r="AL339" i="3"/>
  <c r="AL350" i="3"/>
  <c r="AK350" i="5"/>
  <c r="AK189" i="5"/>
  <c r="AL189" i="3"/>
  <c r="AN105" i="5"/>
  <c r="AO105" i="3"/>
  <c r="AM352" i="3"/>
  <c r="AL352" i="5"/>
  <c r="AL250" i="5"/>
  <c r="AM250" i="3"/>
  <c r="AL225" i="5"/>
  <c r="AM225" i="3"/>
  <c r="AM114" i="5"/>
  <c r="AN114" i="3"/>
  <c r="AM181" i="3"/>
  <c r="AL181" i="5"/>
  <c r="AL113" i="5"/>
  <c r="AM113" i="3"/>
  <c r="AM165" i="5"/>
  <c r="AN165" i="3"/>
  <c r="AL108" i="5"/>
  <c r="AM108" i="3"/>
  <c r="AN367" i="3"/>
  <c r="AM367" i="5"/>
  <c r="AL188" i="5"/>
  <c r="AM188" i="3"/>
  <c r="AL237" i="5"/>
  <c r="AM237" i="3"/>
  <c r="AL163" i="5"/>
  <c r="AM163" i="3"/>
  <c r="AL207" i="3"/>
  <c r="AK207" i="5"/>
  <c r="AN166" i="3"/>
  <c r="AM166" i="5"/>
  <c r="AK447" i="5"/>
  <c r="AL447" i="3"/>
  <c r="AM28" i="3"/>
  <c r="AL28" i="5"/>
  <c r="AL27" i="5" s="1"/>
  <c r="AN121" i="3"/>
  <c r="AM121" i="5"/>
  <c r="AM148" i="3"/>
  <c r="AL148" i="5"/>
  <c r="AM74" i="3"/>
  <c r="AL74" i="5"/>
  <c r="AM382" i="3"/>
  <c r="AL382" i="5"/>
  <c r="AK343" i="5"/>
  <c r="AL343" i="3"/>
  <c r="AK155" i="5"/>
  <c r="AL155" i="3"/>
  <c r="AL82" i="5"/>
  <c r="AM82" i="3"/>
  <c r="AL62" i="5"/>
  <c r="AL61" i="5" s="1"/>
  <c r="AM62" i="3"/>
  <c r="AL206" i="3"/>
  <c r="AK206" i="5"/>
  <c r="AL182" i="5"/>
  <c r="AM182" i="3"/>
  <c r="AL379" i="5"/>
  <c r="AM379" i="3"/>
  <c r="AL269" i="5"/>
  <c r="AM269" i="3"/>
  <c r="AM149" i="5"/>
  <c r="AN149" i="3"/>
  <c r="AL286" i="3"/>
  <c r="AK286" i="5"/>
  <c r="AL322" i="5"/>
  <c r="AM322" i="3"/>
  <c r="AL177" i="3"/>
  <c r="AK177" i="5"/>
  <c r="AO59" i="3"/>
  <c r="AN59" i="5"/>
  <c r="AN58" i="5" s="1"/>
  <c r="AN292" i="5"/>
  <c r="AO292" i="3"/>
  <c r="AO311" i="3"/>
  <c r="AN311" i="5"/>
  <c r="AM416" i="5"/>
  <c r="AN416" i="3"/>
  <c r="AL284" i="5"/>
  <c r="AM284" i="3"/>
  <c r="AN449" i="5"/>
  <c r="AO449" i="3"/>
  <c r="AL273" i="5"/>
  <c r="AM273" i="3"/>
  <c r="AL102" i="5"/>
  <c r="AM102" i="3"/>
  <c r="AM235" i="3"/>
  <c r="AL235" i="5"/>
  <c r="AL282" i="5"/>
  <c r="AM282" i="3"/>
  <c r="AL143" i="5"/>
  <c r="AM143" i="3"/>
  <c r="AL315" i="5"/>
  <c r="AM315" i="3"/>
  <c r="AM391" i="3"/>
  <c r="AL391" i="5"/>
  <c r="AL392" i="5"/>
  <c r="AM392" i="3"/>
  <c r="AL377" i="5"/>
  <c r="AM377" i="3"/>
  <c r="AM213" i="3"/>
  <c r="AL213" i="5"/>
  <c r="AL212" i="5" s="1"/>
  <c r="AM229" i="3"/>
  <c r="AL229" i="5"/>
  <c r="AL77" i="5"/>
  <c r="AM77" i="3"/>
  <c r="AM56" i="5"/>
  <c r="AM55" i="5" s="1"/>
  <c r="AN56" i="3"/>
  <c r="AM378" i="3"/>
  <c r="AL378" i="5"/>
  <c r="AL407" i="5"/>
  <c r="AM407" i="3"/>
  <c r="AL138" i="5"/>
  <c r="AM138" i="3"/>
  <c r="AN244" i="3"/>
  <c r="AM244" i="5"/>
  <c r="AM444" i="3"/>
  <c r="AL444" i="5"/>
  <c r="AM245" i="3"/>
  <c r="AL245" i="5"/>
  <c r="AL88" i="5"/>
  <c r="AM88" i="3"/>
  <c r="AL281" i="5"/>
  <c r="AM281" i="3"/>
  <c r="AL193" i="5"/>
  <c r="AM193" i="3"/>
  <c r="AL276" i="3"/>
  <c r="AK276" i="5"/>
  <c r="AN443" i="5"/>
  <c r="AO443" i="3"/>
  <c r="AL317" i="3"/>
  <c r="AK317" i="5"/>
  <c r="AM271" i="3"/>
  <c r="AL271" i="5"/>
  <c r="AL226" i="5"/>
  <c r="AM226" i="3"/>
  <c r="AK261" i="5"/>
  <c r="AL261" i="3"/>
  <c r="AL408" i="3"/>
  <c r="AK408" i="5"/>
  <c r="AL157" i="5"/>
  <c r="AM157" i="3"/>
  <c r="AL85" i="5"/>
  <c r="AM85" i="3"/>
  <c r="AL330" i="5"/>
  <c r="AM330" i="3"/>
  <c r="AN199" i="3"/>
  <c r="AM199" i="5"/>
  <c r="AN19" i="3"/>
  <c r="AM19" i="5"/>
  <c r="AM18" i="5" s="1"/>
  <c r="AL92" i="5"/>
  <c r="AM92" i="3"/>
  <c r="AM308" i="3"/>
  <c r="AL308" i="5"/>
  <c r="AN289" i="3"/>
  <c r="AM289" i="5"/>
  <c r="AK145" i="5"/>
  <c r="AL145" i="3"/>
  <c r="AL293" i="3"/>
  <c r="AK293" i="5"/>
  <c r="AL136" i="5"/>
  <c r="AM136" i="3"/>
  <c r="AL168" i="3"/>
  <c r="AK168" i="5"/>
  <c r="AL187" i="5"/>
  <c r="AM187" i="3"/>
  <c r="AL262" i="5"/>
  <c r="AM262" i="3"/>
  <c r="AM400" i="3"/>
  <c r="AL400" i="5"/>
  <c r="AK368" i="5"/>
  <c r="AL368" i="3"/>
  <c r="AL381" i="5"/>
  <c r="AM381" i="3"/>
  <c r="AL334" i="5"/>
  <c r="AM334" i="3"/>
  <c r="AL191" i="3"/>
  <c r="AK191" i="5"/>
  <c r="AN243" i="3"/>
  <c r="AM243" i="5"/>
  <c r="AL223" i="5"/>
  <c r="AM223" i="3"/>
  <c r="AM326" i="5"/>
  <c r="AN326" i="3"/>
  <c r="AN137" i="3"/>
  <c r="AM137" i="5"/>
  <c r="AN197" i="3"/>
  <c r="AM197" i="5"/>
  <c r="AM185" i="3"/>
  <c r="AL185" i="5"/>
  <c r="AM100" i="5"/>
  <c r="AN100" i="3"/>
  <c r="AL78" i="5"/>
  <c r="AM78" i="3"/>
  <c r="AL253" i="5"/>
  <c r="AM253" i="3"/>
  <c r="AK220" i="5"/>
  <c r="AL220" i="3"/>
  <c r="AL238" i="5"/>
  <c r="AM238" i="3"/>
  <c r="AK151" i="5"/>
  <c r="AL151" i="3"/>
  <c r="AL301" i="5"/>
  <c r="AM301" i="3"/>
  <c r="AN228" i="3"/>
  <c r="AM228" i="5"/>
  <c r="AK380" i="5"/>
  <c r="AL380" i="3"/>
  <c r="AK202" i="5"/>
  <c r="AL202" i="3"/>
  <c r="AN425" i="3"/>
  <c r="AM425" i="5"/>
  <c r="AN84" i="3"/>
  <c r="AM84" i="5"/>
  <c r="AL361" i="3"/>
  <c r="AK361" i="5"/>
  <c r="AK227" i="5"/>
  <c r="AL227" i="3"/>
  <c r="AL455" i="3"/>
  <c r="AK455" i="5"/>
  <c r="AM370" i="5"/>
  <c r="AN370" i="3"/>
  <c r="AK75" i="5"/>
  <c r="AL221" i="5"/>
  <c r="AM221" i="3"/>
  <c r="AP404" i="5"/>
  <c r="AQ404" i="3"/>
  <c r="AM363" i="3"/>
  <c r="AL363" i="5"/>
  <c r="AK428" i="5"/>
  <c r="AL428" i="3"/>
  <c r="AK260" i="5"/>
  <c r="AL260" i="3"/>
  <c r="AK53" i="5"/>
  <c r="AK52" i="5" s="1"/>
  <c r="AL53" i="3"/>
  <c r="AL201" i="5"/>
  <c r="AM201" i="3"/>
  <c r="AL349" i="3"/>
  <c r="AK349" i="5"/>
  <c r="AK90" i="5"/>
  <c r="AL90" i="3"/>
  <c r="AL130" i="3"/>
  <c r="AK130" i="5"/>
  <c r="AK184" i="5"/>
  <c r="AL184" i="3"/>
  <c r="AL141" i="3"/>
  <c r="AK141" i="5"/>
  <c r="AM325" i="3"/>
  <c r="AL325" i="5"/>
  <c r="AL93" i="5"/>
  <c r="AM93" i="3"/>
  <c r="AM132" i="3"/>
  <c r="AL132" i="5"/>
  <c r="AK335" i="5"/>
  <c r="AL335" i="3"/>
  <c r="AL156" i="3"/>
  <c r="AK156" i="5"/>
  <c r="AL342" i="3"/>
  <c r="AK342" i="5"/>
  <c r="AL79" i="5"/>
  <c r="AM79" i="3"/>
  <c r="AM369" i="5"/>
  <c r="AN369" i="3"/>
  <c r="AM264" i="3"/>
  <c r="AL264" i="5"/>
  <c r="AM233" i="5"/>
  <c r="AN233" i="3"/>
  <c r="AL450" i="3"/>
  <c r="AK450" i="5"/>
  <c r="AL257" i="5"/>
  <c r="AM257" i="3"/>
  <c r="AL131" i="5"/>
  <c r="AM131" i="3"/>
  <c r="AK152" i="5"/>
  <c r="AL152" i="3"/>
  <c r="AL300" i="3"/>
  <c r="AK300" i="5"/>
  <c r="AM110" i="3"/>
  <c r="AL110" i="5"/>
  <c r="AL413" i="3"/>
  <c r="AK413" i="5"/>
  <c r="AM332" i="3"/>
  <c r="AL332" i="5"/>
  <c r="AK393" i="5"/>
  <c r="AL393" i="3"/>
  <c r="AL161" i="3"/>
  <c r="AK161" i="5"/>
  <c r="AN103" i="3"/>
  <c r="AM103" i="5"/>
  <c r="AK318" i="5"/>
  <c r="AL318" i="3"/>
  <c r="AK248" i="5"/>
  <c r="AL248" i="3"/>
  <c r="AL401" i="5"/>
  <c r="AM401" i="3"/>
  <c r="AO87" i="3"/>
  <c r="AN87" i="5"/>
  <c r="AL314" i="5"/>
  <c r="AM314" i="3"/>
  <c r="AL388" i="5"/>
  <c r="AM388" i="3"/>
  <c r="AL279" i="5"/>
  <c r="AM279" i="3"/>
  <c r="AM139" i="5"/>
  <c r="AN139" i="3"/>
  <c r="AL200" i="3"/>
  <c r="AK200" i="5"/>
  <c r="AL417" i="5"/>
  <c r="AM417" i="3"/>
  <c r="AK128" i="5"/>
  <c r="AL128" i="3"/>
  <c r="AM252" i="3"/>
  <c r="AL252" i="5"/>
  <c r="AK216" i="5"/>
  <c r="AL216" i="3"/>
  <c r="AL111" i="5"/>
  <c r="AM111" i="3"/>
  <c r="AL203" i="5"/>
  <c r="AM203" i="3"/>
  <c r="AL307" i="3"/>
  <c r="AK307" i="5"/>
  <c r="AK266" i="5"/>
  <c r="AL266" i="3"/>
  <c r="AN290" i="5"/>
  <c r="AO290" i="3"/>
  <c r="AK236" i="5"/>
  <c r="AL236" i="3"/>
  <c r="AM439" i="5"/>
  <c r="AN439" i="3"/>
  <c r="AL25" i="5"/>
  <c r="AL24" i="5" s="1"/>
  <c r="AM25" i="3"/>
  <c r="AK364" i="5"/>
  <c r="AL364" i="3"/>
  <c r="AL306" i="5"/>
  <c r="AM306" i="3"/>
  <c r="AL280" i="5"/>
  <c r="AM280" i="3"/>
  <c r="AL341" i="5"/>
  <c r="AM341" i="3"/>
  <c r="AL123" i="5"/>
  <c r="AM123" i="3"/>
  <c r="AK95" i="5"/>
  <c r="AL95" i="3"/>
  <c r="AM124" i="5"/>
  <c r="AN124" i="3"/>
  <c r="AM97" i="5"/>
  <c r="AN97" i="3"/>
  <c r="AL278" i="5"/>
  <c r="AM278" i="3"/>
  <c r="AK118" i="5"/>
  <c r="AL118" i="3"/>
  <c r="AL99" i="3"/>
  <c r="AK99" i="5"/>
  <c r="AN333" i="3"/>
  <c r="AM333" i="5"/>
  <c r="AM171" i="5"/>
  <c r="AN171" i="3"/>
  <c r="AL173" i="5"/>
  <c r="AM173" i="3"/>
  <c r="AK35" i="5"/>
  <c r="AK34" i="5" s="1"/>
  <c r="AL35" i="3"/>
  <c r="AL164" i="5"/>
  <c r="AM164" i="3"/>
  <c r="AL126" i="3"/>
  <c r="AK126" i="5"/>
  <c r="AM140" i="5"/>
  <c r="AN140" i="3"/>
  <c r="AL232" i="5"/>
  <c r="AM232" i="3"/>
  <c r="AL109" i="5"/>
  <c r="AM109" i="3"/>
  <c r="AL442" i="5"/>
  <c r="AM442" i="3"/>
  <c r="AN147" i="3"/>
  <c r="AM147" i="5"/>
  <c r="AL304" i="5"/>
  <c r="AM304" i="3"/>
  <c r="AK247" i="5"/>
  <c r="AL247" i="3"/>
  <c r="AM160" i="5"/>
  <c r="AN160" i="3"/>
  <c r="AK104" i="5"/>
  <c r="AL104" i="3"/>
  <c r="AM340" i="5"/>
  <c r="AN340" i="3"/>
  <c r="AK162" i="5"/>
  <c r="AL162" i="3"/>
  <c r="AL358" i="5"/>
  <c r="AM358" i="3"/>
  <c r="AK71" i="5"/>
  <c r="AK70" i="5" s="1"/>
  <c r="AL71" i="3"/>
  <c r="AL351" i="5"/>
  <c r="AM351" i="3"/>
  <c r="AL399" i="5"/>
  <c r="AM399" i="3"/>
  <c r="AM115" i="3"/>
  <c r="AL115" i="5"/>
  <c r="AL353" i="5"/>
  <c r="AM353" i="3"/>
  <c r="AM312" i="5"/>
  <c r="AN312" i="3"/>
  <c r="AK94" i="5"/>
  <c r="AL94" i="3"/>
  <c r="AL190" i="3"/>
  <c r="AK190" i="5"/>
  <c r="AL198" i="5"/>
  <c r="AM198" i="3"/>
  <c r="AL406" i="5"/>
  <c r="AM406" i="3"/>
  <c r="AN323" i="3"/>
  <c r="AM323" i="5"/>
  <c r="AM454" i="3"/>
  <c r="AL454" i="5"/>
  <c r="AL101" i="5"/>
  <c r="AM101" i="3"/>
  <c r="AL106" i="5"/>
  <c r="AM106" i="3"/>
  <c r="AK239" i="5"/>
  <c r="AL239" i="3"/>
  <c r="AM120" i="5"/>
  <c r="AN120" i="3"/>
  <c r="AL146" i="5"/>
  <c r="AM146" i="3"/>
  <c r="AL41" i="3"/>
  <c r="AK41" i="5"/>
  <c r="AK40" i="5" s="1"/>
  <c r="AL158" i="5"/>
  <c r="AM158" i="3"/>
  <c r="AL390" i="5"/>
  <c r="AM390" i="3"/>
  <c r="AL217" i="5"/>
  <c r="AM217" i="3"/>
  <c r="AL22" i="5"/>
  <c r="AL21" i="5" s="1"/>
  <c r="AM22" i="3"/>
  <c r="AL272" i="5"/>
  <c r="AM272" i="3"/>
  <c r="AL438" i="5"/>
  <c r="AM438" i="3"/>
  <c r="AM116" i="5"/>
  <c r="AN116" i="3"/>
  <c r="AL288" i="5"/>
  <c r="AM288" i="3"/>
  <c r="AM362" i="5"/>
  <c r="AN362" i="3"/>
  <c r="AK83" i="5"/>
  <c r="AK80" i="5" s="1"/>
  <c r="AL83" i="3"/>
  <c r="AL360" i="5"/>
  <c r="AM360" i="3"/>
  <c r="AM263" i="3"/>
  <c r="AL263" i="5"/>
  <c r="AK329" i="5"/>
  <c r="AL329" i="3"/>
  <c r="AK178" i="5"/>
  <c r="AL178" i="3"/>
  <c r="AL134" i="5"/>
  <c r="AM134" i="3"/>
  <c r="AL403" i="5"/>
  <c r="AM403" i="3"/>
  <c r="AM47" i="3"/>
  <c r="AL47" i="5"/>
  <c r="AL46" i="5" s="1"/>
  <c r="AL150" i="5"/>
  <c r="AM150" i="3"/>
  <c r="AL405" i="5"/>
  <c r="AM405" i="3"/>
  <c r="AM68" i="5"/>
  <c r="AM67" i="5" s="1"/>
  <c r="AN68" i="3"/>
  <c r="AL186" i="3"/>
  <c r="AK186" i="5"/>
  <c r="AL133" i="3"/>
  <c r="AK133" i="5"/>
  <c r="AL91" i="5"/>
  <c r="AM91" i="3"/>
  <c r="AL142" i="5"/>
  <c r="AM142" i="3"/>
  <c r="AL398" i="5"/>
  <c r="AM398" i="3"/>
  <c r="AL31" i="5"/>
  <c r="AL30" i="5" s="1"/>
  <c r="AM31" i="3"/>
  <c r="AL414" i="5"/>
  <c r="AM414" i="3"/>
  <c r="AL354" i="5"/>
  <c r="AM354" i="3"/>
  <c r="AL275" i="5"/>
  <c r="AM275" i="3"/>
  <c r="AM265" i="5"/>
  <c r="AN265" i="3"/>
  <c r="AK210" i="5"/>
  <c r="AK209" i="5" s="1"/>
  <c r="AK208" i="5" s="1"/>
  <c r="AL210" i="3"/>
  <c r="AK50" i="5"/>
  <c r="AK49" i="5" s="1"/>
  <c r="AL50" i="3"/>
  <c r="AN44" i="3"/>
  <c r="AM44" i="5"/>
  <c r="AM43" i="5" s="1"/>
  <c r="AL174" i="3"/>
  <c r="AK174" i="5"/>
  <c r="AN127" i="3" l="1"/>
  <c r="AM127" i="5"/>
  <c r="AM72" i="3"/>
  <c r="AL72" i="5"/>
  <c r="AL172" i="5"/>
  <c r="AM172" i="3"/>
  <c r="AL180" i="5"/>
  <c r="AM180" i="3"/>
  <c r="AJ215" i="5"/>
  <c r="AJ33" i="5"/>
  <c r="AJ10" i="5" s="1"/>
  <c r="AL242" i="3"/>
  <c r="AK242" i="5"/>
  <c r="AM234" i="3"/>
  <c r="AL234" i="5"/>
  <c r="AL255" i="5"/>
  <c r="AM255" i="3"/>
  <c r="AL385" i="3"/>
  <c r="AK385" i="5"/>
  <c r="AI319" i="5"/>
  <c r="AI73" i="5" s="1"/>
  <c r="AI9" i="5" s="1"/>
  <c r="AM246" i="5"/>
  <c r="AN246" i="3"/>
  <c r="AM430" i="3"/>
  <c r="AL430" i="5"/>
  <c r="AL429" i="5" s="1"/>
  <c r="AL291" i="5"/>
  <c r="AM291" i="3"/>
  <c r="AJ347" i="5"/>
  <c r="AJ119" i="5"/>
  <c r="AJ86" i="5"/>
  <c r="AJ270" i="5"/>
  <c r="AL218" i="3"/>
  <c r="AK218" i="5"/>
  <c r="AL159" i="5"/>
  <c r="AM159" i="3"/>
  <c r="AJ423" i="5"/>
  <c r="AJ386" i="5"/>
  <c r="AJ383" i="5" s="1"/>
  <c r="AJ320" i="5"/>
  <c r="AJ192" i="5"/>
  <c r="AJ448" i="5"/>
  <c r="AJ222" i="5"/>
  <c r="AL366" i="3"/>
  <c r="AK366" i="5"/>
  <c r="AL372" i="3"/>
  <c r="AK372" i="5"/>
  <c r="AK107" i="5"/>
  <c r="AL107" i="3"/>
  <c r="AL365" i="3"/>
  <c r="AK365" i="5"/>
  <c r="AK125" i="5"/>
  <c r="AL125" i="3"/>
  <c r="AL446" i="3"/>
  <c r="AK446" i="5"/>
  <c r="AK445" i="5" s="1"/>
  <c r="AL231" i="3"/>
  <c r="AK231" i="5"/>
  <c r="AK169" i="5"/>
  <c r="AL169" i="3"/>
  <c r="AM435" i="3"/>
  <c r="AL435" i="5"/>
  <c r="AK98" i="5"/>
  <c r="AL98" i="3"/>
  <c r="AK402" i="5"/>
  <c r="AL402" i="3"/>
  <c r="AL418" i="3"/>
  <c r="AK418" i="5"/>
  <c r="AK396" i="5"/>
  <c r="AL396" i="3"/>
  <c r="AK298" i="5"/>
  <c r="AL298" i="3"/>
  <c r="AK310" i="5"/>
  <c r="AL310" i="3"/>
  <c r="AL175" i="3"/>
  <c r="AK175" i="5"/>
  <c r="AL316" i="3"/>
  <c r="AK316" i="5"/>
  <c r="AK357" i="5"/>
  <c r="AL357" i="3"/>
  <c r="AK411" i="5"/>
  <c r="AL411" i="3"/>
  <c r="AL144" i="3"/>
  <c r="AK144" i="5"/>
  <c r="AL167" i="5"/>
  <c r="AM167" i="3"/>
  <c r="AK387" i="5"/>
  <c r="AL387" i="3"/>
  <c r="AL338" i="3"/>
  <c r="AK338" i="5"/>
  <c r="AL419" i="3"/>
  <c r="AK419" i="5"/>
  <c r="AK65" i="5"/>
  <c r="AK64" i="5" s="1"/>
  <c r="AL65" i="3"/>
  <c r="AK112" i="5"/>
  <c r="AL112" i="3"/>
  <c r="AL205" i="3"/>
  <c r="AK205" i="5"/>
  <c r="AK196" i="5"/>
  <c r="AL196" i="3"/>
  <c r="AK412" i="5"/>
  <c r="AL412" i="3"/>
  <c r="AK251" i="5"/>
  <c r="AL251" i="3"/>
  <c r="AK376" i="5"/>
  <c r="AL376" i="3"/>
  <c r="AL277" i="3"/>
  <c r="AK277" i="5"/>
  <c r="AL297" i="3"/>
  <c r="AK297" i="5"/>
  <c r="AK267" i="5"/>
  <c r="AL267" i="3"/>
  <c r="AK179" i="5"/>
  <c r="AL179" i="3"/>
  <c r="AL453" i="3"/>
  <c r="AK453" i="5"/>
  <c r="AL355" i="3"/>
  <c r="AK355" i="5"/>
  <c r="AL374" i="3"/>
  <c r="AK374" i="5"/>
  <c r="AK373" i="5" s="1"/>
  <c r="AK437" i="5"/>
  <c r="AK436" i="5" s="1"/>
  <c r="AK434" i="5" s="1"/>
  <c r="AL437" i="3"/>
  <c r="AL415" i="3"/>
  <c r="AK415" i="5"/>
  <c r="AL328" i="3"/>
  <c r="AK328" i="5"/>
  <c r="AK230" i="5"/>
  <c r="AL230" i="3"/>
  <c r="AK241" i="5"/>
  <c r="AL241" i="3"/>
  <c r="AL274" i="3"/>
  <c r="AK274" i="5"/>
  <c r="AK283" i="5"/>
  <c r="AL283" i="3"/>
  <c r="AL371" i="3"/>
  <c r="AK371" i="5"/>
  <c r="AK375" i="5"/>
  <c r="AL345" i="3"/>
  <c r="AK345" i="5"/>
  <c r="AL153" i="3"/>
  <c r="AK153" i="5"/>
  <c r="AL135" i="3"/>
  <c r="AK135" i="5"/>
  <c r="AK395" i="5"/>
  <c r="AL395" i="3"/>
  <c r="AK356" i="5"/>
  <c r="AL356" i="3"/>
  <c r="AK195" i="5"/>
  <c r="AL195" i="3"/>
  <c r="AK259" i="5"/>
  <c r="AL259" i="3"/>
  <c r="AL285" i="3"/>
  <c r="AK285" i="5"/>
  <c r="AK240" i="5"/>
  <c r="AL240" i="3"/>
  <c r="AK327" i="5"/>
  <c r="AL327" i="3"/>
  <c r="AL219" i="3"/>
  <c r="AK219" i="5"/>
  <c r="AK384" i="5"/>
  <c r="AL384" i="3"/>
  <c r="AK38" i="5"/>
  <c r="AK37" i="5" s="1"/>
  <c r="AL38" i="3"/>
  <c r="AL409" i="3"/>
  <c r="AK409" i="5"/>
  <c r="AK194" i="5"/>
  <c r="AL194" i="3"/>
  <c r="AK249" i="5"/>
  <c r="AL249" i="3"/>
  <c r="AK309" i="5"/>
  <c r="AL309" i="3"/>
  <c r="AK295" i="5"/>
  <c r="AL295" i="3"/>
  <c r="AK451" i="5"/>
  <c r="AL451" i="3"/>
  <c r="AK117" i="5"/>
  <c r="AL117" i="3"/>
  <c r="AL394" i="3"/>
  <c r="AK394" i="5"/>
  <c r="AL13" i="3"/>
  <c r="AK13" i="5"/>
  <c r="AK12" i="5" s="1"/>
  <c r="AK11" i="5" s="1"/>
  <c r="AK421" i="5"/>
  <c r="AL421" i="3"/>
  <c r="AK337" i="5"/>
  <c r="AL337" i="3"/>
  <c r="AL427" i="3"/>
  <c r="AK427" i="5"/>
  <c r="AK426" i="5" s="1"/>
  <c r="AK424" i="5" s="1"/>
  <c r="AK204" i="5"/>
  <c r="AL204" i="3"/>
  <c r="AL422" i="3"/>
  <c r="AK422" i="5"/>
  <c r="AK258" i="5"/>
  <c r="AL258" i="3"/>
  <c r="AK452" i="5"/>
  <c r="AK448" i="5" s="1"/>
  <c r="AL452" i="3"/>
  <c r="AL176" i="3"/>
  <c r="AK176" i="5"/>
  <c r="AK336" i="5"/>
  <c r="AL336" i="3"/>
  <c r="AL410" i="3"/>
  <c r="AK410" i="5"/>
  <c r="AK296" i="5"/>
  <c r="AL296" i="3"/>
  <c r="AL305" i="3"/>
  <c r="AK305" i="5"/>
  <c r="AK346" i="5"/>
  <c r="AL346" i="3"/>
  <c r="AK348" i="5"/>
  <c r="AL348" i="3"/>
  <c r="AK268" i="5"/>
  <c r="AL268" i="3"/>
  <c r="AM344" i="5"/>
  <c r="AN344" i="3"/>
  <c r="AM256" i="5"/>
  <c r="AN256" i="3"/>
  <c r="AK440" i="5"/>
  <c r="AJ319" i="5"/>
  <c r="AL441" i="5"/>
  <c r="AM183" i="5"/>
  <c r="AN183" i="3"/>
  <c r="AM170" i="3"/>
  <c r="AL170" i="5"/>
  <c r="AN154" i="3"/>
  <c r="AM154" i="5"/>
  <c r="AM321" i="5"/>
  <c r="AN321" i="3"/>
  <c r="AO224" i="5"/>
  <c r="AP224" i="3"/>
  <c r="AM294" i="5"/>
  <c r="AN294" i="3"/>
  <c r="AM129" i="5"/>
  <c r="AN129" i="3"/>
  <c r="AN324" i="3"/>
  <c r="AM324" i="5"/>
  <c r="AL122" i="5"/>
  <c r="AM122" i="3"/>
  <c r="AM303" i="5"/>
  <c r="AN303" i="3"/>
  <c r="AN313" i="3"/>
  <c r="AM313" i="5"/>
  <c r="AM254" i="5"/>
  <c r="AN254" i="3"/>
  <c r="AM81" i="5"/>
  <c r="AN81" i="3"/>
  <c r="AM89" i="5"/>
  <c r="AN89" i="3"/>
  <c r="AN96" i="3"/>
  <c r="AM96" i="5"/>
  <c r="AL359" i="5"/>
  <c r="AM359" i="3"/>
  <c r="AL299" i="5"/>
  <c r="AM299" i="3"/>
  <c r="AL331" i="5"/>
  <c r="AM331" i="3"/>
  <c r="AM397" i="5"/>
  <c r="AN397" i="3"/>
  <c r="AM389" i="5"/>
  <c r="AN389" i="3"/>
  <c r="AM16" i="5"/>
  <c r="AM15" i="5" s="1"/>
  <c r="AN16" i="3"/>
  <c r="AM339" i="3"/>
  <c r="AL339" i="5"/>
  <c r="AM28" i="5"/>
  <c r="AM27" i="5" s="1"/>
  <c r="AN28" i="3"/>
  <c r="AN269" i="3"/>
  <c r="AM269" i="5"/>
  <c r="AL343" i="5"/>
  <c r="AM343" i="3"/>
  <c r="AL447" i="5"/>
  <c r="AM447" i="3"/>
  <c r="AM237" i="5"/>
  <c r="AN237" i="3"/>
  <c r="AM181" i="5"/>
  <c r="AN181" i="3"/>
  <c r="AP59" i="3"/>
  <c r="AO59" i="5"/>
  <c r="AO58" i="5" s="1"/>
  <c r="AM206" i="3"/>
  <c r="AL206" i="5"/>
  <c r="AM74" i="5"/>
  <c r="AN74" i="3"/>
  <c r="AL189" i="5"/>
  <c r="AM189" i="3"/>
  <c r="AP311" i="3"/>
  <c r="AO311" i="5"/>
  <c r="AN114" i="5"/>
  <c r="AO114" i="3"/>
  <c r="AN250" i="3"/>
  <c r="AM250" i="5"/>
  <c r="AM286" i="3"/>
  <c r="AL286" i="5"/>
  <c r="AM225" i="5"/>
  <c r="AN225" i="3"/>
  <c r="AM284" i="5"/>
  <c r="AN284" i="3"/>
  <c r="AO292" i="5"/>
  <c r="AP292" i="3"/>
  <c r="AM379" i="5"/>
  <c r="AN379" i="3"/>
  <c r="AM62" i="5"/>
  <c r="AM61" i="5" s="1"/>
  <c r="AN62" i="3"/>
  <c r="AM188" i="5"/>
  <c r="AN188" i="3"/>
  <c r="AL350" i="5"/>
  <c r="AM350" i="3"/>
  <c r="AM177" i="3"/>
  <c r="AL177" i="5"/>
  <c r="AM382" i="5"/>
  <c r="AN382" i="3"/>
  <c r="AN148" i="3"/>
  <c r="AM148" i="5"/>
  <c r="AN166" i="5"/>
  <c r="AO166" i="3"/>
  <c r="AN322" i="3"/>
  <c r="AM322" i="5"/>
  <c r="AN149" i="5"/>
  <c r="AO149" i="3"/>
  <c r="AM182" i="5"/>
  <c r="AN182" i="3"/>
  <c r="AM82" i="5"/>
  <c r="AN82" i="3"/>
  <c r="AM352" i="5"/>
  <c r="AN352" i="3"/>
  <c r="AN121" i="5"/>
  <c r="AO121" i="3"/>
  <c r="AL207" i="5"/>
  <c r="AM207" i="3"/>
  <c r="AN367" i="5"/>
  <c r="AO367" i="3"/>
  <c r="AO165" i="3"/>
  <c r="AN165" i="5"/>
  <c r="AM113" i="5"/>
  <c r="AN113" i="3"/>
  <c r="AO105" i="5"/>
  <c r="AP105" i="3"/>
  <c r="AO416" i="3"/>
  <c r="AN416" i="5"/>
  <c r="AM155" i="3"/>
  <c r="AL155" i="5"/>
  <c r="AN163" i="3"/>
  <c r="AM163" i="5"/>
  <c r="AN108" i="3"/>
  <c r="AM108" i="5"/>
  <c r="AN377" i="3"/>
  <c r="AM377" i="5"/>
  <c r="AN143" i="3"/>
  <c r="AM143" i="5"/>
  <c r="AN273" i="3"/>
  <c r="AM273" i="5"/>
  <c r="AM282" i="5"/>
  <c r="AN282" i="3"/>
  <c r="AN213" i="3"/>
  <c r="AM213" i="5"/>
  <c r="AM212" i="5" s="1"/>
  <c r="AM391" i="5"/>
  <c r="AN391" i="3"/>
  <c r="AM392" i="5"/>
  <c r="AN392" i="3"/>
  <c r="AN315" i="3"/>
  <c r="AM315" i="5"/>
  <c r="AN235" i="3"/>
  <c r="AM235" i="5"/>
  <c r="AP449" i="3"/>
  <c r="AO449" i="5"/>
  <c r="AM102" i="5"/>
  <c r="AN102" i="3"/>
  <c r="AM281" i="5"/>
  <c r="AN281" i="3"/>
  <c r="AM407" i="5"/>
  <c r="AN407" i="3"/>
  <c r="AN56" i="5"/>
  <c r="AN55" i="5" s="1"/>
  <c r="AO56" i="3"/>
  <c r="AN229" i="3"/>
  <c r="AM229" i="5"/>
  <c r="AM245" i="5"/>
  <c r="AN245" i="3"/>
  <c r="AM444" i="5"/>
  <c r="AN444" i="3"/>
  <c r="AO244" i="3"/>
  <c r="AN244" i="5"/>
  <c r="AM378" i="5"/>
  <c r="AN378" i="3"/>
  <c r="AN88" i="3"/>
  <c r="AM88" i="5"/>
  <c r="AM138" i="5"/>
  <c r="AN138" i="3"/>
  <c r="AM77" i="5"/>
  <c r="AN77" i="3"/>
  <c r="AN439" i="5"/>
  <c r="AO439" i="3"/>
  <c r="AM266" i="3"/>
  <c r="AL266" i="5"/>
  <c r="AN203" i="3"/>
  <c r="AM203" i="5"/>
  <c r="AM216" i="3"/>
  <c r="AL216" i="5"/>
  <c r="AO139" i="3"/>
  <c r="AN139" i="5"/>
  <c r="AO87" i="5"/>
  <c r="AP87" i="3"/>
  <c r="AL156" i="5"/>
  <c r="AM156" i="3"/>
  <c r="AM325" i="5"/>
  <c r="AN325" i="3"/>
  <c r="AL349" i="5"/>
  <c r="AM349" i="3"/>
  <c r="AQ404" i="5"/>
  <c r="AR404" i="3"/>
  <c r="AN425" i="5"/>
  <c r="AO425" i="3"/>
  <c r="AN228" i="5"/>
  <c r="AO228" i="3"/>
  <c r="AN92" i="3"/>
  <c r="AM92" i="5"/>
  <c r="AN401" i="3"/>
  <c r="AM401" i="5"/>
  <c r="AL318" i="5"/>
  <c r="AM318" i="3"/>
  <c r="AM300" i="3"/>
  <c r="AL300" i="5"/>
  <c r="AM335" i="3"/>
  <c r="AL335" i="5"/>
  <c r="AM93" i="5"/>
  <c r="AN93" i="3"/>
  <c r="AM201" i="5"/>
  <c r="AN201" i="3"/>
  <c r="AL455" i="5"/>
  <c r="AM455" i="3"/>
  <c r="AM301" i="5"/>
  <c r="AN301" i="3"/>
  <c r="AL220" i="5"/>
  <c r="AM220" i="3"/>
  <c r="AM78" i="5"/>
  <c r="AN78" i="3"/>
  <c r="AL191" i="5"/>
  <c r="AM191" i="3"/>
  <c r="AM400" i="5"/>
  <c r="AN400" i="3"/>
  <c r="AM271" i="5"/>
  <c r="AN271" i="3"/>
  <c r="AM276" i="3"/>
  <c r="AL276" i="5"/>
  <c r="AN111" i="3"/>
  <c r="AM111" i="5"/>
  <c r="AM417" i="5"/>
  <c r="AN417" i="3"/>
  <c r="AM131" i="5"/>
  <c r="AN131" i="3"/>
  <c r="AN233" i="5"/>
  <c r="AO233" i="3"/>
  <c r="AO369" i="3"/>
  <c r="AN369" i="5"/>
  <c r="AL342" i="5"/>
  <c r="AM342" i="3"/>
  <c r="AL130" i="5"/>
  <c r="AM130" i="3"/>
  <c r="AL428" i="5"/>
  <c r="AM428" i="3"/>
  <c r="AL75" i="5"/>
  <c r="AO197" i="3"/>
  <c r="AN197" i="5"/>
  <c r="AM334" i="5"/>
  <c r="AN334" i="3"/>
  <c r="AN262" i="3"/>
  <c r="AM262" i="5"/>
  <c r="AN136" i="3"/>
  <c r="AM136" i="5"/>
  <c r="AM330" i="5"/>
  <c r="AN330" i="3"/>
  <c r="AM193" i="5"/>
  <c r="AN193" i="3"/>
  <c r="AM307" i="3"/>
  <c r="AL307" i="5"/>
  <c r="AL200" i="5"/>
  <c r="AM200" i="3"/>
  <c r="AM53" i="3"/>
  <c r="AL53" i="5"/>
  <c r="AL52" i="5" s="1"/>
  <c r="AL202" i="5"/>
  <c r="AM202" i="3"/>
  <c r="AL380" i="5"/>
  <c r="AM380" i="3"/>
  <c r="AN19" i="5"/>
  <c r="AN18" i="5" s="1"/>
  <c r="AO19" i="3"/>
  <c r="AL236" i="5"/>
  <c r="AM236" i="3"/>
  <c r="AO103" i="3"/>
  <c r="AN103" i="5"/>
  <c r="AN332" i="3"/>
  <c r="AM332" i="5"/>
  <c r="AM413" i="3"/>
  <c r="AL413" i="5"/>
  <c r="AL152" i="5"/>
  <c r="AM152" i="3"/>
  <c r="AM257" i="5"/>
  <c r="AN257" i="3"/>
  <c r="AN79" i="3"/>
  <c r="AM79" i="5"/>
  <c r="AL141" i="5"/>
  <c r="AM141" i="3"/>
  <c r="AM227" i="3"/>
  <c r="AL227" i="5"/>
  <c r="AO84" i="3"/>
  <c r="AN84" i="5"/>
  <c r="AM185" i="5"/>
  <c r="AN185" i="3"/>
  <c r="AN137" i="5"/>
  <c r="AO137" i="3"/>
  <c r="AN381" i="3"/>
  <c r="AM381" i="5"/>
  <c r="AN187" i="3"/>
  <c r="AM187" i="5"/>
  <c r="AM85" i="5"/>
  <c r="AN85" i="3"/>
  <c r="AL261" i="5"/>
  <c r="AM261" i="3"/>
  <c r="AM252" i="5"/>
  <c r="AN252" i="3"/>
  <c r="AM388" i="5"/>
  <c r="AN388" i="3"/>
  <c r="AL248" i="5"/>
  <c r="AM248" i="3"/>
  <c r="AL90" i="5"/>
  <c r="AM90" i="3"/>
  <c r="AL260" i="5"/>
  <c r="AM260" i="3"/>
  <c r="AM363" i="5"/>
  <c r="AN363" i="3"/>
  <c r="AL151" i="5"/>
  <c r="AM151" i="3"/>
  <c r="AN253" i="3"/>
  <c r="AM253" i="5"/>
  <c r="AN100" i="5"/>
  <c r="AO100" i="3"/>
  <c r="AN326" i="5"/>
  <c r="AO326" i="3"/>
  <c r="AL293" i="5"/>
  <c r="AM293" i="3"/>
  <c r="AN289" i="5"/>
  <c r="AO289" i="3"/>
  <c r="AM317" i="3"/>
  <c r="AL317" i="5"/>
  <c r="AN25" i="3"/>
  <c r="AM25" i="5"/>
  <c r="AM24" i="5" s="1"/>
  <c r="AO290" i="5"/>
  <c r="AP290" i="3"/>
  <c r="AL128" i="5"/>
  <c r="AM128" i="3"/>
  <c r="AL161" i="5"/>
  <c r="AM161" i="3"/>
  <c r="AN110" i="3"/>
  <c r="AM110" i="5"/>
  <c r="AM132" i="5"/>
  <c r="AN132" i="3"/>
  <c r="AM221" i="5"/>
  <c r="AN221" i="3"/>
  <c r="AN370" i="5"/>
  <c r="AO370" i="3"/>
  <c r="AL368" i="5"/>
  <c r="AM368" i="3"/>
  <c r="AL145" i="5"/>
  <c r="AM145" i="3"/>
  <c r="AN157" i="3"/>
  <c r="AM157" i="5"/>
  <c r="AM226" i="5"/>
  <c r="AN226" i="3"/>
  <c r="AO443" i="5"/>
  <c r="AP443" i="3"/>
  <c r="AM279" i="5"/>
  <c r="AN279" i="3"/>
  <c r="AM314" i="5"/>
  <c r="AN314" i="3"/>
  <c r="AL393" i="5"/>
  <c r="AM393" i="3"/>
  <c r="AL450" i="5"/>
  <c r="AM450" i="3"/>
  <c r="AM264" i="5"/>
  <c r="AN264" i="3"/>
  <c r="AL184" i="5"/>
  <c r="AM184" i="3"/>
  <c r="AL361" i="5"/>
  <c r="AM361" i="3"/>
  <c r="AN238" i="3"/>
  <c r="AM238" i="5"/>
  <c r="AM223" i="5"/>
  <c r="AN223" i="3"/>
  <c r="AN243" i="5"/>
  <c r="AO243" i="3"/>
  <c r="AM168" i="3"/>
  <c r="AL168" i="5"/>
  <c r="AM308" i="5"/>
  <c r="AN308" i="3"/>
  <c r="AO199" i="3"/>
  <c r="AN199" i="5"/>
  <c r="AM408" i="3"/>
  <c r="AL408" i="5"/>
  <c r="AL174" i="5"/>
  <c r="AM174" i="3"/>
  <c r="AN44" i="5"/>
  <c r="AN43" i="5" s="1"/>
  <c r="AO44" i="3"/>
  <c r="AL50" i="5"/>
  <c r="AL49" i="5" s="1"/>
  <c r="AM50" i="3"/>
  <c r="AL210" i="5"/>
  <c r="AL209" i="5" s="1"/>
  <c r="AL208" i="5" s="1"/>
  <c r="AM210" i="3"/>
  <c r="AN265" i="5"/>
  <c r="AO265" i="3"/>
  <c r="AN275" i="3"/>
  <c r="AM275" i="5"/>
  <c r="AM354" i="5"/>
  <c r="AN354" i="3"/>
  <c r="AM414" i="5"/>
  <c r="AN414" i="3"/>
  <c r="AN31" i="3"/>
  <c r="AM31" i="5"/>
  <c r="AM30" i="5" s="1"/>
  <c r="AN398" i="3"/>
  <c r="AM398" i="5"/>
  <c r="AM142" i="5"/>
  <c r="AN142" i="3"/>
  <c r="AM91" i="5"/>
  <c r="AN91" i="3"/>
  <c r="AL133" i="5"/>
  <c r="AM133" i="3"/>
  <c r="AL186" i="5"/>
  <c r="AM186" i="3"/>
  <c r="AN68" i="5"/>
  <c r="AN67" i="5" s="1"/>
  <c r="AO68" i="3"/>
  <c r="AM405" i="5"/>
  <c r="AN405" i="3"/>
  <c r="AM150" i="5"/>
  <c r="AN150" i="3"/>
  <c r="AM47" i="5"/>
  <c r="AM46" i="5" s="1"/>
  <c r="AN47" i="3"/>
  <c r="AM403" i="5"/>
  <c r="AN403" i="3"/>
  <c r="AM134" i="5"/>
  <c r="AN134" i="3"/>
  <c r="AM178" i="3"/>
  <c r="AL178" i="5"/>
  <c r="AM329" i="3"/>
  <c r="AL329" i="5"/>
  <c r="AN263" i="3"/>
  <c r="AM263" i="5"/>
  <c r="AM360" i="5"/>
  <c r="AN360" i="3"/>
  <c r="AL83" i="5"/>
  <c r="AL80" i="5" s="1"/>
  <c r="AM83" i="3"/>
  <c r="AO362" i="3"/>
  <c r="AN362" i="5"/>
  <c r="AM288" i="5"/>
  <c r="AN288" i="3"/>
  <c r="AN116" i="5"/>
  <c r="AO116" i="3"/>
  <c r="AN438" i="3"/>
  <c r="AM438" i="5"/>
  <c r="AN272" i="3"/>
  <c r="AM272" i="5"/>
  <c r="AM22" i="5"/>
  <c r="AM21" i="5" s="1"/>
  <c r="AN22" i="3"/>
  <c r="AM217" i="5"/>
  <c r="AN217" i="3"/>
  <c r="AM390" i="5"/>
  <c r="AN390" i="3"/>
  <c r="AM158" i="5"/>
  <c r="AN158" i="3"/>
  <c r="AL41" i="5"/>
  <c r="AL40" i="5" s="1"/>
  <c r="AM41" i="3"/>
  <c r="AM146" i="5"/>
  <c r="AN146" i="3"/>
  <c r="AO120" i="3"/>
  <c r="AN120" i="5"/>
  <c r="AM239" i="3"/>
  <c r="AL239" i="5"/>
  <c r="AM106" i="5"/>
  <c r="AN106" i="3"/>
  <c r="AM101" i="5"/>
  <c r="AN101" i="3"/>
  <c r="AN454" i="3"/>
  <c r="AM454" i="5"/>
  <c r="AO323" i="3"/>
  <c r="AN323" i="5"/>
  <c r="AM406" i="5"/>
  <c r="AN406" i="3"/>
  <c r="AM198" i="5"/>
  <c r="AN198" i="3"/>
  <c r="AL190" i="5"/>
  <c r="AM190" i="3"/>
  <c r="AM94" i="3"/>
  <c r="AL94" i="5"/>
  <c r="AN312" i="5"/>
  <c r="AO312" i="3"/>
  <c r="AM353" i="5"/>
  <c r="AN353" i="3"/>
  <c r="AM115" i="5"/>
  <c r="AN115" i="3"/>
  <c r="AM399" i="5"/>
  <c r="AN399" i="3"/>
  <c r="AM351" i="5"/>
  <c r="AN351" i="3"/>
  <c r="AM71" i="3"/>
  <c r="AL71" i="5"/>
  <c r="AL70" i="5" s="1"/>
  <c r="AM358" i="5"/>
  <c r="AN358" i="3"/>
  <c r="AL162" i="5"/>
  <c r="AM162" i="3"/>
  <c r="AN340" i="5"/>
  <c r="AO340" i="3"/>
  <c r="AL104" i="5"/>
  <c r="AM104" i="3"/>
  <c r="AN160" i="5"/>
  <c r="AO160" i="3"/>
  <c r="AL247" i="5"/>
  <c r="AM247" i="3"/>
  <c r="AN304" i="3"/>
  <c r="AM304" i="5"/>
  <c r="AN147" i="5"/>
  <c r="AO147" i="3"/>
  <c r="AM442" i="5"/>
  <c r="AN442" i="3"/>
  <c r="AM109" i="5"/>
  <c r="AN109" i="3"/>
  <c r="AM232" i="5"/>
  <c r="AN232" i="3"/>
  <c r="AN140" i="5"/>
  <c r="AO140" i="3"/>
  <c r="AL126" i="5"/>
  <c r="AM126" i="3"/>
  <c r="AM164" i="5"/>
  <c r="AN164" i="3"/>
  <c r="AL35" i="5"/>
  <c r="AL34" i="5" s="1"/>
  <c r="AM35" i="3"/>
  <c r="AM173" i="5"/>
  <c r="AN173" i="3"/>
  <c r="AO171" i="3"/>
  <c r="AN171" i="5"/>
  <c r="AN333" i="5"/>
  <c r="AO333" i="3"/>
  <c r="AL99" i="5"/>
  <c r="AM99" i="3"/>
  <c r="AL118" i="5"/>
  <c r="AM118" i="3"/>
  <c r="AM278" i="5"/>
  <c r="AN278" i="3"/>
  <c r="AO97" i="3"/>
  <c r="AN97" i="5"/>
  <c r="AN124" i="5"/>
  <c r="AO124" i="3"/>
  <c r="AL95" i="5"/>
  <c r="AM95" i="3"/>
  <c r="AM123" i="5"/>
  <c r="AN123" i="3"/>
  <c r="AN341" i="3"/>
  <c r="AM341" i="5"/>
  <c r="AN280" i="3"/>
  <c r="AM280" i="5"/>
  <c r="AM306" i="5"/>
  <c r="AN306" i="3"/>
  <c r="AL364" i="5"/>
  <c r="AM364" i="3"/>
  <c r="AM72" i="5" l="1"/>
  <c r="AN72" i="3"/>
  <c r="AO127" i="3"/>
  <c r="AN127" i="5"/>
  <c r="AK86" i="5"/>
  <c r="AM172" i="5"/>
  <c r="AN172" i="3"/>
  <c r="AN180" i="3"/>
  <c r="AM180" i="5"/>
  <c r="AL242" i="5"/>
  <c r="AM242" i="3"/>
  <c r="AK215" i="5"/>
  <c r="AM385" i="3"/>
  <c r="AL385" i="5"/>
  <c r="AN255" i="3"/>
  <c r="AM255" i="5"/>
  <c r="AM234" i="5"/>
  <c r="AN234" i="3"/>
  <c r="AO246" i="3"/>
  <c r="AN246" i="5"/>
  <c r="AJ73" i="5"/>
  <c r="AJ9" i="5" s="1"/>
  <c r="AK33" i="5"/>
  <c r="AK10" i="5" s="1"/>
  <c r="AM291" i="5"/>
  <c r="AN291" i="3"/>
  <c r="AN430" i="3"/>
  <c r="AM430" i="5"/>
  <c r="AL218" i="5"/>
  <c r="AM218" i="3"/>
  <c r="AN159" i="3"/>
  <c r="AM159" i="5"/>
  <c r="AK423" i="5"/>
  <c r="AK270" i="5"/>
  <c r="AK222" i="5"/>
  <c r="AK347" i="5"/>
  <c r="AK192" i="5"/>
  <c r="AK320" i="5"/>
  <c r="AK386" i="5"/>
  <c r="AK383" i="5" s="1"/>
  <c r="AK119" i="5"/>
  <c r="AM394" i="3"/>
  <c r="AL394" i="5"/>
  <c r="AM241" i="3"/>
  <c r="AL241" i="5"/>
  <c r="AL179" i="5"/>
  <c r="AM179" i="3"/>
  <c r="AL169" i="5"/>
  <c r="AM169" i="3"/>
  <c r="AM348" i="3"/>
  <c r="AL348" i="5"/>
  <c r="AL258" i="5"/>
  <c r="AM258" i="3"/>
  <c r="AL337" i="5"/>
  <c r="AM337" i="3"/>
  <c r="AM117" i="3"/>
  <c r="AL117" i="5"/>
  <c r="AL249" i="5"/>
  <c r="AM249" i="3"/>
  <c r="AL384" i="5"/>
  <c r="AM384" i="3"/>
  <c r="AM395" i="3"/>
  <c r="AL395" i="5"/>
  <c r="AL205" i="5"/>
  <c r="AM205" i="3"/>
  <c r="AM338" i="3"/>
  <c r="AL338" i="5"/>
  <c r="AL175" i="5"/>
  <c r="AM175" i="3"/>
  <c r="AL418" i="5"/>
  <c r="AM418" i="3"/>
  <c r="AL365" i="5"/>
  <c r="AM365" i="3"/>
  <c r="AL427" i="5"/>
  <c r="AM427" i="3"/>
  <c r="AL345" i="5"/>
  <c r="AM345" i="3"/>
  <c r="AM437" i="3"/>
  <c r="AL437" i="5"/>
  <c r="AL436" i="5" s="1"/>
  <c r="AL434" i="5" s="1"/>
  <c r="AM376" i="3"/>
  <c r="AL376" i="5"/>
  <c r="AL375" i="5" s="1"/>
  <c r="AL410" i="5"/>
  <c r="AM410" i="3"/>
  <c r="AM285" i="3"/>
  <c r="AL285" i="5"/>
  <c r="AL230" i="5"/>
  <c r="AM230" i="3"/>
  <c r="AL267" i="5"/>
  <c r="AM267" i="3"/>
  <c r="AL251" i="5"/>
  <c r="AM251" i="3"/>
  <c r="AL112" i="5"/>
  <c r="AM112" i="3"/>
  <c r="AM387" i="3"/>
  <c r="AL387" i="5"/>
  <c r="AL411" i="5"/>
  <c r="AM411" i="3"/>
  <c r="AM310" i="3"/>
  <c r="AL310" i="5"/>
  <c r="AL402" i="5"/>
  <c r="AM402" i="3"/>
  <c r="AL107" i="5"/>
  <c r="AM107" i="3"/>
  <c r="AM346" i="3"/>
  <c r="AL346" i="5"/>
  <c r="AL336" i="5"/>
  <c r="AM336" i="3"/>
  <c r="AL421" i="5"/>
  <c r="AM421" i="3"/>
  <c r="AL451" i="5"/>
  <c r="AM451" i="3"/>
  <c r="AL194" i="5"/>
  <c r="AM194" i="3"/>
  <c r="AL259" i="5"/>
  <c r="AM259" i="3"/>
  <c r="AL371" i="5"/>
  <c r="AM371" i="3"/>
  <c r="AL374" i="5"/>
  <c r="AL373" i="5" s="1"/>
  <c r="AM374" i="3"/>
  <c r="AL231" i="5"/>
  <c r="AM231" i="3"/>
  <c r="AL426" i="5"/>
  <c r="AL424" i="5" s="1"/>
  <c r="AL422" i="5"/>
  <c r="AM422" i="3"/>
  <c r="AM219" i="3"/>
  <c r="AL219" i="5"/>
  <c r="AL215" i="5" s="1"/>
  <c r="AL135" i="5"/>
  <c r="AM135" i="3"/>
  <c r="AM283" i="3"/>
  <c r="AL283" i="5"/>
  <c r="AL412" i="5"/>
  <c r="AM412" i="3"/>
  <c r="AL65" i="5"/>
  <c r="AL64" i="5" s="1"/>
  <c r="AM65" i="3"/>
  <c r="AM167" i="5"/>
  <c r="AN167" i="3"/>
  <c r="AL357" i="5"/>
  <c r="AM357" i="3"/>
  <c r="AL298" i="5"/>
  <c r="AM298" i="3"/>
  <c r="AM98" i="3"/>
  <c r="AL98" i="5"/>
  <c r="AM204" i="3"/>
  <c r="AL204" i="5"/>
  <c r="AM295" i="3"/>
  <c r="AL295" i="5"/>
  <c r="AM327" i="3"/>
  <c r="AL327" i="5"/>
  <c r="AL195" i="5"/>
  <c r="AM195" i="3"/>
  <c r="AM328" i="3"/>
  <c r="AL328" i="5"/>
  <c r="AL355" i="5"/>
  <c r="AM355" i="3"/>
  <c r="AL297" i="5"/>
  <c r="AM297" i="3"/>
  <c r="AL446" i="5"/>
  <c r="AL445" i="5" s="1"/>
  <c r="AL440" i="5" s="1"/>
  <c r="AM446" i="3"/>
  <c r="AL372" i="5"/>
  <c r="AM372" i="3"/>
  <c r="AL305" i="5"/>
  <c r="AM305" i="3"/>
  <c r="AM176" i="3"/>
  <c r="AL176" i="5"/>
  <c r="AM13" i="3"/>
  <c r="AL13" i="5"/>
  <c r="AL12" i="5" s="1"/>
  <c r="AL11" i="5" s="1"/>
  <c r="AL409" i="5"/>
  <c r="AM409" i="3"/>
  <c r="AM153" i="3"/>
  <c r="AL153" i="5"/>
  <c r="AM196" i="3"/>
  <c r="AL196" i="5"/>
  <c r="AL396" i="5"/>
  <c r="AM396" i="3"/>
  <c r="AM125" i="3"/>
  <c r="AL125" i="5"/>
  <c r="AM268" i="3"/>
  <c r="AL268" i="5"/>
  <c r="AL296" i="5"/>
  <c r="AM296" i="3"/>
  <c r="AL452" i="5"/>
  <c r="AM452" i="3"/>
  <c r="AL309" i="5"/>
  <c r="AM309" i="3"/>
  <c r="AM38" i="3"/>
  <c r="AL38" i="5"/>
  <c r="AL37" i="5" s="1"/>
  <c r="AM240" i="3"/>
  <c r="AL240" i="5"/>
  <c r="AM356" i="3"/>
  <c r="AL356" i="5"/>
  <c r="AM274" i="3"/>
  <c r="AL274" i="5"/>
  <c r="AM415" i="3"/>
  <c r="AL415" i="5"/>
  <c r="AM453" i="3"/>
  <c r="AL453" i="5"/>
  <c r="AL277" i="5"/>
  <c r="AM277" i="3"/>
  <c r="AL419" i="5"/>
  <c r="AM419" i="3"/>
  <c r="AM144" i="3"/>
  <c r="AL144" i="5"/>
  <c r="AL316" i="5"/>
  <c r="AM316" i="3"/>
  <c r="AM435" i="5"/>
  <c r="AN435" i="3"/>
  <c r="AL366" i="5"/>
  <c r="AM366" i="3"/>
  <c r="AN256" i="5"/>
  <c r="AO256" i="3"/>
  <c r="AN344" i="5"/>
  <c r="AO344" i="3"/>
  <c r="AO183" i="3"/>
  <c r="AN183" i="5"/>
  <c r="AO321" i="3"/>
  <c r="AN321" i="5"/>
  <c r="AN154" i="5"/>
  <c r="AO154" i="3"/>
  <c r="AM170" i="5"/>
  <c r="AN170" i="3"/>
  <c r="AN129" i="5"/>
  <c r="AO129" i="3"/>
  <c r="AN294" i="5"/>
  <c r="AO294" i="3"/>
  <c r="AP224" i="5"/>
  <c r="AQ224" i="3"/>
  <c r="AM299" i="5"/>
  <c r="AN299" i="3"/>
  <c r="AO81" i="3"/>
  <c r="AN81" i="5"/>
  <c r="AO313" i="3"/>
  <c r="AN313" i="5"/>
  <c r="AM359" i="5"/>
  <c r="AN359" i="3"/>
  <c r="AN254" i="5"/>
  <c r="AO254" i="3"/>
  <c r="AN303" i="5"/>
  <c r="AO303" i="3"/>
  <c r="AM122" i="5"/>
  <c r="AN122" i="3"/>
  <c r="AO96" i="3"/>
  <c r="AN96" i="5"/>
  <c r="AO89" i="3"/>
  <c r="AN89" i="5"/>
  <c r="AN324" i="5"/>
  <c r="AO324" i="3"/>
  <c r="AN397" i="5"/>
  <c r="AO397" i="3"/>
  <c r="AO389" i="3"/>
  <c r="AN389" i="5"/>
  <c r="AM331" i="5"/>
  <c r="AN331" i="3"/>
  <c r="AN339" i="3"/>
  <c r="AM339" i="5"/>
  <c r="AN16" i="5"/>
  <c r="AN15" i="5" s="1"/>
  <c r="AO16" i="3"/>
  <c r="AN447" i="3"/>
  <c r="AM447" i="5"/>
  <c r="AN148" i="5"/>
  <c r="AO148" i="3"/>
  <c r="AP311" i="5"/>
  <c r="AQ311" i="3"/>
  <c r="AQ59" i="3"/>
  <c r="AP59" i="5"/>
  <c r="AP58" i="5" s="1"/>
  <c r="AN269" i="5"/>
  <c r="AO269" i="3"/>
  <c r="AN379" i="5"/>
  <c r="AO379" i="3"/>
  <c r="AN113" i="5"/>
  <c r="AO113" i="3"/>
  <c r="AO121" i="5"/>
  <c r="AP121" i="3"/>
  <c r="AO382" i="3"/>
  <c r="AN382" i="5"/>
  <c r="AN189" i="3"/>
  <c r="AM189" i="5"/>
  <c r="AO181" i="3"/>
  <c r="AN181" i="5"/>
  <c r="AO225" i="3"/>
  <c r="AN225" i="5"/>
  <c r="AN108" i="5"/>
  <c r="AO108" i="3"/>
  <c r="AO416" i="5"/>
  <c r="AP416" i="3"/>
  <c r="AO322" i="3"/>
  <c r="AN322" i="5"/>
  <c r="AM350" i="5"/>
  <c r="AN350" i="3"/>
  <c r="AO114" i="5"/>
  <c r="AP114" i="3"/>
  <c r="AM441" i="5"/>
  <c r="AO82" i="3"/>
  <c r="AN82" i="5"/>
  <c r="AN188" i="5"/>
  <c r="AO188" i="3"/>
  <c r="AP292" i="5"/>
  <c r="AQ292" i="3"/>
  <c r="AN74" i="5"/>
  <c r="AO74" i="3"/>
  <c r="AN343" i="3"/>
  <c r="AM343" i="5"/>
  <c r="AP149" i="3"/>
  <c r="AO149" i="5"/>
  <c r="AO163" i="3"/>
  <c r="AN163" i="5"/>
  <c r="AP165" i="3"/>
  <c r="AO165" i="5"/>
  <c r="AN286" i="3"/>
  <c r="AM286" i="5"/>
  <c r="AP105" i="5"/>
  <c r="AQ105" i="3"/>
  <c r="AO367" i="5"/>
  <c r="AP367" i="3"/>
  <c r="AN352" i="5"/>
  <c r="AO352" i="3"/>
  <c r="AN182" i="5"/>
  <c r="AO182" i="3"/>
  <c r="AP166" i="3"/>
  <c r="AO166" i="5"/>
  <c r="AN62" i="5"/>
  <c r="AN61" i="5" s="1"/>
  <c r="AO62" i="3"/>
  <c r="AN284" i="5"/>
  <c r="AO284" i="3"/>
  <c r="AN237" i="5"/>
  <c r="AO237" i="3"/>
  <c r="AO28" i="3"/>
  <c r="AN28" i="5"/>
  <c r="AN27" i="5" s="1"/>
  <c r="AM207" i="5"/>
  <c r="AN207" i="3"/>
  <c r="AN155" i="3"/>
  <c r="AM155" i="5"/>
  <c r="AN177" i="3"/>
  <c r="AM177" i="5"/>
  <c r="AO250" i="3"/>
  <c r="AN250" i="5"/>
  <c r="AM206" i="5"/>
  <c r="AN206" i="3"/>
  <c r="AO392" i="3"/>
  <c r="AN392" i="5"/>
  <c r="AN143" i="5"/>
  <c r="AO143" i="3"/>
  <c r="AN213" i="5"/>
  <c r="AN212" i="5" s="1"/>
  <c r="AO213" i="3"/>
  <c r="AN282" i="5"/>
  <c r="AO282" i="3"/>
  <c r="AO273" i="3"/>
  <c r="AN273" i="5"/>
  <c r="AQ449" i="3"/>
  <c r="AP449" i="5"/>
  <c r="AO102" i="3"/>
  <c r="AN102" i="5"/>
  <c r="AN315" i="5"/>
  <c r="AO315" i="3"/>
  <c r="AO391" i="3"/>
  <c r="AN391" i="5"/>
  <c r="AO377" i="3"/>
  <c r="AN377" i="5"/>
  <c r="AN235" i="5"/>
  <c r="AO235" i="3"/>
  <c r="AO444" i="3"/>
  <c r="AN444" i="5"/>
  <c r="AN407" i="5"/>
  <c r="AO407" i="3"/>
  <c r="AN138" i="5"/>
  <c r="AO138" i="3"/>
  <c r="AN378" i="5"/>
  <c r="AO378" i="3"/>
  <c r="AO245" i="3"/>
  <c r="AN245" i="5"/>
  <c r="AO88" i="3"/>
  <c r="AN88" i="5"/>
  <c r="AO56" i="5"/>
  <c r="AO55" i="5" s="1"/>
  <c r="AP56" i="3"/>
  <c r="AN281" i="5"/>
  <c r="AO281" i="3"/>
  <c r="AN77" i="5"/>
  <c r="AO77" i="3"/>
  <c r="AO244" i="5"/>
  <c r="AP244" i="3"/>
  <c r="AN229" i="5"/>
  <c r="AO229" i="3"/>
  <c r="AN279" i="5"/>
  <c r="AO279" i="3"/>
  <c r="AO226" i="3"/>
  <c r="AN226" i="5"/>
  <c r="AN368" i="3"/>
  <c r="AM368" i="5"/>
  <c r="AO370" i="5"/>
  <c r="AP370" i="3"/>
  <c r="AN132" i="5"/>
  <c r="AO132" i="3"/>
  <c r="AM161" i="5"/>
  <c r="AN161" i="3"/>
  <c r="AP290" i="5"/>
  <c r="AQ290" i="3"/>
  <c r="AM151" i="5"/>
  <c r="AN151" i="3"/>
  <c r="AO388" i="3"/>
  <c r="AN388" i="5"/>
  <c r="AO381" i="3"/>
  <c r="AN381" i="5"/>
  <c r="AM413" i="5"/>
  <c r="AN413" i="3"/>
  <c r="AM342" i="5"/>
  <c r="AN342" i="3"/>
  <c r="AN417" i="5"/>
  <c r="AO417" i="3"/>
  <c r="AN301" i="5"/>
  <c r="AO301" i="3"/>
  <c r="AN93" i="5"/>
  <c r="AO93" i="3"/>
  <c r="AO425" i="5"/>
  <c r="AP425" i="3"/>
  <c r="AN349" i="3"/>
  <c r="AM349" i="5"/>
  <c r="AM156" i="5"/>
  <c r="AN156" i="3"/>
  <c r="AQ87" i="3"/>
  <c r="AP87" i="5"/>
  <c r="AN85" i="5"/>
  <c r="AO85" i="3"/>
  <c r="AN200" i="3"/>
  <c r="AM200" i="5"/>
  <c r="AP243" i="3"/>
  <c r="AO243" i="5"/>
  <c r="AO238" i="3"/>
  <c r="AN238" i="5"/>
  <c r="AM393" i="5"/>
  <c r="AN393" i="3"/>
  <c r="AN221" i="5"/>
  <c r="AO221" i="3"/>
  <c r="AM293" i="5"/>
  <c r="AN293" i="3"/>
  <c r="AP100" i="3"/>
  <c r="AO100" i="5"/>
  <c r="AM90" i="5"/>
  <c r="AN90" i="3"/>
  <c r="AN79" i="5"/>
  <c r="AO79" i="3"/>
  <c r="AN332" i="5"/>
  <c r="AO332" i="3"/>
  <c r="AO136" i="3"/>
  <c r="AN136" i="5"/>
  <c r="AO197" i="5"/>
  <c r="AP197" i="3"/>
  <c r="AN428" i="3"/>
  <c r="AM428" i="5"/>
  <c r="AO271" i="3"/>
  <c r="AN271" i="5"/>
  <c r="AO78" i="3"/>
  <c r="AN78" i="5"/>
  <c r="AM318" i="5"/>
  <c r="AN318" i="3"/>
  <c r="AO439" i="5"/>
  <c r="AP439" i="3"/>
  <c r="AM408" i="5"/>
  <c r="AN408" i="3"/>
  <c r="AO157" i="3"/>
  <c r="AN157" i="5"/>
  <c r="AO25" i="3"/>
  <c r="AN25" i="5"/>
  <c r="AN24" i="5" s="1"/>
  <c r="AM317" i="5"/>
  <c r="AN317" i="3"/>
  <c r="AO137" i="5"/>
  <c r="AP137" i="3"/>
  <c r="AN257" i="5"/>
  <c r="AO257" i="3"/>
  <c r="AO193" i="3"/>
  <c r="AN193" i="5"/>
  <c r="AP369" i="3"/>
  <c r="AO369" i="5"/>
  <c r="AM75" i="5"/>
  <c r="AN335" i="3"/>
  <c r="AM335" i="5"/>
  <c r="AP139" i="3"/>
  <c r="AO139" i="5"/>
  <c r="AN216" i="3"/>
  <c r="AM216" i="5"/>
  <c r="AN223" i="5"/>
  <c r="AO223" i="3"/>
  <c r="AO264" i="3"/>
  <c r="AN264" i="5"/>
  <c r="AQ443" i="3"/>
  <c r="AP443" i="5"/>
  <c r="AM145" i="5"/>
  <c r="AN145" i="3"/>
  <c r="AO363" i="3"/>
  <c r="AN363" i="5"/>
  <c r="AM248" i="5"/>
  <c r="AN248" i="3"/>
  <c r="AP84" i="3"/>
  <c r="AO84" i="5"/>
  <c r="AP103" i="3"/>
  <c r="AO103" i="5"/>
  <c r="AM307" i="5"/>
  <c r="AN307" i="3"/>
  <c r="AN262" i="5"/>
  <c r="AO262" i="3"/>
  <c r="AP233" i="3"/>
  <c r="AO233" i="5"/>
  <c r="AN400" i="5"/>
  <c r="AO400" i="3"/>
  <c r="AM220" i="5"/>
  <c r="AN220" i="3"/>
  <c r="AN201" i="5"/>
  <c r="AO201" i="3"/>
  <c r="AS404" i="3"/>
  <c r="AR404" i="5"/>
  <c r="AM168" i="5"/>
  <c r="AN168" i="3"/>
  <c r="AO199" i="5"/>
  <c r="AP199" i="3"/>
  <c r="AN110" i="5"/>
  <c r="AO110" i="3"/>
  <c r="AN253" i="5"/>
  <c r="AO253" i="3"/>
  <c r="AM261" i="5"/>
  <c r="AN261" i="3"/>
  <c r="AN185" i="5"/>
  <c r="AO185" i="3"/>
  <c r="AM141" i="5"/>
  <c r="AN141" i="3"/>
  <c r="AN152" i="3"/>
  <c r="AM152" i="5"/>
  <c r="AO19" i="5"/>
  <c r="AO18" i="5" s="1"/>
  <c r="AP19" i="3"/>
  <c r="AN380" i="3"/>
  <c r="AM380" i="5"/>
  <c r="AN330" i="5"/>
  <c r="AO330" i="3"/>
  <c r="AO334" i="3"/>
  <c r="AN334" i="5"/>
  <c r="AN111" i="5"/>
  <c r="AO111" i="3"/>
  <c r="AO401" i="3"/>
  <c r="AN401" i="5"/>
  <c r="AN92" i="5"/>
  <c r="AO92" i="3"/>
  <c r="AN203" i="5"/>
  <c r="AO203" i="3"/>
  <c r="AN308" i="5"/>
  <c r="AO308" i="3"/>
  <c r="AM184" i="5"/>
  <c r="AN184" i="3"/>
  <c r="AM450" i="5"/>
  <c r="AN450" i="3"/>
  <c r="AN314" i="5"/>
  <c r="AO314" i="3"/>
  <c r="AN128" i="3"/>
  <c r="AM128" i="5"/>
  <c r="AO289" i="5"/>
  <c r="AP289" i="3"/>
  <c r="AO326" i="5"/>
  <c r="AP326" i="3"/>
  <c r="AN260" i="3"/>
  <c r="AM260" i="5"/>
  <c r="AO252" i="3"/>
  <c r="AN252" i="5"/>
  <c r="AN187" i="5"/>
  <c r="AO187" i="3"/>
  <c r="AN227" i="3"/>
  <c r="AM227" i="5"/>
  <c r="AM53" i="5"/>
  <c r="AM52" i="5" s="1"/>
  <c r="AN53" i="3"/>
  <c r="AM429" i="5"/>
  <c r="AM130" i="5"/>
  <c r="AN130" i="3"/>
  <c r="AN131" i="5"/>
  <c r="AO131" i="3"/>
  <c r="AM191" i="5"/>
  <c r="AN191" i="3"/>
  <c r="AN455" i="3"/>
  <c r="AM455" i="5"/>
  <c r="AP228" i="3"/>
  <c r="AO228" i="5"/>
  <c r="AO325" i="3"/>
  <c r="AN325" i="5"/>
  <c r="AM276" i="5"/>
  <c r="AN276" i="3"/>
  <c r="AN361" i="3"/>
  <c r="AM361" i="5"/>
  <c r="AM236" i="5"/>
  <c r="AN236" i="3"/>
  <c r="AM202" i="5"/>
  <c r="AN202" i="3"/>
  <c r="AN300" i="3"/>
  <c r="AM300" i="5"/>
  <c r="AN266" i="3"/>
  <c r="AM266" i="5"/>
  <c r="AM364" i="5"/>
  <c r="AN364" i="3"/>
  <c r="AN306" i="5"/>
  <c r="AO306" i="3"/>
  <c r="AN280" i="5"/>
  <c r="AO280" i="3"/>
  <c r="AN341" i="5"/>
  <c r="AO341" i="3"/>
  <c r="AO123" i="3"/>
  <c r="AN123" i="5"/>
  <c r="AN95" i="3"/>
  <c r="AM95" i="5"/>
  <c r="AO124" i="5"/>
  <c r="AP124" i="3"/>
  <c r="AO97" i="5"/>
  <c r="AP97" i="3"/>
  <c r="AO278" i="3"/>
  <c r="AN278" i="5"/>
  <c r="AM118" i="5"/>
  <c r="AN118" i="3"/>
  <c r="AM99" i="5"/>
  <c r="AN99" i="3"/>
  <c r="AO333" i="5"/>
  <c r="AP333" i="3"/>
  <c r="AO171" i="5"/>
  <c r="AP171" i="3"/>
  <c r="AN173" i="5"/>
  <c r="AO173" i="3"/>
  <c r="AM35" i="5"/>
  <c r="AM34" i="5" s="1"/>
  <c r="AN35" i="3"/>
  <c r="AN164" i="5"/>
  <c r="AO164" i="3"/>
  <c r="AM126" i="5"/>
  <c r="AN126" i="3"/>
  <c r="AO140" i="5"/>
  <c r="AP140" i="3"/>
  <c r="AO232" i="3"/>
  <c r="AN232" i="5"/>
  <c r="AN109" i="5"/>
  <c r="AO109" i="3"/>
  <c r="AO442" i="3"/>
  <c r="AN442" i="5"/>
  <c r="AO147" i="5"/>
  <c r="AP147" i="3"/>
  <c r="AO304" i="3"/>
  <c r="AN304" i="5"/>
  <c r="AN247" i="3"/>
  <c r="AM247" i="5"/>
  <c r="AO160" i="5"/>
  <c r="AP160" i="3"/>
  <c r="AM104" i="5"/>
  <c r="AN104" i="3"/>
  <c r="AO340" i="5"/>
  <c r="AP340" i="3"/>
  <c r="AM162" i="5"/>
  <c r="AN162" i="3"/>
  <c r="AO358" i="3"/>
  <c r="AN358" i="5"/>
  <c r="AM71" i="5"/>
  <c r="AM70" i="5" s="1"/>
  <c r="AN71" i="3"/>
  <c r="AO351" i="3"/>
  <c r="AN351" i="5"/>
  <c r="AN399" i="5"/>
  <c r="AO399" i="3"/>
  <c r="AN115" i="5"/>
  <c r="AO115" i="3"/>
  <c r="AN353" i="5"/>
  <c r="AO353" i="3"/>
  <c r="AO312" i="5"/>
  <c r="AP312" i="3"/>
  <c r="AM94" i="5"/>
  <c r="AN94" i="3"/>
  <c r="AM190" i="5"/>
  <c r="AN190" i="3"/>
  <c r="AN198" i="5"/>
  <c r="AO198" i="3"/>
  <c r="AN406" i="5"/>
  <c r="AO406" i="3"/>
  <c r="AO323" i="5"/>
  <c r="AP323" i="3"/>
  <c r="AN454" i="5"/>
  <c r="AO454" i="3"/>
  <c r="AO101" i="3"/>
  <c r="AN101" i="5"/>
  <c r="AN106" i="5"/>
  <c r="AO106" i="3"/>
  <c r="AM239" i="5"/>
  <c r="AN239" i="3"/>
  <c r="AO120" i="5"/>
  <c r="AP120" i="3"/>
  <c r="AO146" i="3"/>
  <c r="AN146" i="5"/>
  <c r="AM41" i="5"/>
  <c r="AM40" i="5" s="1"/>
  <c r="AN41" i="3"/>
  <c r="AO158" i="3"/>
  <c r="AN158" i="5"/>
  <c r="AN390" i="5"/>
  <c r="AO390" i="3"/>
  <c r="AN217" i="5"/>
  <c r="AO217" i="3"/>
  <c r="AN22" i="5"/>
  <c r="AN21" i="5" s="1"/>
  <c r="AO22" i="3"/>
  <c r="AO272" i="3"/>
  <c r="AN272" i="5"/>
  <c r="AN438" i="5"/>
  <c r="AO438" i="3"/>
  <c r="AO116" i="5"/>
  <c r="AP116" i="3"/>
  <c r="AO288" i="3"/>
  <c r="AN288" i="5"/>
  <c r="AP362" i="3"/>
  <c r="AO362" i="5"/>
  <c r="AM83" i="5"/>
  <c r="AM80" i="5" s="1"/>
  <c r="AN83" i="3"/>
  <c r="AN360" i="5"/>
  <c r="AO360" i="3"/>
  <c r="AN263" i="5"/>
  <c r="AO263" i="3"/>
  <c r="AM329" i="5"/>
  <c r="AN329" i="3"/>
  <c r="AM178" i="5"/>
  <c r="AN178" i="3"/>
  <c r="AO134" i="3"/>
  <c r="AN134" i="5"/>
  <c r="AO403" i="3"/>
  <c r="AN403" i="5"/>
  <c r="AN47" i="5"/>
  <c r="AN46" i="5" s="1"/>
  <c r="AO47" i="3"/>
  <c r="AN150" i="5"/>
  <c r="AO150" i="3"/>
  <c r="AN405" i="5"/>
  <c r="AO405" i="3"/>
  <c r="AO68" i="5"/>
  <c r="AO67" i="5" s="1"/>
  <c r="AP68" i="3"/>
  <c r="AM186" i="5"/>
  <c r="AN186" i="3"/>
  <c r="AM133" i="5"/>
  <c r="AN133" i="3"/>
  <c r="AO91" i="3"/>
  <c r="AN91" i="5"/>
  <c r="AN142" i="5"/>
  <c r="AO142" i="3"/>
  <c r="AN398" i="5"/>
  <c r="AO398" i="3"/>
  <c r="AN31" i="5"/>
  <c r="AN30" i="5" s="1"/>
  <c r="AO31" i="3"/>
  <c r="AN414" i="5"/>
  <c r="AO414" i="3"/>
  <c r="AN354" i="5"/>
  <c r="AO354" i="3"/>
  <c r="AN275" i="5"/>
  <c r="AO275" i="3"/>
  <c r="AO265" i="5"/>
  <c r="AP265" i="3"/>
  <c r="AM210" i="5"/>
  <c r="AM209" i="5" s="1"/>
  <c r="AM208" i="5" s="1"/>
  <c r="AN210" i="3"/>
  <c r="AM50" i="5"/>
  <c r="AM49" i="5" s="1"/>
  <c r="AN50" i="3"/>
  <c r="AO44" i="5"/>
  <c r="AO43" i="5" s="1"/>
  <c r="AP44" i="3"/>
  <c r="AM174" i="5"/>
  <c r="AN174" i="3"/>
  <c r="AO127" i="5" l="1"/>
  <c r="AP127" i="3"/>
  <c r="AO72" i="3"/>
  <c r="AN72" i="5"/>
  <c r="AK319" i="5"/>
  <c r="AL423" i="5"/>
  <c r="AN172" i="5"/>
  <c r="AO172" i="3"/>
  <c r="AN180" i="5"/>
  <c r="AO180" i="3"/>
  <c r="AM242" i="5"/>
  <c r="AN242" i="3"/>
  <c r="AN234" i="5"/>
  <c r="AO234" i="3"/>
  <c r="AO255" i="3"/>
  <c r="AN255" i="5"/>
  <c r="AN385" i="3"/>
  <c r="AM385" i="5"/>
  <c r="AP246" i="3"/>
  <c r="AO246" i="5"/>
  <c r="AL119" i="5"/>
  <c r="AL33" i="5"/>
  <c r="AL10" i="5" s="1"/>
  <c r="AO430" i="3"/>
  <c r="AN430" i="5"/>
  <c r="AN429" i="5" s="1"/>
  <c r="AN291" i="5"/>
  <c r="AO291" i="3"/>
  <c r="AL222" i="5"/>
  <c r="AL448" i="5"/>
  <c r="AL192" i="5"/>
  <c r="AL320" i="5"/>
  <c r="AL386" i="5"/>
  <c r="AL383" i="5" s="1"/>
  <c r="AL86" i="5"/>
  <c r="AL270" i="5"/>
  <c r="AK73" i="5"/>
  <c r="AK9" i="5" s="1"/>
  <c r="AM218" i="5"/>
  <c r="AN218" i="3"/>
  <c r="AL347" i="5"/>
  <c r="AN159" i="5"/>
  <c r="AO159" i="3"/>
  <c r="AM274" i="5"/>
  <c r="AN274" i="3"/>
  <c r="AM125" i="5"/>
  <c r="AN125" i="3"/>
  <c r="AN372" i="3"/>
  <c r="AM372" i="5"/>
  <c r="AN167" i="5"/>
  <c r="AO167" i="3"/>
  <c r="AM135" i="5"/>
  <c r="AN135" i="3"/>
  <c r="AN346" i="3"/>
  <c r="AM346" i="5"/>
  <c r="AM376" i="5"/>
  <c r="AN376" i="3"/>
  <c r="AN117" i="3"/>
  <c r="AM117" i="5"/>
  <c r="AM169" i="5"/>
  <c r="AN169" i="3"/>
  <c r="AO435" i="3"/>
  <c r="AN435" i="5"/>
  <c r="AM277" i="5"/>
  <c r="AN277" i="3"/>
  <c r="AM452" i="5"/>
  <c r="AN452" i="3"/>
  <c r="AN396" i="3"/>
  <c r="AM396" i="5"/>
  <c r="AN328" i="3"/>
  <c r="AM328" i="5"/>
  <c r="AM204" i="5"/>
  <c r="AN204" i="3"/>
  <c r="AN374" i="3"/>
  <c r="AM374" i="5"/>
  <c r="AM373" i="5" s="1"/>
  <c r="AM451" i="5"/>
  <c r="AN451" i="3"/>
  <c r="AN107" i="3"/>
  <c r="AM107" i="5"/>
  <c r="AN230" i="3"/>
  <c r="AM230" i="5"/>
  <c r="AM418" i="5"/>
  <c r="AN418" i="3"/>
  <c r="AM337" i="5"/>
  <c r="AN337" i="3"/>
  <c r="AN356" i="3"/>
  <c r="AM356" i="5"/>
  <c r="AM13" i="5"/>
  <c r="AM12" i="5" s="1"/>
  <c r="AM11" i="5" s="1"/>
  <c r="AN13" i="3"/>
  <c r="AN446" i="3"/>
  <c r="AM446" i="5"/>
  <c r="AM445" i="5" s="1"/>
  <c r="AM440" i="5" s="1"/>
  <c r="AN195" i="3"/>
  <c r="AM195" i="5"/>
  <c r="AM65" i="5"/>
  <c r="AM64" i="5" s="1"/>
  <c r="AN65" i="3"/>
  <c r="AM387" i="5"/>
  <c r="AN387" i="3"/>
  <c r="AM437" i="5"/>
  <c r="AM436" i="5" s="1"/>
  <c r="AM434" i="5" s="1"/>
  <c r="AN437" i="3"/>
  <c r="AM395" i="5"/>
  <c r="AN395" i="3"/>
  <c r="AN179" i="3"/>
  <c r="AM179" i="5"/>
  <c r="AN316" i="3"/>
  <c r="AM316" i="5"/>
  <c r="AN296" i="3"/>
  <c r="AM296" i="5"/>
  <c r="AN98" i="3"/>
  <c r="AM98" i="5"/>
  <c r="AM219" i="5"/>
  <c r="AM215" i="5" s="1"/>
  <c r="AN219" i="3"/>
  <c r="AM371" i="5"/>
  <c r="AN371" i="3"/>
  <c r="AN421" i="3"/>
  <c r="AM421" i="5"/>
  <c r="AM402" i="5"/>
  <c r="AN402" i="3"/>
  <c r="AN112" i="3"/>
  <c r="AM112" i="5"/>
  <c r="AM345" i="5"/>
  <c r="AN345" i="3"/>
  <c r="AM175" i="5"/>
  <c r="AN175" i="3"/>
  <c r="AM384" i="5"/>
  <c r="AN384" i="3"/>
  <c r="AN258" i="3"/>
  <c r="AM258" i="5"/>
  <c r="AM453" i="5"/>
  <c r="AN453" i="3"/>
  <c r="AM240" i="5"/>
  <c r="AN240" i="3"/>
  <c r="AN196" i="3"/>
  <c r="AM196" i="5"/>
  <c r="AN176" i="3"/>
  <c r="AM176" i="5"/>
  <c r="AM297" i="5"/>
  <c r="AN297" i="3"/>
  <c r="AM298" i="5"/>
  <c r="AN298" i="3"/>
  <c r="AN412" i="3"/>
  <c r="AM412" i="5"/>
  <c r="AN422" i="3"/>
  <c r="AM422" i="5"/>
  <c r="AM285" i="5"/>
  <c r="AN285" i="3"/>
  <c r="AM305" i="5"/>
  <c r="AN305" i="3"/>
  <c r="AN327" i="3"/>
  <c r="AM327" i="5"/>
  <c r="AN259" i="3"/>
  <c r="AM259" i="5"/>
  <c r="AN336" i="3"/>
  <c r="AM336" i="5"/>
  <c r="AM251" i="5"/>
  <c r="AN251" i="3"/>
  <c r="AM410" i="5"/>
  <c r="AN410" i="3"/>
  <c r="AN427" i="3"/>
  <c r="AM427" i="5"/>
  <c r="AM426" i="5" s="1"/>
  <c r="AM424" i="5" s="1"/>
  <c r="AN249" i="3"/>
  <c r="AM249" i="5"/>
  <c r="AM241" i="5"/>
  <c r="AN241" i="3"/>
  <c r="AM144" i="5"/>
  <c r="AN144" i="3"/>
  <c r="AM415" i="5"/>
  <c r="AN415" i="3"/>
  <c r="AM38" i="5"/>
  <c r="AM37" i="5" s="1"/>
  <c r="AN38" i="3"/>
  <c r="AM268" i="5"/>
  <c r="AN268" i="3"/>
  <c r="AM153" i="5"/>
  <c r="AN153" i="3"/>
  <c r="AM355" i="5"/>
  <c r="AN355" i="3"/>
  <c r="AN357" i="3"/>
  <c r="AM357" i="5"/>
  <c r="AM310" i="5"/>
  <c r="AN310" i="3"/>
  <c r="AM338" i="5"/>
  <c r="AN338" i="3"/>
  <c r="AM348" i="5"/>
  <c r="AN348" i="3"/>
  <c r="AM375" i="5"/>
  <c r="AM366" i="5"/>
  <c r="AN366" i="3"/>
  <c r="AN419" i="3"/>
  <c r="AM419" i="5"/>
  <c r="AM309" i="5"/>
  <c r="AN309" i="3"/>
  <c r="AM409" i="5"/>
  <c r="AN409" i="3"/>
  <c r="AN295" i="3"/>
  <c r="AM295" i="5"/>
  <c r="AN283" i="3"/>
  <c r="AM283" i="5"/>
  <c r="AN231" i="3"/>
  <c r="AM231" i="5"/>
  <c r="AM194" i="5"/>
  <c r="AN194" i="3"/>
  <c r="AM411" i="5"/>
  <c r="AN411" i="3"/>
  <c r="AM267" i="5"/>
  <c r="AN267" i="3"/>
  <c r="AM365" i="5"/>
  <c r="AN365" i="3"/>
  <c r="AM205" i="5"/>
  <c r="AN205" i="3"/>
  <c r="AN394" i="3"/>
  <c r="AM394" i="5"/>
  <c r="AO344" i="5"/>
  <c r="AP344" i="3"/>
  <c r="AO256" i="5"/>
  <c r="AP256" i="3"/>
  <c r="AP183" i="3"/>
  <c r="AO183" i="5"/>
  <c r="AN170" i="5"/>
  <c r="AO170" i="3"/>
  <c r="AO154" i="5"/>
  <c r="AP154" i="3"/>
  <c r="AP321" i="3"/>
  <c r="AO321" i="5"/>
  <c r="AQ224" i="5"/>
  <c r="AR224" i="3"/>
  <c r="AO294" i="5"/>
  <c r="AP294" i="3"/>
  <c r="AO129" i="5"/>
  <c r="AP129" i="3"/>
  <c r="AO324" i="5"/>
  <c r="AP324" i="3"/>
  <c r="AO122" i="3"/>
  <c r="AN122" i="5"/>
  <c r="AN359" i="5"/>
  <c r="AO359" i="3"/>
  <c r="AP313" i="3"/>
  <c r="AO313" i="5"/>
  <c r="AO303" i="5"/>
  <c r="AP303" i="3"/>
  <c r="AO89" i="5"/>
  <c r="AP89" i="3"/>
  <c r="AO81" i="5"/>
  <c r="AP81" i="3"/>
  <c r="AO254" i="5"/>
  <c r="AP254" i="3"/>
  <c r="AN299" i="5"/>
  <c r="AO299" i="3"/>
  <c r="AO96" i="5"/>
  <c r="AP96" i="3"/>
  <c r="AN441" i="5"/>
  <c r="AO389" i="5"/>
  <c r="AP389" i="3"/>
  <c r="AO16" i="5"/>
  <c r="AO15" i="5" s="1"/>
  <c r="AP16" i="3"/>
  <c r="AO397" i="5"/>
  <c r="AP397" i="3"/>
  <c r="AO339" i="3"/>
  <c r="AN339" i="5"/>
  <c r="AN331" i="5"/>
  <c r="AO331" i="3"/>
  <c r="AO148" i="5"/>
  <c r="AP148" i="3"/>
  <c r="AO177" i="3"/>
  <c r="AN177" i="5"/>
  <c r="AO62" i="5"/>
  <c r="AO61" i="5" s="1"/>
  <c r="AP62" i="3"/>
  <c r="AQ367" i="3"/>
  <c r="AP367" i="5"/>
  <c r="AP188" i="3"/>
  <c r="AO188" i="5"/>
  <c r="AP225" i="3"/>
  <c r="AO225" i="5"/>
  <c r="AO189" i="3"/>
  <c r="AN189" i="5"/>
  <c r="AO382" i="5"/>
  <c r="AP382" i="3"/>
  <c r="AQ114" i="3"/>
  <c r="AP114" i="5"/>
  <c r="AQ105" i="5"/>
  <c r="AR105" i="3"/>
  <c r="AO322" i="5"/>
  <c r="AP322" i="3"/>
  <c r="AP28" i="3"/>
  <c r="AO28" i="5"/>
  <c r="AO27" i="5" s="1"/>
  <c r="AQ166" i="3"/>
  <c r="AP166" i="5"/>
  <c r="AO163" i="5"/>
  <c r="AP163" i="3"/>
  <c r="AO343" i="3"/>
  <c r="AN343" i="5"/>
  <c r="AN350" i="5"/>
  <c r="AO350" i="3"/>
  <c r="AQ416" i="3"/>
  <c r="AP416" i="5"/>
  <c r="AP121" i="5"/>
  <c r="AQ121" i="3"/>
  <c r="AP269" i="3"/>
  <c r="AO269" i="5"/>
  <c r="AO155" i="3"/>
  <c r="AN155" i="5"/>
  <c r="AO237" i="5"/>
  <c r="AP237" i="3"/>
  <c r="AO182" i="5"/>
  <c r="AP182" i="3"/>
  <c r="AO74" i="5"/>
  <c r="AP74" i="3"/>
  <c r="AN286" i="5"/>
  <c r="AO286" i="3"/>
  <c r="AP149" i="5"/>
  <c r="AQ149" i="3"/>
  <c r="AP108" i="3"/>
  <c r="AO108" i="5"/>
  <c r="AO113" i="5"/>
  <c r="AP113" i="3"/>
  <c r="AO250" i="5"/>
  <c r="AP250" i="3"/>
  <c r="AO207" i="3"/>
  <c r="AN207" i="5"/>
  <c r="AP284" i="3"/>
  <c r="AO284" i="5"/>
  <c r="AO352" i="5"/>
  <c r="AP352" i="3"/>
  <c r="AQ292" i="5"/>
  <c r="AR292" i="3"/>
  <c r="AO181" i="5"/>
  <c r="AP181" i="3"/>
  <c r="AR59" i="3"/>
  <c r="AQ59" i="5"/>
  <c r="AQ58" i="5" s="1"/>
  <c r="AN206" i="5"/>
  <c r="AO206" i="3"/>
  <c r="AQ165" i="3"/>
  <c r="AP165" i="5"/>
  <c r="AP82" i="3"/>
  <c r="AO82" i="5"/>
  <c r="AO379" i="5"/>
  <c r="AP379" i="3"/>
  <c r="AQ311" i="5"/>
  <c r="AR311" i="3"/>
  <c r="AN447" i="5"/>
  <c r="AO447" i="3"/>
  <c r="AO282" i="5"/>
  <c r="AP282" i="3"/>
  <c r="AP143" i="3"/>
  <c r="AO143" i="5"/>
  <c r="AP102" i="3"/>
  <c r="AO102" i="5"/>
  <c r="AO391" i="5"/>
  <c r="AP391" i="3"/>
  <c r="AO235" i="5"/>
  <c r="AP235" i="3"/>
  <c r="AO315" i="5"/>
  <c r="AP315" i="3"/>
  <c r="AP377" i="3"/>
  <c r="AO377" i="5"/>
  <c r="AR449" i="3"/>
  <c r="AQ449" i="5"/>
  <c r="AP273" i="3"/>
  <c r="AO273" i="5"/>
  <c r="AP392" i="3"/>
  <c r="AO392" i="5"/>
  <c r="AO213" i="5"/>
  <c r="AO212" i="5" s="1"/>
  <c r="AP213" i="3"/>
  <c r="AP378" i="3"/>
  <c r="AO378" i="5"/>
  <c r="AP229" i="3"/>
  <c r="AO229" i="5"/>
  <c r="AP138" i="3"/>
  <c r="AO138" i="5"/>
  <c r="AO281" i="5"/>
  <c r="AP281" i="3"/>
  <c r="AO444" i="5"/>
  <c r="AP444" i="3"/>
  <c r="AP244" i="5"/>
  <c r="AQ244" i="3"/>
  <c r="AO407" i="5"/>
  <c r="AP407" i="3"/>
  <c r="AQ56" i="3"/>
  <c r="AP56" i="5"/>
  <c r="AP55" i="5" s="1"/>
  <c r="AP245" i="3"/>
  <c r="AO245" i="5"/>
  <c r="AO77" i="5"/>
  <c r="AP77" i="3"/>
  <c r="AO88" i="5"/>
  <c r="AP88" i="3"/>
  <c r="AN130" i="5"/>
  <c r="AO130" i="3"/>
  <c r="AN266" i="5"/>
  <c r="AO266" i="3"/>
  <c r="AN455" i="5"/>
  <c r="AO455" i="3"/>
  <c r="AN53" i="5"/>
  <c r="AN52" i="5" s="1"/>
  <c r="AO53" i="3"/>
  <c r="AQ326" i="3"/>
  <c r="AP326" i="5"/>
  <c r="AO314" i="5"/>
  <c r="AP314" i="3"/>
  <c r="AP308" i="3"/>
  <c r="AO308" i="5"/>
  <c r="AO92" i="5"/>
  <c r="AP92" i="3"/>
  <c r="AP103" i="5"/>
  <c r="AQ103" i="3"/>
  <c r="AO363" i="5"/>
  <c r="AP363" i="3"/>
  <c r="AO264" i="5"/>
  <c r="AP264" i="3"/>
  <c r="AQ139" i="3"/>
  <c r="AP139" i="5"/>
  <c r="AO318" i="3"/>
  <c r="AN318" i="5"/>
  <c r="AP79" i="3"/>
  <c r="AO79" i="5"/>
  <c r="AN90" i="5"/>
  <c r="AO90" i="3"/>
  <c r="AO85" i="5"/>
  <c r="AP85" i="3"/>
  <c r="AN156" i="5"/>
  <c r="AO156" i="3"/>
  <c r="AN342" i="5"/>
  <c r="AO342" i="3"/>
  <c r="AO151" i="3"/>
  <c r="AN151" i="5"/>
  <c r="AQ290" i="5"/>
  <c r="AR290" i="3"/>
  <c r="AQ370" i="3"/>
  <c r="AP370" i="5"/>
  <c r="AP279" i="3"/>
  <c r="AO279" i="5"/>
  <c r="AO276" i="3"/>
  <c r="AN276" i="5"/>
  <c r="AO201" i="5"/>
  <c r="AP201" i="3"/>
  <c r="AO25" i="5"/>
  <c r="AO24" i="5" s="1"/>
  <c r="AP25" i="3"/>
  <c r="AP289" i="5"/>
  <c r="AQ289" i="3"/>
  <c r="AO450" i="3"/>
  <c r="AN450" i="5"/>
  <c r="AO330" i="5"/>
  <c r="AP330" i="3"/>
  <c r="AO141" i="3"/>
  <c r="AN141" i="5"/>
  <c r="AP233" i="5"/>
  <c r="AQ233" i="3"/>
  <c r="AQ84" i="3"/>
  <c r="AP84" i="5"/>
  <c r="AQ443" i="5"/>
  <c r="AR443" i="3"/>
  <c r="AO257" i="5"/>
  <c r="AP257" i="3"/>
  <c r="AN408" i="5"/>
  <c r="AO408" i="3"/>
  <c r="AN75" i="5"/>
  <c r="AP221" i="3"/>
  <c r="AO221" i="5"/>
  <c r="AO93" i="5"/>
  <c r="AP93" i="3"/>
  <c r="AO413" i="3"/>
  <c r="AN413" i="5"/>
  <c r="AN161" i="5"/>
  <c r="AO161" i="3"/>
  <c r="AP252" i="3"/>
  <c r="AO252" i="5"/>
  <c r="AO307" i="3"/>
  <c r="AN307" i="5"/>
  <c r="AP369" i="5"/>
  <c r="AQ369" i="3"/>
  <c r="AN191" i="5"/>
  <c r="AO191" i="3"/>
  <c r="AO401" i="5"/>
  <c r="AP401" i="3"/>
  <c r="AO380" i="3"/>
  <c r="AN380" i="5"/>
  <c r="AO253" i="5"/>
  <c r="AP253" i="3"/>
  <c r="AN220" i="5"/>
  <c r="AO220" i="3"/>
  <c r="AO248" i="3"/>
  <c r="AN248" i="5"/>
  <c r="AO223" i="5"/>
  <c r="AP223" i="3"/>
  <c r="AO193" i="5"/>
  <c r="AP193" i="3"/>
  <c r="AO78" i="5"/>
  <c r="AP78" i="3"/>
  <c r="AN428" i="5"/>
  <c r="AO428" i="3"/>
  <c r="AP100" i="5"/>
  <c r="AQ100" i="3"/>
  <c r="AO238" i="5"/>
  <c r="AP238" i="3"/>
  <c r="AN349" i="5"/>
  <c r="AO349" i="3"/>
  <c r="AO368" i="3"/>
  <c r="AN368" i="5"/>
  <c r="AN152" i="5"/>
  <c r="AO152" i="3"/>
  <c r="AN300" i="5"/>
  <c r="AO300" i="3"/>
  <c r="AO325" i="5"/>
  <c r="AP325" i="3"/>
  <c r="AN184" i="5"/>
  <c r="AO184" i="3"/>
  <c r="AO111" i="5"/>
  <c r="AP111" i="3"/>
  <c r="AP19" i="5"/>
  <c r="AP18" i="5" s="1"/>
  <c r="AQ19" i="3"/>
  <c r="AO168" i="3"/>
  <c r="AN168" i="5"/>
  <c r="AQ197" i="3"/>
  <c r="AP197" i="5"/>
  <c r="AN293" i="5"/>
  <c r="AO293" i="3"/>
  <c r="AP425" i="5"/>
  <c r="AQ425" i="3"/>
  <c r="AO417" i="5"/>
  <c r="AP417" i="3"/>
  <c r="AP132" i="3"/>
  <c r="AO132" i="5"/>
  <c r="AO202" i="3"/>
  <c r="AN202" i="5"/>
  <c r="AN236" i="5"/>
  <c r="AO236" i="3"/>
  <c r="AN227" i="5"/>
  <c r="AO227" i="3"/>
  <c r="AN260" i="5"/>
  <c r="AO260" i="3"/>
  <c r="AN128" i="5"/>
  <c r="AO128" i="3"/>
  <c r="AP185" i="3"/>
  <c r="AO185" i="5"/>
  <c r="AP199" i="5"/>
  <c r="AQ199" i="3"/>
  <c r="AP400" i="3"/>
  <c r="AO400" i="5"/>
  <c r="AP262" i="3"/>
  <c r="AO262" i="5"/>
  <c r="AO157" i="5"/>
  <c r="AP157" i="3"/>
  <c r="AO271" i="5"/>
  <c r="AP271" i="3"/>
  <c r="AP243" i="5"/>
  <c r="AQ243" i="3"/>
  <c r="AN200" i="5"/>
  <c r="AO200" i="3"/>
  <c r="AO381" i="5"/>
  <c r="AP381" i="3"/>
  <c r="AO226" i="5"/>
  <c r="AP226" i="3"/>
  <c r="AO334" i="5"/>
  <c r="AP334" i="3"/>
  <c r="AO361" i="3"/>
  <c r="AN361" i="5"/>
  <c r="AP228" i="5"/>
  <c r="AQ228" i="3"/>
  <c r="AO187" i="5"/>
  <c r="AP187" i="3"/>
  <c r="AP203" i="3"/>
  <c r="AO203" i="5"/>
  <c r="AT404" i="3"/>
  <c r="AS404" i="5"/>
  <c r="AN216" i="5"/>
  <c r="AO216" i="3"/>
  <c r="AN335" i="5"/>
  <c r="AO335" i="3"/>
  <c r="AP137" i="5"/>
  <c r="AQ137" i="3"/>
  <c r="AN317" i="5"/>
  <c r="AO317" i="3"/>
  <c r="AQ439" i="3"/>
  <c r="AP439" i="5"/>
  <c r="AP332" i="3"/>
  <c r="AO332" i="5"/>
  <c r="AN393" i="5"/>
  <c r="AO393" i="3"/>
  <c r="AO301" i="5"/>
  <c r="AP301" i="3"/>
  <c r="AO110" i="5"/>
  <c r="AP110" i="3"/>
  <c r="AO131" i="5"/>
  <c r="AP131" i="3"/>
  <c r="AN261" i="5"/>
  <c r="AO261" i="3"/>
  <c r="AN145" i="5"/>
  <c r="AO145" i="3"/>
  <c r="AP136" i="3"/>
  <c r="AO136" i="5"/>
  <c r="AQ87" i="5"/>
  <c r="AR87" i="3"/>
  <c r="AO388" i="5"/>
  <c r="AP388" i="3"/>
  <c r="AO174" i="3"/>
  <c r="AN174" i="5"/>
  <c r="AP44" i="5"/>
  <c r="AP43" i="5" s="1"/>
  <c r="AQ44" i="3"/>
  <c r="AO50" i="3"/>
  <c r="AN50" i="5"/>
  <c r="AN49" i="5" s="1"/>
  <c r="AO210" i="3"/>
  <c r="AN210" i="5"/>
  <c r="AN209" i="5" s="1"/>
  <c r="AN208" i="5" s="1"/>
  <c r="AP265" i="5"/>
  <c r="AQ265" i="3"/>
  <c r="AO275" i="5"/>
  <c r="AP275" i="3"/>
  <c r="AO354" i="5"/>
  <c r="AP354" i="3"/>
  <c r="AO414" i="5"/>
  <c r="AP414" i="3"/>
  <c r="AO31" i="5"/>
  <c r="AO30" i="5" s="1"/>
  <c r="AP31" i="3"/>
  <c r="AP398" i="3"/>
  <c r="AO398" i="5"/>
  <c r="AO142" i="5"/>
  <c r="AP142" i="3"/>
  <c r="AO91" i="5"/>
  <c r="AP91" i="3"/>
  <c r="AN133" i="5"/>
  <c r="AO133" i="3"/>
  <c r="AO186" i="3"/>
  <c r="AN186" i="5"/>
  <c r="AP68" i="5"/>
  <c r="AP67" i="5" s="1"/>
  <c r="AQ68" i="3"/>
  <c r="AO405" i="5"/>
  <c r="AP405" i="3"/>
  <c r="AO150" i="5"/>
  <c r="AP150" i="3"/>
  <c r="AO47" i="5"/>
  <c r="AO46" i="5" s="1"/>
  <c r="AP47" i="3"/>
  <c r="AO403" i="5"/>
  <c r="AP403" i="3"/>
  <c r="AO134" i="5"/>
  <c r="AP134" i="3"/>
  <c r="AN178" i="5"/>
  <c r="AO178" i="3"/>
  <c r="AN329" i="5"/>
  <c r="AO329" i="3"/>
  <c r="AO263" i="5"/>
  <c r="AP263" i="3"/>
  <c r="AO360" i="5"/>
  <c r="AP360" i="3"/>
  <c r="AN83" i="5"/>
  <c r="AN80" i="5" s="1"/>
  <c r="AO83" i="3"/>
  <c r="AP362" i="5"/>
  <c r="AQ362" i="3"/>
  <c r="AO288" i="5"/>
  <c r="AP288" i="3"/>
  <c r="AP116" i="5"/>
  <c r="AQ116" i="3"/>
  <c r="AO438" i="5"/>
  <c r="AP438" i="3"/>
  <c r="AO272" i="5"/>
  <c r="AP272" i="3"/>
  <c r="AO22" i="5"/>
  <c r="AO21" i="5" s="1"/>
  <c r="AP22" i="3"/>
  <c r="AO217" i="5"/>
  <c r="AP217" i="3"/>
  <c r="AO390" i="5"/>
  <c r="AP390" i="3"/>
  <c r="AO158" i="5"/>
  <c r="AP158" i="3"/>
  <c r="AN41" i="5"/>
  <c r="AN40" i="5" s="1"/>
  <c r="AO41" i="3"/>
  <c r="AO146" i="5"/>
  <c r="AP146" i="3"/>
  <c r="AP120" i="5"/>
  <c r="AQ120" i="3"/>
  <c r="AO239" i="3"/>
  <c r="AN239" i="5"/>
  <c r="AO106" i="5"/>
  <c r="AP106" i="3"/>
  <c r="AO101" i="5"/>
  <c r="AP101" i="3"/>
  <c r="AO454" i="5"/>
  <c r="AP454" i="3"/>
  <c r="AP323" i="5"/>
  <c r="AQ323" i="3"/>
  <c r="AO406" i="5"/>
  <c r="AP406" i="3"/>
  <c r="AO198" i="5"/>
  <c r="AP198" i="3"/>
  <c r="AN190" i="5"/>
  <c r="AO190" i="3"/>
  <c r="AO94" i="3"/>
  <c r="AN94" i="5"/>
  <c r="AP312" i="5"/>
  <c r="AQ312" i="3"/>
  <c r="AO353" i="5"/>
  <c r="AP353" i="3"/>
  <c r="AO115" i="5"/>
  <c r="AP115" i="3"/>
  <c r="AO399" i="5"/>
  <c r="AP399" i="3"/>
  <c r="AO351" i="5"/>
  <c r="AP351" i="3"/>
  <c r="AO71" i="3"/>
  <c r="AN71" i="5"/>
  <c r="AN70" i="5" s="1"/>
  <c r="AO358" i="5"/>
  <c r="AP358" i="3"/>
  <c r="AN162" i="5"/>
  <c r="AO162" i="3"/>
  <c r="AP340" i="5"/>
  <c r="AQ340" i="3"/>
  <c r="AN104" i="5"/>
  <c r="AO104" i="3"/>
  <c r="AP160" i="5"/>
  <c r="AQ160" i="3"/>
  <c r="AN247" i="5"/>
  <c r="AO247" i="3"/>
  <c r="AP304" i="3"/>
  <c r="AO304" i="5"/>
  <c r="AP147" i="5"/>
  <c r="AQ147" i="3"/>
  <c r="AO442" i="5"/>
  <c r="AO441" i="5" s="1"/>
  <c r="AP442" i="3"/>
  <c r="AO109" i="5"/>
  <c r="AP109" i="3"/>
  <c r="AO232" i="5"/>
  <c r="AP232" i="3"/>
  <c r="AP140" i="5"/>
  <c r="AQ140" i="3"/>
  <c r="AN126" i="5"/>
  <c r="AO126" i="3"/>
  <c r="AO164" i="5"/>
  <c r="AP164" i="3"/>
  <c r="AO35" i="3"/>
  <c r="AN35" i="5"/>
  <c r="AN34" i="5" s="1"/>
  <c r="AO173" i="5"/>
  <c r="AP173" i="3"/>
  <c r="AP171" i="5"/>
  <c r="AQ171" i="3"/>
  <c r="AP333" i="5"/>
  <c r="AQ333" i="3"/>
  <c r="AN99" i="5"/>
  <c r="AO99" i="3"/>
  <c r="AO118" i="3"/>
  <c r="AN118" i="5"/>
  <c r="AO278" i="5"/>
  <c r="AP278" i="3"/>
  <c r="AP97" i="5"/>
  <c r="AQ97" i="3"/>
  <c r="AP124" i="5"/>
  <c r="AQ124" i="3"/>
  <c r="AN95" i="5"/>
  <c r="AO95" i="3"/>
  <c r="AP123" i="3"/>
  <c r="AO123" i="5"/>
  <c r="AO341" i="5"/>
  <c r="AP341" i="3"/>
  <c r="AO280" i="5"/>
  <c r="AP280" i="3"/>
  <c r="AO306" i="5"/>
  <c r="AP306" i="3"/>
  <c r="AN364" i="5"/>
  <c r="AO364" i="3"/>
  <c r="AO72" i="5" l="1"/>
  <c r="AP72" i="3"/>
  <c r="AP127" i="5"/>
  <c r="AQ127" i="3"/>
  <c r="AL319" i="5"/>
  <c r="AL73" i="5" s="1"/>
  <c r="AL9" i="5" s="1"/>
  <c r="AP172" i="3"/>
  <c r="AO172" i="5"/>
  <c r="AP180" i="3"/>
  <c r="AO180" i="5"/>
  <c r="AN242" i="5"/>
  <c r="AO242" i="3"/>
  <c r="AO385" i="3"/>
  <c r="AN385" i="5"/>
  <c r="AP255" i="3"/>
  <c r="AO255" i="5"/>
  <c r="AO234" i="5"/>
  <c r="AP234" i="3"/>
  <c r="AM222" i="5"/>
  <c r="AQ246" i="3"/>
  <c r="AP246" i="5"/>
  <c r="AO291" i="5"/>
  <c r="AP291" i="3"/>
  <c r="AP430" i="3"/>
  <c r="AO430" i="5"/>
  <c r="AO429" i="5" s="1"/>
  <c r="AM33" i="5"/>
  <c r="AM10" i="5" s="1"/>
  <c r="AM347" i="5"/>
  <c r="AM320" i="5"/>
  <c r="AM86" i="5"/>
  <c r="AM386" i="5"/>
  <c r="AM383" i="5" s="1"/>
  <c r="AN218" i="5"/>
  <c r="AO218" i="3"/>
  <c r="AM423" i="5"/>
  <c r="AO159" i="5"/>
  <c r="AP159" i="3"/>
  <c r="AM119" i="5"/>
  <c r="AM448" i="5"/>
  <c r="AM192" i="5"/>
  <c r="AM270" i="5"/>
  <c r="AN205" i="5"/>
  <c r="AO205" i="3"/>
  <c r="AO194" i="3"/>
  <c r="AN194" i="5"/>
  <c r="AN409" i="5"/>
  <c r="AO409" i="3"/>
  <c r="AN357" i="5"/>
  <c r="AO357" i="3"/>
  <c r="AN285" i="5"/>
  <c r="AO285" i="3"/>
  <c r="AN297" i="5"/>
  <c r="AO297" i="3"/>
  <c r="AN453" i="5"/>
  <c r="AO453" i="3"/>
  <c r="AO175" i="3"/>
  <c r="AN175" i="5"/>
  <c r="AN437" i="5"/>
  <c r="AN436" i="5" s="1"/>
  <c r="AN434" i="5" s="1"/>
  <c r="AO437" i="3"/>
  <c r="AN418" i="5"/>
  <c r="AO418" i="3"/>
  <c r="AN452" i="5"/>
  <c r="AO452" i="3"/>
  <c r="AP167" i="3"/>
  <c r="AO167" i="5"/>
  <c r="AO348" i="3"/>
  <c r="AN348" i="5"/>
  <c r="AN355" i="5"/>
  <c r="AO355" i="3"/>
  <c r="AO415" i="3"/>
  <c r="AN415" i="5"/>
  <c r="AN249" i="5"/>
  <c r="AO249" i="3"/>
  <c r="AN336" i="5"/>
  <c r="AO336" i="3"/>
  <c r="AO421" i="3"/>
  <c r="AN421" i="5"/>
  <c r="AO296" i="3"/>
  <c r="AN296" i="5"/>
  <c r="AO446" i="3"/>
  <c r="AN446" i="5"/>
  <c r="AN445" i="5" s="1"/>
  <c r="AN440" i="5" s="1"/>
  <c r="AN374" i="5"/>
  <c r="AN373" i="5" s="1"/>
  <c r="AO374" i="3"/>
  <c r="AN117" i="5"/>
  <c r="AO117" i="3"/>
  <c r="AO365" i="3"/>
  <c r="AN365" i="5"/>
  <c r="AO309" i="3"/>
  <c r="AN309" i="5"/>
  <c r="AN345" i="5"/>
  <c r="AO345" i="3"/>
  <c r="AO371" i="3"/>
  <c r="AN371" i="5"/>
  <c r="AN387" i="5"/>
  <c r="AO387" i="3"/>
  <c r="AN13" i="5"/>
  <c r="AN12" i="5" s="1"/>
  <c r="AN11" i="5" s="1"/>
  <c r="AO13" i="3"/>
  <c r="AO204" i="3"/>
  <c r="AN204" i="5"/>
  <c r="AO277" i="3"/>
  <c r="AN277" i="5"/>
  <c r="AN376" i="5"/>
  <c r="AN375" i="5" s="1"/>
  <c r="AO376" i="3"/>
  <c r="AO231" i="3"/>
  <c r="AN231" i="5"/>
  <c r="AO338" i="3"/>
  <c r="AN338" i="5"/>
  <c r="AO153" i="3"/>
  <c r="AN153" i="5"/>
  <c r="AN144" i="5"/>
  <c r="AO144" i="3"/>
  <c r="AO427" i="3"/>
  <c r="AN427" i="5"/>
  <c r="AN426" i="5" s="1"/>
  <c r="AN424" i="5" s="1"/>
  <c r="AN423" i="5" s="1"/>
  <c r="AN259" i="5"/>
  <c r="AO259" i="3"/>
  <c r="AO422" i="3"/>
  <c r="AN422" i="5"/>
  <c r="AN176" i="5"/>
  <c r="AO176" i="3"/>
  <c r="AN316" i="5"/>
  <c r="AO316" i="3"/>
  <c r="AO230" i="3"/>
  <c r="AN230" i="5"/>
  <c r="AN372" i="5"/>
  <c r="AO372" i="3"/>
  <c r="AO267" i="3"/>
  <c r="AN267" i="5"/>
  <c r="AO410" i="3"/>
  <c r="AN410" i="5"/>
  <c r="AN219" i="5"/>
  <c r="AO219" i="3"/>
  <c r="AN65" i="5"/>
  <c r="AN64" i="5" s="1"/>
  <c r="AO65" i="3"/>
  <c r="AO125" i="3"/>
  <c r="AN125" i="5"/>
  <c r="AN283" i="5"/>
  <c r="AO283" i="3"/>
  <c r="AN419" i="5"/>
  <c r="AO419" i="3"/>
  <c r="AO310" i="3"/>
  <c r="AN310" i="5"/>
  <c r="AN268" i="5"/>
  <c r="AO268" i="3"/>
  <c r="AO327" i="3"/>
  <c r="AN327" i="5"/>
  <c r="AN412" i="5"/>
  <c r="AO412" i="3"/>
  <c r="AO196" i="3"/>
  <c r="AN196" i="5"/>
  <c r="AN258" i="5"/>
  <c r="AO258" i="3"/>
  <c r="AO112" i="3"/>
  <c r="AN112" i="5"/>
  <c r="AN179" i="5"/>
  <c r="AO179" i="3"/>
  <c r="AN356" i="5"/>
  <c r="AO356" i="3"/>
  <c r="AN107" i="5"/>
  <c r="AO107" i="3"/>
  <c r="AN328" i="5"/>
  <c r="AO328" i="3"/>
  <c r="AO435" i="5"/>
  <c r="AP435" i="3"/>
  <c r="AO346" i="3"/>
  <c r="AN346" i="5"/>
  <c r="AO411" i="3"/>
  <c r="AN411" i="5"/>
  <c r="AN366" i="5"/>
  <c r="AO366" i="3"/>
  <c r="AN241" i="5"/>
  <c r="AO241" i="3"/>
  <c r="AN251" i="5"/>
  <c r="AO251" i="3"/>
  <c r="AO305" i="3"/>
  <c r="AN305" i="5"/>
  <c r="AO298" i="3"/>
  <c r="AN298" i="5"/>
  <c r="AN240" i="5"/>
  <c r="AO240" i="3"/>
  <c r="AO384" i="3"/>
  <c r="AN384" i="5"/>
  <c r="AN402" i="5"/>
  <c r="AO402" i="3"/>
  <c r="AO395" i="3"/>
  <c r="AN395" i="5"/>
  <c r="AN337" i="5"/>
  <c r="AO337" i="3"/>
  <c r="AO451" i="3"/>
  <c r="AN451" i="5"/>
  <c r="AO169" i="3"/>
  <c r="AN169" i="5"/>
  <c r="AN135" i="5"/>
  <c r="AO135" i="3"/>
  <c r="AO274" i="3"/>
  <c r="AN274" i="5"/>
  <c r="AO394" i="3"/>
  <c r="AN394" i="5"/>
  <c r="AN295" i="5"/>
  <c r="AO295" i="3"/>
  <c r="AN38" i="5"/>
  <c r="AN37" i="5" s="1"/>
  <c r="AN33" i="5" s="1"/>
  <c r="AN10" i="5" s="1"/>
  <c r="AO38" i="3"/>
  <c r="AN98" i="5"/>
  <c r="AO98" i="3"/>
  <c r="AO195" i="3"/>
  <c r="AN195" i="5"/>
  <c r="AO396" i="3"/>
  <c r="AN396" i="5"/>
  <c r="AP256" i="5"/>
  <c r="AQ256" i="3"/>
  <c r="AQ344" i="3"/>
  <c r="AP344" i="5"/>
  <c r="AQ183" i="3"/>
  <c r="AP183" i="5"/>
  <c r="AQ321" i="3"/>
  <c r="AP321" i="5"/>
  <c r="AP154" i="5"/>
  <c r="AQ154" i="3"/>
  <c r="AO170" i="5"/>
  <c r="AP170" i="3"/>
  <c r="AP129" i="5"/>
  <c r="AQ129" i="3"/>
  <c r="AP294" i="5"/>
  <c r="AQ294" i="3"/>
  <c r="AR224" i="5"/>
  <c r="AS224" i="3"/>
  <c r="AP96" i="5"/>
  <c r="AQ96" i="3"/>
  <c r="AP89" i="5"/>
  <c r="AQ89" i="3"/>
  <c r="AP299" i="3"/>
  <c r="AO299" i="5"/>
  <c r="AQ303" i="3"/>
  <c r="AP303" i="5"/>
  <c r="AO359" i="5"/>
  <c r="AP359" i="3"/>
  <c r="AQ254" i="3"/>
  <c r="AP254" i="5"/>
  <c r="AP313" i="5"/>
  <c r="AQ313" i="3"/>
  <c r="AO122" i="5"/>
  <c r="AP122" i="3"/>
  <c r="AP81" i="5"/>
  <c r="AQ81" i="3"/>
  <c r="AP324" i="5"/>
  <c r="AQ324" i="3"/>
  <c r="AO331" i="5"/>
  <c r="AP331" i="3"/>
  <c r="AP16" i="5"/>
  <c r="AP15" i="5" s="1"/>
  <c r="AQ16" i="3"/>
  <c r="AO339" i="5"/>
  <c r="AP339" i="3"/>
  <c r="AQ397" i="3"/>
  <c r="AP397" i="5"/>
  <c r="AQ389" i="3"/>
  <c r="AP389" i="5"/>
  <c r="AO206" i="5"/>
  <c r="AP206" i="3"/>
  <c r="AR292" i="5"/>
  <c r="AS292" i="3"/>
  <c r="AP237" i="5"/>
  <c r="AQ237" i="3"/>
  <c r="AP163" i="5"/>
  <c r="AQ163" i="3"/>
  <c r="AP322" i="5"/>
  <c r="AQ322" i="3"/>
  <c r="AP62" i="5"/>
  <c r="AP61" i="5" s="1"/>
  <c r="AQ62" i="3"/>
  <c r="AP207" i="3"/>
  <c r="AO207" i="5"/>
  <c r="AQ28" i="3"/>
  <c r="AP28" i="5"/>
  <c r="AP27" i="5" s="1"/>
  <c r="AP225" i="5"/>
  <c r="AQ225" i="3"/>
  <c r="AO447" i="5"/>
  <c r="AP447" i="3"/>
  <c r="AQ250" i="3"/>
  <c r="AP250" i="5"/>
  <c r="AQ108" i="3"/>
  <c r="AP108" i="5"/>
  <c r="AO286" i="5"/>
  <c r="AP286" i="3"/>
  <c r="AP74" i="5"/>
  <c r="AQ74" i="3"/>
  <c r="AP82" i="5"/>
  <c r="AQ82" i="3"/>
  <c r="AR59" i="5"/>
  <c r="AR58" i="5" s="1"/>
  <c r="AS59" i="3"/>
  <c r="AP155" i="3"/>
  <c r="AO155" i="5"/>
  <c r="AR416" i="3"/>
  <c r="AQ416" i="5"/>
  <c r="AQ166" i="5"/>
  <c r="AR166" i="3"/>
  <c r="AQ114" i="5"/>
  <c r="AR114" i="3"/>
  <c r="AQ188" i="3"/>
  <c r="AP188" i="5"/>
  <c r="AO177" i="5"/>
  <c r="AP177" i="3"/>
  <c r="AS311" i="3"/>
  <c r="AR311" i="5"/>
  <c r="AP352" i="5"/>
  <c r="AQ352" i="3"/>
  <c r="AO350" i="5"/>
  <c r="AP350" i="3"/>
  <c r="AP382" i="5"/>
  <c r="AQ382" i="3"/>
  <c r="AP148" i="5"/>
  <c r="AQ148" i="3"/>
  <c r="AQ149" i="5"/>
  <c r="AR149" i="3"/>
  <c r="AQ269" i="3"/>
  <c r="AP269" i="5"/>
  <c r="AQ379" i="3"/>
  <c r="AP379" i="5"/>
  <c r="AP181" i="5"/>
  <c r="AQ181" i="3"/>
  <c r="AQ182" i="3"/>
  <c r="AP182" i="5"/>
  <c r="AR121" i="3"/>
  <c r="AQ121" i="5"/>
  <c r="AS105" i="3"/>
  <c r="AR105" i="5"/>
  <c r="AQ165" i="5"/>
  <c r="AR165" i="3"/>
  <c r="AP284" i="5"/>
  <c r="AQ284" i="3"/>
  <c r="AQ113" i="3"/>
  <c r="AP113" i="5"/>
  <c r="AP343" i="3"/>
  <c r="AO343" i="5"/>
  <c r="AP189" i="3"/>
  <c r="AO189" i="5"/>
  <c r="AQ367" i="5"/>
  <c r="AR367" i="3"/>
  <c r="AQ392" i="3"/>
  <c r="AP392" i="5"/>
  <c r="AQ377" i="3"/>
  <c r="AP377" i="5"/>
  <c r="AP315" i="5"/>
  <c r="AQ315" i="3"/>
  <c r="AO75" i="5"/>
  <c r="AP391" i="5"/>
  <c r="AQ391" i="3"/>
  <c r="AP143" i="5"/>
  <c r="AQ143" i="3"/>
  <c r="AP273" i="5"/>
  <c r="AQ273" i="3"/>
  <c r="AQ235" i="3"/>
  <c r="AP235" i="5"/>
  <c r="AQ282" i="3"/>
  <c r="AP282" i="5"/>
  <c r="AR449" i="5"/>
  <c r="AS449" i="3"/>
  <c r="AQ213" i="3"/>
  <c r="AP213" i="5"/>
  <c r="AP212" i="5" s="1"/>
  <c r="AP102" i="5"/>
  <c r="AQ102" i="3"/>
  <c r="AP138" i="5"/>
  <c r="AQ138" i="3"/>
  <c r="AP378" i="5"/>
  <c r="AQ378" i="3"/>
  <c r="AP77" i="5"/>
  <c r="AQ77" i="3"/>
  <c r="AQ56" i="5"/>
  <c r="AQ55" i="5" s="1"/>
  <c r="AR56" i="3"/>
  <c r="AR244" i="3"/>
  <c r="AQ244" i="5"/>
  <c r="AP245" i="5"/>
  <c r="AQ245" i="3"/>
  <c r="AP407" i="5"/>
  <c r="AQ407" i="3"/>
  <c r="AQ444" i="3"/>
  <c r="AP444" i="5"/>
  <c r="AQ281" i="3"/>
  <c r="AP281" i="5"/>
  <c r="AP229" i="5"/>
  <c r="AQ229" i="3"/>
  <c r="AQ88" i="3"/>
  <c r="AP88" i="5"/>
  <c r="AO216" i="5"/>
  <c r="AP216" i="3"/>
  <c r="AQ334" i="3"/>
  <c r="AP334" i="5"/>
  <c r="AQ199" i="5"/>
  <c r="AR199" i="3"/>
  <c r="AQ110" i="3"/>
  <c r="AP110" i="5"/>
  <c r="AP301" i="5"/>
  <c r="AQ301" i="3"/>
  <c r="AO335" i="5"/>
  <c r="AP335" i="3"/>
  <c r="AP226" i="5"/>
  <c r="AQ226" i="3"/>
  <c r="AP200" i="3"/>
  <c r="AO200" i="5"/>
  <c r="AO293" i="5"/>
  <c r="AP293" i="3"/>
  <c r="AP111" i="5"/>
  <c r="AQ111" i="3"/>
  <c r="AO248" i="5"/>
  <c r="AP248" i="3"/>
  <c r="AR369" i="3"/>
  <c r="AQ369" i="5"/>
  <c r="AP25" i="5"/>
  <c r="AP24" i="5" s="1"/>
  <c r="AQ25" i="3"/>
  <c r="AO276" i="5"/>
  <c r="AP276" i="3"/>
  <c r="AO151" i="5"/>
  <c r="AP151" i="3"/>
  <c r="AQ363" i="3"/>
  <c r="AP363" i="5"/>
  <c r="AP314" i="5"/>
  <c r="AQ314" i="3"/>
  <c r="AP300" i="3"/>
  <c r="AO300" i="5"/>
  <c r="AO161" i="5"/>
  <c r="AP161" i="3"/>
  <c r="AQ84" i="5"/>
  <c r="AR84" i="3"/>
  <c r="AP279" i="5"/>
  <c r="AQ279" i="3"/>
  <c r="AR103" i="3"/>
  <c r="AQ103" i="5"/>
  <c r="AR87" i="5"/>
  <c r="AS87" i="3"/>
  <c r="AP145" i="3"/>
  <c r="AO145" i="5"/>
  <c r="AP332" i="5"/>
  <c r="AQ332" i="3"/>
  <c r="AP238" i="5"/>
  <c r="AQ238" i="3"/>
  <c r="AP78" i="5"/>
  <c r="AQ78" i="3"/>
  <c r="AP223" i="5"/>
  <c r="AQ223" i="3"/>
  <c r="AP253" i="5"/>
  <c r="AQ253" i="3"/>
  <c r="AO307" i="5"/>
  <c r="AP307" i="3"/>
  <c r="AO408" i="5"/>
  <c r="AP408" i="3"/>
  <c r="AR233" i="3"/>
  <c r="AQ233" i="5"/>
  <c r="AP330" i="5"/>
  <c r="AQ330" i="3"/>
  <c r="AP342" i="3"/>
  <c r="AO342" i="5"/>
  <c r="AQ85" i="3"/>
  <c r="AP85" i="5"/>
  <c r="AO90" i="5"/>
  <c r="AP90" i="3"/>
  <c r="AR326" i="3"/>
  <c r="AQ326" i="5"/>
  <c r="AO130" i="5"/>
  <c r="AP130" i="3"/>
  <c r="AO317" i="5"/>
  <c r="AP317" i="3"/>
  <c r="AP450" i="3"/>
  <c r="AO450" i="5"/>
  <c r="AP261" i="3"/>
  <c r="AO261" i="5"/>
  <c r="AP393" i="3"/>
  <c r="AO393" i="5"/>
  <c r="AR137" i="3"/>
  <c r="AQ137" i="5"/>
  <c r="AP187" i="5"/>
  <c r="AQ187" i="3"/>
  <c r="AQ271" i="3"/>
  <c r="AP271" i="5"/>
  <c r="AO260" i="5"/>
  <c r="AP260" i="3"/>
  <c r="AP236" i="3"/>
  <c r="AO236" i="5"/>
  <c r="AQ425" i="5"/>
  <c r="AR425" i="3"/>
  <c r="AO184" i="5"/>
  <c r="AP184" i="3"/>
  <c r="AP368" i="3"/>
  <c r="AO368" i="5"/>
  <c r="AP201" i="5"/>
  <c r="AQ201" i="3"/>
  <c r="AQ370" i="5"/>
  <c r="AR370" i="3"/>
  <c r="AP318" i="3"/>
  <c r="AO318" i="5"/>
  <c r="AP92" i="5"/>
  <c r="AQ92" i="3"/>
  <c r="AP53" i="3"/>
  <c r="AO53" i="5"/>
  <c r="AO52" i="5" s="1"/>
  <c r="AP325" i="5"/>
  <c r="AQ325" i="3"/>
  <c r="AO156" i="5"/>
  <c r="AP156" i="3"/>
  <c r="AP381" i="5"/>
  <c r="AQ381" i="3"/>
  <c r="AP93" i="5"/>
  <c r="AQ93" i="3"/>
  <c r="AT404" i="5"/>
  <c r="AU404" i="3"/>
  <c r="AQ203" i="3"/>
  <c r="AP203" i="5"/>
  <c r="AP132" i="5"/>
  <c r="AQ132" i="3"/>
  <c r="AO168" i="5"/>
  <c r="AP168" i="3"/>
  <c r="AO152" i="5"/>
  <c r="AP152" i="3"/>
  <c r="AR100" i="3"/>
  <c r="AQ100" i="5"/>
  <c r="AO220" i="5"/>
  <c r="AP220" i="3"/>
  <c r="AO191" i="5"/>
  <c r="AP191" i="3"/>
  <c r="AP252" i="5"/>
  <c r="AQ252" i="3"/>
  <c r="AS443" i="3"/>
  <c r="AR443" i="5"/>
  <c r="AR289" i="3"/>
  <c r="AQ289" i="5"/>
  <c r="AR290" i="5"/>
  <c r="AS290" i="3"/>
  <c r="AQ139" i="5"/>
  <c r="AR139" i="3"/>
  <c r="AO202" i="5"/>
  <c r="AP202" i="3"/>
  <c r="AO428" i="5"/>
  <c r="AP428" i="3"/>
  <c r="AP131" i="5"/>
  <c r="AQ131" i="3"/>
  <c r="AQ228" i="5"/>
  <c r="AR228" i="3"/>
  <c r="AQ417" i="3"/>
  <c r="AP417" i="5"/>
  <c r="AO141" i="5"/>
  <c r="AP141" i="3"/>
  <c r="AQ136" i="3"/>
  <c r="AP136" i="5"/>
  <c r="AO227" i="5"/>
  <c r="AP227" i="3"/>
  <c r="AR19" i="3"/>
  <c r="AQ19" i="5"/>
  <c r="AQ18" i="5" s="1"/>
  <c r="AO380" i="5"/>
  <c r="AP380" i="3"/>
  <c r="AP79" i="5"/>
  <c r="AQ79" i="3"/>
  <c r="AQ264" i="3"/>
  <c r="AP264" i="5"/>
  <c r="AO455" i="5"/>
  <c r="AP455" i="3"/>
  <c r="AO266" i="5"/>
  <c r="AP266" i="3"/>
  <c r="AP400" i="5"/>
  <c r="AQ400" i="3"/>
  <c r="AP257" i="5"/>
  <c r="AQ257" i="3"/>
  <c r="AR243" i="3"/>
  <c r="AQ243" i="5"/>
  <c r="AP128" i="3"/>
  <c r="AO128" i="5"/>
  <c r="AQ388" i="3"/>
  <c r="AP388" i="5"/>
  <c r="AR439" i="3"/>
  <c r="AQ439" i="5"/>
  <c r="AO361" i="5"/>
  <c r="AP361" i="3"/>
  <c r="AQ157" i="3"/>
  <c r="AP157" i="5"/>
  <c r="AP262" i="5"/>
  <c r="AQ262" i="3"/>
  <c r="AP185" i="5"/>
  <c r="AQ185" i="3"/>
  <c r="AQ197" i="5"/>
  <c r="AR197" i="3"/>
  <c r="AP349" i="3"/>
  <c r="AO349" i="5"/>
  <c r="AP193" i="5"/>
  <c r="AQ193" i="3"/>
  <c r="AP401" i="5"/>
  <c r="AQ401" i="3"/>
  <c r="AP413" i="3"/>
  <c r="AO413" i="5"/>
  <c r="AP221" i="5"/>
  <c r="AQ221" i="3"/>
  <c r="AQ308" i="3"/>
  <c r="AP308" i="5"/>
  <c r="AO364" i="5"/>
  <c r="AP364" i="3"/>
  <c r="AP306" i="5"/>
  <c r="AQ306" i="3"/>
  <c r="AP280" i="5"/>
  <c r="AQ280" i="3"/>
  <c r="AP341" i="5"/>
  <c r="AQ341" i="3"/>
  <c r="AP123" i="5"/>
  <c r="AQ123" i="3"/>
  <c r="AO95" i="5"/>
  <c r="AP95" i="3"/>
  <c r="AR124" i="3"/>
  <c r="AQ124" i="5"/>
  <c r="AQ97" i="5"/>
  <c r="AR97" i="3"/>
  <c r="AQ278" i="3"/>
  <c r="AP278" i="5"/>
  <c r="AP118" i="3"/>
  <c r="AO118" i="5"/>
  <c r="AO99" i="5"/>
  <c r="AP99" i="3"/>
  <c r="AQ333" i="5"/>
  <c r="AR333" i="3"/>
  <c r="AR171" i="3"/>
  <c r="AQ171" i="5"/>
  <c r="AP173" i="5"/>
  <c r="AQ173" i="3"/>
  <c r="AO35" i="5"/>
  <c r="AO34" i="5" s="1"/>
  <c r="AP35" i="3"/>
  <c r="AP164" i="5"/>
  <c r="AQ164" i="3"/>
  <c r="AO126" i="5"/>
  <c r="AP126" i="3"/>
  <c r="AQ140" i="5"/>
  <c r="AR140" i="3"/>
  <c r="AP232" i="5"/>
  <c r="AQ232" i="3"/>
  <c r="AP109" i="5"/>
  <c r="AQ109" i="3"/>
  <c r="AP442" i="5"/>
  <c r="AQ442" i="3"/>
  <c r="AQ147" i="5"/>
  <c r="AR147" i="3"/>
  <c r="AP304" i="5"/>
  <c r="AQ304" i="3"/>
  <c r="AO247" i="5"/>
  <c r="AP247" i="3"/>
  <c r="AQ160" i="5"/>
  <c r="AR160" i="3"/>
  <c r="AO104" i="5"/>
  <c r="AP104" i="3"/>
  <c r="AR340" i="3"/>
  <c r="AQ340" i="5"/>
  <c r="AO162" i="5"/>
  <c r="AP162" i="3"/>
  <c r="AP358" i="5"/>
  <c r="AQ358" i="3"/>
  <c r="AO71" i="5"/>
  <c r="AO70" i="5" s="1"/>
  <c r="AP71" i="3"/>
  <c r="AP351" i="5"/>
  <c r="AQ351" i="3"/>
  <c r="AP399" i="5"/>
  <c r="AQ399" i="3"/>
  <c r="AP115" i="5"/>
  <c r="AQ115" i="3"/>
  <c r="AP353" i="5"/>
  <c r="AQ353" i="3"/>
  <c r="AR312" i="3"/>
  <c r="AQ312" i="5"/>
  <c r="AO94" i="5"/>
  <c r="AP94" i="3"/>
  <c r="AO190" i="5"/>
  <c r="AP190" i="3"/>
  <c r="AP198" i="5"/>
  <c r="AQ198" i="3"/>
  <c r="AP406" i="5"/>
  <c r="AQ406" i="3"/>
  <c r="AQ323" i="5"/>
  <c r="AR323" i="3"/>
  <c r="AP454" i="5"/>
  <c r="AQ454" i="3"/>
  <c r="AP101" i="5"/>
  <c r="AQ101" i="3"/>
  <c r="AP106" i="5"/>
  <c r="AQ106" i="3"/>
  <c r="AO239" i="5"/>
  <c r="AP239" i="3"/>
  <c r="AQ120" i="5"/>
  <c r="AR120" i="3"/>
  <c r="AP146" i="5"/>
  <c r="AQ146" i="3"/>
  <c r="AO41" i="5"/>
  <c r="AO40" i="5" s="1"/>
  <c r="AP41" i="3"/>
  <c r="AP158" i="5"/>
  <c r="AQ158" i="3"/>
  <c r="AP390" i="5"/>
  <c r="AQ390" i="3"/>
  <c r="AP217" i="5"/>
  <c r="AQ217" i="3"/>
  <c r="AP22" i="5"/>
  <c r="AP21" i="5" s="1"/>
  <c r="AQ22" i="3"/>
  <c r="AP272" i="5"/>
  <c r="AQ272" i="3"/>
  <c r="AQ438" i="3"/>
  <c r="AP438" i="5"/>
  <c r="AQ116" i="5"/>
  <c r="AR116" i="3"/>
  <c r="AP288" i="5"/>
  <c r="AQ288" i="3"/>
  <c r="AQ362" i="5"/>
  <c r="AR362" i="3"/>
  <c r="AO83" i="5"/>
  <c r="AO80" i="5" s="1"/>
  <c r="AP83" i="3"/>
  <c r="AP360" i="5"/>
  <c r="AQ360" i="3"/>
  <c r="AQ263" i="3"/>
  <c r="AP263" i="5"/>
  <c r="AO329" i="5"/>
  <c r="AP329" i="3"/>
  <c r="AO178" i="5"/>
  <c r="AP178" i="3"/>
  <c r="AP134" i="5"/>
  <c r="AQ134" i="3"/>
  <c r="AP403" i="5"/>
  <c r="AQ403" i="3"/>
  <c r="AP47" i="5"/>
  <c r="AP46" i="5" s="1"/>
  <c r="AQ47" i="3"/>
  <c r="AP150" i="5"/>
  <c r="AQ150" i="3"/>
  <c r="AP405" i="5"/>
  <c r="AQ405" i="3"/>
  <c r="AQ68" i="5"/>
  <c r="AQ67" i="5" s="1"/>
  <c r="AR68" i="3"/>
  <c r="AO186" i="5"/>
  <c r="AP186" i="3"/>
  <c r="AP133" i="3"/>
  <c r="AO133" i="5"/>
  <c r="AQ91" i="3"/>
  <c r="AP91" i="5"/>
  <c r="AP142" i="5"/>
  <c r="AQ142" i="3"/>
  <c r="AP398" i="5"/>
  <c r="AQ398" i="3"/>
  <c r="AP31" i="5"/>
  <c r="AP30" i="5" s="1"/>
  <c r="AQ31" i="3"/>
  <c r="AP414" i="5"/>
  <c r="AQ414" i="3"/>
  <c r="AQ354" i="3"/>
  <c r="AP354" i="5"/>
  <c r="AP275" i="5"/>
  <c r="AQ275" i="3"/>
  <c r="AR265" i="3"/>
  <c r="AQ265" i="5"/>
  <c r="AP210" i="3"/>
  <c r="AO210" i="5"/>
  <c r="AO209" i="5" s="1"/>
  <c r="AO208" i="5" s="1"/>
  <c r="AO50" i="5"/>
  <c r="AO49" i="5" s="1"/>
  <c r="AP50" i="3"/>
  <c r="AQ44" i="5"/>
  <c r="AQ43" i="5" s="1"/>
  <c r="AR44" i="3"/>
  <c r="AP174" i="3"/>
  <c r="AO174" i="5"/>
  <c r="AR127" i="3" l="1"/>
  <c r="AQ127" i="5"/>
  <c r="AM319" i="5"/>
  <c r="AQ72" i="3"/>
  <c r="AP72" i="5"/>
  <c r="AQ172" i="3"/>
  <c r="AP172" i="5"/>
  <c r="AP180" i="5"/>
  <c r="AQ180" i="3"/>
  <c r="AO242" i="5"/>
  <c r="AP242" i="3"/>
  <c r="AP234" i="5"/>
  <c r="AQ234" i="3"/>
  <c r="AQ255" i="3"/>
  <c r="AP255" i="5"/>
  <c r="AO385" i="5"/>
  <c r="AP385" i="3"/>
  <c r="AR246" i="3"/>
  <c r="AQ246" i="5"/>
  <c r="AN448" i="5"/>
  <c r="AQ430" i="3"/>
  <c r="AP430" i="5"/>
  <c r="AP291" i="5"/>
  <c r="AQ291" i="3"/>
  <c r="AN215" i="5"/>
  <c r="AM73" i="5"/>
  <c r="AM9" i="5" s="1"/>
  <c r="AN270" i="5"/>
  <c r="AN192" i="5"/>
  <c r="AO218" i="5"/>
  <c r="AP218" i="3"/>
  <c r="AN320" i="5"/>
  <c r="AQ159" i="3"/>
  <c r="AP159" i="5"/>
  <c r="AN386" i="5"/>
  <c r="AN383" i="5" s="1"/>
  <c r="AN222" i="5"/>
  <c r="AN347" i="5"/>
  <c r="AN119" i="5"/>
  <c r="AN86" i="5"/>
  <c r="AO396" i="5"/>
  <c r="AP396" i="3"/>
  <c r="AO402" i="5"/>
  <c r="AP402" i="3"/>
  <c r="AO107" i="5"/>
  <c r="AP107" i="3"/>
  <c r="AO258" i="5"/>
  <c r="AP258" i="3"/>
  <c r="AO268" i="5"/>
  <c r="AP268" i="3"/>
  <c r="AO410" i="5"/>
  <c r="AP410" i="3"/>
  <c r="AP427" i="3"/>
  <c r="AO427" i="5"/>
  <c r="AO426" i="5" s="1"/>
  <c r="AO424" i="5" s="1"/>
  <c r="AO231" i="5"/>
  <c r="AP231" i="3"/>
  <c r="AO309" i="5"/>
  <c r="AP309" i="3"/>
  <c r="AO249" i="5"/>
  <c r="AP249" i="3"/>
  <c r="AO357" i="5"/>
  <c r="AP357" i="3"/>
  <c r="AP169" i="3"/>
  <c r="AO169" i="5"/>
  <c r="AO305" i="5"/>
  <c r="AP305" i="3"/>
  <c r="AP411" i="3"/>
  <c r="AO411" i="5"/>
  <c r="AP176" i="3"/>
  <c r="AO176" i="5"/>
  <c r="AP144" i="3"/>
  <c r="AO144" i="5"/>
  <c r="AO376" i="5"/>
  <c r="AO375" i="5" s="1"/>
  <c r="AP376" i="3"/>
  <c r="AO387" i="5"/>
  <c r="AP387" i="3"/>
  <c r="AO446" i="5"/>
  <c r="AO445" i="5" s="1"/>
  <c r="AO440" i="5" s="1"/>
  <c r="AP446" i="3"/>
  <c r="AQ167" i="3"/>
  <c r="AP167" i="5"/>
  <c r="AP175" i="3"/>
  <c r="AO175" i="5"/>
  <c r="AP195" i="3"/>
  <c r="AO195" i="5"/>
  <c r="AP394" i="3"/>
  <c r="AO394" i="5"/>
  <c r="AO251" i="5"/>
  <c r="AP251" i="3"/>
  <c r="AO356" i="5"/>
  <c r="AP356" i="3"/>
  <c r="AO125" i="5"/>
  <c r="AP125" i="3"/>
  <c r="AO267" i="5"/>
  <c r="AP267" i="3"/>
  <c r="AO365" i="5"/>
  <c r="AP365" i="3"/>
  <c r="AO452" i="5"/>
  <c r="AP452" i="3"/>
  <c r="AP453" i="3"/>
  <c r="AO453" i="5"/>
  <c r="AO409" i="5"/>
  <c r="AP409" i="3"/>
  <c r="AO98" i="5"/>
  <c r="AP98" i="3"/>
  <c r="AO451" i="5"/>
  <c r="AP451" i="3"/>
  <c r="AO384" i="5"/>
  <c r="AP384" i="3"/>
  <c r="AO346" i="5"/>
  <c r="AP346" i="3"/>
  <c r="AP196" i="3"/>
  <c r="AO196" i="5"/>
  <c r="AP310" i="3"/>
  <c r="AO310" i="5"/>
  <c r="AP65" i="3"/>
  <c r="AO65" i="5"/>
  <c r="AO64" i="5" s="1"/>
  <c r="AP372" i="3"/>
  <c r="AO372" i="5"/>
  <c r="AO296" i="5"/>
  <c r="AP296" i="3"/>
  <c r="AP415" i="3"/>
  <c r="AO415" i="5"/>
  <c r="AO337" i="5"/>
  <c r="AP337" i="3"/>
  <c r="AO240" i="5"/>
  <c r="AP240" i="3"/>
  <c r="AO241" i="5"/>
  <c r="AP241" i="3"/>
  <c r="AP435" i="5"/>
  <c r="AQ435" i="3"/>
  <c r="AP179" i="3"/>
  <c r="AO179" i="5"/>
  <c r="AO412" i="5"/>
  <c r="AP412" i="3"/>
  <c r="AO419" i="5"/>
  <c r="AP419" i="3"/>
  <c r="AO422" i="5"/>
  <c r="AP422" i="3"/>
  <c r="AO153" i="5"/>
  <c r="AP153" i="3"/>
  <c r="AO277" i="5"/>
  <c r="AP277" i="3"/>
  <c r="AO371" i="5"/>
  <c r="AP371" i="3"/>
  <c r="AO117" i="5"/>
  <c r="AP117" i="3"/>
  <c r="AO355" i="5"/>
  <c r="AP355" i="3"/>
  <c r="AP418" i="3"/>
  <c r="AO418" i="5"/>
  <c r="AO297" i="5"/>
  <c r="AP297" i="3"/>
  <c r="AO38" i="5"/>
  <c r="AO37" i="5" s="1"/>
  <c r="AP38" i="3"/>
  <c r="AO274" i="5"/>
  <c r="AP274" i="3"/>
  <c r="AP219" i="3"/>
  <c r="AO219" i="5"/>
  <c r="AO259" i="5"/>
  <c r="AP259" i="3"/>
  <c r="AO345" i="5"/>
  <c r="AP345" i="3"/>
  <c r="AO421" i="5"/>
  <c r="AP421" i="3"/>
  <c r="AO194" i="5"/>
  <c r="AP194" i="3"/>
  <c r="AO135" i="5"/>
  <c r="AP135" i="3"/>
  <c r="AP366" i="3"/>
  <c r="AO366" i="5"/>
  <c r="AP328" i="3"/>
  <c r="AO328" i="5"/>
  <c r="AO283" i="5"/>
  <c r="AP283" i="3"/>
  <c r="AP230" i="3"/>
  <c r="AO230" i="5"/>
  <c r="AP338" i="3"/>
  <c r="AO338" i="5"/>
  <c r="AO204" i="5"/>
  <c r="AP204" i="3"/>
  <c r="AO374" i="5"/>
  <c r="AO373" i="5" s="1"/>
  <c r="AP374" i="3"/>
  <c r="AO336" i="5"/>
  <c r="AP336" i="3"/>
  <c r="AO437" i="5"/>
  <c r="AO436" i="5" s="1"/>
  <c r="AO434" i="5" s="1"/>
  <c r="AP437" i="3"/>
  <c r="AO285" i="5"/>
  <c r="AP285" i="3"/>
  <c r="AO205" i="5"/>
  <c r="AP205" i="3"/>
  <c r="AP295" i="3"/>
  <c r="AO295" i="5"/>
  <c r="AO395" i="5"/>
  <c r="AP395" i="3"/>
  <c r="AO298" i="5"/>
  <c r="AP298" i="3"/>
  <c r="AP112" i="3"/>
  <c r="AO112" i="5"/>
  <c r="AO327" i="5"/>
  <c r="AP327" i="3"/>
  <c r="AO316" i="5"/>
  <c r="AP316" i="3"/>
  <c r="AP13" i="3"/>
  <c r="AO13" i="5"/>
  <c r="AO12" i="5" s="1"/>
  <c r="AO11" i="5" s="1"/>
  <c r="AO348" i="5"/>
  <c r="AP348" i="3"/>
  <c r="AQ344" i="5"/>
  <c r="AR344" i="3"/>
  <c r="AR256" i="3"/>
  <c r="AQ256" i="5"/>
  <c r="AP441" i="5"/>
  <c r="AQ183" i="5"/>
  <c r="AR183" i="3"/>
  <c r="AQ170" i="3"/>
  <c r="AP170" i="5"/>
  <c r="AQ154" i="5"/>
  <c r="AR154" i="3"/>
  <c r="AR321" i="3"/>
  <c r="AQ321" i="5"/>
  <c r="AS224" i="5"/>
  <c r="AT224" i="3"/>
  <c r="AQ294" i="5"/>
  <c r="AR294" i="3"/>
  <c r="AQ129" i="5"/>
  <c r="AR129" i="3"/>
  <c r="AQ324" i="5"/>
  <c r="AR324" i="3"/>
  <c r="AR313" i="3"/>
  <c r="AQ313" i="5"/>
  <c r="AQ299" i="3"/>
  <c r="AP299" i="5"/>
  <c r="AR254" i="3"/>
  <c r="AQ254" i="5"/>
  <c r="AQ81" i="5"/>
  <c r="AR81" i="3"/>
  <c r="AP359" i="5"/>
  <c r="AQ359" i="3"/>
  <c r="AR89" i="3"/>
  <c r="AQ89" i="5"/>
  <c r="AP122" i="5"/>
  <c r="AQ122" i="3"/>
  <c r="AR96" i="3"/>
  <c r="AQ96" i="5"/>
  <c r="AQ303" i="5"/>
  <c r="AR303" i="3"/>
  <c r="AR397" i="3"/>
  <c r="AQ397" i="5"/>
  <c r="AQ339" i="3"/>
  <c r="AP339" i="5"/>
  <c r="AQ16" i="5"/>
  <c r="AQ15" i="5" s="1"/>
  <c r="AR16" i="3"/>
  <c r="AP331" i="5"/>
  <c r="AQ331" i="3"/>
  <c r="AR389" i="3"/>
  <c r="AQ389" i="5"/>
  <c r="AR149" i="5"/>
  <c r="AS149" i="3"/>
  <c r="AR166" i="5"/>
  <c r="AS166" i="3"/>
  <c r="AT59" i="3"/>
  <c r="AS59" i="5"/>
  <c r="AS58" i="5" s="1"/>
  <c r="AQ250" i="5"/>
  <c r="AR250" i="3"/>
  <c r="AP207" i="5"/>
  <c r="AQ207" i="3"/>
  <c r="AQ113" i="5"/>
  <c r="AR113" i="3"/>
  <c r="AQ379" i="5"/>
  <c r="AR379" i="3"/>
  <c r="AS311" i="5"/>
  <c r="AT311" i="3"/>
  <c r="AQ74" i="5"/>
  <c r="AR74" i="3"/>
  <c r="AQ62" i="5"/>
  <c r="AQ61" i="5" s="1"/>
  <c r="AR62" i="3"/>
  <c r="AS292" i="5"/>
  <c r="AT292" i="3"/>
  <c r="AR284" i="3"/>
  <c r="AQ284" i="5"/>
  <c r="AR352" i="3"/>
  <c r="AQ352" i="5"/>
  <c r="AQ177" i="3"/>
  <c r="AP177" i="5"/>
  <c r="AR82" i="3"/>
  <c r="AQ82" i="5"/>
  <c r="AR28" i="3"/>
  <c r="AQ28" i="5"/>
  <c r="AQ27" i="5" s="1"/>
  <c r="AQ343" i="3"/>
  <c r="AP343" i="5"/>
  <c r="AR121" i="5"/>
  <c r="AS121" i="3"/>
  <c r="AS416" i="3"/>
  <c r="AR416" i="5"/>
  <c r="AP286" i="5"/>
  <c r="AQ286" i="3"/>
  <c r="AP447" i="5"/>
  <c r="AQ447" i="3"/>
  <c r="AQ322" i="5"/>
  <c r="AR322" i="3"/>
  <c r="AQ206" i="3"/>
  <c r="AP206" i="5"/>
  <c r="AR367" i="5"/>
  <c r="AS367" i="3"/>
  <c r="AR165" i="5"/>
  <c r="AS165" i="3"/>
  <c r="AR148" i="3"/>
  <c r="AQ148" i="5"/>
  <c r="AP350" i="5"/>
  <c r="AQ350" i="3"/>
  <c r="AQ182" i="5"/>
  <c r="AR182" i="3"/>
  <c r="AR188" i="3"/>
  <c r="AQ188" i="5"/>
  <c r="AQ155" i="3"/>
  <c r="AP155" i="5"/>
  <c r="AR225" i="3"/>
  <c r="AQ225" i="5"/>
  <c r="AQ163" i="5"/>
  <c r="AR163" i="3"/>
  <c r="AR181" i="3"/>
  <c r="AQ181" i="5"/>
  <c r="AQ382" i="5"/>
  <c r="AR382" i="3"/>
  <c r="AS114" i="3"/>
  <c r="AR114" i="5"/>
  <c r="AR108" i="3"/>
  <c r="AQ108" i="5"/>
  <c r="AP189" i="5"/>
  <c r="AQ189" i="3"/>
  <c r="AS105" i="5"/>
  <c r="AT105" i="3"/>
  <c r="AR269" i="3"/>
  <c r="AQ269" i="5"/>
  <c r="AR237" i="3"/>
  <c r="AQ237" i="5"/>
  <c r="AQ143" i="5"/>
  <c r="AR143" i="3"/>
  <c r="AQ391" i="5"/>
  <c r="AR391" i="3"/>
  <c r="AQ213" i="5"/>
  <c r="AQ212" i="5" s="1"/>
  <c r="AR213" i="3"/>
  <c r="AQ282" i="5"/>
  <c r="AR282" i="3"/>
  <c r="AQ315" i="5"/>
  <c r="AR315" i="3"/>
  <c r="AT449" i="3"/>
  <c r="AS449" i="5"/>
  <c r="AQ102" i="5"/>
  <c r="AR102" i="3"/>
  <c r="AQ377" i="5"/>
  <c r="AR377" i="3"/>
  <c r="AQ235" i="5"/>
  <c r="AR235" i="3"/>
  <c r="AR273" i="3"/>
  <c r="AQ273" i="5"/>
  <c r="AR392" i="3"/>
  <c r="AQ392" i="5"/>
  <c r="AQ281" i="5"/>
  <c r="AR281" i="3"/>
  <c r="AR56" i="5"/>
  <c r="AR55" i="5" s="1"/>
  <c r="AS56" i="3"/>
  <c r="AR138" i="3"/>
  <c r="AQ138" i="5"/>
  <c r="AQ444" i="5"/>
  <c r="AR444" i="3"/>
  <c r="AQ77" i="5"/>
  <c r="AR77" i="3"/>
  <c r="AR407" i="3"/>
  <c r="AQ407" i="5"/>
  <c r="AR245" i="3"/>
  <c r="AQ245" i="5"/>
  <c r="AR244" i="5"/>
  <c r="AS244" i="3"/>
  <c r="AQ88" i="5"/>
  <c r="AR88" i="3"/>
  <c r="AQ378" i="5"/>
  <c r="AR378" i="3"/>
  <c r="AQ229" i="5"/>
  <c r="AR229" i="3"/>
  <c r="AP455" i="5"/>
  <c r="AQ455" i="3"/>
  <c r="AP380" i="5"/>
  <c r="AQ380" i="3"/>
  <c r="AQ227" i="3"/>
  <c r="AP227" i="5"/>
  <c r="AT290" i="3"/>
  <c r="AS290" i="5"/>
  <c r="AQ203" i="5"/>
  <c r="AR203" i="3"/>
  <c r="AP53" i="5"/>
  <c r="AP52" i="5" s="1"/>
  <c r="AQ53" i="3"/>
  <c r="AR201" i="3"/>
  <c r="AQ201" i="5"/>
  <c r="AS326" i="3"/>
  <c r="AR326" i="5"/>
  <c r="AR253" i="3"/>
  <c r="AQ253" i="5"/>
  <c r="AR238" i="3"/>
  <c r="AQ238" i="5"/>
  <c r="AP161" i="5"/>
  <c r="AQ161" i="3"/>
  <c r="AR369" i="5"/>
  <c r="AS369" i="3"/>
  <c r="AS199" i="3"/>
  <c r="AR199" i="5"/>
  <c r="AP413" i="5"/>
  <c r="AQ413" i="3"/>
  <c r="AP349" i="5"/>
  <c r="AQ349" i="3"/>
  <c r="AQ157" i="5"/>
  <c r="AR157" i="3"/>
  <c r="AR439" i="5"/>
  <c r="AS439" i="3"/>
  <c r="AR136" i="3"/>
  <c r="AQ136" i="5"/>
  <c r="AQ417" i="5"/>
  <c r="AR417" i="3"/>
  <c r="AS443" i="5"/>
  <c r="AT443" i="3"/>
  <c r="AU404" i="5"/>
  <c r="AV404" i="3"/>
  <c r="AP156" i="5"/>
  <c r="AQ156" i="3"/>
  <c r="AR92" i="3"/>
  <c r="AQ92" i="5"/>
  <c r="AP368" i="5"/>
  <c r="AQ368" i="3"/>
  <c r="AQ236" i="3"/>
  <c r="AP236" i="5"/>
  <c r="AQ314" i="5"/>
  <c r="AR314" i="3"/>
  <c r="AQ401" i="5"/>
  <c r="AR401" i="3"/>
  <c r="AP361" i="5"/>
  <c r="AQ361" i="3"/>
  <c r="AR400" i="3"/>
  <c r="AQ400" i="5"/>
  <c r="AS228" i="3"/>
  <c r="AR228" i="5"/>
  <c r="AQ252" i="5"/>
  <c r="AR252" i="3"/>
  <c r="AP168" i="5"/>
  <c r="AQ168" i="3"/>
  <c r="AP184" i="5"/>
  <c r="AQ184" i="3"/>
  <c r="AP260" i="5"/>
  <c r="AQ260" i="3"/>
  <c r="AQ187" i="5"/>
  <c r="AR187" i="3"/>
  <c r="AP90" i="5"/>
  <c r="AQ90" i="3"/>
  <c r="AP408" i="5"/>
  <c r="AQ408" i="3"/>
  <c r="AQ279" i="5"/>
  <c r="AR279" i="3"/>
  <c r="AQ111" i="5"/>
  <c r="AR111" i="3"/>
  <c r="AQ110" i="5"/>
  <c r="AR110" i="3"/>
  <c r="AS289" i="3"/>
  <c r="AR289" i="5"/>
  <c r="AQ325" i="5"/>
  <c r="AR325" i="3"/>
  <c r="AQ271" i="5"/>
  <c r="AR271" i="3"/>
  <c r="AO448" i="5"/>
  <c r="AP317" i="5"/>
  <c r="AQ317" i="3"/>
  <c r="AP151" i="5"/>
  <c r="AQ151" i="3"/>
  <c r="AR334" i="3"/>
  <c r="AQ334" i="5"/>
  <c r="AQ193" i="5"/>
  <c r="AR193" i="3"/>
  <c r="AQ185" i="5"/>
  <c r="AR185" i="3"/>
  <c r="AQ128" i="3"/>
  <c r="AP128" i="5"/>
  <c r="AQ257" i="5"/>
  <c r="AR257" i="3"/>
  <c r="AQ131" i="5"/>
  <c r="AR131" i="3"/>
  <c r="AP428" i="5"/>
  <c r="AQ428" i="3"/>
  <c r="AR139" i="5"/>
  <c r="AS139" i="3"/>
  <c r="AQ191" i="3"/>
  <c r="AP191" i="5"/>
  <c r="AQ132" i="5"/>
  <c r="AR132" i="3"/>
  <c r="AR381" i="3"/>
  <c r="AQ381" i="5"/>
  <c r="AP318" i="5"/>
  <c r="AQ318" i="3"/>
  <c r="AP450" i="5"/>
  <c r="AQ450" i="3"/>
  <c r="AR330" i="3"/>
  <c r="AQ330" i="5"/>
  <c r="AQ307" i="3"/>
  <c r="AP307" i="5"/>
  <c r="AQ223" i="5"/>
  <c r="AR223" i="3"/>
  <c r="AP300" i="5"/>
  <c r="AQ300" i="3"/>
  <c r="AP216" i="5"/>
  <c r="AQ216" i="3"/>
  <c r="AQ388" i="5"/>
  <c r="AR388" i="3"/>
  <c r="AR264" i="3"/>
  <c r="AQ264" i="5"/>
  <c r="AR19" i="5"/>
  <c r="AR18" i="5" s="1"/>
  <c r="AS19" i="3"/>
  <c r="AR100" i="5"/>
  <c r="AS100" i="3"/>
  <c r="AS137" i="3"/>
  <c r="AR137" i="5"/>
  <c r="AQ130" i="3"/>
  <c r="AP130" i="5"/>
  <c r="AR85" i="3"/>
  <c r="AQ85" i="5"/>
  <c r="AP276" i="5"/>
  <c r="AQ276" i="3"/>
  <c r="AP248" i="5"/>
  <c r="AQ248" i="3"/>
  <c r="AP293" i="5"/>
  <c r="AQ293" i="3"/>
  <c r="AQ301" i="5"/>
  <c r="AR301" i="3"/>
  <c r="AQ221" i="5"/>
  <c r="AR221" i="3"/>
  <c r="AR197" i="5"/>
  <c r="AS197" i="3"/>
  <c r="AQ262" i="5"/>
  <c r="AR262" i="3"/>
  <c r="AS243" i="3"/>
  <c r="AR243" i="5"/>
  <c r="AP266" i="5"/>
  <c r="AQ266" i="3"/>
  <c r="AR79" i="3"/>
  <c r="AQ79" i="5"/>
  <c r="AQ141" i="3"/>
  <c r="AP141" i="5"/>
  <c r="AP202" i="5"/>
  <c r="AQ202" i="3"/>
  <c r="AP220" i="5"/>
  <c r="AQ220" i="3"/>
  <c r="AP152" i="5"/>
  <c r="AQ152" i="3"/>
  <c r="AR93" i="3"/>
  <c r="AQ93" i="5"/>
  <c r="AR370" i="5"/>
  <c r="AS370" i="3"/>
  <c r="AR425" i="5"/>
  <c r="AS425" i="3"/>
  <c r="AP261" i="5"/>
  <c r="AQ261" i="3"/>
  <c r="AQ78" i="5"/>
  <c r="AR78" i="3"/>
  <c r="AR332" i="3"/>
  <c r="AQ332" i="5"/>
  <c r="AP145" i="5"/>
  <c r="AQ145" i="3"/>
  <c r="AR84" i="5"/>
  <c r="AS84" i="3"/>
  <c r="AQ363" i="5"/>
  <c r="AR363" i="3"/>
  <c r="AQ200" i="3"/>
  <c r="AP200" i="5"/>
  <c r="AP429" i="5"/>
  <c r="AQ308" i="5"/>
  <c r="AR308" i="3"/>
  <c r="AP393" i="5"/>
  <c r="AQ393" i="3"/>
  <c r="AP342" i="5"/>
  <c r="AQ342" i="3"/>
  <c r="AR233" i="5"/>
  <c r="AS233" i="3"/>
  <c r="AP75" i="5"/>
  <c r="AS87" i="5"/>
  <c r="AT87" i="3"/>
  <c r="AR103" i="5"/>
  <c r="AS103" i="3"/>
  <c r="AQ25" i="5"/>
  <c r="AQ24" i="5" s="1"/>
  <c r="AR25" i="3"/>
  <c r="AR226" i="3"/>
  <c r="AQ226" i="5"/>
  <c r="AP335" i="5"/>
  <c r="AQ335" i="3"/>
  <c r="AP174" i="5"/>
  <c r="AQ174" i="3"/>
  <c r="AR44" i="5"/>
  <c r="AR43" i="5" s="1"/>
  <c r="AS44" i="3"/>
  <c r="AP50" i="5"/>
  <c r="AP49" i="5" s="1"/>
  <c r="AQ50" i="3"/>
  <c r="AP210" i="5"/>
  <c r="AP209" i="5" s="1"/>
  <c r="AP208" i="5" s="1"/>
  <c r="AQ210" i="3"/>
  <c r="AR265" i="5"/>
  <c r="AS265" i="3"/>
  <c r="AQ275" i="5"/>
  <c r="AR275" i="3"/>
  <c r="AQ354" i="5"/>
  <c r="AR354" i="3"/>
  <c r="AQ414" i="5"/>
  <c r="AR414" i="3"/>
  <c r="AQ31" i="5"/>
  <c r="AQ30" i="5" s="1"/>
  <c r="AR31" i="3"/>
  <c r="AR398" i="3"/>
  <c r="AQ398" i="5"/>
  <c r="AQ142" i="5"/>
  <c r="AR142" i="3"/>
  <c r="AQ91" i="5"/>
  <c r="AR91" i="3"/>
  <c r="AP133" i="5"/>
  <c r="AQ133" i="3"/>
  <c r="AP186" i="5"/>
  <c r="AQ186" i="3"/>
  <c r="AR68" i="5"/>
  <c r="AR67" i="5" s="1"/>
  <c r="AS68" i="3"/>
  <c r="AQ405" i="5"/>
  <c r="AR405" i="3"/>
  <c r="AQ150" i="5"/>
  <c r="AR150" i="3"/>
  <c r="AQ47" i="5"/>
  <c r="AQ46" i="5" s="1"/>
  <c r="AR47" i="3"/>
  <c r="AQ403" i="5"/>
  <c r="AR403" i="3"/>
  <c r="AR134" i="3"/>
  <c r="AQ134" i="5"/>
  <c r="AP178" i="5"/>
  <c r="AQ178" i="3"/>
  <c r="AP329" i="5"/>
  <c r="AQ329" i="3"/>
  <c r="AR263" i="3"/>
  <c r="AQ263" i="5"/>
  <c r="AR360" i="3"/>
  <c r="AQ360" i="5"/>
  <c r="AP83" i="5"/>
  <c r="AP80" i="5" s="1"/>
  <c r="AQ83" i="3"/>
  <c r="AS362" i="3"/>
  <c r="AR362" i="5"/>
  <c r="AQ288" i="5"/>
  <c r="AR288" i="3"/>
  <c r="AR116" i="5"/>
  <c r="AS116" i="3"/>
  <c r="AQ438" i="5"/>
  <c r="AR438" i="3"/>
  <c r="AQ272" i="5"/>
  <c r="AR272" i="3"/>
  <c r="AQ22" i="5"/>
  <c r="AQ21" i="5" s="1"/>
  <c r="AR22" i="3"/>
  <c r="AQ217" i="5"/>
  <c r="AR217" i="3"/>
  <c r="AQ390" i="5"/>
  <c r="AR390" i="3"/>
  <c r="AQ158" i="5"/>
  <c r="AR158" i="3"/>
  <c r="AP41" i="5"/>
  <c r="AP40" i="5" s="1"/>
  <c r="AQ41" i="3"/>
  <c r="AQ146" i="5"/>
  <c r="AR146" i="3"/>
  <c r="AR120" i="5"/>
  <c r="AS120" i="3"/>
  <c r="AP239" i="5"/>
  <c r="AQ239" i="3"/>
  <c r="AR106" i="3"/>
  <c r="AQ106" i="5"/>
  <c r="AQ101" i="5"/>
  <c r="AR101" i="3"/>
  <c r="AQ454" i="5"/>
  <c r="AR454" i="3"/>
  <c r="AR323" i="5"/>
  <c r="AS323" i="3"/>
  <c r="AQ406" i="5"/>
  <c r="AR406" i="3"/>
  <c r="AQ198" i="5"/>
  <c r="AR198" i="3"/>
  <c r="AP190" i="5"/>
  <c r="AQ190" i="3"/>
  <c r="AP94" i="5"/>
  <c r="AQ94" i="3"/>
  <c r="AR312" i="5"/>
  <c r="AS312" i="3"/>
  <c r="AQ353" i="5"/>
  <c r="AR353" i="3"/>
  <c r="AQ115" i="5"/>
  <c r="AR115" i="3"/>
  <c r="AQ399" i="5"/>
  <c r="AR399" i="3"/>
  <c r="AQ351" i="5"/>
  <c r="AR351" i="3"/>
  <c r="AQ71" i="3"/>
  <c r="AP71" i="5"/>
  <c r="AP70" i="5" s="1"/>
  <c r="AQ358" i="5"/>
  <c r="AR358" i="3"/>
  <c r="AP162" i="5"/>
  <c r="AQ162" i="3"/>
  <c r="AR340" i="5"/>
  <c r="AS340" i="3"/>
  <c r="AP104" i="5"/>
  <c r="AQ104" i="3"/>
  <c r="AR160" i="5"/>
  <c r="AS160" i="3"/>
  <c r="AP247" i="5"/>
  <c r="AQ247" i="3"/>
  <c r="AQ304" i="5"/>
  <c r="AR304" i="3"/>
  <c r="AR147" i="5"/>
  <c r="AS147" i="3"/>
  <c r="AQ442" i="5"/>
  <c r="AR442" i="3"/>
  <c r="AQ109" i="5"/>
  <c r="AR109" i="3"/>
  <c r="AQ232" i="5"/>
  <c r="AR232" i="3"/>
  <c r="AR140" i="5"/>
  <c r="AS140" i="3"/>
  <c r="AP126" i="5"/>
  <c r="AQ126" i="3"/>
  <c r="AR164" i="3"/>
  <c r="AQ164" i="5"/>
  <c r="AP35" i="5"/>
  <c r="AP34" i="5" s="1"/>
  <c r="AQ35" i="3"/>
  <c r="AQ173" i="5"/>
  <c r="AR173" i="3"/>
  <c r="AR171" i="5"/>
  <c r="AS171" i="3"/>
  <c r="AR333" i="5"/>
  <c r="AS333" i="3"/>
  <c r="AP99" i="5"/>
  <c r="AQ99" i="3"/>
  <c r="AP118" i="5"/>
  <c r="AQ118" i="3"/>
  <c r="AQ278" i="5"/>
  <c r="AR278" i="3"/>
  <c r="AR97" i="5"/>
  <c r="AS97" i="3"/>
  <c r="AS124" i="3"/>
  <c r="AR124" i="5"/>
  <c r="AQ95" i="3"/>
  <c r="AP95" i="5"/>
  <c r="AR123" i="3"/>
  <c r="AQ123" i="5"/>
  <c r="AR341" i="3"/>
  <c r="AQ341" i="5"/>
  <c r="AR280" i="3"/>
  <c r="AQ280" i="5"/>
  <c r="AQ306" i="5"/>
  <c r="AR306" i="3"/>
  <c r="AP364" i="5"/>
  <c r="AQ364" i="3"/>
  <c r="AR72" i="3" l="1"/>
  <c r="AQ72" i="5"/>
  <c r="AR127" i="5"/>
  <c r="AS127" i="3"/>
  <c r="AN319" i="5"/>
  <c r="AO33" i="5"/>
  <c r="AR172" i="3"/>
  <c r="AQ172" i="5"/>
  <c r="AR180" i="3"/>
  <c r="AQ180" i="5"/>
  <c r="AQ242" i="3"/>
  <c r="AP242" i="5"/>
  <c r="AP385" i="5"/>
  <c r="AQ385" i="3"/>
  <c r="AQ255" i="5"/>
  <c r="AR255" i="3"/>
  <c r="AR234" i="3"/>
  <c r="AQ234" i="5"/>
  <c r="AR246" i="5"/>
  <c r="AS246" i="3"/>
  <c r="AQ291" i="5"/>
  <c r="AR291" i="3"/>
  <c r="AR430" i="3"/>
  <c r="AQ430" i="5"/>
  <c r="AQ429" i="5" s="1"/>
  <c r="AO423" i="5"/>
  <c r="AO119" i="5"/>
  <c r="AO86" i="5"/>
  <c r="AO215" i="5"/>
  <c r="AN73" i="5"/>
  <c r="AN9" i="5" s="1"/>
  <c r="AQ218" i="3"/>
  <c r="AP218" i="5"/>
  <c r="AQ159" i="5"/>
  <c r="AR159" i="3"/>
  <c r="AO386" i="5"/>
  <c r="AO383" i="5" s="1"/>
  <c r="AO320" i="5"/>
  <c r="AO347" i="5"/>
  <c r="AO222" i="5"/>
  <c r="AO192" i="5"/>
  <c r="AO270" i="5"/>
  <c r="AP204" i="5"/>
  <c r="AQ204" i="3"/>
  <c r="AQ112" i="3"/>
  <c r="AP112" i="5"/>
  <c r="AP194" i="5"/>
  <c r="AQ194" i="3"/>
  <c r="AP277" i="5"/>
  <c r="AQ277" i="3"/>
  <c r="AQ412" i="3"/>
  <c r="AP412" i="5"/>
  <c r="AP240" i="5"/>
  <c r="AQ240" i="3"/>
  <c r="AQ196" i="3"/>
  <c r="AP196" i="5"/>
  <c r="AP365" i="5"/>
  <c r="AQ365" i="3"/>
  <c r="AP251" i="5"/>
  <c r="AQ251" i="3"/>
  <c r="AP231" i="5"/>
  <c r="AQ231" i="3"/>
  <c r="AP258" i="5"/>
  <c r="AQ258" i="3"/>
  <c r="AQ169" i="3"/>
  <c r="AP169" i="5"/>
  <c r="AP13" i="5"/>
  <c r="AP12" i="5" s="1"/>
  <c r="AP11" i="5" s="1"/>
  <c r="AQ13" i="3"/>
  <c r="AP328" i="5"/>
  <c r="AQ328" i="3"/>
  <c r="AQ421" i="3"/>
  <c r="AP421" i="5"/>
  <c r="AQ274" i="3"/>
  <c r="AP274" i="5"/>
  <c r="AP355" i="5"/>
  <c r="AQ355" i="3"/>
  <c r="AP153" i="5"/>
  <c r="AQ153" i="3"/>
  <c r="AP337" i="5"/>
  <c r="AQ337" i="3"/>
  <c r="AP372" i="5"/>
  <c r="AQ372" i="3"/>
  <c r="AP409" i="5"/>
  <c r="AQ409" i="3"/>
  <c r="AQ267" i="3"/>
  <c r="AP267" i="5"/>
  <c r="AP446" i="5"/>
  <c r="AP445" i="5" s="1"/>
  <c r="AQ446" i="3"/>
  <c r="AP357" i="5"/>
  <c r="AQ357" i="3"/>
  <c r="AQ107" i="3"/>
  <c r="AP107" i="5"/>
  <c r="AP298" i="5"/>
  <c r="AQ298" i="3"/>
  <c r="AQ219" i="3"/>
  <c r="AP219" i="5"/>
  <c r="AP346" i="5"/>
  <c r="AQ346" i="3"/>
  <c r="AP316" i="5"/>
  <c r="AQ316" i="3"/>
  <c r="AP395" i="5"/>
  <c r="AQ395" i="3"/>
  <c r="AP437" i="5"/>
  <c r="AP436" i="5" s="1"/>
  <c r="AP434" i="5" s="1"/>
  <c r="AQ437" i="3"/>
  <c r="AP179" i="5"/>
  <c r="AQ179" i="3"/>
  <c r="AQ384" i="3"/>
  <c r="AP384" i="5"/>
  <c r="AQ394" i="3"/>
  <c r="AP394" i="5"/>
  <c r="AP176" i="5"/>
  <c r="AQ176" i="3"/>
  <c r="AP427" i="5"/>
  <c r="AP426" i="5" s="1"/>
  <c r="AP424" i="5" s="1"/>
  <c r="AQ427" i="3"/>
  <c r="AP285" i="5"/>
  <c r="AQ285" i="3"/>
  <c r="AP418" i="5"/>
  <c r="AQ418" i="3"/>
  <c r="AO10" i="5"/>
  <c r="AP338" i="5"/>
  <c r="AQ338" i="3"/>
  <c r="AQ366" i="3"/>
  <c r="AP366" i="5"/>
  <c r="AP345" i="5"/>
  <c r="AQ345" i="3"/>
  <c r="AQ38" i="3"/>
  <c r="AP38" i="5"/>
  <c r="AP37" i="5" s="1"/>
  <c r="AQ117" i="3"/>
  <c r="AP117" i="5"/>
  <c r="AQ422" i="3"/>
  <c r="AP422" i="5"/>
  <c r="AR435" i="3"/>
  <c r="AQ435" i="5"/>
  <c r="AP65" i="5"/>
  <c r="AP64" i="5" s="1"/>
  <c r="AQ65" i="3"/>
  <c r="AQ125" i="3"/>
  <c r="AP125" i="5"/>
  <c r="AQ387" i="3"/>
  <c r="AP387" i="5"/>
  <c r="AQ249" i="3"/>
  <c r="AP249" i="5"/>
  <c r="AQ410" i="3"/>
  <c r="AP410" i="5"/>
  <c r="AP402" i="5"/>
  <c r="AQ402" i="3"/>
  <c r="AQ167" i="5"/>
  <c r="AR167" i="3"/>
  <c r="AQ327" i="3"/>
  <c r="AP327" i="5"/>
  <c r="AQ336" i="3"/>
  <c r="AP336" i="5"/>
  <c r="AQ135" i="3"/>
  <c r="AP135" i="5"/>
  <c r="AP451" i="5"/>
  <c r="AQ451" i="3"/>
  <c r="AP453" i="5"/>
  <c r="AQ453" i="3"/>
  <c r="AP195" i="5"/>
  <c r="AQ195" i="3"/>
  <c r="AP411" i="5"/>
  <c r="AQ411" i="3"/>
  <c r="AQ295" i="3"/>
  <c r="AP295" i="5"/>
  <c r="AP230" i="5"/>
  <c r="AQ230" i="3"/>
  <c r="AP259" i="5"/>
  <c r="AQ259" i="3"/>
  <c r="AP297" i="5"/>
  <c r="AQ297" i="3"/>
  <c r="AQ371" i="3"/>
  <c r="AP371" i="5"/>
  <c r="AQ419" i="3"/>
  <c r="AP419" i="5"/>
  <c r="AQ241" i="3"/>
  <c r="AP241" i="5"/>
  <c r="AP415" i="5"/>
  <c r="AQ415" i="3"/>
  <c r="AP310" i="5"/>
  <c r="AQ310" i="3"/>
  <c r="AP452" i="5"/>
  <c r="AQ452" i="3"/>
  <c r="AP356" i="5"/>
  <c r="AQ356" i="3"/>
  <c r="AQ376" i="3"/>
  <c r="AP376" i="5"/>
  <c r="AP375" i="5" s="1"/>
  <c r="AQ305" i="3"/>
  <c r="AP305" i="5"/>
  <c r="AP309" i="5"/>
  <c r="AQ309" i="3"/>
  <c r="AP268" i="5"/>
  <c r="AQ268" i="3"/>
  <c r="AP396" i="5"/>
  <c r="AQ396" i="3"/>
  <c r="AQ144" i="3"/>
  <c r="AP144" i="5"/>
  <c r="AQ348" i="3"/>
  <c r="AP348" i="5"/>
  <c r="AP205" i="5"/>
  <c r="AQ205" i="3"/>
  <c r="AQ374" i="3"/>
  <c r="AP374" i="5"/>
  <c r="AP373" i="5" s="1"/>
  <c r="AP283" i="5"/>
  <c r="AQ283" i="3"/>
  <c r="AP296" i="5"/>
  <c r="AQ296" i="3"/>
  <c r="AP98" i="5"/>
  <c r="AP86" i="5" s="1"/>
  <c r="AQ98" i="3"/>
  <c r="AQ175" i="3"/>
  <c r="AP175" i="5"/>
  <c r="AR256" i="5"/>
  <c r="AS256" i="3"/>
  <c r="AR344" i="5"/>
  <c r="AS344" i="3"/>
  <c r="AQ441" i="5"/>
  <c r="AP440" i="5"/>
  <c r="AR183" i="5"/>
  <c r="AS183" i="3"/>
  <c r="AR321" i="5"/>
  <c r="AS321" i="3"/>
  <c r="AS154" i="3"/>
  <c r="AR154" i="5"/>
  <c r="AQ170" i="5"/>
  <c r="AR170" i="3"/>
  <c r="AR129" i="5"/>
  <c r="AS129" i="3"/>
  <c r="AQ75" i="5"/>
  <c r="AS294" i="3"/>
  <c r="AR294" i="5"/>
  <c r="AU224" i="3"/>
  <c r="AT224" i="5"/>
  <c r="AR303" i="5"/>
  <c r="AS303" i="3"/>
  <c r="AQ359" i="5"/>
  <c r="AR359" i="3"/>
  <c r="AS81" i="3"/>
  <c r="AR81" i="5"/>
  <c r="AR96" i="5"/>
  <c r="AS96" i="3"/>
  <c r="AR299" i="3"/>
  <c r="AQ299" i="5"/>
  <c r="AR122" i="3"/>
  <c r="AQ122" i="5"/>
  <c r="AR313" i="5"/>
  <c r="AS313" i="3"/>
  <c r="AR324" i="5"/>
  <c r="AS324" i="3"/>
  <c r="AR89" i="5"/>
  <c r="AS89" i="3"/>
  <c r="AS254" i="3"/>
  <c r="AR254" i="5"/>
  <c r="AR389" i="5"/>
  <c r="AS389" i="3"/>
  <c r="AR339" i="3"/>
  <c r="AQ339" i="5"/>
  <c r="AQ331" i="5"/>
  <c r="AR331" i="3"/>
  <c r="AR397" i="5"/>
  <c r="AS397" i="3"/>
  <c r="AR16" i="5"/>
  <c r="AR15" i="5" s="1"/>
  <c r="AS16" i="3"/>
  <c r="AT105" i="5"/>
  <c r="AU105" i="3"/>
  <c r="AS322" i="3"/>
  <c r="AR322" i="5"/>
  <c r="AT292" i="5"/>
  <c r="AU292" i="3"/>
  <c r="AT311" i="5"/>
  <c r="AU311" i="3"/>
  <c r="AR250" i="5"/>
  <c r="AS250" i="3"/>
  <c r="AT114" i="3"/>
  <c r="AS114" i="5"/>
  <c r="AR225" i="5"/>
  <c r="AS225" i="3"/>
  <c r="AT416" i="3"/>
  <c r="AS416" i="5"/>
  <c r="AR28" i="5"/>
  <c r="AR27" i="5" s="1"/>
  <c r="AS28" i="3"/>
  <c r="AQ189" i="5"/>
  <c r="AR189" i="3"/>
  <c r="AT165" i="3"/>
  <c r="AS165" i="5"/>
  <c r="AS62" i="3"/>
  <c r="AR62" i="5"/>
  <c r="AR61" i="5" s="1"/>
  <c r="AR379" i="5"/>
  <c r="AS379" i="3"/>
  <c r="AS149" i="5"/>
  <c r="AT149" i="3"/>
  <c r="AQ155" i="5"/>
  <c r="AR155" i="3"/>
  <c r="AS82" i="3"/>
  <c r="AR82" i="5"/>
  <c r="AU59" i="3"/>
  <c r="AT59" i="5"/>
  <c r="AT58" i="5" s="1"/>
  <c r="AS382" i="3"/>
  <c r="AR382" i="5"/>
  <c r="AS163" i="3"/>
  <c r="AR163" i="5"/>
  <c r="AQ350" i="5"/>
  <c r="AR350" i="3"/>
  <c r="AS367" i="5"/>
  <c r="AT367" i="3"/>
  <c r="AR447" i="3"/>
  <c r="AQ447" i="5"/>
  <c r="AT121" i="3"/>
  <c r="AS121" i="5"/>
  <c r="AR113" i="5"/>
  <c r="AS113" i="3"/>
  <c r="AS166" i="5"/>
  <c r="AT166" i="3"/>
  <c r="AR237" i="5"/>
  <c r="AS237" i="3"/>
  <c r="AS108" i="3"/>
  <c r="AR108" i="5"/>
  <c r="AR188" i="5"/>
  <c r="AS188" i="3"/>
  <c r="AQ177" i="5"/>
  <c r="AR177" i="3"/>
  <c r="AS284" i="3"/>
  <c r="AR284" i="5"/>
  <c r="AR182" i="5"/>
  <c r="AS182" i="3"/>
  <c r="AQ286" i="5"/>
  <c r="AR286" i="3"/>
  <c r="AR74" i="5"/>
  <c r="AS74" i="3"/>
  <c r="AQ207" i="5"/>
  <c r="AR207" i="3"/>
  <c r="AR269" i="5"/>
  <c r="AS269" i="3"/>
  <c r="AS181" i="3"/>
  <c r="AR181" i="5"/>
  <c r="AS148" i="3"/>
  <c r="AR148" i="5"/>
  <c r="AQ206" i="5"/>
  <c r="AR206" i="3"/>
  <c r="AR343" i="3"/>
  <c r="AQ343" i="5"/>
  <c r="AS352" i="3"/>
  <c r="AR352" i="5"/>
  <c r="AS391" i="3"/>
  <c r="AR391" i="5"/>
  <c r="AR377" i="5"/>
  <c r="AS377" i="3"/>
  <c r="AS282" i="3"/>
  <c r="AR282" i="5"/>
  <c r="AR273" i="5"/>
  <c r="AS273" i="3"/>
  <c r="AT449" i="5"/>
  <c r="AU449" i="3"/>
  <c r="AS143" i="3"/>
  <c r="AR143" i="5"/>
  <c r="AS392" i="3"/>
  <c r="AR392" i="5"/>
  <c r="AR235" i="5"/>
  <c r="AS235" i="3"/>
  <c r="AS102" i="3"/>
  <c r="AR102" i="5"/>
  <c r="AS315" i="3"/>
  <c r="AR315" i="5"/>
  <c r="AR213" i="5"/>
  <c r="AR212" i="5" s="1"/>
  <c r="AS213" i="3"/>
  <c r="AR245" i="5"/>
  <c r="AS245" i="3"/>
  <c r="AS444" i="3"/>
  <c r="AR444" i="5"/>
  <c r="AS138" i="3"/>
  <c r="AR138" i="5"/>
  <c r="AS378" i="3"/>
  <c r="AR378" i="5"/>
  <c r="AR88" i="5"/>
  <c r="AS88" i="3"/>
  <c r="AR77" i="5"/>
  <c r="AS77" i="3"/>
  <c r="AS56" i="5"/>
  <c r="AS55" i="5" s="1"/>
  <c r="AT56" i="3"/>
  <c r="AR281" i="5"/>
  <c r="AS281" i="3"/>
  <c r="AT244" i="3"/>
  <c r="AS244" i="5"/>
  <c r="AR229" i="5"/>
  <c r="AS229" i="3"/>
  <c r="AR407" i="5"/>
  <c r="AS407" i="3"/>
  <c r="AT233" i="3"/>
  <c r="AS233" i="5"/>
  <c r="AQ393" i="5"/>
  <c r="AR393" i="3"/>
  <c r="AR152" i="3"/>
  <c r="AQ152" i="5"/>
  <c r="AR221" i="5"/>
  <c r="AS221" i="3"/>
  <c r="AR293" i="3"/>
  <c r="AQ293" i="5"/>
  <c r="AR130" i="3"/>
  <c r="AQ130" i="5"/>
  <c r="AS139" i="5"/>
  <c r="AT139" i="3"/>
  <c r="AS325" i="3"/>
  <c r="AR325" i="5"/>
  <c r="AS136" i="3"/>
  <c r="AR136" i="5"/>
  <c r="AQ349" i="5"/>
  <c r="AR349" i="3"/>
  <c r="AS308" i="3"/>
  <c r="AR308" i="5"/>
  <c r="AQ200" i="5"/>
  <c r="AR200" i="3"/>
  <c r="AR145" i="3"/>
  <c r="AQ145" i="5"/>
  <c r="AQ261" i="5"/>
  <c r="AR261" i="3"/>
  <c r="AS370" i="5"/>
  <c r="AT370" i="3"/>
  <c r="AS330" i="3"/>
  <c r="AR330" i="5"/>
  <c r="AR128" i="3"/>
  <c r="AQ128" i="5"/>
  <c r="AQ317" i="5"/>
  <c r="AR317" i="3"/>
  <c r="AU443" i="3"/>
  <c r="AT443" i="5"/>
  <c r="AU290" i="3"/>
  <c r="AT290" i="5"/>
  <c r="AQ227" i="5"/>
  <c r="AR227" i="3"/>
  <c r="AR78" i="5"/>
  <c r="AS78" i="3"/>
  <c r="AR226" i="5"/>
  <c r="AS226" i="3"/>
  <c r="AQ342" i="5"/>
  <c r="AR342" i="3"/>
  <c r="AS363" i="3"/>
  <c r="AR363" i="5"/>
  <c r="AR220" i="3"/>
  <c r="AQ220" i="5"/>
  <c r="AS262" i="3"/>
  <c r="AR262" i="5"/>
  <c r="AR248" i="3"/>
  <c r="AQ248" i="5"/>
  <c r="AS264" i="3"/>
  <c r="AR264" i="5"/>
  <c r="AR216" i="3"/>
  <c r="AQ216" i="5"/>
  <c r="AS132" i="3"/>
  <c r="AR132" i="5"/>
  <c r="AQ428" i="5"/>
  <c r="AR428" i="3"/>
  <c r="AS334" i="3"/>
  <c r="AR334" i="5"/>
  <c r="AQ260" i="5"/>
  <c r="AR260" i="3"/>
  <c r="AQ168" i="5"/>
  <c r="AR168" i="3"/>
  <c r="AR361" i="3"/>
  <c r="AQ361" i="5"/>
  <c r="AR92" i="5"/>
  <c r="AS92" i="3"/>
  <c r="AR413" i="3"/>
  <c r="AQ413" i="5"/>
  <c r="AS369" i="5"/>
  <c r="AT369" i="3"/>
  <c r="AR201" i="5"/>
  <c r="AS201" i="3"/>
  <c r="AS203" i="3"/>
  <c r="AR203" i="5"/>
  <c r="AR380" i="3"/>
  <c r="AQ380" i="5"/>
  <c r="AT87" i="5"/>
  <c r="AU87" i="3"/>
  <c r="AS425" i="5"/>
  <c r="AT425" i="3"/>
  <c r="AR93" i="5"/>
  <c r="AS93" i="3"/>
  <c r="AS103" i="5"/>
  <c r="AT103" i="3"/>
  <c r="AR141" i="3"/>
  <c r="AQ141" i="5"/>
  <c r="AS79" i="3"/>
  <c r="AR79" i="5"/>
  <c r="AS100" i="5"/>
  <c r="AT100" i="3"/>
  <c r="AS388" i="3"/>
  <c r="AR388" i="5"/>
  <c r="AR185" i="5"/>
  <c r="AS185" i="3"/>
  <c r="AQ151" i="5"/>
  <c r="AR151" i="3"/>
  <c r="AR111" i="5"/>
  <c r="AS111" i="3"/>
  <c r="AR90" i="3"/>
  <c r="AQ90" i="5"/>
  <c r="AS228" i="5"/>
  <c r="AT228" i="3"/>
  <c r="AS400" i="3"/>
  <c r="AR400" i="5"/>
  <c r="AQ156" i="5"/>
  <c r="AR156" i="3"/>
  <c r="AT326" i="3"/>
  <c r="AS326" i="5"/>
  <c r="AQ53" i="5"/>
  <c r="AQ52" i="5" s="1"/>
  <c r="AR53" i="3"/>
  <c r="AR332" i="5"/>
  <c r="AS332" i="3"/>
  <c r="AQ266" i="5"/>
  <c r="AR266" i="3"/>
  <c r="AS197" i="5"/>
  <c r="AT197" i="3"/>
  <c r="AR301" i="5"/>
  <c r="AS301" i="3"/>
  <c r="AQ300" i="5"/>
  <c r="AR300" i="3"/>
  <c r="AS223" i="3"/>
  <c r="AR223" i="5"/>
  <c r="AQ450" i="5"/>
  <c r="AR450" i="3"/>
  <c r="AR318" i="3"/>
  <c r="AQ318" i="5"/>
  <c r="AR131" i="5"/>
  <c r="AS131" i="3"/>
  <c r="AQ184" i="5"/>
  <c r="AR184" i="3"/>
  <c r="AS439" i="5"/>
  <c r="AT439" i="3"/>
  <c r="AQ191" i="5"/>
  <c r="AR191" i="3"/>
  <c r="AS289" i="5"/>
  <c r="AT289" i="3"/>
  <c r="AS417" i="3"/>
  <c r="AR417" i="5"/>
  <c r="AS199" i="5"/>
  <c r="AT199" i="3"/>
  <c r="AR238" i="5"/>
  <c r="AS238" i="3"/>
  <c r="AR455" i="3"/>
  <c r="AQ455" i="5"/>
  <c r="AQ202" i="5"/>
  <c r="AR202" i="3"/>
  <c r="AR276" i="3"/>
  <c r="AQ276" i="5"/>
  <c r="AR85" i="5"/>
  <c r="AS85" i="3"/>
  <c r="AS137" i="5"/>
  <c r="AT137" i="3"/>
  <c r="AR257" i="5"/>
  <c r="AS257" i="3"/>
  <c r="AR271" i="5"/>
  <c r="AS271" i="3"/>
  <c r="AR252" i="5"/>
  <c r="AS252" i="3"/>
  <c r="AR401" i="5"/>
  <c r="AS401" i="3"/>
  <c r="AQ236" i="5"/>
  <c r="AR236" i="3"/>
  <c r="AR157" i="5"/>
  <c r="AS157" i="3"/>
  <c r="AR161" i="3"/>
  <c r="AQ161" i="5"/>
  <c r="AS25" i="3"/>
  <c r="AR25" i="5"/>
  <c r="AR24" i="5" s="1"/>
  <c r="AR335" i="3"/>
  <c r="AQ335" i="5"/>
  <c r="AT84" i="3"/>
  <c r="AS84" i="5"/>
  <c r="AS243" i="5"/>
  <c r="AT243" i="3"/>
  <c r="AT19" i="3"/>
  <c r="AS19" i="5"/>
  <c r="AS18" i="5" s="1"/>
  <c r="AQ307" i="5"/>
  <c r="AR307" i="3"/>
  <c r="AS381" i="3"/>
  <c r="AR381" i="5"/>
  <c r="AS193" i="3"/>
  <c r="AR193" i="5"/>
  <c r="AR110" i="5"/>
  <c r="AS110" i="3"/>
  <c r="AS279" i="3"/>
  <c r="AR279" i="5"/>
  <c r="AQ408" i="5"/>
  <c r="AR408" i="3"/>
  <c r="AR187" i="5"/>
  <c r="AS187" i="3"/>
  <c r="AS314" i="3"/>
  <c r="AR314" i="5"/>
  <c r="AR368" i="3"/>
  <c r="AQ368" i="5"/>
  <c r="AV404" i="5"/>
  <c r="AW404" i="3"/>
  <c r="AR253" i="5"/>
  <c r="AS253" i="3"/>
  <c r="AQ364" i="5"/>
  <c r="AR364" i="3"/>
  <c r="AR306" i="5"/>
  <c r="AS306" i="3"/>
  <c r="AR280" i="5"/>
  <c r="AS280" i="3"/>
  <c r="AR341" i="5"/>
  <c r="AS341" i="3"/>
  <c r="AR123" i="5"/>
  <c r="AS123" i="3"/>
  <c r="AR95" i="3"/>
  <c r="AQ95" i="5"/>
  <c r="AS124" i="5"/>
  <c r="AT124" i="3"/>
  <c r="AS97" i="5"/>
  <c r="AT97" i="3"/>
  <c r="AR278" i="5"/>
  <c r="AS278" i="3"/>
  <c r="AQ118" i="5"/>
  <c r="AR118" i="3"/>
  <c r="AQ99" i="5"/>
  <c r="AR99" i="3"/>
  <c r="AS333" i="5"/>
  <c r="AT333" i="3"/>
  <c r="AS171" i="5"/>
  <c r="AT171" i="3"/>
  <c r="AR173" i="5"/>
  <c r="AS173" i="3"/>
  <c r="AQ35" i="5"/>
  <c r="AQ34" i="5" s="1"/>
  <c r="AR35" i="3"/>
  <c r="AR164" i="5"/>
  <c r="AS164" i="3"/>
  <c r="AQ126" i="5"/>
  <c r="AR126" i="3"/>
  <c r="AS140" i="5"/>
  <c r="AT140" i="3"/>
  <c r="AS232" i="3"/>
  <c r="AR232" i="5"/>
  <c r="AR109" i="5"/>
  <c r="AS109" i="3"/>
  <c r="AR442" i="5"/>
  <c r="AS442" i="3"/>
  <c r="AS147" i="5"/>
  <c r="AT147" i="3"/>
  <c r="AR304" i="5"/>
  <c r="AS304" i="3"/>
  <c r="AR247" i="3"/>
  <c r="AQ247" i="5"/>
  <c r="AS160" i="5"/>
  <c r="AT160" i="3"/>
  <c r="AQ104" i="5"/>
  <c r="AR104" i="3"/>
  <c r="AS340" i="5"/>
  <c r="AT340" i="3"/>
  <c r="AQ162" i="5"/>
  <c r="AR162" i="3"/>
  <c r="AS358" i="3"/>
  <c r="AR358" i="5"/>
  <c r="AQ71" i="5"/>
  <c r="AQ70" i="5" s="1"/>
  <c r="AR71" i="3"/>
  <c r="AR351" i="5"/>
  <c r="AS351" i="3"/>
  <c r="AR399" i="5"/>
  <c r="AS399" i="3"/>
  <c r="AS115" i="3"/>
  <c r="AR115" i="5"/>
  <c r="AR353" i="5"/>
  <c r="AS353" i="3"/>
  <c r="AS312" i="5"/>
  <c r="AT312" i="3"/>
  <c r="AQ94" i="5"/>
  <c r="AR94" i="3"/>
  <c r="AQ190" i="5"/>
  <c r="AR190" i="3"/>
  <c r="AR198" i="5"/>
  <c r="AS198" i="3"/>
  <c r="AR406" i="5"/>
  <c r="AS406" i="3"/>
  <c r="AT323" i="3"/>
  <c r="AS323" i="5"/>
  <c r="AS454" i="3"/>
  <c r="AR454" i="5"/>
  <c r="AR101" i="5"/>
  <c r="AS101" i="3"/>
  <c r="AR106" i="5"/>
  <c r="AS106" i="3"/>
  <c r="AQ239" i="5"/>
  <c r="AR239" i="3"/>
  <c r="AS120" i="5"/>
  <c r="AT120" i="3"/>
  <c r="AR146" i="5"/>
  <c r="AS146" i="3"/>
  <c r="AQ41" i="5"/>
  <c r="AQ40" i="5" s="1"/>
  <c r="AR41" i="3"/>
  <c r="AS158" i="3"/>
  <c r="AR158" i="5"/>
  <c r="AR390" i="5"/>
  <c r="AS390" i="3"/>
  <c r="AR217" i="5"/>
  <c r="AS217" i="3"/>
  <c r="AR22" i="5"/>
  <c r="AR21" i="5" s="1"/>
  <c r="AS22" i="3"/>
  <c r="AR272" i="5"/>
  <c r="AS272" i="3"/>
  <c r="AR438" i="5"/>
  <c r="AS438" i="3"/>
  <c r="AS116" i="5"/>
  <c r="AT116" i="3"/>
  <c r="AS288" i="3"/>
  <c r="AR288" i="5"/>
  <c r="AT362" i="3"/>
  <c r="AS362" i="5"/>
  <c r="AQ83" i="5"/>
  <c r="AQ80" i="5" s="1"/>
  <c r="AR83" i="3"/>
  <c r="AR360" i="5"/>
  <c r="AS360" i="3"/>
  <c r="AS263" i="3"/>
  <c r="AR263" i="5"/>
  <c r="AQ329" i="5"/>
  <c r="AR329" i="3"/>
  <c r="AQ178" i="5"/>
  <c r="AR178" i="3"/>
  <c r="AR134" i="5"/>
  <c r="AS134" i="3"/>
  <c r="AR403" i="5"/>
  <c r="AS403" i="3"/>
  <c r="AR47" i="5"/>
  <c r="AR46" i="5" s="1"/>
  <c r="AS47" i="3"/>
  <c r="AS150" i="3"/>
  <c r="AR150" i="5"/>
  <c r="AR405" i="5"/>
  <c r="AS405" i="3"/>
  <c r="AS68" i="5"/>
  <c r="AS67" i="5" s="1"/>
  <c r="AT68" i="3"/>
  <c r="AQ186" i="5"/>
  <c r="AR186" i="3"/>
  <c r="AQ133" i="5"/>
  <c r="AR133" i="3"/>
  <c r="AS91" i="3"/>
  <c r="AR91" i="5"/>
  <c r="AS142" i="3"/>
  <c r="AR142" i="5"/>
  <c r="AR398" i="5"/>
  <c r="AS398" i="3"/>
  <c r="AR31" i="5"/>
  <c r="AR30" i="5" s="1"/>
  <c r="AS31" i="3"/>
  <c r="AR414" i="5"/>
  <c r="AS414" i="3"/>
  <c r="AS354" i="3"/>
  <c r="AR354" i="5"/>
  <c r="AR275" i="5"/>
  <c r="AS275" i="3"/>
  <c r="AS265" i="5"/>
  <c r="AT265" i="3"/>
  <c r="AQ210" i="5"/>
  <c r="AQ209" i="5" s="1"/>
  <c r="AQ208" i="5" s="1"/>
  <c r="AR210" i="3"/>
  <c r="AQ50" i="5"/>
  <c r="AQ49" i="5" s="1"/>
  <c r="AR50" i="3"/>
  <c r="AS44" i="5"/>
  <c r="AS43" i="5" s="1"/>
  <c r="AT44" i="3"/>
  <c r="AQ174" i="5"/>
  <c r="AR174" i="3"/>
  <c r="AS127" i="5" l="1"/>
  <c r="AT127" i="3"/>
  <c r="AS72" i="3"/>
  <c r="AR72" i="5"/>
  <c r="AS172" i="3"/>
  <c r="AR172" i="5"/>
  <c r="AR180" i="5"/>
  <c r="AS180" i="3"/>
  <c r="AR242" i="3"/>
  <c r="AQ242" i="5"/>
  <c r="AR234" i="5"/>
  <c r="AS234" i="3"/>
  <c r="AR255" i="5"/>
  <c r="AS255" i="3"/>
  <c r="AQ385" i="5"/>
  <c r="AR385" i="3"/>
  <c r="AP448" i="5"/>
  <c r="AT246" i="3"/>
  <c r="AS246" i="5"/>
  <c r="AP215" i="5"/>
  <c r="AS430" i="3"/>
  <c r="AR430" i="5"/>
  <c r="AR429" i="5" s="1"/>
  <c r="AR291" i="5"/>
  <c r="AS291" i="3"/>
  <c r="AP33" i="5"/>
  <c r="AP10" i="5" s="1"/>
  <c r="AP192" i="5"/>
  <c r="AO319" i="5"/>
  <c r="AO73" i="5" s="1"/>
  <c r="AO9" i="5" s="1"/>
  <c r="AP347" i="5"/>
  <c r="AQ218" i="5"/>
  <c r="AR218" i="3"/>
  <c r="AP423" i="5"/>
  <c r="AS159" i="3"/>
  <c r="AR159" i="5"/>
  <c r="AP119" i="5"/>
  <c r="AP386" i="5"/>
  <c r="AP383" i="5" s="1"/>
  <c r="AP222" i="5"/>
  <c r="AP320" i="5"/>
  <c r="AP270" i="5"/>
  <c r="AQ376" i="5"/>
  <c r="AQ375" i="5" s="1"/>
  <c r="AR376" i="3"/>
  <c r="AQ411" i="5"/>
  <c r="AR411" i="3"/>
  <c r="AQ402" i="5"/>
  <c r="AR402" i="3"/>
  <c r="AR338" i="3"/>
  <c r="AQ338" i="5"/>
  <c r="AQ346" i="5"/>
  <c r="AR346" i="3"/>
  <c r="AQ357" i="5"/>
  <c r="AR357" i="3"/>
  <c r="AQ372" i="5"/>
  <c r="AR372" i="3"/>
  <c r="AQ365" i="5"/>
  <c r="AR365" i="3"/>
  <c r="AQ277" i="5"/>
  <c r="AR277" i="3"/>
  <c r="AQ296" i="5"/>
  <c r="AR296" i="3"/>
  <c r="AR356" i="3"/>
  <c r="AQ356" i="5"/>
  <c r="AQ135" i="5"/>
  <c r="AR135" i="3"/>
  <c r="AR117" i="3"/>
  <c r="AQ117" i="5"/>
  <c r="AR176" i="3"/>
  <c r="AQ176" i="5"/>
  <c r="AR437" i="3"/>
  <c r="AQ437" i="5"/>
  <c r="AQ436" i="5" s="1"/>
  <c r="AQ434" i="5" s="1"/>
  <c r="AR169" i="3"/>
  <c r="AQ169" i="5"/>
  <c r="AR348" i="3"/>
  <c r="AQ348" i="5"/>
  <c r="AQ241" i="5"/>
  <c r="AR241" i="3"/>
  <c r="AQ195" i="5"/>
  <c r="AR195" i="3"/>
  <c r="AR65" i="3"/>
  <c r="AQ65" i="5"/>
  <c r="AQ64" i="5" s="1"/>
  <c r="AQ446" i="5"/>
  <c r="AQ445" i="5" s="1"/>
  <c r="AQ440" i="5" s="1"/>
  <c r="AR446" i="3"/>
  <c r="AR337" i="3"/>
  <c r="AQ337" i="5"/>
  <c r="AR258" i="3"/>
  <c r="AQ258" i="5"/>
  <c r="AQ194" i="5"/>
  <c r="AR194" i="3"/>
  <c r="AR268" i="3"/>
  <c r="AQ268" i="5"/>
  <c r="AR274" i="3"/>
  <c r="AQ274" i="5"/>
  <c r="AR283" i="3"/>
  <c r="AQ283" i="5"/>
  <c r="AR309" i="3"/>
  <c r="AQ309" i="5"/>
  <c r="AQ452" i="5"/>
  <c r="AR452" i="3"/>
  <c r="AQ230" i="5"/>
  <c r="AR230" i="3"/>
  <c r="AR336" i="3"/>
  <c r="AQ336" i="5"/>
  <c r="AQ410" i="5"/>
  <c r="AR410" i="3"/>
  <c r="AR38" i="3"/>
  <c r="AQ38" i="5"/>
  <c r="AQ37" i="5" s="1"/>
  <c r="AQ418" i="5"/>
  <c r="AR418" i="3"/>
  <c r="AQ395" i="5"/>
  <c r="AR395" i="3"/>
  <c r="AQ219" i="5"/>
  <c r="AQ215" i="5" s="1"/>
  <c r="AR219" i="3"/>
  <c r="AQ421" i="5"/>
  <c r="AR421" i="3"/>
  <c r="AQ196" i="5"/>
  <c r="AR196" i="3"/>
  <c r="AR259" i="3"/>
  <c r="AQ259" i="5"/>
  <c r="AR125" i="3"/>
  <c r="AQ125" i="5"/>
  <c r="AQ419" i="5"/>
  <c r="AR419" i="3"/>
  <c r="AQ453" i="5"/>
  <c r="AR453" i="3"/>
  <c r="AR345" i="3"/>
  <c r="AQ345" i="5"/>
  <c r="AQ394" i="5"/>
  <c r="AR394" i="3"/>
  <c r="AR298" i="3"/>
  <c r="AQ298" i="5"/>
  <c r="AQ153" i="5"/>
  <c r="AR153" i="3"/>
  <c r="AQ328" i="5"/>
  <c r="AR328" i="3"/>
  <c r="AQ231" i="5"/>
  <c r="AR231" i="3"/>
  <c r="AQ240" i="5"/>
  <c r="AR240" i="3"/>
  <c r="AQ310" i="5"/>
  <c r="AR310" i="3"/>
  <c r="AR327" i="3"/>
  <c r="AQ327" i="5"/>
  <c r="AR249" i="3"/>
  <c r="AQ249" i="5"/>
  <c r="AR435" i="5"/>
  <c r="AS435" i="3"/>
  <c r="AR285" i="3"/>
  <c r="AQ285" i="5"/>
  <c r="AR316" i="3"/>
  <c r="AQ316" i="5"/>
  <c r="AQ267" i="5"/>
  <c r="AR267" i="3"/>
  <c r="AQ112" i="5"/>
  <c r="AR112" i="3"/>
  <c r="AR175" i="3"/>
  <c r="AQ175" i="5"/>
  <c r="AR374" i="3"/>
  <c r="AQ374" i="5"/>
  <c r="AQ373" i="5" s="1"/>
  <c r="AQ144" i="5"/>
  <c r="AR144" i="3"/>
  <c r="AQ305" i="5"/>
  <c r="AR305" i="3"/>
  <c r="AQ371" i="5"/>
  <c r="AR371" i="3"/>
  <c r="AR295" i="3"/>
  <c r="AQ295" i="5"/>
  <c r="AQ451" i="5"/>
  <c r="AR451" i="3"/>
  <c r="AR167" i="5"/>
  <c r="AS167" i="3"/>
  <c r="AQ384" i="5"/>
  <c r="AR384" i="3"/>
  <c r="AQ409" i="5"/>
  <c r="AR409" i="3"/>
  <c r="AR355" i="3"/>
  <c r="AQ355" i="5"/>
  <c r="AR13" i="3"/>
  <c r="AQ13" i="5"/>
  <c r="AQ12" i="5" s="1"/>
  <c r="AQ11" i="5" s="1"/>
  <c r="AQ251" i="5"/>
  <c r="AR251" i="3"/>
  <c r="AQ204" i="5"/>
  <c r="AR204" i="3"/>
  <c r="AQ98" i="5"/>
  <c r="AR98" i="3"/>
  <c r="AQ205" i="5"/>
  <c r="AR205" i="3"/>
  <c r="AQ396" i="5"/>
  <c r="AR396" i="3"/>
  <c r="AQ415" i="5"/>
  <c r="AR415" i="3"/>
  <c r="AR297" i="3"/>
  <c r="AQ297" i="5"/>
  <c r="AQ387" i="5"/>
  <c r="AR387" i="3"/>
  <c r="AQ422" i="5"/>
  <c r="AR422" i="3"/>
  <c r="AR366" i="3"/>
  <c r="AQ366" i="5"/>
  <c r="AQ427" i="5"/>
  <c r="AQ426" i="5" s="1"/>
  <c r="AQ424" i="5" s="1"/>
  <c r="AR427" i="3"/>
  <c r="AQ179" i="5"/>
  <c r="AR179" i="3"/>
  <c r="AQ107" i="5"/>
  <c r="AR107" i="3"/>
  <c r="AQ412" i="5"/>
  <c r="AR412" i="3"/>
  <c r="AR441" i="5"/>
  <c r="AT344" i="3"/>
  <c r="AS344" i="5"/>
  <c r="AS256" i="5"/>
  <c r="AT256" i="3"/>
  <c r="AS183" i="5"/>
  <c r="AT183" i="3"/>
  <c r="AS170" i="3"/>
  <c r="AR170" i="5"/>
  <c r="AS154" i="5"/>
  <c r="AT154" i="3"/>
  <c r="AS321" i="5"/>
  <c r="AT321" i="3"/>
  <c r="AU224" i="5"/>
  <c r="AV224" i="3"/>
  <c r="AS294" i="5"/>
  <c r="AT294" i="3"/>
  <c r="AS129" i="5"/>
  <c r="AT129" i="3"/>
  <c r="AT81" i="3"/>
  <c r="AS81" i="5"/>
  <c r="AS324" i="5"/>
  <c r="AT324" i="3"/>
  <c r="AR122" i="5"/>
  <c r="AS122" i="3"/>
  <c r="AT313" i="3"/>
  <c r="AS313" i="5"/>
  <c r="AR299" i="5"/>
  <c r="AS299" i="3"/>
  <c r="AR359" i="5"/>
  <c r="AS359" i="3"/>
  <c r="AT96" i="3"/>
  <c r="AS96" i="5"/>
  <c r="AS254" i="5"/>
  <c r="AT254" i="3"/>
  <c r="AS303" i="5"/>
  <c r="AT303" i="3"/>
  <c r="AT89" i="3"/>
  <c r="AS89" i="5"/>
  <c r="AS331" i="3"/>
  <c r="AR331" i="5"/>
  <c r="AT16" i="3"/>
  <c r="AS16" i="5"/>
  <c r="AS15" i="5" s="1"/>
  <c r="AR339" i="5"/>
  <c r="AS339" i="3"/>
  <c r="AS397" i="5"/>
  <c r="AT397" i="3"/>
  <c r="AT389" i="3"/>
  <c r="AS389" i="5"/>
  <c r="AS269" i="5"/>
  <c r="AT269" i="3"/>
  <c r="AS286" i="3"/>
  <c r="AR286" i="5"/>
  <c r="AR177" i="5"/>
  <c r="AS177" i="3"/>
  <c r="AS237" i="5"/>
  <c r="AT237" i="3"/>
  <c r="AR189" i="5"/>
  <c r="AS189" i="3"/>
  <c r="AS250" i="5"/>
  <c r="AT250" i="3"/>
  <c r="AT148" i="3"/>
  <c r="AS148" i="5"/>
  <c r="AT121" i="5"/>
  <c r="AU121" i="3"/>
  <c r="AS163" i="5"/>
  <c r="AT163" i="3"/>
  <c r="AS182" i="5"/>
  <c r="AT182" i="3"/>
  <c r="AS188" i="5"/>
  <c r="AT188" i="3"/>
  <c r="AU166" i="3"/>
  <c r="AT166" i="5"/>
  <c r="AT149" i="5"/>
  <c r="AU149" i="3"/>
  <c r="AS225" i="5"/>
  <c r="AT225" i="3"/>
  <c r="AU311" i="5"/>
  <c r="AV311" i="3"/>
  <c r="AS352" i="5"/>
  <c r="AT352" i="3"/>
  <c r="AR447" i="5"/>
  <c r="AS447" i="3"/>
  <c r="AT382" i="3"/>
  <c r="AS382" i="5"/>
  <c r="AS207" i="3"/>
  <c r="AR207" i="5"/>
  <c r="AT113" i="3"/>
  <c r="AS113" i="5"/>
  <c r="AU367" i="3"/>
  <c r="AT367" i="5"/>
  <c r="AR155" i="5"/>
  <c r="AS155" i="3"/>
  <c r="AT379" i="3"/>
  <c r="AS379" i="5"/>
  <c r="AT28" i="3"/>
  <c r="AS28" i="5"/>
  <c r="AS27" i="5" s="1"/>
  <c r="AU292" i="5"/>
  <c r="AV292" i="3"/>
  <c r="AU105" i="5"/>
  <c r="AV105" i="3"/>
  <c r="AS343" i="3"/>
  <c r="AR343" i="5"/>
  <c r="AT181" i="3"/>
  <c r="AS181" i="5"/>
  <c r="AS108" i="5"/>
  <c r="AT108" i="3"/>
  <c r="AU59" i="5"/>
  <c r="AU58" i="5" s="1"/>
  <c r="AV59" i="3"/>
  <c r="AT165" i="5"/>
  <c r="AU165" i="3"/>
  <c r="AU114" i="3"/>
  <c r="AT114" i="5"/>
  <c r="AS206" i="3"/>
  <c r="AR206" i="5"/>
  <c r="AS74" i="5"/>
  <c r="AT74" i="3"/>
  <c r="AS350" i="3"/>
  <c r="AR350" i="5"/>
  <c r="AS284" i="5"/>
  <c r="AT284" i="3"/>
  <c r="AS82" i="5"/>
  <c r="AT82" i="3"/>
  <c r="AS62" i="5"/>
  <c r="AS61" i="5" s="1"/>
  <c r="AT62" i="3"/>
  <c r="AU416" i="3"/>
  <c r="AT416" i="5"/>
  <c r="AS322" i="5"/>
  <c r="AT322" i="3"/>
  <c r="AS102" i="5"/>
  <c r="AT102" i="3"/>
  <c r="AT392" i="3"/>
  <c r="AS392" i="5"/>
  <c r="AS391" i="5"/>
  <c r="AT391" i="3"/>
  <c r="AU449" i="5"/>
  <c r="AV449" i="3"/>
  <c r="AS235" i="5"/>
  <c r="AT235" i="3"/>
  <c r="AS315" i="5"/>
  <c r="AT315" i="3"/>
  <c r="AT143" i="3"/>
  <c r="AS143" i="5"/>
  <c r="AS282" i="5"/>
  <c r="AT282" i="3"/>
  <c r="AT213" i="3"/>
  <c r="AS213" i="5"/>
  <c r="AS212" i="5" s="1"/>
  <c r="AS377" i="5"/>
  <c r="AT377" i="3"/>
  <c r="AS273" i="5"/>
  <c r="AT273" i="3"/>
  <c r="AU244" i="3"/>
  <c r="AT244" i="5"/>
  <c r="AT56" i="5"/>
  <c r="AT55" i="5" s="1"/>
  <c r="AU56" i="3"/>
  <c r="AT444" i="3"/>
  <c r="AS444" i="5"/>
  <c r="AT88" i="3"/>
  <c r="AS88" i="5"/>
  <c r="AT229" i="3"/>
  <c r="AS229" i="5"/>
  <c r="AS77" i="5"/>
  <c r="AT77" i="3"/>
  <c r="AT245" i="3"/>
  <c r="AS245" i="5"/>
  <c r="AT378" i="3"/>
  <c r="AS378" i="5"/>
  <c r="AS281" i="5"/>
  <c r="AT281" i="3"/>
  <c r="AT407" i="3"/>
  <c r="AS407" i="5"/>
  <c r="AT138" i="3"/>
  <c r="AS138" i="5"/>
  <c r="AS368" i="3"/>
  <c r="AR368" i="5"/>
  <c r="AS226" i="5"/>
  <c r="AT226" i="3"/>
  <c r="AU443" i="5"/>
  <c r="AV443" i="3"/>
  <c r="AT330" i="3"/>
  <c r="AS330" i="5"/>
  <c r="AT84" i="5"/>
  <c r="AU84" i="3"/>
  <c r="AS332" i="5"/>
  <c r="AT332" i="3"/>
  <c r="AT388" i="3"/>
  <c r="AS388" i="5"/>
  <c r="AT79" i="3"/>
  <c r="AS79" i="5"/>
  <c r="AT103" i="5"/>
  <c r="AU103" i="3"/>
  <c r="AV87" i="3"/>
  <c r="AU87" i="5"/>
  <c r="AT203" i="3"/>
  <c r="AS203" i="5"/>
  <c r="AR413" i="5"/>
  <c r="AS413" i="3"/>
  <c r="AT334" i="3"/>
  <c r="AS334" i="5"/>
  <c r="AS216" i="3"/>
  <c r="AR216" i="5"/>
  <c r="AR248" i="5"/>
  <c r="AS248" i="3"/>
  <c r="AT363" i="3"/>
  <c r="AS363" i="5"/>
  <c r="AR227" i="5"/>
  <c r="AS227" i="3"/>
  <c r="AS221" i="5"/>
  <c r="AT221" i="3"/>
  <c r="AS335" i="3"/>
  <c r="AR335" i="5"/>
  <c r="AT197" i="5"/>
  <c r="AU197" i="3"/>
  <c r="AS314" i="5"/>
  <c r="AT314" i="3"/>
  <c r="AS279" i="5"/>
  <c r="AT279" i="3"/>
  <c r="AT157" i="3"/>
  <c r="AS157" i="5"/>
  <c r="AT271" i="3"/>
  <c r="AS271" i="5"/>
  <c r="AT137" i="5"/>
  <c r="AU137" i="3"/>
  <c r="AS455" i="3"/>
  <c r="AR455" i="5"/>
  <c r="AS417" i="5"/>
  <c r="AT417" i="3"/>
  <c r="AR318" i="5"/>
  <c r="AS318" i="3"/>
  <c r="AR156" i="5"/>
  <c r="AS156" i="3"/>
  <c r="AT228" i="5"/>
  <c r="AU228" i="3"/>
  <c r="AS151" i="3"/>
  <c r="AR151" i="5"/>
  <c r="AU100" i="3"/>
  <c r="AT100" i="5"/>
  <c r="AS201" i="5"/>
  <c r="AT201" i="3"/>
  <c r="AR428" i="5"/>
  <c r="AS428" i="3"/>
  <c r="AR145" i="5"/>
  <c r="AS145" i="3"/>
  <c r="AT136" i="3"/>
  <c r="AS136" i="5"/>
  <c r="AT233" i="5"/>
  <c r="AU233" i="3"/>
  <c r="AS191" i="3"/>
  <c r="AR191" i="5"/>
  <c r="AS253" i="5"/>
  <c r="AT253" i="3"/>
  <c r="AS110" i="5"/>
  <c r="AT110" i="3"/>
  <c r="AS193" i="5"/>
  <c r="AT193" i="3"/>
  <c r="AR202" i="5"/>
  <c r="AS202" i="3"/>
  <c r="AT238" i="3"/>
  <c r="AS238" i="5"/>
  <c r="AT289" i="5"/>
  <c r="AU289" i="3"/>
  <c r="AR184" i="5"/>
  <c r="AS184" i="3"/>
  <c r="AS450" i="3"/>
  <c r="AR450" i="5"/>
  <c r="AR266" i="5"/>
  <c r="AS266" i="3"/>
  <c r="AS141" i="3"/>
  <c r="AR141" i="5"/>
  <c r="AR361" i="5"/>
  <c r="AS361" i="3"/>
  <c r="AT264" i="3"/>
  <c r="AS264" i="5"/>
  <c r="AS200" i="3"/>
  <c r="AR200" i="5"/>
  <c r="AS130" i="3"/>
  <c r="AR130" i="5"/>
  <c r="AR236" i="5"/>
  <c r="AS236" i="3"/>
  <c r="AS252" i="5"/>
  <c r="AT252" i="3"/>
  <c r="AT85" i="3"/>
  <c r="AS85" i="5"/>
  <c r="AS53" i="3"/>
  <c r="AR53" i="5"/>
  <c r="AR52" i="5" s="1"/>
  <c r="AT185" i="3"/>
  <c r="AS185" i="5"/>
  <c r="AS92" i="5"/>
  <c r="AT92" i="3"/>
  <c r="AR168" i="5"/>
  <c r="AS168" i="3"/>
  <c r="AU290" i="5"/>
  <c r="AV290" i="3"/>
  <c r="AR128" i="5"/>
  <c r="AS128" i="3"/>
  <c r="AW404" i="5"/>
  <c r="AX404" i="3"/>
  <c r="AS187" i="5"/>
  <c r="AT187" i="3"/>
  <c r="AT381" i="3"/>
  <c r="AS381" i="5"/>
  <c r="AS90" i="3"/>
  <c r="AR90" i="5"/>
  <c r="AS93" i="5"/>
  <c r="AT93" i="3"/>
  <c r="AT132" i="3"/>
  <c r="AS132" i="5"/>
  <c r="AT262" i="3"/>
  <c r="AS262" i="5"/>
  <c r="AS78" i="5"/>
  <c r="AT78" i="3"/>
  <c r="AT370" i="5"/>
  <c r="AU370" i="3"/>
  <c r="AS400" i="5"/>
  <c r="AT400" i="3"/>
  <c r="AR307" i="5"/>
  <c r="AS307" i="3"/>
  <c r="AU243" i="3"/>
  <c r="AT243" i="5"/>
  <c r="AT401" i="3"/>
  <c r="AS401" i="5"/>
  <c r="AS257" i="5"/>
  <c r="AT257" i="3"/>
  <c r="AT223" i="3"/>
  <c r="AS223" i="5"/>
  <c r="AT111" i="3"/>
  <c r="AS111" i="5"/>
  <c r="AU369" i="3"/>
  <c r="AT369" i="5"/>
  <c r="AR260" i="5"/>
  <c r="AS260" i="3"/>
  <c r="AS342" i="3"/>
  <c r="AR342" i="5"/>
  <c r="AR75" i="5"/>
  <c r="AS308" i="5"/>
  <c r="AT308" i="3"/>
  <c r="AS325" i="5"/>
  <c r="AT325" i="3"/>
  <c r="AT139" i="5"/>
  <c r="AU139" i="3"/>
  <c r="AR152" i="5"/>
  <c r="AS152" i="3"/>
  <c r="AU19" i="3"/>
  <c r="AT19" i="5"/>
  <c r="AT18" i="5" s="1"/>
  <c r="AS408" i="3"/>
  <c r="AR408" i="5"/>
  <c r="AS25" i="5"/>
  <c r="AS24" i="5" s="1"/>
  <c r="AT25" i="3"/>
  <c r="AR161" i="5"/>
  <c r="AS161" i="3"/>
  <c r="AS276" i="3"/>
  <c r="AR276" i="5"/>
  <c r="AT199" i="5"/>
  <c r="AU199" i="3"/>
  <c r="AT439" i="5"/>
  <c r="AU439" i="3"/>
  <c r="AT131" i="3"/>
  <c r="AS131" i="5"/>
  <c r="AR300" i="5"/>
  <c r="AS300" i="3"/>
  <c r="AS301" i="5"/>
  <c r="AT301" i="3"/>
  <c r="AU326" i="3"/>
  <c r="AT326" i="5"/>
  <c r="AU425" i="3"/>
  <c r="AT425" i="5"/>
  <c r="AR380" i="5"/>
  <c r="AS380" i="3"/>
  <c r="AS220" i="3"/>
  <c r="AR220" i="5"/>
  <c r="AR317" i="5"/>
  <c r="AS317" i="3"/>
  <c r="AS261" i="3"/>
  <c r="AR261" i="5"/>
  <c r="AR349" i="5"/>
  <c r="AS349" i="3"/>
  <c r="AR293" i="5"/>
  <c r="AS293" i="3"/>
  <c r="AR393" i="5"/>
  <c r="AS393" i="3"/>
  <c r="AR174" i="5"/>
  <c r="AS174" i="3"/>
  <c r="AT44" i="5"/>
  <c r="AT43" i="5" s="1"/>
  <c r="AU44" i="3"/>
  <c r="AS50" i="3"/>
  <c r="AR50" i="5"/>
  <c r="AR49" i="5" s="1"/>
  <c r="AR210" i="5"/>
  <c r="AR209" i="5" s="1"/>
  <c r="AR208" i="5" s="1"/>
  <c r="AS210" i="3"/>
  <c r="AT265" i="5"/>
  <c r="AU265" i="3"/>
  <c r="AS275" i="5"/>
  <c r="AT275" i="3"/>
  <c r="AS354" i="5"/>
  <c r="AT354" i="3"/>
  <c r="AS414" i="5"/>
  <c r="AT414" i="3"/>
  <c r="AS31" i="5"/>
  <c r="AS30" i="5" s="1"/>
  <c r="AT31" i="3"/>
  <c r="AS398" i="5"/>
  <c r="AT398" i="3"/>
  <c r="AS142" i="5"/>
  <c r="AT142" i="3"/>
  <c r="AS91" i="5"/>
  <c r="AT91" i="3"/>
  <c r="AR133" i="5"/>
  <c r="AS133" i="3"/>
  <c r="AR186" i="5"/>
  <c r="AS186" i="3"/>
  <c r="AT68" i="5"/>
  <c r="AT67" i="5" s="1"/>
  <c r="AU68" i="3"/>
  <c r="AS405" i="5"/>
  <c r="AT405" i="3"/>
  <c r="AS150" i="5"/>
  <c r="AT150" i="3"/>
  <c r="AS47" i="5"/>
  <c r="AS46" i="5" s="1"/>
  <c r="AT47" i="3"/>
  <c r="AS403" i="5"/>
  <c r="AT403" i="3"/>
  <c r="AS134" i="5"/>
  <c r="AT134" i="3"/>
  <c r="AR178" i="5"/>
  <c r="AS178" i="3"/>
  <c r="AR329" i="5"/>
  <c r="AS329" i="3"/>
  <c r="AT263" i="3"/>
  <c r="AS263" i="5"/>
  <c r="AS360" i="5"/>
  <c r="AT360" i="3"/>
  <c r="AS83" i="3"/>
  <c r="AR83" i="5"/>
  <c r="AR80" i="5" s="1"/>
  <c r="AU362" i="3"/>
  <c r="AT362" i="5"/>
  <c r="AS288" i="5"/>
  <c r="AT288" i="3"/>
  <c r="AU116" i="3"/>
  <c r="AT116" i="5"/>
  <c r="AT438" i="3"/>
  <c r="AS438" i="5"/>
  <c r="AT272" i="3"/>
  <c r="AS272" i="5"/>
  <c r="AS22" i="5"/>
  <c r="AS21" i="5" s="1"/>
  <c r="AT22" i="3"/>
  <c r="AS217" i="5"/>
  <c r="AT217" i="3"/>
  <c r="AS390" i="5"/>
  <c r="AT390" i="3"/>
  <c r="AS158" i="5"/>
  <c r="AT158" i="3"/>
  <c r="AS41" i="3"/>
  <c r="AR41" i="5"/>
  <c r="AR40" i="5" s="1"/>
  <c r="AT146" i="3"/>
  <c r="AS146" i="5"/>
  <c r="AU120" i="3"/>
  <c r="AT120" i="5"/>
  <c r="AR239" i="5"/>
  <c r="AS239" i="3"/>
  <c r="AS106" i="5"/>
  <c r="AT106" i="3"/>
  <c r="AT101" i="3"/>
  <c r="AS101" i="5"/>
  <c r="AS454" i="5"/>
  <c r="AT454" i="3"/>
  <c r="AU323" i="3"/>
  <c r="AT323" i="5"/>
  <c r="AS406" i="5"/>
  <c r="AT406" i="3"/>
  <c r="AS198" i="5"/>
  <c r="AT198" i="3"/>
  <c r="AR190" i="5"/>
  <c r="AS190" i="3"/>
  <c r="AR94" i="5"/>
  <c r="AS94" i="3"/>
  <c r="AT312" i="5"/>
  <c r="AU312" i="3"/>
  <c r="AS353" i="5"/>
  <c r="AT353" i="3"/>
  <c r="AS115" i="5"/>
  <c r="AT115" i="3"/>
  <c r="AS399" i="5"/>
  <c r="AT399" i="3"/>
  <c r="AS351" i="5"/>
  <c r="AT351" i="3"/>
  <c r="AR71" i="5"/>
  <c r="AR70" i="5" s="1"/>
  <c r="AS71" i="3"/>
  <c r="AS358" i="5"/>
  <c r="AT358" i="3"/>
  <c r="AR162" i="5"/>
  <c r="AS162" i="3"/>
  <c r="AT340" i="5"/>
  <c r="AU340" i="3"/>
  <c r="AR104" i="5"/>
  <c r="AS104" i="3"/>
  <c r="AT160" i="5"/>
  <c r="AU160" i="3"/>
  <c r="AR247" i="5"/>
  <c r="AS247" i="3"/>
  <c r="AS304" i="5"/>
  <c r="AT304" i="3"/>
  <c r="AU147" i="3"/>
  <c r="AT147" i="5"/>
  <c r="AT442" i="3"/>
  <c r="AS442" i="5"/>
  <c r="AT109" i="3"/>
  <c r="AS109" i="5"/>
  <c r="AS232" i="5"/>
  <c r="AT232" i="3"/>
  <c r="AU140" i="3"/>
  <c r="AT140" i="5"/>
  <c r="AS126" i="3"/>
  <c r="AR126" i="5"/>
  <c r="AS164" i="5"/>
  <c r="AT164" i="3"/>
  <c r="AR35" i="5"/>
  <c r="AR34" i="5" s="1"/>
  <c r="AS35" i="3"/>
  <c r="AT173" i="3"/>
  <c r="AS173" i="5"/>
  <c r="AT171" i="5"/>
  <c r="AU171" i="3"/>
  <c r="AT333" i="5"/>
  <c r="AU333" i="3"/>
  <c r="AR99" i="5"/>
  <c r="AS99" i="3"/>
  <c r="AS118" i="3"/>
  <c r="AR118" i="5"/>
  <c r="AT278" i="3"/>
  <c r="AS278" i="5"/>
  <c r="AT97" i="5"/>
  <c r="AU97" i="3"/>
  <c r="AT124" i="5"/>
  <c r="AU124" i="3"/>
  <c r="AR95" i="5"/>
  <c r="AS95" i="3"/>
  <c r="AS123" i="5"/>
  <c r="AT123" i="3"/>
  <c r="AS341" i="5"/>
  <c r="AT341" i="3"/>
  <c r="AS280" i="5"/>
  <c r="AT280" i="3"/>
  <c r="AS306" i="5"/>
  <c r="AT306" i="3"/>
  <c r="AR364" i="5"/>
  <c r="AS364" i="3"/>
  <c r="AS72" i="5" l="1"/>
  <c r="AT72" i="3"/>
  <c r="AT127" i="5"/>
  <c r="AU127" i="3"/>
  <c r="AP319" i="5"/>
  <c r="AQ192" i="5"/>
  <c r="AQ423" i="5"/>
  <c r="AT172" i="3"/>
  <c r="AS172" i="5"/>
  <c r="AT180" i="3"/>
  <c r="AS180" i="5"/>
  <c r="AS242" i="3"/>
  <c r="AR242" i="5"/>
  <c r="AR385" i="5"/>
  <c r="AS385" i="3"/>
  <c r="AT255" i="3"/>
  <c r="AS255" i="5"/>
  <c r="AT234" i="3"/>
  <c r="AS234" i="5"/>
  <c r="AT246" i="5"/>
  <c r="AU246" i="3"/>
  <c r="AS291" i="5"/>
  <c r="AT291" i="3"/>
  <c r="AT430" i="3"/>
  <c r="AS430" i="5"/>
  <c r="AQ448" i="5"/>
  <c r="AQ86" i="5"/>
  <c r="AQ33" i="5"/>
  <c r="AQ10" i="5" s="1"/>
  <c r="AP73" i="5"/>
  <c r="AP9" i="5" s="1"/>
  <c r="AS218" i="3"/>
  <c r="AR218" i="5"/>
  <c r="AQ347" i="5"/>
  <c r="AS159" i="5"/>
  <c r="AT159" i="3"/>
  <c r="AQ386" i="5"/>
  <c r="AQ383" i="5" s="1"/>
  <c r="AQ320" i="5"/>
  <c r="AQ119" i="5"/>
  <c r="AQ270" i="5"/>
  <c r="AQ222" i="5"/>
  <c r="AR204" i="5"/>
  <c r="AS204" i="3"/>
  <c r="AR328" i="5"/>
  <c r="AS328" i="3"/>
  <c r="AR135" i="5"/>
  <c r="AS135" i="3"/>
  <c r="AR107" i="5"/>
  <c r="AS107" i="3"/>
  <c r="AR422" i="5"/>
  <c r="AS422" i="3"/>
  <c r="AR396" i="5"/>
  <c r="AS396" i="3"/>
  <c r="AR295" i="5"/>
  <c r="AS295" i="3"/>
  <c r="AR374" i="5"/>
  <c r="AR373" i="5" s="1"/>
  <c r="AS374" i="3"/>
  <c r="AS316" i="3"/>
  <c r="AR316" i="5"/>
  <c r="AR327" i="5"/>
  <c r="AS327" i="3"/>
  <c r="AR345" i="5"/>
  <c r="AS345" i="3"/>
  <c r="AR259" i="5"/>
  <c r="AS259" i="3"/>
  <c r="AR336" i="5"/>
  <c r="AS336" i="3"/>
  <c r="AS283" i="3"/>
  <c r="AR283" i="5"/>
  <c r="AS258" i="3"/>
  <c r="AR258" i="5"/>
  <c r="AR169" i="5"/>
  <c r="AS169" i="3"/>
  <c r="AR338" i="5"/>
  <c r="AS338" i="3"/>
  <c r="AS366" i="3"/>
  <c r="AR366" i="5"/>
  <c r="AS365" i="3"/>
  <c r="AR365" i="5"/>
  <c r="AR251" i="5"/>
  <c r="AS251" i="3"/>
  <c r="AR384" i="5"/>
  <c r="AS384" i="3"/>
  <c r="AR371" i="5"/>
  <c r="AS371" i="3"/>
  <c r="AS310" i="3"/>
  <c r="AR310" i="5"/>
  <c r="AR153" i="5"/>
  <c r="AS153" i="3"/>
  <c r="AS453" i="3"/>
  <c r="AR453" i="5"/>
  <c r="AR196" i="5"/>
  <c r="AS196" i="3"/>
  <c r="AR418" i="5"/>
  <c r="AS418" i="3"/>
  <c r="AR230" i="5"/>
  <c r="AS230" i="3"/>
  <c r="AR241" i="5"/>
  <c r="AS241" i="3"/>
  <c r="AS372" i="3"/>
  <c r="AR372" i="5"/>
  <c r="AS402" i="3"/>
  <c r="AR402" i="5"/>
  <c r="AR195" i="5"/>
  <c r="AS195" i="3"/>
  <c r="AS179" i="3"/>
  <c r="AR179" i="5"/>
  <c r="AR387" i="5"/>
  <c r="AS387" i="3"/>
  <c r="AS205" i="3"/>
  <c r="AR205" i="5"/>
  <c r="AS175" i="3"/>
  <c r="AR175" i="5"/>
  <c r="AS285" i="3"/>
  <c r="AR285" i="5"/>
  <c r="AS274" i="3"/>
  <c r="AR274" i="5"/>
  <c r="AS337" i="3"/>
  <c r="AR337" i="5"/>
  <c r="AS437" i="3"/>
  <c r="AR437" i="5"/>
  <c r="AR436" i="5" s="1"/>
  <c r="AR434" i="5" s="1"/>
  <c r="AR356" i="5"/>
  <c r="AS356" i="3"/>
  <c r="AS409" i="3"/>
  <c r="AR409" i="5"/>
  <c r="AS395" i="3"/>
  <c r="AR395" i="5"/>
  <c r="AS167" i="5"/>
  <c r="AT167" i="3"/>
  <c r="AS305" i="3"/>
  <c r="AR305" i="5"/>
  <c r="AR112" i="5"/>
  <c r="AS112" i="3"/>
  <c r="AT435" i="3"/>
  <c r="AS435" i="5"/>
  <c r="AS240" i="3"/>
  <c r="AR240" i="5"/>
  <c r="AR419" i="5"/>
  <c r="AS419" i="3"/>
  <c r="AS421" i="3"/>
  <c r="AR421" i="5"/>
  <c r="AS452" i="3"/>
  <c r="AR452" i="5"/>
  <c r="AR446" i="5"/>
  <c r="AR445" i="5" s="1"/>
  <c r="AR440" i="5" s="1"/>
  <c r="AS446" i="3"/>
  <c r="AR296" i="5"/>
  <c r="AS296" i="3"/>
  <c r="AS357" i="3"/>
  <c r="AR357" i="5"/>
  <c r="AR411" i="5"/>
  <c r="AS411" i="3"/>
  <c r="AS427" i="3"/>
  <c r="AR427" i="5"/>
  <c r="AR426" i="5" s="1"/>
  <c r="AR424" i="5" s="1"/>
  <c r="AR423" i="5" s="1"/>
  <c r="AS98" i="3"/>
  <c r="AR98" i="5"/>
  <c r="AS13" i="3"/>
  <c r="AR13" i="5"/>
  <c r="AR12" i="5" s="1"/>
  <c r="AR11" i="5" s="1"/>
  <c r="AR298" i="5"/>
  <c r="AS298" i="3"/>
  <c r="AS38" i="3"/>
  <c r="AR38" i="5"/>
  <c r="AR37" i="5" s="1"/>
  <c r="AS268" i="3"/>
  <c r="AR268" i="5"/>
  <c r="AR348" i="5"/>
  <c r="AS348" i="3"/>
  <c r="AR176" i="5"/>
  <c r="AS176" i="3"/>
  <c r="AS297" i="3"/>
  <c r="AR297" i="5"/>
  <c r="AR451" i="5"/>
  <c r="AS451" i="3"/>
  <c r="AS144" i="3"/>
  <c r="AR144" i="5"/>
  <c r="AS267" i="3"/>
  <c r="AR267" i="5"/>
  <c r="AR231" i="5"/>
  <c r="AS231" i="3"/>
  <c r="AR394" i="5"/>
  <c r="AS394" i="3"/>
  <c r="AS219" i="3"/>
  <c r="AR219" i="5"/>
  <c r="AR215" i="5" s="1"/>
  <c r="AR410" i="5"/>
  <c r="AS410" i="3"/>
  <c r="AR194" i="5"/>
  <c r="AS194" i="3"/>
  <c r="AR277" i="5"/>
  <c r="AS277" i="3"/>
  <c r="AS346" i="3"/>
  <c r="AR346" i="5"/>
  <c r="AR376" i="5"/>
  <c r="AR375" i="5" s="1"/>
  <c r="AS376" i="3"/>
  <c r="AS412" i="3"/>
  <c r="AR412" i="5"/>
  <c r="AS415" i="3"/>
  <c r="AR415" i="5"/>
  <c r="AS355" i="3"/>
  <c r="AR355" i="5"/>
  <c r="AS249" i="3"/>
  <c r="AR249" i="5"/>
  <c r="AS125" i="3"/>
  <c r="AR125" i="5"/>
  <c r="AR309" i="5"/>
  <c r="AS309" i="3"/>
  <c r="AS65" i="3"/>
  <c r="AR65" i="5"/>
  <c r="AR64" i="5" s="1"/>
  <c r="AR117" i="5"/>
  <c r="AS117" i="3"/>
  <c r="AU256" i="3"/>
  <c r="AT256" i="5"/>
  <c r="AU344" i="3"/>
  <c r="AT344" i="5"/>
  <c r="AT183" i="5"/>
  <c r="AU183" i="3"/>
  <c r="AT321" i="5"/>
  <c r="AU321" i="3"/>
  <c r="AT154" i="5"/>
  <c r="AU154" i="3"/>
  <c r="AS170" i="5"/>
  <c r="AT170" i="3"/>
  <c r="AU129" i="3"/>
  <c r="AT129" i="5"/>
  <c r="AT294" i="5"/>
  <c r="AU294" i="3"/>
  <c r="AW224" i="3"/>
  <c r="AV224" i="5"/>
  <c r="AU89" i="3"/>
  <c r="AT89" i="5"/>
  <c r="AS359" i="5"/>
  <c r="AT359" i="3"/>
  <c r="AT324" i="5"/>
  <c r="AU324" i="3"/>
  <c r="AT122" i="3"/>
  <c r="AS122" i="5"/>
  <c r="AS75" i="5"/>
  <c r="AU96" i="3"/>
  <c r="AT96" i="5"/>
  <c r="AT303" i="5"/>
  <c r="AU303" i="3"/>
  <c r="AT299" i="3"/>
  <c r="AS299" i="5"/>
  <c r="AT254" i="5"/>
  <c r="AU254" i="3"/>
  <c r="AU313" i="3"/>
  <c r="AT313" i="5"/>
  <c r="AU81" i="3"/>
  <c r="AT81" i="5"/>
  <c r="AT389" i="5"/>
  <c r="AU389" i="3"/>
  <c r="AS331" i="5"/>
  <c r="AT331" i="3"/>
  <c r="AT397" i="5"/>
  <c r="AU397" i="3"/>
  <c r="AT16" i="5"/>
  <c r="AT15" i="5" s="1"/>
  <c r="AU16" i="3"/>
  <c r="AS339" i="5"/>
  <c r="AT339" i="3"/>
  <c r="AT108" i="5"/>
  <c r="AU108" i="3"/>
  <c r="AU382" i="3"/>
  <c r="AT382" i="5"/>
  <c r="AV311" i="5"/>
  <c r="AW311" i="3"/>
  <c r="AT163" i="5"/>
  <c r="AU163" i="3"/>
  <c r="AS177" i="5"/>
  <c r="AT177" i="3"/>
  <c r="AT350" i="3"/>
  <c r="AS350" i="5"/>
  <c r="AT379" i="5"/>
  <c r="AU379" i="3"/>
  <c r="AT207" i="3"/>
  <c r="AS207" i="5"/>
  <c r="AS447" i="5"/>
  <c r="AT447" i="3"/>
  <c r="AU166" i="5"/>
  <c r="AV166" i="3"/>
  <c r="AU62" i="3"/>
  <c r="AT62" i="5"/>
  <c r="AT61" i="5" s="1"/>
  <c r="AU74" i="3"/>
  <c r="AT74" i="5"/>
  <c r="AV105" i="5"/>
  <c r="AW105" i="3"/>
  <c r="AS155" i="5"/>
  <c r="AT155" i="3"/>
  <c r="AT225" i="5"/>
  <c r="AU225" i="3"/>
  <c r="AT188" i="5"/>
  <c r="AU188" i="3"/>
  <c r="AU121" i="5"/>
  <c r="AV121" i="3"/>
  <c r="AS189" i="5"/>
  <c r="AT189" i="3"/>
  <c r="AU114" i="5"/>
  <c r="AV114" i="3"/>
  <c r="AT352" i="5"/>
  <c r="AU352" i="3"/>
  <c r="AS286" i="5"/>
  <c r="AT286" i="3"/>
  <c r="AT322" i="5"/>
  <c r="AU322" i="3"/>
  <c r="AU284" i="3"/>
  <c r="AT284" i="5"/>
  <c r="AU165" i="5"/>
  <c r="AV165" i="3"/>
  <c r="AV292" i="5"/>
  <c r="AW292" i="3"/>
  <c r="AT182" i="5"/>
  <c r="AU182" i="3"/>
  <c r="AT269" i="5"/>
  <c r="AU269" i="3"/>
  <c r="AU181" i="3"/>
  <c r="AT181" i="5"/>
  <c r="AU367" i="5"/>
  <c r="AV367" i="3"/>
  <c r="AT148" i="5"/>
  <c r="AU148" i="3"/>
  <c r="AT82" i="5"/>
  <c r="AU82" i="3"/>
  <c r="AW59" i="3"/>
  <c r="AV59" i="5"/>
  <c r="AV58" i="5" s="1"/>
  <c r="AU149" i="5"/>
  <c r="AV149" i="3"/>
  <c r="AU250" i="3"/>
  <c r="AT250" i="5"/>
  <c r="AU237" i="3"/>
  <c r="AT237" i="5"/>
  <c r="AU416" i="5"/>
  <c r="AV416" i="3"/>
  <c r="AS206" i="5"/>
  <c r="AT206" i="3"/>
  <c r="AS343" i="5"/>
  <c r="AT343" i="3"/>
  <c r="AU28" i="3"/>
  <c r="AT28" i="5"/>
  <c r="AT27" i="5" s="1"/>
  <c r="AT113" i="5"/>
  <c r="AU113" i="3"/>
  <c r="AT273" i="5"/>
  <c r="AU273" i="3"/>
  <c r="AT315" i="5"/>
  <c r="AU315" i="3"/>
  <c r="AV449" i="5"/>
  <c r="AW449" i="3"/>
  <c r="AT391" i="5"/>
  <c r="AU391" i="3"/>
  <c r="AU282" i="3"/>
  <c r="AT282" i="5"/>
  <c r="AU377" i="3"/>
  <c r="AT377" i="5"/>
  <c r="AU235" i="3"/>
  <c r="AT235" i="5"/>
  <c r="AS441" i="5"/>
  <c r="AT143" i="5"/>
  <c r="AU143" i="3"/>
  <c r="AU392" i="3"/>
  <c r="AT392" i="5"/>
  <c r="AU102" i="3"/>
  <c r="AT102" i="5"/>
  <c r="AU213" i="3"/>
  <c r="AT213" i="5"/>
  <c r="AT212" i="5" s="1"/>
  <c r="AT138" i="5"/>
  <c r="AU138" i="3"/>
  <c r="AT444" i="5"/>
  <c r="AU444" i="3"/>
  <c r="AT407" i="5"/>
  <c r="AU407" i="3"/>
  <c r="AU244" i="5"/>
  <c r="AV244" i="3"/>
  <c r="AU77" i="3"/>
  <c r="AT77" i="5"/>
  <c r="AU229" i="3"/>
  <c r="AT229" i="5"/>
  <c r="AU88" i="3"/>
  <c r="AT88" i="5"/>
  <c r="AT378" i="5"/>
  <c r="AU378" i="3"/>
  <c r="AT245" i="5"/>
  <c r="AU245" i="3"/>
  <c r="AT281" i="5"/>
  <c r="AU281" i="3"/>
  <c r="AV56" i="3"/>
  <c r="AU56" i="5"/>
  <c r="AU55" i="5" s="1"/>
  <c r="AT161" i="3"/>
  <c r="AS161" i="5"/>
  <c r="AU308" i="3"/>
  <c r="AT308" i="5"/>
  <c r="AS342" i="5"/>
  <c r="AT342" i="3"/>
  <c r="AU369" i="5"/>
  <c r="AV369" i="3"/>
  <c r="AU401" i="3"/>
  <c r="AT401" i="5"/>
  <c r="AU238" i="3"/>
  <c r="AT238" i="5"/>
  <c r="AT221" i="5"/>
  <c r="AU221" i="3"/>
  <c r="AT248" i="3"/>
  <c r="AS248" i="5"/>
  <c r="AT393" i="3"/>
  <c r="AS393" i="5"/>
  <c r="AS349" i="5"/>
  <c r="AT349" i="3"/>
  <c r="AT300" i="3"/>
  <c r="AS300" i="5"/>
  <c r="AV199" i="3"/>
  <c r="AU199" i="5"/>
  <c r="AT400" i="5"/>
  <c r="AU400" i="3"/>
  <c r="AT132" i="5"/>
  <c r="AU132" i="3"/>
  <c r="AS90" i="5"/>
  <c r="AT90" i="3"/>
  <c r="AS128" i="5"/>
  <c r="AT128" i="3"/>
  <c r="AT53" i="3"/>
  <c r="AS53" i="5"/>
  <c r="AS52" i="5" s="1"/>
  <c r="AS236" i="5"/>
  <c r="AT236" i="3"/>
  <c r="AU264" i="3"/>
  <c r="AT264" i="5"/>
  <c r="AS266" i="5"/>
  <c r="AT266" i="3"/>
  <c r="AT193" i="5"/>
  <c r="AU193" i="3"/>
  <c r="AS318" i="5"/>
  <c r="AT318" i="3"/>
  <c r="AT271" i="5"/>
  <c r="AU271" i="3"/>
  <c r="AT203" i="5"/>
  <c r="AU203" i="3"/>
  <c r="AT388" i="5"/>
  <c r="AU388" i="3"/>
  <c r="AT220" i="3"/>
  <c r="AS220" i="5"/>
  <c r="AU425" i="5"/>
  <c r="AV425" i="3"/>
  <c r="AU25" i="3"/>
  <c r="AT25" i="5"/>
  <c r="AT24" i="5" s="1"/>
  <c r="AU139" i="5"/>
  <c r="AV139" i="3"/>
  <c r="AT223" i="5"/>
  <c r="AU223" i="3"/>
  <c r="AU78" i="3"/>
  <c r="AT78" i="5"/>
  <c r="AT85" i="5"/>
  <c r="AU85" i="3"/>
  <c r="AS361" i="5"/>
  <c r="AT361" i="3"/>
  <c r="AT201" i="5"/>
  <c r="AU201" i="3"/>
  <c r="AS151" i="5"/>
  <c r="AT151" i="3"/>
  <c r="AS455" i="5"/>
  <c r="AT455" i="3"/>
  <c r="AT332" i="5"/>
  <c r="AU332" i="3"/>
  <c r="AS293" i="5"/>
  <c r="AT293" i="3"/>
  <c r="AV19" i="3"/>
  <c r="AU19" i="5"/>
  <c r="AU18" i="5" s="1"/>
  <c r="AS260" i="5"/>
  <c r="AT260" i="3"/>
  <c r="AT381" i="5"/>
  <c r="AU381" i="3"/>
  <c r="AS168" i="5"/>
  <c r="AT168" i="3"/>
  <c r="AU289" i="5"/>
  <c r="AV289" i="3"/>
  <c r="AT202" i="3"/>
  <c r="AS202" i="5"/>
  <c r="AT110" i="5"/>
  <c r="AU110" i="3"/>
  <c r="AU228" i="5"/>
  <c r="AV228" i="3"/>
  <c r="AT157" i="5"/>
  <c r="AU157" i="3"/>
  <c r="AT216" i="3"/>
  <c r="AS216" i="5"/>
  <c r="AV87" i="5"/>
  <c r="AW87" i="3"/>
  <c r="AU330" i="3"/>
  <c r="AT330" i="5"/>
  <c r="AS261" i="5"/>
  <c r="AT261" i="3"/>
  <c r="AT131" i="5"/>
  <c r="AU131" i="3"/>
  <c r="AT325" i="5"/>
  <c r="AU325" i="3"/>
  <c r="AU93" i="3"/>
  <c r="AT93" i="5"/>
  <c r="AU187" i="3"/>
  <c r="AT187" i="5"/>
  <c r="AT185" i="5"/>
  <c r="AU185" i="3"/>
  <c r="AT191" i="3"/>
  <c r="AS191" i="5"/>
  <c r="AT136" i="5"/>
  <c r="AU136" i="3"/>
  <c r="AS428" i="5"/>
  <c r="AT428" i="3"/>
  <c r="AU137" i="5"/>
  <c r="AV137" i="3"/>
  <c r="AU197" i="5"/>
  <c r="AV197" i="3"/>
  <c r="AT227" i="3"/>
  <c r="AS227" i="5"/>
  <c r="AU103" i="5"/>
  <c r="AV103" i="3"/>
  <c r="AU84" i="5"/>
  <c r="AV84" i="3"/>
  <c r="AV443" i="5"/>
  <c r="AW443" i="3"/>
  <c r="AS368" i="5"/>
  <c r="AT368" i="3"/>
  <c r="AS317" i="5"/>
  <c r="AT317" i="3"/>
  <c r="AV439" i="3"/>
  <c r="AU439" i="5"/>
  <c r="AT276" i="3"/>
  <c r="AS276" i="5"/>
  <c r="AS408" i="5"/>
  <c r="AT408" i="3"/>
  <c r="AT257" i="5"/>
  <c r="AU257" i="3"/>
  <c r="AV290" i="5"/>
  <c r="AW290" i="3"/>
  <c r="AU92" i="3"/>
  <c r="AT92" i="5"/>
  <c r="AS200" i="5"/>
  <c r="AT200" i="3"/>
  <c r="AS141" i="5"/>
  <c r="AT141" i="3"/>
  <c r="AS145" i="5"/>
  <c r="AT145" i="3"/>
  <c r="AT156" i="3"/>
  <c r="AS156" i="5"/>
  <c r="AT279" i="5"/>
  <c r="AU279" i="3"/>
  <c r="AU334" i="3"/>
  <c r="AT334" i="5"/>
  <c r="AV326" i="3"/>
  <c r="AU326" i="5"/>
  <c r="AT152" i="3"/>
  <c r="AS152" i="5"/>
  <c r="AU111" i="3"/>
  <c r="AT111" i="5"/>
  <c r="AU243" i="5"/>
  <c r="AV243" i="3"/>
  <c r="AU370" i="5"/>
  <c r="AV370" i="3"/>
  <c r="AX404" i="5"/>
  <c r="AY404" i="3"/>
  <c r="AS450" i="5"/>
  <c r="AT450" i="3"/>
  <c r="AS429" i="5"/>
  <c r="AU100" i="5"/>
  <c r="AV100" i="3"/>
  <c r="AS413" i="5"/>
  <c r="AT413" i="3"/>
  <c r="AT226" i="5"/>
  <c r="AU226" i="3"/>
  <c r="AT380" i="3"/>
  <c r="AS380" i="5"/>
  <c r="AT301" i="5"/>
  <c r="AU301" i="3"/>
  <c r="AS307" i="5"/>
  <c r="AT307" i="3"/>
  <c r="AU262" i="3"/>
  <c r="AT262" i="5"/>
  <c r="AU252" i="3"/>
  <c r="AT252" i="5"/>
  <c r="AS130" i="5"/>
  <c r="AT130" i="3"/>
  <c r="AS184" i="5"/>
  <c r="AT184" i="3"/>
  <c r="AU253" i="3"/>
  <c r="AT253" i="5"/>
  <c r="AU233" i="5"/>
  <c r="AV233" i="3"/>
  <c r="AT417" i="5"/>
  <c r="AU417" i="3"/>
  <c r="AU314" i="3"/>
  <c r="AT314" i="5"/>
  <c r="AT335" i="3"/>
  <c r="AS335" i="5"/>
  <c r="AT363" i="5"/>
  <c r="AU363" i="3"/>
  <c r="AU79" i="3"/>
  <c r="AT79" i="5"/>
  <c r="AT364" i="3"/>
  <c r="AS364" i="5"/>
  <c r="AU306" i="3"/>
  <c r="AT306" i="5"/>
  <c r="AT280" i="5"/>
  <c r="AU280" i="3"/>
  <c r="AU341" i="3"/>
  <c r="AT341" i="5"/>
  <c r="AT123" i="5"/>
  <c r="AU123" i="3"/>
  <c r="AS95" i="5"/>
  <c r="AT95" i="3"/>
  <c r="AU124" i="5"/>
  <c r="AV124" i="3"/>
  <c r="AU97" i="5"/>
  <c r="AV97" i="3"/>
  <c r="AU278" i="3"/>
  <c r="AT278" i="5"/>
  <c r="AS118" i="5"/>
  <c r="AT118" i="3"/>
  <c r="AS99" i="5"/>
  <c r="AT99" i="3"/>
  <c r="AU333" i="5"/>
  <c r="AV333" i="3"/>
  <c r="AV171" i="3"/>
  <c r="AU171" i="5"/>
  <c r="AU173" i="3"/>
  <c r="AT173" i="5"/>
  <c r="AT35" i="3"/>
  <c r="AS35" i="5"/>
  <c r="AS34" i="5" s="1"/>
  <c r="AT164" i="5"/>
  <c r="AU164" i="3"/>
  <c r="AS126" i="5"/>
  <c r="AT126" i="3"/>
  <c r="AU140" i="5"/>
  <c r="AV140" i="3"/>
  <c r="AU232" i="3"/>
  <c r="AT232" i="5"/>
  <c r="AT109" i="5"/>
  <c r="AU109" i="3"/>
  <c r="AT442" i="5"/>
  <c r="AU442" i="3"/>
  <c r="AU147" i="5"/>
  <c r="AV147" i="3"/>
  <c r="AU304" i="3"/>
  <c r="AT304" i="5"/>
  <c r="AS247" i="5"/>
  <c r="AT247" i="3"/>
  <c r="AU160" i="5"/>
  <c r="AV160" i="3"/>
  <c r="AS104" i="5"/>
  <c r="AT104" i="3"/>
  <c r="AU340" i="5"/>
  <c r="AV340" i="3"/>
  <c r="AS162" i="5"/>
  <c r="AT162" i="3"/>
  <c r="AT358" i="5"/>
  <c r="AU358" i="3"/>
  <c r="AS71" i="5"/>
  <c r="AS70" i="5" s="1"/>
  <c r="AT71" i="3"/>
  <c r="AU351" i="3"/>
  <c r="AT351" i="5"/>
  <c r="AT399" i="5"/>
  <c r="AU399" i="3"/>
  <c r="AT115" i="5"/>
  <c r="AU115" i="3"/>
  <c r="AU353" i="3"/>
  <c r="AT353" i="5"/>
  <c r="AV312" i="3"/>
  <c r="AU312" i="5"/>
  <c r="AS94" i="5"/>
  <c r="AT94" i="3"/>
  <c r="AS190" i="5"/>
  <c r="AT190" i="3"/>
  <c r="AU198" i="3"/>
  <c r="AT198" i="5"/>
  <c r="AT406" i="5"/>
  <c r="AU406" i="3"/>
  <c r="AU323" i="5"/>
  <c r="AV323" i="3"/>
  <c r="AT454" i="5"/>
  <c r="AU454" i="3"/>
  <c r="AT101" i="5"/>
  <c r="AU101" i="3"/>
  <c r="AT106" i="5"/>
  <c r="AU106" i="3"/>
  <c r="AS239" i="5"/>
  <c r="AT239" i="3"/>
  <c r="AU120" i="5"/>
  <c r="AV120" i="3"/>
  <c r="AU146" i="3"/>
  <c r="AT146" i="5"/>
  <c r="AS41" i="5"/>
  <c r="AS40" i="5" s="1"/>
  <c r="AT41" i="3"/>
  <c r="AT158" i="5"/>
  <c r="AU158" i="3"/>
  <c r="AU390" i="3"/>
  <c r="AT390" i="5"/>
  <c r="AU217" i="3"/>
  <c r="AT217" i="5"/>
  <c r="AT22" i="5"/>
  <c r="AT21" i="5" s="1"/>
  <c r="AU22" i="3"/>
  <c r="AT272" i="5"/>
  <c r="AU272" i="3"/>
  <c r="AT438" i="5"/>
  <c r="AU438" i="3"/>
  <c r="AU116" i="5"/>
  <c r="AV116" i="3"/>
  <c r="AT288" i="5"/>
  <c r="AU288" i="3"/>
  <c r="AU362" i="5"/>
  <c r="AV362" i="3"/>
  <c r="AT83" i="3"/>
  <c r="AS83" i="5"/>
  <c r="AS80" i="5" s="1"/>
  <c r="AT360" i="5"/>
  <c r="AU360" i="3"/>
  <c r="AT263" i="5"/>
  <c r="AU263" i="3"/>
  <c r="AS329" i="5"/>
  <c r="AT329" i="3"/>
  <c r="AS178" i="5"/>
  <c r="AT178" i="3"/>
  <c r="AT134" i="5"/>
  <c r="AU134" i="3"/>
  <c r="AT403" i="5"/>
  <c r="AU403" i="3"/>
  <c r="AU47" i="3"/>
  <c r="AT47" i="5"/>
  <c r="AT46" i="5" s="1"/>
  <c r="AT150" i="5"/>
  <c r="AU150" i="3"/>
  <c r="AT405" i="5"/>
  <c r="AU405" i="3"/>
  <c r="AU68" i="5"/>
  <c r="AU67" i="5" s="1"/>
  <c r="AV68" i="3"/>
  <c r="AT186" i="3"/>
  <c r="AS186" i="5"/>
  <c r="AS133" i="5"/>
  <c r="AT133" i="3"/>
  <c r="AT91" i="5"/>
  <c r="AU91" i="3"/>
  <c r="AU142" i="3"/>
  <c r="AT142" i="5"/>
  <c r="AT398" i="5"/>
  <c r="AU398" i="3"/>
  <c r="AT31" i="5"/>
  <c r="AT30" i="5" s="1"/>
  <c r="AU31" i="3"/>
  <c r="AT414" i="5"/>
  <c r="AU414" i="3"/>
  <c r="AT354" i="5"/>
  <c r="AU354" i="3"/>
  <c r="AT275" i="5"/>
  <c r="AU275" i="3"/>
  <c r="AU265" i="5"/>
  <c r="AV265" i="3"/>
  <c r="AS210" i="5"/>
  <c r="AS209" i="5" s="1"/>
  <c r="AS208" i="5" s="1"/>
  <c r="AT210" i="3"/>
  <c r="AS50" i="5"/>
  <c r="AS49" i="5" s="1"/>
  <c r="AT50" i="3"/>
  <c r="AV44" i="3"/>
  <c r="AU44" i="5"/>
  <c r="AU43" i="5" s="1"/>
  <c r="AS174" i="5"/>
  <c r="AT174" i="3"/>
  <c r="AU127" i="5" l="1"/>
  <c r="AV127" i="3"/>
  <c r="AT72" i="5"/>
  <c r="AU72" i="3"/>
  <c r="AU172" i="3"/>
  <c r="AT172" i="5"/>
  <c r="AR33" i="5"/>
  <c r="AR10" i="5" s="1"/>
  <c r="AR347" i="5"/>
  <c r="AT180" i="5"/>
  <c r="AU180" i="3"/>
  <c r="AS242" i="5"/>
  <c r="AT242" i="3"/>
  <c r="AU234" i="3"/>
  <c r="AT234" i="5"/>
  <c r="AU255" i="3"/>
  <c r="AT255" i="5"/>
  <c r="AS385" i="5"/>
  <c r="AT385" i="3"/>
  <c r="AV246" i="3"/>
  <c r="AU246" i="5"/>
  <c r="AR448" i="5"/>
  <c r="AU430" i="3"/>
  <c r="AT430" i="5"/>
  <c r="AT429" i="5" s="1"/>
  <c r="AU291" i="3"/>
  <c r="AT291" i="5"/>
  <c r="AQ319" i="5"/>
  <c r="AQ73" i="5" s="1"/>
  <c r="AQ9" i="5" s="1"/>
  <c r="AT218" i="3"/>
  <c r="AS218" i="5"/>
  <c r="AU159" i="3"/>
  <c r="AT159" i="5"/>
  <c r="AR119" i="5"/>
  <c r="AR386" i="5"/>
  <c r="AR383" i="5" s="1"/>
  <c r="AR320" i="5"/>
  <c r="AR192" i="5"/>
  <c r="AR222" i="5"/>
  <c r="AR86" i="5"/>
  <c r="AR270" i="5"/>
  <c r="AS418" i="5"/>
  <c r="AT418" i="3"/>
  <c r="AT65" i="3"/>
  <c r="AS65" i="5"/>
  <c r="AS64" i="5" s="1"/>
  <c r="AS355" i="5"/>
  <c r="AT355" i="3"/>
  <c r="AS267" i="5"/>
  <c r="AT267" i="3"/>
  <c r="AT176" i="3"/>
  <c r="AS176" i="5"/>
  <c r="AT298" i="3"/>
  <c r="AS298" i="5"/>
  <c r="AS411" i="5"/>
  <c r="AT411" i="3"/>
  <c r="AS437" i="5"/>
  <c r="AS436" i="5" s="1"/>
  <c r="AS434" i="5" s="1"/>
  <c r="AT437" i="3"/>
  <c r="AS175" i="5"/>
  <c r="AT175" i="3"/>
  <c r="AT169" i="3"/>
  <c r="AS169" i="5"/>
  <c r="AS259" i="5"/>
  <c r="AT259" i="3"/>
  <c r="AT374" i="3"/>
  <c r="AS374" i="5"/>
  <c r="AS373" i="5" s="1"/>
  <c r="AT107" i="3"/>
  <c r="AS107" i="5"/>
  <c r="AT415" i="3"/>
  <c r="AS415" i="5"/>
  <c r="AS346" i="5"/>
  <c r="AT346" i="3"/>
  <c r="AS219" i="5"/>
  <c r="AT219" i="3"/>
  <c r="AT144" i="3"/>
  <c r="AS144" i="5"/>
  <c r="AS348" i="5"/>
  <c r="AT348" i="3"/>
  <c r="AT112" i="3"/>
  <c r="AS112" i="5"/>
  <c r="AS395" i="5"/>
  <c r="AT395" i="3"/>
  <c r="AS337" i="5"/>
  <c r="AT337" i="3"/>
  <c r="AT205" i="3"/>
  <c r="AS205" i="5"/>
  <c r="AT402" i="3"/>
  <c r="AS402" i="5"/>
  <c r="AS310" i="5"/>
  <c r="AT310" i="3"/>
  <c r="AS345" i="5"/>
  <c r="AT345" i="3"/>
  <c r="AS295" i="5"/>
  <c r="AT295" i="3"/>
  <c r="AS135" i="5"/>
  <c r="AT135" i="3"/>
  <c r="AS277" i="5"/>
  <c r="AT277" i="3"/>
  <c r="AS394" i="5"/>
  <c r="AT394" i="3"/>
  <c r="AT451" i="3"/>
  <c r="AS451" i="5"/>
  <c r="AS13" i="5"/>
  <c r="AS12" i="5" s="1"/>
  <c r="AS11" i="5" s="1"/>
  <c r="AT13" i="3"/>
  <c r="AT357" i="3"/>
  <c r="AS357" i="5"/>
  <c r="AS421" i="5"/>
  <c r="AT421" i="3"/>
  <c r="AT387" i="3"/>
  <c r="AS387" i="5"/>
  <c r="AT196" i="3"/>
  <c r="AS196" i="5"/>
  <c r="AS371" i="5"/>
  <c r="AT371" i="3"/>
  <c r="AS365" i="5"/>
  <c r="AT365" i="3"/>
  <c r="AT258" i="3"/>
  <c r="AS258" i="5"/>
  <c r="AT309" i="3"/>
  <c r="AS309" i="5"/>
  <c r="AS452" i="5"/>
  <c r="AT452" i="3"/>
  <c r="AS125" i="5"/>
  <c r="AT125" i="3"/>
  <c r="AS412" i="5"/>
  <c r="AT412" i="3"/>
  <c r="AS296" i="5"/>
  <c r="AT296" i="3"/>
  <c r="AT419" i="3"/>
  <c r="AS419" i="5"/>
  <c r="AT409" i="3"/>
  <c r="AS409" i="5"/>
  <c r="AT274" i="3"/>
  <c r="AS274" i="5"/>
  <c r="AS372" i="5"/>
  <c r="AT372" i="3"/>
  <c r="AT327" i="3"/>
  <c r="AS327" i="5"/>
  <c r="AT396" i="3"/>
  <c r="AS396" i="5"/>
  <c r="AT328" i="3"/>
  <c r="AS328" i="5"/>
  <c r="AU435" i="3"/>
  <c r="AT435" i="5"/>
  <c r="AT117" i="3"/>
  <c r="AS117" i="5"/>
  <c r="AT194" i="3"/>
  <c r="AS194" i="5"/>
  <c r="AT231" i="3"/>
  <c r="AS231" i="5"/>
  <c r="AT268" i="3"/>
  <c r="AS268" i="5"/>
  <c r="AS98" i="5"/>
  <c r="AT98" i="3"/>
  <c r="AT305" i="3"/>
  <c r="AS305" i="5"/>
  <c r="AS356" i="5"/>
  <c r="AT356" i="3"/>
  <c r="AT241" i="3"/>
  <c r="AS241" i="5"/>
  <c r="AS384" i="5"/>
  <c r="AT384" i="3"/>
  <c r="AS366" i="5"/>
  <c r="AT366" i="3"/>
  <c r="AS283" i="5"/>
  <c r="AT283" i="3"/>
  <c r="AT249" i="3"/>
  <c r="AS249" i="5"/>
  <c r="AS297" i="5"/>
  <c r="AT297" i="3"/>
  <c r="AS446" i="5"/>
  <c r="AS445" i="5" s="1"/>
  <c r="AS440" i="5" s="1"/>
  <c r="AT446" i="3"/>
  <c r="AU167" i="3"/>
  <c r="AT167" i="5"/>
  <c r="AT285" i="3"/>
  <c r="AS285" i="5"/>
  <c r="AS179" i="5"/>
  <c r="AT179" i="3"/>
  <c r="AT453" i="3"/>
  <c r="AS453" i="5"/>
  <c r="AT338" i="3"/>
  <c r="AS338" i="5"/>
  <c r="AS336" i="5"/>
  <c r="AT336" i="3"/>
  <c r="AT422" i="3"/>
  <c r="AS422" i="5"/>
  <c r="AT204" i="3"/>
  <c r="AS204" i="5"/>
  <c r="AS376" i="5"/>
  <c r="AS375" i="5" s="1"/>
  <c r="AT376" i="3"/>
  <c r="AS410" i="5"/>
  <c r="AT410" i="3"/>
  <c r="AS38" i="5"/>
  <c r="AS37" i="5" s="1"/>
  <c r="AT38" i="3"/>
  <c r="AS427" i="5"/>
  <c r="AS426" i="5" s="1"/>
  <c r="AS424" i="5" s="1"/>
  <c r="AS423" i="5" s="1"/>
  <c r="AT427" i="3"/>
  <c r="AS240" i="5"/>
  <c r="AT240" i="3"/>
  <c r="AS195" i="5"/>
  <c r="AT195" i="3"/>
  <c r="AT230" i="3"/>
  <c r="AS230" i="5"/>
  <c r="AS153" i="5"/>
  <c r="AT153" i="3"/>
  <c r="AS251" i="5"/>
  <c r="AT251" i="3"/>
  <c r="AS316" i="5"/>
  <c r="AT316" i="3"/>
  <c r="AV344" i="3"/>
  <c r="AU344" i="5"/>
  <c r="AV256" i="3"/>
  <c r="AU256" i="5"/>
  <c r="AU183" i="5"/>
  <c r="AV183" i="3"/>
  <c r="AU170" i="3"/>
  <c r="AT170" i="5"/>
  <c r="AU154" i="5"/>
  <c r="AV154" i="3"/>
  <c r="AV321" i="3"/>
  <c r="AU321" i="5"/>
  <c r="AT441" i="5"/>
  <c r="AX224" i="3"/>
  <c r="AW224" i="5"/>
  <c r="AU294" i="5"/>
  <c r="AV294" i="3"/>
  <c r="AU129" i="5"/>
  <c r="AV129" i="3"/>
  <c r="AU313" i="5"/>
  <c r="AV313" i="3"/>
  <c r="AT299" i="5"/>
  <c r="AU299" i="3"/>
  <c r="AU122" i="3"/>
  <c r="AT122" i="5"/>
  <c r="AU303" i="5"/>
  <c r="AV303" i="3"/>
  <c r="AU324" i="5"/>
  <c r="AV324" i="3"/>
  <c r="AU254" i="5"/>
  <c r="AV254" i="3"/>
  <c r="AT359" i="5"/>
  <c r="AU359" i="3"/>
  <c r="AV81" i="3"/>
  <c r="AU81" i="5"/>
  <c r="AV96" i="3"/>
  <c r="AU96" i="5"/>
  <c r="AV89" i="3"/>
  <c r="AU89" i="5"/>
  <c r="AU339" i="3"/>
  <c r="AT339" i="5"/>
  <c r="AU397" i="5"/>
  <c r="AV397" i="3"/>
  <c r="AU331" i="3"/>
  <c r="AT331" i="5"/>
  <c r="AU389" i="5"/>
  <c r="AV389" i="3"/>
  <c r="AS215" i="5"/>
  <c r="AU16" i="5"/>
  <c r="AU15" i="5" s="1"/>
  <c r="AV16" i="3"/>
  <c r="AT286" i="5"/>
  <c r="AU286" i="3"/>
  <c r="AV114" i="5"/>
  <c r="AW114" i="3"/>
  <c r="AX105" i="3"/>
  <c r="AW105" i="5"/>
  <c r="AU379" i="5"/>
  <c r="AV379" i="3"/>
  <c r="AU108" i="5"/>
  <c r="AV108" i="3"/>
  <c r="AU28" i="5"/>
  <c r="AU27" i="5" s="1"/>
  <c r="AV28" i="3"/>
  <c r="AV149" i="5"/>
  <c r="AW149" i="3"/>
  <c r="AU82" i="5"/>
  <c r="AV82" i="3"/>
  <c r="AW367" i="3"/>
  <c r="AV367" i="5"/>
  <c r="AU182" i="5"/>
  <c r="AV182" i="3"/>
  <c r="AU352" i="5"/>
  <c r="AV352" i="3"/>
  <c r="AV188" i="3"/>
  <c r="AU188" i="5"/>
  <c r="AV166" i="5"/>
  <c r="AW166" i="3"/>
  <c r="AW311" i="5"/>
  <c r="AX311" i="3"/>
  <c r="AT343" i="5"/>
  <c r="AU343" i="3"/>
  <c r="AU237" i="5"/>
  <c r="AV237" i="3"/>
  <c r="AU284" i="5"/>
  <c r="AV284" i="3"/>
  <c r="AU74" i="5"/>
  <c r="AV74" i="3"/>
  <c r="AT350" i="5"/>
  <c r="AU350" i="3"/>
  <c r="AU148" i="5"/>
  <c r="AV148" i="3"/>
  <c r="AX292" i="3"/>
  <c r="AW292" i="5"/>
  <c r="AT189" i="5"/>
  <c r="AU189" i="3"/>
  <c r="AV225" i="3"/>
  <c r="AU225" i="5"/>
  <c r="AT447" i="5"/>
  <c r="AU447" i="3"/>
  <c r="AU177" i="3"/>
  <c r="AT177" i="5"/>
  <c r="AT206" i="5"/>
  <c r="AU206" i="3"/>
  <c r="AU250" i="5"/>
  <c r="AV250" i="3"/>
  <c r="AV181" i="3"/>
  <c r="AU181" i="5"/>
  <c r="AV382" i="3"/>
  <c r="AU382" i="5"/>
  <c r="AV269" i="3"/>
  <c r="AU269" i="5"/>
  <c r="AV165" i="5"/>
  <c r="AW165" i="3"/>
  <c r="AU322" i="5"/>
  <c r="AV322" i="3"/>
  <c r="AV121" i="5"/>
  <c r="AW121" i="3"/>
  <c r="AT155" i="5"/>
  <c r="AU155" i="3"/>
  <c r="AU163" i="5"/>
  <c r="AV163" i="3"/>
  <c r="AU113" i="5"/>
  <c r="AV113" i="3"/>
  <c r="AW416" i="3"/>
  <c r="AV416" i="5"/>
  <c r="AX59" i="3"/>
  <c r="AW59" i="5"/>
  <c r="AW58" i="5" s="1"/>
  <c r="AV62" i="3"/>
  <c r="AU62" i="5"/>
  <c r="AU61" i="5" s="1"/>
  <c r="AT207" i="5"/>
  <c r="AU207" i="3"/>
  <c r="AU102" i="5"/>
  <c r="AV102" i="3"/>
  <c r="AV315" i="3"/>
  <c r="AU315" i="5"/>
  <c r="AU213" i="5"/>
  <c r="AU212" i="5" s="1"/>
  <c r="AV213" i="3"/>
  <c r="AU235" i="5"/>
  <c r="AV235" i="3"/>
  <c r="AV377" i="3"/>
  <c r="AU377" i="5"/>
  <c r="AU282" i="5"/>
  <c r="AV282" i="3"/>
  <c r="AU143" i="5"/>
  <c r="AV143" i="3"/>
  <c r="AU391" i="5"/>
  <c r="AV391" i="3"/>
  <c r="AX449" i="3"/>
  <c r="AW449" i="5"/>
  <c r="AU273" i="5"/>
  <c r="AV273" i="3"/>
  <c r="AU392" i="5"/>
  <c r="AV392" i="3"/>
  <c r="AU88" i="5"/>
  <c r="AV88" i="3"/>
  <c r="AU229" i="5"/>
  <c r="AV229" i="3"/>
  <c r="AV407" i="3"/>
  <c r="AU407" i="5"/>
  <c r="AV56" i="5"/>
  <c r="AV55" i="5" s="1"/>
  <c r="AW56" i="3"/>
  <c r="AU77" i="5"/>
  <c r="AV77" i="3"/>
  <c r="AU444" i="5"/>
  <c r="AV444" i="3"/>
  <c r="AV245" i="3"/>
  <c r="AU245" i="5"/>
  <c r="AU138" i="5"/>
  <c r="AV138" i="3"/>
  <c r="AU281" i="5"/>
  <c r="AV281" i="3"/>
  <c r="AV378" i="3"/>
  <c r="AU378" i="5"/>
  <c r="AV244" i="5"/>
  <c r="AW244" i="3"/>
  <c r="AU314" i="5"/>
  <c r="AV314" i="3"/>
  <c r="AU307" i="3"/>
  <c r="AT307" i="5"/>
  <c r="AU301" i="5"/>
  <c r="AV301" i="3"/>
  <c r="AU226" i="5"/>
  <c r="AV226" i="3"/>
  <c r="AT145" i="5"/>
  <c r="AU145" i="3"/>
  <c r="AT141" i="5"/>
  <c r="AU141" i="3"/>
  <c r="AT227" i="5"/>
  <c r="AU227" i="3"/>
  <c r="AU110" i="5"/>
  <c r="AV110" i="3"/>
  <c r="AT293" i="5"/>
  <c r="AU293" i="3"/>
  <c r="AU25" i="5"/>
  <c r="AU24" i="5" s="1"/>
  <c r="AV25" i="3"/>
  <c r="AU53" i="3"/>
  <c r="AT53" i="5"/>
  <c r="AT52" i="5" s="1"/>
  <c r="AT342" i="5"/>
  <c r="AU342" i="3"/>
  <c r="AU417" i="5"/>
  <c r="AV417" i="3"/>
  <c r="AV233" i="5"/>
  <c r="AW233" i="3"/>
  <c r="AU450" i="3"/>
  <c r="AT450" i="5"/>
  <c r="AV439" i="5"/>
  <c r="AW439" i="3"/>
  <c r="AW443" i="5"/>
  <c r="AX443" i="3"/>
  <c r="AV197" i="5"/>
  <c r="AW197" i="3"/>
  <c r="AT428" i="5"/>
  <c r="AU428" i="3"/>
  <c r="AU201" i="5"/>
  <c r="AV201" i="3"/>
  <c r="AW425" i="3"/>
  <c r="AV425" i="5"/>
  <c r="AU193" i="5"/>
  <c r="AV193" i="3"/>
  <c r="AU161" i="3"/>
  <c r="AT161" i="5"/>
  <c r="AU79" i="5"/>
  <c r="AV79" i="3"/>
  <c r="AU111" i="5"/>
  <c r="AV111" i="3"/>
  <c r="AV326" i="5"/>
  <c r="AW326" i="3"/>
  <c r="AV279" i="3"/>
  <c r="AU279" i="5"/>
  <c r="AT200" i="5"/>
  <c r="AU200" i="3"/>
  <c r="AT317" i="5"/>
  <c r="AU317" i="3"/>
  <c r="AV187" i="3"/>
  <c r="AU187" i="5"/>
  <c r="AV330" i="3"/>
  <c r="AU330" i="5"/>
  <c r="AU157" i="5"/>
  <c r="AV157" i="3"/>
  <c r="AU264" i="5"/>
  <c r="AV264" i="3"/>
  <c r="AU393" i="3"/>
  <c r="AT393" i="5"/>
  <c r="AU363" i="5"/>
  <c r="AV363" i="3"/>
  <c r="AU380" i="3"/>
  <c r="AT380" i="5"/>
  <c r="AU92" i="5"/>
  <c r="AV92" i="3"/>
  <c r="AW84" i="3"/>
  <c r="AV84" i="5"/>
  <c r="AU136" i="5"/>
  <c r="AV136" i="3"/>
  <c r="AV325" i="3"/>
  <c r="AU325" i="5"/>
  <c r="AT261" i="5"/>
  <c r="AU261" i="3"/>
  <c r="AW87" i="5"/>
  <c r="AX87" i="3"/>
  <c r="AT202" i="5"/>
  <c r="AU202" i="3"/>
  <c r="AT260" i="5"/>
  <c r="AU260" i="3"/>
  <c r="AU85" i="5"/>
  <c r="AV85" i="3"/>
  <c r="AT75" i="5"/>
  <c r="AU271" i="5"/>
  <c r="AV271" i="3"/>
  <c r="AU400" i="5"/>
  <c r="AV400" i="3"/>
  <c r="AV401" i="3"/>
  <c r="AU401" i="5"/>
  <c r="AU308" i="5"/>
  <c r="AV308" i="3"/>
  <c r="AU253" i="5"/>
  <c r="AV253" i="3"/>
  <c r="AU252" i="5"/>
  <c r="AV252" i="3"/>
  <c r="AU413" i="3"/>
  <c r="AT413" i="5"/>
  <c r="AW100" i="3"/>
  <c r="AV100" i="5"/>
  <c r="AT152" i="5"/>
  <c r="AU152" i="3"/>
  <c r="AW290" i="5"/>
  <c r="AX290" i="3"/>
  <c r="AT408" i="5"/>
  <c r="AU408" i="3"/>
  <c r="AV228" i="5"/>
  <c r="AW228" i="3"/>
  <c r="AV289" i="5"/>
  <c r="AW289" i="3"/>
  <c r="AU78" i="5"/>
  <c r="AV78" i="3"/>
  <c r="AU220" i="3"/>
  <c r="AT220" i="5"/>
  <c r="AW199" i="3"/>
  <c r="AV199" i="5"/>
  <c r="AT248" i="5"/>
  <c r="AU248" i="3"/>
  <c r="AT184" i="5"/>
  <c r="AU184" i="3"/>
  <c r="AV370" i="5"/>
  <c r="AW370" i="3"/>
  <c r="AV103" i="5"/>
  <c r="AW103" i="3"/>
  <c r="AW137" i="3"/>
  <c r="AV137" i="5"/>
  <c r="AU185" i="5"/>
  <c r="AV185" i="3"/>
  <c r="AU131" i="5"/>
  <c r="AV131" i="3"/>
  <c r="AV381" i="3"/>
  <c r="AU381" i="5"/>
  <c r="AT455" i="5"/>
  <c r="AU455" i="3"/>
  <c r="AV139" i="5"/>
  <c r="AW139" i="3"/>
  <c r="AV388" i="3"/>
  <c r="AU388" i="5"/>
  <c r="AT318" i="5"/>
  <c r="AU318" i="3"/>
  <c r="AT236" i="5"/>
  <c r="AU236" i="3"/>
  <c r="AU128" i="3"/>
  <c r="AT128" i="5"/>
  <c r="AT90" i="5"/>
  <c r="AU90" i="3"/>
  <c r="AT335" i="5"/>
  <c r="AU335" i="3"/>
  <c r="AV257" i="3"/>
  <c r="AU257" i="5"/>
  <c r="AU191" i="3"/>
  <c r="AT191" i="5"/>
  <c r="AU93" i="5"/>
  <c r="AV93" i="3"/>
  <c r="AU216" i="3"/>
  <c r="AT216" i="5"/>
  <c r="AU332" i="5"/>
  <c r="AV332" i="3"/>
  <c r="AT300" i="5"/>
  <c r="AU300" i="3"/>
  <c r="AV369" i="5"/>
  <c r="AW369" i="3"/>
  <c r="AT130" i="5"/>
  <c r="AU130" i="3"/>
  <c r="AV262" i="3"/>
  <c r="AU262" i="5"/>
  <c r="AY404" i="5"/>
  <c r="AZ404" i="3"/>
  <c r="AW243" i="3"/>
  <c r="AV243" i="5"/>
  <c r="AV334" i="3"/>
  <c r="AU334" i="5"/>
  <c r="AT156" i="5"/>
  <c r="AU156" i="3"/>
  <c r="AU276" i="3"/>
  <c r="AT276" i="5"/>
  <c r="AT368" i="5"/>
  <c r="AU368" i="3"/>
  <c r="AT168" i="5"/>
  <c r="AU168" i="3"/>
  <c r="AV19" i="5"/>
  <c r="AV18" i="5" s="1"/>
  <c r="AW19" i="3"/>
  <c r="AU151" i="3"/>
  <c r="AT151" i="5"/>
  <c r="AT361" i="5"/>
  <c r="AU361" i="3"/>
  <c r="AU223" i="5"/>
  <c r="AV223" i="3"/>
  <c r="AU203" i="5"/>
  <c r="AV203" i="3"/>
  <c r="AU266" i="3"/>
  <c r="AT266" i="5"/>
  <c r="AU132" i="5"/>
  <c r="AV132" i="3"/>
  <c r="AT349" i="5"/>
  <c r="AU349" i="3"/>
  <c r="AV221" i="3"/>
  <c r="AU221" i="5"/>
  <c r="AU238" i="5"/>
  <c r="AV238" i="3"/>
  <c r="AT174" i="5"/>
  <c r="AU174" i="3"/>
  <c r="AV44" i="5"/>
  <c r="AV43" i="5" s="1"/>
  <c r="AW44" i="3"/>
  <c r="AT50" i="5"/>
  <c r="AT49" i="5" s="1"/>
  <c r="AU50" i="3"/>
  <c r="AT210" i="5"/>
  <c r="AT209" i="5" s="1"/>
  <c r="AT208" i="5" s="1"/>
  <c r="AU210" i="3"/>
  <c r="AV265" i="5"/>
  <c r="AW265" i="3"/>
  <c r="AU275" i="5"/>
  <c r="AV275" i="3"/>
  <c r="AU354" i="5"/>
  <c r="AV354" i="3"/>
  <c r="AU414" i="5"/>
  <c r="AV414" i="3"/>
  <c r="AV31" i="3"/>
  <c r="AU31" i="5"/>
  <c r="AU30" i="5" s="1"/>
  <c r="AU398" i="5"/>
  <c r="AV398" i="3"/>
  <c r="AU142" i="5"/>
  <c r="AV142" i="3"/>
  <c r="AU91" i="5"/>
  <c r="AV91" i="3"/>
  <c r="AT133" i="5"/>
  <c r="AU133" i="3"/>
  <c r="AT186" i="5"/>
  <c r="AU186" i="3"/>
  <c r="AW68" i="3"/>
  <c r="AV68" i="5"/>
  <c r="AV67" i="5" s="1"/>
  <c r="AU405" i="5"/>
  <c r="AV405" i="3"/>
  <c r="AU150" i="5"/>
  <c r="AV150" i="3"/>
  <c r="AV47" i="3"/>
  <c r="AU47" i="5"/>
  <c r="AU46" i="5" s="1"/>
  <c r="AU403" i="5"/>
  <c r="AV403" i="3"/>
  <c r="AU134" i="5"/>
  <c r="AV134" i="3"/>
  <c r="AT178" i="5"/>
  <c r="AU178" i="3"/>
  <c r="AT329" i="5"/>
  <c r="AU329" i="3"/>
  <c r="AU263" i="5"/>
  <c r="AV263" i="3"/>
  <c r="AU360" i="5"/>
  <c r="AV360" i="3"/>
  <c r="AU83" i="3"/>
  <c r="AT83" i="5"/>
  <c r="AT80" i="5" s="1"/>
  <c r="AV362" i="5"/>
  <c r="AW362" i="3"/>
  <c r="AU288" i="5"/>
  <c r="AV288" i="3"/>
  <c r="AV116" i="5"/>
  <c r="AW116" i="3"/>
  <c r="AU438" i="5"/>
  <c r="AV438" i="3"/>
  <c r="AU272" i="5"/>
  <c r="AV272" i="3"/>
  <c r="AU22" i="5"/>
  <c r="AU21" i="5" s="1"/>
  <c r="AV22" i="3"/>
  <c r="AU217" i="5"/>
  <c r="AV217" i="3"/>
  <c r="AU390" i="5"/>
  <c r="AV390" i="3"/>
  <c r="AU158" i="5"/>
  <c r="AV158" i="3"/>
  <c r="AT41" i="5"/>
  <c r="AT40" i="5" s="1"/>
  <c r="AU41" i="3"/>
  <c r="AU146" i="5"/>
  <c r="AV146" i="3"/>
  <c r="AV120" i="5"/>
  <c r="AW120" i="3"/>
  <c r="AT239" i="5"/>
  <c r="AU239" i="3"/>
  <c r="AU106" i="5"/>
  <c r="AV106" i="3"/>
  <c r="AU101" i="5"/>
  <c r="AV101" i="3"/>
  <c r="AU454" i="5"/>
  <c r="AV454" i="3"/>
  <c r="AV323" i="5"/>
  <c r="AW323" i="3"/>
  <c r="AU406" i="5"/>
  <c r="AV406" i="3"/>
  <c r="AU198" i="5"/>
  <c r="AV198" i="3"/>
  <c r="AT190" i="5"/>
  <c r="AU190" i="3"/>
  <c r="AU94" i="3"/>
  <c r="AT94" i="5"/>
  <c r="AV312" i="5"/>
  <c r="AW312" i="3"/>
  <c r="AU353" i="5"/>
  <c r="AV353" i="3"/>
  <c r="AU115" i="5"/>
  <c r="AV115" i="3"/>
  <c r="AU399" i="5"/>
  <c r="AV399" i="3"/>
  <c r="AU351" i="5"/>
  <c r="AV351" i="3"/>
  <c r="AU71" i="3"/>
  <c r="AT71" i="5"/>
  <c r="AT70" i="5" s="1"/>
  <c r="AU358" i="5"/>
  <c r="AV358" i="3"/>
  <c r="AT162" i="5"/>
  <c r="AU162" i="3"/>
  <c r="AW340" i="3"/>
  <c r="AV340" i="5"/>
  <c r="AT104" i="5"/>
  <c r="AU104" i="3"/>
  <c r="AV160" i="5"/>
  <c r="AW160" i="3"/>
  <c r="AT247" i="5"/>
  <c r="AU247" i="3"/>
  <c r="AU304" i="5"/>
  <c r="AV304" i="3"/>
  <c r="AV147" i="5"/>
  <c r="AW147" i="3"/>
  <c r="AU442" i="5"/>
  <c r="AV442" i="3"/>
  <c r="AU109" i="5"/>
  <c r="AV109" i="3"/>
  <c r="AU232" i="5"/>
  <c r="AV232" i="3"/>
  <c r="AV140" i="5"/>
  <c r="AW140" i="3"/>
  <c r="AT126" i="5"/>
  <c r="AU126" i="3"/>
  <c r="AU164" i="5"/>
  <c r="AV164" i="3"/>
  <c r="AU35" i="3"/>
  <c r="AT35" i="5"/>
  <c r="AT34" i="5" s="1"/>
  <c r="AU173" i="5"/>
  <c r="AV173" i="3"/>
  <c r="AV171" i="5"/>
  <c r="AW171" i="3"/>
  <c r="AV333" i="5"/>
  <c r="AW333" i="3"/>
  <c r="AT99" i="5"/>
  <c r="AU99" i="3"/>
  <c r="AT118" i="5"/>
  <c r="AU118" i="3"/>
  <c r="AU278" i="5"/>
  <c r="AV278" i="3"/>
  <c r="AV97" i="5"/>
  <c r="AW97" i="3"/>
  <c r="AV124" i="5"/>
  <c r="AW124" i="3"/>
  <c r="AT95" i="5"/>
  <c r="AU95" i="3"/>
  <c r="AU123" i="5"/>
  <c r="AV123" i="3"/>
  <c r="AV341" i="3"/>
  <c r="AU341" i="5"/>
  <c r="AV280" i="3"/>
  <c r="AU280" i="5"/>
  <c r="AU306" i="5"/>
  <c r="AV306" i="3"/>
  <c r="AT364" i="5"/>
  <c r="AU364" i="3"/>
  <c r="AV72" i="3" l="1"/>
  <c r="AU72" i="5"/>
  <c r="AR319" i="5"/>
  <c r="AW127" i="3"/>
  <c r="AV127" i="5"/>
  <c r="AU172" i="5"/>
  <c r="AV172" i="3"/>
  <c r="AV180" i="3"/>
  <c r="AU180" i="5"/>
  <c r="AT242" i="5"/>
  <c r="AU242" i="3"/>
  <c r="AT385" i="5"/>
  <c r="AU385" i="3"/>
  <c r="AU255" i="5"/>
  <c r="AV255" i="3"/>
  <c r="AU234" i="5"/>
  <c r="AV234" i="3"/>
  <c r="AW246" i="3"/>
  <c r="AV246" i="5"/>
  <c r="AU291" i="5"/>
  <c r="AV291" i="3"/>
  <c r="AV430" i="3"/>
  <c r="AU430" i="5"/>
  <c r="AU429" i="5" s="1"/>
  <c r="AS33" i="5"/>
  <c r="AS119" i="5"/>
  <c r="AR73" i="5"/>
  <c r="AR9" i="5" s="1"/>
  <c r="AU218" i="3"/>
  <c r="AT218" i="5"/>
  <c r="AU159" i="5"/>
  <c r="AV159" i="3"/>
  <c r="AS448" i="5"/>
  <c r="AS222" i="5"/>
  <c r="AS192" i="5"/>
  <c r="AS386" i="5"/>
  <c r="AS383" i="5" s="1"/>
  <c r="AS86" i="5"/>
  <c r="AS320" i="5"/>
  <c r="AS347" i="5"/>
  <c r="AS319" i="5" s="1"/>
  <c r="AS270" i="5"/>
  <c r="AT240" i="5"/>
  <c r="AU240" i="3"/>
  <c r="AS10" i="5"/>
  <c r="AU285" i="3"/>
  <c r="AT285" i="5"/>
  <c r="AT249" i="5"/>
  <c r="AU249" i="3"/>
  <c r="AT372" i="5"/>
  <c r="AU372" i="3"/>
  <c r="AU296" i="3"/>
  <c r="AT296" i="5"/>
  <c r="AU13" i="3"/>
  <c r="AT13" i="5"/>
  <c r="AT12" i="5" s="1"/>
  <c r="AT11" i="5" s="1"/>
  <c r="AU437" i="3"/>
  <c r="AT437" i="5"/>
  <c r="AT436" i="5" s="1"/>
  <c r="AT434" i="5" s="1"/>
  <c r="AU267" i="3"/>
  <c r="AT267" i="5"/>
  <c r="AU376" i="3"/>
  <c r="AT376" i="5"/>
  <c r="AT375" i="5" s="1"/>
  <c r="AT241" i="5"/>
  <c r="AU241" i="3"/>
  <c r="AU435" i="5"/>
  <c r="AV435" i="3"/>
  <c r="AT309" i="5"/>
  <c r="AU309" i="3"/>
  <c r="AT346" i="5"/>
  <c r="AU346" i="3"/>
  <c r="AT338" i="5"/>
  <c r="AU338" i="3"/>
  <c r="AU167" i="5"/>
  <c r="AV167" i="3"/>
  <c r="AU283" i="3"/>
  <c r="AT283" i="5"/>
  <c r="AT356" i="5"/>
  <c r="AU356" i="3"/>
  <c r="AT412" i="5"/>
  <c r="AU412" i="3"/>
  <c r="AT402" i="5"/>
  <c r="AU402" i="3"/>
  <c r="AT112" i="5"/>
  <c r="AU112" i="3"/>
  <c r="AU259" i="3"/>
  <c r="AT259" i="5"/>
  <c r="AT411" i="5"/>
  <c r="AU411" i="3"/>
  <c r="AT355" i="5"/>
  <c r="AU355" i="3"/>
  <c r="AU268" i="3"/>
  <c r="AT268" i="5"/>
  <c r="AU196" i="3"/>
  <c r="AT196" i="5"/>
  <c r="AU135" i="3"/>
  <c r="AT135" i="5"/>
  <c r="AT374" i="5"/>
  <c r="AT373" i="5" s="1"/>
  <c r="AU374" i="3"/>
  <c r="AT153" i="5"/>
  <c r="AU153" i="3"/>
  <c r="AT427" i="5"/>
  <c r="AT426" i="5" s="1"/>
  <c r="AT424" i="5" s="1"/>
  <c r="AU427" i="3"/>
  <c r="AU446" i="3"/>
  <c r="AT446" i="5"/>
  <c r="AT445" i="5" s="1"/>
  <c r="AT440" i="5" s="1"/>
  <c r="AT231" i="5"/>
  <c r="AU231" i="3"/>
  <c r="AU328" i="3"/>
  <c r="AT328" i="5"/>
  <c r="AU274" i="3"/>
  <c r="AT274" i="5"/>
  <c r="AU258" i="3"/>
  <c r="AT258" i="5"/>
  <c r="AU387" i="3"/>
  <c r="AT387" i="5"/>
  <c r="AU451" i="3"/>
  <c r="AT451" i="5"/>
  <c r="AT295" i="5"/>
  <c r="AU295" i="3"/>
  <c r="AT348" i="5"/>
  <c r="AU348" i="3"/>
  <c r="AU204" i="3"/>
  <c r="AT204" i="5"/>
  <c r="AU453" i="3"/>
  <c r="AT453" i="5"/>
  <c r="AT366" i="5"/>
  <c r="AU366" i="3"/>
  <c r="AU125" i="3"/>
  <c r="AT125" i="5"/>
  <c r="AU365" i="3"/>
  <c r="AT365" i="5"/>
  <c r="AT421" i="5"/>
  <c r="AU421" i="3"/>
  <c r="AT394" i="5"/>
  <c r="AU394" i="3"/>
  <c r="AU205" i="3"/>
  <c r="AT205" i="5"/>
  <c r="AU415" i="3"/>
  <c r="AT415" i="5"/>
  <c r="AT38" i="5"/>
  <c r="AT37" i="5" s="1"/>
  <c r="AU38" i="3"/>
  <c r="AU179" i="3"/>
  <c r="AT179" i="5"/>
  <c r="AU297" i="3"/>
  <c r="AT297" i="5"/>
  <c r="AT305" i="5"/>
  <c r="AU305" i="3"/>
  <c r="AT194" i="5"/>
  <c r="AU194" i="3"/>
  <c r="AT396" i="5"/>
  <c r="AU396" i="3"/>
  <c r="AT409" i="5"/>
  <c r="AU409" i="3"/>
  <c r="AU345" i="3"/>
  <c r="AT345" i="5"/>
  <c r="AU337" i="3"/>
  <c r="AT337" i="5"/>
  <c r="AT169" i="5"/>
  <c r="AU169" i="3"/>
  <c r="AU298" i="3"/>
  <c r="AT298" i="5"/>
  <c r="AU65" i="3"/>
  <c r="AT65" i="5"/>
  <c r="AT64" i="5" s="1"/>
  <c r="AT33" i="5" s="1"/>
  <c r="AT251" i="5"/>
  <c r="AU251" i="3"/>
  <c r="AT230" i="5"/>
  <c r="AU230" i="3"/>
  <c r="AT422" i="5"/>
  <c r="AU422" i="3"/>
  <c r="AU384" i="3"/>
  <c r="AT384" i="5"/>
  <c r="AU98" i="3"/>
  <c r="AT98" i="5"/>
  <c r="AT452" i="5"/>
  <c r="AU452" i="3"/>
  <c r="AU371" i="3"/>
  <c r="AT371" i="5"/>
  <c r="AT277" i="5"/>
  <c r="AU277" i="3"/>
  <c r="AU144" i="3"/>
  <c r="AT144" i="5"/>
  <c r="AT175" i="5"/>
  <c r="AU175" i="3"/>
  <c r="AU418" i="3"/>
  <c r="AT418" i="5"/>
  <c r="AT316" i="5"/>
  <c r="AU316" i="3"/>
  <c r="AT195" i="5"/>
  <c r="AU195" i="3"/>
  <c r="AT410" i="5"/>
  <c r="AU410" i="3"/>
  <c r="AT336" i="5"/>
  <c r="AU336" i="3"/>
  <c r="AT117" i="5"/>
  <c r="AU117" i="3"/>
  <c r="AU327" i="3"/>
  <c r="AT327" i="5"/>
  <c r="AT419" i="5"/>
  <c r="AU419" i="3"/>
  <c r="AU357" i="3"/>
  <c r="AT357" i="5"/>
  <c r="AT310" i="5"/>
  <c r="AU310" i="3"/>
  <c r="AT395" i="5"/>
  <c r="AU395" i="3"/>
  <c r="AU219" i="3"/>
  <c r="AT219" i="5"/>
  <c r="AT215" i="5" s="1"/>
  <c r="AU107" i="3"/>
  <c r="AT107" i="5"/>
  <c r="AT176" i="5"/>
  <c r="AU176" i="3"/>
  <c r="AV256" i="5"/>
  <c r="AW256" i="3"/>
  <c r="AW344" i="3"/>
  <c r="AV344" i="5"/>
  <c r="AW183" i="3"/>
  <c r="AV183" i="5"/>
  <c r="AU441" i="5"/>
  <c r="AW321" i="3"/>
  <c r="AV321" i="5"/>
  <c r="AW154" i="3"/>
  <c r="AV154" i="5"/>
  <c r="AU170" i="5"/>
  <c r="AV170" i="3"/>
  <c r="AV129" i="5"/>
  <c r="AW129" i="3"/>
  <c r="AW294" i="3"/>
  <c r="AV294" i="5"/>
  <c r="AX224" i="5"/>
  <c r="AY224" i="3"/>
  <c r="AW254" i="3"/>
  <c r="AV254" i="5"/>
  <c r="AU122" i="5"/>
  <c r="AV122" i="3"/>
  <c r="AW324" i="3"/>
  <c r="AV324" i="5"/>
  <c r="AU299" i="5"/>
  <c r="AV299" i="3"/>
  <c r="AW89" i="3"/>
  <c r="AV89" i="5"/>
  <c r="AV81" i="5"/>
  <c r="AW81" i="3"/>
  <c r="AW303" i="3"/>
  <c r="AV303" i="5"/>
  <c r="AV313" i="5"/>
  <c r="AW313" i="3"/>
  <c r="AW96" i="3"/>
  <c r="AV96" i="5"/>
  <c r="AU359" i="5"/>
  <c r="AV359" i="3"/>
  <c r="AU75" i="5"/>
  <c r="AW389" i="3"/>
  <c r="AV389" i="5"/>
  <c r="AV397" i="5"/>
  <c r="AW397" i="3"/>
  <c r="AV331" i="3"/>
  <c r="AU331" i="5"/>
  <c r="AV339" i="3"/>
  <c r="AU339" i="5"/>
  <c r="AV16" i="5"/>
  <c r="AV15" i="5" s="1"/>
  <c r="AW16" i="3"/>
  <c r="AV113" i="5"/>
  <c r="AW113" i="3"/>
  <c r="AW121" i="5"/>
  <c r="AX121" i="3"/>
  <c r="AU206" i="5"/>
  <c r="AV206" i="3"/>
  <c r="AV74" i="5"/>
  <c r="AW74" i="3"/>
  <c r="AV82" i="5"/>
  <c r="AW82" i="3"/>
  <c r="AV62" i="5"/>
  <c r="AV61" i="5" s="1"/>
  <c r="AW62" i="3"/>
  <c r="AW269" i="3"/>
  <c r="AV269" i="5"/>
  <c r="AY292" i="3"/>
  <c r="AX292" i="5"/>
  <c r="AX105" i="5"/>
  <c r="AY105" i="3"/>
  <c r="AW148" i="3"/>
  <c r="AV148" i="5"/>
  <c r="AV284" i="5"/>
  <c r="AW284" i="3"/>
  <c r="AX311" i="5"/>
  <c r="AY311" i="3"/>
  <c r="AW352" i="3"/>
  <c r="AV352" i="5"/>
  <c r="AX149" i="3"/>
  <c r="AW149" i="5"/>
  <c r="AV108" i="5"/>
  <c r="AW108" i="3"/>
  <c r="AV181" i="5"/>
  <c r="AW181" i="3"/>
  <c r="AW225" i="3"/>
  <c r="AV225" i="5"/>
  <c r="AW163" i="3"/>
  <c r="AV163" i="5"/>
  <c r="AW322" i="3"/>
  <c r="AV322" i="5"/>
  <c r="AV189" i="3"/>
  <c r="AU189" i="5"/>
  <c r="AV237" i="5"/>
  <c r="AW237" i="3"/>
  <c r="AW166" i="5"/>
  <c r="AX166" i="3"/>
  <c r="AV182" i="5"/>
  <c r="AW182" i="3"/>
  <c r="AV28" i="5"/>
  <c r="AV27" i="5" s="1"/>
  <c r="AW28" i="3"/>
  <c r="AV379" i="5"/>
  <c r="AW379" i="3"/>
  <c r="AW114" i="5"/>
  <c r="AX114" i="3"/>
  <c r="AX59" i="5"/>
  <c r="AX58" i="5" s="1"/>
  <c r="AY59" i="3"/>
  <c r="AV177" i="3"/>
  <c r="AU177" i="5"/>
  <c r="AV207" i="3"/>
  <c r="AU207" i="5"/>
  <c r="AV155" i="3"/>
  <c r="AU155" i="5"/>
  <c r="AX165" i="3"/>
  <c r="AW165" i="5"/>
  <c r="AV250" i="5"/>
  <c r="AW250" i="3"/>
  <c r="AU447" i="5"/>
  <c r="AV447" i="3"/>
  <c r="AV350" i="3"/>
  <c r="AU350" i="5"/>
  <c r="AU343" i="5"/>
  <c r="AV343" i="3"/>
  <c r="AU286" i="5"/>
  <c r="AV286" i="3"/>
  <c r="AX416" i="3"/>
  <c r="AW416" i="5"/>
  <c r="AV382" i="5"/>
  <c r="AW382" i="3"/>
  <c r="AV188" i="5"/>
  <c r="AW188" i="3"/>
  <c r="AW367" i="5"/>
  <c r="AX367" i="3"/>
  <c r="AW143" i="3"/>
  <c r="AV143" i="5"/>
  <c r="AV213" i="5"/>
  <c r="AV212" i="5" s="1"/>
  <c r="AW213" i="3"/>
  <c r="AX449" i="5"/>
  <c r="AY449" i="3"/>
  <c r="AV377" i="5"/>
  <c r="AW377" i="3"/>
  <c r="AW391" i="3"/>
  <c r="AV391" i="5"/>
  <c r="AW235" i="3"/>
  <c r="AV235" i="5"/>
  <c r="AW392" i="3"/>
  <c r="AV392" i="5"/>
  <c r="AW282" i="3"/>
  <c r="AV282" i="5"/>
  <c r="AV102" i="5"/>
  <c r="AW102" i="3"/>
  <c r="AV315" i="5"/>
  <c r="AW315" i="3"/>
  <c r="AW273" i="3"/>
  <c r="AV273" i="5"/>
  <c r="AV407" i="5"/>
  <c r="AW407" i="3"/>
  <c r="AV444" i="5"/>
  <c r="AW444" i="3"/>
  <c r="AW56" i="5"/>
  <c r="AW55" i="5" s="1"/>
  <c r="AX56" i="3"/>
  <c r="AW378" i="3"/>
  <c r="AV378" i="5"/>
  <c r="AV77" i="5"/>
  <c r="AW77" i="3"/>
  <c r="AW229" i="3"/>
  <c r="AV229" i="5"/>
  <c r="AW281" i="3"/>
  <c r="AV281" i="5"/>
  <c r="AW244" i="5"/>
  <c r="AX244" i="3"/>
  <c r="AV245" i="5"/>
  <c r="AW245" i="3"/>
  <c r="AV88" i="5"/>
  <c r="AW88" i="3"/>
  <c r="AV138" i="5"/>
  <c r="AW138" i="3"/>
  <c r="AV221" i="5"/>
  <c r="AW221" i="3"/>
  <c r="AU151" i="5"/>
  <c r="AV151" i="3"/>
  <c r="AV300" i="3"/>
  <c r="AU300" i="5"/>
  <c r="AV332" i="5"/>
  <c r="AW332" i="3"/>
  <c r="AV93" i="5"/>
  <c r="AW93" i="3"/>
  <c r="AW137" i="5"/>
  <c r="AX137" i="3"/>
  <c r="AV78" i="5"/>
  <c r="AW78" i="3"/>
  <c r="AW228" i="5"/>
  <c r="AX228" i="3"/>
  <c r="AV330" i="5"/>
  <c r="AW330" i="3"/>
  <c r="AV187" i="5"/>
  <c r="AW187" i="3"/>
  <c r="AV193" i="5"/>
  <c r="AW193" i="3"/>
  <c r="AW197" i="5"/>
  <c r="AX197" i="3"/>
  <c r="AU349" i="5"/>
  <c r="AV349" i="3"/>
  <c r="AV223" i="5"/>
  <c r="AW223" i="3"/>
  <c r="AX19" i="3"/>
  <c r="AW19" i="5"/>
  <c r="AW18" i="5" s="1"/>
  <c r="AV368" i="3"/>
  <c r="AU368" i="5"/>
  <c r="AU90" i="5"/>
  <c r="AV90" i="3"/>
  <c r="AU455" i="5"/>
  <c r="AV455" i="3"/>
  <c r="AW131" i="3"/>
  <c r="AV131" i="5"/>
  <c r="AW103" i="5"/>
  <c r="AX103" i="3"/>
  <c r="AV413" i="3"/>
  <c r="AU413" i="5"/>
  <c r="AV308" i="5"/>
  <c r="AW308" i="3"/>
  <c r="AU260" i="5"/>
  <c r="AV260" i="3"/>
  <c r="AV261" i="3"/>
  <c r="AU261" i="5"/>
  <c r="AV200" i="3"/>
  <c r="AU200" i="5"/>
  <c r="AW326" i="5"/>
  <c r="AX326" i="3"/>
  <c r="AU293" i="5"/>
  <c r="AV293" i="3"/>
  <c r="AU141" i="5"/>
  <c r="AV141" i="3"/>
  <c r="AV266" i="3"/>
  <c r="AU266" i="5"/>
  <c r="AV334" i="5"/>
  <c r="AW334" i="3"/>
  <c r="AV262" i="5"/>
  <c r="AW262" i="3"/>
  <c r="AW369" i="5"/>
  <c r="AX369" i="3"/>
  <c r="AV388" i="5"/>
  <c r="AW388" i="3"/>
  <c r="AX199" i="3"/>
  <c r="AW199" i="5"/>
  <c r="AU152" i="5"/>
  <c r="AV152" i="3"/>
  <c r="AV252" i="5"/>
  <c r="AW252" i="3"/>
  <c r="AW84" i="5"/>
  <c r="AX84" i="3"/>
  <c r="AU380" i="5"/>
  <c r="AV380" i="3"/>
  <c r="AU393" i="5"/>
  <c r="AV393" i="3"/>
  <c r="AY443" i="3"/>
  <c r="AX443" i="5"/>
  <c r="AW233" i="5"/>
  <c r="AX233" i="3"/>
  <c r="AV307" i="3"/>
  <c r="AU307" i="5"/>
  <c r="AU130" i="5"/>
  <c r="AV130" i="3"/>
  <c r="AU191" i="5"/>
  <c r="AV191" i="3"/>
  <c r="AU184" i="5"/>
  <c r="AV184" i="3"/>
  <c r="AW363" i="3"/>
  <c r="AV363" i="5"/>
  <c r="AU317" i="5"/>
  <c r="AV317" i="3"/>
  <c r="AV111" i="5"/>
  <c r="AW111" i="3"/>
  <c r="AW79" i="3"/>
  <c r="AV79" i="5"/>
  <c r="AX425" i="3"/>
  <c r="AW425" i="5"/>
  <c r="AU145" i="5"/>
  <c r="AV145" i="3"/>
  <c r="AU276" i="5"/>
  <c r="AV276" i="3"/>
  <c r="AX243" i="3"/>
  <c r="AW243" i="5"/>
  <c r="AU335" i="5"/>
  <c r="AV335" i="3"/>
  <c r="AU128" i="5"/>
  <c r="AV128" i="3"/>
  <c r="AU408" i="5"/>
  <c r="AV408" i="3"/>
  <c r="AV253" i="5"/>
  <c r="AW253" i="3"/>
  <c r="AW401" i="3"/>
  <c r="AV401" i="5"/>
  <c r="AV325" i="5"/>
  <c r="AW325" i="3"/>
  <c r="AX439" i="3"/>
  <c r="AW439" i="5"/>
  <c r="AV417" i="5"/>
  <c r="AW417" i="3"/>
  <c r="AV238" i="5"/>
  <c r="AW238" i="3"/>
  <c r="AW132" i="3"/>
  <c r="AV132" i="5"/>
  <c r="AW203" i="3"/>
  <c r="AV203" i="5"/>
  <c r="AU361" i="5"/>
  <c r="AV361" i="3"/>
  <c r="AU168" i="5"/>
  <c r="AV168" i="3"/>
  <c r="AZ404" i="5"/>
  <c r="BA404" i="3"/>
  <c r="AV236" i="3"/>
  <c r="AU236" i="5"/>
  <c r="AX139" i="3"/>
  <c r="AW139" i="5"/>
  <c r="AV185" i="5"/>
  <c r="AW185" i="3"/>
  <c r="AV248" i="3"/>
  <c r="AU248" i="5"/>
  <c r="AV202" i="3"/>
  <c r="AU202" i="5"/>
  <c r="AV136" i="5"/>
  <c r="AW136" i="3"/>
  <c r="AV92" i="5"/>
  <c r="AW92" i="3"/>
  <c r="AV157" i="5"/>
  <c r="AW157" i="3"/>
  <c r="AV450" i="3"/>
  <c r="AU450" i="5"/>
  <c r="AU53" i="5"/>
  <c r="AU52" i="5" s="1"/>
  <c r="AV53" i="3"/>
  <c r="AV110" i="5"/>
  <c r="AW110" i="3"/>
  <c r="AV227" i="3"/>
  <c r="AU227" i="5"/>
  <c r="AV226" i="5"/>
  <c r="AW226" i="3"/>
  <c r="AV314" i="5"/>
  <c r="AW314" i="3"/>
  <c r="AV381" i="5"/>
  <c r="AW381" i="3"/>
  <c r="AX289" i="3"/>
  <c r="AW289" i="5"/>
  <c r="AX290" i="5"/>
  <c r="AY290" i="3"/>
  <c r="AV85" i="5"/>
  <c r="AW85" i="3"/>
  <c r="AV279" i="5"/>
  <c r="AW279" i="3"/>
  <c r="AV201" i="5"/>
  <c r="AW201" i="3"/>
  <c r="AV428" i="3"/>
  <c r="AU428" i="5"/>
  <c r="AV342" i="3"/>
  <c r="AU342" i="5"/>
  <c r="AU156" i="5"/>
  <c r="AV156" i="3"/>
  <c r="AU216" i="5"/>
  <c r="AV216" i="3"/>
  <c r="AW257" i="3"/>
  <c r="AV257" i="5"/>
  <c r="AU318" i="5"/>
  <c r="AV318" i="3"/>
  <c r="AW370" i="5"/>
  <c r="AX370" i="3"/>
  <c r="AV220" i="3"/>
  <c r="AU220" i="5"/>
  <c r="AW100" i="5"/>
  <c r="AX100" i="3"/>
  <c r="AV400" i="5"/>
  <c r="AW400" i="3"/>
  <c r="AV271" i="5"/>
  <c r="AW271" i="3"/>
  <c r="AX87" i="5"/>
  <c r="AY87" i="3"/>
  <c r="AV264" i="5"/>
  <c r="AW264" i="3"/>
  <c r="AU161" i="5"/>
  <c r="AV161" i="3"/>
  <c r="AV25" i="5"/>
  <c r="AV24" i="5" s="1"/>
  <c r="AW25" i="3"/>
  <c r="AV301" i="5"/>
  <c r="AW301" i="3"/>
  <c r="AU364" i="5"/>
  <c r="AV364" i="3"/>
  <c r="AV306" i="5"/>
  <c r="AW306" i="3"/>
  <c r="AV280" i="5"/>
  <c r="AW280" i="3"/>
  <c r="AW341" i="3"/>
  <c r="AV341" i="5"/>
  <c r="AV123" i="5"/>
  <c r="AW123" i="3"/>
  <c r="AU95" i="5"/>
  <c r="AV95" i="3"/>
  <c r="AW124" i="5"/>
  <c r="AX124" i="3"/>
  <c r="AW97" i="5"/>
  <c r="AX97" i="3"/>
  <c r="AV278" i="5"/>
  <c r="AW278" i="3"/>
  <c r="AU118" i="5"/>
  <c r="AV118" i="3"/>
  <c r="AV99" i="3"/>
  <c r="AU99" i="5"/>
  <c r="AW333" i="5"/>
  <c r="AX333" i="3"/>
  <c r="AW171" i="5"/>
  <c r="AX171" i="3"/>
  <c r="AV173" i="5"/>
  <c r="AW173" i="3"/>
  <c r="AU35" i="5"/>
  <c r="AU34" i="5" s="1"/>
  <c r="AV35" i="3"/>
  <c r="AV164" i="5"/>
  <c r="AW164" i="3"/>
  <c r="AV126" i="3"/>
  <c r="AU126" i="5"/>
  <c r="AW140" i="5"/>
  <c r="AX140" i="3"/>
  <c r="AV232" i="5"/>
  <c r="AW232" i="3"/>
  <c r="AV109" i="5"/>
  <c r="AW109" i="3"/>
  <c r="AV442" i="5"/>
  <c r="AW442" i="3"/>
  <c r="AX147" i="3"/>
  <c r="AW147" i="5"/>
  <c r="AW304" i="3"/>
  <c r="AV304" i="5"/>
  <c r="AU247" i="5"/>
  <c r="AV247" i="3"/>
  <c r="AW160" i="5"/>
  <c r="AX160" i="3"/>
  <c r="AU104" i="5"/>
  <c r="AV104" i="3"/>
  <c r="AW340" i="5"/>
  <c r="AX340" i="3"/>
  <c r="AU162" i="5"/>
  <c r="AV162" i="3"/>
  <c r="AV358" i="5"/>
  <c r="AW358" i="3"/>
  <c r="AV71" i="3"/>
  <c r="AU71" i="5"/>
  <c r="AU70" i="5" s="1"/>
  <c r="AV351" i="5"/>
  <c r="AW351" i="3"/>
  <c r="AV399" i="5"/>
  <c r="AW399" i="3"/>
  <c r="AV115" i="5"/>
  <c r="AW115" i="3"/>
  <c r="AW353" i="3"/>
  <c r="AV353" i="5"/>
  <c r="AX312" i="3"/>
  <c r="AW312" i="5"/>
  <c r="AU94" i="5"/>
  <c r="AV94" i="3"/>
  <c r="AV190" i="3"/>
  <c r="AU190" i="5"/>
  <c r="AV198" i="5"/>
  <c r="AW198" i="3"/>
  <c r="AW406" i="3"/>
  <c r="AV406" i="5"/>
  <c r="AW323" i="5"/>
  <c r="AX323" i="3"/>
  <c r="AV454" i="5"/>
  <c r="AW454" i="3"/>
  <c r="AV101" i="5"/>
  <c r="AW101" i="3"/>
  <c r="AV106" i="5"/>
  <c r="AW106" i="3"/>
  <c r="AU239" i="5"/>
  <c r="AV239" i="3"/>
  <c r="AX120" i="3"/>
  <c r="AW120" i="5"/>
  <c r="AV146" i="5"/>
  <c r="AW146" i="3"/>
  <c r="AU41" i="5"/>
  <c r="AU40" i="5" s="1"/>
  <c r="AV41" i="3"/>
  <c r="AV158" i="5"/>
  <c r="AW158" i="3"/>
  <c r="AV390" i="5"/>
  <c r="AW390" i="3"/>
  <c r="AV217" i="5"/>
  <c r="AW217" i="3"/>
  <c r="AV22" i="5"/>
  <c r="AV21" i="5" s="1"/>
  <c r="AW22" i="3"/>
  <c r="AV272" i="5"/>
  <c r="AW272" i="3"/>
  <c r="AV438" i="5"/>
  <c r="AW438" i="3"/>
  <c r="AX116" i="3"/>
  <c r="AW116" i="5"/>
  <c r="AV288" i="5"/>
  <c r="AW288" i="3"/>
  <c r="AW362" i="5"/>
  <c r="AX362" i="3"/>
  <c r="AU83" i="5"/>
  <c r="AU80" i="5" s="1"/>
  <c r="AV83" i="3"/>
  <c r="AV360" i="5"/>
  <c r="AW360" i="3"/>
  <c r="AV263" i="5"/>
  <c r="AW263" i="3"/>
  <c r="AV329" i="3"/>
  <c r="AU329" i="5"/>
  <c r="AU178" i="5"/>
  <c r="AV178" i="3"/>
  <c r="AV134" i="5"/>
  <c r="AW134" i="3"/>
  <c r="AV403" i="5"/>
  <c r="AW403" i="3"/>
  <c r="AW47" i="3"/>
  <c r="AV47" i="5"/>
  <c r="AV46" i="5" s="1"/>
  <c r="AV150" i="5"/>
  <c r="AW150" i="3"/>
  <c r="AV405" i="5"/>
  <c r="AW405" i="3"/>
  <c r="AX68" i="3"/>
  <c r="AW68" i="5"/>
  <c r="AW67" i="5" s="1"/>
  <c r="AU186" i="5"/>
  <c r="AV186" i="3"/>
  <c r="AU133" i="5"/>
  <c r="AV133" i="3"/>
  <c r="AV91" i="5"/>
  <c r="AW91" i="3"/>
  <c r="AV142" i="5"/>
  <c r="AW142" i="3"/>
  <c r="AV398" i="5"/>
  <c r="AW398" i="3"/>
  <c r="AV31" i="5"/>
  <c r="AV30" i="5" s="1"/>
  <c r="AW31" i="3"/>
  <c r="AV414" i="5"/>
  <c r="AW414" i="3"/>
  <c r="AV354" i="5"/>
  <c r="AW354" i="3"/>
  <c r="AV275" i="5"/>
  <c r="AW275" i="3"/>
  <c r="AW265" i="5"/>
  <c r="AX265" i="3"/>
  <c r="AV210" i="3"/>
  <c r="AU210" i="5"/>
  <c r="AU209" i="5" s="1"/>
  <c r="AU208" i="5" s="1"/>
  <c r="AU50" i="5"/>
  <c r="AU49" i="5" s="1"/>
  <c r="AV50" i="3"/>
  <c r="AX44" i="3"/>
  <c r="AW44" i="5"/>
  <c r="AW43" i="5" s="1"/>
  <c r="AU174" i="5"/>
  <c r="AV174" i="3"/>
  <c r="AW127" i="5" l="1"/>
  <c r="AX127" i="3"/>
  <c r="AV72" i="5"/>
  <c r="AW72" i="3"/>
  <c r="AW172" i="3"/>
  <c r="AV172" i="5"/>
  <c r="AT86" i="5"/>
  <c r="AT320" i="5"/>
  <c r="AV180" i="5"/>
  <c r="AW180" i="3"/>
  <c r="AU242" i="5"/>
  <c r="AV242" i="3"/>
  <c r="AV234" i="5"/>
  <c r="AW234" i="3"/>
  <c r="AV255" i="5"/>
  <c r="AW255" i="3"/>
  <c r="AV385" i="3"/>
  <c r="AU385" i="5"/>
  <c r="AW246" i="5"/>
  <c r="AX246" i="3"/>
  <c r="AT347" i="5"/>
  <c r="AW430" i="3"/>
  <c r="AV430" i="5"/>
  <c r="AV429" i="5" s="1"/>
  <c r="AT10" i="5"/>
  <c r="AW291" i="3"/>
  <c r="AV291" i="5"/>
  <c r="AT448" i="5"/>
  <c r="AT423" i="5"/>
  <c r="AS73" i="5"/>
  <c r="AS9" i="5" s="1"/>
  <c r="AV218" i="3"/>
  <c r="AU218" i="5"/>
  <c r="AV159" i="5"/>
  <c r="AW159" i="3"/>
  <c r="AT386" i="5"/>
  <c r="AT383" i="5" s="1"/>
  <c r="AT270" i="5"/>
  <c r="AT192" i="5"/>
  <c r="AT119" i="5"/>
  <c r="AT222" i="5"/>
  <c r="AU336" i="5"/>
  <c r="AV336" i="3"/>
  <c r="AU422" i="5"/>
  <c r="AV422" i="3"/>
  <c r="AU65" i="5"/>
  <c r="AU64" i="5" s="1"/>
  <c r="AV65" i="3"/>
  <c r="AU345" i="5"/>
  <c r="AV345" i="3"/>
  <c r="AV415" i="3"/>
  <c r="AU415" i="5"/>
  <c r="AU365" i="5"/>
  <c r="AV365" i="3"/>
  <c r="AU204" i="5"/>
  <c r="AV204" i="3"/>
  <c r="AU387" i="5"/>
  <c r="AV387" i="3"/>
  <c r="AV435" i="5"/>
  <c r="AW435" i="3"/>
  <c r="AU249" i="5"/>
  <c r="AV249" i="3"/>
  <c r="AV107" i="3"/>
  <c r="AU107" i="5"/>
  <c r="AV357" i="3"/>
  <c r="AU357" i="5"/>
  <c r="AV371" i="3"/>
  <c r="AU371" i="5"/>
  <c r="AU348" i="5"/>
  <c r="AV348" i="3"/>
  <c r="AU411" i="5"/>
  <c r="AV411" i="3"/>
  <c r="AV412" i="3"/>
  <c r="AU412" i="5"/>
  <c r="AU338" i="5"/>
  <c r="AV338" i="3"/>
  <c r="AV437" i="3"/>
  <c r="AU437" i="5"/>
  <c r="AU436" i="5" s="1"/>
  <c r="AU434" i="5" s="1"/>
  <c r="AV419" i="3"/>
  <c r="AU419" i="5"/>
  <c r="AU410" i="5"/>
  <c r="AV410" i="3"/>
  <c r="AU175" i="5"/>
  <c r="AV175" i="3"/>
  <c r="AU452" i="5"/>
  <c r="AV452" i="3"/>
  <c r="AU230" i="5"/>
  <c r="AV230" i="3"/>
  <c r="AV298" i="3"/>
  <c r="AU298" i="5"/>
  <c r="AV297" i="3"/>
  <c r="AU297" i="5"/>
  <c r="AU205" i="5"/>
  <c r="AV205" i="3"/>
  <c r="AU125" i="5"/>
  <c r="AV125" i="3"/>
  <c r="AU258" i="5"/>
  <c r="AV258" i="3"/>
  <c r="AU446" i="5"/>
  <c r="AU445" i="5" s="1"/>
  <c r="AV446" i="3"/>
  <c r="AU135" i="5"/>
  <c r="AV135" i="3"/>
  <c r="AU241" i="5"/>
  <c r="AV241" i="3"/>
  <c r="AV418" i="3"/>
  <c r="AU418" i="5"/>
  <c r="AU219" i="5"/>
  <c r="AV219" i="3"/>
  <c r="AV169" i="3"/>
  <c r="AU169" i="5"/>
  <c r="AU396" i="5"/>
  <c r="AV396" i="3"/>
  <c r="AV394" i="3"/>
  <c r="AU394" i="5"/>
  <c r="AU366" i="5"/>
  <c r="AV366" i="3"/>
  <c r="AU295" i="5"/>
  <c r="AV295" i="3"/>
  <c r="AV427" i="3"/>
  <c r="AU427" i="5"/>
  <c r="AU426" i="5" s="1"/>
  <c r="AU424" i="5" s="1"/>
  <c r="AU356" i="5"/>
  <c r="AV356" i="3"/>
  <c r="AV13" i="3"/>
  <c r="AU13" i="5"/>
  <c r="AU12" i="5" s="1"/>
  <c r="AU11" i="5" s="1"/>
  <c r="AU285" i="5"/>
  <c r="AV285" i="3"/>
  <c r="AV409" i="3"/>
  <c r="AU409" i="5"/>
  <c r="AU395" i="5"/>
  <c r="AV395" i="3"/>
  <c r="AV195" i="3"/>
  <c r="AU195" i="5"/>
  <c r="AU179" i="5"/>
  <c r="AV179" i="3"/>
  <c r="AU274" i="5"/>
  <c r="AV274" i="3"/>
  <c r="AU196" i="5"/>
  <c r="AV196" i="3"/>
  <c r="AU259" i="5"/>
  <c r="AV259" i="3"/>
  <c r="AU346" i="5"/>
  <c r="AV346" i="3"/>
  <c r="AU327" i="5"/>
  <c r="AV327" i="3"/>
  <c r="AV144" i="3"/>
  <c r="AU144" i="5"/>
  <c r="AU98" i="5"/>
  <c r="AV98" i="3"/>
  <c r="AU251" i="5"/>
  <c r="AV251" i="3"/>
  <c r="AV194" i="3"/>
  <c r="AU194" i="5"/>
  <c r="AU38" i="5"/>
  <c r="AU37" i="5" s="1"/>
  <c r="AV38" i="3"/>
  <c r="AV421" i="3"/>
  <c r="AU421" i="5"/>
  <c r="AU153" i="5"/>
  <c r="AV153" i="3"/>
  <c r="AV112" i="3"/>
  <c r="AU112" i="5"/>
  <c r="AU376" i="5"/>
  <c r="AU375" i="5" s="1"/>
  <c r="AV376" i="3"/>
  <c r="AU296" i="5"/>
  <c r="AV296" i="3"/>
  <c r="AU176" i="5"/>
  <c r="AV176" i="3"/>
  <c r="AU310" i="5"/>
  <c r="AV310" i="3"/>
  <c r="AU117" i="5"/>
  <c r="AV117" i="3"/>
  <c r="AV316" i="3"/>
  <c r="AU316" i="5"/>
  <c r="AV277" i="3"/>
  <c r="AU277" i="5"/>
  <c r="AV337" i="3"/>
  <c r="AU337" i="5"/>
  <c r="AU453" i="5"/>
  <c r="AV453" i="3"/>
  <c r="AV451" i="3"/>
  <c r="AU451" i="5"/>
  <c r="AU328" i="5"/>
  <c r="AV328" i="3"/>
  <c r="AV268" i="3"/>
  <c r="AU268" i="5"/>
  <c r="AU283" i="5"/>
  <c r="AV283" i="3"/>
  <c r="AU309" i="5"/>
  <c r="AV309" i="3"/>
  <c r="AV372" i="3"/>
  <c r="AU372" i="5"/>
  <c r="AU240" i="5"/>
  <c r="AV240" i="3"/>
  <c r="AV384" i="3"/>
  <c r="AU384" i="5"/>
  <c r="AV305" i="3"/>
  <c r="AU305" i="5"/>
  <c r="AU231" i="5"/>
  <c r="AV231" i="3"/>
  <c r="AU374" i="5"/>
  <c r="AU373" i="5" s="1"/>
  <c r="AV374" i="3"/>
  <c r="AU355" i="5"/>
  <c r="AV355" i="3"/>
  <c r="AV402" i="3"/>
  <c r="AU402" i="5"/>
  <c r="AW167" i="3"/>
  <c r="AV167" i="5"/>
  <c r="AU267" i="5"/>
  <c r="AV267" i="3"/>
  <c r="AU440" i="5"/>
  <c r="AX344" i="3"/>
  <c r="AW344" i="5"/>
  <c r="AX256" i="3"/>
  <c r="AW256" i="5"/>
  <c r="AV441" i="5"/>
  <c r="AW183" i="5"/>
  <c r="AX183" i="3"/>
  <c r="AW170" i="3"/>
  <c r="AV170" i="5"/>
  <c r="AW154" i="5"/>
  <c r="AX154" i="3"/>
  <c r="AX321" i="3"/>
  <c r="AW321" i="5"/>
  <c r="AX294" i="3"/>
  <c r="AW294" i="5"/>
  <c r="AZ224" i="3"/>
  <c r="AY224" i="5"/>
  <c r="AX129" i="3"/>
  <c r="AW129" i="5"/>
  <c r="AW359" i="3"/>
  <c r="AV359" i="5"/>
  <c r="AX81" i="3"/>
  <c r="AW81" i="5"/>
  <c r="AW324" i="5"/>
  <c r="AX324" i="3"/>
  <c r="AV122" i="5"/>
  <c r="AW122" i="3"/>
  <c r="AX96" i="3"/>
  <c r="AW96" i="5"/>
  <c r="AX313" i="3"/>
  <c r="AW313" i="5"/>
  <c r="AW89" i="5"/>
  <c r="AX89" i="3"/>
  <c r="AW299" i="3"/>
  <c r="AV299" i="5"/>
  <c r="AX254" i="3"/>
  <c r="AW254" i="5"/>
  <c r="AW303" i="5"/>
  <c r="AX303" i="3"/>
  <c r="AX389" i="3"/>
  <c r="AW389" i="5"/>
  <c r="AW16" i="5"/>
  <c r="AW15" i="5" s="1"/>
  <c r="AX16" i="3"/>
  <c r="AV339" i="5"/>
  <c r="AW339" i="3"/>
  <c r="AW397" i="5"/>
  <c r="AX397" i="3"/>
  <c r="AV331" i="5"/>
  <c r="AW331" i="3"/>
  <c r="AV155" i="5"/>
  <c r="AW155" i="3"/>
  <c r="AW379" i="5"/>
  <c r="AX379" i="3"/>
  <c r="AX166" i="5"/>
  <c r="AY166" i="3"/>
  <c r="AW181" i="5"/>
  <c r="AX181" i="3"/>
  <c r="AX108" i="3"/>
  <c r="AW108" i="5"/>
  <c r="AZ311" i="3"/>
  <c r="AY311" i="5"/>
  <c r="AW188" i="5"/>
  <c r="AX188" i="3"/>
  <c r="AV447" i="5"/>
  <c r="AW447" i="3"/>
  <c r="AX322" i="3"/>
  <c r="AW322" i="5"/>
  <c r="AY292" i="5"/>
  <c r="AZ292" i="3"/>
  <c r="AV207" i="5"/>
  <c r="AW207" i="3"/>
  <c r="AY59" i="5"/>
  <c r="AY58" i="5" s="1"/>
  <c r="AZ59" i="3"/>
  <c r="AW237" i="5"/>
  <c r="AX237" i="3"/>
  <c r="AW284" i="5"/>
  <c r="AX284" i="3"/>
  <c r="AZ105" i="3"/>
  <c r="AY105" i="5"/>
  <c r="AX82" i="3"/>
  <c r="AW82" i="5"/>
  <c r="AW206" i="3"/>
  <c r="AV206" i="5"/>
  <c r="AW382" i="5"/>
  <c r="AX382" i="3"/>
  <c r="AV343" i="5"/>
  <c r="AW343" i="3"/>
  <c r="AX250" i="3"/>
  <c r="AW250" i="5"/>
  <c r="AW163" i="5"/>
  <c r="AX163" i="3"/>
  <c r="AT319" i="5"/>
  <c r="AW28" i="5"/>
  <c r="AW27" i="5" s="1"/>
  <c r="AX28" i="3"/>
  <c r="AX121" i="5"/>
  <c r="AY121" i="3"/>
  <c r="AV177" i="5"/>
  <c r="AW177" i="3"/>
  <c r="AY149" i="3"/>
  <c r="AX149" i="5"/>
  <c r="AX148" i="3"/>
  <c r="AW148" i="5"/>
  <c r="AW269" i="5"/>
  <c r="AX269" i="3"/>
  <c r="AY416" i="3"/>
  <c r="AX416" i="5"/>
  <c r="AV350" i="5"/>
  <c r="AW350" i="3"/>
  <c r="AX165" i="5"/>
  <c r="AY165" i="3"/>
  <c r="AX114" i="5"/>
  <c r="AY114" i="3"/>
  <c r="AW182" i="5"/>
  <c r="AX182" i="3"/>
  <c r="AX62" i="3"/>
  <c r="AW62" i="5"/>
  <c r="AW61" i="5" s="1"/>
  <c r="AW74" i="5"/>
  <c r="AX74" i="3"/>
  <c r="AW113" i="5"/>
  <c r="AX113" i="3"/>
  <c r="AX367" i="5"/>
  <c r="AY367" i="3"/>
  <c r="AW286" i="3"/>
  <c r="AV286" i="5"/>
  <c r="AW189" i="3"/>
  <c r="AV189" i="5"/>
  <c r="AX225" i="3"/>
  <c r="AW225" i="5"/>
  <c r="AX352" i="3"/>
  <c r="AW352" i="5"/>
  <c r="AW273" i="5"/>
  <c r="AX273" i="3"/>
  <c r="AW102" i="5"/>
  <c r="AX102" i="3"/>
  <c r="AX377" i="3"/>
  <c r="AW377" i="5"/>
  <c r="AX235" i="3"/>
  <c r="AW235" i="5"/>
  <c r="AX143" i="3"/>
  <c r="AW143" i="5"/>
  <c r="AW315" i="5"/>
  <c r="AX315" i="3"/>
  <c r="AY449" i="5"/>
  <c r="AZ449" i="3"/>
  <c r="AX282" i="3"/>
  <c r="AW282" i="5"/>
  <c r="AW392" i="5"/>
  <c r="AX392" i="3"/>
  <c r="AX391" i="3"/>
  <c r="AW391" i="5"/>
  <c r="AW213" i="5"/>
  <c r="AW212" i="5" s="1"/>
  <c r="AX213" i="3"/>
  <c r="AW245" i="5"/>
  <c r="AX245" i="3"/>
  <c r="AW229" i="5"/>
  <c r="AX229" i="3"/>
  <c r="AX56" i="5"/>
  <c r="AX55" i="5" s="1"/>
  <c r="AY56" i="3"/>
  <c r="AX244" i="5"/>
  <c r="AY244" i="3"/>
  <c r="AW281" i="5"/>
  <c r="AX281" i="3"/>
  <c r="AX77" i="3"/>
  <c r="AW77" i="5"/>
  <c r="AW138" i="5"/>
  <c r="AX138" i="3"/>
  <c r="AW444" i="5"/>
  <c r="AX444" i="3"/>
  <c r="AU215" i="5"/>
  <c r="AX407" i="3"/>
  <c r="AW407" i="5"/>
  <c r="AW88" i="5"/>
  <c r="AX88" i="3"/>
  <c r="AX378" i="3"/>
  <c r="AW378" i="5"/>
  <c r="AV161" i="5"/>
  <c r="AW161" i="3"/>
  <c r="AW220" i="3"/>
  <c r="AV220" i="5"/>
  <c r="AW279" i="5"/>
  <c r="AX279" i="3"/>
  <c r="AX243" i="5"/>
  <c r="AY243" i="3"/>
  <c r="AV145" i="5"/>
  <c r="AW145" i="3"/>
  <c r="AW111" i="5"/>
  <c r="AX111" i="3"/>
  <c r="AV393" i="5"/>
  <c r="AW393" i="3"/>
  <c r="AW152" i="3"/>
  <c r="AV152" i="5"/>
  <c r="AY197" i="3"/>
  <c r="AX197" i="5"/>
  <c r="AX78" i="3"/>
  <c r="AW78" i="5"/>
  <c r="AV300" i="5"/>
  <c r="AW300" i="3"/>
  <c r="AW400" i="5"/>
  <c r="AX400" i="3"/>
  <c r="AV318" i="5"/>
  <c r="AW318" i="3"/>
  <c r="AW226" i="5"/>
  <c r="AX226" i="3"/>
  <c r="AW53" i="3"/>
  <c r="AV53" i="5"/>
  <c r="AV52" i="5" s="1"/>
  <c r="AW136" i="5"/>
  <c r="AX136" i="3"/>
  <c r="AX185" i="3"/>
  <c r="AW185" i="5"/>
  <c r="AV361" i="5"/>
  <c r="AW361" i="3"/>
  <c r="AY439" i="3"/>
  <c r="AX439" i="5"/>
  <c r="AV276" i="5"/>
  <c r="AW276" i="3"/>
  <c r="AY233" i="3"/>
  <c r="AX233" i="5"/>
  <c r="AY199" i="3"/>
  <c r="AX199" i="5"/>
  <c r="AW334" i="5"/>
  <c r="AX334" i="3"/>
  <c r="AX326" i="5"/>
  <c r="AY326" i="3"/>
  <c r="AW131" i="5"/>
  <c r="AX131" i="3"/>
  <c r="AW349" i="3"/>
  <c r="AV349" i="5"/>
  <c r="AV75" i="5"/>
  <c r="AY290" i="5"/>
  <c r="AZ290" i="3"/>
  <c r="AW381" i="5"/>
  <c r="AX381" i="3"/>
  <c r="AV191" i="5"/>
  <c r="AW191" i="3"/>
  <c r="AW380" i="3"/>
  <c r="AV380" i="5"/>
  <c r="AV293" i="5"/>
  <c r="AW293" i="3"/>
  <c r="AV455" i="5"/>
  <c r="AW455" i="3"/>
  <c r="AV368" i="5"/>
  <c r="AW368" i="3"/>
  <c r="AX100" i="5"/>
  <c r="AY100" i="3"/>
  <c r="AX370" i="5"/>
  <c r="AY370" i="3"/>
  <c r="AV156" i="5"/>
  <c r="AW156" i="3"/>
  <c r="AW428" i="3"/>
  <c r="AV428" i="5"/>
  <c r="AW157" i="5"/>
  <c r="AX157" i="3"/>
  <c r="BB404" i="3"/>
  <c r="BA404" i="5"/>
  <c r="AV128" i="5"/>
  <c r="AW128" i="3"/>
  <c r="AW363" i="5"/>
  <c r="AX363" i="3"/>
  <c r="AW308" i="5"/>
  <c r="AX308" i="3"/>
  <c r="AX93" i="3"/>
  <c r="AW93" i="5"/>
  <c r="AV151" i="5"/>
  <c r="AW151" i="3"/>
  <c r="AX25" i="3"/>
  <c r="AW25" i="5"/>
  <c r="AW24" i="5" s="1"/>
  <c r="AW201" i="5"/>
  <c r="AX201" i="3"/>
  <c r="AV450" i="5"/>
  <c r="AW450" i="3"/>
  <c r="AV202" i="5"/>
  <c r="AW202" i="3"/>
  <c r="AX139" i="5"/>
  <c r="AY139" i="3"/>
  <c r="AX203" i="3"/>
  <c r="AW203" i="5"/>
  <c r="AV317" i="5"/>
  <c r="AW317" i="3"/>
  <c r="AV184" i="5"/>
  <c r="AW184" i="3"/>
  <c r="AV307" i="5"/>
  <c r="AW307" i="3"/>
  <c r="AX84" i="5"/>
  <c r="AY84" i="3"/>
  <c r="AW388" i="5"/>
  <c r="AX388" i="3"/>
  <c r="AV266" i="5"/>
  <c r="AW266" i="3"/>
  <c r="AV200" i="5"/>
  <c r="AW200" i="3"/>
  <c r="AV261" i="5"/>
  <c r="AW261" i="3"/>
  <c r="AW193" i="5"/>
  <c r="AX193" i="3"/>
  <c r="AW187" i="5"/>
  <c r="AX187" i="3"/>
  <c r="AY87" i="5"/>
  <c r="AZ87" i="3"/>
  <c r="AY289" i="3"/>
  <c r="AX289" i="5"/>
  <c r="AW417" i="5"/>
  <c r="AX417" i="3"/>
  <c r="AV408" i="5"/>
  <c r="AW408" i="3"/>
  <c r="AV335" i="5"/>
  <c r="AW335" i="3"/>
  <c r="AX425" i="5"/>
  <c r="AY425" i="3"/>
  <c r="AY369" i="3"/>
  <c r="AX369" i="5"/>
  <c r="AV260" i="5"/>
  <c r="AW260" i="3"/>
  <c r="AV90" i="5"/>
  <c r="AW90" i="3"/>
  <c r="AX332" i="3"/>
  <c r="AW332" i="5"/>
  <c r="AW221" i="5"/>
  <c r="AX221" i="3"/>
  <c r="AW301" i="5"/>
  <c r="AX301" i="3"/>
  <c r="AX264" i="3"/>
  <c r="AW264" i="5"/>
  <c r="AW257" i="5"/>
  <c r="AX257" i="3"/>
  <c r="AW85" i="5"/>
  <c r="AX85" i="3"/>
  <c r="AV227" i="5"/>
  <c r="AW227" i="3"/>
  <c r="AV248" i="5"/>
  <c r="AW248" i="3"/>
  <c r="AV236" i="5"/>
  <c r="AW236" i="3"/>
  <c r="AX132" i="3"/>
  <c r="AW132" i="5"/>
  <c r="AX401" i="3"/>
  <c r="AW401" i="5"/>
  <c r="AV130" i="5"/>
  <c r="AW130" i="3"/>
  <c r="AY443" i="5"/>
  <c r="AZ443" i="3"/>
  <c r="AX252" i="3"/>
  <c r="AW252" i="5"/>
  <c r="AV141" i="5"/>
  <c r="AW141" i="3"/>
  <c r="AW413" i="3"/>
  <c r="AV413" i="5"/>
  <c r="AY103" i="3"/>
  <c r="AX103" i="5"/>
  <c r="AY19" i="3"/>
  <c r="AX19" i="5"/>
  <c r="AX18" i="5" s="1"/>
  <c r="AW330" i="5"/>
  <c r="AX330" i="3"/>
  <c r="AX228" i="5"/>
  <c r="AY228" i="3"/>
  <c r="AX137" i="5"/>
  <c r="AY137" i="3"/>
  <c r="AX271" i="3"/>
  <c r="AW271" i="5"/>
  <c r="AW216" i="3"/>
  <c r="AV216" i="5"/>
  <c r="AV342" i="5"/>
  <c r="AW342" i="3"/>
  <c r="AW314" i="5"/>
  <c r="AX314" i="3"/>
  <c r="AW110" i="5"/>
  <c r="AX110" i="3"/>
  <c r="AW92" i="5"/>
  <c r="AX92" i="3"/>
  <c r="AV168" i="5"/>
  <c r="AW168" i="3"/>
  <c r="AW238" i="5"/>
  <c r="AX238" i="3"/>
  <c r="AW325" i="5"/>
  <c r="AX325" i="3"/>
  <c r="AW253" i="5"/>
  <c r="AX253" i="3"/>
  <c r="AW79" i="5"/>
  <c r="AX79" i="3"/>
  <c r="AX262" i="3"/>
  <c r="AW262" i="5"/>
  <c r="AW223" i="5"/>
  <c r="AX223" i="3"/>
  <c r="AW174" i="3"/>
  <c r="AV174" i="5"/>
  <c r="AX44" i="5"/>
  <c r="AX43" i="5" s="1"/>
  <c r="AY44" i="3"/>
  <c r="AV50" i="5"/>
  <c r="AV49" i="5" s="1"/>
  <c r="AW50" i="3"/>
  <c r="AV210" i="5"/>
  <c r="AV209" i="5" s="1"/>
  <c r="AV208" i="5" s="1"/>
  <c r="AW210" i="3"/>
  <c r="AY265" i="3"/>
  <c r="AX265" i="5"/>
  <c r="AW275" i="5"/>
  <c r="AX275" i="3"/>
  <c r="AW354" i="5"/>
  <c r="AX354" i="3"/>
  <c r="AW414" i="5"/>
  <c r="AX414" i="3"/>
  <c r="AW31" i="5"/>
  <c r="AW30" i="5" s="1"/>
  <c r="AX31" i="3"/>
  <c r="AW398" i="5"/>
  <c r="AX398" i="3"/>
  <c r="AW142" i="5"/>
  <c r="AX142" i="3"/>
  <c r="AW91" i="5"/>
  <c r="AX91" i="3"/>
  <c r="AV133" i="5"/>
  <c r="AW133" i="3"/>
  <c r="AV186" i="5"/>
  <c r="AW186" i="3"/>
  <c r="AY68" i="3"/>
  <c r="AX68" i="5"/>
  <c r="AX67" i="5" s="1"/>
  <c r="AW405" i="5"/>
  <c r="AX405" i="3"/>
  <c r="AX150" i="3"/>
  <c r="AW150" i="5"/>
  <c r="AW47" i="5"/>
  <c r="AW46" i="5" s="1"/>
  <c r="AX47" i="3"/>
  <c r="AX403" i="3"/>
  <c r="AW403" i="5"/>
  <c r="AX134" i="3"/>
  <c r="AW134" i="5"/>
  <c r="AV178" i="5"/>
  <c r="AW178" i="3"/>
  <c r="AV329" i="5"/>
  <c r="AW329" i="3"/>
  <c r="AW263" i="5"/>
  <c r="AX263" i="3"/>
  <c r="AW360" i="5"/>
  <c r="AX360" i="3"/>
  <c r="AV83" i="5"/>
  <c r="AV80" i="5" s="1"/>
  <c r="AW83" i="3"/>
  <c r="AY362" i="3"/>
  <c r="AX362" i="5"/>
  <c r="AW288" i="5"/>
  <c r="AX288" i="3"/>
  <c r="AX116" i="5"/>
  <c r="AY116" i="3"/>
  <c r="AW438" i="5"/>
  <c r="AX438" i="3"/>
  <c r="AX272" i="3"/>
  <c r="AW272" i="5"/>
  <c r="AW22" i="5"/>
  <c r="AW21" i="5" s="1"/>
  <c r="AX22" i="3"/>
  <c r="AW217" i="5"/>
  <c r="AX217" i="3"/>
  <c r="AW390" i="5"/>
  <c r="AX390" i="3"/>
  <c r="AW158" i="5"/>
  <c r="AX158" i="3"/>
  <c r="AV41" i="5"/>
  <c r="AV40" i="5" s="1"/>
  <c r="AW41" i="3"/>
  <c r="AW146" i="5"/>
  <c r="AX146" i="3"/>
  <c r="AY120" i="3"/>
  <c r="AX120" i="5"/>
  <c r="AW239" i="3"/>
  <c r="AV239" i="5"/>
  <c r="AW106" i="5"/>
  <c r="AX106" i="3"/>
  <c r="AX101" i="3"/>
  <c r="AW101" i="5"/>
  <c r="AW454" i="5"/>
  <c r="AX454" i="3"/>
  <c r="AX323" i="5"/>
  <c r="AY323" i="3"/>
  <c r="AW406" i="5"/>
  <c r="AX406" i="3"/>
  <c r="AX198" i="3"/>
  <c r="AW198" i="5"/>
  <c r="AV190" i="5"/>
  <c r="AW190" i="3"/>
  <c r="AV94" i="5"/>
  <c r="AW94" i="3"/>
  <c r="AY312" i="3"/>
  <c r="AX312" i="5"/>
  <c r="AX353" i="3"/>
  <c r="AW353" i="5"/>
  <c r="AW115" i="5"/>
  <c r="AX115" i="3"/>
  <c r="AW399" i="5"/>
  <c r="AX399" i="3"/>
  <c r="AW351" i="5"/>
  <c r="AX351" i="3"/>
  <c r="AV71" i="5"/>
  <c r="AV70" i="5" s="1"/>
  <c r="AW71" i="3"/>
  <c r="AX358" i="3"/>
  <c r="AW358" i="5"/>
  <c r="AV162" i="5"/>
  <c r="AW162" i="3"/>
  <c r="AX340" i="5"/>
  <c r="AY340" i="3"/>
  <c r="AV104" i="5"/>
  <c r="AW104" i="3"/>
  <c r="AY160" i="3"/>
  <c r="AX160" i="5"/>
  <c r="AV247" i="5"/>
  <c r="AW247" i="3"/>
  <c r="AW304" i="5"/>
  <c r="AX304" i="3"/>
  <c r="AY147" i="3"/>
  <c r="AX147" i="5"/>
  <c r="AX442" i="3"/>
  <c r="AW442" i="5"/>
  <c r="AW109" i="5"/>
  <c r="AX109" i="3"/>
  <c r="AW232" i="5"/>
  <c r="AX232" i="3"/>
  <c r="AY140" i="3"/>
  <c r="AX140" i="5"/>
  <c r="AV126" i="5"/>
  <c r="AW126" i="3"/>
  <c r="AW164" i="5"/>
  <c r="AX164" i="3"/>
  <c r="AV35" i="5"/>
  <c r="AV34" i="5" s="1"/>
  <c r="AW35" i="3"/>
  <c r="AW173" i="5"/>
  <c r="AX173" i="3"/>
  <c r="AX171" i="5"/>
  <c r="AY171" i="3"/>
  <c r="AX333" i="5"/>
  <c r="AY333" i="3"/>
  <c r="AV99" i="5"/>
  <c r="AW99" i="3"/>
  <c r="AV118" i="5"/>
  <c r="AW118" i="3"/>
  <c r="AW278" i="5"/>
  <c r="AX278" i="3"/>
  <c r="AY97" i="3"/>
  <c r="AX97" i="5"/>
  <c r="AY124" i="3"/>
  <c r="AX124" i="5"/>
  <c r="AV95" i="5"/>
  <c r="AW95" i="3"/>
  <c r="AX123" i="3"/>
  <c r="AW123" i="5"/>
  <c r="AW341" i="5"/>
  <c r="AX341" i="3"/>
  <c r="AW280" i="5"/>
  <c r="AX280" i="3"/>
  <c r="AX306" i="3"/>
  <c r="AW306" i="5"/>
  <c r="AV364" i="5"/>
  <c r="AW364" i="3"/>
  <c r="AX72" i="3" l="1"/>
  <c r="AW72" i="5"/>
  <c r="AX127" i="5"/>
  <c r="AY127" i="3"/>
  <c r="AU33" i="5"/>
  <c r="AU10" i="5" s="1"/>
  <c r="AW172" i="5"/>
  <c r="AX172" i="3"/>
  <c r="AX180" i="3"/>
  <c r="AW180" i="5"/>
  <c r="AV242" i="5"/>
  <c r="AW242" i="3"/>
  <c r="AW385" i="3"/>
  <c r="AV385" i="5"/>
  <c r="AW255" i="5"/>
  <c r="AX255" i="3"/>
  <c r="AW234" i="5"/>
  <c r="AX234" i="3"/>
  <c r="AU423" i="5"/>
  <c r="AX246" i="5"/>
  <c r="AY246" i="3"/>
  <c r="AX291" i="3"/>
  <c r="AW291" i="5"/>
  <c r="AX430" i="3"/>
  <c r="AW430" i="5"/>
  <c r="AW429" i="5" s="1"/>
  <c r="AU192" i="5"/>
  <c r="AU119" i="5"/>
  <c r="AT73" i="5"/>
  <c r="AT9" i="5" s="1"/>
  <c r="AU347" i="5"/>
  <c r="AW218" i="3"/>
  <c r="AV218" i="5"/>
  <c r="AW159" i="5"/>
  <c r="AX159" i="3"/>
  <c r="AU448" i="5"/>
  <c r="AU386" i="5"/>
  <c r="AU383" i="5" s="1"/>
  <c r="AU86" i="5"/>
  <c r="AU222" i="5"/>
  <c r="AU320" i="5"/>
  <c r="AU270" i="5"/>
  <c r="AV396" i="5"/>
  <c r="AW396" i="3"/>
  <c r="AV357" i="5"/>
  <c r="AW357" i="3"/>
  <c r="AV231" i="5"/>
  <c r="AW231" i="3"/>
  <c r="AW328" i="3"/>
  <c r="AV328" i="5"/>
  <c r="AW176" i="3"/>
  <c r="AV176" i="5"/>
  <c r="AW153" i="3"/>
  <c r="AV153" i="5"/>
  <c r="AW251" i="3"/>
  <c r="AV251" i="5"/>
  <c r="AV346" i="5"/>
  <c r="AW346" i="3"/>
  <c r="AW179" i="3"/>
  <c r="AV179" i="5"/>
  <c r="AW427" i="3"/>
  <c r="AV427" i="5"/>
  <c r="AV426" i="5" s="1"/>
  <c r="AV424" i="5" s="1"/>
  <c r="AV241" i="5"/>
  <c r="AW241" i="3"/>
  <c r="AW125" i="3"/>
  <c r="AV125" i="5"/>
  <c r="AV230" i="5"/>
  <c r="AW230" i="3"/>
  <c r="AW411" i="3"/>
  <c r="AV411" i="5"/>
  <c r="AV204" i="5"/>
  <c r="AW204" i="3"/>
  <c r="AV65" i="5"/>
  <c r="AV64" i="5" s="1"/>
  <c r="AW65" i="3"/>
  <c r="AW167" i="5"/>
  <c r="AX167" i="3"/>
  <c r="AV372" i="5"/>
  <c r="AW372" i="3"/>
  <c r="AV277" i="5"/>
  <c r="AW277" i="3"/>
  <c r="AV285" i="5"/>
  <c r="AW285" i="3"/>
  <c r="AV295" i="5"/>
  <c r="AW295" i="3"/>
  <c r="AV419" i="5"/>
  <c r="AW419" i="3"/>
  <c r="AW107" i="3"/>
  <c r="AV107" i="5"/>
  <c r="AW194" i="3"/>
  <c r="AV194" i="5"/>
  <c r="AV296" i="5"/>
  <c r="AW296" i="3"/>
  <c r="AW98" i="3"/>
  <c r="AV98" i="5"/>
  <c r="AV169" i="5"/>
  <c r="AW169" i="3"/>
  <c r="AV135" i="5"/>
  <c r="AW135" i="3"/>
  <c r="AV452" i="5"/>
  <c r="AW452" i="3"/>
  <c r="AW348" i="3"/>
  <c r="AV348" i="5"/>
  <c r="AW249" i="3"/>
  <c r="AV249" i="5"/>
  <c r="AV365" i="5"/>
  <c r="AW365" i="3"/>
  <c r="AV422" i="5"/>
  <c r="AW422" i="3"/>
  <c r="AW112" i="3"/>
  <c r="AV112" i="5"/>
  <c r="AV309" i="5"/>
  <c r="AW309" i="3"/>
  <c r="AV259" i="5"/>
  <c r="AW259" i="3"/>
  <c r="AV205" i="5"/>
  <c r="AW205" i="3"/>
  <c r="AW402" i="3"/>
  <c r="AV402" i="5"/>
  <c r="AV305" i="5"/>
  <c r="AW305" i="3"/>
  <c r="AV451" i="5"/>
  <c r="AW451" i="3"/>
  <c r="AV316" i="5"/>
  <c r="AW316" i="3"/>
  <c r="AV421" i="5"/>
  <c r="AW421" i="3"/>
  <c r="AV195" i="5"/>
  <c r="AW195" i="3"/>
  <c r="AW366" i="3"/>
  <c r="AV366" i="5"/>
  <c r="AV219" i="5"/>
  <c r="AW219" i="3"/>
  <c r="AV437" i="5"/>
  <c r="AV436" i="5" s="1"/>
  <c r="AV434" i="5" s="1"/>
  <c r="AW437" i="3"/>
  <c r="AV298" i="5"/>
  <c r="AW298" i="3"/>
  <c r="AV355" i="5"/>
  <c r="AW355" i="3"/>
  <c r="AW283" i="3"/>
  <c r="AV283" i="5"/>
  <c r="AV453" i="5"/>
  <c r="AW453" i="3"/>
  <c r="AW117" i="3"/>
  <c r="AV117" i="5"/>
  <c r="AV376" i="5"/>
  <c r="AV375" i="5" s="1"/>
  <c r="AW376" i="3"/>
  <c r="AW38" i="3"/>
  <c r="AV38" i="5"/>
  <c r="AV37" i="5" s="1"/>
  <c r="AW196" i="3"/>
  <c r="AV196" i="5"/>
  <c r="AV395" i="5"/>
  <c r="AW395" i="3"/>
  <c r="AV13" i="5"/>
  <c r="AV12" i="5" s="1"/>
  <c r="AV11" i="5" s="1"/>
  <c r="AW13" i="3"/>
  <c r="AW446" i="3"/>
  <c r="AV446" i="5"/>
  <c r="AV445" i="5" s="1"/>
  <c r="AV440" i="5" s="1"/>
  <c r="AV175" i="5"/>
  <c r="AW175" i="3"/>
  <c r="AW338" i="3"/>
  <c r="AV338" i="5"/>
  <c r="AX435" i="3"/>
  <c r="AW435" i="5"/>
  <c r="AV336" i="5"/>
  <c r="AW336" i="3"/>
  <c r="AV337" i="5"/>
  <c r="AW337" i="3"/>
  <c r="AV409" i="5"/>
  <c r="AW409" i="3"/>
  <c r="AW412" i="3"/>
  <c r="AV412" i="5"/>
  <c r="AV384" i="5"/>
  <c r="AW384" i="3"/>
  <c r="AV144" i="5"/>
  <c r="AW144" i="3"/>
  <c r="AW356" i="3"/>
  <c r="AV356" i="5"/>
  <c r="AV297" i="5"/>
  <c r="AW297" i="3"/>
  <c r="AW371" i="3"/>
  <c r="AV371" i="5"/>
  <c r="AW415" i="3"/>
  <c r="AV415" i="5"/>
  <c r="AV268" i="5"/>
  <c r="AW268" i="3"/>
  <c r="AV418" i="5"/>
  <c r="AW418" i="3"/>
  <c r="AV267" i="5"/>
  <c r="AW267" i="3"/>
  <c r="AV374" i="5"/>
  <c r="AV373" i="5" s="1"/>
  <c r="AW374" i="3"/>
  <c r="AV240" i="5"/>
  <c r="AW240" i="3"/>
  <c r="AV310" i="5"/>
  <c r="AW310" i="3"/>
  <c r="AW327" i="3"/>
  <c r="AV327" i="5"/>
  <c r="AV274" i="5"/>
  <c r="AW274" i="3"/>
  <c r="AW394" i="3"/>
  <c r="AV394" i="5"/>
  <c r="AV258" i="5"/>
  <c r="AW258" i="3"/>
  <c r="AV410" i="5"/>
  <c r="AW410" i="3"/>
  <c r="AW387" i="3"/>
  <c r="AV387" i="5"/>
  <c r="AV345" i="5"/>
  <c r="AW345" i="3"/>
  <c r="AY256" i="3"/>
  <c r="AX256" i="5"/>
  <c r="AX344" i="5"/>
  <c r="AY344" i="3"/>
  <c r="AW441" i="5"/>
  <c r="AY183" i="3"/>
  <c r="AX183" i="5"/>
  <c r="AX321" i="5"/>
  <c r="AY321" i="3"/>
  <c r="AY154" i="3"/>
  <c r="AX154" i="5"/>
  <c r="AW170" i="5"/>
  <c r="AX170" i="3"/>
  <c r="AY129" i="3"/>
  <c r="AX129" i="5"/>
  <c r="BA224" i="3"/>
  <c r="AZ224" i="5"/>
  <c r="AX294" i="5"/>
  <c r="AY294" i="3"/>
  <c r="AX303" i="5"/>
  <c r="AY303" i="3"/>
  <c r="AX89" i="5"/>
  <c r="AY89" i="3"/>
  <c r="AX122" i="3"/>
  <c r="AW122" i="5"/>
  <c r="AX324" i="5"/>
  <c r="AY324" i="3"/>
  <c r="AY313" i="3"/>
  <c r="AX313" i="5"/>
  <c r="AX254" i="5"/>
  <c r="AY254" i="3"/>
  <c r="AY81" i="3"/>
  <c r="AX81" i="5"/>
  <c r="AX299" i="3"/>
  <c r="AW299" i="5"/>
  <c r="AY96" i="3"/>
  <c r="AX96" i="5"/>
  <c r="AX359" i="3"/>
  <c r="AW359" i="5"/>
  <c r="AX331" i="3"/>
  <c r="AW331" i="5"/>
  <c r="AY397" i="3"/>
  <c r="AX397" i="5"/>
  <c r="AY16" i="3"/>
  <c r="AX16" i="5"/>
  <c r="AX15" i="5" s="1"/>
  <c r="AW339" i="5"/>
  <c r="AX339" i="3"/>
  <c r="AX389" i="5"/>
  <c r="AY389" i="3"/>
  <c r="AX74" i="5"/>
  <c r="AY74" i="3"/>
  <c r="AY182" i="3"/>
  <c r="AX182" i="5"/>
  <c r="AW350" i="5"/>
  <c r="AX350" i="3"/>
  <c r="AY121" i="5"/>
  <c r="AZ121" i="3"/>
  <c r="AX237" i="5"/>
  <c r="AY237" i="3"/>
  <c r="AW447" i="5"/>
  <c r="AX447" i="3"/>
  <c r="AY166" i="5"/>
  <c r="AZ166" i="3"/>
  <c r="AW189" i="5"/>
  <c r="AX189" i="3"/>
  <c r="AX382" i="5"/>
  <c r="AY382" i="3"/>
  <c r="AX82" i="5"/>
  <c r="AY82" i="3"/>
  <c r="AZ114" i="3"/>
  <c r="AY114" i="5"/>
  <c r="AZ292" i="5"/>
  <c r="BA292" i="3"/>
  <c r="AY379" i="3"/>
  <c r="AX379" i="5"/>
  <c r="AW286" i="5"/>
  <c r="AX286" i="3"/>
  <c r="AY62" i="3"/>
  <c r="AX62" i="5"/>
  <c r="AX61" i="5" s="1"/>
  <c r="AZ416" i="3"/>
  <c r="AY416" i="5"/>
  <c r="AY148" i="3"/>
  <c r="AX148" i="5"/>
  <c r="AX163" i="5"/>
  <c r="AY163" i="3"/>
  <c r="BA105" i="3"/>
  <c r="AZ105" i="5"/>
  <c r="AZ311" i="5"/>
  <c r="BA311" i="3"/>
  <c r="AY367" i="5"/>
  <c r="AZ367" i="3"/>
  <c r="AX28" i="5"/>
  <c r="AX27" i="5" s="1"/>
  <c r="AY28" i="3"/>
  <c r="AX284" i="5"/>
  <c r="AY284" i="3"/>
  <c r="AZ59" i="5"/>
  <c r="AZ58" i="5" s="1"/>
  <c r="BA59" i="3"/>
  <c r="AY188" i="3"/>
  <c r="AX188" i="5"/>
  <c r="AX155" i="3"/>
  <c r="AW155" i="5"/>
  <c r="AY352" i="3"/>
  <c r="AX352" i="5"/>
  <c r="AY149" i="5"/>
  <c r="AZ149" i="3"/>
  <c r="AY322" i="3"/>
  <c r="AX322" i="5"/>
  <c r="AX108" i="5"/>
  <c r="AY108" i="3"/>
  <c r="AX113" i="5"/>
  <c r="AY113" i="3"/>
  <c r="AY165" i="5"/>
  <c r="AZ165" i="3"/>
  <c r="AX269" i="5"/>
  <c r="AY269" i="3"/>
  <c r="AW177" i="5"/>
  <c r="AX177" i="3"/>
  <c r="AX250" i="5"/>
  <c r="AY250" i="3"/>
  <c r="AW207" i="5"/>
  <c r="AX207" i="3"/>
  <c r="AY181" i="3"/>
  <c r="AX181" i="5"/>
  <c r="AX225" i="5"/>
  <c r="AY225" i="3"/>
  <c r="AW343" i="5"/>
  <c r="AX343" i="3"/>
  <c r="AX206" i="3"/>
  <c r="AW206" i="5"/>
  <c r="AX213" i="5"/>
  <c r="AX212" i="5" s="1"/>
  <c r="AY213" i="3"/>
  <c r="AX391" i="5"/>
  <c r="AY391" i="3"/>
  <c r="AY143" i="3"/>
  <c r="AX143" i="5"/>
  <c r="AX392" i="5"/>
  <c r="AY392" i="3"/>
  <c r="AX315" i="5"/>
  <c r="AY315" i="3"/>
  <c r="AX235" i="5"/>
  <c r="AY235" i="3"/>
  <c r="AY102" i="3"/>
  <c r="AX102" i="5"/>
  <c r="AX282" i="5"/>
  <c r="AY282" i="3"/>
  <c r="AX377" i="5"/>
  <c r="AY377" i="3"/>
  <c r="AZ449" i="5"/>
  <c r="BA449" i="3"/>
  <c r="AY273" i="3"/>
  <c r="AX273" i="5"/>
  <c r="AY138" i="3"/>
  <c r="AX138" i="5"/>
  <c r="AY77" i="3"/>
  <c r="AX77" i="5"/>
  <c r="AX281" i="5"/>
  <c r="AY281" i="3"/>
  <c r="AY88" i="3"/>
  <c r="AX88" i="5"/>
  <c r="AX378" i="5"/>
  <c r="AY378" i="3"/>
  <c r="AY244" i="5"/>
  <c r="AZ244" i="3"/>
  <c r="AY229" i="3"/>
  <c r="AX229" i="5"/>
  <c r="AX245" i="5"/>
  <c r="AY245" i="3"/>
  <c r="AX444" i="5"/>
  <c r="AY444" i="3"/>
  <c r="AX407" i="5"/>
  <c r="AY407" i="3"/>
  <c r="AZ56" i="3"/>
  <c r="AY56" i="5"/>
  <c r="AY55" i="5" s="1"/>
  <c r="AX238" i="5"/>
  <c r="AY238" i="3"/>
  <c r="AY92" i="3"/>
  <c r="AX92" i="5"/>
  <c r="AX85" i="5"/>
  <c r="AY85" i="3"/>
  <c r="AY369" i="5"/>
  <c r="AZ369" i="3"/>
  <c r="AY417" i="3"/>
  <c r="AX417" i="5"/>
  <c r="AZ289" i="3"/>
  <c r="AY289" i="5"/>
  <c r="AW368" i="5"/>
  <c r="AX368" i="3"/>
  <c r="AW293" i="5"/>
  <c r="AX293" i="3"/>
  <c r="AZ199" i="3"/>
  <c r="AY199" i="5"/>
  <c r="AY185" i="3"/>
  <c r="AX185" i="5"/>
  <c r="AY197" i="5"/>
  <c r="AZ197" i="3"/>
  <c r="AX262" i="5"/>
  <c r="AY262" i="3"/>
  <c r="AW216" i="5"/>
  <c r="AX216" i="3"/>
  <c r="AY103" i="5"/>
  <c r="AZ103" i="3"/>
  <c r="AW130" i="5"/>
  <c r="AX130" i="3"/>
  <c r="AX132" i="5"/>
  <c r="AY132" i="3"/>
  <c r="AX332" i="5"/>
  <c r="AY332" i="3"/>
  <c r="AW202" i="5"/>
  <c r="AX202" i="3"/>
  <c r="AX201" i="5"/>
  <c r="AY201" i="3"/>
  <c r="AW276" i="5"/>
  <c r="AX276" i="3"/>
  <c r="AY136" i="3"/>
  <c r="AX136" i="5"/>
  <c r="AW300" i="5"/>
  <c r="AX300" i="3"/>
  <c r="AZ243" i="3"/>
  <c r="AY243" i="5"/>
  <c r="AX279" i="5"/>
  <c r="AY279" i="3"/>
  <c r="AW220" i="5"/>
  <c r="AX220" i="3"/>
  <c r="AX223" i="5"/>
  <c r="AY223" i="3"/>
  <c r="AX168" i="3"/>
  <c r="AW168" i="5"/>
  <c r="AX110" i="5"/>
  <c r="AY110" i="3"/>
  <c r="AX236" i="3"/>
  <c r="AW236" i="5"/>
  <c r="AX227" i="3"/>
  <c r="AW227" i="5"/>
  <c r="AX264" i="5"/>
  <c r="AY264" i="3"/>
  <c r="AW335" i="5"/>
  <c r="AX335" i="3"/>
  <c r="AX151" i="3"/>
  <c r="AW151" i="5"/>
  <c r="AX308" i="5"/>
  <c r="AY308" i="3"/>
  <c r="AY363" i="3"/>
  <c r="AX363" i="5"/>
  <c r="AW128" i="5"/>
  <c r="AX128" i="3"/>
  <c r="AZ370" i="3"/>
  <c r="AY370" i="5"/>
  <c r="AW455" i="5"/>
  <c r="AX455" i="3"/>
  <c r="AX349" i="3"/>
  <c r="AW349" i="5"/>
  <c r="AZ439" i="3"/>
  <c r="AY439" i="5"/>
  <c r="AW152" i="5"/>
  <c r="AX152" i="3"/>
  <c r="AY137" i="5"/>
  <c r="AZ137" i="3"/>
  <c r="AW413" i="5"/>
  <c r="AX413" i="3"/>
  <c r="AX301" i="5"/>
  <c r="AY301" i="3"/>
  <c r="AW90" i="5"/>
  <c r="AX90" i="3"/>
  <c r="AW266" i="5"/>
  <c r="AX266" i="3"/>
  <c r="AY84" i="5"/>
  <c r="AZ84" i="3"/>
  <c r="AW450" i="5"/>
  <c r="AX450" i="3"/>
  <c r="AX428" i="3"/>
  <c r="AW428" i="5"/>
  <c r="AX381" i="5"/>
  <c r="AY381" i="3"/>
  <c r="AX131" i="5"/>
  <c r="AY131" i="3"/>
  <c r="AX334" i="5"/>
  <c r="AY334" i="3"/>
  <c r="AW361" i="5"/>
  <c r="AX361" i="3"/>
  <c r="AY400" i="3"/>
  <c r="AX400" i="5"/>
  <c r="AW75" i="5"/>
  <c r="AX393" i="3"/>
  <c r="AW393" i="5"/>
  <c r="AX111" i="5"/>
  <c r="AY111" i="3"/>
  <c r="AX161" i="3"/>
  <c r="AW161" i="5"/>
  <c r="AX253" i="5"/>
  <c r="AY253" i="3"/>
  <c r="AX314" i="5"/>
  <c r="AY314" i="3"/>
  <c r="AX252" i="5"/>
  <c r="AY252" i="3"/>
  <c r="AX401" i="5"/>
  <c r="AY401" i="3"/>
  <c r="AW248" i="5"/>
  <c r="AX248" i="3"/>
  <c r="AX257" i="5"/>
  <c r="AY257" i="3"/>
  <c r="AY425" i="5"/>
  <c r="AZ425" i="3"/>
  <c r="AW408" i="5"/>
  <c r="AX408" i="3"/>
  <c r="AZ100" i="3"/>
  <c r="AY100" i="5"/>
  <c r="AY233" i="5"/>
  <c r="AZ233" i="3"/>
  <c r="AY78" i="3"/>
  <c r="AX78" i="5"/>
  <c r="AX271" i="5"/>
  <c r="AY271" i="3"/>
  <c r="AY228" i="5"/>
  <c r="AZ228" i="3"/>
  <c r="AW260" i="5"/>
  <c r="AX260" i="3"/>
  <c r="AZ87" i="5"/>
  <c r="BA87" i="3"/>
  <c r="AX187" i="5"/>
  <c r="AY187" i="3"/>
  <c r="AX261" i="3"/>
  <c r="AW261" i="5"/>
  <c r="AX184" i="3"/>
  <c r="AW184" i="5"/>
  <c r="AY93" i="3"/>
  <c r="AX93" i="5"/>
  <c r="BC404" i="3"/>
  <c r="BB404" i="5"/>
  <c r="AX380" i="3"/>
  <c r="AW380" i="5"/>
  <c r="AZ290" i="5"/>
  <c r="BA290" i="3"/>
  <c r="AX145" i="3"/>
  <c r="AW145" i="5"/>
  <c r="AX79" i="5"/>
  <c r="AY79" i="3"/>
  <c r="AY325" i="3"/>
  <c r="AX325" i="5"/>
  <c r="AW342" i="5"/>
  <c r="AX342" i="3"/>
  <c r="AY19" i="5"/>
  <c r="AY18" i="5" s="1"/>
  <c r="AZ19" i="3"/>
  <c r="AX221" i="5"/>
  <c r="AY221" i="3"/>
  <c r="AX203" i="5"/>
  <c r="AY203" i="3"/>
  <c r="AY25" i="3"/>
  <c r="AX25" i="5"/>
  <c r="AX24" i="5" s="1"/>
  <c r="AX157" i="5"/>
  <c r="AY157" i="3"/>
  <c r="AW156" i="5"/>
  <c r="AX156" i="3"/>
  <c r="AX191" i="3"/>
  <c r="AW191" i="5"/>
  <c r="AX53" i="3"/>
  <c r="AW53" i="5"/>
  <c r="AW52" i="5" s="1"/>
  <c r="AX330" i="5"/>
  <c r="AY330" i="3"/>
  <c r="AX141" i="3"/>
  <c r="AW141" i="5"/>
  <c r="AZ443" i="5"/>
  <c r="BA443" i="3"/>
  <c r="AX193" i="5"/>
  <c r="AY193" i="3"/>
  <c r="AX200" i="3"/>
  <c r="AW200" i="5"/>
  <c r="AX388" i="5"/>
  <c r="AY388" i="3"/>
  <c r="AW307" i="5"/>
  <c r="AX307" i="3"/>
  <c r="AW317" i="5"/>
  <c r="AX317" i="3"/>
  <c r="AY139" i="5"/>
  <c r="AZ139" i="3"/>
  <c r="AY326" i="5"/>
  <c r="AZ326" i="3"/>
  <c r="AX226" i="5"/>
  <c r="AY226" i="3"/>
  <c r="AW318" i="5"/>
  <c r="AX318" i="3"/>
  <c r="AX364" i="3"/>
  <c r="AW364" i="5"/>
  <c r="AX306" i="5"/>
  <c r="AY306" i="3"/>
  <c r="AX280" i="5"/>
  <c r="AY280" i="3"/>
  <c r="AX341" i="5"/>
  <c r="AY341" i="3"/>
  <c r="AX123" i="5"/>
  <c r="AY123" i="3"/>
  <c r="AW95" i="5"/>
  <c r="AX95" i="3"/>
  <c r="AY124" i="5"/>
  <c r="AZ124" i="3"/>
  <c r="AY97" i="5"/>
  <c r="AZ97" i="3"/>
  <c r="AY278" i="3"/>
  <c r="AX278" i="5"/>
  <c r="AW118" i="5"/>
  <c r="AX118" i="3"/>
  <c r="AW99" i="5"/>
  <c r="AX99" i="3"/>
  <c r="AY333" i="5"/>
  <c r="AZ333" i="3"/>
  <c r="AY171" i="5"/>
  <c r="AZ171" i="3"/>
  <c r="AX173" i="5"/>
  <c r="AY173" i="3"/>
  <c r="AW35" i="5"/>
  <c r="AW34" i="5" s="1"/>
  <c r="AX35" i="3"/>
  <c r="AX164" i="5"/>
  <c r="AY164" i="3"/>
  <c r="AX126" i="3"/>
  <c r="AW126" i="5"/>
  <c r="AY140" i="5"/>
  <c r="AZ140" i="3"/>
  <c r="AX232" i="5"/>
  <c r="AY232" i="3"/>
  <c r="AX109" i="5"/>
  <c r="AY109" i="3"/>
  <c r="AX442" i="5"/>
  <c r="AY442" i="3"/>
  <c r="AY147" i="5"/>
  <c r="AZ147" i="3"/>
  <c r="AX304" i="5"/>
  <c r="AY304" i="3"/>
  <c r="AW247" i="5"/>
  <c r="AX247" i="3"/>
  <c r="AY160" i="5"/>
  <c r="AZ160" i="3"/>
  <c r="AW104" i="5"/>
  <c r="AX104" i="3"/>
  <c r="AY340" i="5"/>
  <c r="AZ340" i="3"/>
  <c r="AW162" i="5"/>
  <c r="AX162" i="3"/>
  <c r="AX358" i="5"/>
  <c r="AY358" i="3"/>
  <c r="AW71" i="5"/>
  <c r="AW70" i="5" s="1"/>
  <c r="AX71" i="3"/>
  <c r="AY351" i="3"/>
  <c r="AX351" i="5"/>
  <c r="AX399" i="5"/>
  <c r="AY399" i="3"/>
  <c r="AX115" i="5"/>
  <c r="AY115" i="3"/>
  <c r="AX353" i="5"/>
  <c r="AY353" i="3"/>
  <c r="AY312" i="5"/>
  <c r="AZ312" i="3"/>
  <c r="AW94" i="5"/>
  <c r="AX94" i="3"/>
  <c r="AX190" i="3"/>
  <c r="AW190" i="5"/>
  <c r="AY198" i="3"/>
  <c r="AX198" i="5"/>
  <c r="AX406" i="5"/>
  <c r="AY406" i="3"/>
  <c r="AY323" i="5"/>
  <c r="AZ323" i="3"/>
  <c r="AY454" i="3"/>
  <c r="AX454" i="5"/>
  <c r="AX101" i="5"/>
  <c r="AY101" i="3"/>
  <c r="AX106" i="5"/>
  <c r="AY106" i="3"/>
  <c r="AW239" i="5"/>
  <c r="AX239" i="3"/>
  <c r="AY120" i="5"/>
  <c r="AZ120" i="3"/>
  <c r="AX146" i="5"/>
  <c r="AY146" i="3"/>
  <c r="AX41" i="3"/>
  <c r="AW41" i="5"/>
  <c r="AW40" i="5" s="1"/>
  <c r="AX158" i="5"/>
  <c r="AY158" i="3"/>
  <c r="AY390" i="3"/>
  <c r="AX390" i="5"/>
  <c r="AX217" i="5"/>
  <c r="AY217" i="3"/>
  <c r="AX22" i="5"/>
  <c r="AX21" i="5" s="1"/>
  <c r="AY22" i="3"/>
  <c r="AY272" i="3"/>
  <c r="AX272" i="5"/>
  <c r="AX438" i="5"/>
  <c r="AY438" i="3"/>
  <c r="AY116" i="5"/>
  <c r="AZ116" i="3"/>
  <c r="AY288" i="3"/>
  <c r="AX288" i="5"/>
  <c r="AY362" i="5"/>
  <c r="AZ362" i="3"/>
  <c r="AW83" i="5"/>
  <c r="AW80" i="5" s="1"/>
  <c r="AX83" i="3"/>
  <c r="AX360" i="5"/>
  <c r="AY360" i="3"/>
  <c r="AX263" i="5"/>
  <c r="AY263" i="3"/>
  <c r="AX329" i="3"/>
  <c r="AW329" i="5"/>
  <c r="AW178" i="5"/>
  <c r="AX178" i="3"/>
  <c r="AX134" i="5"/>
  <c r="AY134" i="3"/>
  <c r="AX403" i="5"/>
  <c r="AY403" i="3"/>
  <c r="AX47" i="5"/>
  <c r="AX46" i="5" s="1"/>
  <c r="AY47" i="3"/>
  <c r="AY150" i="3"/>
  <c r="AX150" i="5"/>
  <c r="AX405" i="5"/>
  <c r="AY405" i="3"/>
  <c r="AY68" i="5"/>
  <c r="AY67" i="5" s="1"/>
  <c r="AZ68" i="3"/>
  <c r="AW186" i="5"/>
  <c r="AX186" i="3"/>
  <c r="AW133" i="5"/>
  <c r="AX133" i="3"/>
  <c r="AY91" i="3"/>
  <c r="AX91" i="5"/>
  <c r="AX142" i="5"/>
  <c r="AY142" i="3"/>
  <c r="AX398" i="5"/>
  <c r="AY398" i="3"/>
  <c r="AY31" i="3"/>
  <c r="AX31" i="5"/>
  <c r="AX30" i="5" s="1"/>
  <c r="AX414" i="5"/>
  <c r="AY414" i="3"/>
  <c r="AX354" i="5"/>
  <c r="AY354" i="3"/>
  <c r="AX275" i="5"/>
  <c r="AY275" i="3"/>
  <c r="AY265" i="5"/>
  <c r="AZ265" i="3"/>
  <c r="AW210" i="5"/>
  <c r="AW209" i="5" s="1"/>
  <c r="AW208" i="5" s="1"/>
  <c r="AX210" i="3"/>
  <c r="AW50" i="5"/>
  <c r="AW49" i="5" s="1"/>
  <c r="AX50" i="3"/>
  <c r="AY44" i="5"/>
  <c r="AY43" i="5" s="1"/>
  <c r="AZ44" i="3"/>
  <c r="AW174" i="5"/>
  <c r="AX174" i="3"/>
  <c r="AY127" i="5" l="1"/>
  <c r="AZ127" i="3"/>
  <c r="AX72" i="5"/>
  <c r="AY72" i="3"/>
  <c r="AY172" i="3"/>
  <c r="AX172" i="5"/>
  <c r="AY180" i="3"/>
  <c r="AX180" i="5"/>
  <c r="AV215" i="5"/>
  <c r="AW242" i="5"/>
  <c r="AX242" i="3"/>
  <c r="AX234" i="5"/>
  <c r="AY234" i="3"/>
  <c r="AX255" i="5"/>
  <c r="AY255" i="3"/>
  <c r="AW385" i="5"/>
  <c r="AX385" i="3"/>
  <c r="AZ246" i="3"/>
  <c r="AY246" i="5"/>
  <c r="AY430" i="3"/>
  <c r="AX430" i="5"/>
  <c r="AY291" i="3"/>
  <c r="AX291" i="5"/>
  <c r="AV423" i="5"/>
  <c r="AU319" i="5"/>
  <c r="AU73" i="5" s="1"/>
  <c r="AU9" i="5" s="1"/>
  <c r="AX218" i="3"/>
  <c r="AW218" i="5"/>
  <c r="AV33" i="5"/>
  <c r="AV10" i="5" s="1"/>
  <c r="AX159" i="5"/>
  <c r="AY159" i="3"/>
  <c r="AV386" i="5"/>
  <c r="AV383" i="5" s="1"/>
  <c r="AV347" i="5"/>
  <c r="AV448" i="5"/>
  <c r="AV119" i="5"/>
  <c r="AV192" i="5"/>
  <c r="AV320" i="5"/>
  <c r="AV86" i="5"/>
  <c r="AV270" i="5"/>
  <c r="AV222" i="5"/>
  <c r="AX394" i="3"/>
  <c r="AW394" i="5"/>
  <c r="AW268" i="5"/>
  <c r="AX268" i="3"/>
  <c r="AW412" i="5"/>
  <c r="AX412" i="3"/>
  <c r="AY435" i="3"/>
  <c r="AX435" i="5"/>
  <c r="AW366" i="5"/>
  <c r="AX366" i="3"/>
  <c r="AX285" i="3"/>
  <c r="AW285" i="5"/>
  <c r="AW65" i="5"/>
  <c r="AW64" i="5" s="1"/>
  <c r="AX65" i="3"/>
  <c r="AW346" i="5"/>
  <c r="AX346" i="3"/>
  <c r="AW169" i="5"/>
  <c r="AX169" i="3"/>
  <c r="AW194" i="5"/>
  <c r="AX194" i="3"/>
  <c r="AX125" i="3"/>
  <c r="AW125" i="5"/>
  <c r="AW328" i="5"/>
  <c r="AX328" i="3"/>
  <c r="AX374" i="3"/>
  <c r="AW374" i="5"/>
  <c r="AW373" i="5" s="1"/>
  <c r="AW409" i="5"/>
  <c r="AX409" i="3"/>
  <c r="AX195" i="3"/>
  <c r="AW195" i="5"/>
  <c r="AW309" i="5"/>
  <c r="AX309" i="3"/>
  <c r="AX387" i="3"/>
  <c r="AW387" i="5"/>
  <c r="AX144" i="3"/>
  <c r="AW144" i="5"/>
  <c r="AX338" i="3"/>
  <c r="AW338" i="5"/>
  <c r="AX117" i="3"/>
  <c r="AW117" i="5"/>
  <c r="AX249" i="3"/>
  <c r="AW249" i="5"/>
  <c r="AX277" i="3"/>
  <c r="AW277" i="5"/>
  <c r="AX204" i="3"/>
  <c r="AW204" i="5"/>
  <c r="AX241" i="3"/>
  <c r="AW241" i="5"/>
  <c r="AW231" i="5"/>
  <c r="AX231" i="3"/>
  <c r="AX274" i="3"/>
  <c r="AW274" i="5"/>
  <c r="AX356" i="3"/>
  <c r="AW356" i="5"/>
  <c r="AW395" i="5"/>
  <c r="AX395" i="3"/>
  <c r="AW298" i="5"/>
  <c r="AX298" i="3"/>
  <c r="AW305" i="5"/>
  <c r="AX305" i="3"/>
  <c r="AW410" i="5"/>
  <c r="AX410" i="3"/>
  <c r="AW267" i="5"/>
  <c r="AX267" i="3"/>
  <c r="AX415" i="3"/>
  <c r="AW415" i="5"/>
  <c r="AW337" i="5"/>
  <c r="AX337" i="3"/>
  <c r="AX175" i="3"/>
  <c r="AW175" i="5"/>
  <c r="AW453" i="5"/>
  <c r="AX453" i="3"/>
  <c r="AW437" i="5"/>
  <c r="AW436" i="5" s="1"/>
  <c r="AW434" i="5" s="1"/>
  <c r="AX437" i="3"/>
  <c r="AW421" i="5"/>
  <c r="AX421" i="3"/>
  <c r="AX107" i="3"/>
  <c r="AW107" i="5"/>
  <c r="AX251" i="3"/>
  <c r="AW251" i="5"/>
  <c r="AW327" i="5"/>
  <c r="AX327" i="3"/>
  <c r="AW384" i="5"/>
  <c r="AX384" i="3"/>
  <c r="AW196" i="5"/>
  <c r="AX196" i="3"/>
  <c r="AX402" i="3"/>
  <c r="AW402" i="5"/>
  <c r="AW112" i="5"/>
  <c r="AX112" i="3"/>
  <c r="AX348" i="3"/>
  <c r="AW348" i="5"/>
  <c r="AW98" i="5"/>
  <c r="AX98" i="3"/>
  <c r="AW419" i="5"/>
  <c r="AX419" i="3"/>
  <c r="AW372" i="5"/>
  <c r="AX372" i="3"/>
  <c r="AW357" i="5"/>
  <c r="AX357" i="3"/>
  <c r="AW258" i="5"/>
  <c r="AX258" i="3"/>
  <c r="AW310" i="5"/>
  <c r="AX310" i="3"/>
  <c r="AX371" i="3"/>
  <c r="AW371" i="5"/>
  <c r="AX336" i="3"/>
  <c r="AW336" i="5"/>
  <c r="AW219" i="5"/>
  <c r="AX219" i="3"/>
  <c r="AX316" i="3"/>
  <c r="AW316" i="5"/>
  <c r="AW205" i="5"/>
  <c r="AX205" i="3"/>
  <c r="AX422" i="3"/>
  <c r="AW422" i="5"/>
  <c r="AX452" i="3"/>
  <c r="AW452" i="5"/>
  <c r="AX296" i="3"/>
  <c r="AW296" i="5"/>
  <c r="AX411" i="3"/>
  <c r="AW411" i="5"/>
  <c r="AX427" i="3"/>
  <c r="AW427" i="5"/>
  <c r="AW426" i="5" s="1"/>
  <c r="AW424" i="5" s="1"/>
  <c r="AW153" i="5"/>
  <c r="AX153" i="3"/>
  <c r="AX418" i="3"/>
  <c r="AW418" i="5"/>
  <c r="AW297" i="5"/>
  <c r="AX297" i="3"/>
  <c r="AW446" i="5"/>
  <c r="AW445" i="5" s="1"/>
  <c r="AW440" i="5" s="1"/>
  <c r="AX446" i="3"/>
  <c r="AX38" i="3"/>
  <c r="AW38" i="5"/>
  <c r="AW37" i="5" s="1"/>
  <c r="AW283" i="5"/>
  <c r="AX283" i="3"/>
  <c r="AX295" i="3"/>
  <c r="AW295" i="5"/>
  <c r="AX167" i="5"/>
  <c r="AY167" i="3"/>
  <c r="AX230" i="3"/>
  <c r="AW230" i="5"/>
  <c r="AW396" i="5"/>
  <c r="AX396" i="3"/>
  <c r="AX345" i="3"/>
  <c r="AW345" i="5"/>
  <c r="AX240" i="3"/>
  <c r="AW240" i="5"/>
  <c r="AX13" i="3"/>
  <c r="AW13" i="5"/>
  <c r="AW12" i="5" s="1"/>
  <c r="AW11" i="5" s="1"/>
  <c r="AX376" i="3"/>
  <c r="AW376" i="5"/>
  <c r="AW375" i="5" s="1"/>
  <c r="AW355" i="5"/>
  <c r="AX355" i="3"/>
  <c r="AX451" i="3"/>
  <c r="AW451" i="5"/>
  <c r="AW259" i="5"/>
  <c r="AX259" i="3"/>
  <c r="AX365" i="3"/>
  <c r="AW365" i="5"/>
  <c r="AX135" i="3"/>
  <c r="AW135" i="5"/>
  <c r="AX179" i="3"/>
  <c r="AW179" i="5"/>
  <c r="AW176" i="5"/>
  <c r="AX176" i="3"/>
  <c r="AX441" i="5"/>
  <c r="AY344" i="5"/>
  <c r="AZ344" i="3"/>
  <c r="AY256" i="5"/>
  <c r="AZ256" i="3"/>
  <c r="AY183" i="5"/>
  <c r="AZ183" i="3"/>
  <c r="AX429" i="5"/>
  <c r="AZ154" i="3"/>
  <c r="AY154" i="5"/>
  <c r="AX170" i="5"/>
  <c r="AY170" i="3"/>
  <c r="AY321" i="5"/>
  <c r="AZ321" i="3"/>
  <c r="AY294" i="5"/>
  <c r="AZ294" i="3"/>
  <c r="BB224" i="3"/>
  <c r="BA224" i="5"/>
  <c r="AZ129" i="3"/>
  <c r="AY129" i="5"/>
  <c r="AX359" i="5"/>
  <c r="AY359" i="3"/>
  <c r="AY324" i="5"/>
  <c r="AZ324" i="3"/>
  <c r="AY96" i="5"/>
  <c r="AZ96" i="3"/>
  <c r="AY254" i="5"/>
  <c r="AZ254" i="3"/>
  <c r="AX122" i="5"/>
  <c r="AY122" i="3"/>
  <c r="AY299" i="3"/>
  <c r="AX299" i="5"/>
  <c r="AY89" i="5"/>
  <c r="AZ89" i="3"/>
  <c r="AZ313" i="3"/>
  <c r="AY313" i="5"/>
  <c r="AZ303" i="3"/>
  <c r="AY303" i="5"/>
  <c r="AZ81" i="3"/>
  <c r="AY81" i="5"/>
  <c r="AX339" i="5"/>
  <c r="AY339" i="3"/>
  <c r="AZ16" i="3"/>
  <c r="AY16" i="5"/>
  <c r="AY15" i="5" s="1"/>
  <c r="AY397" i="5"/>
  <c r="AZ397" i="3"/>
  <c r="AZ389" i="3"/>
  <c r="AY389" i="5"/>
  <c r="AX331" i="5"/>
  <c r="AY331" i="3"/>
  <c r="AY250" i="5"/>
  <c r="AZ250" i="3"/>
  <c r="AY28" i="5"/>
  <c r="AY27" i="5" s="1"/>
  <c r="AZ28" i="3"/>
  <c r="BA367" i="3"/>
  <c r="AZ367" i="5"/>
  <c r="AZ163" i="3"/>
  <c r="AY163" i="5"/>
  <c r="AX286" i="5"/>
  <c r="AY286" i="3"/>
  <c r="BA166" i="3"/>
  <c r="AZ166" i="5"/>
  <c r="AY237" i="5"/>
  <c r="AZ237" i="3"/>
  <c r="AY206" i="3"/>
  <c r="AX206" i="5"/>
  <c r="AY181" i="5"/>
  <c r="AZ181" i="3"/>
  <c r="AZ188" i="3"/>
  <c r="AY188" i="5"/>
  <c r="AX343" i="5"/>
  <c r="AY343" i="3"/>
  <c r="AX177" i="5"/>
  <c r="AY177" i="3"/>
  <c r="AY113" i="5"/>
  <c r="AZ113" i="3"/>
  <c r="AZ149" i="5"/>
  <c r="BA149" i="3"/>
  <c r="BB59" i="3"/>
  <c r="BA59" i="5"/>
  <c r="BA58" i="5" s="1"/>
  <c r="BA311" i="5"/>
  <c r="BB311" i="3"/>
  <c r="AZ82" i="3"/>
  <c r="AY82" i="5"/>
  <c r="AY350" i="3"/>
  <c r="AX350" i="5"/>
  <c r="AY148" i="5"/>
  <c r="AZ148" i="3"/>
  <c r="AZ379" i="3"/>
  <c r="AY379" i="5"/>
  <c r="AZ269" i="3"/>
  <c r="AY269" i="5"/>
  <c r="AZ108" i="3"/>
  <c r="AY108" i="5"/>
  <c r="AY284" i="5"/>
  <c r="AZ284" i="3"/>
  <c r="BB292" i="3"/>
  <c r="BA292" i="5"/>
  <c r="AZ382" i="3"/>
  <c r="AY382" i="5"/>
  <c r="AY447" i="3"/>
  <c r="AX447" i="5"/>
  <c r="AZ121" i="5"/>
  <c r="BA121" i="3"/>
  <c r="AY352" i="5"/>
  <c r="AZ352" i="3"/>
  <c r="AZ416" i="5"/>
  <c r="BA416" i="3"/>
  <c r="AY182" i="5"/>
  <c r="AZ182" i="3"/>
  <c r="AY225" i="5"/>
  <c r="AZ225" i="3"/>
  <c r="AX207" i="5"/>
  <c r="AY207" i="3"/>
  <c r="AZ165" i="5"/>
  <c r="BA165" i="3"/>
  <c r="AY189" i="3"/>
  <c r="AX189" i="5"/>
  <c r="AY74" i="5"/>
  <c r="AZ74" i="3"/>
  <c r="AZ322" i="3"/>
  <c r="AY322" i="5"/>
  <c r="AY155" i="3"/>
  <c r="AX155" i="5"/>
  <c r="BA105" i="5"/>
  <c r="BB105" i="3"/>
  <c r="AY62" i="5"/>
  <c r="AY61" i="5" s="1"/>
  <c r="AZ62" i="3"/>
  <c r="BA114" i="3"/>
  <c r="AZ114" i="5"/>
  <c r="BB449" i="3"/>
  <c r="BA449" i="5"/>
  <c r="AZ377" i="3"/>
  <c r="AY377" i="5"/>
  <c r="AY235" i="5"/>
  <c r="AZ235" i="3"/>
  <c r="AZ392" i="3"/>
  <c r="AY392" i="5"/>
  <c r="AY315" i="5"/>
  <c r="AZ315" i="3"/>
  <c r="AY273" i="5"/>
  <c r="AZ273" i="3"/>
  <c r="AY282" i="5"/>
  <c r="AZ282" i="3"/>
  <c r="AY143" i="5"/>
  <c r="AZ143" i="3"/>
  <c r="AY102" i="5"/>
  <c r="AZ102" i="3"/>
  <c r="AY391" i="5"/>
  <c r="AZ391" i="3"/>
  <c r="AZ213" i="3"/>
  <c r="AY213" i="5"/>
  <c r="AY212" i="5" s="1"/>
  <c r="AZ244" i="5"/>
  <c r="BA244" i="3"/>
  <c r="AY407" i="5"/>
  <c r="AZ407" i="3"/>
  <c r="AY444" i="5"/>
  <c r="AZ444" i="3"/>
  <c r="AY88" i="5"/>
  <c r="AZ88" i="3"/>
  <c r="AZ77" i="3"/>
  <c r="AY77" i="5"/>
  <c r="AY281" i="5"/>
  <c r="AZ281" i="3"/>
  <c r="AY245" i="5"/>
  <c r="AZ245" i="3"/>
  <c r="AY378" i="5"/>
  <c r="AZ378" i="3"/>
  <c r="AY138" i="5"/>
  <c r="AZ138" i="3"/>
  <c r="AZ56" i="5"/>
  <c r="AZ55" i="5" s="1"/>
  <c r="BA56" i="3"/>
  <c r="AZ229" i="3"/>
  <c r="AY229" i="5"/>
  <c r="AZ330" i="3"/>
  <c r="AY330" i="5"/>
  <c r="AY53" i="3"/>
  <c r="AX53" i="5"/>
  <c r="AX52" i="5" s="1"/>
  <c r="AY145" i="3"/>
  <c r="AX145" i="5"/>
  <c r="AX380" i="5"/>
  <c r="AY380" i="3"/>
  <c r="AX260" i="5"/>
  <c r="AY260" i="3"/>
  <c r="AY257" i="5"/>
  <c r="AZ257" i="3"/>
  <c r="AY361" i="3"/>
  <c r="AX361" i="5"/>
  <c r="AY381" i="5"/>
  <c r="AZ381" i="3"/>
  <c r="AX450" i="5"/>
  <c r="AY450" i="3"/>
  <c r="AY266" i="3"/>
  <c r="AX266" i="5"/>
  <c r="AX90" i="5"/>
  <c r="AY90" i="3"/>
  <c r="AY349" i="3"/>
  <c r="AX349" i="5"/>
  <c r="AZ363" i="3"/>
  <c r="AY363" i="5"/>
  <c r="AY227" i="3"/>
  <c r="AX227" i="5"/>
  <c r="AY168" i="3"/>
  <c r="AX168" i="5"/>
  <c r="AX220" i="5"/>
  <c r="AY220" i="3"/>
  <c r="AY276" i="3"/>
  <c r="AX276" i="5"/>
  <c r="AX202" i="5"/>
  <c r="AY202" i="3"/>
  <c r="BA199" i="3"/>
  <c r="AZ199" i="5"/>
  <c r="AY368" i="3"/>
  <c r="AX368" i="5"/>
  <c r="AZ417" i="3"/>
  <c r="AY417" i="5"/>
  <c r="AZ226" i="3"/>
  <c r="AY226" i="5"/>
  <c r="AY307" i="3"/>
  <c r="AX307" i="5"/>
  <c r="AY156" i="3"/>
  <c r="AX156" i="5"/>
  <c r="AY79" i="5"/>
  <c r="AZ79" i="3"/>
  <c r="AZ93" i="3"/>
  <c r="AY93" i="5"/>
  <c r="AY261" i="3"/>
  <c r="AX261" i="5"/>
  <c r="AY314" i="5"/>
  <c r="AZ314" i="3"/>
  <c r="AY308" i="5"/>
  <c r="AZ308" i="3"/>
  <c r="AX130" i="5"/>
  <c r="AY130" i="3"/>
  <c r="AX216" i="5"/>
  <c r="AY216" i="3"/>
  <c r="AZ197" i="5"/>
  <c r="BA197" i="3"/>
  <c r="BA369" i="3"/>
  <c r="AZ369" i="5"/>
  <c r="AY191" i="3"/>
  <c r="AX191" i="5"/>
  <c r="AY25" i="5"/>
  <c r="AY24" i="5" s="1"/>
  <c r="AZ25" i="3"/>
  <c r="AY342" i="3"/>
  <c r="AX342" i="5"/>
  <c r="BC404" i="5"/>
  <c r="BD404" i="3"/>
  <c r="AY187" i="5"/>
  <c r="AZ187" i="3"/>
  <c r="AZ252" i="3"/>
  <c r="AY252" i="5"/>
  <c r="AY301" i="5"/>
  <c r="AZ301" i="3"/>
  <c r="AZ370" i="5"/>
  <c r="BA370" i="3"/>
  <c r="AX236" i="5"/>
  <c r="AY236" i="3"/>
  <c r="AY279" i="5"/>
  <c r="AZ279" i="3"/>
  <c r="AZ92" i="3"/>
  <c r="AY92" i="5"/>
  <c r="AY388" i="5"/>
  <c r="AZ388" i="3"/>
  <c r="AY157" i="5"/>
  <c r="AZ157" i="3"/>
  <c r="AZ203" i="3"/>
  <c r="AY203" i="5"/>
  <c r="BA290" i="5"/>
  <c r="BB290" i="3"/>
  <c r="AX75" i="5"/>
  <c r="AX408" i="5"/>
  <c r="AY408" i="3"/>
  <c r="AZ111" i="3"/>
  <c r="AY111" i="5"/>
  <c r="AZ400" i="3"/>
  <c r="AY400" i="5"/>
  <c r="AY264" i="5"/>
  <c r="AZ264" i="3"/>
  <c r="AY332" i="5"/>
  <c r="AZ332" i="3"/>
  <c r="AZ262" i="3"/>
  <c r="AY262" i="5"/>
  <c r="AY85" i="5"/>
  <c r="AZ85" i="3"/>
  <c r="AY238" i="5"/>
  <c r="AZ238" i="3"/>
  <c r="BB443" i="3"/>
  <c r="BA443" i="5"/>
  <c r="AY221" i="5"/>
  <c r="AZ221" i="3"/>
  <c r="BB87" i="3"/>
  <c r="BA87" i="5"/>
  <c r="AZ228" i="5"/>
  <c r="BA228" i="3"/>
  <c r="AZ78" i="3"/>
  <c r="AY78" i="5"/>
  <c r="AY248" i="3"/>
  <c r="AX248" i="5"/>
  <c r="AY334" i="5"/>
  <c r="AZ334" i="3"/>
  <c r="AY413" i="3"/>
  <c r="AX413" i="5"/>
  <c r="BA439" i="3"/>
  <c r="AZ439" i="5"/>
  <c r="AY151" i="3"/>
  <c r="AX151" i="5"/>
  <c r="AY223" i="5"/>
  <c r="AZ223" i="3"/>
  <c r="AX300" i="5"/>
  <c r="AY300" i="3"/>
  <c r="AZ139" i="5"/>
  <c r="BA139" i="3"/>
  <c r="AX184" i="5"/>
  <c r="AY184" i="3"/>
  <c r="AZ233" i="5"/>
  <c r="BA233" i="3"/>
  <c r="AZ425" i="5"/>
  <c r="BA425" i="3"/>
  <c r="AY253" i="5"/>
  <c r="AZ253" i="3"/>
  <c r="AY428" i="3"/>
  <c r="AX428" i="5"/>
  <c r="AY152" i="3"/>
  <c r="AX152" i="5"/>
  <c r="AX455" i="5"/>
  <c r="AY455" i="3"/>
  <c r="AX128" i="5"/>
  <c r="AY128" i="3"/>
  <c r="AZ110" i="3"/>
  <c r="AY110" i="5"/>
  <c r="AY132" i="5"/>
  <c r="AZ132" i="3"/>
  <c r="AZ103" i="5"/>
  <c r="BA103" i="3"/>
  <c r="AY185" i="5"/>
  <c r="AZ185" i="3"/>
  <c r="AY200" i="3"/>
  <c r="AX200" i="5"/>
  <c r="AZ19" i="5"/>
  <c r="AZ18" i="5" s="1"/>
  <c r="BA19" i="3"/>
  <c r="AY271" i="5"/>
  <c r="AZ271" i="3"/>
  <c r="AZ100" i="5"/>
  <c r="BA100" i="3"/>
  <c r="AY401" i="5"/>
  <c r="AZ401" i="3"/>
  <c r="AY161" i="3"/>
  <c r="AX161" i="5"/>
  <c r="AX393" i="5"/>
  <c r="AY393" i="3"/>
  <c r="AY131" i="5"/>
  <c r="AZ131" i="3"/>
  <c r="AZ84" i="5"/>
  <c r="BA84" i="3"/>
  <c r="AZ137" i="5"/>
  <c r="BA137" i="3"/>
  <c r="AY201" i="5"/>
  <c r="AZ201" i="3"/>
  <c r="AY293" i="3"/>
  <c r="AX293" i="5"/>
  <c r="AZ289" i="5"/>
  <c r="BA289" i="3"/>
  <c r="AX318" i="5"/>
  <c r="AY318" i="3"/>
  <c r="AZ326" i="5"/>
  <c r="BA326" i="3"/>
  <c r="AY317" i="3"/>
  <c r="AX317" i="5"/>
  <c r="AY193" i="5"/>
  <c r="AZ193" i="3"/>
  <c r="AX141" i="5"/>
  <c r="AY141" i="3"/>
  <c r="AY325" i="5"/>
  <c r="AZ325" i="3"/>
  <c r="AY335" i="3"/>
  <c r="AX335" i="5"/>
  <c r="AZ243" i="5"/>
  <c r="BA243" i="3"/>
  <c r="AZ136" i="3"/>
  <c r="AY136" i="5"/>
  <c r="AY174" i="3"/>
  <c r="AX174" i="5"/>
  <c r="AZ44" i="5"/>
  <c r="AZ43" i="5" s="1"/>
  <c r="BA44" i="3"/>
  <c r="AY50" i="3"/>
  <c r="AX50" i="5"/>
  <c r="AX49" i="5" s="1"/>
  <c r="AX210" i="5"/>
  <c r="AX209" i="5" s="1"/>
  <c r="AX208" i="5" s="1"/>
  <c r="AY210" i="3"/>
  <c r="AZ265" i="5"/>
  <c r="BA265" i="3"/>
  <c r="AY275" i="5"/>
  <c r="AZ275" i="3"/>
  <c r="AY354" i="5"/>
  <c r="AZ354" i="3"/>
  <c r="AZ414" i="3"/>
  <c r="AY414" i="5"/>
  <c r="AY31" i="5"/>
  <c r="AY30" i="5" s="1"/>
  <c r="AZ31" i="3"/>
  <c r="AY398" i="5"/>
  <c r="AZ398" i="3"/>
  <c r="AY142" i="5"/>
  <c r="AZ142" i="3"/>
  <c r="AY91" i="5"/>
  <c r="AZ91" i="3"/>
  <c r="AX133" i="5"/>
  <c r="AY133" i="3"/>
  <c r="AX186" i="5"/>
  <c r="AY186" i="3"/>
  <c r="AZ68" i="5"/>
  <c r="AZ67" i="5" s="1"/>
  <c r="BA68" i="3"/>
  <c r="AY405" i="5"/>
  <c r="AZ405" i="3"/>
  <c r="AY150" i="5"/>
  <c r="AZ150" i="3"/>
  <c r="AY47" i="5"/>
  <c r="AY46" i="5" s="1"/>
  <c r="AZ47" i="3"/>
  <c r="AY403" i="5"/>
  <c r="AZ403" i="3"/>
  <c r="AY134" i="5"/>
  <c r="AZ134" i="3"/>
  <c r="AX178" i="5"/>
  <c r="AY178" i="3"/>
  <c r="AX329" i="5"/>
  <c r="AY329" i="3"/>
  <c r="AY263" i="5"/>
  <c r="AZ263" i="3"/>
  <c r="AY360" i="5"/>
  <c r="AZ360" i="3"/>
  <c r="AY83" i="3"/>
  <c r="AX83" i="5"/>
  <c r="AX80" i="5" s="1"/>
  <c r="AZ362" i="5"/>
  <c r="BA362" i="3"/>
  <c r="AY288" i="5"/>
  <c r="AZ288" i="3"/>
  <c r="AZ116" i="5"/>
  <c r="BA116" i="3"/>
  <c r="AY438" i="5"/>
  <c r="AZ438" i="3"/>
  <c r="AY272" i="5"/>
  <c r="AZ272" i="3"/>
  <c r="AY22" i="5"/>
  <c r="AY21" i="5" s="1"/>
  <c r="AZ22" i="3"/>
  <c r="AY217" i="5"/>
  <c r="AZ217" i="3"/>
  <c r="AY390" i="5"/>
  <c r="AZ390" i="3"/>
  <c r="AY158" i="5"/>
  <c r="AZ158" i="3"/>
  <c r="AX41" i="5"/>
  <c r="AX40" i="5" s="1"/>
  <c r="AY41" i="3"/>
  <c r="AY146" i="5"/>
  <c r="AZ146" i="3"/>
  <c r="BA120" i="3"/>
  <c r="AZ120" i="5"/>
  <c r="AX239" i="5"/>
  <c r="AY239" i="3"/>
  <c r="AY106" i="5"/>
  <c r="AZ106" i="3"/>
  <c r="AY101" i="5"/>
  <c r="AZ101" i="3"/>
  <c r="AY454" i="5"/>
  <c r="AZ454" i="3"/>
  <c r="AZ323" i="5"/>
  <c r="BA323" i="3"/>
  <c r="AY406" i="5"/>
  <c r="AZ406" i="3"/>
  <c r="AY198" i="5"/>
  <c r="AZ198" i="3"/>
  <c r="AY190" i="3"/>
  <c r="AX190" i="5"/>
  <c r="AX94" i="5"/>
  <c r="AY94" i="3"/>
  <c r="AZ312" i="5"/>
  <c r="BA312" i="3"/>
  <c r="AY353" i="5"/>
  <c r="AZ353" i="3"/>
  <c r="AY115" i="5"/>
  <c r="AZ115" i="3"/>
  <c r="AY399" i="5"/>
  <c r="AZ399" i="3"/>
  <c r="AY351" i="5"/>
  <c r="AZ351" i="3"/>
  <c r="AX71" i="5"/>
  <c r="AX70" i="5" s="1"/>
  <c r="AY71" i="3"/>
  <c r="AZ358" i="3"/>
  <c r="AY358" i="5"/>
  <c r="AX162" i="5"/>
  <c r="AY162" i="3"/>
  <c r="AZ340" i="5"/>
  <c r="BA340" i="3"/>
  <c r="AX104" i="5"/>
  <c r="AY104" i="3"/>
  <c r="AZ160" i="5"/>
  <c r="BA160" i="3"/>
  <c r="AY247" i="3"/>
  <c r="AX247" i="5"/>
  <c r="AY304" i="5"/>
  <c r="AZ304" i="3"/>
  <c r="AZ147" i="5"/>
  <c r="BA147" i="3"/>
  <c r="AY442" i="5"/>
  <c r="AZ442" i="3"/>
  <c r="AY109" i="5"/>
  <c r="AZ109" i="3"/>
  <c r="AY232" i="5"/>
  <c r="AZ232" i="3"/>
  <c r="BA140" i="3"/>
  <c r="AZ140" i="5"/>
  <c r="AX126" i="5"/>
  <c r="AY126" i="3"/>
  <c r="AY164" i="5"/>
  <c r="AZ164" i="3"/>
  <c r="AX35" i="5"/>
  <c r="AX34" i="5" s="1"/>
  <c r="AY35" i="3"/>
  <c r="AY173" i="5"/>
  <c r="AZ173" i="3"/>
  <c r="AZ171" i="5"/>
  <c r="BA171" i="3"/>
  <c r="AZ333" i="5"/>
  <c r="BA333" i="3"/>
  <c r="AX99" i="5"/>
  <c r="AY99" i="3"/>
  <c r="AY118" i="3"/>
  <c r="AX118" i="5"/>
  <c r="AY278" i="5"/>
  <c r="AZ278" i="3"/>
  <c r="AZ97" i="5"/>
  <c r="BA97" i="3"/>
  <c r="BA124" i="3"/>
  <c r="AZ124" i="5"/>
  <c r="AX95" i="5"/>
  <c r="AY95" i="3"/>
  <c r="AY123" i="5"/>
  <c r="AZ123" i="3"/>
  <c r="AY341" i="5"/>
  <c r="AZ341" i="3"/>
  <c r="AY280" i="5"/>
  <c r="AZ280" i="3"/>
  <c r="AY306" i="5"/>
  <c r="AZ306" i="3"/>
  <c r="AX364" i="5"/>
  <c r="AY364" i="3"/>
  <c r="AY72" i="5" l="1"/>
  <c r="AZ72" i="3"/>
  <c r="BA127" i="3"/>
  <c r="AZ127" i="5"/>
  <c r="AW215" i="5"/>
  <c r="AW33" i="5"/>
  <c r="AZ172" i="3"/>
  <c r="AY172" i="5"/>
  <c r="AY180" i="5"/>
  <c r="AZ180" i="3"/>
  <c r="AY242" i="3"/>
  <c r="AX242" i="5"/>
  <c r="AX385" i="5"/>
  <c r="AY385" i="3"/>
  <c r="AY255" i="5"/>
  <c r="AZ255" i="3"/>
  <c r="AY234" i="5"/>
  <c r="AZ234" i="3"/>
  <c r="AZ246" i="5"/>
  <c r="BA246" i="3"/>
  <c r="AY291" i="5"/>
  <c r="AZ291" i="3"/>
  <c r="AZ430" i="3"/>
  <c r="AY430" i="5"/>
  <c r="AY429" i="5" s="1"/>
  <c r="AW86" i="5"/>
  <c r="AW192" i="5"/>
  <c r="AW347" i="5"/>
  <c r="AV319" i="5"/>
  <c r="AV73" i="5" s="1"/>
  <c r="AV9" i="5" s="1"/>
  <c r="AW423" i="5"/>
  <c r="AW320" i="5"/>
  <c r="AW270" i="5"/>
  <c r="AY218" i="3"/>
  <c r="AX218" i="5"/>
  <c r="AW222" i="5"/>
  <c r="AW386" i="5"/>
  <c r="AW383" i="5" s="1"/>
  <c r="AY159" i="5"/>
  <c r="AZ159" i="3"/>
  <c r="AW10" i="5"/>
  <c r="AW119" i="5"/>
  <c r="AW448" i="5"/>
  <c r="AX13" i="5"/>
  <c r="AX12" i="5" s="1"/>
  <c r="AX11" i="5" s="1"/>
  <c r="AY13" i="3"/>
  <c r="AX230" i="5"/>
  <c r="AY230" i="3"/>
  <c r="AX38" i="5"/>
  <c r="AX37" i="5" s="1"/>
  <c r="AY38" i="3"/>
  <c r="AX153" i="5"/>
  <c r="AY153" i="3"/>
  <c r="AX219" i="5"/>
  <c r="AY219" i="3"/>
  <c r="AX258" i="5"/>
  <c r="AY258" i="3"/>
  <c r="AX98" i="5"/>
  <c r="AY98" i="3"/>
  <c r="AY196" i="3"/>
  <c r="AX196" i="5"/>
  <c r="AX410" i="5"/>
  <c r="AY410" i="3"/>
  <c r="AX241" i="5"/>
  <c r="AY241" i="3"/>
  <c r="AX117" i="5"/>
  <c r="AY117" i="3"/>
  <c r="AY328" i="3"/>
  <c r="AX328" i="5"/>
  <c r="AY346" i="3"/>
  <c r="AX346" i="5"/>
  <c r="AY167" i="5"/>
  <c r="AZ167" i="3"/>
  <c r="AX446" i="5"/>
  <c r="AX445" i="5" s="1"/>
  <c r="AY446" i="3"/>
  <c r="AX452" i="5"/>
  <c r="AY452" i="3"/>
  <c r="AY107" i="3"/>
  <c r="AX107" i="5"/>
  <c r="AY175" i="3"/>
  <c r="AX175" i="5"/>
  <c r="AY435" i="5"/>
  <c r="AZ435" i="3"/>
  <c r="AX179" i="5"/>
  <c r="AY179" i="3"/>
  <c r="AX451" i="5"/>
  <c r="AY451" i="3"/>
  <c r="AY240" i="3"/>
  <c r="AX240" i="5"/>
  <c r="AX357" i="5"/>
  <c r="AY357" i="3"/>
  <c r="AY384" i="3"/>
  <c r="AX384" i="5"/>
  <c r="AX421" i="5"/>
  <c r="AY421" i="3"/>
  <c r="AX337" i="5"/>
  <c r="AY337" i="3"/>
  <c r="AX356" i="5"/>
  <c r="AY356" i="3"/>
  <c r="AY204" i="3"/>
  <c r="AX204" i="5"/>
  <c r="AY338" i="3"/>
  <c r="AX338" i="5"/>
  <c r="AX195" i="5"/>
  <c r="AY195" i="3"/>
  <c r="AY65" i="3"/>
  <c r="AX65" i="5"/>
  <c r="AX64" i="5" s="1"/>
  <c r="AY412" i="3"/>
  <c r="AX412" i="5"/>
  <c r="AX355" i="5"/>
  <c r="AY355" i="3"/>
  <c r="AX297" i="5"/>
  <c r="AY297" i="3"/>
  <c r="AY427" i="3"/>
  <c r="AX427" i="5"/>
  <c r="AX426" i="5" s="1"/>
  <c r="AX424" i="5" s="1"/>
  <c r="AY422" i="3"/>
  <c r="AX422" i="5"/>
  <c r="AX336" i="5"/>
  <c r="AY336" i="3"/>
  <c r="AX348" i="5"/>
  <c r="AY348" i="3"/>
  <c r="AX305" i="5"/>
  <c r="AY305" i="3"/>
  <c r="AX409" i="5"/>
  <c r="AY409" i="3"/>
  <c r="AY125" i="3"/>
  <c r="AX125" i="5"/>
  <c r="AY135" i="3"/>
  <c r="AX135" i="5"/>
  <c r="AY345" i="3"/>
  <c r="AX345" i="5"/>
  <c r="AY295" i="3"/>
  <c r="AX295" i="5"/>
  <c r="AX205" i="5"/>
  <c r="AY205" i="3"/>
  <c r="AY372" i="3"/>
  <c r="AX372" i="5"/>
  <c r="AY112" i="3"/>
  <c r="AX112" i="5"/>
  <c r="AX327" i="5"/>
  <c r="AY327" i="3"/>
  <c r="AY437" i="3"/>
  <c r="AX437" i="5"/>
  <c r="AX436" i="5" s="1"/>
  <c r="AX434" i="5" s="1"/>
  <c r="AY274" i="3"/>
  <c r="AX274" i="5"/>
  <c r="AX277" i="5"/>
  <c r="AY277" i="3"/>
  <c r="AX144" i="5"/>
  <c r="AY144" i="3"/>
  <c r="AY194" i="3"/>
  <c r="AX194" i="5"/>
  <c r="AX268" i="5"/>
  <c r="AY268" i="3"/>
  <c r="AX396" i="5"/>
  <c r="AY396" i="3"/>
  <c r="AX283" i="5"/>
  <c r="AY283" i="3"/>
  <c r="AY411" i="3"/>
  <c r="AX411" i="5"/>
  <c r="AX371" i="5"/>
  <c r="AY371" i="3"/>
  <c r="AY415" i="3"/>
  <c r="AX415" i="5"/>
  <c r="AX298" i="5"/>
  <c r="AY298" i="3"/>
  <c r="AY231" i="3"/>
  <c r="AX231" i="5"/>
  <c r="AX285" i="5"/>
  <c r="AY285" i="3"/>
  <c r="AY365" i="3"/>
  <c r="AX365" i="5"/>
  <c r="AX376" i="5"/>
  <c r="AX375" i="5" s="1"/>
  <c r="AY376" i="3"/>
  <c r="AY418" i="3"/>
  <c r="AX418" i="5"/>
  <c r="AX310" i="5"/>
  <c r="AY310" i="3"/>
  <c r="AY419" i="3"/>
  <c r="AX419" i="5"/>
  <c r="AY453" i="3"/>
  <c r="AX453" i="5"/>
  <c r="AX448" i="5" s="1"/>
  <c r="AX267" i="5"/>
  <c r="AY267" i="3"/>
  <c r="AX249" i="5"/>
  <c r="AY249" i="3"/>
  <c r="AY387" i="3"/>
  <c r="AX387" i="5"/>
  <c r="AX374" i="5"/>
  <c r="AX373" i="5" s="1"/>
  <c r="AY374" i="3"/>
  <c r="AX169" i="5"/>
  <c r="AY169" i="3"/>
  <c r="AY366" i="3"/>
  <c r="AX366" i="5"/>
  <c r="AX440" i="5"/>
  <c r="AX176" i="5"/>
  <c r="AY176" i="3"/>
  <c r="AY259" i="3"/>
  <c r="AX259" i="5"/>
  <c r="AY296" i="3"/>
  <c r="AX296" i="5"/>
  <c r="AX316" i="5"/>
  <c r="AY316" i="3"/>
  <c r="AX402" i="5"/>
  <c r="AY402" i="3"/>
  <c r="AY251" i="3"/>
  <c r="AX251" i="5"/>
  <c r="AX395" i="5"/>
  <c r="AY395" i="3"/>
  <c r="AY309" i="3"/>
  <c r="AX309" i="5"/>
  <c r="AX394" i="5"/>
  <c r="AY394" i="3"/>
  <c r="AZ256" i="5"/>
  <c r="BA256" i="3"/>
  <c r="BA344" i="3"/>
  <c r="AZ344" i="5"/>
  <c r="AY441" i="5"/>
  <c r="AZ183" i="5"/>
  <c r="BA183" i="3"/>
  <c r="AZ321" i="5"/>
  <c r="BA321" i="3"/>
  <c r="AW319" i="5"/>
  <c r="AY170" i="5"/>
  <c r="AZ170" i="3"/>
  <c r="BA154" i="3"/>
  <c r="AZ154" i="5"/>
  <c r="AZ129" i="5"/>
  <c r="BA129" i="3"/>
  <c r="BC224" i="3"/>
  <c r="BB224" i="5"/>
  <c r="AZ294" i="5"/>
  <c r="BA294" i="3"/>
  <c r="BA89" i="3"/>
  <c r="AZ89" i="5"/>
  <c r="BA81" i="3"/>
  <c r="AZ81" i="5"/>
  <c r="AZ299" i="3"/>
  <c r="AY299" i="5"/>
  <c r="AZ122" i="3"/>
  <c r="AY122" i="5"/>
  <c r="BA324" i="3"/>
  <c r="AZ324" i="5"/>
  <c r="AZ303" i="5"/>
  <c r="BA303" i="3"/>
  <c r="AZ254" i="5"/>
  <c r="BA254" i="3"/>
  <c r="AY359" i="5"/>
  <c r="AZ359" i="3"/>
  <c r="AZ96" i="5"/>
  <c r="BA96" i="3"/>
  <c r="BA313" i="3"/>
  <c r="AZ313" i="5"/>
  <c r="AY331" i="5"/>
  <c r="AZ331" i="3"/>
  <c r="AZ397" i="5"/>
  <c r="BA397" i="3"/>
  <c r="AZ339" i="3"/>
  <c r="AY339" i="5"/>
  <c r="AY75" i="5"/>
  <c r="AZ16" i="5"/>
  <c r="AZ15" i="5" s="1"/>
  <c r="BA16" i="3"/>
  <c r="BA389" i="3"/>
  <c r="AZ389" i="5"/>
  <c r="AZ225" i="5"/>
  <c r="BA225" i="3"/>
  <c r="AZ352" i="5"/>
  <c r="BA352" i="3"/>
  <c r="BA148" i="3"/>
  <c r="AZ148" i="5"/>
  <c r="BB149" i="3"/>
  <c r="BA149" i="5"/>
  <c r="AY343" i="5"/>
  <c r="AZ343" i="3"/>
  <c r="BA114" i="5"/>
  <c r="BB114" i="3"/>
  <c r="AY189" i="5"/>
  <c r="AZ189" i="3"/>
  <c r="BA382" i="3"/>
  <c r="AZ382" i="5"/>
  <c r="BA166" i="5"/>
  <c r="BB166" i="3"/>
  <c r="BA367" i="5"/>
  <c r="BB367" i="3"/>
  <c r="AZ62" i="5"/>
  <c r="AZ61" i="5" s="1"/>
  <c r="BA62" i="3"/>
  <c r="AZ284" i="5"/>
  <c r="BA284" i="3"/>
  <c r="AZ113" i="5"/>
  <c r="BA113" i="3"/>
  <c r="BA181" i="3"/>
  <c r="AZ181" i="5"/>
  <c r="BA28" i="3"/>
  <c r="AZ28" i="5"/>
  <c r="AZ27" i="5" s="1"/>
  <c r="AY155" i="5"/>
  <c r="AZ155" i="3"/>
  <c r="AZ82" i="5"/>
  <c r="BA82" i="3"/>
  <c r="BB105" i="5"/>
  <c r="BC105" i="3"/>
  <c r="BA165" i="5"/>
  <c r="BB165" i="3"/>
  <c r="AZ182" i="5"/>
  <c r="BA182" i="3"/>
  <c r="BB121" i="3"/>
  <c r="BA121" i="5"/>
  <c r="BC311" i="3"/>
  <c r="BB311" i="5"/>
  <c r="AZ177" i="3"/>
  <c r="AY177" i="5"/>
  <c r="AY286" i="5"/>
  <c r="AZ286" i="3"/>
  <c r="AZ322" i="5"/>
  <c r="BA322" i="3"/>
  <c r="BB292" i="5"/>
  <c r="BC292" i="3"/>
  <c r="AZ108" i="5"/>
  <c r="BA108" i="3"/>
  <c r="AY350" i="5"/>
  <c r="AZ350" i="3"/>
  <c r="AZ206" i="3"/>
  <c r="AY206" i="5"/>
  <c r="BA74" i="3"/>
  <c r="AZ74" i="5"/>
  <c r="AY207" i="5"/>
  <c r="AZ207" i="3"/>
  <c r="BA416" i="5"/>
  <c r="BB416" i="3"/>
  <c r="AZ237" i="5"/>
  <c r="BA237" i="3"/>
  <c r="AZ250" i="5"/>
  <c r="BA250" i="3"/>
  <c r="AZ447" i="3"/>
  <c r="AY447" i="5"/>
  <c r="BA269" i="3"/>
  <c r="AZ269" i="5"/>
  <c r="AZ379" i="5"/>
  <c r="BA379" i="3"/>
  <c r="BB59" i="5"/>
  <c r="BB58" i="5" s="1"/>
  <c r="BC59" i="3"/>
  <c r="BA188" i="3"/>
  <c r="AZ188" i="5"/>
  <c r="BA163" i="3"/>
  <c r="AZ163" i="5"/>
  <c r="AZ143" i="5"/>
  <c r="BA143" i="3"/>
  <c r="BA392" i="3"/>
  <c r="AZ392" i="5"/>
  <c r="AZ377" i="5"/>
  <c r="BA377" i="3"/>
  <c r="AZ213" i="5"/>
  <c r="AZ212" i="5" s="1"/>
  <c r="BA213" i="3"/>
  <c r="BA282" i="3"/>
  <c r="AZ282" i="5"/>
  <c r="BA315" i="3"/>
  <c r="AZ315" i="5"/>
  <c r="AZ391" i="5"/>
  <c r="BA391" i="3"/>
  <c r="AZ102" i="5"/>
  <c r="BA102" i="3"/>
  <c r="BB449" i="5"/>
  <c r="BC449" i="3"/>
  <c r="AZ273" i="5"/>
  <c r="BA273" i="3"/>
  <c r="AZ235" i="5"/>
  <c r="BA235" i="3"/>
  <c r="BB56" i="3"/>
  <c r="BA56" i="5"/>
  <c r="BA55" i="5" s="1"/>
  <c r="BA281" i="3"/>
  <c r="AZ281" i="5"/>
  <c r="BA407" i="3"/>
  <c r="AZ407" i="5"/>
  <c r="BA244" i="5"/>
  <c r="BB244" i="3"/>
  <c r="BA378" i="3"/>
  <c r="AZ378" i="5"/>
  <c r="BA77" i="3"/>
  <c r="AZ77" i="5"/>
  <c r="AZ88" i="5"/>
  <c r="BA88" i="3"/>
  <c r="BA229" i="3"/>
  <c r="AZ229" i="5"/>
  <c r="AZ245" i="5"/>
  <c r="BA245" i="3"/>
  <c r="BA444" i="3"/>
  <c r="AZ444" i="5"/>
  <c r="AZ138" i="5"/>
  <c r="BA138" i="3"/>
  <c r="AZ128" i="3"/>
  <c r="AY128" i="5"/>
  <c r="AZ253" i="5"/>
  <c r="BA253" i="3"/>
  <c r="BA139" i="5"/>
  <c r="BB139" i="3"/>
  <c r="AZ248" i="3"/>
  <c r="AY248" i="5"/>
  <c r="BB87" i="5"/>
  <c r="BC87" i="3"/>
  <c r="BA111" i="3"/>
  <c r="AZ111" i="5"/>
  <c r="BC290" i="3"/>
  <c r="BB290" i="5"/>
  <c r="AZ157" i="5"/>
  <c r="BA157" i="3"/>
  <c r="AZ92" i="5"/>
  <c r="BA92" i="3"/>
  <c r="AZ301" i="5"/>
  <c r="BA301" i="3"/>
  <c r="BA25" i="3"/>
  <c r="AZ25" i="5"/>
  <c r="AZ24" i="5" s="1"/>
  <c r="AY130" i="5"/>
  <c r="AZ130" i="3"/>
  <c r="AY368" i="5"/>
  <c r="AZ368" i="3"/>
  <c r="AZ168" i="3"/>
  <c r="AY168" i="5"/>
  <c r="AZ90" i="3"/>
  <c r="AY90" i="5"/>
  <c r="AY335" i="5"/>
  <c r="AZ335" i="3"/>
  <c r="AZ325" i="5"/>
  <c r="BA325" i="3"/>
  <c r="AZ201" i="5"/>
  <c r="BA201" i="3"/>
  <c r="AZ401" i="5"/>
  <c r="BA401" i="3"/>
  <c r="BA103" i="5"/>
  <c r="BB103" i="3"/>
  <c r="BA110" i="3"/>
  <c r="AZ110" i="5"/>
  <c r="AZ184" i="3"/>
  <c r="AY184" i="5"/>
  <c r="AY261" i="5"/>
  <c r="AZ261" i="3"/>
  <c r="AZ361" i="3"/>
  <c r="AY361" i="5"/>
  <c r="AY145" i="5"/>
  <c r="AZ145" i="3"/>
  <c r="AZ330" i="5"/>
  <c r="BA330" i="3"/>
  <c r="AY141" i="5"/>
  <c r="AZ141" i="3"/>
  <c r="BA326" i="5"/>
  <c r="BB326" i="3"/>
  <c r="AY455" i="5"/>
  <c r="AZ455" i="3"/>
  <c r="AY151" i="5"/>
  <c r="AZ151" i="3"/>
  <c r="BA262" i="3"/>
  <c r="AZ262" i="5"/>
  <c r="BA279" i="3"/>
  <c r="AZ279" i="5"/>
  <c r="BA370" i="5"/>
  <c r="BB370" i="3"/>
  <c r="AZ187" i="5"/>
  <c r="BA187" i="3"/>
  <c r="BA314" i="3"/>
  <c r="AZ314" i="5"/>
  <c r="AY307" i="5"/>
  <c r="AZ307" i="3"/>
  <c r="BA199" i="5"/>
  <c r="BB199" i="3"/>
  <c r="AY276" i="5"/>
  <c r="AZ276" i="3"/>
  <c r="AY227" i="5"/>
  <c r="AZ227" i="3"/>
  <c r="AY260" i="5"/>
  <c r="AZ260" i="3"/>
  <c r="BB84" i="3"/>
  <c r="BA84" i="5"/>
  <c r="AY393" i="5"/>
  <c r="AZ393" i="3"/>
  <c r="BA100" i="5"/>
  <c r="BB100" i="3"/>
  <c r="BA132" i="3"/>
  <c r="AZ132" i="5"/>
  <c r="AY300" i="5"/>
  <c r="AZ300" i="3"/>
  <c r="AZ334" i="5"/>
  <c r="BA334" i="3"/>
  <c r="AZ221" i="5"/>
  <c r="BA221" i="3"/>
  <c r="AZ408" i="3"/>
  <c r="AY408" i="5"/>
  <c r="BA252" i="3"/>
  <c r="AZ252" i="5"/>
  <c r="AY342" i="5"/>
  <c r="AZ342" i="3"/>
  <c r="AY191" i="5"/>
  <c r="AZ191" i="3"/>
  <c r="BB369" i="3"/>
  <c r="BA369" i="5"/>
  <c r="AZ93" i="5"/>
  <c r="BA93" i="3"/>
  <c r="AZ266" i="3"/>
  <c r="AY266" i="5"/>
  <c r="AZ193" i="5"/>
  <c r="BA193" i="3"/>
  <c r="AY318" i="5"/>
  <c r="AZ318" i="3"/>
  <c r="AY293" i="5"/>
  <c r="AZ293" i="3"/>
  <c r="BB425" i="3"/>
  <c r="BA425" i="5"/>
  <c r="BA439" i="5"/>
  <c r="BB439" i="3"/>
  <c r="AZ78" i="5"/>
  <c r="BA78" i="3"/>
  <c r="BC443" i="3"/>
  <c r="BB443" i="5"/>
  <c r="AZ264" i="5"/>
  <c r="BA264" i="3"/>
  <c r="BB197" i="3"/>
  <c r="BA197" i="5"/>
  <c r="AY156" i="5"/>
  <c r="AZ156" i="3"/>
  <c r="BA417" i="3"/>
  <c r="AZ417" i="5"/>
  <c r="AZ363" i="5"/>
  <c r="BA363" i="3"/>
  <c r="AY450" i="5"/>
  <c r="AZ450" i="3"/>
  <c r="AY380" i="5"/>
  <c r="AZ380" i="3"/>
  <c r="BA136" i="3"/>
  <c r="AZ136" i="5"/>
  <c r="AZ271" i="5"/>
  <c r="BA271" i="3"/>
  <c r="BA19" i="5"/>
  <c r="BA18" i="5" s="1"/>
  <c r="BB19" i="3"/>
  <c r="AY152" i="5"/>
  <c r="AZ152" i="3"/>
  <c r="BA228" i="5"/>
  <c r="BB228" i="3"/>
  <c r="AZ238" i="5"/>
  <c r="BA238" i="3"/>
  <c r="AZ332" i="5"/>
  <c r="BA332" i="3"/>
  <c r="AZ202" i="3"/>
  <c r="AY202" i="5"/>
  <c r="AY220" i="5"/>
  <c r="AZ220" i="3"/>
  <c r="BB243" i="3"/>
  <c r="BA243" i="5"/>
  <c r="AY161" i="5"/>
  <c r="AZ161" i="3"/>
  <c r="AY200" i="5"/>
  <c r="AZ200" i="3"/>
  <c r="BA233" i="5"/>
  <c r="BB233" i="3"/>
  <c r="AY413" i="5"/>
  <c r="AZ413" i="3"/>
  <c r="AZ400" i="5"/>
  <c r="BA400" i="3"/>
  <c r="AZ388" i="5"/>
  <c r="BA388" i="3"/>
  <c r="AZ236" i="3"/>
  <c r="AY236" i="5"/>
  <c r="BE404" i="3"/>
  <c r="BD404" i="5"/>
  <c r="AY216" i="5"/>
  <c r="AZ216" i="3"/>
  <c r="AZ308" i="5"/>
  <c r="BA308" i="3"/>
  <c r="AZ79" i="5"/>
  <c r="BA79" i="3"/>
  <c r="BA226" i="3"/>
  <c r="AZ226" i="5"/>
  <c r="AY349" i="5"/>
  <c r="AZ349" i="3"/>
  <c r="AZ381" i="5"/>
  <c r="BA381" i="3"/>
  <c r="BA257" i="3"/>
  <c r="AZ257" i="5"/>
  <c r="AY317" i="5"/>
  <c r="AZ317" i="3"/>
  <c r="BA289" i="5"/>
  <c r="BB289" i="3"/>
  <c r="BA137" i="5"/>
  <c r="BB137" i="3"/>
  <c r="AZ131" i="5"/>
  <c r="BA131" i="3"/>
  <c r="BA185" i="3"/>
  <c r="AZ185" i="5"/>
  <c r="AY428" i="5"/>
  <c r="AZ428" i="3"/>
  <c r="AZ223" i="5"/>
  <c r="BA223" i="3"/>
  <c r="AZ85" i="5"/>
  <c r="BA85" i="3"/>
  <c r="AZ203" i="5"/>
  <c r="BA203" i="3"/>
  <c r="AY53" i="5"/>
  <c r="AY52" i="5" s="1"/>
  <c r="AZ53" i="3"/>
  <c r="AY364" i="5"/>
  <c r="AZ364" i="3"/>
  <c r="AZ306" i="5"/>
  <c r="BA306" i="3"/>
  <c r="BA280" i="3"/>
  <c r="AZ280" i="5"/>
  <c r="AZ341" i="5"/>
  <c r="BA341" i="3"/>
  <c r="AZ123" i="5"/>
  <c r="BA123" i="3"/>
  <c r="AY95" i="5"/>
  <c r="AZ95" i="3"/>
  <c r="BB124" i="3"/>
  <c r="BA124" i="5"/>
  <c r="BA97" i="5"/>
  <c r="BB97" i="3"/>
  <c r="BA278" i="3"/>
  <c r="AZ278" i="5"/>
  <c r="AY118" i="5"/>
  <c r="AZ118" i="3"/>
  <c r="AY99" i="5"/>
  <c r="AZ99" i="3"/>
  <c r="BA333" i="5"/>
  <c r="BB333" i="3"/>
  <c r="BB171" i="3"/>
  <c r="BA171" i="5"/>
  <c r="AZ173" i="5"/>
  <c r="BA173" i="3"/>
  <c r="AY35" i="5"/>
  <c r="AY34" i="5" s="1"/>
  <c r="AZ35" i="3"/>
  <c r="BA164" i="3"/>
  <c r="AZ164" i="5"/>
  <c r="AY126" i="5"/>
  <c r="AZ126" i="3"/>
  <c r="BB140" i="3"/>
  <c r="BA140" i="5"/>
  <c r="AZ232" i="5"/>
  <c r="BA232" i="3"/>
  <c r="AZ109" i="5"/>
  <c r="BA109" i="3"/>
  <c r="AZ442" i="5"/>
  <c r="BA442" i="3"/>
  <c r="BA147" i="5"/>
  <c r="BB147" i="3"/>
  <c r="AZ304" i="5"/>
  <c r="BA304" i="3"/>
  <c r="AY247" i="5"/>
  <c r="AZ247" i="3"/>
  <c r="BA160" i="5"/>
  <c r="BB160" i="3"/>
  <c r="AY104" i="5"/>
  <c r="AZ104" i="3"/>
  <c r="BB340" i="3"/>
  <c r="BA340" i="5"/>
  <c r="AY162" i="5"/>
  <c r="AZ162" i="3"/>
  <c r="AZ358" i="5"/>
  <c r="BA358" i="3"/>
  <c r="AY71" i="5"/>
  <c r="AY70" i="5" s="1"/>
  <c r="AZ71" i="3"/>
  <c r="AZ351" i="5"/>
  <c r="BA351" i="3"/>
  <c r="BA399" i="3"/>
  <c r="AZ399" i="5"/>
  <c r="AZ115" i="5"/>
  <c r="BA115" i="3"/>
  <c r="AZ353" i="5"/>
  <c r="BA353" i="3"/>
  <c r="BA312" i="5"/>
  <c r="BB312" i="3"/>
  <c r="AY94" i="5"/>
  <c r="AZ94" i="3"/>
  <c r="AY190" i="5"/>
  <c r="AZ190" i="3"/>
  <c r="AZ198" i="5"/>
  <c r="BA198" i="3"/>
  <c r="AZ406" i="5"/>
  <c r="BA406" i="3"/>
  <c r="BA323" i="5"/>
  <c r="BB323" i="3"/>
  <c r="AZ454" i="5"/>
  <c r="BA454" i="3"/>
  <c r="AZ101" i="5"/>
  <c r="BA101" i="3"/>
  <c r="AZ106" i="5"/>
  <c r="BA106" i="3"/>
  <c r="AZ239" i="3"/>
  <c r="AY239" i="5"/>
  <c r="BB120" i="3"/>
  <c r="BA120" i="5"/>
  <c r="AZ146" i="5"/>
  <c r="BA146" i="3"/>
  <c r="AZ41" i="3"/>
  <c r="AY41" i="5"/>
  <c r="AY40" i="5" s="1"/>
  <c r="AZ158" i="5"/>
  <c r="BA158" i="3"/>
  <c r="AZ390" i="5"/>
  <c r="BA390" i="3"/>
  <c r="AZ217" i="5"/>
  <c r="BA217" i="3"/>
  <c r="BA22" i="3"/>
  <c r="AZ22" i="5"/>
  <c r="AZ21" i="5" s="1"/>
  <c r="AZ272" i="5"/>
  <c r="BA272" i="3"/>
  <c r="AZ438" i="5"/>
  <c r="BA438" i="3"/>
  <c r="BA116" i="5"/>
  <c r="BB116" i="3"/>
  <c r="AZ288" i="5"/>
  <c r="BA288" i="3"/>
  <c r="BA362" i="5"/>
  <c r="BB362" i="3"/>
  <c r="AY83" i="5"/>
  <c r="AY80" i="5" s="1"/>
  <c r="AZ83" i="3"/>
  <c r="BA360" i="3"/>
  <c r="AZ360" i="5"/>
  <c r="BA263" i="3"/>
  <c r="AZ263" i="5"/>
  <c r="AY329" i="5"/>
  <c r="AZ329" i="3"/>
  <c r="AY178" i="5"/>
  <c r="AZ178" i="3"/>
  <c r="AZ134" i="5"/>
  <c r="BA134" i="3"/>
  <c r="AZ403" i="5"/>
  <c r="BA403" i="3"/>
  <c r="BA47" i="3"/>
  <c r="AZ47" i="5"/>
  <c r="AZ46" i="5" s="1"/>
  <c r="AZ150" i="5"/>
  <c r="BA150" i="3"/>
  <c r="BA405" i="3"/>
  <c r="AZ405" i="5"/>
  <c r="BB68" i="3"/>
  <c r="BA68" i="5"/>
  <c r="BA67" i="5" s="1"/>
  <c r="AY186" i="5"/>
  <c r="AZ186" i="3"/>
  <c r="AY133" i="5"/>
  <c r="AZ133" i="3"/>
  <c r="AZ91" i="5"/>
  <c r="BA91" i="3"/>
  <c r="AZ142" i="5"/>
  <c r="BA142" i="3"/>
  <c r="BA398" i="3"/>
  <c r="AZ398" i="5"/>
  <c r="BA31" i="3"/>
  <c r="AZ31" i="5"/>
  <c r="AZ30" i="5" s="1"/>
  <c r="AZ414" i="5"/>
  <c r="BA414" i="3"/>
  <c r="AZ354" i="5"/>
  <c r="BA354" i="3"/>
  <c r="AZ275" i="5"/>
  <c r="BA275" i="3"/>
  <c r="BA265" i="5"/>
  <c r="BB265" i="3"/>
  <c r="AY210" i="5"/>
  <c r="AY209" i="5" s="1"/>
  <c r="AY208" i="5" s="1"/>
  <c r="AZ210" i="3"/>
  <c r="AY50" i="5"/>
  <c r="AY49" i="5" s="1"/>
  <c r="AZ50" i="3"/>
  <c r="BB44" i="3"/>
  <c r="BA44" i="5"/>
  <c r="BA43" i="5" s="1"/>
  <c r="AZ174" i="3"/>
  <c r="AY174" i="5"/>
  <c r="BA127" i="5" l="1"/>
  <c r="BB127" i="3"/>
  <c r="AZ72" i="5"/>
  <c r="BA72" i="3"/>
  <c r="AX33" i="5"/>
  <c r="AX10" i="5" s="1"/>
  <c r="BA172" i="3"/>
  <c r="AZ172" i="5"/>
  <c r="AZ180" i="5"/>
  <c r="BA180" i="3"/>
  <c r="AZ242" i="3"/>
  <c r="AY242" i="5"/>
  <c r="AZ234" i="5"/>
  <c r="BA234" i="3"/>
  <c r="AZ255" i="5"/>
  <c r="BA255" i="3"/>
  <c r="AZ385" i="3"/>
  <c r="AY385" i="5"/>
  <c r="AW73" i="5"/>
  <c r="AW9" i="5" s="1"/>
  <c r="BA246" i="5"/>
  <c r="BB246" i="3"/>
  <c r="BA430" i="3"/>
  <c r="AZ430" i="5"/>
  <c r="BA291" i="3"/>
  <c r="AZ291" i="5"/>
  <c r="AX215" i="5"/>
  <c r="AX222" i="5"/>
  <c r="AX119" i="5"/>
  <c r="AX320" i="5"/>
  <c r="AX347" i="5"/>
  <c r="AX319" i="5" s="1"/>
  <c r="AX86" i="5"/>
  <c r="AZ218" i="3"/>
  <c r="AY218" i="5"/>
  <c r="AX192" i="5"/>
  <c r="AX386" i="5"/>
  <c r="AX383" i="5" s="1"/>
  <c r="AX423" i="5"/>
  <c r="BA159" i="3"/>
  <c r="AZ159" i="5"/>
  <c r="AX270" i="5"/>
  <c r="AZ309" i="3"/>
  <c r="AY309" i="5"/>
  <c r="AY249" i="5"/>
  <c r="AZ249" i="3"/>
  <c r="AY310" i="5"/>
  <c r="AZ310" i="3"/>
  <c r="AY415" i="5"/>
  <c r="AZ415" i="3"/>
  <c r="AZ277" i="3"/>
  <c r="AY277" i="5"/>
  <c r="AY305" i="5"/>
  <c r="AZ305" i="3"/>
  <c r="AZ412" i="3"/>
  <c r="AY412" i="5"/>
  <c r="AY204" i="5"/>
  <c r="AZ204" i="3"/>
  <c r="AY384" i="5"/>
  <c r="AZ384" i="3"/>
  <c r="AY452" i="5"/>
  <c r="AZ452" i="3"/>
  <c r="AY153" i="5"/>
  <c r="AZ153" i="3"/>
  <c r="AZ395" i="3"/>
  <c r="AY395" i="5"/>
  <c r="AZ366" i="3"/>
  <c r="AY366" i="5"/>
  <c r="AY285" i="5"/>
  <c r="AZ285" i="3"/>
  <c r="AY371" i="5"/>
  <c r="AZ371" i="3"/>
  <c r="AY112" i="5"/>
  <c r="AZ112" i="3"/>
  <c r="AZ345" i="3"/>
  <c r="AY345" i="5"/>
  <c r="AY427" i="5"/>
  <c r="AZ427" i="3"/>
  <c r="AZ356" i="3"/>
  <c r="AY356" i="5"/>
  <c r="AY357" i="5"/>
  <c r="AZ357" i="3"/>
  <c r="AZ328" i="3"/>
  <c r="AY328" i="5"/>
  <c r="AY196" i="5"/>
  <c r="AZ196" i="3"/>
  <c r="AY296" i="5"/>
  <c r="AZ296" i="3"/>
  <c r="AY169" i="5"/>
  <c r="AZ169" i="3"/>
  <c r="AY267" i="5"/>
  <c r="AZ267" i="3"/>
  <c r="AY268" i="5"/>
  <c r="AZ268" i="3"/>
  <c r="AZ348" i="3"/>
  <c r="AY348" i="5"/>
  <c r="AZ297" i="3"/>
  <c r="AY297" i="5"/>
  <c r="AY65" i="5"/>
  <c r="AY64" i="5" s="1"/>
  <c r="AZ65" i="3"/>
  <c r="BA435" i="3"/>
  <c r="AZ435" i="5"/>
  <c r="AY446" i="5"/>
  <c r="AY445" i="5" s="1"/>
  <c r="AZ446" i="3"/>
  <c r="AY117" i="5"/>
  <c r="AZ117" i="3"/>
  <c r="AZ98" i="3"/>
  <c r="AY98" i="5"/>
  <c r="AZ38" i="3"/>
  <c r="AY38" i="5"/>
  <c r="AY37" i="5" s="1"/>
  <c r="AY418" i="5"/>
  <c r="AZ418" i="3"/>
  <c r="AY274" i="5"/>
  <c r="AZ274" i="3"/>
  <c r="AZ372" i="3"/>
  <c r="AY372" i="5"/>
  <c r="AY135" i="5"/>
  <c r="AZ135" i="3"/>
  <c r="AY195" i="5"/>
  <c r="AZ195" i="3"/>
  <c r="AY337" i="5"/>
  <c r="AZ337" i="3"/>
  <c r="AZ251" i="3"/>
  <c r="AY251" i="5"/>
  <c r="AY259" i="5"/>
  <c r="AZ259" i="3"/>
  <c r="AY374" i="5"/>
  <c r="AY373" i="5" s="1"/>
  <c r="AZ374" i="3"/>
  <c r="AZ376" i="3"/>
  <c r="AY376" i="5"/>
  <c r="AY375" i="5" s="1"/>
  <c r="AZ231" i="3"/>
  <c r="AY231" i="5"/>
  <c r="AY411" i="5"/>
  <c r="AZ411" i="3"/>
  <c r="AZ205" i="3"/>
  <c r="AY205" i="5"/>
  <c r="AZ336" i="3"/>
  <c r="AY336" i="5"/>
  <c r="AZ355" i="3"/>
  <c r="AY355" i="5"/>
  <c r="AY240" i="5"/>
  <c r="AZ240" i="3"/>
  <c r="AZ167" i="5"/>
  <c r="BA167" i="3"/>
  <c r="AZ241" i="3"/>
  <c r="AY241" i="5"/>
  <c r="AY258" i="5"/>
  <c r="AZ258" i="3"/>
  <c r="AZ230" i="3"/>
  <c r="AY230" i="5"/>
  <c r="AZ394" i="3"/>
  <c r="AY394" i="5"/>
  <c r="AZ402" i="3"/>
  <c r="AY402" i="5"/>
  <c r="AZ176" i="3"/>
  <c r="AY176" i="5"/>
  <c r="AY453" i="5"/>
  <c r="AZ453" i="3"/>
  <c r="AZ298" i="3"/>
  <c r="AY298" i="5"/>
  <c r="AY283" i="5"/>
  <c r="AZ283" i="3"/>
  <c r="AZ194" i="3"/>
  <c r="AY194" i="5"/>
  <c r="AY437" i="5"/>
  <c r="AY436" i="5" s="1"/>
  <c r="AY434" i="5" s="1"/>
  <c r="AZ437" i="3"/>
  <c r="AY125" i="5"/>
  <c r="AZ125" i="3"/>
  <c r="AY421" i="5"/>
  <c r="AZ421" i="3"/>
  <c r="AY451" i="5"/>
  <c r="AZ451" i="3"/>
  <c r="AY175" i="5"/>
  <c r="AZ175" i="3"/>
  <c r="AZ144" i="3"/>
  <c r="AY144" i="5"/>
  <c r="AY327" i="5"/>
  <c r="AZ327" i="3"/>
  <c r="AY409" i="5"/>
  <c r="AZ409" i="3"/>
  <c r="AY338" i="5"/>
  <c r="AZ338" i="3"/>
  <c r="AY410" i="5"/>
  <c r="AZ410" i="3"/>
  <c r="AZ219" i="3"/>
  <c r="AY219" i="5"/>
  <c r="AY215" i="5" s="1"/>
  <c r="AZ13" i="3"/>
  <c r="AY13" i="5"/>
  <c r="AY12" i="5" s="1"/>
  <c r="AY11" i="5" s="1"/>
  <c r="AY426" i="5"/>
  <c r="AY424" i="5" s="1"/>
  <c r="AY423" i="5" s="1"/>
  <c r="AZ316" i="3"/>
  <c r="AY316" i="5"/>
  <c r="AY387" i="5"/>
  <c r="AZ387" i="3"/>
  <c r="AY419" i="5"/>
  <c r="AZ419" i="3"/>
  <c r="AY365" i="5"/>
  <c r="AZ365" i="3"/>
  <c r="AY396" i="5"/>
  <c r="AZ396" i="3"/>
  <c r="AY295" i="5"/>
  <c r="AZ295" i="3"/>
  <c r="AZ422" i="3"/>
  <c r="AY422" i="5"/>
  <c r="AZ179" i="3"/>
  <c r="AY179" i="5"/>
  <c r="AY107" i="5"/>
  <c r="AZ107" i="3"/>
  <c r="AY346" i="5"/>
  <c r="AZ346" i="3"/>
  <c r="BA344" i="5"/>
  <c r="BB344" i="3"/>
  <c r="BB256" i="3"/>
  <c r="BA256" i="5"/>
  <c r="AY440" i="5"/>
  <c r="AZ441" i="5"/>
  <c r="BA183" i="5"/>
  <c r="BB183" i="3"/>
  <c r="BA170" i="3"/>
  <c r="AZ170" i="5"/>
  <c r="AZ429" i="5"/>
  <c r="BB321" i="3"/>
  <c r="BA321" i="5"/>
  <c r="BA154" i="5"/>
  <c r="BB154" i="3"/>
  <c r="BA294" i="5"/>
  <c r="BB294" i="3"/>
  <c r="BC224" i="5"/>
  <c r="BD224" i="3"/>
  <c r="BB129" i="3"/>
  <c r="BA129" i="5"/>
  <c r="BA313" i="5"/>
  <c r="BB313" i="3"/>
  <c r="AZ299" i="5"/>
  <c r="BA299" i="3"/>
  <c r="BA96" i="5"/>
  <c r="BB96" i="3"/>
  <c r="BA324" i="5"/>
  <c r="BB324" i="3"/>
  <c r="BB81" i="3"/>
  <c r="BA81" i="5"/>
  <c r="AZ359" i="5"/>
  <c r="BA359" i="3"/>
  <c r="BA122" i="3"/>
  <c r="AZ122" i="5"/>
  <c r="BB254" i="3"/>
  <c r="BA254" i="5"/>
  <c r="BB89" i="3"/>
  <c r="BA89" i="5"/>
  <c r="BA303" i="5"/>
  <c r="BB303" i="3"/>
  <c r="BB389" i="3"/>
  <c r="BA389" i="5"/>
  <c r="BA16" i="5"/>
  <c r="BA15" i="5" s="1"/>
  <c r="BB16" i="3"/>
  <c r="BA397" i="5"/>
  <c r="BB397" i="3"/>
  <c r="AZ339" i="5"/>
  <c r="BA339" i="3"/>
  <c r="AZ331" i="5"/>
  <c r="BA331" i="3"/>
  <c r="BA447" i="3"/>
  <c r="AZ447" i="5"/>
  <c r="BA74" i="5"/>
  <c r="BB74" i="3"/>
  <c r="BA382" i="5"/>
  <c r="BB382" i="3"/>
  <c r="BA108" i="5"/>
  <c r="BB108" i="3"/>
  <c r="BA113" i="5"/>
  <c r="BB113" i="3"/>
  <c r="BC367" i="3"/>
  <c r="BB367" i="5"/>
  <c r="BA189" i="3"/>
  <c r="AZ189" i="5"/>
  <c r="BC149" i="3"/>
  <c r="BB149" i="5"/>
  <c r="BC121" i="3"/>
  <c r="BB121" i="5"/>
  <c r="BA28" i="5"/>
  <c r="BA27" i="5" s="1"/>
  <c r="BB28" i="3"/>
  <c r="BB352" i="3"/>
  <c r="BA352" i="5"/>
  <c r="BB379" i="3"/>
  <c r="BA379" i="5"/>
  <c r="BA250" i="5"/>
  <c r="BB250" i="3"/>
  <c r="BB416" i="5"/>
  <c r="BC416" i="3"/>
  <c r="BD292" i="3"/>
  <c r="BC292" i="5"/>
  <c r="BA182" i="5"/>
  <c r="BB182" i="3"/>
  <c r="BA82" i="5"/>
  <c r="BB82" i="3"/>
  <c r="BB166" i="5"/>
  <c r="BC166" i="3"/>
  <c r="BB114" i="5"/>
  <c r="BC114" i="3"/>
  <c r="BA163" i="5"/>
  <c r="BB163" i="3"/>
  <c r="BA177" i="3"/>
  <c r="AZ177" i="5"/>
  <c r="BA225" i="5"/>
  <c r="BB225" i="3"/>
  <c r="BA237" i="5"/>
  <c r="BB237" i="3"/>
  <c r="AZ207" i="5"/>
  <c r="BA207" i="3"/>
  <c r="BA322" i="5"/>
  <c r="BB322" i="3"/>
  <c r="BB165" i="5"/>
  <c r="BC165" i="3"/>
  <c r="BB148" i="3"/>
  <c r="BA148" i="5"/>
  <c r="BA188" i="5"/>
  <c r="BB188" i="3"/>
  <c r="BA269" i="5"/>
  <c r="BB269" i="3"/>
  <c r="AZ206" i="5"/>
  <c r="BA206" i="3"/>
  <c r="BC311" i="5"/>
  <c r="BD311" i="3"/>
  <c r="BA181" i="5"/>
  <c r="BB181" i="3"/>
  <c r="BA343" i="3"/>
  <c r="AZ343" i="5"/>
  <c r="BC59" i="5"/>
  <c r="BC58" i="5" s="1"/>
  <c r="BD59" i="3"/>
  <c r="AZ350" i="5"/>
  <c r="BA350" i="3"/>
  <c r="AZ286" i="5"/>
  <c r="BA286" i="3"/>
  <c r="BC105" i="5"/>
  <c r="BD105" i="3"/>
  <c r="AZ155" i="5"/>
  <c r="BA155" i="3"/>
  <c r="BB284" i="3"/>
  <c r="BA284" i="5"/>
  <c r="BB62" i="3"/>
  <c r="BA62" i="5"/>
  <c r="BA61" i="5" s="1"/>
  <c r="BA213" i="5"/>
  <c r="BA212" i="5" s="1"/>
  <c r="BB213" i="3"/>
  <c r="BA315" i="5"/>
  <c r="BB315" i="3"/>
  <c r="BA377" i="5"/>
  <c r="BB377" i="3"/>
  <c r="BA235" i="5"/>
  <c r="BB235" i="3"/>
  <c r="BC449" i="5"/>
  <c r="BD449" i="3"/>
  <c r="BA102" i="5"/>
  <c r="BB102" i="3"/>
  <c r="BB143" i="3"/>
  <c r="BA143" i="5"/>
  <c r="BB273" i="3"/>
  <c r="BA273" i="5"/>
  <c r="BA391" i="5"/>
  <c r="BB391" i="3"/>
  <c r="BA282" i="5"/>
  <c r="BB282" i="3"/>
  <c r="BA392" i="5"/>
  <c r="BB392" i="3"/>
  <c r="BA378" i="5"/>
  <c r="BB378" i="3"/>
  <c r="BB281" i="3"/>
  <c r="BA281" i="5"/>
  <c r="BA138" i="5"/>
  <c r="BB138" i="3"/>
  <c r="BA229" i="5"/>
  <c r="BB229" i="3"/>
  <c r="BC244" i="3"/>
  <c r="BB244" i="5"/>
  <c r="BB245" i="3"/>
  <c r="BA245" i="5"/>
  <c r="BB444" i="3"/>
  <c r="BA444" i="5"/>
  <c r="BA88" i="5"/>
  <c r="BB88" i="3"/>
  <c r="BB77" i="3"/>
  <c r="BA77" i="5"/>
  <c r="BA407" i="5"/>
  <c r="BB407" i="3"/>
  <c r="BB56" i="5"/>
  <c r="BB55" i="5" s="1"/>
  <c r="BC56" i="3"/>
  <c r="BA185" i="5"/>
  <c r="BB185" i="3"/>
  <c r="BA413" i="3"/>
  <c r="AZ413" i="5"/>
  <c r="BB243" i="5"/>
  <c r="BC243" i="3"/>
  <c r="AZ75" i="5"/>
  <c r="BA132" i="5"/>
  <c r="BB132" i="3"/>
  <c r="BB84" i="5"/>
  <c r="BC84" i="3"/>
  <c r="BA279" i="5"/>
  <c r="BB279" i="3"/>
  <c r="AZ151" i="5"/>
  <c r="BA151" i="3"/>
  <c r="AZ455" i="5"/>
  <c r="BA455" i="3"/>
  <c r="AZ141" i="5"/>
  <c r="BA141" i="3"/>
  <c r="BA201" i="5"/>
  <c r="BB201" i="3"/>
  <c r="AZ335" i="5"/>
  <c r="BA335" i="3"/>
  <c r="AZ168" i="5"/>
  <c r="BA168" i="3"/>
  <c r="BB137" i="5"/>
  <c r="BC137" i="3"/>
  <c r="BA349" i="3"/>
  <c r="AZ349" i="5"/>
  <c r="AZ236" i="5"/>
  <c r="BA236" i="3"/>
  <c r="BA450" i="3"/>
  <c r="AZ450" i="5"/>
  <c r="BB439" i="5"/>
  <c r="BC439" i="3"/>
  <c r="BC369" i="3"/>
  <c r="BB369" i="5"/>
  <c r="BB221" i="3"/>
  <c r="BA221" i="5"/>
  <c r="BA260" i="3"/>
  <c r="AZ260" i="5"/>
  <c r="AZ145" i="5"/>
  <c r="BA145" i="3"/>
  <c r="AZ368" i="5"/>
  <c r="BA368" i="3"/>
  <c r="BA130" i="3"/>
  <c r="AZ130" i="5"/>
  <c r="BB111" i="3"/>
  <c r="BA111" i="5"/>
  <c r="BA253" i="5"/>
  <c r="BB253" i="3"/>
  <c r="BA388" i="5"/>
  <c r="BB388" i="3"/>
  <c r="AZ161" i="5"/>
  <c r="BA161" i="3"/>
  <c r="BC228" i="3"/>
  <c r="BB228" i="5"/>
  <c r="BB19" i="5"/>
  <c r="BB18" i="5" s="1"/>
  <c r="BC19" i="3"/>
  <c r="BA136" i="5"/>
  <c r="BB136" i="3"/>
  <c r="AZ191" i="5"/>
  <c r="BA191" i="3"/>
  <c r="BB401" i="3"/>
  <c r="BA401" i="5"/>
  <c r="BA92" i="5"/>
  <c r="BB92" i="3"/>
  <c r="AZ248" i="5"/>
  <c r="BA248" i="3"/>
  <c r="AZ53" i="5"/>
  <c r="AZ52" i="5" s="1"/>
  <c r="BA53" i="3"/>
  <c r="AZ428" i="5"/>
  <c r="BA428" i="3"/>
  <c r="AZ220" i="5"/>
  <c r="BA220" i="3"/>
  <c r="BB363" i="3"/>
  <c r="BA363" i="5"/>
  <c r="BA264" i="5"/>
  <c r="BB264" i="3"/>
  <c r="BA293" i="3"/>
  <c r="AZ293" i="5"/>
  <c r="BA334" i="5"/>
  <c r="BB334" i="3"/>
  <c r="BC100" i="3"/>
  <c r="BB100" i="5"/>
  <c r="AZ227" i="5"/>
  <c r="BA227" i="3"/>
  <c r="AZ307" i="5"/>
  <c r="BA307" i="3"/>
  <c r="BA187" i="5"/>
  <c r="BB187" i="3"/>
  <c r="AZ184" i="5"/>
  <c r="BA184" i="3"/>
  <c r="BA203" i="5"/>
  <c r="BB203" i="3"/>
  <c r="BB85" i="3"/>
  <c r="BA85" i="5"/>
  <c r="BE404" i="5"/>
  <c r="BF404" i="3"/>
  <c r="BB400" i="3"/>
  <c r="BA400" i="5"/>
  <c r="BB233" i="5"/>
  <c r="BC233" i="3"/>
  <c r="BB332" i="3"/>
  <c r="BA332" i="5"/>
  <c r="BA152" i="3"/>
  <c r="AZ152" i="5"/>
  <c r="BA271" i="5"/>
  <c r="BB271" i="3"/>
  <c r="BB425" i="5"/>
  <c r="BC425" i="3"/>
  <c r="BA342" i="3"/>
  <c r="AZ342" i="5"/>
  <c r="BA262" i="5"/>
  <c r="BB262" i="3"/>
  <c r="BA361" i="3"/>
  <c r="AZ361" i="5"/>
  <c r="BA301" i="5"/>
  <c r="BB301" i="3"/>
  <c r="BA157" i="5"/>
  <c r="BB157" i="3"/>
  <c r="BA128" i="3"/>
  <c r="AZ128" i="5"/>
  <c r="BB289" i="5"/>
  <c r="BC289" i="3"/>
  <c r="BA308" i="5"/>
  <c r="BB308" i="3"/>
  <c r="AZ380" i="5"/>
  <c r="BA380" i="3"/>
  <c r="AZ318" i="5"/>
  <c r="BA318" i="3"/>
  <c r="BA93" i="5"/>
  <c r="BB93" i="3"/>
  <c r="AZ300" i="5"/>
  <c r="BA300" i="3"/>
  <c r="AZ393" i="5"/>
  <c r="BA393" i="3"/>
  <c r="AZ276" i="5"/>
  <c r="BA276" i="3"/>
  <c r="BB370" i="5"/>
  <c r="BC370" i="3"/>
  <c r="BB110" i="3"/>
  <c r="BA110" i="5"/>
  <c r="BA25" i="5"/>
  <c r="BA24" i="5" s="1"/>
  <c r="BB25" i="3"/>
  <c r="BB139" i="5"/>
  <c r="BC139" i="3"/>
  <c r="BA257" i="5"/>
  <c r="BB257" i="3"/>
  <c r="BB226" i="3"/>
  <c r="BA226" i="5"/>
  <c r="AZ200" i="5"/>
  <c r="BA200" i="3"/>
  <c r="BA202" i="3"/>
  <c r="AZ202" i="5"/>
  <c r="BA238" i="5"/>
  <c r="BB238" i="3"/>
  <c r="BB417" i="3"/>
  <c r="BA417" i="5"/>
  <c r="BC197" i="3"/>
  <c r="BB197" i="5"/>
  <c r="BC443" i="5"/>
  <c r="BD443" i="3"/>
  <c r="AZ266" i="5"/>
  <c r="BA266" i="3"/>
  <c r="AZ408" i="5"/>
  <c r="BA408" i="3"/>
  <c r="BA314" i="5"/>
  <c r="BB314" i="3"/>
  <c r="BC326" i="3"/>
  <c r="BB326" i="5"/>
  <c r="AZ261" i="5"/>
  <c r="BA261" i="3"/>
  <c r="BC103" i="3"/>
  <c r="BB103" i="5"/>
  <c r="BA325" i="5"/>
  <c r="BB325" i="3"/>
  <c r="BA90" i="3"/>
  <c r="AZ90" i="5"/>
  <c r="BA223" i="5"/>
  <c r="BB223" i="3"/>
  <c r="BB131" i="3"/>
  <c r="BA131" i="5"/>
  <c r="AZ317" i="5"/>
  <c r="BA317" i="3"/>
  <c r="BA381" i="5"/>
  <c r="BB381" i="3"/>
  <c r="BB79" i="3"/>
  <c r="BA79" i="5"/>
  <c r="AZ216" i="5"/>
  <c r="BA216" i="3"/>
  <c r="BA156" i="3"/>
  <c r="AZ156" i="5"/>
  <c r="BA78" i="5"/>
  <c r="BB78" i="3"/>
  <c r="BB193" i="3"/>
  <c r="BA193" i="5"/>
  <c r="BB252" i="3"/>
  <c r="BA252" i="5"/>
  <c r="BB199" i="5"/>
  <c r="BC199" i="3"/>
  <c r="BB330" i="3"/>
  <c r="BA330" i="5"/>
  <c r="BC290" i="5"/>
  <c r="BD290" i="3"/>
  <c r="BD87" i="3"/>
  <c r="BC87" i="5"/>
  <c r="AZ174" i="5"/>
  <c r="BA174" i="3"/>
  <c r="BB44" i="5"/>
  <c r="BB43" i="5" s="1"/>
  <c r="BC44" i="3"/>
  <c r="AZ50" i="5"/>
  <c r="AZ49" i="5" s="1"/>
  <c r="BA50" i="3"/>
  <c r="BA210" i="3"/>
  <c r="AZ210" i="5"/>
  <c r="AZ209" i="5" s="1"/>
  <c r="AZ208" i="5" s="1"/>
  <c r="BB265" i="5"/>
  <c r="BC265" i="3"/>
  <c r="BA275" i="5"/>
  <c r="BB275" i="3"/>
  <c r="BB354" i="3"/>
  <c r="BA354" i="5"/>
  <c r="BA414" i="5"/>
  <c r="BB414" i="3"/>
  <c r="BA31" i="5"/>
  <c r="BA30" i="5" s="1"/>
  <c r="BB31" i="3"/>
  <c r="BA398" i="5"/>
  <c r="BB398" i="3"/>
  <c r="BB142" i="3"/>
  <c r="BA142" i="5"/>
  <c r="BB91" i="3"/>
  <c r="BA91" i="5"/>
  <c r="AZ133" i="5"/>
  <c r="BA133" i="3"/>
  <c r="AZ186" i="5"/>
  <c r="BA186" i="3"/>
  <c r="BB68" i="5"/>
  <c r="BB67" i="5" s="1"/>
  <c r="BC68" i="3"/>
  <c r="BA405" i="5"/>
  <c r="BB405" i="3"/>
  <c r="BB150" i="3"/>
  <c r="BA150" i="5"/>
  <c r="BB47" i="3"/>
  <c r="BA47" i="5"/>
  <c r="BA46" i="5" s="1"/>
  <c r="BA403" i="5"/>
  <c r="BB403" i="3"/>
  <c r="BA134" i="5"/>
  <c r="BB134" i="3"/>
  <c r="AZ178" i="5"/>
  <c r="BA178" i="3"/>
  <c r="AZ329" i="5"/>
  <c r="BA329" i="3"/>
  <c r="BA263" i="5"/>
  <c r="BB263" i="3"/>
  <c r="BA360" i="5"/>
  <c r="BB360" i="3"/>
  <c r="AZ83" i="5"/>
  <c r="AZ80" i="5" s="1"/>
  <c r="BA83" i="3"/>
  <c r="BB362" i="5"/>
  <c r="BC362" i="3"/>
  <c r="BA288" i="5"/>
  <c r="BB288" i="3"/>
  <c r="BC116" i="3"/>
  <c r="BB116" i="5"/>
  <c r="BB438" i="3"/>
  <c r="BA438" i="5"/>
  <c r="BA272" i="5"/>
  <c r="BB272" i="3"/>
  <c r="BA22" i="5"/>
  <c r="BA21" i="5" s="1"/>
  <c r="BB22" i="3"/>
  <c r="BB217" i="3"/>
  <c r="BA217" i="5"/>
  <c r="BA390" i="5"/>
  <c r="BB390" i="3"/>
  <c r="BA158" i="5"/>
  <c r="BB158" i="3"/>
  <c r="AZ41" i="5"/>
  <c r="AZ40" i="5" s="1"/>
  <c r="BA41" i="3"/>
  <c r="BB146" i="3"/>
  <c r="BA146" i="5"/>
  <c r="BC120" i="3"/>
  <c r="BB120" i="5"/>
  <c r="AZ239" i="5"/>
  <c r="BA239" i="3"/>
  <c r="BA106" i="5"/>
  <c r="BB106" i="3"/>
  <c r="BB101" i="3"/>
  <c r="BA101" i="5"/>
  <c r="BB454" i="3"/>
  <c r="BA454" i="5"/>
  <c r="BB323" i="5"/>
  <c r="BC323" i="3"/>
  <c r="BB406" i="3"/>
  <c r="BA406" i="5"/>
  <c r="BB198" i="3"/>
  <c r="BA198" i="5"/>
  <c r="AZ190" i="5"/>
  <c r="BA190" i="3"/>
  <c r="AZ94" i="5"/>
  <c r="BA94" i="3"/>
  <c r="BB312" i="5"/>
  <c r="BC312" i="3"/>
  <c r="BB353" i="3"/>
  <c r="BA353" i="5"/>
  <c r="BB115" i="3"/>
  <c r="BA115" i="5"/>
  <c r="BA399" i="5"/>
  <c r="BB399" i="3"/>
  <c r="BA351" i="5"/>
  <c r="BB351" i="3"/>
  <c r="AZ71" i="5"/>
  <c r="AZ70" i="5" s="1"/>
  <c r="BA71" i="3"/>
  <c r="BA358" i="5"/>
  <c r="BB358" i="3"/>
  <c r="AZ162" i="5"/>
  <c r="BA162" i="3"/>
  <c r="BB340" i="5"/>
  <c r="BC340" i="3"/>
  <c r="BA104" i="3"/>
  <c r="AZ104" i="5"/>
  <c r="BB160" i="5"/>
  <c r="BC160" i="3"/>
  <c r="AZ247" i="5"/>
  <c r="BA247" i="3"/>
  <c r="BA304" i="5"/>
  <c r="BB304" i="3"/>
  <c r="BB147" i="5"/>
  <c r="BC147" i="3"/>
  <c r="BB442" i="3"/>
  <c r="BA442" i="5"/>
  <c r="BA109" i="5"/>
  <c r="BB109" i="3"/>
  <c r="BA232" i="5"/>
  <c r="BB232" i="3"/>
  <c r="BB140" i="5"/>
  <c r="BC140" i="3"/>
  <c r="BA126" i="3"/>
  <c r="AZ126" i="5"/>
  <c r="BB164" i="3"/>
  <c r="BA164" i="5"/>
  <c r="AZ35" i="5"/>
  <c r="AZ34" i="5" s="1"/>
  <c r="BA35" i="3"/>
  <c r="BA173" i="5"/>
  <c r="BB173" i="3"/>
  <c r="BB171" i="5"/>
  <c r="BC171" i="3"/>
  <c r="BC333" i="3"/>
  <c r="BB333" i="5"/>
  <c r="AZ99" i="5"/>
  <c r="BA99" i="3"/>
  <c r="AZ118" i="5"/>
  <c r="BA118" i="3"/>
  <c r="BA278" i="5"/>
  <c r="BB278" i="3"/>
  <c r="BB97" i="5"/>
  <c r="BC97" i="3"/>
  <c r="BC124" i="3"/>
  <c r="BB124" i="5"/>
  <c r="AZ95" i="5"/>
  <c r="BA95" i="3"/>
  <c r="BA123" i="5"/>
  <c r="BB123" i="3"/>
  <c r="BA341" i="5"/>
  <c r="BB341" i="3"/>
  <c r="BA280" i="5"/>
  <c r="BB280" i="3"/>
  <c r="BA306" i="5"/>
  <c r="BB306" i="3"/>
  <c r="BA364" i="3"/>
  <c r="AZ364" i="5"/>
  <c r="BB72" i="3" l="1"/>
  <c r="BA72" i="5"/>
  <c r="BC127" i="3"/>
  <c r="BB127" i="5"/>
  <c r="BB172" i="3"/>
  <c r="BA172" i="5"/>
  <c r="BA441" i="5"/>
  <c r="BA180" i="5"/>
  <c r="BB180" i="3"/>
  <c r="AZ242" i="5"/>
  <c r="BA242" i="3"/>
  <c r="AZ385" i="5"/>
  <c r="BA385" i="3"/>
  <c r="BB255" i="3"/>
  <c r="BA255" i="5"/>
  <c r="BB234" i="3"/>
  <c r="BA234" i="5"/>
  <c r="BC246" i="3"/>
  <c r="BB246" i="5"/>
  <c r="BB291" i="3"/>
  <c r="BA291" i="5"/>
  <c r="BB430" i="3"/>
  <c r="BA430" i="5"/>
  <c r="BA429" i="5" s="1"/>
  <c r="AY347" i="5"/>
  <c r="AY86" i="5"/>
  <c r="AY119" i="5"/>
  <c r="AY192" i="5"/>
  <c r="AY448" i="5"/>
  <c r="AX73" i="5"/>
  <c r="AX9" i="5" s="1"/>
  <c r="AY222" i="5"/>
  <c r="AY33" i="5"/>
  <c r="AY10" i="5" s="1"/>
  <c r="AZ218" i="5"/>
  <c r="BA218" i="3"/>
  <c r="AY386" i="5"/>
  <c r="AY383" i="5" s="1"/>
  <c r="BA159" i="5"/>
  <c r="BB159" i="3"/>
  <c r="AY320" i="5"/>
  <c r="AY270" i="5"/>
  <c r="AZ219" i="5"/>
  <c r="BA219" i="3"/>
  <c r="BA402" i="3"/>
  <c r="AZ402" i="5"/>
  <c r="AZ241" i="5"/>
  <c r="BA241" i="3"/>
  <c r="AZ336" i="5"/>
  <c r="BA336" i="3"/>
  <c r="AZ376" i="5"/>
  <c r="AZ375" i="5" s="1"/>
  <c r="BA376" i="3"/>
  <c r="AZ117" i="5"/>
  <c r="BA117" i="3"/>
  <c r="AZ169" i="5"/>
  <c r="BA169" i="3"/>
  <c r="BA357" i="3"/>
  <c r="AZ357" i="5"/>
  <c r="BA112" i="3"/>
  <c r="AZ112" i="5"/>
  <c r="BA204" i="3"/>
  <c r="AZ204" i="5"/>
  <c r="AZ415" i="5"/>
  <c r="BA415" i="3"/>
  <c r="BA107" i="3"/>
  <c r="AZ107" i="5"/>
  <c r="AZ396" i="5"/>
  <c r="BA396" i="3"/>
  <c r="AZ410" i="5"/>
  <c r="BA410" i="3"/>
  <c r="AZ125" i="5"/>
  <c r="BA125" i="3"/>
  <c r="BA167" i="5"/>
  <c r="BB167" i="3"/>
  <c r="BA374" i="3"/>
  <c r="AZ374" i="5"/>
  <c r="AZ373" i="5" s="1"/>
  <c r="AZ195" i="5"/>
  <c r="BA195" i="3"/>
  <c r="AZ418" i="5"/>
  <c r="BA418" i="3"/>
  <c r="AZ297" i="5"/>
  <c r="BA297" i="3"/>
  <c r="AZ395" i="5"/>
  <c r="BA395" i="3"/>
  <c r="AZ316" i="5"/>
  <c r="BA316" i="3"/>
  <c r="AZ144" i="5"/>
  <c r="BA144" i="3"/>
  <c r="AZ298" i="5"/>
  <c r="BA298" i="3"/>
  <c r="AZ394" i="5"/>
  <c r="BA394" i="3"/>
  <c r="BA205" i="3"/>
  <c r="AZ205" i="5"/>
  <c r="AZ446" i="5"/>
  <c r="AZ445" i="5" s="1"/>
  <c r="AZ440" i="5" s="1"/>
  <c r="BA446" i="3"/>
  <c r="AZ296" i="5"/>
  <c r="BA296" i="3"/>
  <c r="BA371" i="3"/>
  <c r="AZ371" i="5"/>
  <c r="AZ153" i="5"/>
  <c r="BA153" i="3"/>
  <c r="BA310" i="3"/>
  <c r="AZ310" i="5"/>
  <c r="AZ365" i="5"/>
  <c r="BA365" i="3"/>
  <c r="AZ338" i="5"/>
  <c r="BA338" i="3"/>
  <c r="BA175" i="3"/>
  <c r="AZ175" i="5"/>
  <c r="BA437" i="3"/>
  <c r="AZ437" i="5"/>
  <c r="AZ436" i="5" s="1"/>
  <c r="AZ434" i="5" s="1"/>
  <c r="BA453" i="3"/>
  <c r="AZ453" i="5"/>
  <c r="BA240" i="3"/>
  <c r="AZ240" i="5"/>
  <c r="AZ411" i="5"/>
  <c r="BA411" i="3"/>
  <c r="AZ259" i="5"/>
  <c r="BA259" i="3"/>
  <c r="AZ135" i="5"/>
  <c r="BA135" i="3"/>
  <c r="BA348" i="3"/>
  <c r="AZ348" i="5"/>
  <c r="BA356" i="3"/>
  <c r="AZ356" i="5"/>
  <c r="AZ412" i="5"/>
  <c r="BA412" i="3"/>
  <c r="AZ179" i="5"/>
  <c r="BA179" i="3"/>
  <c r="AZ230" i="5"/>
  <c r="BA230" i="3"/>
  <c r="BA268" i="3"/>
  <c r="AZ268" i="5"/>
  <c r="AZ196" i="5"/>
  <c r="BA196" i="3"/>
  <c r="AZ427" i="5"/>
  <c r="AZ426" i="5" s="1"/>
  <c r="AZ424" i="5" s="1"/>
  <c r="BA427" i="3"/>
  <c r="BA285" i="3"/>
  <c r="AZ285" i="5"/>
  <c r="AZ452" i="5"/>
  <c r="BA452" i="3"/>
  <c r="BA305" i="3"/>
  <c r="AZ305" i="5"/>
  <c r="AZ249" i="5"/>
  <c r="BA249" i="3"/>
  <c r="AZ419" i="5"/>
  <c r="BA419" i="3"/>
  <c r="BA409" i="3"/>
  <c r="AZ409" i="5"/>
  <c r="BA451" i="3"/>
  <c r="AZ451" i="5"/>
  <c r="AZ258" i="5"/>
  <c r="BA258" i="3"/>
  <c r="BA38" i="3"/>
  <c r="AZ38" i="5"/>
  <c r="AZ37" i="5" s="1"/>
  <c r="BA435" i="5"/>
  <c r="BB435" i="3"/>
  <c r="AZ422" i="5"/>
  <c r="BA422" i="3"/>
  <c r="AZ13" i="5"/>
  <c r="AZ12" i="5" s="1"/>
  <c r="AZ11" i="5" s="1"/>
  <c r="BA13" i="3"/>
  <c r="AZ194" i="5"/>
  <c r="BA194" i="3"/>
  <c r="BA176" i="3"/>
  <c r="AZ176" i="5"/>
  <c r="BA355" i="3"/>
  <c r="AZ355" i="5"/>
  <c r="BA231" i="3"/>
  <c r="AZ231" i="5"/>
  <c r="AZ251" i="5"/>
  <c r="BA251" i="3"/>
  <c r="BA372" i="3"/>
  <c r="AZ372" i="5"/>
  <c r="AZ65" i="5"/>
  <c r="AZ64" i="5" s="1"/>
  <c r="BA65" i="3"/>
  <c r="BA267" i="3"/>
  <c r="AZ267" i="5"/>
  <c r="BA384" i="3"/>
  <c r="AZ384" i="5"/>
  <c r="AZ346" i="5"/>
  <c r="BA346" i="3"/>
  <c r="AZ295" i="5"/>
  <c r="BA295" i="3"/>
  <c r="BA387" i="3"/>
  <c r="AZ387" i="5"/>
  <c r="BA327" i="3"/>
  <c r="AZ327" i="5"/>
  <c r="AZ421" i="5"/>
  <c r="BA421" i="3"/>
  <c r="BA283" i="3"/>
  <c r="AZ283" i="5"/>
  <c r="AZ337" i="5"/>
  <c r="BA337" i="3"/>
  <c r="AZ274" i="5"/>
  <c r="BA274" i="3"/>
  <c r="AZ98" i="5"/>
  <c r="BA98" i="3"/>
  <c r="AZ328" i="5"/>
  <c r="BA328" i="3"/>
  <c r="AZ345" i="5"/>
  <c r="BA345" i="3"/>
  <c r="AZ366" i="5"/>
  <c r="BA366" i="3"/>
  <c r="BA277" i="3"/>
  <c r="AZ277" i="5"/>
  <c r="BA309" i="3"/>
  <c r="AZ309" i="5"/>
  <c r="BC256" i="3"/>
  <c r="BB256" i="5"/>
  <c r="BC344" i="3"/>
  <c r="BB344" i="5"/>
  <c r="BB183" i="5"/>
  <c r="BC183" i="3"/>
  <c r="BB154" i="5"/>
  <c r="BC154" i="3"/>
  <c r="BB321" i="5"/>
  <c r="BC321" i="3"/>
  <c r="BB170" i="3"/>
  <c r="BA170" i="5"/>
  <c r="BC129" i="3"/>
  <c r="BB129" i="5"/>
  <c r="BE224" i="3"/>
  <c r="BD224" i="5"/>
  <c r="BB294" i="5"/>
  <c r="BC294" i="3"/>
  <c r="BB324" i="5"/>
  <c r="BC324" i="3"/>
  <c r="BC254" i="3"/>
  <c r="BB254" i="5"/>
  <c r="BC303" i="3"/>
  <c r="BB303" i="5"/>
  <c r="BB96" i="5"/>
  <c r="BC96" i="3"/>
  <c r="BA122" i="5"/>
  <c r="BB122" i="3"/>
  <c r="BB359" i="3"/>
  <c r="BA359" i="5"/>
  <c r="BA299" i="5"/>
  <c r="BB299" i="3"/>
  <c r="BC313" i="3"/>
  <c r="BB313" i="5"/>
  <c r="BB89" i="5"/>
  <c r="BC89" i="3"/>
  <c r="BB81" i="5"/>
  <c r="BC81" i="3"/>
  <c r="BA331" i="5"/>
  <c r="BB331" i="3"/>
  <c r="BB397" i="5"/>
  <c r="BC397" i="3"/>
  <c r="BB339" i="3"/>
  <c r="BA339" i="5"/>
  <c r="BB16" i="5"/>
  <c r="BB15" i="5" s="1"/>
  <c r="BC16" i="3"/>
  <c r="BB389" i="5"/>
  <c r="BC389" i="3"/>
  <c r="BB181" i="5"/>
  <c r="BC181" i="3"/>
  <c r="BB269" i="5"/>
  <c r="BC269" i="3"/>
  <c r="BC165" i="5"/>
  <c r="BD165" i="3"/>
  <c r="BB225" i="5"/>
  <c r="BC225" i="3"/>
  <c r="BB108" i="5"/>
  <c r="BC108" i="3"/>
  <c r="BB382" i="5"/>
  <c r="BC382" i="3"/>
  <c r="BC284" i="3"/>
  <c r="BB284" i="5"/>
  <c r="BC352" i="3"/>
  <c r="BB352" i="5"/>
  <c r="BB189" i="3"/>
  <c r="BA189" i="5"/>
  <c r="BA286" i="5"/>
  <c r="BB286" i="3"/>
  <c r="BB188" i="5"/>
  <c r="BC188" i="3"/>
  <c r="BB322" i="5"/>
  <c r="BC322" i="3"/>
  <c r="BC114" i="5"/>
  <c r="BD114" i="3"/>
  <c r="BC82" i="3"/>
  <c r="BB82" i="5"/>
  <c r="BC416" i="5"/>
  <c r="BD416" i="3"/>
  <c r="BB74" i="5"/>
  <c r="BC74" i="3"/>
  <c r="BA343" i="5"/>
  <c r="BB343" i="3"/>
  <c r="BC367" i="5"/>
  <c r="BD367" i="3"/>
  <c r="BB155" i="3"/>
  <c r="BA155" i="5"/>
  <c r="BB350" i="3"/>
  <c r="BA350" i="5"/>
  <c r="BD311" i="5"/>
  <c r="BE311" i="3"/>
  <c r="BA207" i="5"/>
  <c r="BB207" i="3"/>
  <c r="BC166" i="5"/>
  <c r="BD166" i="3"/>
  <c r="BB182" i="5"/>
  <c r="BC182" i="3"/>
  <c r="BC250" i="3"/>
  <c r="BB250" i="5"/>
  <c r="BB28" i="5"/>
  <c r="BB27" i="5" s="1"/>
  <c r="BC28" i="3"/>
  <c r="BB113" i="5"/>
  <c r="BC113" i="3"/>
  <c r="BB148" i="5"/>
  <c r="BC148" i="3"/>
  <c r="BA177" i="5"/>
  <c r="BB177" i="3"/>
  <c r="BE105" i="3"/>
  <c r="BD105" i="5"/>
  <c r="BD59" i="5"/>
  <c r="BD58" i="5" s="1"/>
  <c r="BE59" i="3"/>
  <c r="BA206" i="5"/>
  <c r="BB206" i="3"/>
  <c r="BC237" i="3"/>
  <c r="BB237" i="5"/>
  <c r="BB163" i="5"/>
  <c r="BC163" i="3"/>
  <c r="BB62" i="5"/>
  <c r="BB61" i="5" s="1"/>
  <c r="BC62" i="3"/>
  <c r="BE292" i="3"/>
  <c r="BD292" i="5"/>
  <c r="BC379" i="3"/>
  <c r="BB379" i="5"/>
  <c r="BC121" i="5"/>
  <c r="BD121" i="3"/>
  <c r="BC149" i="5"/>
  <c r="BD149" i="3"/>
  <c r="BB447" i="3"/>
  <c r="BA447" i="5"/>
  <c r="BE449" i="3"/>
  <c r="BD449" i="5"/>
  <c r="BB315" i="5"/>
  <c r="BC315" i="3"/>
  <c r="BC213" i="3"/>
  <c r="BB213" i="5"/>
  <c r="BB212" i="5" s="1"/>
  <c r="BC392" i="3"/>
  <c r="BB392" i="5"/>
  <c r="BC235" i="3"/>
  <c r="BB235" i="5"/>
  <c r="BC273" i="3"/>
  <c r="BB273" i="5"/>
  <c r="BC282" i="3"/>
  <c r="BB282" i="5"/>
  <c r="BB377" i="5"/>
  <c r="BC377" i="3"/>
  <c r="BB143" i="5"/>
  <c r="BC143" i="3"/>
  <c r="BC391" i="3"/>
  <c r="BB391" i="5"/>
  <c r="BC102" i="3"/>
  <c r="BB102" i="5"/>
  <c r="BC56" i="5"/>
  <c r="BC55" i="5" s="1"/>
  <c r="BD56" i="3"/>
  <c r="BB444" i="5"/>
  <c r="BC444" i="3"/>
  <c r="BB407" i="5"/>
  <c r="BC407" i="3"/>
  <c r="BB138" i="5"/>
  <c r="BC138" i="3"/>
  <c r="BB229" i="5"/>
  <c r="BC229" i="3"/>
  <c r="BB77" i="5"/>
  <c r="BC77" i="3"/>
  <c r="BB245" i="5"/>
  <c r="BC245" i="3"/>
  <c r="BD244" i="3"/>
  <c r="BC244" i="5"/>
  <c r="BB281" i="5"/>
  <c r="BC281" i="3"/>
  <c r="BC88" i="3"/>
  <c r="BB88" i="5"/>
  <c r="BB378" i="5"/>
  <c r="BC378" i="3"/>
  <c r="BA216" i="5"/>
  <c r="BB216" i="3"/>
  <c r="BB314" i="5"/>
  <c r="BC314" i="3"/>
  <c r="BD443" i="5"/>
  <c r="BE443" i="3"/>
  <c r="BA300" i="5"/>
  <c r="BB300" i="3"/>
  <c r="BA380" i="5"/>
  <c r="BB380" i="3"/>
  <c r="BD425" i="3"/>
  <c r="BC425" i="5"/>
  <c r="BC400" i="3"/>
  <c r="BB400" i="5"/>
  <c r="BB85" i="5"/>
  <c r="BC85" i="3"/>
  <c r="BB264" i="5"/>
  <c r="BC264" i="3"/>
  <c r="BC136" i="3"/>
  <c r="BB136" i="5"/>
  <c r="BA161" i="5"/>
  <c r="BB161" i="3"/>
  <c r="BB130" i="3"/>
  <c r="BA130" i="5"/>
  <c r="BA260" i="5"/>
  <c r="BB260" i="3"/>
  <c r="BB185" i="5"/>
  <c r="BC185" i="3"/>
  <c r="BB193" i="5"/>
  <c r="BC193" i="3"/>
  <c r="BB156" i="3"/>
  <c r="BA156" i="5"/>
  <c r="BC131" i="3"/>
  <c r="BB131" i="5"/>
  <c r="BC103" i="5"/>
  <c r="BD103" i="3"/>
  <c r="BB308" i="5"/>
  <c r="BC308" i="3"/>
  <c r="BA128" i="5"/>
  <c r="BB128" i="3"/>
  <c r="BF404" i="5"/>
  <c r="BG404" i="3"/>
  <c r="BB203" i="5"/>
  <c r="BC203" i="3"/>
  <c r="BA227" i="5"/>
  <c r="BB227" i="3"/>
  <c r="BB368" i="3"/>
  <c r="BA368" i="5"/>
  <c r="BA168" i="5"/>
  <c r="BB168" i="3"/>
  <c r="BA141" i="5"/>
  <c r="BB141" i="3"/>
  <c r="BB279" i="5"/>
  <c r="BC279" i="3"/>
  <c r="BC78" i="3"/>
  <c r="BB78" i="5"/>
  <c r="BC223" i="3"/>
  <c r="BB223" i="5"/>
  <c r="BA408" i="5"/>
  <c r="BB408" i="3"/>
  <c r="BC238" i="3"/>
  <c r="BB238" i="5"/>
  <c r="BD139" i="3"/>
  <c r="BC139" i="5"/>
  <c r="BC370" i="5"/>
  <c r="BD370" i="3"/>
  <c r="BB93" i="5"/>
  <c r="BC93" i="3"/>
  <c r="BB157" i="5"/>
  <c r="BC157" i="3"/>
  <c r="BB262" i="5"/>
  <c r="BC262" i="3"/>
  <c r="BB332" i="5"/>
  <c r="BC332" i="3"/>
  <c r="BA428" i="5"/>
  <c r="BB428" i="3"/>
  <c r="BB248" i="3"/>
  <c r="BA248" i="5"/>
  <c r="BB191" i="3"/>
  <c r="BA191" i="5"/>
  <c r="BC19" i="5"/>
  <c r="BC18" i="5" s="1"/>
  <c r="BD19" i="3"/>
  <c r="BB388" i="5"/>
  <c r="BC388" i="3"/>
  <c r="BD369" i="3"/>
  <c r="BC369" i="5"/>
  <c r="BB349" i="3"/>
  <c r="BA349" i="5"/>
  <c r="BA75" i="5"/>
  <c r="BC79" i="3"/>
  <c r="BB79" i="5"/>
  <c r="BD197" i="3"/>
  <c r="BC197" i="5"/>
  <c r="BB226" i="5"/>
  <c r="BC226" i="3"/>
  <c r="BC289" i="5"/>
  <c r="BD289" i="3"/>
  <c r="BC271" i="3"/>
  <c r="BB271" i="5"/>
  <c r="BC253" i="3"/>
  <c r="BB253" i="5"/>
  <c r="BB335" i="3"/>
  <c r="BA335" i="5"/>
  <c r="BA455" i="5"/>
  <c r="BB455" i="3"/>
  <c r="BC199" i="5"/>
  <c r="BD199" i="3"/>
  <c r="BB381" i="5"/>
  <c r="BC381" i="3"/>
  <c r="BB261" i="3"/>
  <c r="BA261" i="5"/>
  <c r="BB266" i="3"/>
  <c r="BA266" i="5"/>
  <c r="BB257" i="5"/>
  <c r="BC257" i="3"/>
  <c r="BC110" i="3"/>
  <c r="BB110" i="5"/>
  <c r="BA276" i="5"/>
  <c r="BB276" i="3"/>
  <c r="BA318" i="5"/>
  <c r="BB318" i="3"/>
  <c r="BC301" i="3"/>
  <c r="BB301" i="5"/>
  <c r="BC100" i="5"/>
  <c r="BD100" i="3"/>
  <c r="BC92" i="3"/>
  <c r="BB92" i="5"/>
  <c r="BC84" i="5"/>
  <c r="BD84" i="3"/>
  <c r="BC243" i="5"/>
  <c r="BD243" i="3"/>
  <c r="BE87" i="3"/>
  <c r="BD87" i="5"/>
  <c r="BB330" i="5"/>
  <c r="BC330" i="3"/>
  <c r="BB252" i="5"/>
  <c r="BC252" i="3"/>
  <c r="BB90" i="3"/>
  <c r="BA90" i="5"/>
  <c r="BB417" i="5"/>
  <c r="BC417" i="3"/>
  <c r="BA202" i="5"/>
  <c r="BB202" i="3"/>
  <c r="BA361" i="5"/>
  <c r="BB361" i="3"/>
  <c r="BC233" i="5"/>
  <c r="BD233" i="3"/>
  <c r="BA184" i="5"/>
  <c r="BB184" i="3"/>
  <c r="BB187" i="5"/>
  <c r="BC187" i="3"/>
  <c r="BB220" i="3"/>
  <c r="BA220" i="5"/>
  <c r="BB236" i="3"/>
  <c r="BA236" i="5"/>
  <c r="BD137" i="3"/>
  <c r="BC137" i="5"/>
  <c r="BB201" i="5"/>
  <c r="BC201" i="3"/>
  <c r="BA151" i="5"/>
  <c r="BB151" i="3"/>
  <c r="BD290" i="5"/>
  <c r="BE290" i="3"/>
  <c r="BA317" i="5"/>
  <c r="BB317" i="3"/>
  <c r="BB325" i="5"/>
  <c r="BC325" i="3"/>
  <c r="BB200" i="3"/>
  <c r="BA200" i="5"/>
  <c r="BB25" i="5"/>
  <c r="BB24" i="5" s="1"/>
  <c r="BC25" i="3"/>
  <c r="BB393" i="3"/>
  <c r="BA393" i="5"/>
  <c r="BB152" i="3"/>
  <c r="BA152" i="5"/>
  <c r="BA293" i="5"/>
  <c r="BB293" i="3"/>
  <c r="BA53" i="5"/>
  <c r="BA52" i="5" s="1"/>
  <c r="BB53" i="3"/>
  <c r="BB111" i="5"/>
  <c r="BC111" i="3"/>
  <c r="BB221" i="5"/>
  <c r="BC221" i="3"/>
  <c r="BA450" i="5"/>
  <c r="BB450" i="3"/>
  <c r="BB132" i="5"/>
  <c r="BC132" i="3"/>
  <c r="BD326" i="3"/>
  <c r="BC326" i="5"/>
  <c r="BB342" i="3"/>
  <c r="BA342" i="5"/>
  <c r="BA307" i="5"/>
  <c r="BB307" i="3"/>
  <c r="BC334" i="3"/>
  <c r="BB334" i="5"/>
  <c r="BB363" i="5"/>
  <c r="BC363" i="3"/>
  <c r="BB401" i="5"/>
  <c r="BC401" i="3"/>
  <c r="BD228" i="3"/>
  <c r="BC228" i="5"/>
  <c r="BA145" i="5"/>
  <c r="BB145" i="3"/>
  <c r="BD439" i="3"/>
  <c r="BC439" i="5"/>
  <c r="BB413" i="3"/>
  <c r="BA413" i="5"/>
  <c r="BA364" i="5"/>
  <c r="BB364" i="3"/>
  <c r="BB306" i="5"/>
  <c r="BC306" i="3"/>
  <c r="BB280" i="5"/>
  <c r="BC280" i="3"/>
  <c r="BC341" i="3"/>
  <c r="BB341" i="5"/>
  <c r="BB123" i="5"/>
  <c r="BC123" i="3"/>
  <c r="BB95" i="3"/>
  <c r="BA95" i="5"/>
  <c r="BC124" i="5"/>
  <c r="BD124" i="3"/>
  <c r="BD97" i="3"/>
  <c r="BC97" i="5"/>
  <c r="BC278" i="3"/>
  <c r="BB278" i="5"/>
  <c r="BA118" i="5"/>
  <c r="BB118" i="3"/>
  <c r="BA99" i="5"/>
  <c r="BB99" i="3"/>
  <c r="BD333" i="3"/>
  <c r="BC333" i="5"/>
  <c r="BC171" i="5"/>
  <c r="BD171" i="3"/>
  <c r="BB173" i="5"/>
  <c r="BC173" i="3"/>
  <c r="BB35" i="3"/>
  <c r="BA35" i="5"/>
  <c r="BA34" i="5" s="1"/>
  <c r="BB164" i="5"/>
  <c r="BC164" i="3"/>
  <c r="BA126" i="5"/>
  <c r="BB126" i="3"/>
  <c r="BC140" i="5"/>
  <c r="BD140" i="3"/>
  <c r="BB232" i="5"/>
  <c r="BC232" i="3"/>
  <c r="BB109" i="5"/>
  <c r="BC109" i="3"/>
  <c r="BB442" i="5"/>
  <c r="BC442" i="3"/>
  <c r="BC147" i="5"/>
  <c r="BD147" i="3"/>
  <c r="BB304" i="5"/>
  <c r="BC304" i="3"/>
  <c r="BA247" i="5"/>
  <c r="BB247" i="3"/>
  <c r="BC160" i="5"/>
  <c r="BD160" i="3"/>
  <c r="BA104" i="5"/>
  <c r="BB104" i="3"/>
  <c r="BD340" i="3"/>
  <c r="BC340" i="5"/>
  <c r="BA162" i="5"/>
  <c r="BB162" i="3"/>
  <c r="BB358" i="5"/>
  <c r="BC358" i="3"/>
  <c r="BA71" i="5"/>
  <c r="BA70" i="5" s="1"/>
  <c r="BB71" i="3"/>
  <c r="BB351" i="5"/>
  <c r="BC351" i="3"/>
  <c r="BB399" i="5"/>
  <c r="BC399" i="3"/>
  <c r="BB115" i="5"/>
  <c r="BC115" i="3"/>
  <c r="BB353" i="5"/>
  <c r="BC353" i="3"/>
  <c r="BC312" i="5"/>
  <c r="BD312" i="3"/>
  <c r="BA94" i="5"/>
  <c r="BB94" i="3"/>
  <c r="BB190" i="3"/>
  <c r="BA190" i="5"/>
  <c r="BB198" i="5"/>
  <c r="BC198" i="3"/>
  <c r="BB406" i="5"/>
  <c r="BC406" i="3"/>
  <c r="BD323" i="3"/>
  <c r="BC323" i="5"/>
  <c r="BB454" i="5"/>
  <c r="BC454" i="3"/>
  <c r="BC101" i="3"/>
  <c r="BB101" i="5"/>
  <c r="BB106" i="5"/>
  <c r="BC106" i="3"/>
  <c r="BA239" i="5"/>
  <c r="BB239" i="3"/>
  <c r="BC120" i="5"/>
  <c r="BD120" i="3"/>
  <c r="BC146" i="3"/>
  <c r="BB146" i="5"/>
  <c r="BA41" i="5"/>
  <c r="BA40" i="5" s="1"/>
  <c r="BB41" i="3"/>
  <c r="BB158" i="5"/>
  <c r="BC158" i="3"/>
  <c r="BB390" i="5"/>
  <c r="BC390" i="3"/>
  <c r="BB217" i="5"/>
  <c r="BC217" i="3"/>
  <c r="BB22" i="5"/>
  <c r="BB21" i="5" s="1"/>
  <c r="BC22" i="3"/>
  <c r="BC272" i="3"/>
  <c r="BB272" i="5"/>
  <c r="BB438" i="5"/>
  <c r="BC438" i="3"/>
  <c r="BC116" i="5"/>
  <c r="BD116" i="3"/>
  <c r="BB288" i="5"/>
  <c r="BC288" i="3"/>
  <c r="BC362" i="5"/>
  <c r="BD362" i="3"/>
  <c r="BA83" i="5"/>
  <c r="BA80" i="5" s="1"/>
  <c r="BB83" i="3"/>
  <c r="BC360" i="3"/>
  <c r="BB360" i="5"/>
  <c r="BB263" i="5"/>
  <c r="BC263" i="3"/>
  <c r="BB329" i="3"/>
  <c r="BA329" i="5"/>
  <c r="BB178" i="3"/>
  <c r="BA178" i="5"/>
  <c r="BB134" i="5"/>
  <c r="BC134" i="3"/>
  <c r="BB403" i="5"/>
  <c r="BC403" i="3"/>
  <c r="BB47" i="5"/>
  <c r="BB46" i="5" s="1"/>
  <c r="BC47" i="3"/>
  <c r="BB150" i="5"/>
  <c r="BC150" i="3"/>
  <c r="BB405" i="5"/>
  <c r="BC405" i="3"/>
  <c r="BC68" i="5"/>
  <c r="BC67" i="5" s="1"/>
  <c r="BD68" i="3"/>
  <c r="BB186" i="3"/>
  <c r="BA186" i="5"/>
  <c r="BA133" i="5"/>
  <c r="BB133" i="3"/>
  <c r="BC91" i="3"/>
  <c r="BB91" i="5"/>
  <c r="BB142" i="5"/>
  <c r="BC142" i="3"/>
  <c r="BB398" i="5"/>
  <c r="BC398" i="3"/>
  <c r="BB31" i="5"/>
  <c r="BB30" i="5" s="1"/>
  <c r="BC31" i="3"/>
  <c r="BC414" i="3"/>
  <c r="BB414" i="5"/>
  <c r="BB354" i="5"/>
  <c r="BC354" i="3"/>
  <c r="BB275" i="5"/>
  <c r="BC275" i="3"/>
  <c r="BC265" i="5"/>
  <c r="BD265" i="3"/>
  <c r="BB210" i="3"/>
  <c r="BA210" i="5"/>
  <c r="BA209" i="5" s="1"/>
  <c r="BA208" i="5" s="1"/>
  <c r="BA50" i="5"/>
  <c r="BA49" i="5" s="1"/>
  <c r="BB50" i="3"/>
  <c r="BC44" i="5"/>
  <c r="BC43" i="5" s="1"/>
  <c r="BD44" i="3"/>
  <c r="BA174" i="5"/>
  <c r="BB174" i="3"/>
  <c r="BD127" i="3" l="1"/>
  <c r="BC127" i="5"/>
  <c r="BB72" i="5"/>
  <c r="BC72" i="3"/>
  <c r="AZ423" i="5"/>
  <c r="BC172" i="3"/>
  <c r="BB172" i="5"/>
  <c r="BC180" i="3"/>
  <c r="BB180" i="5"/>
  <c r="BA242" i="5"/>
  <c r="BB242" i="3"/>
  <c r="BC234" i="3"/>
  <c r="BB234" i="5"/>
  <c r="BB255" i="5"/>
  <c r="BC255" i="3"/>
  <c r="BB385" i="3"/>
  <c r="BA385" i="5"/>
  <c r="AZ215" i="5"/>
  <c r="AY319" i="5"/>
  <c r="AY73" i="5" s="1"/>
  <c r="BC246" i="5"/>
  <c r="BD246" i="3"/>
  <c r="BC430" i="3"/>
  <c r="BB430" i="5"/>
  <c r="BB429" i="5" s="1"/>
  <c r="BC291" i="3"/>
  <c r="BB291" i="5"/>
  <c r="AZ347" i="5"/>
  <c r="AY9" i="5"/>
  <c r="AZ33" i="5"/>
  <c r="AZ10" i="5" s="1"/>
  <c r="AZ270" i="5"/>
  <c r="AZ192" i="5"/>
  <c r="AZ386" i="5"/>
  <c r="AZ383" i="5" s="1"/>
  <c r="AZ86" i="5"/>
  <c r="BA218" i="5"/>
  <c r="BB218" i="3"/>
  <c r="AZ448" i="5"/>
  <c r="BC159" i="3"/>
  <c r="BB159" i="5"/>
  <c r="AZ119" i="5"/>
  <c r="AZ222" i="5"/>
  <c r="AZ320" i="5"/>
  <c r="BB98" i="3"/>
  <c r="BA98" i="5"/>
  <c r="BA421" i="5"/>
  <c r="BB421" i="3"/>
  <c r="BB346" i="3"/>
  <c r="BA346" i="5"/>
  <c r="BB451" i="3"/>
  <c r="BA451" i="5"/>
  <c r="BB135" i="3"/>
  <c r="BA135" i="5"/>
  <c r="BA365" i="5"/>
  <c r="BB365" i="3"/>
  <c r="BA296" i="5"/>
  <c r="BB296" i="3"/>
  <c r="BA298" i="5"/>
  <c r="BB298" i="3"/>
  <c r="BA297" i="5"/>
  <c r="BB297" i="3"/>
  <c r="BC167" i="3"/>
  <c r="BB167" i="5"/>
  <c r="BB336" i="3"/>
  <c r="BA336" i="5"/>
  <c r="BA277" i="5"/>
  <c r="BB277" i="3"/>
  <c r="BA372" i="5"/>
  <c r="BB372" i="3"/>
  <c r="BA176" i="5"/>
  <c r="BB176" i="3"/>
  <c r="BB435" i="5"/>
  <c r="BC435" i="3"/>
  <c r="BA196" i="5"/>
  <c r="BB196" i="3"/>
  <c r="BA453" i="5"/>
  <c r="BB453" i="3"/>
  <c r="BA107" i="5"/>
  <c r="BB107" i="3"/>
  <c r="BB357" i="3"/>
  <c r="BA357" i="5"/>
  <c r="BA366" i="5"/>
  <c r="BB366" i="3"/>
  <c r="BA274" i="5"/>
  <c r="BB274" i="3"/>
  <c r="BA251" i="5"/>
  <c r="BB251" i="3"/>
  <c r="BA194" i="5"/>
  <c r="BB194" i="3"/>
  <c r="BA409" i="5"/>
  <c r="BB409" i="3"/>
  <c r="BA305" i="5"/>
  <c r="BB305" i="3"/>
  <c r="BA412" i="5"/>
  <c r="BB412" i="3"/>
  <c r="BB259" i="3"/>
  <c r="BA259" i="5"/>
  <c r="BA446" i="5"/>
  <c r="BA445" i="5" s="1"/>
  <c r="BA440" i="5" s="1"/>
  <c r="BB446" i="3"/>
  <c r="BA144" i="5"/>
  <c r="BB144" i="3"/>
  <c r="BB418" i="3"/>
  <c r="BA418" i="5"/>
  <c r="BA125" i="5"/>
  <c r="BB125" i="3"/>
  <c r="BA415" i="5"/>
  <c r="BB415" i="3"/>
  <c r="BA169" i="5"/>
  <c r="BB169" i="3"/>
  <c r="BB241" i="3"/>
  <c r="BA241" i="5"/>
  <c r="BB327" i="3"/>
  <c r="BA327" i="5"/>
  <c r="BB384" i="3"/>
  <c r="BA384" i="5"/>
  <c r="BA419" i="5"/>
  <c r="BB419" i="3"/>
  <c r="BA452" i="5"/>
  <c r="BB452" i="3"/>
  <c r="BA437" i="5"/>
  <c r="BA436" i="5" s="1"/>
  <c r="BA434" i="5" s="1"/>
  <c r="BB437" i="3"/>
  <c r="BA310" i="5"/>
  <c r="BB310" i="3"/>
  <c r="BB345" i="3"/>
  <c r="BA345" i="5"/>
  <c r="BA337" i="5"/>
  <c r="BB337" i="3"/>
  <c r="BA13" i="5"/>
  <c r="BA12" i="5" s="1"/>
  <c r="BA11" i="5" s="1"/>
  <c r="BB13" i="3"/>
  <c r="BA38" i="5"/>
  <c r="BA37" i="5" s="1"/>
  <c r="BB38" i="3"/>
  <c r="BA268" i="5"/>
  <c r="BB268" i="3"/>
  <c r="BA411" i="5"/>
  <c r="BB411" i="3"/>
  <c r="BA153" i="5"/>
  <c r="BB153" i="3"/>
  <c r="BB316" i="3"/>
  <c r="BA316" i="5"/>
  <c r="BB195" i="3"/>
  <c r="BA195" i="5"/>
  <c r="BB410" i="3"/>
  <c r="BA410" i="5"/>
  <c r="BA117" i="5"/>
  <c r="BB117" i="3"/>
  <c r="BA387" i="5"/>
  <c r="BB387" i="3"/>
  <c r="BA267" i="5"/>
  <c r="BB267" i="3"/>
  <c r="BB231" i="3"/>
  <c r="BA231" i="5"/>
  <c r="BB258" i="3"/>
  <c r="BA258" i="5"/>
  <c r="BB230" i="3"/>
  <c r="BA230" i="5"/>
  <c r="BA356" i="5"/>
  <c r="BB356" i="3"/>
  <c r="BA175" i="5"/>
  <c r="BB175" i="3"/>
  <c r="BA205" i="5"/>
  <c r="BB205" i="3"/>
  <c r="BA204" i="5"/>
  <c r="BB204" i="3"/>
  <c r="BB402" i="3"/>
  <c r="BA402" i="5"/>
  <c r="BB328" i="3"/>
  <c r="BA328" i="5"/>
  <c r="BB295" i="3"/>
  <c r="BA295" i="5"/>
  <c r="BA65" i="5"/>
  <c r="BA64" i="5" s="1"/>
  <c r="BB65" i="3"/>
  <c r="BB422" i="3"/>
  <c r="BA422" i="5"/>
  <c r="BA285" i="5"/>
  <c r="BB285" i="3"/>
  <c r="BA338" i="5"/>
  <c r="BB338" i="3"/>
  <c r="BB394" i="3"/>
  <c r="BA394" i="5"/>
  <c r="BA395" i="5"/>
  <c r="BB395" i="3"/>
  <c r="BB396" i="3"/>
  <c r="BA396" i="5"/>
  <c r="BB376" i="3"/>
  <c r="BA376" i="5"/>
  <c r="BA375" i="5" s="1"/>
  <c r="BA219" i="5"/>
  <c r="BB219" i="3"/>
  <c r="BB309" i="3"/>
  <c r="BA309" i="5"/>
  <c r="BA283" i="5"/>
  <c r="BB283" i="3"/>
  <c r="BA355" i="5"/>
  <c r="BB355" i="3"/>
  <c r="BA249" i="5"/>
  <c r="BB249" i="3"/>
  <c r="BB427" i="3"/>
  <c r="BA427" i="5"/>
  <c r="BA426" i="5" s="1"/>
  <c r="BA424" i="5" s="1"/>
  <c r="BA423" i="5" s="1"/>
  <c r="BB179" i="3"/>
  <c r="BA179" i="5"/>
  <c r="BA119" i="5" s="1"/>
  <c r="BA348" i="5"/>
  <c r="BB348" i="3"/>
  <c r="BA240" i="5"/>
  <c r="BB240" i="3"/>
  <c r="BA371" i="5"/>
  <c r="BB371" i="3"/>
  <c r="BA374" i="5"/>
  <c r="BA373" i="5" s="1"/>
  <c r="BB374" i="3"/>
  <c r="BA112" i="5"/>
  <c r="BB112" i="3"/>
  <c r="BC344" i="5"/>
  <c r="BD344" i="3"/>
  <c r="BC256" i="5"/>
  <c r="BD256" i="3"/>
  <c r="BC183" i="5"/>
  <c r="BD183" i="3"/>
  <c r="BB441" i="5"/>
  <c r="BC170" i="3"/>
  <c r="BB170" i="5"/>
  <c r="BC321" i="5"/>
  <c r="BD321" i="3"/>
  <c r="BD154" i="3"/>
  <c r="BC154" i="5"/>
  <c r="BD294" i="3"/>
  <c r="BC294" i="5"/>
  <c r="BE224" i="5"/>
  <c r="BF224" i="3"/>
  <c r="BD129" i="3"/>
  <c r="BC129" i="5"/>
  <c r="BD89" i="3"/>
  <c r="BC89" i="5"/>
  <c r="BC359" i="3"/>
  <c r="BB359" i="5"/>
  <c r="BC303" i="5"/>
  <c r="BD303" i="3"/>
  <c r="BC313" i="5"/>
  <c r="BD313" i="3"/>
  <c r="BC122" i="3"/>
  <c r="BB122" i="5"/>
  <c r="BC254" i="5"/>
  <c r="BD254" i="3"/>
  <c r="BB299" i="5"/>
  <c r="BC299" i="3"/>
  <c r="BD81" i="3"/>
  <c r="BC81" i="5"/>
  <c r="BC96" i="5"/>
  <c r="BD96" i="3"/>
  <c r="BC324" i="5"/>
  <c r="BD324" i="3"/>
  <c r="BB339" i="5"/>
  <c r="BC339" i="3"/>
  <c r="BD16" i="3"/>
  <c r="BC16" i="5"/>
  <c r="BC15" i="5" s="1"/>
  <c r="BD397" i="3"/>
  <c r="BC397" i="5"/>
  <c r="BB331" i="5"/>
  <c r="BC331" i="3"/>
  <c r="BC389" i="5"/>
  <c r="BD389" i="3"/>
  <c r="BB155" i="5"/>
  <c r="BC155" i="3"/>
  <c r="BC108" i="5"/>
  <c r="BD108" i="3"/>
  <c r="BD165" i="5"/>
  <c r="BE165" i="3"/>
  <c r="BE311" i="5"/>
  <c r="BF311" i="3"/>
  <c r="BC343" i="3"/>
  <c r="BB343" i="5"/>
  <c r="BE416" i="3"/>
  <c r="BD416" i="5"/>
  <c r="BD322" i="3"/>
  <c r="BC322" i="5"/>
  <c r="BD379" i="3"/>
  <c r="BC379" i="5"/>
  <c r="BC237" i="5"/>
  <c r="BD237" i="3"/>
  <c r="BF105" i="3"/>
  <c r="BE105" i="5"/>
  <c r="BC250" i="5"/>
  <c r="BD250" i="3"/>
  <c r="BC189" i="3"/>
  <c r="BB189" i="5"/>
  <c r="BC269" i="5"/>
  <c r="BD269" i="3"/>
  <c r="BC113" i="5"/>
  <c r="BD113" i="3"/>
  <c r="BC182" i="5"/>
  <c r="BD182" i="3"/>
  <c r="BD74" i="3"/>
  <c r="BC74" i="5"/>
  <c r="BD188" i="3"/>
  <c r="BC188" i="5"/>
  <c r="BC447" i="3"/>
  <c r="BB447" i="5"/>
  <c r="BE292" i="5"/>
  <c r="BF292" i="3"/>
  <c r="BD82" i="3"/>
  <c r="BC82" i="5"/>
  <c r="BD284" i="3"/>
  <c r="BC284" i="5"/>
  <c r="BD181" i="3"/>
  <c r="BC181" i="5"/>
  <c r="BE149" i="3"/>
  <c r="BD149" i="5"/>
  <c r="BB206" i="5"/>
  <c r="BC206" i="3"/>
  <c r="BB177" i="5"/>
  <c r="BC177" i="3"/>
  <c r="BD166" i="5"/>
  <c r="BE166" i="3"/>
  <c r="BD367" i="5"/>
  <c r="BE367" i="3"/>
  <c r="BE114" i="3"/>
  <c r="BD114" i="5"/>
  <c r="BB286" i="5"/>
  <c r="BC286" i="3"/>
  <c r="BC350" i="3"/>
  <c r="BB350" i="5"/>
  <c r="BC352" i="5"/>
  <c r="BD352" i="3"/>
  <c r="BC382" i="5"/>
  <c r="BD382" i="3"/>
  <c r="BD225" i="3"/>
  <c r="BC225" i="5"/>
  <c r="BE121" i="3"/>
  <c r="BD121" i="5"/>
  <c r="BC62" i="5"/>
  <c r="BC61" i="5" s="1"/>
  <c r="BD62" i="3"/>
  <c r="BC163" i="5"/>
  <c r="BD163" i="3"/>
  <c r="BF59" i="3"/>
  <c r="BE59" i="5"/>
  <c r="BE58" i="5" s="1"/>
  <c r="BC148" i="5"/>
  <c r="BD148" i="3"/>
  <c r="BC28" i="5"/>
  <c r="BC27" i="5" s="1"/>
  <c r="BD28" i="3"/>
  <c r="BB207" i="5"/>
  <c r="BC207" i="3"/>
  <c r="BC315" i="5"/>
  <c r="BD315" i="3"/>
  <c r="BC273" i="5"/>
  <c r="BD273" i="3"/>
  <c r="BD392" i="3"/>
  <c r="BC392" i="5"/>
  <c r="BE449" i="5"/>
  <c r="BF449" i="3"/>
  <c r="BC377" i="5"/>
  <c r="BD377" i="3"/>
  <c r="BC102" i="5"/>
  <c r="BD102" i="3"/>
  <c r="BD235" i="3"/>
  <c r="BC235" i="5"/>
  <c r="BC143" i="5"/>
  <c r="BD143" i="3"/>
  <c r="BC282" i="5"/>
  <c r="BD282" i="3"/>
  <c r="BC391" i="5"/>
  <c r="BD391" i="3"/>
  <c r="BC213" i="5"/>
  <c r="BC212" i="5" s="1"/>
  <c r="BD213" i="3"/>
  <c r="BC245" i="5"/>
  <c r="BD245" i="3"/>
  <c r="BC229" i="5"/>
  <c r="BD229" i="3"/>
  <c r="BD77" i="3"/>
  <c r="BC77" i="5"/>
  <c r="BC138" i="5"/>
  <c r="BD138" i="3"/>
  <c r="BC407" i="5"/>
  <c r="BD407" i="3"/>
  <c r="BD88" i="3"/>
  <c r="BC88" i="5"/>
  <c r="BC378" i="5"/>
  <c r="BD378" i="3"/>
  <c r="BC281" i="5"/>
  <c r="BD281" i="3"/>
  <c r="BC444" i="5"/>
  <c r="BD444" i="3"/>
  <c r="BD56" i="5"/>
  <c r="BD55" i="5" s="1"/>
  <c r="BE56" i="3"/>
  <c r="BD244" i="5"/>
  <c r="BE244" i="3"/>
  <c r="BC334" i="5"/>
  <c r="BD334" i="3"/>
  <c r="BB342" i="5"/>
  <c r="BC342" i="3"/>
  <c r="BE326" i="3"/>
  <c r="BD326" i="5"/>
  <c r="BB152" i="5"/>
  <c r="BC152" i="3"/>
  <c r="BB90" i="5"/>
  <c r="BC90" i="3"/>
  <c r="BD84" i="5"/>
  <c r="BE84" i="3"/>
  <c r="BC110" i="5"/>
  <c r="BD110" i="3"/>
  <c r="BB261" i="5"/>
  <c r="BC261" i="3"/>
  <c r="BC335" i="3"/>
  <c r="BB335" i="5"/>
  <c r="BD79" i="3"/>
  <c r="BC79" i="5"/>
  <c r="BC368" i="3"/>
  <c r="BB368" i="5"/>
  <c r="BD103" i="5"/>
  <c r="BE103" i="3"/>
  <c r="BC185" i="5"/>
  <c r="BD185" i="3"/>
  <c r="BD314" i="3"/>
  <c r="BC314" i="5"/>
  <c r="BD401" i="3"/>
  <c r="BC401" i="5"/>
  <c r="BC307" i="3"/>
  <c r="BB307" i="5"/>
  <c r="BD111" i="3"/>
  <c r="BC111" i="5"/>
  <c r="BB293" i="5"/>
  <c r="BC293" i="3"/>
  <c r="BD25" i="3"/>
  <c r="BC25" i="5"/>
  <c r="BC24" i="5" s="1"/>
  <c r="BC325" i="5"/>
  <c r="BD325" i="3"/>
  <c r="BB184" i="5"/>
  <c r="BC184" i="3"/>
  <c r="BD92" i="3"/>
  <c r="BC92" i="5"/>
  <c r="BD253" i="3"/>
  <c r="BC253" i="5"/>
  <c r="BD19" i="5"/>
  <c r="BD18" i="5" s="1"/>
  <c r="BE19" i="3"/>
  <c r="BD157" i="3"/>
  <c r="BC157" i="5"/>
  <c r="BB75" i="5"/>
  <c r="BB130" i="5"/>
  <c r="BC130" i="3"/>
  <c r="BD400" i="3"/>
  <c r="BC400" i="5"/>
  <c r="BE439" i="3"/>
  <c r="BD439" i="5"/>
  <c r="BD137" i="5"/>
  <c r="BE137" i="3"/>
  <c r="BF87" i="3"/>
  <c r="BE87" i="5"/>
  <c r="BC301" i="5"/>
  <c r="BD301" i="3"/>
  <c r="BD226" i="3"/>
  <c r="BC226" i="5"/>
  <c r="BC349" i="3"/>
  <c r="BB349" i="5"/>
  <c r="BD139" i="5"/>
  <c r="BE139" i="3"/>
  <c r="BC78" i="5"/>
  <c r="BD78" i="3"/>
  <c r="BC279" i="5"/>
  <c r="BD279" i="3"/>
  <c r="BC227" i="3"/>
  <c r="BB227" i="5"/>
  <c r="BC128" i="3"/>
  <c r="BB128" i="5"/>
  <c r="BC380" i="3"/>
  <c r="BB380" i="5"/>
  <c r="BA33" i="5"/>
  <c r="BA10" i="5" s="1"/>
  <c r="BB145" i="5"/>
  <c r="BC145" i="3"/>
  <c r="BB450" i="5"/>
  <c r="BC450" i="3"/>
  <c r="BB317" i="5"/>
  <c r="BC317" i="3"/>
  <c r="BE290" i="5"/>
  <c r="BF290" i="3"/>
  <c r="BD233" i="5"/>
  <c r="BE233" i="3"/>
  <c r="BB202" i="5"/>
  <c r="BC202" i="3"/>
  <c r="BB318" i="5"/>
  <c r="BC318" i="3"/>
  <c r="BD257" i="3"/>
  <c r="BC257" i="5"/>
  <c r="BC381" i="5"/>
  <c r="BD381" i="3"/>
  <c r="BC271" i="5"/>
  <c r="BD271" i="3"/>
  <c r="BC93" i="5"/>
  <c r="BD93" i="3"/>
  <c r="BB413" i="5"/>
  <c r="BC413" i="3"/>
  <c r="BC200" i="3"/>
  <c r="BB200" i="5"/>
  <c r="BC236" i="3"/>
  <c r="BB236" i="5"/>
  <c r="BD243" i="5"/>
  <c r="BE243" i="3"/>
  <c r="BD100" i="5"/>
  <c r="BE100" i="3"/>
  <c r="BE369" i="3"/>
  <c r="BD369" i="5"/>
  <c r="BB191" i="5"/>
  <c r="BC191" i="3"/>
  <c r="BC141" i="3"/>
  <c r="BB141" i="5"/>
  <c r="BC203" i="5"/>
  <c r="BD203" i="3"/>
  <c r="BC308" i="5"/>
  <c r="BD308" i="3"/>
  <c r="BC131" i="5"/>
  <c r="BD131" i="3"/>
  <c r="BB161" i="5"/>
  <c r="BC161" i="3"/>
  <c r="BD264" i="3"/>
  <c r="BC264" i="5"/>
  <c r="BB300" i="5"/>
  <c r="BC300" i="3"/>
  <c r="BC216" i="3"/>
  <c r="BB216" i="5"/>
  <c r="BC363" i="5"/>
  <c r="BD363" i="3"/>
  <c r="BC221" i="5"/>
  <c r="BD221" i="3"/>
  <c r="BB53" i="5"/>
  <c r="BB52" i="5" s="1"/>
  <c r="BC53" i="3"/>
  <c r="BB151" i="5"/>
  <c r="BC151" i="3"/>
  <c r="BB361" i="5"/>
  <c r="BC361" i="3"/>
  <c r="BD417" i="3"/>
  <c r="BC417" i="5"/>
  <c r="BC252" i="5"/>
  <c r="BD252" i="3"/>
  <c r="BB276" i="5"/>
  <c r="BC276" i="3"/>
  <c r="BB455" i="5"/>
  <c r="BC455" i="3"/>
  <c r="BD197" i="5"/>
  <c r="BE197" i="3"/>
  <c r="BC332" i="5"/>
  <c r="BD332" i="3"/>
  <c r="BD370" i="5"/>
  <c r="BE370" i="3"/>
  <c r="BD425" i="5"/>
  <c r="BE425" i="3"/>
  <c r="BE228" i="3"/>
  <c r="BD228" i="5"/>
  <c r="BC393" i="3"/>
  <c r="BB393" i="5"/>
  <c r="BC220" i="3"/>
  <c r="BB220" i="5"/>
  <c r="BB266" i="5"/>
  <c r="BC266" i="3"/>
  <c r="BE289" i="3"/>
  <c r="BD289" i="5"/>
  <c r="BC248" i="3"/>
  <c r="BB248" i="5"/>
  <c r="BC238" i="5"/>
  <c r="BD238" i="3"/>
  <c r="BD223" i="3"/>
  <c r="BC223" i="5"/>
  <c r="BC168" i="3"/>
  <c r="BB168" i="5"/>
  <c r="BH404" i="3"/>
  <c r="BG404" i="5"/>
  <c r="BB156" i="5"/>
  <c r="BC156" i="3"/>
  <c r="BB260" i="5"/>
  <c r="BC260" i="3"/>
  <c r="BD85" i="3"/>
  <c r="BC85" i="5"/>
  <c r="BE443" i="5"/>
  <c r="BF443" i="3"/>
  <c r="BC132" i="5"/>
  <c r="BD132" i="3"/>
  <c r="BC201" i="5"/>
  <c r="BD201" i="3"/>
  <c r="BD187" i="3"/>
  <c r="BC187" i="5"/>
  <c r="BA86" i="5"/>
  <c r="BC330" i="5"/>
  <c r="BD330" i="3"/>
  <c r="BD199" i="5"/>
  <c r="BE199" i="3"/>
  <c r="BC388" i="5"/>
  <c r="BD388" i="3"/>
  <c r="BC428" i="3"/>
  <c r="BB428" i="5"/>
  <c r="BC262" i="5"/>
  <c r="BD262" i="3"/>
  <c r="BB408" i="5"/>
  <c r="BC408" i="3"/>
  <c r="BC193" i="5"/>
  <c r="BD193" i="3"/>
  <c r="BC136" i="5"/>
  <c r="BD136" i="3"/>
  <c r="BB174" i="5"/>
  <c r="BC174" i="3"/>
  <c r="BD44" i="5"/>
  <c r="BD43" i="5" s="1"/>
  <c r="BE44" i="3"/>
  <c r="BB50" i="5"/>
  <c r="BB49" i="5" s="1"/>
  <c r="BC50" i="3"/>
  <c r="BB210" i="5"/>
  <c r="BB209" i="5" s="1"/>
  <c r="BB208" i="5" s="1"/>
  <c r="BC210" i="3"/>
  <c r="BD265" i="5"/>
  <c r="BE265" i="3"/>
  <c r="BC275" i="5"/>
  <c r="BD275" i="3"/>
  <c r="BC354" i="5"/>
  <c r="BD354" i="3"/>
  <c r="BC414" i="5"/>
  <c r="BD414" i="3"/>
  <c r="BC31" i="5"/>
  <c r="BC30" i="5" s="1"/>
  <c r="BD31" i="3"/>
  <c r="BC398" i="5"/>
  <c r="BD398" i="3"/>
  <c r="BD142" i="3"/>
  <c r="BC142" i="5"/>
  <c r="BC91" i="5"/>
  <c r="BD91" i="3"/>
  <c r="BB133" i="5"/>
  <c r="BC133" i="3"/>
  <c r="BB186" i="5"/>
  <c r="BC186" i="3"/>
  <c r="BD68" i="5"/>
  <c r="BD67" i="5" s="1"/>
  <c r="BE68" i="3"/>
  <c r="BC405" i="5"/>
  <c r="BD405" i="3"/>
  <c r="BC150" i="5"/>
  <c r="BD150" i="3"/>
  <c r="BC47" i="5"/>
  <c r="BC46" i="5" s="1"/>
  <c r="BD47" i="3"/>
  <c r="BC403" i="5"/>
  <c r="BD403" i="3"/>
  <c r="BD134" i="3"/>
  <c r="BC134" i="5"/>
  <c r="BC178" i="3"/>
  <c r="BB178" i="5"/>
  <c r="BB329" i="5"/>
  <c r="BC329" i="3"/>
  <c r="BD263" i="3"/>
  <c r="BC263" i="5"/>
  <c r="BC360" i="5"/>
  <c r="BD360" i="3"/>
  <c r="BB83" i="5"/>
  <c r="BB80" i="5" s="1"/>
  <c r="BC83" i="3"/>
  <c r="BD362" i="5"/>
  <c r="BE362" i="3"/>
  <c r="BC288" i="5"/>
  <c r="BD288" i="3"/>
  <c r="BD116" i="5"/>
  <c r="BE116" i="3"/>
  <c r="BC438" i="5"/>
  <c r="BD438" i="3"/>
  <c r="BC272" i="5"/>
  <c r="BD272" i="3"/>
  <c r="BC22" i="5"/>
  <c r="BC21" i="5" s="1"/>
  <c r="BD22" i="3"/>
  <c r="BC217" i="5"/>
  <c r="BD217" i="3"/>
  <c r="BC390" i="5"/>
  <c r="BD390" i="3"/>
  <c r="BC158" i="5"/>
  <c r="BD158" i="3"/>
  <c r="BC41" i="3"/>
  <c r="BB41" i="5"/>
  <c r="BB40" i="5" s="1"/>
  <c r="BC146" i="5"/>
  <c r="BD146" i="3"/>
  <c r="BD120" i="5"/>
  <c r="BE120" i="3"/>
  <c r="BB239" i="5"/>
  <c r="BC239" i="3"/>
  <c r="BD106" i="3"/>
  <c r="BC106" i="5"/>
  <c r="BC101" i="5"/>
  <c r="BD101" i="3"/>
  <c r="BC454" i="5"/>
  <c r="BD454" i="3"/>
  <c r="BE323" i="3"/>
  <c r="BD323" i="5"/>
  <c r="BC406" i="5"/>
  <c r="BD406" i="3"/>
  <c r="BC198" i="5"/>
  <c r="BD198" i="3"/>
  <c r="BB190" i="5"/>
  <c r="BC190" i="3"/>
  <c r="BC94" i="3"/>
  <c r="BB94" i="5"/>
  <c r="BE312" i="3"/>
  <c r="BD312" i="5"/>
  <c r="BC353" i="5"/>
  <c r="BD353" i="3"/>
  <c r="BC115" i="5"/>
  <c r="BD115" i="3"/>
  <c r="BC399" i="5"/>
  <c r="BD399" i="3"/>
  <c r="BD351" i="3"/>
  <c r="BC351" i="5"/>
  <c r="BB71" i="5"/>
  <c r="BB70" i="5" s="1"/>
  <c r="BC71" i="3"/>
  <c r="BD358" i="3"/>
  <c r="BC358" i="5"/>
  <c r="BC162" i="3"/>
  <c r="BB162" i="5"/>
  <c r="BD340" i="5"/>
  <c r="BE340" i="3"/>
  <c r="BB104" i="5"/>
  <c r="BC104" i="3"/>
  <c r="BE160" i="3"/>
  <c r="BD160" i="5"/>
  <c r="BB247" i="5"/>
  <c r="BC247" i="3"/>
  <c r="BC304" i="5"/>
  <c r="BD304" i="3"/>
  <c r="BD147" i="5"/>
  <c r="BE147" i="3"/>
  <c r="BC442" i="5"/>
  <c r="BD442" i="3"/>
  <c r="BC109" i="5"/>
  <c r="BD109" i="3"/>
  <c r="BC232" i="5"/>
  <c r="BD232" i="3"/>
  <c r="BE140" i="3"/>
  <c r="BD140" i="5"/>
  <c r="BB126" i="5"/>
  <c r="BC126" i="3"/>
  <c r="BC164" i="5"/>
  <c r="BD164" i="3"/>
  <c r="BC35" i="3"/>
  <c r="BB35" i="5"/>
  <c r="BB34" i="5" s="1"/>
  <c r="BC173" i="5"/>
  <c r="BD173" i="3"/>
  <c r="BD171" i="5"/>
  <c r="BE171" i="3"/>
  <c r="BE333" i="3"/>
  <c r="BD333" i="5"/>
  <c r="BB99" i="5"/>
  <c r="BC99" i="3"/>
  <c r="BB118" i="5"/>
  <c r="BC118" i="3"/>
  <c r="BC278" i="5"/>
  <c r="BD278" i="3"/>
  <c r="BD97" i="5"/>
  <c r="BE97" i="3"/>
  <c r="BD124" i="5"/>
  <c r="BE124" i="3"/>
  <c r="BB95" i="5"/>
  <c r="BC95" i="3"/>
  <c r="BC123" i="5"/>
  <c r="BD123" i="3"/>
  <c r="BC341" i="5"/>
  <c r="BD341" i="3"/>
  <c r="BC280" i="5"/>
  <c r="BD280" i="3"/>
  <c r="BC306" i="5"/>
  <c r="BD306" i="3"/>
  <c r="BB364" i="5"/>
  <c r="BC364" i="3"/>
  <c r="AZ319" i="5" l="1"/>
  <c r="BD72" i="3"/>
  <c r="BC72" i="5"/>
  <c r="BD127" i="5"/>
  <c r="BE127" i="3"/>
  <c r="BC172" i="5"/>
  <c r="BD172" i="3"/>
  <c r="BD180" i="3"/>
  <c r="BC180" i="5"/>
  <c r="BB242" i="5"/>
  <c r="BC242" i="3"/>
  <c r="BB385" i="5"/>
  <c r="BC385" i="3"/>
  <c r="BD255" i="3"/>
  <c r="BC255" i="5"/>
  <c r="BC234" i="5"/>
  <c r="BD234" i="3"/>
  <c r="BA192" i="5"/>
  <c r="BE246" i="3"/>
  <c r="BD246" i="5"/>
  <c r="AZ73" i="5"/>
  <c r="AZ9" i="5" s="1"/>
  <c r="BC291" i="5"/>
  <c r="BD291" i="3"/>
  <c r="BD430" i="3"/>
  <c r="BC430" i="5"/>
  <c r="BC429" i="5" s="1"/>
  <c r="BA215" i="5"/>
  <c r="BA222" i="5"/>
  <c r="BB218" i="5"/>
  <c r="BC218" i="3"/>
  <c r="BA270" i="5"/>
  <c r="BA347" i="5"/>
  <c r="BC159" i="5"/>
  <c r="BD159" i="3"/>
  <c r="BA320" i="5"/>
  <c r="BA386" i="5"/>
  <c r="BA383" i="5" s="1"/>
  <c r="BA448" i="5"/>
  <c r="BB179" i="5"/>
  <c r="BC179" i="3"/>
  <c r="BB285" i="5"/>
  <c r="BC285" i="3"/>
  <c r="BB175" i="5"/>
  <c r="BC175" i="3"/>
  <c r="BB411" i="5"/>
  <c r="BC411" i="3"/>
  <c r="BB337" i="5"/>
  <c r="BC337" i="3"/>
  <c r="BB452" i="5"/>
  <c r="BC452" i="3"/>
  <c r="BB259" i="5"/>
  <c r="BC259" i="3"/>
  <c r="BC357" i="3"/>
  <c r="BB357" i="5"/>
  <c r="BB298" i="5"/>
  <c r="BC298" i="3"/>
  <c r="BC371" i="3"/>
  <c r="BB371" i="5"/>
  <c r="BB396" i="5"/>
  <c r="BC396" i="3"/>
  <c r="BC328" i="3"/>
  <c r="BB328" i="5"/>
  <c r="BB231" i="5"/>
  <c r="BC231" i="3"/>
  <c r="BB410" i="5"/>
  <c r="BC410" i="3"/>
  <c r="BC412" i="3"/>
  <c r="BB412" i="5"/>
  <c r="BC251" i="3"/>
  <c r="BB251" i="5"/>
  <c r="BC107" i="3"/>
  <c r="BB107" i="5"/>
  <c r="BB176" i="5"/>
  <c r="BC176" i="3"/>
  <c r="BB451" i="5"/>
  <c r="BC451" i="3"/>
  <c r="BC427" i="3"/>
  <c r="BB427" i="5"/>
  <c r="BB309" i="5"/>
  <c r="BC309" i="3"/>
  <c r="BC395" i="3"/>
  <c r="BB395" i="5"/>
  <c r="BC356" i="3"/>
  <c r="BB356" i="5"/>
  <c r="BB267" i="5"/>
  <c r="BC267" i="3"/>
  <c r="BC268" i="3"/>
  <c r="BB268" i="5"/>
  <c r="BB419" i="5"/>
  <c r="BC419" i="3"/>
  <c r="BC241" i="3"/>
  <c r="BB241" i="5"/>
  <c r="BC418" i="3"/>
  <c r="BB418" i="5"/>
  <c r="BB296" i="5"/>
  <c r="BC296" i="3"/>
  <c r="BB240" i="5"/>
  <c r="BC240" i="3"/>
  <c r="BC249" i="3"/>
  <c r="BB249" i="5"/>
  <c r="BB422" i="5"/>
  <c r="BC422" i="3"/>
  <c r="BC402" i="3"/>
  <c r="BB402" i="5"/>
  <c r="BC195" i="3"/>
  <c r="BB195" i="5"/>
  <c r="BB345" i="5"/>
  <c r="BC345" i="3"/>
  <c r="BB169" i="5"/>
  <c r="BC169" i="3"/>
  <c r="BC144" i="3"/>
  <c r="BB144" i="5"/>
  <c r="BC305" i="3"/>
  <c r="BB305" i="5"/>
  <c r="BB274" i="5"/>
  <c r="BC274" i="3"/>
  <c r="BB453" i="5"/>
  <c r="BC453" i="3"/>
  <c r="BB372" i="5"/>
  <c r="BC372" i="3"/>
  <c r="BB336" i="5"/>
  <c r="BC336" i="3"/>
  <c r="BC346" i="3"/>
  <c r="BB346" i="5"/>
  <c r="BB219" i="5"/>
  <c r="BC219" i="3"/>
  <c r="BB65" i="5"/>
  <c r="BB64" i="5" s="1"/>
  <c r="BC65" i="3"/>
  <c r="BB204" i="5"/>
  <c r="BC204" i="3"/>
  <c r="BC387" i="3"/>
  <c r="BB387" i="5"/>
  <c r="BB38" i="5"/>
  <c r="BB37" i="5" s="1"/>
  <c r="BC38" i="3"/>
  <c r="BB310" i="5"/>
  <c r="BC310" i="3"/>
  <c r="BC365" i="3"/>
  <c r="BB365" i="5"/>
  <c r="BC421" i="3"/>
  <c r="BB421" i="5"/>
  <c r="BC112" i="3"/>
  <c r="BB112" i="5"/>
  <c r="BB348" i="5"/>
  <c r="BC348" i="3"/>
  <c r="BB355" i="5"/>
  <c r="BC355" i="3"/>
  <c r="BB394" i="5"/>
  <c r="BC394" i="3"/>
  <c r="BB230" i="5"/>
  <c r="BC230" i="3"/>
  <c r="BC316" i="3"/>
  <c r="BB316" i="5"/>
  <c r="BB384" i="5"/>
  <c r="BC384" i="3"/>
  <c r="BB415" i="5"/>
  <c r="BC415" i="3"/>
  <c r="BB446" i="5"/>
  <c r="BB445" i="5" s="1"/>
  <c r="BB440" i="5" s="1"/>
  <c r="BC446" i="3"/>
  <c r="BB409" i="5"/>
  <c r="BC409" i="3"/>
  <c r="BB366" i="5"/>
  <c r="BC366" i="3"/>
  <c r="BC196" i="3"/>
  <c r="BB196" i="5"/>
  <c r="BC277" i="3"/>
  <c r="BB277" i="5"/>
  <c r="BC167" i="5"/>
  <c r="BD167" i="3"/>
  <c r="BB426" i="5"/>
  <c r="BB424" i="5" s="1"/>
  <c r="BB338" i="5"/>
  <c r="BC338" i="3"/>
  <c r="BB205" i="5"/>
  <c r="BC205" i="3"/>
  <c r="BB117" i="5"/>
  <c r="BC117" i="3"/>
  <c r="BC153" i="3"/>
  <c r="BB153" i="5"/>
  <c r="BC13" i="3"/>
  <c r="BB13" i="5"/>
  <c r="BB12" i="5" s="1"/>
  <c r="BB11" i="5" s="1"/>
  <c r="BC437" i="3"/>
  <c r="BB437" i="5"/>
  <c r="BB436" i="5" s="1"/>
  <c r="BB434" i="5" s="1"/>
  <c r="BB297" i="5"/>
  <c r="BC297" i="3"/>
  <c r="BC374" i="3"/>
  <c r="BB374" i="5"/>
  <c r="BB373" i="5" s="1"/>
  <c r="BB283" i="5"/>
  <c r="BC283" i="3"/>
  <c r="BC376" i="3"/>
  <c r="BB376" i="5"/>
  <c r="BB375" i="5" s="1"/>
  <c r="BB295" i="5"/>
  <c r="BC295" i="3"/>
  <c r="BC258" i="3"/>
  <c r="BB258" i="5"/>
  <c r="BC327" i="3"/>
  <c r="BB327" i="5"/>
  <c r="BC125" i="3"/>
  <c r="BB125" i="5"/>
  <c r="BC194" i="3"/>
  <c r="BB194" i="5"/>
  <c r="BC435" i="5"/>
  <c r="BD435" i="3"/>
  <c r="BB135" i="5"/>
  <c r="BC135" i="3"/>
  <c r="BB98" i="5"/>
  <c r="BC98" i="3"/>
  <c r="BD256" i="5"/>
  <c r="BE256" i="3"/>
  <c r="BD344" i="5"/>
  <c r="BE344" i="3"/>
  <c r="BC441" i="5"/>
  <c r="BE183" i="3"/>
  <c r="BD183" i="5"/>
  <c r="BD154" i="5"/>
  <c r="BE154" i="3"/>
  <c r="BD321" i="5"/>
  <c r="BE321" i="3"/>
  <c r="BD170" i="3"/>
  <c r="BC170" i="5"/>
  <c r="BD129" i="5"/>
  <c r="BE129" i="3"/>
  <c r="BF224" i="5"/>
  <c r="BG224" i="3"/>
  <c r="BE294" i="3"/>
  <c r="BD294" i="5"/>
  <c r="BD324" i="5"/>
  <c r="BE324" i="3"/>
  <c r="BE96" i="3"/>
  <c r="BD96" i="5"/>
  <c r="BD254" i="5"/>
  <c r="BE254" i="3"/>
  <c r="BE303" i="3"/>
  <c r="BD303" i="5"/>
  <c r="BD81" i="5"/>
  <c r="BE81" i="3"/>
  <c r="BC122" i="5"/>
  <c r="BD122" i="3"/>
  <c r="BC359" i="5"/>
  <c r="BD359" i="3"/>
  <c r="BD299" i="3"/>
  <c r="BC299" i="5"/>
  <c r="BD313" i="5"/>
  <c r="BE313" i="3"/>
  <c r="BE89" i="3"/>
  <c r="BD89" i="5"/>
  <c r="BE389" i="3"/>
  <c r="BD389" i="5"/>
  <c r="BE397" i="3"/>
  <c r="BD397" i="5"/>
  <c r="BD16" i="5"/>
  <c r="BD15" i="5" s="1"/>
  <c r="BE16" i="3"/>
  <c r="BC331" i="5"/>
  <c r="BD331" i="3"/>
  <c r="BD339" i="3"/>
  <c r="BC339" i="5"/>
  <c r="BF121" i="3"/>
  <c r="BE121" i="5"/>
  <c r="BC350" i="5"/>
  <c r="BD350" i="3"/>
  <c r="BF149" i="3"/>
  <c r="BE149" i="5"/>
  <c r="BF416" i="3"/>
  <c r="BE416" i="5"/>
  <c r="BD108" i="5"/>
  <c r="BE108" i="3"/>
  <c r="BC177" i="5"/>
  <c r="BD177" i="3"/>
  <c r="BD182" i="5"/>
  <c r="BE182" i="3"/>
  <c r="BD250" i="5"/>
  <c r="BE250" i="3"/>
  <c r="BF59" i="5"/>
  <c r="BF58" i="5" s="1"/>
  <c r="BG59" i="3"/>
  <c r="BD225" i="5"/>
  <c r="BE225" i="3"/>
  <c r="BE114" i="5"/>
  <c r="BF114" i="3"/>
  <c r="BD181" i="5"/>
  <c r="BE181" i="3"/>
  <c r="BD188" i="5"/>
  <c r="BE188" i="3"/>
  <c r="BD343" i="3"/>
  <c r="BC343" i="5"/>
  <c r="BD207" i="3"/>
  <c r="BC207" i="5"/>
  <c r="BD163" i="5"/>
  <c r="BE163" i="3"/>
  <c r="BD382" i="5"/>
  <c r="BE382" i="3"/>
  <c r="BC206" i="5"/>
  <c r="BD206" i="3"/>
  <c r="BF292" i="5"/>
  <c r="BG292" i="3"/>
  <c r="BE113" i="3"/>
  <c r="BD113" i="5"/>
  <c r="BF311" i="5"/>
  <c r="BG311" i="3"/>
  <c r="BE284" i="3"/>
  <c r="BD284" i="5"/>
  <c r="BE74" i="3"/>
  <c r="BD74" i="5"/>
  <c r="BD379" i="5"/>
  <c r="BE379" i="3"/>
  <c r="BD28" i="5"/>
  <c r="BD27" i="5" s="1"/>
  <c r="BE28" i="3"/>
  <c r="BD62" i="5"/>
  <c r="BD61" i="5" s="1"/>
  <c r="BE62" i="3"/>
  <c r="BE352" i="3"/>
  <c r="BD352" i="5"/>
  <c r="BE367" i="5"/>
  <c r="BF367" i="3"/>
  <c r="BD82" i="5"/>
  <c r="BE82" i="3"/>
  <c r="BC447" i="5"/>
  <c r="BD447" i="3"/>
  <c r="BC189" i="5"/>
  <c r="BD189" i="3"/>
  <c r="BF105" i="5"/>
  <c r="BG105" i="3"/>
  <c r="BD322" i="5"/>
  <c r="BE322" i="3"/>
  <c r="BF165" i="3"/>
  <c r="BE165" i="5"/>
  <c r="BC155" i="5"/>
  <c r="BD155" i="3"/>
  <c r="BD148" i="5"/>
  <c r="BE148" i="3"/>
  <c r="BC286" i="5"/>
  <c r="BD286" i="3"/>
  <c r="BE166" i="5"/>
  <c r="BF166" i="3"/>
  <c r="BD269" i="5"/>
  <c r="BE269" i="3"/>
  <c r="BD237" i="5"/>
  <c r="BE237" i="3"/>
  <c r="BD143" i="5"/>
  <c r="BE143" i="3"/>
  <c r="BE392" i="3"/>
  <c r="BD392" i="5"/>
  <c r="BD273" i="5"/>
  <c r="BE273" i="3"/>
  <c r="BD282" i="5"/>
  <c r="BE282" i="3"/>
  <c r="BE391" i="3"/>
  <c r="BD391" i="5"/>
  <c r="BE235" i="3"/>
  <c r="BD235" i="5"/>
  <c r="BF449" i="5"/>
  <c r="BG449" i="3"/>
  <c r="BE315" i="3"/>
  <c r="BD315" i="5"/>
  <c r="BD213" i="5"/>
  <c r="BD212" i="5" s="1"/>
  <c r="BE213" i="3"/>
  <c r="BD102" i="5"/>
  <c r="BE102" i="3"/>
  <c r="BE377" i="3"/>
  <c r="BD377" i="5"/>
  <c r="BF244" i="3"/>
  <c r="BE244" i="5"/>
  <c r="BD444" i="5"/>
  <c r="BE444" i="3"/>
  <c r="BE245" i="3"/>
  <c r="BD245" i="5"/>
  <c r="BD407" i="5"/>
  <c r="BE407" i="3"/>
  <c r="BD138" i="5"/>
  <c r="BE138" i="3"/>
  <c r="BD281" i="5"/>
  <c r="BE281" i="3"/>
  <c r="BE56" i="5"/>
  <c r="BE55" i="5" s="1"/>
  <c r="BF56" i="3"/>
  <c r="BD77" i="5"/>
  <c r="BE77" i="3"/>
  <c r="BD229" i="5"/>
  <c r="BE229" i="3"/>
  <c r="BE378" i="3"/>
  <c r="BD378" i="5"/>
  <c r="BD88" i="5"/>
  <c r="BE88" i="3"/>
  <c r="BD136" i="5"/>
  <c r="BE136" i="3"/>
  <c r="BC408" i="5"/>
  <c r="BD408" i="3"/>
  <c r="BD330" i="5"/>
  <c r="BE330" i="3"/>
  <c r="BE370" i="5"/>
  <c r="BF370" i="3"/>
  <c r="BE252" i="3"/>
  <c r="BD252" i="5"/>
  <c r="BD221" i="5"/>
  <c r="BE221" i="3"/>
  <c r="BC141" i="5"/>
  <c r="BD141" i="3"/>
  <c r="BD413" i="3"/>
  <c r="BC413" i="5"/>
  <c r="BE257" i="3"/>
  <c r="BD257" i="5"/>
  <c r="BE401" i="3"/>
  <c r="BD401" i="5"/>
  <c r="BD335" i="3"/>
  <c r="BC335" i="5"/>
  <c r="BE326" i="5"/>
  <c r="BF326" i="3"/>
  <c r="BD308" i="5"/>
  <c r="BE308" i="3"/>
  <c r="BD236" i="3"/>
  <c r="BC236" i="5"/>
  <c r="BD271" i="5"/>
  <c r="BE271" i="3"/>
  <c r="BD318" i="3"/>
  <c r="BC318" i="5"/>
  <c r="BC202" i="5"/>
  <c r="BD202" i="3"/>
  <c r="BE78" i="3"/>
  <c r="BD78" i="5"/>
  <c r="BD301" i="5"/>
  <c r="BE301" i="3"/>
  <c r="BE19" i="5"/>
  <c r="BE18" i="5" s="1"/>
  <c r="BF19" i="3"/>
  <c r="BC261" i="5"/>
  <c r="BD261" i="3"/>
  <c r="BC90" i="5"/>
  <c r="BD90" i="3"/>
  <c r="BD342" i="3"/>
  <c r="BC342" i="5"/>
  <c r="BD193" i="5"/>
  <c r="BE193" i="3"/>
  <c r="BE262" i="3"/>
  <c r="BD262" i="5"/>
  <c r="BI404" i="3"/>
  <c r="BH404" i="5"/>
  <c r="BE223" i="3"/>
  <c r="BD223" i="5"/>
  <c r="BF289" i="3"/>
  <c r="BE289" i="5"/>
  <c r="BD393" i="3"/>
  <c r="BC393" i="5"/>
  <c r="BD332" i="5"/>
  <c r="BE332" i="3"/>
  <c r="BB215" i="5"/>
  <c r="BD264" i="5"/>
  <c r="BE264" i="3"/>
  <c r="BD128" i="3"/>
  <c r="BC128" i="5"/>
  <c r="BC75" i="5"/>
  <c r="BD111" i="5"/>
  <c r="BE111" i="3"/>
  <c r="BD79" i="5"/>
  <c r="BE79" i="3"/>
  <c r="BE132" i="3"/>
  <c r="BD132" i="5"/>
  <c r="BD238" i="5"/>
  <c r="BE238" i="3"/>
  <c r="BF425" i="3"/>
  <c r="BE425" i="5"/>
  <c r="BC455" i="5"/>
  <c r="BD455" i="3"/>
  <c r="BD417" i="5"/>
  <c r="BE417" i="3"/>
  <c r="BD216" i="3"/>
  <c r="BC216" i="5"/>
  <c r="BC161" i="5"/>
  <c r="BD161" i="3"/>
  <c r="BD203" i="5"/>
  <c r="BE203" i="3"/>
  <c r="BC200" i="5"/>
  <c r="BD200" i="3"/>
  <c r="BF233" i="3"/>
  <c r="BE233" i="5"/>
  <c r="BE139" i="5"/>
  <c r="BF139" i="3"/>
  <c r="BD226" i="5"/>
  <c r="BE226" i="3"/>
  <c r="BD400" i="5"/>
  <c r="BE400" i="3"/>
  <c r="BE92" i="3"/>
  <c r="BD92" i="5"/>
  <c r="BD325" i="5"/>
  <c r="BE325" i="3"/>
  <c r="BE185" i="3"/>
  <c r="BD185" i="5"/>
  <c r="BC368" i="5"/>
  <c r="BD368" i="3"/>
  <c r="BE110" i="3"/>
  <c r="BD110" i="5"/>
  <c r="BE334" i="3"/>
  <c r="BD334" i="5"/>
  <c r="BE199" i="5"/>
  <c r="BF199" i="3"/>
  <c r="BD85" i="5"/>
  <c r="BE85" i="3"/>
  <c r="BC361" i="5"/>
  <c r="BD361" i="3"/>
  <c r="BC191" i="5"/>
  <c r="BD191" i="3"/>
  <c r="BE243" i="5"/>
  <c r="BF243" i="3"/>
  <c r="BC227" i="5"/>
  <c r="BD227" i="3"/>
  <c r="BD130" i="3"/>
  <c r="BC130" i="5"/>
  <c r="BD314" i="5"/>
  <c r="BE314" i="3"/>
  <c r="BD428" i="3"/>
  <c r="BC428" i="5"/>
  <c r="BF443" i="5"/>
  <c r="BG443" i="3"/>
  <c r="BC260" i="5"/>
  <c r="BD260" i="3"/>
  <c r="BD276" i="3"/>
  <c r="BC276" i="5"/>
  <c r="BE93" i="3"/>
  <c r="BD93" i="5"/>
  <c r="BD381" i="5"/>
  <c r="BE381" i="3"/>
  <c r="BF290" i="5"/>
  <c r="BG290" i="3"/>
  <c r="BD450" i="3"/>
  <c r="BC450" i="5"/>
  <c r="BC145" i="5"/>
  <c r="BD145" i="3"/>
  <c r="BE137" i="5"/>
  <c r="BF137" i="3"/>
  <c r="BC152" i="5"/>
  <c r="BD152" i="3"/>
  <c r="BD388" i="5"/>
  <c r="BE388" i="3"/>
  <c r="BE187" i="3"/>
  <c r="BD187" i="5"/>
  <c r="BC168" i="5"/>
  <c r="BD168" i="3"/>
  <c r="BC248" i="5"/>
  <c r="BD248" i="3"/>
  <c r="BC220" i="5"/>
  <c r="BD220" i="3"/>
  <c r="BF228" i="3"/>
  <c r="BE228" i="5"/>
  <c r="BE197" i="5"/>
  <c r="BF197" i="3"/>
  <c r="BD151" i="3"/>
  <c r="BC151" i="5"/>
  <c r="BD53" i="3"/>
  <c r="BC53" i="5"/>
  <c r="BC52" i="5" s="1"/>
  <c r="BD363" i="5"/>
  <c r="BE363" i="3"/>
  <c r="BC300" i="5"/>
  <c r="BD300" i="3"/>
  <c r="BF100" i="3"/>
  <c r="BE100" i="5"/>
  <c r="BF87" i="5"/>
  <c r="BG87" i="3"/>
  <c r="BE439" i="5"/>
  <c r="BF439" i="3"/>
  <c r="BE157" i="3"/>
  <c r="BD157" i="5"/>
  <c r="BC184" i="5"/>
  <c r="BD184" i="3"/>
  <c r="BE25" i="3"/>
  <c r="BD25" i="5"/>
  <c r="BD24" i="5" s="1"/>
  <c r="BD307" i="3"/>
  <c r="BC307" i="5"/>
  <c r="BE103" i="5"/>
  <c r="BF103" i="3"/>
  <c r="BD201" i="5"/>
  <c r="BE201" i="3"/>
  <c r="BC156" i="5"/>
  <c r="BD156" i="3"/>
  <c r="BD266" i="3"/>
  <c r="BC266" i="5"/>
  <c r="BD131" i="5"/>
  <c r="BE131" i="3"/>
  <c r="BE369" i="5"/>
  <c r="BF369" i="3"/>
  <c r="BC317" i="5"/>
  <c r="BD317" i="3"/>
  <c r="BC380" i="5"/>
  <c r="BD380" i="3"/>
  <c r="BD279" i="5"/>
  <c r="BE279" i="3"/>
  <c r="BC349" i="5"/>
  <c r="BD349" i="3"/>
  <c r="BD253" i="5"/>
  <c r="BE253" i="3"/>
  <c r="BD293" i="3"/>
  <c r="BC293" i="5"/>
  <c r="BE84" i="5"/>
  <c r="BF84" i="3"/>
  <c r="BC364" i="5"/>
  <c r="BD364" i="3"/>
  <c r="BD306" i="5"/>
  <c r="BE306" i="3"/>
  <c r="BE280" i="3"/>
  <c r="BD280" i="5"/>
  <c r="BD341" i="5"/>
  <c r="BE341" i="3"/>
  <c r="BD123" i="5"/>
  <c r="BE123" i="3"/>
  <c r="BC95" i="5"/>
  <c r="BD95" i="3"/>
  <c r="BE124" i="5"/>
  <c r="BF124" i="3"/>
  <c r="BE97" i="5"/>
  <c r="BF97" i="3"/>
  <c r="BD278" i="5"/>
  <c r="BE278" i="3"/>
  <c r="BC118" i="5"/>
  <c r="BD118" i="3"/>
  <c r="BC99" i="5"/>
  <c r="BD99" i="3"/>
  <c r="BE333" i="5"/>
  <c r="BF333" i="3"/>
  <c r="BE171" i="5"/>
  <c r="BF171" i="3"/>
  <c r="BD173" i="5"/>
  <c r="BE173" i="3"/>
  <c r="BC35" i="5"/>
  <c r="BC34" i="5" s="1"/>
  <c r="BD35" i="3"/>
  <c r="BD164" i="5"/>
  <c r="BE164" i="3"/>
  <c r="BC126" i="5"/>
  <c r="BD126" i="3"/>
  <c r="BE140" i="5"/>
  <c r="BF140" i="3"/>
  <c r="BD232" i="5"/>
  <c r="BE232" i="3"/>
  <c r="BD109" i="5"/>
  <c r="BE109" i="3"/>
  <c r="BD442" i="5"/>
  <c r="BE442" i="3"/>
  <c r="BE147" i="5"/>
  <c r="BF147" i="3"/>
  <c r="BE304" i="3"/>
  <c r="BD304" i="5"/>
  <c r="BC247" i="5"/>
  <c r="BD247" i="3"/>
  <c r="BE160" i="5"/>
  <c r="BF160" i="3"/>
  <c r="BC104" i="5"/>
  <c r="BD104" i="3"/>
  <c r="BE340" i="5"/>
  <c r="BF340" i="3"/>
  <c r="BC162" i="5"/>
  <c r="BD162" i="3"/>
  <c r="BD358" i="5"/>
  <c r="BE358" i="3"/>
  <c r="BC71" i="5"/>
  <c r="BC70" i="5" s="1"/>
  <c r="BD71" i="3"/>
  <c r="BD351" i="5"/>
  <c r="BE351" i="3"/>
  <c r="BE399" i="3"/>
  <c r="BD399" i="5"/>
  <c r="BD115" i="5"/>
  <c r="BE115" i="3"/>
  <c r="BD353" i="5"/>
  <c r="BE353" i="3"/>
  <c r="BE312" i="5"/>
  <c r="BF312" i="3"/>
  <c r="BC94" i="5"/>
  <c r="BD94" i="3"/>
  <c r="BC190" i="5"/>
  <c r="BD190" i="3"/>
  <c r="BD198" i="5"/>
  <c r="BE198" i="3"/>
  <c r="BD406" i="5"/>
  <c r="BE406" i="3"/>
  <c r="BE323" i="5"/>
  <c r="BF323" i="3"/>
  <c r="BD454" i="5"/>
  <c r="BE454" i="3"/>
  <c r="BD101" i="5"/>
  <c r="BE101" i="3"/>
  <c r="BD106" i="5"/>
  <c r="BE106" i="3"/>
  <c r="BC239" i="5"/>
  <c r="BD239" i="3"/>
  <c r="BE120" i="5"/>
  <c r="BF120" i="3"/>
  <c r="BD146" i="5"/>
  <c r="BE146" i="3"/>
  <c r="BC41" i="5"/>
  <c r="BC40" i="5" s="1"/>
  <c r="BD41" i="3"/>
  <c r="BD158" i="5"/>
  <c r="BE158" i="3"/>
  <c r="BD390" i="5"/>
  <c r="BE390" i="3"/>
  <c r="BD217" i="5"/>
  <c r="BE217" i="3"/>
  <c r="BD22" i="5"/>
  <c r="BD21" i="5" s="1"/>
  <c r="BE22" i="3"/>
  <c r="BE272" i="3"/>
  <c r="BD272" i="5"/>
  <c r="BD438" i="5"/>
  <c r="BE438" i="3"/>
  <c r="BF116" i="3"/>
  <c r="BE116" i="5"/>
  <c r="BD288" i="5"/>
  <c r="BE288" i="3"/>
  <c r="BE362" i="5"/>
  <c r="BF362" i="3"/>
  <c r="BC83" i="5"/>
  <c r="BC80" i="5" s="1"/>
  <c r="BD83" i="3"/>
  <c r="BD360" i="5"/>
  <c r="BE360" i="3"/>
  <c r="BD263" i="5"/>
  <c r="BE263" i="3"/>
  <c r="BD329" i="3"/>
  <c r="BC329" i="5"/>
  <c r="BC178" i="5"/>
  <c r="BD178" i="3"/>
  <c r="BD134" i="5"/>
  <c r="BE134" i="3"/>
  <c r="BD403" i="5"/>
  <c r="BE403" i="3"/>
  <c r="BD47" i="5"/>
  <c r="BD46" i="5" s="1"/>
  <c r="BE47" i="3"/>
  <c r="BD150" i="5"/>
  <c r="BE150" i="3"/>
  <c r="BD405" i="5"/>
  <c r="BE405" i="3"/>
  <c r="BE68" i="5"/>
  <c r="BE67" i="5" s="1"/>
  <c r="BF68" i="3"/>
  <c r="BC186" i="5"/>
  <c r="BD186" i="3"/>
  <c r="BC133" i="5"/>
  <c r="BD133" i="3"/>
  <c r="BD91" i="5"/>
  <c r="BE91" i="3"/>
  <c r="BD142" i="5"/>
  <c r="BE142" i="3"/>
  <c r="BD398" i="5"/>
  <c r="BE398" i="3"/>
  <c r="BD31" i="5"/>
  <c r="BD30" i="5" s="1"/>
  <c r="BE31" i="3"/>
  <c r="BD414" i="5"/>
  <c r="BE414" i="3"/>
  <c r="BD354" i="5"/>
  <c r="BE354" i="3"/>
  <c r="BD275" i="5"/>
  <c r="BE275" i="3"/>
  <c r="BE265" i="5"/>
  <c r="BF265" i="3"/>
  <c r="BC210" i="5"/>
  <c r="BC209" i="5" s="1"/>
  <c r="BC208" i="5" s="1"/>
  <c r="BD210" i="3"/>
  <c r="BC50" i="5"/>
  <c r="BC49" i="5" s="1"/>
  <c r="BD50" i="3"/>
  <c r="BE44" i="5"/>
  <c r="BE43" i="5" s="1"/>
  <c r="BF44" i="3"/>
  <c r="BC174" i="5"/>
  <c r="BD174" i="3"/>
  <c r="BE127" i="5" l="1"/>
  <c r="BF127" i="3"/>
  <c r="BD72" i="5"/>
  <c r="BE72" i="3"/>
  <c r="BB33" i="5"/>
  <c r="BD172" i="5"/>
  <c r="BE172" i="3"/>
  <c r="BE180" i="3"/>
  <c r="BD180" i="5"/>
  <c r="BD242" i="3"/>
  <c r="BC242" i="5"/>
  <c r="BE234" i="3"/>
  <c r="BD234" i="5"/>
  <c r="BD255" i="5"/>
  <c r="BE255" i="3"/>
  <c r="BD385" i="3"/>
  <c r="BC385" i="5"/>
  <c r="BE246" i="5"/>
  <c r="BF246" i="3"/>
  <c r="BE430" i="3"/>
  <c r="BD430" i="5"/>
  <c r="BD429" i="5" s="1"/>
  <c r="BE291" i="3"/>
  <c r="BD291" i="5"/>
  <c r="BB423" i="5"/>
  <c r="BA319" i="5"/>
  <c r="BA73" i="5" s="1"/>
  <c r="BA9" i="5" s="1"/>
  <c r="BB320" i="5"/>
  <c r="BB448" i="5"/>
  <c r="BB192" i="5"/>
  <c r="BB347" i="5"/>
  <c r="BB10" i="5"/>
  <c r="BB270" i="5"/>
  <c r="BB119" i="5"/>
  <c r="BB386" i="5"/>
  <c r="BB383" i="5" s="1"/>
  <c r="BB222" i="5"/>
  <c r="BB86" i="5"/>
  <c r="BC218" i="5"/>
  <c r="BD218" i="3"/>
  <c r="BE159" i="3"/>
  <c r="BD159" i="5"/>
  <c r="BC125" i="5"/>
  <c r="BD125" i="3"/>
  <c r="BC376" i="5"/>
  <c r="BD376" i="3"/>
  <c r="BC437" i="5"/>
  <c r="BC436" i="5" s="1"/>
  <c r="BC434" i="5" s="1"/>
  <c r="BD437" i="3"/>
  <c r="BC415" i="5"/>
  <c r="BD415" i="3"/>
  <c r="BC394" i="5"/>
  <c r="BD394" i="3"/>
  <c r="BC418" i="5"/>
  <c r="BD418" i="3"/>
  <c r="BC427" i="5"/>
  <c r="BC426" i="5" s="1"/>
  <c r="BC424" i="5" s="1"/>
  <c r="BC423" i="5" s="1"/>
  <c r="BD427" i="3"/>
  <c r="BC411" i="5"/>
  <c r="BD411" i="3"/>
  <c r="BC135" i="5"/>
  <c r="BD135" i="3"/>
  <c r="BC283" i="5"/>
  <c r="BD283" i="3"/>
  <c r="BC338" i="5"/>
  <c r="BD338" i="3"/>
  <c r="BD196" i="3"/>
  <c r="BC196" i="5"/>
  <c r="BC274" i="5"/>
  <c r="BD274" i="3"/>
  <c r="BC345" i="5"/>
  <c r="BD345" i="3"/>
  <c r="BC251" i="5"/>
  <c r="BD251" i="3"/>
  <c r="BD328" i="3"/>
  <c r="BC328" i="5"/>
  <c r="BD357" i="3"/>
  <c r="BC357" i="5"/>
  <c r="BC327" i="5"/>
  <c r="BD327" i="3"/>
  <c r="BC13" i="5"/>
  <c r="BC12" i="5" s="1"/>
  <c r="BC11" i="5" s="1"/>
  <c r="BD13" i="3"/>
  <c r="BD366" i="3"/>
  <c r="BC366" i="5"/>
  <c r="BD384" i="3"/>
  <c r="BC384" i="5"/>
  <c r="BD355" i="3"/>
  <c r="BC355" i="5"/>
  <c r="BC421" i="5"/>
  <c r="BD421" i="3"/>
  <c r="BD387" i="3"/>
  <c r="BC387" i="5"/>
  <c r="BC346" i="5"/>
  <c r="BD346" i="3"/>
  <c r="BC249" i="5"/>
  <c r="BD249" i="3"/>
  <c r="BD241" i="3"/>
  <c r="BC241" i="5"/>
  <c r="BD356" i="3"/>
  <c r="BC356" i="5"/>
  <c r="BC451" i="5"/>
  <c r="BD451" i="3"/>
  <c r="BC396" i="5"/>
  <c r="BD396" i="3"/>
  <c r="BC259" i="5"/>
  <c r="BD259" i="3"/>
  <c r="BD175" i="3"/>
  <c r="BC175" i="5"/>
  <c r="BD435" i="5"/>
  <c r="BE435" i="3"/>
  <c r="BC204" i="5"/>
  <c r="BD204" i="3"/>
  <c r="BD336" i="3"/>
  <c r="BC336" i="5"/>
  <c r="BD240" i="3"/>
  <c r="BC240" i="5"/>
  <c r="BD419" i="3"/>
  <c r="BC419" i="5"/>
  <c r="BC412" i="5"/>
  <c r="BD412" i="3"/>
  <c r="BC258" i="5"/>
  <c r="BD258" i="3"/>
  <c r="BC374" i="5"/>
  <c r="BC373" i="5" s="1"/>
  <c r="BD374" i="3"/>
  <c r="BD153" i="3"/>
  <c r="BC153" i="5"/>
  <c r="BD167" i="5"/>
  <c r="BE167" i="3"/>
  <c r="BC409" i="5"/>
  <c r="BD409" i="3"/>
  <c r="BC348" i="5"/>
  <c r="BD348" i="3"/>
  <c r="BD365" i="3"/>
  <c r="BC365" i="5"/>
  <c r="BC305" i="5"/>
  <c r="BD305" i="3"/>
  <c r="BD195" i="3"/>
  <c r="BC195" i="5"/>
  <c r="BD395" i="3"/>
  <c r="BC395" i="5"/>
  <c r="BC176" i="5"/>
  <c r="BD176" i="3"/>
  <c r="BC410" i="5"/>
  <c r="BD410" i="3"/>
  <c r="BC452" i="5"/>
  <c r="BD452" i="3"/>
  <c r="BD285" i="3"/>
  <c r="BC285" i="5"/>
  <c r="BC295" i="5"/>
  <c r="BD295" i="3"/>
  <c r="BC297" i="5"/>
  <c r="BD297" i="3"/>
  <c r="BD117" i="3"/>
  <c r="BC117" i="5"/>
  <c r="BC316" i="5"/>
  <c r="BD316" i="3"/>
  <c r="BC310" i="5"/>
  <c r="BD310" i="3"/>
  <c r="BC65" i="5"/>
  <c r="BC64" i="5" s="1"/>
  <c r="BD65" i="3"/>
  <c r="BD372" i="3"/>
  <c r="BC372" i="5"/>
  <c r="BD296" i="3"/>
  <c r="BC296" i="5"/>
  <c r="BC309" i="5"/>
  <c r="BD309" i="3"/>
  <c r="BC371" i="5"/>
  <c r="BD371" i="3"/>
  <c r="BC375" i="5"/>
  <c r="BC194" i="5"/>
  <c r="BD194" i="3"/>
  <c r="BC446" i="5"/>
  <c r="BC445" i="5" s="1"/>
  <c r="BD446" i="3"/>
  <c r="BC230" i="5"/>
  <c r="BD230" i="3"/>
  <c r="BC144" i="5"/>
  <c r="BD144" i="3"/>
  <c r="BD402" i="3"/>
  <c r="BC402" i="5"/>
  <c r="BC268" i="5"/>
  <c r="BD268" i="3"/>
  <c r="BD231" i="3"/>
  <c r="BC231" i="5"/>
  <c r="BD298" i="3"/>
  <c r="BC298" i="5"/>
  <c r="BC337" i="5"/>
  <c r="BD337" i="3"/>
  <c r="BC179" i="5"/>
  <c r="BD179" i="3"/>
  <c r="BD98" i="3"/>
  <c r="BC98" i="5"/>
  <c r="BC205" i="5"/>
  <c r="BD205" i="3"/>
  <c r="BC277" i="5"/>
  <c r="BD277" i="3"/>
  <c r="BD112" i="3"/>
  <c r="BC112" i="5"/>
  <c r="BD38" i="3"/>
  <c r="BC38" i="5"/>
  <c r="BC37" i="5" s="1"/>
  <c r="BC219" i="5"/>
  <c r="BC215" i="5" s="1"/>
  <c r="BD219" i="3"/>
  <c r="BC453" i="5"/>
  <c r="BD453" i="3"/>
  <c r="BC169" i="5"/>
  <c r="BD169" i="3"/>
  <c r="BC422" i="5"/>
  <c r="BD422" i="3"/>
  <c r="BC267" i="5"/>
  <c r="BD267" i="3"/>
  <c r="BD107" i="3"/>
  <c r="BC107" i="5"/>
  <c r="BC440" i="5"/>
  <c r="BF344" i="3"/>
  <c r="BE344" i="5"/>
  <c r="BF256" i="3"/>
  <c r="BE256" i="5"/>
  <c r="BE183" i="5"/>
  <c r="BF183" i="3"/>
  <c r="BD170" i="5"/>
  <c r="BE170" i="3"/>
  <c r="BF321" i="3"/>
  <c r="BE321" i="5"/>
  <c r="BF154" i="3"/>
  <c r="BE154" i="5"/>
  <c r="BE294" i="5"/>
  <c r="BF294" i="3"/>
  <c r="BH224" i="3"/>
  <c r="BG224" i="5"/>
  <c r="BF129" i="3"/>
  <c r="BE129" i="5"/>
  <c r="BE89" i="5"/>
  <c r="BF89" i="3"/>
  <c r="BE96" i="5"/>
  <c r="BF96" i="3"/>
  <c r="BF81" i="3"/>
  <c r="BE81" i="5"/>
  <c r="BE313" i="5"/>
  <c r="BF313" i="3"/>
  <c r="BD299" i="5"/>
  <c r="BE299" i="3"/>
  <c r="BD359" i="5"/>
  <c r="BE359" i="3"/>
  <c r="BE303" i="5"/>
  <c r="BF303" i="3"/>
  <c r="BE254" i="5"/>
  <c r="BF254" i="3"/>
  <c r="BF324" i="3"/>
  <c r="BE324" i="5"/>
  <c r="BE122" i="3"/>
  <c r="BD122" i="5"/>
  <c r="BF16" i="3"/>
  <c r="BE16" i="5"/>
  <c r="BE15" i="5" s="1"/>
  <c r="BD331" i="5"/>
  <c r="BE331" i="3"/>
  <c r="BD339" i="5"/>
  <c r="BE339" i="3"/>
  <c r="BF397" i="3"/>
  <c r="BE397" i="5"/>
  <c r="BF389" i="3"/>
  <c r="BE389" i="5"/>
  <c r="BE269" i="5"/>
  <c r="BF269" i="3"/>
  <c r="BE148" i="5"/>
  <c r="BF148" i="3"/>
  <c r="BF322" i="3"/>
  <c r="BE322" i="5"/>
  <c r="BD447" i="5"/>
  <c r="BE447" i="3"/>
  <c r="BF367" i="5"/>
  <c r="BG367" i="3"/>
  <c r="BE28" i="5"/>
  <c r="BE27" i="5" s="1"/>
  <c r="BF28" i="3"/>
  <c r="BH311" i="3"/>
  <c r="BG311" i="5"/>
  <c r="BE206" i="3"/>
  <c r="BD206" i="5"/>
  <c r="BF163" i="3"/>
  <c r="BE163" i="5"/>
  <c r="BF188" i="3"/>
  <c r="BE188" i="5"/>
  <c r="BH59" i="3"/>
  <c r="BG59" i="5"/>
  <c r="BG58" i="5" s="1"/>
  <c r="BE108" i="5"/>
  <c r="BF108" i="3"/>
  <c r="BH105" i="3"/>
  <c r="BG105" i="5"/>
  <c r="BE82" i="5"/>
  <c r="BF82" i="3"/>
  <c r="BF181" i="3"/>
  <c r="BE181" i="5"/>
  <c r="BE250" i="5"/>
  <c r="BF250" i="3"/>
  <c r="BD177" i="5"/>
  <c r="BE177" i="3"/>
  <c r="BE74" i="5"/>
  <c r="BF74" i="3"/>
  <c r="BD207" i="5"/>
  <c r="BE207" i="3"/>
  <c r="BG416" i="3"/>
  <c r="BF416" i="5"/>
  <c r="BG149" i="3"/>
  <c r="BF149" i="5"/>
  <c r="BG166" i="3"/>
  <c r="BF166" i="5"/>
  <c r="BE155" i="3"/>
  <c r="BD155" i="5"/>
  <c r="BD189" i="5"/>
  <c r="BE189" i="3"/>
  <c r="BF114" i="5"/>
  <c r="BG114" i="3"/>
  <c r="BD350" i="5"/>
  <c r="BE350" i="3"/>
  <c r="BF352" i="3"/>
  <c r="BE352" i="5"/>
  <c r="BF284" i="3"/>
  <c r="BE284" i="5"/>
  <c r="BE113" i="5"/>
  <c r="BF113" i="3"/>
  <c r="BE343" i="3"/>
  <c r="BD343" i="5"/>
  <c r="BE237" i="5"/>
  <c r="BF237" i="3"/>
  <c r="BD286" i="5"/>
  <c r="BE286" i="3"/>
  <c r="BE62" i="5"/>
  <c r="BE61" i="5" s="1"/>
  <c r="BF62" i="3"/>
  <c r="BE379" i="5"/>
  <c r="BF379" i="3"/>
  <c r="BG292" i="5"/>
  <c r="BH292" i="3"/>
  <c r="BF382" i="3"/>
  <c r="BE382" i="5"/>
  <c r="BF225" i="3"/>
  <c r="BE225" i="5"/>
  <c r="BE182" i="5"/>
  <c r="BF182" i="3"/>
  <c r="BF165" i="5"/>
  <c r="BG165" i="3"/>
  <c r="BG121" i="3"/>
  <c r="BF121" i="5"/>
  <c r="BF235" i="3"/>
  <c r="BE235" i="5"/>
  <c r="BF392" i="3"/>
  <c r="BE392" i="5"/>
  <c r="BF213" i="3"/>
  <c r="BE213" i="5"/>
  <c r="BE212" i="5" s="1"/>
  <c r="BE315" i="5"/>
  <c r="BF315" i="3"/>
  <c r="BG449" i="5"/>
  <c r="BH449" i="3"/>
  <c r="BF282" i="3"/>
  <c r="BE282" i="5"/>
  <c r="BF143" i="3"/>
  <c r="BE143" i="5"/>
  <c r="BE377" i="5"/>
  <c r="BF377" i="3"/>
  <c r="BE391" i="5"/>
  <c r="BF391" i="3"/>
  <c r="BF102" i="3"/>
  <c r="BE102" i="5"/>
  <c r="BE273" i="5"/>
  <c r="BF273" i="3"/>
  <c r="BE407" i="5"/>
  <c r="BF407" i="3"/>
  <c r="BE281" i="5"/>
  <c r="BF281" i="3"/>
  <c r="BD441" i="5"/>
  <c r="BE229" i="5"/>
  <c r="BF229" i="3"/>
  <c r="BG56" i="3"/>
  <c r="BF56" i="5"/>
  <c r="BF55" i="5" s="1"/>
  <c r="BE138" i="5"/>
  <c r="BF138" i="3"/>
  <c r="BF444" i="3"/>
  <c r="BE444" i="5"/>
  <c r="BE245" i="5"/>
  <c r="BF245" i="3"/>
  <c r="BE77" i="5"/>
  <c r="BF77" i="3"/>
  <c r="BE88" i="5"/>
  <c r="BF88" i="3"/>
  <c r="BF244" i="5"/>
  <c r="BG244" i="3"/>
  <c r="BE378" i="5"/>
  <c r="BF378" i="3"/>
  <c r="BD300" i="5"/>
  <c r="BE300" i="3"/>
  <c r="BG197" i="3"/>
  <c r="BF197" i="5"/>
  <c r="BD168" i="5"/>
  <c r="BE168" i="3"/>
  <c r="BE388" i="5"/>
  <c r="BF388" i="3"/>
  <c r="BD450" i="5"/>
  <c r="BE450" i="3"/>
  <c r="BE93" i="5"/>
  <c r="BF93" i="3"/>
  <c r="BE368" i="3"/>
  <c r="BD368" i="5"/>
  <c r="BE226" i="5"/>
  <c r="BF226" i="3"/>
  <c r="BE200" i="3"/>
  <c r="BD200" i="5"/>
  <c r="BE193" i="5"/>
  <c r="BF193" i="3"/>
  <c r="BF326" i="5"/>
  <c r="BG326" i="3"/>
  <c r="BE413" i="3"/>
  <c r="BD413" i="5"/>
  <c r="BF279" i="3"/>
  <c r="BE279" i="5"/>
  <c r="BG290" i="5"/>
  <c r="BH290" i="3"/>
  <c r="BG443" i="5"/>
  <c r="BH443" i="3"/>
  <c r="BF92" i="3"/>
  <c r="BE92" i="5"/>
  <c r="BE216" i="3"/>
  <c r="BD216" i="5"/>
  <c r="BG425" i="3"/>
  <c r="BF425" i="5"/>
  <c r="BE223" i="5"/>
  <c r="BF223" i="3"/>
  <c r="BD261" i="5"/>
  <c r="BE261" i="3"/>
  <c r="BD202" i="5"/>
  <c r="BE202" i="3"/>
  <c r="BE408" i="3"/>
  <c r="BD408" i="5"/>
  <c r="BE157" i="5"/>
  <c r="BF157" i="3"/>
  <c r="BE363" i="5"/>
  <c r="BF363" i="3"/>
  <c r="BE276" i="3"/>
  <c r="BD276" i="5"/>
  <c r="BD227" i="5"/>
  <c r="BE227" i="3"/>
  <c r="BF243" i="5"/>
  <c r="BG243" i="3"/>
  <c r="BF139" i="5"/>
  <c r="BG139" i="3"/>
  <c r="BD128" i="5"/>
  <c r="BE128" i="3"/>
  <c r="BE332" i="5"/>
  <c r="BF332" i="3"/>
  <c r="BE236" i="3"/>
  <c r="BD236" i="5"/>
  <c r="BE252" i="5"/>
  <c r="BF252" i="3"/>
  <c r="BC33" i="5"/>
  <c r="BD293" i="5"/>
  <c r="BE293" i="3"/>
  <c r="BD317" i="5"/>
  <c r="BE317" i="3"/>
  <c r="BF369" i="5"/>
  <c r="BG369" i="3"/>
  <c r="BG228" i="3"/>
  <c r="BF228" i="5"/>
  <c r="BE334" i="5"/>
  <c r="BF334" i="3"/>
  <c r="BF185" i="3"/>
  <c r="BE185" i="5"/>
  <c r="BG233" i="3"/>
  <c r="BF233" i="5"/>
  <c r="BE132" i="5"/>
  <c r="BF132" i="3"/>
  <c r="BE79" i="5"/>
  <c r="BF79" i="3"/>
  <c r="BJ404" i="3"/>
  <c r="BI404" i="5"/>
  <c r="BG19" i="3"/>
  <c r="BF19" i="5"/>
  <c r="BF18" i="5" s="1"/>
  <c r="BF301" i="3"/>
  <c r="BE301" i="5"/>
  <c r="BE335" i="3"/>
  <c r="BD335" i="5"/>
  <c r="BD141" i="5"/>
  <c r="BE141" i="3"/>
  <c r="BF370" i="5"/>
  <c r="BG370" i="3"/>
  <c r="BE136" i="5"/>
  <c r="BF136" i="3"/>
  <c r="BE253" i="5"/>
  <c r="BF253" i="3"/>
  <c r="BD266" i="5"/>
  <c r="BE266" i="3"/>
  <c r="BD307" i="5"/>
  <c r="BE307" i="3"/>
  <c r="BD220" i="5"/>
  <c r="BE220" i="3"/>
  <c r="BD152" i="5"/>
  <c r="BE152" i="3"/>
  <c r="BF137" i="5"/>
  <c r="BG137" i="3"/>
  <c r="BE428" i="3"/>
  <c r="BD428" i="5"/>
  <c r="BE85" i="5"/>
  <c r="BF85" i="3"/>
  <c r="BE400" i="5"/>
  <c r="BF400" i="3"/>
  <c r="BF203" i="3"/>
  <c r="BE203" i="5"/>
  <c r="BE417" i="5"/>
  <c r="BF417" i="3"/>
  <c r="BD318" i="5"/>
  <c r="BE318" i="3"/>
  <c r="BD380" i="5"/>
  <c r="BE380" i="3"/>
  <c r="BE131" i="5"/>
  <c r="BF131" i="3"/>
  <c r="BE201" i="5"/>
  <c r="BF201" i="3"/>
  <c r="BG439" i="3"/>
  <c r="BF439" i="5"/>
  <c r="BD53" i="5"/>
  <c r="BD52" i="5" s="1"/>
  <c r="BE53" i="3"/>
  <c r="BE187" i="5"/>
  <c r="BF187" i="3"/>
  <c r="BD145" i="5"/>
  <c r="BE145" i="3"/>
  <c r="BE381" i="5"/>
  <c r="BF381" i="3"/>
  <c r="BE130" i="3"/>
  <c r="BD130" i="5"/>
  <c r="BE110" i="5"/>
  <c r="BF110" i="3"/>
  <c r="BE111" i="5"/>
  <c r="BF111" i="3"/>
  <c r="BE264" i="5"/>
  <c r="BF264" i="3"/>
  <c r="BE393" i="3"/>
  <c r="BD393" i="5"/>
  <c r="BD75" i="5"/>
  <c r="BE271" i="5"/>
  <c r="BF271" i="3"/>
  <c r="BF308" i="3"/>
  <c r="BE308" i="5"/>
  <c r="BF84" i="5"/>
  <c r="BG84" i="3"/>
  <c r="BF25" i="3"/>
  <c r="BE25" i="5"/>
  <c r="BE24" i="5" s="1"/>
  <c r="BD248" i="5"/>
  <c r="BE248" i="3"/>
  <c r="BD191" i="5"/>
  <c r="BE191" i="3"/>
  <c r="BD361" i="5"/>
  <c r="BE361" i="3"/>
  <c r="BF199" i="5"/>
  <c r="BG199" i="3"/>
  <c r="BE325" i="5"/>
  <c r="BF325" i="3"/>
  <c r="BD161" i="5"/>
  <c r="BE161" i="3"/>
  <c r="BD455" i="5"/>
  <c r="BE455" i="3"/>
  <c r="BE238" i="5"/>
  <c r="BF238" i="3"/>
  <c r="BD342" i="5"/>
  <c r="BE342" i="3"/>
  <c r="BF78" i="3"/>
  <c r="BE78" i="5"/>
  <c r="BF257" i="3"/>
  <c r="BE257" i="5"/>
  <c r="BE349" i="3"/>
  <c r="BD349" i="5"/>
  <c r="BD156" i="5"/>
  <c r="BE156" i="3"/>
  <c r="BG103" i="3"/>
  <c r="BF103" i="5"/>
  <c r="BD184" i="5"/>
  <c r="BE184" i="3"/>
  <c r="BG87" i="5"/>
  <c r="BH87" i="3"/>
  <c r="BF100" i="5"/>
  <c r="BG100" i="3"/>
  <c r="BD151" i="5"/>
  <c r="BE151" i="3"/>
  <c r="BD260" i="5"/>
  <c r="BE260" i="3"/>
  <c r="BF314" i="3"/>
  <c r="BE314" i="5"/>
  <c r="BF289" i="5"/>
  <c r="BG289" i="3"/>
  <c r="BE262" i="5"/>
  <c r="BF262" i="3"/>
  <c r="BD90" i="5"/>
  <c r="BE90" i="3"/>
  <c r="BE401" i="5"/>
  <c r="BF401" i="3"/>
  <c r="BE221" i="5"/>
  <c r="BF221" i="3"/>
  <c r="BE330" i="5"/>
  <c r="BF330" i="3"/>
  <c r="BD174" i="5"/>
  <c r="BE174" i="3"/>
  <c r="BF44" i="5"/>
  <c r="BF43" i="5" s="1"/>
  <c r="BG44" i="3"/>
  <c r="BE50" i="3"/>
  <c r="BD50" i="5"/>
  <c r="BD49" i="5" s="1"/>
  <c r="BD210" i="5"/>
  <c r="BD209" i="5" s="1"/>
  <c r="BD208" i="5" s="1"/>
  <c r="BE210" i="3"/>
  <c r="BF265" i="5"/>
  <c r="BG265" i="3"/>
  <c r="BE275" i="5"/>
  <c r="BF275" i="3"/>
  <c r="BE354" i="5"/>
  <c r="BF354" i="3"/>
  <c r="BE414" i="5"/>
  <c r="BF414" i="3"/>
  <c r="BE31" i="5"/>
  <c r="BE30" i="5" s="1"/>
  <c r="BF31" i="3"/>
  <c r="BE398" i="5"/>
  <c r="BF398" i="3"/>
  <c r="BE142" i="5"/>
  <c r="BF142" i="3"/>
  <c r="BF91" i="3"/>
  <c r="BE91" i="5"/>
  <c r="BD133" i="5"/>
  <c r="BE133" i="3"/>
  <c r="BD186" i="5"/>
  <c r="BE186" i="3"/>
  <c r="BG68" i="3"/>
  <c r="BF68" i="5"/>
  <c r="BF67" i="5" s="1"/>
  <c r="BE405" i="5"/>
  <c r="BF405" i="3"/>
  <c r="BF150" i="3"/>
  <c r="BE150" i="5"/>
  <c r="BE47" i="5"/>
  <c r="BE46" i="5" s="1"/>
  <c r="BF47" i="3"/>
  <c r="BE403" i="5"/>
  <c r="BF403" i="3"/>
  <c r="BE134" i="5"/>
  <c r="BF134" i="3"/>
  <c r="BD178" i="5"/>
  <c r="BE178" i="3"/>
  <c r="BD329" i="5"/>
  <c r="BE329" i="3"/>
  <c r="BE263" i="5"/>
  <c r="BF263" i="3"/>
  <c r="BE360" i="5"/>
  <c r="BF360" i="3"/>
  <c r="BE83" i="3"/>
  <c r="BD83" i="5"/>
  <c r="BD80" i="5" s="1"/>
  <c r="BF362" i="5"/>
  <c r="BG362" i="3"/>
  <c r="BE288" i="5"/>
  <c r="BF288" i="3"/>
  <c r="BF116" i="5"/>
  <c r="BG116" i="3"/>
  <c r="BE438" i="5"/>
  <c r="BF438" i="3"/>
  <c r="BE272" i="5"/>
  <c r="BF272" i="3"/>
  <c r="BE22" i="5"/>
  <c r="BE21" i="5" s="1"/>
  <c r="BF22" i="3"/>
  <c r="BE217" i="5"/>
  <c r="BF217" i="3"/>
  <c r="BE390" i="5"/>
  <c r="BF390" i="3"/>
  <c r="BE158" i="5"/>
  <c r="BF158" i="3"/>
  <c r="BE41" i="3"/>
  <c r="BD41" i="5"/>
  <c r="BD40" i="5" s="1"/>
  <c r="BE146" i="5"/>
  <c r="BF146" i="3"/>
  <c r="BF120" i="5"/>
  <c r="BG120" i="3"/>
  <c r="BD239" i="5"/>
  <c r="BE239" i="3"/>
  <c r="BE106" i="5"/>
  <c r="BF106" i="3"/>
  <c r="BE101" i="5"/>
  <c r="BF101" i="3"/>
  <c r="BE454" i="5"/>
  <c r="BF454" i="3"/>
  <c r="BF323" i="5"/>
  <c r="BG323" i="3"/>
  <c r="BE406" i="5"/>
  <c r="BF406" i="3"/>
  <c r="BF198" i="3"/>
  <c r="BE198" i="5"/>
  <c r="BE190" i="3"/>
  <c r="BD190" i="5"/>
  <c r="BD94" i="5"/>
  <c r="BE94" i="3"/>
  <c r="BF312" i="5"/>
  <c r="BG312" i="3"/>
  <c r="BF353" i="3"/>
  <c r="BE353" i="5"/>
  <c r="BF115" i="3"/>
  <c r="BE115" i="5"/>
  <c r="BE399" i="5"/>
  <c r="BF399" i="3"/>
  <c r="BE351" i="5"/>
  <c r="BF351" i="3"/>
  <c r="BD71" i="5"/>
  <c r="BD70" i="5" s="1"/>
  <c r="BE71" i="3"/>
  <c r="BE358" i="5"/>
  <c r="BF358" i="3"/>
  <c r="BD162" i="5"/>
  <c r="BE162" i="3"/>
  <c r="BG340" i="3"/>
  <c r="BF340" i="5"/>
  <c r="BD104" i="5"/>
  <c r="BE104" i="3"/>
  <c r="BF160" i="5"/>
  <c r="BG160" i="3"/>
  <c r="BD247" i="5"/>
  <c r="BE247" i="3"/>
  <c r="BE304" i="5"/>
  <c r="BF304" i="3"/>
  <c r="BF147" i="5"/>
  <c r="BG147" i="3"/>
  <c r="BE442" i="5"/>
  <c r="BF442" i="3"/>
  <c r="BE109" i="5"/>
  <c r="BF109" i="3"/>
  <c r="BE232" i="5"/>
  <c r="BF232" i="3"/>
  <c r="BG140" i="3"/>
  <c r="BF140" i="5"/>
  <c r="BD126" i="5"/>
  <c r="BE126" i="3"/>
  <c r="BE164" i="5"/>
  <c r="BF164" i="3"/>
  <c r="BD35" i="5"/>
  <c r="BD34" i="5" s="1"/>
  <c r="BE35" i="3"/>
  <c r="BE173" i="5"/>
  <c r="BF173" i="3"/>
  <c r="BF171" i="5"/>
  <c r="BG171" i="3"/>
  <c r="BF333" i="5"/>
  <c r="BG333" i="3"/>
  <c r="BD99" i="5"/>
  <c r="BE99" i="3"/>
  <c r="BD118" i="5"/>
  <c r="BE118" i="3"/>
  <c r="BE278" i="5"/>
  <c r="BF278" i="3"/>
  <c r="BG97" i="3"/>
  <c r="BF97" i="5"/>
  <c r="BF124" i="5"/>
  <c r="BG124" i="3"/>
  <c r="BE95" i="3"/>
  <c r="BD95" i="5"/>
  <c r="BE123" i="5"/>
  <c r="BF123" i="3"/>
  <c r="BE341" i="5"/>
  <c r="BF341" i="3"/>
  <c r="BE280" i="5"/>
  <c r="BF280" i="3"/>
  <c r="BE306" i="5"/>
  <c r="BF306" i="3"/>
  <c r="BD364" i="5"/>
  <c r="BE364" i="3"/>
  <c r="BE72" i="5" l="1"/>
  <c r="BF72" i="3"/>
  <c r="BF127" i="5"/>
  <c r="BG127" i="3"/>
  <c r="BB319" i="5"/>
  <c r="BB73" i="5" s="1"/>
  <c r="BB9" i="5" s="1"/>
  <c r="BE172" i="5"/>
  <c r="BF172" i="3"/>
  <c r="BE180" i="5"/>
  <c r="BF180" i="3"/>
  <c r="BD242" i="5"/>
  <c r="BE242" i="3"/>
  <c r="BE385" i="3"/>
  <c r="BD385" i="5"/>
  <c r="BE255" i="5"/>
  <c r="BF255" i="3"/>
  <c r="BE234" i="5"/>
  <c r="BF234" i="3"/>
  <c r="BG246" i="3"/>
  <c r="BF246" i="5"/>
  <c r="BE291" i="5"/>
  <c r="BF291" i="3"/>
  <c r="BF430" i="3"/>
  <c r="BE430" i="5"/>
  <c r="BE429" i="5" s="1"/>
  <c r="BC86" i="5"/>
  <c r="BD218" i="5"/>
  <c r="BE218" i="3"/>
  <c r="BC448" i="5"/>
  <c r="BC222" i="5"/>
  <c r="BC10" i="5"/>
  <c r="BC386" i="5"/>
  <c r="BC383" i="5" s="1"/>
  <c r="BC270" i="5"/>
  <c r="BC119" i="5"/>
  <c r="BC347" i="5"/>
  <c r="BC320" i="5"/>
  <c r="BC192" i="5"/>
  <c r="BE159" i="5"/>
  <c r="BF159" i="3"/>
  <c r="BE107" i="3"/>
  <c r="BD107" i="5"/>
  <c r="BE402" i="3"/>
  <c r="BD402" i="5"/>
  <c r="BD296" i="5"/>
  <c r="BE296" i="3"/>
  <c r="BD285" i="5"/>
  <c r="BE285" i="3"/>
  <c r="BD395" i="5"/>
  <c r="BE395" i="3"/>
  <c r="BD411" i="5"/>
  <c r="BE411" i="3"/>
  <c r="BE415" i="3"/>
  <c r="BD415" i="5"/>
  <c r="BD267" i="5"/>
  <c r="BE267" i="3"/>
  <c r="BE219" i="3"/>
  <c r="BD219" i="5"/>
  <c r="BE205" i="3"/>
  <c r="BD205" i="5"/>
  <c r="BE144" i="3"/>
  <c r="BD144" i="5"/>
  <c r="BE452" i="3"/>
  <c r="BD452" i="5"/>
  <c r="BD409" i="5"/>
  <c r="BE409" i="3"/>
  <c r="BD258" i="5"/>
  <c r="BE258" i="3"/>
  <c r="BD240" i="5"/>
  <c r="BE240" i="3"/>
  <c r="BD175" i="5"/>
  <c r="BE175" i="3"/>
  <c r="BE356" i="3"/>
  <c r="BD356" i="5"/>
  <c r="BD387" i="5"/>
  <c r="BE387" i="3"/>
  <c r="BE366" i="3"/>
  <c r="BD366" i="5"/>
  <c r="BD328" i="5"/>
  <c r="BE328" i="3"/>
  <c r="BE196" i="3"/>
  <c r="BD196" i="5"/>
  <c r="BE298" i="3"/>
  <c r="BD298" i="5"/>
  <c r="BD372" i="5"/>
  <c r="BE372" i="3"/>
  <c r="BE117" i="3"/>
  <c r="BD117" i="5"/>
  <c r="BD195" i="5"/>
  <c r="BE195" i="3"/>
  <c r="BD259" i="5"/>
  <c r="BE259" i="3"/>
  <c r="BD421" i="5"/>
  <c r="BE421" i="3"/>
  <c r="BD13" i="5"/>
  <c r="BD12" i="5" s="1"/>
  <c r="BD11" i="5" s="1"/>
  <c r="BE13" i="3"/>
  <c r="BD251" i="5"/>
  <c r="BE251" i="3"/>
  <c r="BE338" i="3"/>
  <c r="BD338" i="5"/>
  <c r="BE427" i="3"/>
  <c r="BD427" i="5"/>
  <c r="BD426" i="5" s="1"/>
  <c r="BD424" i="5" s="1"/>
  <c r="BD437" i="5"/>
  <c r="BD436" i="5" s="1"/>
  <c r="BD434" i="5" s="1"/>
  <c r="BE437" i="3"/>
  <c r="BD422" i="5"/>
  <c r="BE422" i="3"/>
  <c r="BD230" i="5"/>
  <c r="BE230" i="3"/>
  <c r="BE371" i="3"/>
  <c r="BD371" i="5"/>
  <c r="BD65" i="5"/>
  <c r="BD64" i="5" s="1"/>
  <c r="BE65" i="3"/>
  <c r="BD297" i="5"/>
  <c r="BE297" i="3"/>
  <c r="BD410" i="5"/>
  <c r="BE410" i="3"/>
  <c r="BD305" i="5"/>
  <c r="BE305" i="3"/>
  <c r="BF167" i="3"/>
  <c r="BE167" i="5"/>
  <c r="BE336" i="3"/>
  <c r="BD336" i="5"/>
  <c r="BD241" i="5"/>
  <c r="BE241" i="3"/>
  <c r="BD38" i="5"/>
  <c r="BD37" i="5" s="1"/>
  <c r="BE38" i="3"/>
  <c r="BE98" i="3"/>
  <c r="BD98" i="5"/>
  <c r="BE231" i="3"/>
  <c r="BD231" i="5"/>
  <c r="BD412" i="5"/>
  <c r="BE412" i="3"/>
  <c r="BD204" i="5"/>
  <c r="BE204" i="3"/>
  <c r="BD396" i="5"/>
  <c r="BE396" i="3"/>
  <c r="BD249" i="5"/>
  <c r="BE249" i="3"/>
  <c r="BD327" i="5"/>
  <c r="BE327" i="3"/>
  <c r="BD345" i="5"/>
  <c r="BE345" i="3"/>
  <c r="BD283" i="5"/>
  <c r="BE283" i="3"/>
  <c r="BE418" i="3"/>
  <c r="BD418" i="5"/>
  <c r="BD376" i="5"/>
  <c r="BD375" i="5" s="1"/>
  <c r="BE376" i="3"/>
  <c r="BD169" i="5"/>
  <c r="BE169" i="3"/>
  <c r="BD179" i="5"/>
  <c r="BE179" i="3"/>
  <c r="BD268" i="5"/>
  <c r="BE268" i="3"/>
  <c r="BE446" i="3"/>
  <c r="BD446" i="5"/>
  <c r="BD445" i="5" s="1"/>
  <c r="BD440" i="5" s="1"/>
  <c r="BD309" i="5"/>
  <c r="BE309" i="3"/>
  <c r="BD310" i="5"/>
  <c r="BE310" i="3"/>
  <c r="BE295" i="3"/>
  <c r="BD295" i="5"/>
  <c r="BE176" i="3"/>
  <c r="BD176" i="5"/>
  <c r="BD355" i="5"/>
  <c r="BE355" i="3"/>
  <c r="BE112" i="3"/>
  <c r="BD112" i="5"/>
  <c r="BE365" i="3"/>
  <c r="BD365" i="5"/>
  <c r="BD153" i="5"/>
  <c r="BE153" i="3"/>
  <c r="BE435" i="5"/>
  <c r="BF435" i="3"/>
  <c r="BE451" i="3"/>
  <c r="BD451" i="5"/>
  <c r="BD346" i="5"/>
  <c r="BE346" i="3"/>
  <c r="BE274" i="3"/>
  <c r="BD274" i="5"/>
  <c r="BD135" i="5"/>
  <c r="BE135" i="3"/>
  <c r="BE394" i="3"/>
  <c r="BD394" i="5"/>
  <c r="BD125" i="5"/>
  <c r="BE125" i="3"/>
  <c r="BE453" i="3"/>
  <c r="BD453" i="5"/>
  <c r="BD277" i="5"/>
  <c r="BE277" i="3"/>
  <c r="BD337" i="5"/>
  <c r="BE337" i="3"/>
  <c r="BE194" i="3"/>
  <c r="BD194" i="5"/>
  <c r="BD316" i="5"/>
  <c r="BE316" i="3"/>
  <c r="BE348" i="3"/>
  <c r="BD348" i="5"/>
  <c r="BD374" i="5"/>
  <c r="BD373" i="5" s="1"/>
  <c r="BE374" i="3"/>
  <c r="BD419" i="5"/>
  <c r="BE419" i="3"/>
  <c r="BE384" i="3"/>
  <c r="BD384" i="5"/>
  <c r="BD357" i="5"/>
  <c r="BE357" i="3"/>
  <c r="BG256" i="3"/>
  <c r="BF256" i="5"/>
  <c r="BG344" i="3"/>
  <c r="BF344" i="5"/>
  <c r="BE75" i="5"/>
  <c r="BF183" i="5"/>
  <c r="BG183" i="3"/>
  <c r="BF154" i="5"/>
  <c r="BG154" i="3"/>
  <c r="BG321" i="3"/>
  <c r="BF321" i="5"/>
  <c r="BF170" i="3"/>
  <c r="BE170" i="5"/>
  <c r="BG129" i="3"/>
  <c r="BF129" i="5"/>
  <c r="BH224" i="5"/>
  <c r="BI224" i="3"/>
  <c r="BG294" i="3"/>
  <c r="BF294" i="5"/>
  <c r="BE359" i="5"/>
  <c r="BF359" i="3"/>
  <c r="BF122" i="3"/>
  <c r="BE122" i="5"/>
  <c r="BG324" i="3"/>
  <c r="BF324" i="5"/>
  <c r="BF81" i="5"/>
  <c r="BG81" i="3"/>
  <c r="BG254" i="3"/>
  <c r="BF254" i="5"/>
  <c r="BF299" i="3"/>
  <c r="BE299" i="5"/>
  <c r="BF96" i="5"/>
  <c r="BG96" i="3"/>
  <c r="BG303" i="3"/>
  <c r="BF303" i="5"/>
  <c r="BG313" i="3"/>
  <c r="BF313" i="5"/>
  <c r="BF89" i="5"/>
  <c r="BG89" i="3"/>
  <c r="BE339" i="5"/>
  <c r="BF339" i="3"/>
  <c r="BG389" i="3"/>
  <c r="BF389" i="5"/>
  <c r="BE331" i="5"/>
  <c r="BF331" i="3"/>
  <c r="BG397" i="3"/>
  <c r="BF397" i="5"/>
  <c r="BF16" i="5"/>
  <c r="BF15" i="5" s="1"/>
  <c r="BG16" i="3"/>
  <c r="BG149" i="5"/>
  <c r="BH149" i="3"/>
  <c r="BE206" i="5"/>
  <c r="BF206" i="3"/>
  <c r="BG382" i="3"/>
  <c r="BF382" i="5"/>
  <c r="BI292" i="3"/>
  <c r="BH292" i="5"/>
  <c r="BE286" i="5"/>
  <c r="BF286" i="3"/>
  <c r="BE155" i="5"/>
  <c r="BF155" i="3"/>
  <c r="BG416" i="5"/>
  <c r="BH416" i="3"/>
  <c r="BF181" i="5"/>
  <c r="BG181" i="3"/>
  <c r="BI105" i="3"/>
  <c r="BH105" i="5"/>
  <c r="BH59" i="5"/>
  <c r="BH58" i="5" s="1"/>
  <c r="BI59" i="3"/>
  <c r="BH311" i="5"/>
  <c r="BI311" i="3"/>
  <c r="BF322" i="5"/>
  <c r="BG322" i="3"/>
  <c r="BE343" i="5"/>
  <c r="BF343" i="3"/>
  <c r="BG352" i="3"/>
  <c r="BF352" i="5"/>
  <c r="BG114" i="5"/>
  <c r="BH114" i="3"/>
  <c r="BE207" i="5"/>
  <c r="BF207" i="3"/>
  <c r="BF28" i="5"/>
  <c r="BF27" i="5" s="1"/>
  <c r="BG28" i="3"/>
  <c r="BF148" i="5"/>
  <c r="BG148" i="3"/>
  <c r="BF182" i="5"/>
  <c r="BG182" i="3"/>
  <c r="BF379" i="5"/>
  <c r="BG379" i="3"/>
  <c r="BF237" i="5"/>
  <c r="BG237" i="3"/>
  <c r="BF113" i="5"/>
  <c r="BG113" i="3"/>
  <c r="BG166" i="5"/>
  <c r="BH166" i="3"/>
  <c r="BG188" i="3"/>
  <c r="BF188" i="5"/>
  <c r="BG121" i="5"/>
  <c r="BH121" i="3"/>
  <c r="BF177" i="3"/>
  <c r="BE177" i="5"/>
  <c r="BG367" i="5"/>
  <c r="BH367" i="3"/>
  <c r="BG269" i="3"/>
  <c r="BF269" i="5"/>
  <c r="BG165" i="5"/>
  <c r="BH165" i="3"/>
  <c r="BG62" i="3"/>
  <c r="BF62" i="5"/>
  <c r="BF61" i="5" s="1"/>
  <c r="BG163" i="3"/>
  <c r="BF163" i="5"/>
  <c r="BF225" i="5"/>
  <c r="BG225" i="3"/>
  <c r="BG284" i="3"/>
  <c r="BF284" i="5"/>
  <c r="BE350" i="5"/>
  <c r="BF350" i="3"/>
  <c r="BE189" i="5"/>
  <c r="BF189" i="3"/>
  <c r="BF74" i="5"/>
  <c r="BG74" i="3"/>
  <c r="BG250" i="3"/>
  <c r="BF250" i="5"/>
  <c r="BF82" i="5"/>
  <c r="BG82" i="3"/>
  <c r="BF108" i="5"/>
  <c r="BG108" i="3"/>
  <c r="BE447" i="5"/>
  <c r="BF447" i="3"/>
  <c r="BG273" i="3"/>
  <c r="BF273" i="5"/>
  <c r="BF213" i="5"/>
  <c r="BF212" i="5" s="1"/>
  <c r="BG213" i="3"/>
  <c r="BF143" i="5"/>
  <c r="BG143" i="3"/>
  <c r="BF102" i="5"/>
  <c r="BG102" i="3"/>
  <c r="BF235" i="5"/>
  <c r="BG235" i="3"/>
  <c r="BF377" i="5"/>
  <c r="BG377" i="3"/>
  <c r="BF282" i="5"/>
  <c r="BG282" i="3"/>
  <c r="BF391" i="5"/>
  <c r="BG391" i="3"/>
  <c r="BH449" i="5"/>
  <c r="BI449" i="3"/>
  <c r="BG315" i="3"/>
  <c r="BF315" i="5"/>
  <c r="BF392" i="5"/>
  <c r="BG392" i="3"/>
  <c r="BF281" i="5"/>
  <c r="BG281" i="3"/>
  <c r="BH244" i="3"/>
  <c r="BG244" i="5"/>
  <c r="BF444" i="5"/>
  <c r="BG444" i="3"/>
  <c r="BG378" i="3"/>
  <c r="BF378" i="5"/>
  <c r="BF88" i="5"/>
  <c r="BG88" i="3"/>
  <c r="BG138" i="3"/>
  <c r="BF138" i="5"/>
  <c r="BG77" i="3"/>
  <c r="BF77" i="5"/>
  <c r="BF407" i="5"/>
  <c r="BG407" i="3"/>
  <c r="BH56" i="3"/>
  <c r="BG56" i="5"/>
  <c r="BG55" i="5" s="1"/>
  <c r="BG245" i="3"/>
  <c r="BF245" i="5"/>
  <c r="BF229" i="5"/>
  <c r="BG229" i="3"/>
  <c r="BE441" i="5"/>
  <c r="BG401" i="3"/>
  <c r="BF401" i="5"/>
  <c r="BG289" i="5"/>
  <c r="BH289" i="3"/>
  <c r="BF314" i="5"/>
  <c r="BG314" i="3"/>
  <c r="BG103" i="5"/>
  <c r="BH103" i="3"/>
  <c r="BF257" i="5"/>
  <c r="BG257" i="3"/>
  <c r="BF238" i="5"/>
  <c r="BG238" i="3"/>
  <c r="BG199" i="5"/>
  <c r="BH199" i="3"/>
  <c r="BF308" i="5"/>
  <c r="BG308" i="3"/>
  <c r="BE53" i="5"/>
  <c r="BE52" i="5" s="1"/>
  <c r="BF53" i="3"/>
  <c r="BF131" i="5"/>
  <c r="BG131" i="3"/>
  <c r="BF136" i="5"/>
  <c r="BG136" i="3"/>
  <c r="BG228" i="5"/>
  <c r="BH228" i="3"/>
  <c r="BE260" i="5"/>
  <c r="BF260" i="3"/>
  <c r="BG100" i="5"/>
  <c r="BH100" i="3"/>
  <c r="BE156" i="5"/>
  <c r="BF156" i="3"/>
  <c r="BG271" i="3"/>
  <c r="BF271" i="5"/>
  <c r="BE393" i="5"/>
  <c r="BF393" i="3"/>
  <c r="BF417" i="5"/>
  <c r="BG417" i="3"/>
  <c r="BE220" i="5"/>
  <c r="BF220" i="3"/>
  <c r="BE266" i="5"/>
  <c r="BF266" i="3"/>
  <c r="BE335" i="5"/>
  <c r="BF335" i="3"/>
  <c r="BG19" i="5"/>
  <c r="BG18" i="5" s="1"/>
  <c r="BH19" i="3"/>
  <c r="BG185" i="3"/>
  <c r="BF185" i="5"/>
  <c r="BH369" i="3"/>
  <c r="BG369" i="5"/>
  <c r="BE293" i="5"/>
  <c r="BF293" i="3"/>
  <c r="BE261" i="5"/>
  <c r="BF261" i="3"/>
  <c r="BF92" i="5"/>
  <c r="BG92" i="3"/>
  <c r="BF279" i="5"/>
  <c r="BG279" i="3"/>
  <c r="BF388" i="5"/>
  <c r="BG388" i="3"/>
  <c r="BE349" i="5"/>
  <c r="BF349" i="3"/>
  <c r="BE455" i="5"/>
  <c r="BF455" i="3"/>
  <c r="BE361" i="5"/>
  <c r="BF361" i="3"/>
  <c r="BE248" i="5"/>
  <c r="BF248" i="3"/>
  <c r="BG84" i="5"/>
  <c r="BH84" i="3"/>
  <c r="BF264" i="5"/>
  <c r="BG264" i="3"/>
  <c r="BG110" i="3"/>
  <c r="BF110" i="5"/>
  <c r="BF381" i="5"/>
  <c r="BG381" i="3"/>
  <c r="BE380" i="5"/>
  <c r="BF380" i="3"/>
  <c r="BE318" i="5"/>
  <c r="BF318" i="3"/>
  <c r="BF428" i="3"/>
  <c r="BE428" i="5"/>
  <c r="BH370" i="3"/>
  <c r="BG370" i="5"/>
  <c r="BF79" i="5"/>
  <c r="BG79" i="3"/>
  <c r="BF334" i="5"/>
  <c r="BG334" i="3"/>
  <c r="BF276" i="3"/>
  <c r="BE276" i="5"/>
  <c r="BI290" i="3"/>
  <c r="BH290" i="5"/>
  <c r="BE368" i="5"/>
  <c r="BF368" i="3"/>
  <c r="BG262" i="3"/>
  <c r="BF262" i="5"/>
  <c r="BH87" i="5"/>
  <c r="BI87" i="3"/>
  <c r="BG78" i="3"/>
  <c r="BF78" i="5"/>
  <c r="BH439" i="3"/>
  <c r="BG439" i="5"/>
  <c r="BG85" i="3"/>
  <c r="BF85" i="5"/>
  <c r="BE317" i="5"/>
  <c r="BF317" i="3"/>
  <c r="BE236" i="5"/>
  <c r="BF236" i="3"/>
  <c r="BF363" i="5"/>
  <c r="BG363" i="3"/>
  <c r="BE202" i="5"/>
  <c r="BF202" i="3"/>
  <c r="BG425" i="5"/>
  <c r="BH425" i="3"/>
  <c r="BF93" i="5"/>
  <c r="BG93" i="3"/>
  <c r="BE168" i="5"/>
  <c r="BF168" i="3"/>
  <c r="BF187" i="5"/>
  <c r="BG187" i="3"/>
  <c r="BG330" i="3"/>
  <c r="BF330" i="5"/>
  <c r="BE90" i="5"/>
  <c r="BF90" i="3"/>
  <c r="BE342" i="5"/>
  <c r="BF342" i="3"/>
  <c r="BE161" i="5"/>
  <c r="BF161" i="3"/>
  <c r="BF325" i="5"/>
  <c r="BG325" i="3"/>
  <c r="BE191" i="5"/>
  <c r="BF191" i="3"/>
  <c r="BF111" i="5"/>
  <c r="BG111" i="3"/>
  <c r="BE145" i="5"/>
  <c r="BF145" i="3"/>
  <c r="BF201" i="5"/>
  <c r="BG201" i="3"/>
  <c r="BF203" i="5"/>
  <c r="BG203" i="3"/>
  <c r="BG253" i="3"/>
  <c r="BF253" i="5"/>
  <c r="BE141" i="5"/>
  <c r="BF141" i="3"/>
  <c r="BF132" i="5"/>
  <c r="BG132" i="3"/>
  <c r="BF332" i="5"/>
  <c r="BG332" i="3"/>
  <c r="BF408" i="3"/>
  <c r="BE408" i="5"/>
  <c r="BG223" i="3"/>
  <c r="BF223" i="5"/>
  <c r="BE413" i="5"/>
  <c r="BF413" i="3"/>
  <c r="BE184" i="5"/>
  <c r="BF184" i="3"/>
  <c r="BG25" i="3"/>
  <c r="BF25" i="5"/>
  <c r="BF24" i="5" s="1"/>
  <c r="BE130" i="5"/>
  <c r="BF130" i="3"/>
  <c r="BH137" i="3"/>
  <c r="BG137" i="5"/>
  <c r="BH139" i="3"/>
  <c r="BG139" i="5"/>
  <c r="BG243" i="5"/>
  <c r="BH243" i="3"/>
  <c r="BE216" i="5"/>
  <c r="BF216" i="3"/>
  <c r="BG193" i="3"/>
  <c r="BF193" i="5"/>
  <c r="BE450" i="5"/>
  <c r="BF450" i="3"/>
  <c r="BF252" i="5"/>
  <c r="BG252" i="3"/>
  <c r="BI443" i="3"/>
  <c r="BH443" i="5"/>
  <c r="BE200" i="5"/>
  <c r="BF200" i="3"/>
  <c r="BH197" i="3"/>
  <c r="BG197" i="5"/>
  <c r="BG221" i="3"/>
  <c r="BF221" i="5"/>
  <c r="BE151" i="5"/>
  <c r="BF151" i="3"/>
  <c r="BF400" i="5"/>
  <c r="BG400" i="3"/>
  <c r="BE152" i="5"/>
  <c r="BF152" i="3"/>
  <c r="BE307" i="5"/>
  <c r="BF307" i="3"/>
  <c r="BG301" i="3"/>
  <c r="BF301" i="5"/>
  <c r="BK404" i="3"/>
  <c r="BJ404" i="5"/>
  <c r="BG233" i="5"/>
  <c r="BH233" i="3"/>
  <c r="BF128" i="3"/>
  <c r="BE128" i="5"/>
  <c r="BF227" i="3"/>
  <c r="BE227" i="5"/>
  <c r="BF157" i="5"/>
  <c r="BG157" i="3"/>
  <c r="BG326" i="5"/>
  <c r="BH326" i="3"/>
  <c r="BF226" i="5"/>
  <c r="BG226" i="3"/>
  <c r="BE300" i="5"/>
  <c r="BF300" i="3"/>
  <c r="BE364" i="5"/>
  <c r="BF364" i="3"/>
  <c r="BF306" i="5"/>
  <c r="BG306" i="3"/>
  <c r="BF280" i="5"/>
  <c r="BG280" i="3"/>
  <c r="BF341" i="5"/>
  <c r="BG341" i="3"/>
  <c r="BF123" i="5"/>
  <c r="BG123" i="3"/>
  <c r="BE95" i="5"/>
  <c r="BF95" i="3"/>
  <c r="BG124" i="5"/>
  <c r="BH124" i="3"/>
  <c r="BG97" i="5"/>
  <c r="BH97" i="3"/>
  <c r="BG278" i="3"/>
  <c r="BF278" i="5"/>
  <c r="BE118" i="5"/>
  <c r="BF118" i="3"/>
  <c r="BF99" i="3"/>
  <c r="BE99" i="5"/>
  <c r="BG333" i="5"/>
  <c r="BH333" i="3"/>
  <c r="BH171" i="3"/>
  <c r="BG171" i="5"/>
  <c r="BF173" i="5"/>
  <c r="BG173" i="3"/>
  <c r="BE35" i="5"/>
  <c r="BE34" i="5" s="1"/>
  <c r="BF35" i="3"/>
  <c r="BF164" i="5"/>
  <c r="BG164" i="3"/>
  <c r="BE126" i="5"/>
  <c r="BF126" i="3"/>
  <c r="BG140" i="5"/>
  <c r="BH140" i="3"/>
  <c r="BF232" i="5"/>
  <c r="BG232" i="3"/>
  <c r="BF109" i="5"/>
  <c r="BG109" i="3"/>
  <c r="BF442" i="5"/>
  <c r="BG442" i="3"/>
  <c r="BG147" i="5"/>
  <c r="BH147" i="3"/>
  <c r="BF304" i="5"/>
  <c r="BG304" i="3"/>
  <c r="BE247" i="5"/>
  <c r="BF247" i="3"/>
  <c r="BH160" i="3"/>
  <c r="BG160" i="5"/>
  <c r="BE104" i="5"/>
  <c r="BF104" i="3"/>
  <c r="BG340" i="5"/>
  <c r="BH340" i="3"/>
  <c r="BE162" i="5"/>
  <c r="BF162" i="3"/>
  <c r="BG358" i="3"/>
  <c r="BF358" i="5"/>
  <c r="BE71" i="5"/>
  <c r="BE70" i="5" s="1"/>
  <c r="BF71" i="3"/>
  <c r="BG351" i="3"/>
  <c r="BF351" i="5"/>
  <c r="BF399" i="5"/>
  <c r="BG399" i="3"/>
  <c r="BF115" i="5"/>
  <c r="BG115" i="3"/>
  <c r="BF353" i="5"/>
  <c r="BG353" i="3"/>
  <c r="BG312" i="5"/>
  <c r="BH312" i="3"/>
  <c r="BE94" i="5"/>
  <c r="BF94" i="3"/>
  <c r="BE190" i="5"/>
  <c r="BF190" i="3"/>
  <c r="BF198" i="5"/>
  <c r="BG198" i="3"/>
  <c r="BF406" i="5"/>
  <c r="BG406" i="3"/>
  <c r="BG323" i="5"/>
  <c r="BH323" i="3"/>
  <c r="BF454" i="5"/>
  <c r="BG454" i="3"/>
  <c r="BF101" i="5"/>
  <c r="BG101" i="3"/>
  <c r="BF106" i="5"/>
  <c r="BG106" i="3"/>
  <c r="BE239" i="5"/>
  <c r="BF239" i="3"/>
  <c r="BG120" i="5"/>
  <c r="BH120" i="3"/>
  <c r="BG146" i="3"/>
  <c r="BF146" i="5"/>
  <c r="BE41" i="5"/>
  <c r="BE40" i="5" s="1"/>
  <c r="BF41" i="3"/>
  <c r="BF158" i="5"/>
  <c r="BG158" i="3"/>
  <c r="BF390" i="5"/>
  <c r="BG390" i="3"/>
  <c r="BG217" i="3"/>
  <c r="BF217" i="5"/>
  <c r="BG22" i="3"/>
  <c r="BF22" i="5"/>
  <c r="BF21" i="5" s="1"/>
  <c r="BF272" i="5"/>
  <c r="BG272" i="3"/>
  <c r="BF438" i="5"/>
  <c r="BG438" i="3"/>
  <c r="BG116" i="5"/>
  <c r="BH116" i="3"/>
  <c r="BG288" i="3"/>
  <c r="BF288" i="5"/>
  <c r="BG362" i="5"/>
  <c r="BH362" i="3"/>
  <c r="BE83" i="5"/>
  <c r="BE80" i="5" s="1"/>
  <c r="BF83" i="3"/>
  <c r="BF360" i="5"/>
  <c r="BG360" i="3"/>
  <c r="BF263" i="5"/>
  <c r="BG263" i="3"/>
  <c r="BE329" i="5"/>
  <c r="BF329" i="3"/>
  <c r="BE178" i="5"/>
  <c r="BF178" i="3"/>
  <c r="BF134" i="5"/>
  <c r="BG134" i="3"/>
  <c r="BF403" i="5"/>
  <c r="BG403" i="3"/>
  <c r="BF47" i="5"/>
  <c r="BF46" i="5" s="1"/>
  <c r="BG47" i="3"/>
  <c r="BF150" i="5"/>
  <c r="BG150" i="3"/>
  <c r="BG405" i="3"/>
  <c r="BF405" i="5"/>
  <c r="BG68" i="5"/>
  <c r="BG67" i="5" s="1"/>
  <c r="BH68" i="3"/>
  <c r="BE186" i="5"/>
  <c r="BF186" i="3"/>
  <c r="BE133" i="5"/>
  <c r="BF133" i="3"/>
  <c r="BG91" i="3"/>
  <c r="BF91" i="5"/>
  <c r="BF142" i="5"/>
  <c r="BG142" i="3"/>
  <c r="BF398" i="5"/>
  <c r="BG398" i="3"/>
  <c r="BF31" i="5"/>
  <c r="BF30" i="5" s="1"/>
  <c r="BG31" i="3"/>
  <c r="BF414" i="5"/>
  <c r="BG414" i="3"/>
  <c r="BF354" i="5"/>
  <c r="BG354" i="3"/>
  <c r="BF275" i="5"/>
  <c r="BG275" i="3"/>
  <c r="BG265" i="5"/>
  <c r="BH265" i="3"/>
  <c r="BE210" i="5"/>
  <c r="BE209" i="5" s="1"/>
  <c r="BE208" i="5" s="1"/>
  <c r="BF210" i="3"/>
  <c r="BE50" i="5"/>
  <c r="BE49" i="5" s="1"/>
  <c r="BF50" i="3"/>
  <c r="BG44" i="5"/>
  <c r="BG43" i="5" s="1"/>
  <c r="BH44" i="3"/>
  <c r="BE174" i="5"/>
  <c r="BF174" i="3"/>
  <c r="BG127" i="5" l="1"/>
  <c r="BH127" i="3"/>
  <c r="BF72" i="5"/>
  <c r="BG72" i="3"/>
  <c r="BF172" i="5"/>
  <c r="BG172" i="3"/>
  <c r="BF180" i="5"/>
  <c r="BG180" i="3"/>
  <c r="BE242" i="5"/>
  <c r="BF242" i="3"/>
  <c r="BC319" i="5"/>
  <c r="BF234" i="5"/>
  <c r="BG234" i="3"/>
  <c r="BF255" i="5"/>
  <c r="BG255" i="3"/>
  <c r="BF385" i="3"/>
  <c r="BE385" i="5"/>
  <c r="BG246" i="5"/>
  <c r="BH246" i="3"/>
  <c r="BG430" i="3"/>
  <c r="BF430" i="5"/>
  <c r="BF291" i="5"/>
  <c r="BG291" i="3"/>
  <c r="BD215" i="5"/>
  <c r="BD222" i="5"/>
  <c r="BC73" i="5"/>
  <c r="BC9" i="5" s="1"/>
  <c r="BD386" i="5"/>
  <c r="BD347" i="5"/>
  <c r="BD119" i="5"/>
  <c r="BE218" i="5"/>
  <c r="BF218" i="3"/>
  <c r="BD448" i="5"/>
  <c r="BD86" i="5"/>
  <c r="BG159" i="3"/>
  <c r="BF159" i="5"/>
  <c r="BD423" i="5"/>
  <c r="BD33" i="5"/>
  <c r="BD10" i="5" s="1"/>
  <c r="BD270" i="5"/>
  <c r="BD320" i="5"/>
  <c r="BD192" i="5"/>
  <c r="BD383" i="5"/>
  <c r="BE348" i="5"/>
  <c r="BF348" i="3"/>
  <c r="BE345" i="5"/>
  <c r="BF345" i="3"/>
  <c r="BE204" i="5"/>
  <c r="BF204" i="3"/>
  <c r="BE38" i="5"/>
  <c r="BE37" i="5" s="1"/>
  <c r="BF38" i="3"/>
  <c r="BF167" i="5"/>
  <c r="BG167" i="3"/>
  <c r="BE117" i="5"/>
  <c r="BF117" i="3"/>
  <c r="BE452" i="5"/>
  <c r="BF452" i="3"/>
  <c r="BF285" i="3"/>
  <c r="BE285" i="5"/>
  <c r="BE316" i="5"/>
  <c r="BF316" i="3"/>
  <c r="BE153" i="5"/>
  <c r="BF153" i="3"/>
  <c r="BF305" i="3"/>
  <c r="BE305" i="5"/>
  <c r="BF421" i="3"/>
  <c r="BE421" i="5"/>
  <c r="BE372" i="5"/>
  <c r="BF372" i="3"/>
  <c r="BE240" i="5"/>
  <c r="BF240" i="3"/>
  <c r="BE384" i="5"/>
  <c r="BF384" i="3"/>
  <c r="BF453" i="3"/>
  <c r="BE453" i="5"/>
  <c r="BE274" i="5"/>
  <c r="BF274" i="3"/>
  <c r="BE176" i="5"/>
  <c r="BF176" i="3"/>
  <c r="BF446" i="3"/>
  <c r="BE446" i="5"/>
  <c r="BE445" i="5" s="1"/>
  <c r="BE440" i="5" s="1"/>
  <c r="BE376" i="5"/>
  <c r="BE375" i="5" s="1"/>
  <c r="BF376" i="3"/>
  <c r="BE327" i="5"/>
  <c r="BF327" i="3"/>
  <c r="BE412" i="5"/>
  <c r="BF412" i="3"/>
  <c r="BE371" i="5"/>
  <c r="BF371" i="3"/>
  <c r="BE427" i="5"/>
  <c r="BE426" i="5" s="1"/>
  <c r="BE424" i="5" s="1"/>
  <c r="BF427" i="3"/>
  <c r="BF366" i="3"/>
  <c r="BE366" i="5"/>
  <c r="BE144" i="5"/>
  <c r="BF144" i="3"/>
  <c r="BF296" i="3"/>
  <c r="BE296" i="5"/>
  <c r="BF419" i="3"/>
  <c r="BE419" i="5"/>
  <c r="BF125" i="3"/>
  <c r="BE125" i="5"/>
  <c r="BE346" i="5"/>
  <c r="BF346" i="3"/>
  <c r="BF268" i="3"/>
  <c r="BE268" i="5"/>
  <c r="BE241" i="5"/>
  <c r="BF241" i="3"/>
  <c r="BF410" i="3"/>
  <c r="BE410" i="5"/>
  <c r="BF230" i="3"/>
  <c r="BE230" i="5"/>
  <c r="BF259" i="3"/>
  <c r="BE259" i="5"/>
  <c r="BE387" i="5"/>
  <c r="BF387" i="3"/>
  <c r="BE258" i="5"/>
  <c r="BF258" i="3"/>
  <c r="BE415" i="5"/>
  <c r="BF415" i="3"/>
  <c r="BE194" i="5"/>
  <c r="BF194" i="3"/>
  <c r="BE365" i="5"/>
  <c r="BF365" i="3"/>
  <c r="BF295" i="3"/>
  <c r="BE295" i="5"/>
  <c r="BE249" i="5"/>
  <c r="BF249" i="3"/>
  <c r="BE338" i="5"/>
  <c r="BF338" i="3"/>
  <c r="BF298" i="3"/>
  <c r="BE298" i="5"/>
  <c r="BF205" i="3"/>
  <c r="BE205" i="5"/>
  <c r="BE411" i="5"/>
  <c r="BF411" i="3"/>
  <c r="BF374" i="3"/>
  <c r="BE374" i="5"/>
  <c r="BE373" i="5" s="1"/>
  <c r="BE337" i="5"/>
  <c r="BF337" i="3"/>
  <c r="BE310" i="5"/>
  <c r="BF310" i="3"/>
  <c r="BE179" i="5"/>
  <c r="BF179" i="3"/>
  <c r="BE418" i="5"/>
  <c r="BF418" i="3"/>
  <c r="BE231" i="5"/>
  <c r="BF231" i="3"/>
  <c r="BF297" i="3"/>
  <c r="BE297" i="5"/>
  <c r="BE422" i="5"/>
  <c r="BF422" i="3"/>
  <c r="BE251" i="5"/>
  <c r="BF251" i="3"/>
  <c r="BE195" i="5"/>
  <c r="BF195" i="3"/>
  <c r="BE409" i="5"/>
  <c r="BF409" i="3"/>
  <c r="BE402" i="5"/>
  <c r="BF402" i="3"/>
  <c r="BF394" i="3"/>
  <c r="BE394" i="5"/>
  <c r="BE451" i="5"/>
  <c r="BF451" i="3"/>
  <c r="BF112" i="3"/>
  <c r="BE112" i="5"/>
  <c r="BF283" i="3"/>
  <c r="BE283" i="5"/>
  <c r="BF396" i="3"/>
  <c r="BE396" i="5"/>
  <c r="BE336" i="5"/>
  <c r="BF336" i="3"/>
  <c r="BE196" i="5"/>
  <c r="BF196" i="3"/>
  <c r="BF356" i="3"/>
  <c r="BE356" i="5"/>
  <c r="BE219" i="5"/>
  <c r="BE215" i="5" s="1"/>
  <c r="BF219" i="3"/>
  <c r="BE395" i="5"/>
  <c r="BF395" i="3"/>
  <c r="BE357" i="5"/>
  <c r="BF357" i="3"/>
  <c r="BE277" i="5"/>
  <c r="BF277" i="3"/>
  <c r="BE135" i="5"/>
  <c r="BF135" i="3"/>
  <c r="BF435" i="5"/>
  <c r="BG435" i="3"/>
  <c r="BF355" i="3"/>
  <c r="BE355" i="5"/>
  <c r="BF309" i="3"/>
  <c r="BE309" i="5"/>
  <c r="BE169" i="5"/>
  <c r="BF169" i="3"/>
  <c r="BE98" i="5"/>
  <c r="BF98" i="3"/>
  <c r="BE65" i="5"/>
  <c r="BE64" i="5" s="1"/>
  <c r="BF65" i="3"/>
  <c r="BF437" i="3"/>
  <c r="BE437" i="5"/>
  <c r="BE436" i="5" s="1"/>
  <c r="BE434" i="5" s="1"/>
  <c r="BF13" i="3"/>
  <c r="BE13" i="5"/>
  <c r="BE12" i="5" s="1"/>
  <c r="BE11" i="5" s="1"/>
  <c r="BE328" i="5"/>
  <c r="BF328" i="3"/>
  <c r="BF175" i="3"/>
  <c r="BE175" i="5"/>
  <c r="BE267" i="5"/>
  <c r="BF267" i="3"/>
  <c r="BE107" i="5"/>
  <c r="BF107" i="3"/>
  <c r="BH344" i="3"/>
  <c r="BG344" i="5"/>
  <c r="BH256" i="3"/>
  <c r="BG256" i="5"/>
  <c r="BF441" i="5"/>
  <c r="BH183" i="3"/>
  <c r="BG183" i="5"/>
  <c r="BF170" i="5"/>
  <c r="BG170" i="3"/>
  <c r="BH321" i="3"/>
  <c r="BG321" i="5"/>
  <c r="BG154" i="5"/>
  <c r="BH154" i="3"/>
  <c r="BH294" i="3"/>
  <c r="BG294" i="5"/>
  <c r="BJ224" i="3"/>
  <c r="BI224" i="5"/>
  <c r="BG129" i="5"/>
  <c r="BH129" i="3"/>
  <c r="BG299" i="3"/>
  <c r="BF299" i="5"/>
  <c r="BH324" i="3"/>
  <c r="BG324" i="5"/>
  <c r="BG313" i="5"/>
  <c r="BH313" i="3"/>
  <c r="BH254" i="3"/>
  <c r="BG254" i="5"/>
  <c r="BF122" i="5"/>
  <c r="BG122" i="3"/>
  <c r="BG303" i="5"/>
  <c r="BH303" i="3"/>
  <c r="BG81" i="5"/>
  <c r="BH81" i="3"/>
  <c r="BG96" i="5"/>
  <c r="BH96" i="3"/>
  <c r="BF359" i="5"/>
  <c r="BG359" i="3"/>
  <c r="BH89" i="3"/>
  <c r="BG89" i="5"/>
  <c r="BG397" i="5"/>
  <c r="BH397" i="3"/>
  <c r="BF331" i="5"/>
  <c r="BG331" i="3"/>
  <c r="BH389" i="3"/>
  <c r="BG389" i="5"/>
  <c r="BG339" i="3"/>
  <c r="BF339" i="5"/>
  <c r="BH16" i="3"/>
  <c r="BG16" i="5"/>
  <c r="BG15" i="5" s="1"/>
  <c r="BG82" i="5"/>
  <c r="BH82" i="3"/>
  <c r="BG350" i="3"/>
  <c r="BF350" i="5"/>
  <c r="BG379" i="5"/>
  <c r="BH379" i="3"/>
  <c r="BI292" i="5"/>
  <c r="BJ292" i="3"/>
  <c r="BH382" i="3"/>
  <c r="BG382" i="5"/>
  <c r="BG269" i="5"/>
  <c r="BH269" i="3"/>
  <c r="BI311" i="5"/>
  <c r="BJ311" i="3"/>
  <c r="BH416" i="5"/>
  <c r="BI416" i="3"/>
  <c r="BH367" i="5"/>
  <c r="BI367" i="3"/>
  <c r="BH166" i="5"/>
  <c r="BI166" i="3"/>
  <c r="BG182" i="5"/>
  <c r="BH182" i="3"/>
  <c r="BH352" i="3"/>
  <c r="BG352" i="5"/>
  <c r="BG250" i="5"/>
  <c r="BH250" i="3"/>
  <c r="BH284" i="3"/>
  <c r="BG284" i="5"/>
  <c r="BG62" i="5"/>
  <c r="BG61" i="5" s="1"/>
  <c r="BH62" i="3"/>
  <c r="BF343" i="5"/>
  <c r="BG343" i="3"/>
  <c r="BJ59" i="3"/>
  <c r="BI59" i="5"/>
  <c r="BI58" i="5" s="1"/>
  <c r="BF155" i="5"/>
  <c r="BG155" i="3"/>
  <c r="BF206" i="5"/>
  <c r="BG206" i="3"/>
  <c r="BF447" i="5"/>
  <c r="BG447" i="3"/>
  <c r="BG74" i="5"/>
  <c r="BH74" i="3"/>
  <c r="BG225" i="5"/>
  <c r="BH225" i="3"/>
  <c r="BH165" i="5"/>
  <c r="BI165" i="3"/>
  <c r="BI121" i="3"/>
  <c r="BH121" i="5"/>
  <c r="BH113" i="3"/>
  <c r="BG113" i="5"/>
  <c r="BG148" i="5"/>
  <c r="BH148" i="3"/>
  <c r="BF207" i="5"/>
  <c r="BG207" i="3"/>
  <c r="BF286" i="5"/>
  <c r="BG286" i="3"/>
  <c r="BI149" i="3"/>
  <c r="BH149" i="5"/>
  <c r="BH108" i="3"/>
  <c r="BG108" i="5"/>
  <c r="BG189" i="3"/>
  <c r="BF189" i="5"/>
  <c r="BG237" i="5"/>
  <c r="BH237" i="3"/>
  <c r="BJ105" i="3"/>
  <c r="BI105" i="5"/>
  <c r="BH163" i="3"/>
  <c r="BG163" i="5"/>
  <c r="BG177" i="3"/>
  <c r="BF177" i="5"/>
  <c r="BH188" i="3"/>
  <c r="BG188" i="5"/>
  <c r="BG28" i="5"/>
  <c r="BG27" i="5" s="1"/>
  <c r="BH28" i="3"/>
  <c r="BI114" i="3"/>
  <c r="BH114" i="5"/>
  <c r="BG322" i="5"/>
  <c r="BH322" i="3"/>
  <c r="BG181" i="5"/>
  <c r="BH181" i="3"/>
  <c r="BH143" i="3"/>
  <c r="BG143" i="5"/>
  <c r="BH282" i="3"/>
  <c r="BG282" i="5"/>
  <c r="BH102" i="3"/>
  <c r="BG102" i="5"/>
  <c r="BG315" i="5"/>
  <c r="BH315" i="3"/>
  <c r="BI449" i="5"/>
  <c r="BJ449" i="3"/>
  <c r="BG377" i="5"/>
  <c r="BH377" i="3"/>
  <c r="BG235" i="5"/>
  <c r="BH235" i="3"/>
  <c r="BG392" i="5"/>
  <c r="BH392" i="3"/>
  <c r="BG391" i="5"/>
  <c r="BH391" i="3"/>
  <c r="BH273" i="3"/>
  <c r="BG273" i="5"/>
  <c r="BG213" i="5"/>
  <c r="BG212" i="5" s="1"/>
  <c r="BH213" i="3"/>
  <c r="BG77" i="5"/>
  <c r="BH77" i="3"/>
  <c r="BI244" i="3"/>
  <c r="BH244" i="5"/>
  <c r="BH88" i="3"/>
  <c r="BG88" i="5"/>
  <c r="BH229" i="3"/>
  <c r="BG229" i="5"/>
  <c r="BH407" i="3"/>
  <c r="BG407" i="5"/>
  <c r="BH378" i="3"/>
  <c r="BG378" i="5"/>
  <c r="BG281" i="5"/>
  <c r="BH281" i="3"/>
  <c r="BH444" i="3"/>
  <c r="BG444" i="5"/>
  <c r="BH56" i="5"/>
  <c r="BH55" i="5" s="1"/>
  <c r="BI56" i="3"/>
  <c r="BG245" i="5"/>
  <c r="BH245" i="3"/>
  <c r="BG138" i="5"/>
  <c r="BH138" i="3"/>
  <c r="BG300" i="3"/>
  <c r="BF300" i="5"/>
  <c r="BH326" i="5"/>
  <c r="BI326" i="3"/>
  <c r="BG128" i="3"/>
  <c r="BF128" i="5"/>
  <c r="BK404" i="5"/>
  <c r="BL404" i="3"/>
  <c r="BL404" i="5" s="1"/>
  <c r="BF450" i="5"/>
  <c r="BG450" i="3"/>
  <c r="BG332" i="5"/>
  <c r="BH332" i="3"/>
  <c r="BG187" i="5"/>
  <c r="BH187" i="3"/>
  <c r="BF317" i="5"/>
  <c r="BG317" i="3"/>
  <c r="BF429" i="5"/>
  <c r="BG79" i="5"/>
  <c r="BH79" i="3"/>
  <c r="BF318" i="5"/>
  <c r="BG318" i="3"/>
  <c r="BG264" i="5"/>
  <c r="BH264" i="3"/>
  <c r="BG279" i="5"/>
  <c r="BH279" i="3"/>
  <c r="BG261" i="3"/>
  <c r="BF261" i="5"/>
  <c r="BH19" i="5"/>
  <c r="BH18" i="5" s="1"/>
  <c r="BI19" i="3"/>
  <c r="BG260" i="3"/>
  <c r="BF260" i="5"/>
  <c r="BG136" i="5"/>
  <c r="BH136" i="3"/>
  <c r="BG53" i="3"/>
  <c r="BF53" i="5"/>
  <c r="BF52" i="5" s="1"/>
  <c r="BH199" i="5"/>
  <c r="BI199" i="3"/>
  <c r="BH243" i="5"/>
  <c r="BI243" i="3"/>
  <c r="BF141" i="5"/>
  <c r="BG141" i="3"/>
  <c r="BF161" i="5"/>
  <c r="BG161" i="3"/>
  <c r="BG262" i="5"/>
  <c r="BH262" i="3"/>
  <c r="BG301" i="5"/>
  <c r="BH301" i="3"/>
  <c r="BF200" i="5"/>
  <c r="BG200" i="3"/>
  <c r="BF216" i="5"/>
  <c r="BG216" i="3"/>
  <c r="BH137" i="5"/>
  <c r="BI137" i="3"/>
  <c r="BG25" i="5"/>
  <c r="BG24" i="5" s="1"/>
  <c r="BH25" i="3"/>
  <c r="BF90" i="5"/>
  <c r="BG90" i="3"/>
  <c r="BF168" i="5"/>
  <c r="BG168" i="3"/>
  <c r="BH425" i="5"/>
  <c r="BI425" i="3"/>
  <c r="BF380" i="5"/>
  <c r="BG380" i="3"/>
  <c r="BF335" i="5"/>
  <c r="BG335" i="3"/>
  <c r="BH417" i="3"/>
  <c r="BG417" i="5"/>
  <c r="BH103" i="5"/>
  <c r="BI103" i="3"/>
  <c r="BG271" i="5"/>
  <c r="BH271" i="3"/>
  <c r="BF307" i="5"/>
  <c r="BG307" i="3"/>
  <c r="BH201" i="3"/>
  <c r="BG201" i="5"/>
  <c r="BG342" i="3"/>
  <c r="BF342" i="5"/>
  <c r="BF75" i="5"/>
  <c r="BI290" i="5"/>
  <c r="BJ290" i="3"/>
  <c r="BI84" i="3"/>
  <c r="BH84" i="5"/>
  <c r="BG455" i="3"/>
  <c r="BF455" i="5"/>
  <c r="BH401" i="3"/>
  <c r="BG401" i="5"/>
  <c r="BF276" i="5"/>
  <c r="BG276" i="3"/>
  <c r="BH369" i="5"/>
  <c r="BI369" i="3"/>
  <c r="BF227" i="5"/>
  <c r="BG227" i="3"/>
  <c r="BI443" i="5"/>
  <c r="BJ443" i="3"/>
  <c r="BH139" i="5"/>
  <c r="BI139" i="3"/>
  <c r="BG253" i="5"/>
  <c r="BH253" i="3"/>
  <c r="BG93" i="5"/>
  <c r="BH93" i="3"/>
  <c r="BF202" i="5"/>
  <c r="BG202" i="3"/>
  <c r="BH78" i="3"/>
  <c r="BG78" i="5"/>
  <c r="BG381" i="5"/>
  <c r="BH381" i="3"/>
  <c r="BG388" i="5"/>
  <c r="BH388" i="3"/>
  <c r="BG92" i="5"/>
  <c r="BH92" i="3"/>
  <c r="BF266" i="5"/>
  <c r="BG266" i="3"/>
  <c r="BF156" i="5"/>
  <c r="BG156" i="3"/>
  <c r="BI228" i="3"/>
  <c r="BH228" i="5"/>
  <c r="BG308" i="5"/>
  <c r="BH308" i="3"/>
  <c r="BG238" i="5"/>
  <c r="BH238" i="3"/>
  <c r="BG314" i="5"/>
  <c r="BH314" i="3"/>
  <c r="BF151" i="5"/>
  <c r="BG151" i="3"/>
  <c r="BH233" i="5"/>
  <c r="BI233" i="3"/>
  <c r="BG152" i="3"/>
  <c r="BF152" i="5"/>
  <c r="BG221" i="5"/>
  <c r="BH221" i="3"/>
  <c r="BG193" i="5"/>
  <c r="BH193" i="3"/>
  <c r="BF184" i="5"/>
  <c r="BG184" i="3"/>
  <c r="BG223" i="5"/>
  <c r="BH223" i="3"/>
  <c r="BG132" i="5"/>
  <c r="BH132" i="3"/>
  <c r="BF145" i="5"/>
  <c r="BG145" i="3"/>
  <c r="BG191" i="3"/>
  <c r="BF191" i="5"/>
  <c r="BJ87" i="3"/>
  <c r="BI87" i="5"/>
  <c r="BI370" i="3"/>
  <c r="BH370" i="5"/>
  <c r="BF248" i="5"/>
  <c r="BG248" i="3"/>
  <c r="BG185" i="5"/>
  <c r="BH185" i="3"/>
  <c r="BH439" i="5"/>
  <c r="BI439" i="3"/>
  <c r="BG226" i="5"/>
  <c r="BH226" i="3"/>
  <c r="BG252" i="5"/>
  <c r="BH252" i="3"/>
  <c r="BH363" i="3"/>
  <c r="BG363" i="5"/>
  <c r="BF236" i="5"/>
  <c r="BG236" i="3"/>
  <c r="BF368" i="5"/>
  <c r="BG368" i="3"/>
  <c r="BG334" i="5"/>
  <c r="BH334" i="3"/>
  <c r="BF349" i="5"/>
  <c r="BG349" i="3"/>
  <c r="BF293" i="5"/>
  <c r="BG293" i="3"/>
  <c r="BF220" i="5"/>
  <c r="BG220" i="3"/>
  <c r="BF393" i="5"/>
  <c r="BG393" i="3"/>
  <c r="BH100" i="5"/>
  <c r="BI100" i="3"/>
  <c r="BG131" i="5"/>
  <c r="BH131" i="3"/>
  <c r="BG257" i="5"/>
  <c r="BH257" i="3"/>
  <c r="BH289" i="5"/>
  <c r="BI289" i="3"/>
  <c r="BG157" i="5"/>
  <c r="BH157" i="3"/>
  <c r="BG400" i="5"/>
  <c r="BH400" i="3"/>
  <c r="BI197" i="3"/>
  <c r="BH197" i="5"/>
  <c r="BF130" i="5"/>
  <c r="BG130" i="3"/>
  <c r="BG413" i="3"/>
  <c r="BF413" i="5"/>
  <c r="BG408" i="3"/>
  <c r="BF408" i="5"/>
  <c r="BH203" i="3"/>
  <c r="BG203" i="5"/>
  <c r="BG111" i="5"/>
  <c r="BH111" i="3"/>
  <c r="BG325" i="5"/>
  <c r="BH325" i="3"/>
  <c r="BG330" i="5"/>
  <c r="BH330" i="3"/>
  <c r="BH85" i="3"/>
  <c r="BG85" i="5"/>
  <c r="BG428" i="3"/>
  <c r="BF428" i="5"/>
  <c r="BG110" i="5"/>
  <c r="BH110" i="3"/>
  <c r="BG361" i="3"/>
  <c r="BF361" i="5"/>
  <c r="BF174" i="5"/>
  <c r="BG174" i="3"/>
  <c r="BI44" i="3"/>
  <c r="BH44" i="5"/>
  <c r="BH43" i="5" s="1"/>
  <c r="BF50" i="5"/>
  <c r="BF49" i="5" s="1"/>
  <c r="BG50" i="3"/>
  <c r="BF210" i="5"/>
  <c r="BF209" i="5" s="1"/>
  <c r="BF208" i="5" s="1"/>
  <c r="BG210" i="3"/>
  <c r="BH265" i="5"/>
  <c r="BI265" i="3"/>
  <c r="BG275" i="5"/>
  <c r="BH275" i="3"/>
  <c r="BG354" i="5"/>
  <c r="BH354" i="3"/>
  <c r="BG414" i="5"/>
  <c r="BH414" i="3"/>
  <c r="BH31" i="3"/>
  <c r="BG31" i="5"/>
  <c r="BG30" i="5" s="1"/>
  <c r="BG398" i="5"/>
  <c r="BH398" i="3"/>
  <c r="BG142" i="5"/>
  <c r="BH142" i="3"/>
  <c r="BH91" i="3"/>
  <c r="BG91" i="5"/>
  <c r="BF133" i="5"/>
  <c r="BG133" i="3"/>
  <c r="BF186" i="5"/>
  <c r="BG186" i="3"/>
  <c r="BH68" i="5"/>
  <c r="BH67" i="5" s="1"/>
  <c r="BI68" i="3"/>
  <c r="BH405" i="3"/>
  <c r="BG405" i="5"/>
  <c r="BH150" i="3"/>
  <c r="BG150" i="5"/>
  <c r="BG47" i="5"/>
  <c r="BG46" i="5" s="1"/>
  <c r="BH47" i="3"/>
  <c r="BG403" i="5"/>
  <c r="BH403" i="3"/>
  <c r="BH134" i="3"/>
  <c r="BG134" i="5"/>
  <c r="BF178" i="5"/>
  <c r="BG178" i="3"/>
  <c r="BG329" i="3"/>
  <c r="BF329" i="5"/>
  <c r="BH263" i="3"/>
  <c r="BG263" i="5"/>
  <c r="BG360" i="5"/>
  <c r="BH360" i="3"/>
  <c r="BF83" i="5"/>
  <c r="BF80" i="5" s="1"/>
  <c r="BG83" i="3"/>
  <c r="BH362" i="5"/>
  <c r="BI362" i="3"/>
  <c r="BG288" i="5"/>
  <c r="BH288" i="3"/>
  <c r="BH116" i="5"/>
  <c r="BI116" i="3"/>
  <c r="BG438" i="5"/>
  <c r="BH438" i="3"/>
  <c r="BG272" i="5"/>
  <c r="BH272" i="3"/>
  <c r="BG22" i="5"/>
  <c r="BG21" i="5" s="1"/>
  <c r="BH22" i="3"/>
  <c r="BG217" i="5"/>
  <c r="BH217" i="3"/>
  <c r="BH390" i="3"/>
  <c r="BG390" i="5"/>
  <c r="BH158" i="3"/>
  <c r="BG158" i="5"/>
  <c r="BF41" i="5"/>
  <c r="BF40" i="5" s="1"/>
  <c r="BG41" i="3"/>
  <c r="BG146" i="5"/>
  <c r="BH146" i="3"/>
  <c r="BH120" i="5"/>
  <c r="BI120" i="3"/>
  <c r="BF239" i="5"/>
  <c r="BG239" i="3"/>
  <c r="BG106" i="5"/>
  <c r="BH106" i="3"/>
  <c r="BG101" i="5"/>
  <c r="BH101" i="3"/>
  <c r="BG454" i="5"/>
  <c r="BH454" i="3"/>
  <c r="BH323" i="5"/>
  <c r="BI323" i="3"/>
  <c r="BG406" i="5"/>
  <c r="BH406" i="3"/>
  <c r="BG198" i="5"/>
  <c r="BH198" i="3"/>
  <c r="BF190" i="5"/>
  <c r="BG190" i="3"/>
  <c r="BF94" i="5"/>
  <c r="BG94" i="3"/>
  <c r="BH312" i="5"/>
  <c r="BI312" i="3"/>
  <c r="BG353" i="5"/>
  <c r="BH353" i="3"/>
  <c r="BH115" i="3"/>
  <c r="BG115" i="5"/>
  <c r="BG399" i="5"/>
  <c r="BH399" i="3"/>
  <c r="BH351" i="3"/>
  <c r="BG351" i="5"/>
  <c r="BG71" i="3"/>
  <c r="BF71" i="5"/>
  <c r="BF70" i="5" s="1"/>
  <c r="BG358" i="5"/>
  <c r="BH358" i="3"/>
  <c r="BF162" i="5"/>
  <c r="BG162" i="3"/>
  <c r="BI340" i="3"/>
  <c r="BH340" i="5"/>
  <c r="BF104" i="5"/>
  <c r="BG104" i="3"/>
  <c r="BI160" i="3"/>
  <c r="BH160" i="5"/>
  <c r="BF247" i="5"/>
  <c r="BG247" i="3"/>
  <c r="BG304" i="5"/>
  <c r="BH304" i="3"/>
  <c r="BH147" i="5"/>
  <c r="BI147" i="3"/>
  <c r="BG442" i="5"/>
  <c r="BH442" i="3"/>
  <c r="BG109" i="5"/>
  <c r="BH109" i="3"/>
  <c r="BG232" i="5"/>
  <c r="BH232" i="3"/>
  <c r="BH140" i="5"/>
  <c r="BI140" i="3"/>
  <c r="BF126" i="5"/>
  <c r="BG126" i="3"/>
  <c r="BG164" i="5"/>
  <c r="BH164" i="3"/>
  <c r="BG35" i="3"/>
  <c r="BF35" i="5"/>
  <c r="BF34" i="5" s="1"/>
  <c r="BG173" i="5"/>
  <c r="BH173" i="3"/>
  <c r="BH171" i="5"/>
  <c r="BI171" i="3"/>
  <c r="BI333" i="3"/>
  <c r="BH333" i="5"/>
  <c r="BF99" i="5"/>
  <c r="BG99" i="3"/>
  <c r="BF118" i="5"/>
  <c r="BG118" i="3"/>
  <c r="BG278" i="5"/>
  <c r="BH278" i="3"/>
  <c r="BH97" i="5"/>
  <c r="BI97" i="3"/>
  <c r="BH124" i="5"/>
  <c r="BI124" i="3"/>
  <c r="BF95" i="5"/>
  <c r="BG95" i="3"/>
  <c r="BH123" i="3"/>
  <c r="BG123" i="5"/>
  <c r="BH341" i="3"/>
  <c r="BG341" i="5"/>
  <c r="BG280" i="5"/>
  <c r="BH280" i="3"/>
  <c r="BG306" i="5"/>
  <c r="BH306" i="3"/>
  <c r="BF364" i="5"/>
  <c r="BG364" i="3"/>
  <c r="BH72" i="3" l="1"/>
  <c r="BG72" i="5"/>
  <c r="BI127" i="3"/>
  <c r="BH127" i="5"/>
  <c r="BG172" i="5"/>
  <c r="BH172" i="3"/>
  <c r="BH180" i="3"/>
  <c r="BG180" i="5"/>
  <c r="BG242" i="3"/>
  <c r="BF242" i="5"/>
  <c r="BG385" i="3"/>
  <c r="BF385" i="5"/>
  <c r="BH255" i="3"/>
  <c r="BG255" i="5"/>
  <c r="BG234" i="5"/>
  <c r="BH234" i="3"/>
  <c r="BI246" i="3"/>
  <c r="BH246" i="5"/>
  <c r="BG291" i="5"/>
  <c r="BH291" i="3"/>
  <c r="BH430" i="3"/>
  <c r="BG430" i="5"/>
  <c r="BG429" i="5" s="1"/>
  <c r="BE448" i="5"/>
  <c r="BE86" i="5"/>
  <c r="BE423" i="5"/>
  <c r="BE33" i="5"/>
  <c r="BE10" i="5" s="1"/>
  <c r="BE386" i="5"/>
  <c r="BE383" i="5" s="1"/>
  <c r="BE347" i="5"/>
  <c r="BE119" i="5"/>
  <c r="BE320" i="5"/>
  <c r="BD319" i="5"/>
  <c r="BD73" i="5" s="1"/>
  <c r="BD9" i="5" s="1"/>
  <c r="BG218" i="3"/>
  <c r="BF218" i="5"/>
  <c r="BE192" i="5"/>
  <c r="BE270" i="5"/>
  <c r="BE222" i="5"/>
  <c r="BG159" i="5"/>
  <c r="BH159" i="3"/>
  <c r="BF13" i="5"/>
  <c r="BF12" i="5" s="1"/>
  <c r="BF11" i="5" s="1"/>
  <c r="BG13" i="3"/>
  <c r="BG396" i="3"/>
  <c r="BF396" i="5"/>
  <c r="BF394" i="5"/>
  <c r="BG394" i="3"/>
  <c r="BG374" i="3"/>
  <c r="BF374" i="5"/>
  <c r="BF373" i="5" s="1"/>
  <c r="BF259" i="5"/>
  <c r="BG259" i="3"/>
  <c r="BG268" i="3"/>
  <c r="BF268" i="5"/>
  <c r="BF453" i="5"/>
  <c r="BG453" i="3"/>
  <c r="BF421" i="5"/>
  <c r="BG421" i="3"/>
  <c r="BG285" i="3"/>
  <c r="BF285" i="5"/>
  <c r="BF267" i="5"/>
  <c r="BG267" i="3"/>
  <c r="BF277" i="5"/>
  <c r="BG277" i="3"/>
  <c r="BF402" i="5"/>
  <c r="BG402" i="3"/>
  <c r="BG422" i="3"/>
  <c r="BF422" i="5"/>
  <c r="BF179" i="5"/>
  <c r="BG179" i="3"/>
  <c r="BF411" i="5"/>
  <c r="BG411" i="3"/>
  <c r="BG249" i="3"/>
  <c r="BF249" i="5"/>
  <c r="BG415" i="3"/>
  <c r="BF415" i="5"/>
  <c r="BF346" i="5"/>
  <c r="BG346" i="3"/>
  <c r="BF371" i="5"/>
  <c r="BG371" i="3"/>
  <c r="BG384" i="3"/>
  <c r="BF384" i="5"/>
  <c r="BF452" i="5"/>
  <c r="BG452" i="3"/>
  <c r="BG204" i="3"/>
  <c r="BF204" i="5"/>
  <c r="BF437" i="5"/>
  <c r="BF436" i="5" s="1"/>
  <c r="BF434" i="5" s="1"/>
  <c r="BG437" i="3"/>
  <c r="BF309" i="5"/>
  <c r="BG309" i="3"/>
  <c r="BF356" i="5"/>
  <c r="BG356" i="3"/>
  <c r="BF283" i="5"/>
  <c r="BG283" i="3"/>
  <c r="BG230" i="3"/>
  <c r="BF230" i="5"/>
  <c r="BG296" i="3"/>
  <c r="BF296" i="5"/>
  <c r="BG446" i="3"/>
  <c r="BF446" i="5"/>
  <c r="BF445" i="5" s="1"/>
  <c r="BF440" i="5" s="1"/>
  <c r="BF305" i="5"/>
  <c r="BG305" i="3"/>
  <c r="BF65" i="5"/>
  <c r="BF64" i="5" s="1"/>
  <c r="BG65" i="3"/>
  <c r="BF357" i="5"/>
  <c r="BG357" i="3"/>
  <c r="BF196" i="5"/>
  <c r="BG196" i="3"/>
  <c r="BF409" i="5"/>
  <c r="BG409" i="3"/>
  <c r="BG310" i="3"/>
  <c r="BF310" i="5"/>
  <c r="BG258" i="3"/>
  <c r="BF258" i="5"/>
  <c r="BG144" i="3"/>
  <c r="BF144" i="5"/>
  <c r="BG412" i="3"/>
  <c r="BF412" i="5"/>
  <c r="BG176" i="3"/>
  <c r="BF176" i="5"/>
  <c r="BG240" i="3"/>
  <c r="BF240" i="5"/>
  <c r="BF153" i="5"/>
  <c r="BG153" i="3"/>
  <c r="BF117" i="5"/>
  <c r="BG117" i="3"/>
  <c r="BF345" i="5"/>
  <c r="BG345" i="3"/>
  <c r="BG175" i="3"/>
  <c r="BF175" i="5"/>
  <c r="BF355" i="5"/>
  <c r="BG355" i="3"/>
  <c r="BG112" i="3"/>
  <c r="BF112" i="5"/>
  <c r="BF297" i="5"/>
  <c r="BG297" i="3"/>
  <c r="BF205" i="5"/>
  <c r="BG205" i="3"/>
  <c r="BG295" i="3"/>
  <c r="BF295" i="5"/>
  <c r="BF410" i="5"/>
  <c r="BG410" i="3"/>
  <c r="BG125" i="3"/>
  <c r="BF125" i="5"/>
  <c r="BG328" i="3"/>
  <c r="BF328" i="5"/>
  <c r="BF98" i="5"/>
  <c r="BG98" i="3"/>
  <c r="BG435" i="5"/>
  <c r="BH435" i="3"/>
  <c r="BF395" i="5"/>
  <c r="BG395" i="3"/>
  <c r="BF336" i="5"/>
  <c r="BG336" i="3"/>
  <c r="BF451" i="5"/>
  <c r="BG451" i="3"/>
  <c r="BF195" i="5"/>
  <c r="BG195" i="3"/>
  <c r="BG231" i="3"/>
  <c r="BF231" i="5"/>
  <c r="BG337" i="3"/>
  <c r="BF337" i="5"/>
  <c r="BG365" i="3"/>
  <c r="BF365" i="5"/>
  <c r="BF387" i="5"/>
  <c r="BG387" i="3"/>
  <c r="BF241" i="5"/>
  <c r="BG241" i="3"/>
  <c r="BF327" i="5"/>
  <c r="BG327" i="3"/>
  <c r="BF274" i="5"/>
  <c r="BG274" i="3"/>
  <c r="BF372" i="5"/>
  <c r="BG372" i="3"/>
  <c r="BG316" i="3"/>
  <c r="BF316" i="5"/>
  <c r="BH167" i="3"/>
  <c r="BG167" i="5"/>
  <c r="BF348" i="5"/>
  <c r="BG348" i="3"/>
  <c r="BF298" i="5"/>
  <c r="BG298" i="3"/>
  <c r="BF419" i="5"/>
  <c r="BG419" i="3"/>
  <c r="BG366" i="3"/>
  <c r="BF366" i="5"/>
  <c r="BF107" i="5"/>
  <c r="BG107" i="3"/>
  <c r="BF169" i="5"/>
  <c r="BG169" i="3"/>
  <c r="BG135" i="3"/>
  <c r="BF135" i="5"/>
  <c r="BF219" i="5"/>
  <c r="BF215" i="5" s="1"/>
  <c r="BG219" i="3"/>
  <c r="BF251" i="5"/>
  <c r="BG251" i="3"/>
  <c r="BG418" i="3"/>
  <c r="BF418" i="5"/>
  <c r="BF338" i="5"/>
  <c r="BG338" i="3"/>
  <c r="BF194" i="5"/>
  <c r="BG194" i="3"/>
  <c r="BF427" i="5"/>
  <c r="BF426" i="5" s="1"/>
  <c r="BF424" i="5" s="1"/>
  <c r="BG427" i="3"/>
  <c r="BF376" i="5"/>
  <c r="BF375" i="5" s="1"/>
  <c r="BG376" i="3"/>
  <c r="BG38" i="3"/>
  <c r="BF38" i="5"/>
  <c r="BF37" i="5" s="1"/>
  <c r="BI256" i="3"/>
  <c r="BH256" i="5"/>
  <c r="BH344" i="5"/>
  <c r="BI344" i="3"/>
  <c r="BH183" i="5"/>
  <c r="BI183" i="3"/>
  <c r="BI154" i="3"/>
  <c r="BH154" i="5"/>
  <c r="BI321" i="3"/>
  <c r="BH321" i="5"/>
  <c r="BG170" i="5"/>
  <c r="BH170" i="3"/>
  <c r="BH129" i="5"/>
  <c r="BI129" i="3"/>
  <c r="BJ224" i="5"/>
  <c r="BK224" i="3"/>
  <c r="BH294" i="5"/>
  <c r="BI294" i="3"/>
  <c r="BI254" i="3"/>
  <c r="BH254" i="5"/>
  <c r="BI89" i="3"/>
  <c r="BH89" i="5"/>
  <c r="BH81" i="5"/>
  <c r="BI81" i="3"/>
  <c r="BI313" i="3"/>
  <c r="BH313" i="5"/>
  <c r="BG359" i="5"/>
  <c r="BH359" i="3"/>
  <c r="BH303" i="5"/>
  <c r="BI303" i="3"/>
  <c r="BH324" i="5"/>
  <c r="BI324" i="3"/>
  <c r="BG441" i="5"/>
  <c r="BH96" i="5"/>
  <c r="BI96" i="3"/>
  <c r="BH122" i="3"/>
  <c r="BG122" i="5"/>
  <c r="BH299" i="3"/>
  <c r="BG299" i="5"/>
  <c r="BG331" i="5"/>
  <c r="BH331" i="3"/>
  <c r="BH397" i="5"/>
  <c r="BI397" i="3"/>
  <c r="BI16" i="3"/>
  <c r="BH16" i="5"/>
  <c r="BH15" i="5" s="1"/>
  <c r="BG339" i="5"/>
  <c r="BH339" i="3"/>
  <c r="BI389" i="3"/>
  <c r="BH389" i="5"/>
  <c r="BI114" i="5"/>
  <c r="BJ114" i="3"/>
  <c r="BI163" i="3"/>
  <c r="BH163" i="5"/>
  <c r="BI182" i="3"/>
  <c r="BH182" i="5"/>
  <c r="BJ311" i="5"/>
  <c r="BK311" i="3"/>
  <c r="BI269" i="3"/>
  <c r="BH269" i="5"/>
  <c r="BI28" i="3"/>
  <c r="BH28" i="5"/>
  <c r="BH27" i="5" s="1"/>
  <c r="BH148" i="5"/>
  <c r="BI148" i="3"/>
  <c r="BH74" i="5"/>
  <c r="BI74" i="3"/>
  <c r="BK105" i="3"/>
  <c r="BJ105" i="5"/>
  <c r="BI149" i="5"/>
  <c r="BJ149" i="3"/>
  <c r="BH113" i="5"/>
  <c r="BI113" i="3"/>
  <c r="BK59" i="3"/>
  <c r="BJ59" i="5"/>
  <c r="BJ58" i="5" s="1"/>
  <c r="BI284" i="3"/>
  <c r="BH284" i="5"/>
  <c r="BI166" i="5"/>
  <c r="BJ166" i="3"/>
  <c r="BI181" i="3"/>
  <c r="BH181" i="5"/>
  <c r="BG447" i="5"/>
  <c r="BH447" i="3"/>
  <c r="BH343" i="3"/>
  <c r="BG343" i="5"/>
  <c r="BH250" i="5"/>
  <c r="BI250" i="3"/>
  <c r="BI382" i="3"/>
  <c r="BH382" i="5"/>
  <c r="BI188" i="3"/>
  <c r="BH188" i="5"/>
  <c r="BH189" i="3"/>
  <c r="BG189" i="5"/>
  <c r="BI121" i="5"/>
  <c r="BJ121" i="3"/>
  <c r="BK292" i="3"/>
  <c r="BJ292" i="5"/>
  <c r="BH322" i="5"/>
  <c r="BI322" i="3"/>
  <c r="BH237" i="5"/>
  <c r="BI237" i="3"/>
  <c r="BG286" i="5"/>
  <c r="BH286" i="3"/>
  <c r="BI165" i="5"/>
  <c r="BJ165" i="3"/>
  <c r="BH206" i="3"/>
  <c r="BG206" i="5"/>
  <c r="BG350" i="5"/>
  <c r="BH350" i="3"/>
  <c r="BG177" i="5"/>
  <c r="BH177" i="3"/>
  <c r="BI108" i="3"/>
  <c r="BH108" i="5"/>
  <c r="BJ367" i="3"/>
  <c r="BI367" i="5"/>
  <c r="BI416" i="5"/>
  <c r="BJ416" i="3"/>
  <c r="BH379" i="5"/>
  <c r="BI379" i="3"/>
  <c r="BH82" i="5"/>
  <c r="BI82" i="3"/>
  <c r="BG207" i="5"/>
  <c r="BH207" i="3"/>
  <c r="BH225" i="5"/>
  <c r="BI225" i="3"/>
  <c r="BH155" i="3"/>
  <c r="BG155" i="5"/>
  <c r="BH62" i="5"/>
  <c r="BH61" i="5" s="1"/>
  <c r="BI62" i="3"/>
  <c r="BH352" i="5"/>
  <c r="BI352" i="3"/>
  <c r="BH213" i="5"/>
  <c r="BH212" i="5" s="1"/>
  <c r="BI213" i="3"/>
  <c r="BH102" i="5"/>
  <c r="BI102" i="3"/>
  <c r="BH282" i="5"/>
  <c r="BI282" i="3"/>
  <c r="BI391" i="3"/>
  <c r="BH391" i="5"/>
  <c r="BK449" i="3"/>
  <c r="BJ449" i="5"/>
  <c r="BH392" i="5"/>
  <c r="BI392" i="3"/>
  <c r="BH235" i="5"/>
  <c r="BI235" i="3"/>
  <c r="BH273" i="5"/>
  <c r="BI273" i="3"/>
  <c r="BH377" i="5"/>
  <c r="BI377" i="3"/>
  <c r="BI315" i="3"/>
  <c r="BH315" i="5"/>
  <c r="BI143" i="3"/>
  <c r="BH143" i="5"/>
  <c r="BH229" i="5"/>
  <c r="BI229" i="3"/>
  <c r="BI56" i="5"/>
  <c r="BI55" i="5" s="1"/>
  <c r="BJ56" i="3"/>
  <c r="BH281" i="5"/>
  <c r="BI281" i="3"/>
  <c r="BH138" i="5"/>
  <c r="BI138" i="3"/>
  <c r="BH245" i="5"/>
  <c r="BI245" i="3"/>
  <c r="BH444" i="5"/>
  <c r="BI444" i="3"/>
  <c r="BH378" i="5"/>
  <c r="BI378" i="3"/>
  <c r="BI244" i="5"/>
  <c r="BJ244" i="3"/>
  <c r="BI407" i="3"/>
  <c r="BH407" i="5"/>
  <c r="BH88" i="5"/>
  <c r="BI88" i="3"/>
  <c r="BH77" i="5"/>
  <c r="BI77" i="3"/>
  <c r="BG75" i="5"/>
  <c r="BG428" i="5"/>
  <c r="BH428" i="3"/>
  <c r="BG408" i="5"/>
  <c r="BH408" i="3"/>
  <c r="BH185" i="5"/>
  <c r="BI185" i="3"/>
  <c r="BJ370" i="3"/>
  <c r="BI370" i="5"/>
  <c r="BG184" i="5"/>
  <c r="BH184" i="3"/>
  <c r="BJ228" i="3"/>
  <c r="BI228" i="5"/>
  <c r="BG276" i="5"/>
  <c r="BH276" i="3"/>
  <c r="BK290" i="3"/>
  <c r="BJ290" i="5"/>
  <c r="BI103" i="5"/>
  <c r="BJ103" i="3"/>
  <c r="BH260" i="3"/>
  <c r="BG260" i="5"/>
  <c r="BI325" i="3"/>
  <c r="BH325" i="5"/>
  <c r="BG393" i="5"/>
  <c r="BH393" i="3"/>
  <c r="BG349" i="5"/>
  <c r="BH349" i="3"/>
  <c r="BG191" i="5"/>
  <c r="BH191" i="3"/>
  <c r="BH221" i="5"/>
  <c r="BI221" i="3"/>
  <c r="BH308" i="5"/>
  <c r="BI308" i="3"/>
  <c r="BG156" i="5"/>
  <c r="BH156" i="3"/>
  <c r="BI388" i="3"/>
  <c r="BH388" i="5"/>
  <c r="BH93" i="5"/>
  <c r="BI93" i="3"/>
  <c r="BJ139" i="3"/>
  <c r="BI139" i="5"/>
  <c r="BH262" i="5"/>
  <c r="BI262" i="3"/>
  <c r="BG317" i="5"/>
  <c r="BH317" i="3"/>
  <c r="BG413" i="5"/>
  <c r="BH413" i="3"/>
  <c r="BG236" i="5"/>
  <c r="BH236" i="3"/>
  <c r="BI252" i="3"/>
  <c r="BH252" i="5"/>
  <c r="BH145" i="3"/>
  <c r="BG145" i="5"/>
  <c r="BJ425" i="3"/>
  <c r="BI425" i="5"/>
  <c r="BG200" i="5"/>
  <c r="BH200" i="3"/>
  <c r="BG53" i="5"/>
  <c r="BG52" i="5" s="1"/>
  <c r="BH53" i="3"/>
  <c r="BJ19" i="3"/>
  <c r="BI19" i="5"/>
  <c r="BI18" i="5" s="1"/>
  <c r="BH264" i="5"/>
  <c r="BI264" i="3"/>
  <c r="BG450" i="5"/>
  <c r="BH450" i="3"/>
  <c r="BG128" i="5"/>
  <c r="BH128" i="3"/>
  <c r="BH111" i="5"/>
  <c r="BI111" i="3"/>
  <c r="BG130" i="5"/>
  <c r="BH130" i="3"/>
  <c r="BH131" i="5"/>
  <c r="BI131" i="3"/>
  <c r="BG220" i="5"/>
  <c r="BH220" i="3"/>
  <c r="BH334" i="5"/>
  <c r="BI334" i="3"/>
  <c r="BH381" i="5"/>
  <c r="BI381" i="3"/>
  <c r="BG455" i="5"/>
  <c r="BH455" i="3"/>
  <c r="BH417" i="5"/>
  <c r="BI417" i="3"/>
  <c r="BI25" i="3"/>
  <c r="BH25" i="5"/>
  <c r="BH24" i="5" s="1"/>
  <c r="BG161" i="5"/>
  <c r="BH161" i="3"/>
  <c r="BH136" i="5"/>
  <c r="BI136" i="3"/>
  <c r="BH332" i="5"/>
  <c r="BI332" i="3"/>
  <c r="BI326" i="5"/>
  <c r="BJ326" i="3"/>
  <c r="BH361" i="3"/>
  <c r="BG361" i="5"/>
  <c r="BI85" i="3"/>
  <c r="BH85" i="5"/>
  <c r="BJ197" i="3"/>
  <c r="BI197" i="5"/>
  <c r="BI226" i="3"/>
  <c r="BH226" i="5"/>
  <c r="BJ87" i="5"/>
  <c r="BK87" i="3"/>
  <c r="BH132" i="5"/>
  <c r="BI132" i="3"/>
  <c r="BG227" i="5"/>
  <c r="BH227" i="3"/>
  <c r="BG335" i="5"/>
  <c r="BH335" i="3"/>
  <c r="BH168" i="3"/>
  <c r="BG168" i="5"/>
  <c r="BI301" i="3"/>
  <c r="BH301" i="5"/>
  <c r="BG318" i="5"/>
  <c r="BH318" i="3"/>
  <c r="BH110" i="5"/>
  <c r="BI110" i="3"/>
  <c r="BH400" i="5"/>
  <c r="BI400" i="3"/>
  <c r="BJ289" i="3"/>
  <c r="BI289" i="5"/>
  <c r="BG293" i="5"/>
  <c r="BH293" i="3"/>
  <c r="BG368" i="5"/>
  <c r="BH368" i="3"/>
  <c r="BH363" i="5"/>
  <c r="BI363" i="3"/>
  <c r="BG248" i="5"/>
  <c r="BH248" i="3"/>
  <c r="BG152" i="5"/>
  <c r="BH152" i="3"/>
  <c r="BI314" i="3"/>
  <c r="BH314" i="5"/>
  <c r="BH266" i="3"/>
  <c r="BG266" i="5"/>
  <c r="BJ84" i="3"/>
  <c r="BI84" i="5"/>
  <c r="BH342" i="3"/>
  <c r="BG342" i="5"/>
  <c r="BI137" i="5"/>
  <c r="BJ137" i="3"/>
  <c r="BG141" i="5"/>
  <c r="BH141" i="3"/>
  <c r="BG261" i="5"/>
  <c r="BH261" i="3"/>
  <c r="BH187" i="5"/>
  <c r="BI187" i="3"/>
  <c r="BH203" i="5"/>
  <c r="BI203" i="3"/>
  <c r="BI439" i="5"/>
  <c r="BJ439" i="3"/>
  <c r="BH223" i="5"/>
  <c r="BI223" i="3"/>
  <c r="BI233" i="5"/>
  <c r="BJ233" i="3"/>
  <c r="BH78" i="5"/>
  <c r="BI78" i="3"/>
  <c r="BI253" i="3"/>
  <c r="BH253" i="5"/>
  <c r="BJ443" i="5"/>
  <c r="BK443" i="3"/>
  <c r="BJ369" i="3"/>
  <c r="BI369" i="5"/>
  <c r="BH271" i="5"/>
  <c r="BI271" i="3"/>
  <c r="BG380" i="5"/>
  <c r="BH380" i="3"/>
  <c r="BH90" i="3"/>
  <c r="BG90" i="5"/>
  <c r="BH279" i="5"/>
  <c r="BI279" i="3"/>
  <c r="BH79" i="5"/>
  <c r="BI79" i="3"/>
  <c r="BH300" i="3"/>
  <c r="BG300" i="5"/>
  <c r="BH330" i="5"/>
  <c r="BI330" i="3"/>
  <c r="BH157" i="5"/>
  <c r="BI157" i="3"/>
  <c r="BH257" i="5"/>
  <c r="BI257" i="3"/>
  <c r="BI100" i="5"/>
  <c r="BJ100" i="3"/>
  <c r="BI193" i="3"/>
  <c r="BH193" i="5"/>
  <c r="BH151" i="3"/>
  <c r="BG151" i="5"/>
  <c r="BH238" i="5"/>
  <c r="BI238" i="3"/>
  <c r="BH92" i="5"/>
  <c r="BI92" i="3"/>
  <c r="BG202" i="5"/>
  <c r="BH202" i="3"/>
  <c r="BH401" i="5"/>
  <c r="BI401" i="3"/>
  <c r="BH201" i="5"/>
  <c r="BI201" i="3"/>
  <c r="BG307" i="5"/>
  <c r="BH307" i="3"/>
  <c r="BG216" i="5"/>
  <c r="BH216" i="3"/>
  <c r="BI243" i="5"/>
  <c r="BJ243" i="3"/>
  <c r="BJ199" i="3"/>
  <c r="BI199" i="5"/>
  <c r="BG364" i="5"/>
  <c r="BH364" i="3"/>
  <c r="BH306" i="5"/>
  <c r="BI306" i="3"/>
  <c r="BH280" i="5"/>
  <c r="BI280" i="3"/>
  <c r="BH341" i="5"/>
  <c r="BI341" i="3"/>
  <c r="BH123" i="5"/>
  <c r="BI123" i="3"/>
  <c r="BG95" i="5"/>
  <c r="BH95" i="3"/>
  <c r="BI124" i="5"/>
  <c r="BJ124" i="3"/>
  <c r="BI97" i="5"/>
  <c r="BJ97" i="3"/>
  <c r="BH278" i="5"/>
  <c r="BI278" i="3"/>
  <c r="BG118" i="5"/>
  <c r="BH118" i="3"/>
  <c r="BH99" i="3"/>
  <c r="BG99" i="5"/>
  <c r="BI333" i="5"/>
  <c r="BJ333" i="3"/>
  <c r="BJ171" i="3"/>
  <c r="BI171" i="5"/>
  <c r="BH173" i="5"/>
  <c r="BI173" i="3"/>
  <c r="BG35" i="5"/>
  <c r="BG34" i="5" s="1"/>
  <c r="BH35" i="3"/>
  <c r="BH164" i="5"/>
  <c r="BI164" i="3"/>
  <c r="BG126" i="5"/>
  <c r="BH126" i="3"/>
  <c r="BJ140" i="3"/>
  <c r="BI140" i="5"/>
  <c r="BH232" i="5"/>
  <c r="BI232" i="3"/>
  <c r="BH109" i="5"/>
  <c r="BI109" i="3"/>
  <c r="BH442" i="5"/>
  <c r="BI442" i="3"/>
  <c r="BJ147" i="3"/>
  <c r="BI147" i="5"/>
  <c r="BH304" i="5"/>
  <c r="BI304" i="3"/>
  <c r="BH247" i="3"/>
  <c r="BG247" i="5"/>
  <c r="BJ160" i="3"/>
  <c r="BI160" i="5"/>
  <c r="BG104" i="5"/>
  <c r="BH104" i="3"/>
  <c r="BI340" i="5"/>
  <c r="BJ340" i="3"/>
  <c r="BG162" i="5"/>
  <c r="BH162" i="3"/>
  <c r="BH358" i="5"/>
  <c r="BI358" i="3"/>
  <c r="BG71" i="5"/>
  <c r="BG70" i="5" s="1"/>
  <c r="BH71" i="3"/>
  <c r="BH351" i="5"/>
  <c r="BI351" i="3"/>
  <c r="BH399" i="5"/>
  <c r="BI399" i="3"/>
  <c r="BH115" i="5"/>
  <c r="BI115" i="3"/>
  <c r="BH353" i="5"/>
  <c r="BI353" i="3"/>
  <c r="BJ312" i="3"/>
  <c r="BI312" i="5"/>
  <c r="BG94" i="5"/>
  <c r="BH94" i="3"/>
  <c r="BG190" i="5"/>
  <c r="BH190" i="3"/>
  <c r="BH198" i="5"/>
  <c r="BI198" i="3"/>
  <c r="BH406" i="5"/>
  <c r="BI406" i="3"/>
  <c r="BJ323" i="3"/>
  <c r="BI323" i="5"/>
  <c r="BH454" i="5"/>
  <c r="BI454" i="3"/>
  <c r="BH101" i="5"/>
  <c r="BI101" i="3"/>
  <c r="BH106" i="5"/>
  <c r="BI106" i="3"/>
  <c r="BH239" i="3"/>
  <c r="BG239" i="5"/>
  <c r="BI120" i="5"/>
  <c r="BJ120" i="3"/>
  <c r="BH146" i="5"/>
  <c r="BI146" i="3"/>
  <c r="BG41" i="5"/>
  <c r="BG40" i="5" s="1"/>
  <c r="BH41" i="3"/>
  <c r="BH158" i="5"/>
  <c r="BI158" i="3"/>
  <c r="BH390" i="5"/>
  <c r="BI390" i="3"/>
  <c r="BH217" i="5"/>
  <c r="BI217" i="3"/>
  <c r="BH22" i="5"/>
  <c r="BH21" i="5" s="1"/>
  <c r="BI22" i="3"/>
  <c r="BH272" i="5"/>
  <c r="BI272" i="3"/>
  <c r="BH438" i="5"/>
  <c r="BI438" i="3"/>
  <c r="BI116" i="5"/>
  <c r="BJ116" i="3"/>
  <c r="BH288" i="5"/>
  <c r="BI288" i="3"/>
  <c r="BJ362" i="3"/>
  <c r="BI362" i="5"/>
  <c r="BG83" i="5"/>
  <c r="BG80" i="5" s="1"/>
  <c r="BH83" i="3"/>
  <c r="BH360" i="5"/>
  <c r="BI360" i="3"/>
  <c r="BH263" i="5"/>
  <c r="BI263" i="3"/>
  <c r="BG329" i="5"/>
  <c r="BH329" i="3"/>
  <c r="BG178" i="5"/>
  <c r="BH178" i="3"/>
  <c r="BH134" i="5"/>
  <c r="BI134" i="3"/>
  <c r="BH403" i="5"/>
  <c r="BI403" i="3"/>
  <c r="BI47" i="3"/>
  <c r="BH47" i="5"/>
  <c r="BH46" i="5" s="1"/>
  <c r="BH150" i="5"/>
  <c r="BI150" i="3"/>
  <c r="BI405" i="3"/>
  <c r="BH405" i="5"/>
  <c r="BJ68" i="3"/>
  <c r="BI68" i="5"/>
  <c r="BI67" i="5" s="1"/>
  <c r="BH186" i="3"/>
  <c r="BG186" i="5"/>
  <c r="BG133" i="5"/>
  <c r="BH133" i="3"/>
  <c r="BH91" i="5"/>
  <c r="BI91" i="3"/>
  <c r="BI142" i="3"/>
  <c r="BH142" i="5"/>
  <c r="BH398" i="5"/>
  <c r="BI398" i="3"/>
  <c r="BH31" i="5"/>
  <c r="BH30" i="5" s="1"/>
  <c r="BI31" i="3"/>
  <c r="BH414" i="5"/>
  <c r="BI414" i="3"/>
  <c r="BH354" i="5"/>
  <c r="BI354" i="3"/>
  <c r="BH275" i="5"/>
  <c r="BI275" i="3"/>
  <c r="BJ265" i="3"/>
  <c r="BI265" i="5"/>
  <c r="BG210" i="5"/>
  <c r="BG209" i="5" s="1"/>
  <c r="BG208" i="5" s="1"/>
  <c r="BH210" i="3"/>
  <c r="BG50" i="5"/>
  <c r="BG49" i="5" s="1"/>
  <c r="BH50" i="3"/>
  <c r="BI44" i="5"/>
  <c r="BI43" i="5" s="1"/>
  <c r="BJ44" i="3"/>
  <c r="BH174" i="3"/>
  <c r="BG174" i="5"/>
  <c r="BJ127" i="3" l="1"/>
  <c r="BI127" i="5"/>
  <c r="BH72" i="5"/>
  <c r="BI72" i="3"/>
  <c r="BH172" i="5"/>
  <c r="BI172" i="3"/>
  <c r="BI180" i="3"/>
  <c r="BH180" i="5"/>
  <c r="BH242" i="3"/>
  <c r="BG242" i="5"/>
  <c r="BH234" i="5"/>
  <c r="BI234" i="3"/>
  <c r="BH255" i="5"/>
  <c r="BI255" i="3"/>
  <c r="BH385" i="3"/>
  <c r="BG385" i="5"/>
  <c r="BI246" i="5"/>
  <c r="BJ246" i="3"/>
  <c r="BI430" i="3"/>
  <c r="BH430" i="5"/>
  <c r="BH429" i="5" s="1"/>
  <c r="BI291" i="3"/>
  <c r="BH291" i="5"/>
  <c r="BF423" i="5"/>
  <c r="BF448" i="5"/>
  <c r="BF386" i="5"/>
  <c r="BE319" i="5"/>
  <c r="BE73" i="5" s="1"/>
  <c r="BE9" i="5" s="1"/>
  <c r="BF33" i="5"/>
  <c r="BF10" i="5" s="1"/>
  <c r="BF86" i="5"/>
  <c r="BF119" i="5"/>
  <c r="BF192" i="5"/>
  <c r="BG218" i="5"/>
  <c r="BH218" i="3"/>
  <c r="BF347" i="5"/>
  <c r="BF320" i="5"/>
  <c r="BF222" i="5"/>
  <c r="BF270" i="5"/>
  <c r="BI159" i="3"/>
  <c r="BH159" i="5"/>
  <c r="BF383" i="5"/>
  <c r="BG38" i="5"/>
  <c r="BG37" i="5" s="1"/>
  <c r="BH38" i="3"/>
  <c r="BG135" i="5"/>
  <c r="BH135" i="3"/>
  <c r="BG419" i="5"/>
  <c r="BH419" i="3"/>
  <c r="BG241" i="5"/>
  <c r="BH241" i="3"/>
  <c r="BH395" i="3"/>
  <c r="BG395" i="5"/>
  <c r="BH175" i="3"/>
  <c r="BG175" i="5"/>
  <c r="BG240" i="5"/>
  <c r="BH240" i="3"/>
  <c r="BG258" i="5"/>
  <c r="BH258" i="3"/>
  <c r="BH296" i="3"/>
  <c r="BG296" i="5"/>
  <c r="BH384" i="3"/>
  <c r="BG384" i="5"/>
  <c r="BG249" i="5"/>
  <c r="BH249" i="3"/>
  <c r="BG374" i="5"/>
  <c r="BG373" i="5" s="1"/>
  <c r="BH374" i="3"/>
  <c r="BG376" i="5"/>
  <c r="BG375" i="5" s="1"/>
  <c r="BH376" i="3"/>
  <c r="BG169" i="5"/>
  <c r="BH169" i="3"/>
  <c r="BH316" i="3"/>
  <c r="BG316" i="5"/>
  <c r="BG231" i="5"/>
  <c r="BH231" i="3"/>
  <c r="BG297" i="5"/>
  <c r="BH297" i="3"/>
  <c r="BG345" i="5"/>
  <c r="BH345" i="3"/>
  <c r="BG65" i="5"/>
  <c r="BG64" i="5" s="1"/>
  <c r="BH65" i="3"/>
  <c r="BG437" i="5"/>
  <c r="BG436" i="5" s="1"/>
  <c r="BG434" i="5" s="1"/>
  <c r="BH437" i="3"/>
  <c r="BG371" i="5"/>
  <c r="BH371" i="3"/>
  <c r="BG411" i="5"/>
  <c r="BH411" i="3"/>
  <c r="BH277" i="3"/>
  <c r="BG277" i="5"/>
  <c r="BG453" i="5"/>
  <c r="BH453" i="3"/>
  <c r="BH394" i="3"/>
  <c r="BG394" i="5"/>
  <c r="BG418" i="5"/>
  <c r="BH418" i="3"/>
  <c r="BH298" i="3"/>
  <c r="BG298" i="5"/>
  <c r="BG372" i="5"/>
  <c r="BH372" i="3"/>
  <c r="BH387" i="3"/>
  <c r="BG387" i="5"/>
  <c r="BG195" i="5"/>
  <c r="BH195" i="3"/>
  <c r="BH435" i="5"/>
  <c r="BI435" i="3"/>
  <c r="BG125" i="5"/>
  <c r="BH125" i="3"/>
  <c r="BG176" i="5"/>
  <c r="BH176" i="3"/>
  <c r="BG310" i="5"/>
  <c r="BH310" i="3"/>
  <c r="BH230" i="3"/>
  <c r="BG230" i="5"/>
  <c r="BH427" i="3"/>
  <c r="BG427" i="5"/>
  <c r="BG426" i="5" s="1"/>
  <c r="BG424" i="5" s="1"/>
  <c r="BH251" i="3"/>
  <c r="BG251" i="5"/>
  <c r="BG107" i="5"/>
  <c r="BH107" i="3"/>
  <c r="BH410" i="3"/>
  <c r="BG410" i="5"/>
  <c r="BH117" i="3"/>
  <c r="BG117" i="5"/>
  <c r="BG409" i="5"/>
  <c r="BH409" i="3"/>
  <c r="BG305" i="5"/>
  <c r="BH305" i="3"/>
  <c r="BG283" i="5"/>
  <c r="BH283" i="3"/>
  <c r="BH346" i="3"/>
  <c r="BG346" i="5"/>
  <c r="BG179" i="5"/>
  <c r="BH179" i="3"/>
  <c r="BH267" i="3"/>
  <c r="BG267" i="5"/>
  <c r="BG348" i="5"/>
  <c r="BH348" i="3"/>
  <c r="BG274" i="5"/>
  <c r="BH274" i="3"/>
  <c r="BH451" i="3"/>
  <c r="BG451" i="5"/>
  <c r="BH98" i="3"/>
  <c r="BG98" i="5"/>
  <c r="BH112" i="3"/>
  <c r="BG112" i="5"/>
  <c r="BG412" i="5"/>
  <c r="BH412" i="3"/>
  <c r="BH204" i="3"/>
  <c r="BG204" i="5"/>
  <c r="BG268" i="5"/>
  <c r="BH268" i="3"/>
  <c r="BH396" i="3"/>
  <c r="BG396" i="5"/>
  <c r="BH194" i="3"/>
  <c r="BG194" i="5"/>
  <c r="BG219" i="5"/>
  <c r="BG215" i="5" s="1"/>
  <c r="BH219" i="3"/>
  <c r="BG365" i="5"/>
  <c r="BH365" i="3"/>
  <c r="BG355" i="5"/>
  <c r="BH355" i="3"/>
  <c r="BH153" i="3"/>
  <c r="BG153" i="5"/>
  <c r="BH196" i="3"/>
  <c r="BG196" i="5"/>
  <c r="BH356" i="3"/>
  <c r="BG356" i="5"/>
  <c r="BH452" i="3"/>
  <c r="BG452" i="5"/>
  <c r="BG259" i="5"/>
  <c r="BH259" i="3"/>
  <c r="BG13" i="5"/>
  <c r="BG12" i="5" s="1"/>
  <c r="BG11" i="5" s="1"/>
  <c r="BH13" i="3"/>
  <c r="BG327" i="5"/>
  <c r="BH327" i="3"/>
  <c r="BH336" i="3"/>
  <c r="BG336" i="5"/>
  <c r="BH295" i="3"/>
  <c r="BG295" i="5"/>
  <c r="BH144" i="3"/>
  <c r="BG144" i="5"/>
  <c r="BG446" i="5"/>
  <c r="BG445" i="5" s="1"/>
  <c r="BG440" i="5" s="1"/>
  <c r="BH446" i="3"/>
  <c r="BG415" i="5"/>
  <c r="BH415" i="3"/>
  <c r="BG422" i="5"/>
  <c r="BH422" i="3"/>
  <c r="BH285" i="3"/>
  <c r="BG285" i="5"/>
  <c r="BH338" i="3"/>
  <c r="BG338" i="5"/>
  <c r="BH366" i="3"/>
  <c r="BG366" i="5"/>
  <c r="BH167" i="5"/>
  <c r="BI167" i="3"/>
  <c r="BH337" i="3"/>
  <c r="BG337" i="5"/>
  <c r="BH328" i="3"/>
  <c r="BG328" i="5"/>
  <c r="BH205" i="3"/>
  <c r="BG205" i="5"/>
  <c r="BH357" i="3"/>
  <c r="BG357" i="5"/>
  <c r="BG309" i="5"/>
  <c r="BH309" i="3"/>
  <c r="BG402" i="5"/>
  <c r="BH402" i="3"/>
  <c r="BH421" i="3"/>
  <c r="BG421" i="5"/>
  <c r="BI344" i="5"/>
  <c r="BJ344" i="3"/>
  <c r="BJ256" i="3"/>
  <c r="BI256" i="5"/>
  <c r="BI183" i="5"/>
  <c r="BJ183" i="3"/>
  <c r="BH170" i="5"/>
  <c r="BI170" i="3"/>
  <c r="BJ321" i="3"/>
  <c r="BI321" i="5"/>
  <c r="BJ154" i="3"/>
  <c r="BI154" i="5"/>
  <c r="BI294" i="5"/>
  <c r="BJ294" i="3"/>
  <c r="BL224" i="3"/>
  <c r="BL224" i="5" s="1"/>
  <c r="BK224" i="5"/>
  <c r="BJ129" i="3"/>
  <c r="BI129" i="5"/>
  <c r="BI122" i="3"/>
  <c r="BH122" i="5"/>
  <c r="BJ96" i="3"/>
  <c r="BI96" i="5"/>
  <c r="BH359" i="5"/>
  <c r="BI359" i="3"/>
  <c r="BJ89" i="3"/>
  <c r="BI89" i="5"/>
  <c r="BI254" i="5"/>
  <c r="BJ254" i="3"/>
  <c r="BJ324" i="3"/>
  <c r="BI324" i="5"/>
  <c r="BH299" i="5"/>
  <c r="BI299" i="3"/>
  <c r="BJ313" i="3"/>
  <c r="BI313" i="5"/>
  <c r="BI81" i="5"/>
  <c r="BJ81" i="3"/>
  <c r="BJ303" i="3"/>
  <c r="BI303" i="5"/>
  <c r="BI16" i="5"/>
  <c r="BI15" i="5" s="1"/>
  <c r="BJ16" i="3"/>
  <c r="BI389" i="5"/>
  <c r="BJ389" i="3"/>
  <c r="BI397" i="5"/>
  <c r="BJ397" i="3"/>
  <c r="BH331" i="5"/>
  <c r="BI331" i="3"/>
  <c r="BI339" i="3"/>
  <c r="BH339" i="5"/>
  <c r="BI155" i="3"/>
  <c r="BH155" i="5"/>
  <c r="BK367" i="3"/>
  <c r="BJ367" i="5"/>
  <c r="BL292" i="3"/>
  <c r="BL292" i="5" s="1"/>
  <c r="BK292" i="5"/>
  <c r="BH177" i="5"/>
  <c r="BI177" i="3"/>
  <c r="BJ149" i="5"/>
  <c r="BK149" i="3"/>
  <c r="BI225" i="5"/>
  <c r="BJ225" i="3"/>
  <c r="BJ379" i="3"/>
  <c r="BI379" i="5"/>
  <c r="BH350" i="5"/>
  <c r="BI350" i="3"/>
  <c r="BH286" i="5"/>
  <c r="BI286" i="3"/>
  <c r="BI250" i="5"/>
  <c r="BJ250" i="3"/>
  <c r="BI148" i="5"/>
  <c r="BJ148" i="3"/>
  <c r="BJ82" i="3"/>
  <c r="BI82" i="5"/>
  <c r="BJ74" i="3"/>
  <c r="BI74" i="5"/>
  <c r="BI189" i="3"/>
  <c r="BH189" i="5"/>
  <c r="BJ181" i="3"/>
  <c r="BI181" i="5"/>
  <c r="BI284" i="5"/>
  <c r="BJ284" i="3"/>
  <c r="BK105" i="5"/>
  <c r="BL105" i="3"/>
  <c r="BL105" i="5" s="1"/>
  <c r="BI269" i="5"/>
  <c r="BJ269" i="3"/>
  <c r="BK165" i="3"/>
  <c r="BJ165" i="5"/>
  <c r="BK166" i="3"/>
  <c r="BJ166" i="5"/>
  <c r="BI352" i="5"/>
  <c r="BJ352" i="3"/>
  <c r="BI207" i="3"/>
  <c r="BH207" i="5"/>
  <c r="BI237" i="5"/>
  <c r="BJ237" i="3"/>
  <c r="BK121" i="3"/>
  <c r="BJ121" i="5"/>
  <c r="BK311" i="5"/>
  <c r="BL311" i="3"/>
  <c r="BL311" i="5" s="1"/>
  <c r="BI188" i="5"/>
  <c r="BJ188" i="3"/>
  <c r="BH343" i="5"/>
  <c r="BI343" i="3"/>
  <c r="BK59" i="5"/>
  <c r="BK58" i="5" s="1"/>
  <c r="BL59" i="3"/>
  <c r="BL59" i="5" s="1"/>
  <c r="BL58" i="5" s="1"/>
  <c r="BJ163" i="3"/>
  <c r="BI163" i="5"/>
  <c r="BJ62" i="3"/>
  <c r="BI62" i="5"/>
  <c r="BI61" i="5" s="1"/>
  <c r="BK416" i="3"/>
  <c r="BJ416" i="5"/>
  <c r="BJ322" i="3"/>
  <c r="BI322" i="5"/>
  <c r="BI447" i="3"/>
  <c r="BH447" i="5"/>
  <c r="BJ113" i="3"/>
  <c r="BI113" i="5"/>
  <c r="BK114" i="3"/>
  <c r="BJ114" i="5"/>
  <c r="BI108" i="5"/>
  <c r="BJ108" i="3"/>
  <c r="BH206" i="5"/>
  <c r="BI206" i="3"/>
  <c r="BI382" i="5"/>
  <c r="BJ382" i="3"/>
  <c r="BI28" i="5"/>
  <c r="BI27" i="5" s="1"/>
  <c r="BJ28" i="3"/>
  <c r="BI182" i="5"/>
  <c r="BJ182" i="3"/>
  <c r="BI235" i="5"/>
  <c r="BJ235" i="3"/>
  <c r="BI143" i="5"/>
  <c r="BJ143" i="3"/>
  <c r="BI282" i="5"/>
  <c r="BJ282" i="3"/>
  <c r="BJ392" i="3"/>
  <c r="BI392" i="5"/>
  <c r="BK449" i="5"/>
  <c r="BL449" i="3"/>
  <c r="BL449" i="5" s="1"/>
  <c r="BI102" i="5"/>
  <c r="BJ102" i="3"/>
  <c r="BI315" i="5"/>
  <c r="BJ315" i="3"/>
  <c r="BI391" i="5"/>
  <c r="BJ391" i="3"/>
  <c r="BI377" i="5"/>
  <c r="BJ377" i="3"/>
  <c r="BJ273" i="3"/>
  <c r="BI273" i="5"/>
  <c r="BI213" i="5"/>
  <c r="BI212" i="5" s="1"/>
  <c r="BJ213" i="3"/>
  <c r="BI444" i="5"/>
  <c r="BJ444" i="3"/>
  <c r="BI281" i="5"/>
  <c r="BJ281" i="3"/>
  <c r="BI407" i="5"/>
  <c r="BJ407" i="3"/>
  <c r="BI245" i="5"/>
  <c r="BJ245" i="3"/>
  <c r="BJ56" i="5"/>
  <c r="BJ55" i="5" s="1"/>
  <c r="BK56" i="3"/>
  <c r="BI229" i="5"/>
  <c r="BJ229" i="3"/>
  <c r="BH441" i="5"/>
  <c r="BI77" i="5"/>
  <c r="BJ77" i="3"/>
  <c r="BI378" i="5"/>
  <c r="BJ378" i="3"/>
  <c r="BJ138" i="3"/>
  <c r="BI138" i="5"/>
  <c r="BJ88" i="3"/>
  <c r="BI88" i="5"/>
  <c r="BK244" i="3"/>
  <c r="BJ244" i="5"/>
  <c r="BJ193" i="3"/>
  <c r="BI193" i="5"/>
  <c r="BH141" i="5"/>
  <c r="BI141" i="3"/>
  <c r="BH248" i="5"/>
  <c r="BI248" i="3"/>
  <c r="BJ199" i="5"/>
  <c r="BK199" i="3"/>
  <c r="BI307" i="3"/>
  <c r="BH307" i="5"/>
  <c r="BJ92" i="3"/>
  <c r="BI92" i="5"/>
  <c r="BI300" i="3"/>
  <c r="BH300" i="5"/>
  <c r="BH90" i="5"/>
  <c r="BI90" i="3"/>
  <c r="BJ369" i="5"/>
  <c r="BK369" i="3"/>
  <c r="BJ314" i="3"/>
  <c r="BI314" i="5"/>
  <c r="BJ289" i="5"/>
  <c r="BK289" i="3"/>
  <c r="BI168" i="3"/>
  <c r="BH168" i="5"/>
  <c r="BI455" i="3"/>
  <c r="BH455" i="5"/>
  <c r="BK243" i="3"/>
  <c r="BJ243" i="5"/>
  <c r="BH380" i="5"/>
  <c r="BI380" i="3"/>
  <c r="BK443" i="5"/>
  <c r="BL443" i="3"/>
  <c r="BL443" i="5" s="1"/>
  <c r="BI223" i="5"/>
  <c r="BJ223" i="3"/>
  <c r="BH261" i="5"/>
  <c r="BI261" i="3"/>
  <c r="BJ137" i="5"/>
  <c r="BK137" i="3"/>
  <c r="BK84" i="3"/>
  <c r="BJ84" i="5"/>
  <c r="BI363" i="5"/>
  <c r="BJ363" i="3"/>
  <c r="BI400" i="5"/>
  <c r="BJ400" i="3"/>
  <c r="BH318" i="5"/>
  <c r="BI318" i="3"/>
  <c r="BI132" i="5"/>
  <c r="BJ132" i="3"/>
  <c r="BH161" i="5"/>
  <c r="BI161" i="3"/>
  <c r="BI334" i="5"/>
  <c r="BJ334" i="3"/>
  <c r="BI130" i="3"/>
  <c r="BH130" i="5"/>
  <c r="BJ221" i="3"/>
  <c r="BI221" i="5"/>
  <c r="BH349" i="5"/>
  <c r="BI349" i="3"/>
  <c r="BJ325" i="3"/>
  <c r="BI325" i="5"/>
  <c r="BJ103" i="5"/>
  <c r="BK103" i="3"/>
  <c r="BK370" i="3"/>
  <c r="BJ370" i="5"/>
  <c r="BJ201" i="3"/>
  <c r="BI201" i="5"/>
  <c r="BI238" i="5"/>
  <c r="BJ238" i="3"/>
  <c r="BJ197" i="5"/>
  <c r="BK197" i="3"/>
  <c r="BJ332" i="3"/>
  <c r="BI332" i="5"/>
  <c r="BI381" i="5"/>
  <c r="BJ381" i="3"/>
  <c r="BH200" i="5"/>
  <c r="BI200" i="3"/>
  <c r="BH413" i="5"/>
  <c r="BI413" i="3"/>
  <c r="BI388" i="5"/>
  <c r="BJ388" i="3"/>
  <c r="BI185" i="5"/>
  <c r="BJ185" i="3"/>
  <c r="BK100" i="3"/>
  <c r="BJ100" i="5"/>
  <c r="BJ330" i="3"/>
  <c r="BI330" i="5"/>
  <c r="BI79" i="5"/>
  <c r="BJ79" i="3"/>
  <c r="BI152" i="3"/>
  <c r="BH152" i="5"/>
  <c r="BH368" i="5"/>
  <c r="BI368" i="3"/>
  <c r="BH335" i="5"/>
  <c r="BI335" i="3"/>
  <c r="BH227" i="5"/>
  <c r="BI227" i="3"/>
  <c r="BK87" i="5"/>
  <c r="BL87" i="3"/>
  <c r="BL87" i="5" s="1"/>
  <c r="BH220" i="5"/>
  <c r="BI220" i="3"/>
  <c r="BI111" i="5"/>
  <c r="BJ111" i="3"/>
  <c r="BJ264" i="3"/>
  <c r="BI264" i="5"/>
  <c r="BH317" i="5"/>
  <c r="BI317" i="3"/>
  <c r="BH156" i="5"/>
  <c r="BI156" i="3"/>
  <c r="BI191" i="3"/>
  <c r="BH191" i="5"/>
  <c r="BH393" i="5"/>
  <c r="BI393" i="3"/>
  <c r="BI401" i="5"/>
  <c r="BJ401" i="3"/>
  <c r="BI253" i="5"/>
  <c r="BJ253" i="3"/>
  <c r="BH266" i="5"/>
  <c r="BI266" i="3"/>
  <c r="BI85" i="5"/>
  <c r="BJ85" i="3"/>
  <c r="BI25" i="5"/>
  <c r="BI24" i="5" s="1"/>
  <c r="BJ25" i="3"/>
  <c r="BL290" i="3"/>
  <c r="BL290" i="5" s="1"/>
  <c r="BK290" i="5"/>
  <c r="BK228" i="3"/>
  <c r="BJ228" i="5"/>
  <c r="BH216" i="5"/>
  <c r="BI216" i="3"/>
  <c r="BH151" i="5"/>
  <c r="BI151" i="3"/>
  <c r="BJ257" i="3"/>
  <c r="BI257" i="5"/>
  <c r="BI279" i="5"/>
  <c r="BJ279" i="3"/>
  <c r="BJ271" i="3"/>
  <c r="BI271" i="5"/>
  <c r="BI78" i="5"/>
  <c r="BJ78" i="3"/>
  <c r="BJ439" i="5"/>
  <c r="BK439" i="3"/>
  <c r="BJ203" i="3"/>
  <c r="BI203" i="5"/>
  <c r="BI293" i="3"/>
  <c r="BH293" i="5"/>
  <c r="BI131" i="5"/>
  <c r="BJ131" i="3"/>
  <c r="BH128" i="5"/>
  <c r="BI128" i="3"/>
  <c r="BK425" i="3"/>
  <c r="BJ425" i="5"/>
  <c r="BJ252" i="3"/>
  <c r="BI252" i="5"/>
  <c r="BI308" i="5"/>
  <c r="BJ308" i="3"/>
  <c r="BH408" i="5"/>
  <c r="BI408" i="3"/>
  <c r="BI202" i="3"/>
  <c r="BH202" i="5"/>
  <c r="BH75" i="5"/>
  <c r="BJ301" i="3"/>
  <c r="BI301" i="5"/>
  <c r="BI226" i="5"/>
  <c r="BJ226" i="3"/>
  <c r="BH361" i="5"/>
  <c r="BI361" i="3"/>
  <c r="BJ417" i="3"/>
  <c r="BI417" i="5"/>
  <c r="BJ19" i="5"/>
  <c r="BJ18" i="5" s="1"/>
  <c r="BK19" i="3"/>
  <c r="BH236" i="5"/>
  <c r="BI236" i="3"/>
  <c r="BJ139" i="5"/>
  <c r="BK139" i="3"/>
  <c r="BH184" i="5"/>
  <c r="BI184" i="3"/>
  <c r="BJ157" i="3"/>
  <c r="BI157" i="5"/>
  <c r="BK233" i="3"/>
  <c r="BJ233" i="5"/>
  <c r="BI187" i="5"/>
  <c r="BJ187" i="3"/>
  <c r="BH342" i="5"/>
  <c r="BI342" i="3"/>
  <c r="BJ110" i="3"/>
  <c r="BI110" i="5"/>
  <c r="BK326" i="3"/>
  <c r="BJ326" i="5"/>
  <c r="BI136" i="5"/>
  <c r="BJ136" i="3"/>
  <c r="BI450" i="3"/>
  <c r="BH450" i="5"/>
  <c r="BH53" i="5"/>
  <c r="BH52" i="5" s="1"/>
  <c r="BI53" i="3"/>
  <c r="BH145" i="5"/>
  <c r="BI145" i="3"/>
  <c r="BI262" i="5"/>
  <c r="BJ262" i="3"/>
  <c r="BI93" i="5"/>
  <c r="BJ93" i="3"/>
  <c r="BI260" i="3"/>
  <c r="BH260" i="5"/>
  <c r="BH276" i="5"/>
  <c r="BI276" i="3"/>
  <c r="BH428" i="5"/>
  <c r="BI428" i="3"/>
  <c r="BH174" i="5"/>
  <c r="BI174" i="3"/>
  <c r="BK44" i="3"/>
  <c r="BJ44" i="5"/>
  <c r="BJ43" i="5" s="1"/>
  <c r="BH50" i="5"/>
  <c r="BH49" i="5" s="1"/>
  <c r="BI50" i="3"/>
  <c r="BH210" i="5"/>
  <c r="BH209" i="5" s="1"/>
  <c r="BH208" i="5" s="1"/>
  <c r="BI210" i="3"/>
  <c r="BJ265" i="5"/>
  <c r="BK265" i="3"/>
  <c r="BI275" i="5"/>
  <c r="BJ275" i="3"/>
  <c r="BJ354" i="3"/>
  <c r="BI354" i="5"/>
  <c r="BJ414" i="3"/>
  <c r="BI414" i="5"/>
  <c r="BJ31" i="3"/>
  <c r="BI31" i="5"/>
  <c r="BI30" i="5" s="1"/>
  <c r="BJ398" i="3"/>
  <c r="BI398" i="5"/>
  <c r="BI142" i="5"/>
  <c r="BJ142" i="3"/>
  <c r="BI91" i="5"/>
  <c r="BJ91" i="3"/>
  <c r="BI133" i="3"/>
  <c r="BH133" i="5"/>
  <c r="BH186" i="5"/>
  <c r="BI186" i="3"/>
  <c r="BJ68" i="5"/>
  <c r="BJ67" i="5" s="1"/>
  <c r="BK68" i="3"/>
  <c r="BI405" i="5"/>
  <c r="BJ405" i="3"/>
  <c r="BI150" i="5"/>
  <c r="BJ150" i="3"/>
  <c r="BI47" i="5"/>
  <c r="BI46" i="5" s="1"/>
  <c r="BJ47" i="3"/>
  <c r="BI403" i="5"/>
  <c r="BJ403" i="3"/>
  <c r="BI134" i="5"/>
  <c r="BJ134" i="3"/>
  <c r="BI178" i="3"/>
  <c r="BH178" i="5"/>
  <c r="BH329" i="5"/>
  <c r="BI329" i="3"/>
  <c r="BJ263" i="3"/>
  <c r="BI263" i="5"/>
  <c r="BI360" i="5"/>
  <c r="BJ360" i="3"/>
  <c r="BH83" i="5"/>
  <c r="BH80" i="5" s="1"/>
  <c r="BI83" i="3"/>
  <c r="BJ362" i="5"/>
  <c r="BK362" i="3"/>
  <c r="BJ288" i="3"/>
  <c r="BI288" i="5"/>
  <c r="BJ116" i="5"/>
  <c r="BK116" i="3"/>
  <c r="BI438" i="5"/>
  <c r="BJ438" i="3"/>
  <c r="BJ272" i="3"/>
  <c r="BI272" i="5"/>
  <c r="BI22" i="5"/>
  <c r="BI21" i="5" s="1"/>
  <c r="BJ22" i="3"/>
  <c r="BJ217" i="3"/>
  <c r="BI217" i="5"/>
  <c r="BJ390" i="3"/>
  <c r="BI390" i="5"/>
  <c r="BI158" i="5"/>
  <c r="BJ158" i="3"/>
  <c r="BI41" i="3"/>
  <c r="BH41" i="5"/>
  <c r="BH40" i="5" s="1"/>
  <c r="BI146" i="5"/>
  <c r="BJ146" i="3"/>
  <c r="BJ120" i="5"/>
  <c r="BK120" i="3"/>
  <c r="BH239" i="5"/>
  <c r="BI239" i="3"/>
  <c r="BJ106" i="3"/>
  <c r="BI106" i="5"/>
  <c r="BI101" i="5"/>
  <c r="BJ101" i="3"/>
  <c r="BI454" i="5"/>
  <c r="BJ454" i="3"/>
  <c r="BK323" i="3"/>
  <c r="BJ323" i="5"/>
  <c r="BI406" i="5"/>
  <c r="BJ406" i="3"/>
  <c r="BJ198" i="3"/>
  <c r="BI198" i="5"/>
  <c r="BI190" i="3"/>
  <c r="BH190" i="5"/>
  <c r="BH94" i="5"/>
  <c r="BI94" i="3"/>
  <c r="BJ312" i="5"/>
  <c r="BK312" i="3"/>
  <c r="BJ353" i="3"/>
  <c r="BI353" i="5"/>
  <c r="BJ115" i="3"/>
  <c r="BI115" i="5"/>
  <c r="BJ399" i="3"/>
  <c r="BI399" i="5"/>
  <c r="BJ351" i="3"/>
  <c r="BI351" i="5"/>
  <c r="BH71" i="5"/>
  <c r="BH70" i="5" s="1"/>
  <c r="BI71" i="3"/>
  <c r="BI358" i="5"/>
  <c r="BJ358" i="3"/>
  <c r="BH162" i="5"/>
  <c r="BI162" i="3"/>
  <c r="BJ340" i="5"/>
  <c r="BK340" i="3"/>
  <c r="BH104" i="5"/>
  <c r="BI104" i="3"/>
  <c r="BJ160" i="5"/>
  <c r="BK160" i="3"/>
  <c r="BH247" i="5"/>
  <c r="BI247" i="3"/>
  <c r="BJ304" i="3"/>
  <c r="BI304" i="5"/>
  <c r="BK147" i="3"/>
  <c r="BJ147" i="5"/>
  <c r="BJ442" i="3"/>
  <c r="BI442" i="5"/>
  <c r="BI109" i="5"/>
  <c r="BJ109" i="3"/>
  <c r="BI232" i="5"/>
  <c r="BJ232" i="3"/>
  <c r="BJ140" i="5"/>
  <c r="BK140" i="3"/>
  <c r="BH126" i="5"/>
  <c r="BI126" i="3"/>
  <c r="BI164" i="5"/>
  <c r="BJ164" i="3"/>
  <c r="BH35" i="5"/>
  <c r="BH34" i="5" s="1"/>
  <c r="BI35" i="3"/>
  <c r="BJ173" i="3"/>
  <c r="BI173" i="5"/>
  <c r="BJ171" i="5"/>
  <c r="BK171" i="3"/>
  <c r="BJ333" i="5"/>
  <c r="BK333" i="3"/>
  <c r="BH99" i="5"/>
  <c r="BI99" i="3"/>
  <c r="BH118" i="5"/>
  <c r="BI118" i="3"/>
  <c r="BJ278" i="3"/>
  <c r="BI278" i="5"/>
  <c r="BJ97" i="5"/>
  <c r="BK97" i="3"/>
  <c r="BJ124" i="5"/>
  <c r="BK124" i="3"/>
  <c r="BI95" i="3"/>
  <c r="BH95" i="5"/>
  <c r="BJ123" i="3"/>
  <c r="BI123" i="5"/>
  <c r="BI341" i="5"/>
  <c r="BJ341" i="3"/>
  <c r="BI280" i="5"/>
  <c r="BJ280" i="3"/>
  <c r="BI306" i="5"/>
  <c r="BJ306" i="3"/>
  <c r="BH364" i="5"/>
  <c r="BI364" i="3"/>
  <c r="BG33" i="5" l="1"/>
  <c r="BI72" i="5"/>
  <c r="BJ72" i="3"/>
  <c r="BJ127" i="5"/>
  <c r="BK127" i="3"/>
  <c r="BI172" i="5"/>
  <c r="BJ172" i="3"/>
  <c r="BI180" i="5"/>
  <c r="BJ180" i="3"/>
  <c r="BH242" i="5"/>
  <c r="BI242" i="3"/>
  <c r="BI385" i="3"/>
  <c r="BH385" i="5"/>
  <c r="BI255" i="5"/>
  <c r="BJ255" i="3"/>
  <c r="BJ234" i="3"/>
  <c r="BI234" i="5"/>
  <c r="BK246" i="3"/>
  <c r="BJ246" i="5"/>
  <c r="BJ291" i="3"/>
  <c r="BI291" i="5"/>
  <c r="BJ430" i="3"/>
  <c r="BI430" i="5"/>
  <c r="BI429" i="5" s="1"/>
  <c r="BG448" i="5"/>
  <c r="BF319" i="5"/>
  <c r="BF73" i="5" s="1"/>
  <c r="BF9" i="5" s="1"/>
  <c r="BG270" i="5"/>
  <c r="BG10" i="5"/>
  <c r="BG192" i="5"/>
  <c r="BH218" i="5"/>
  <c r="BI218" i="3"/>
  <c r="BG347" i="5"/>
  <c r="BG386" i="5"/>
  <c r="BG383" i="5" s="1"/>
  <c r="BG86" i="5"/>
  <c r="BG119" i="5"/>
  <c r="BG222" i="5"/>
  <c r="BI159" i="5"/>
  <c r="BJ159" i="3"/>
  <c r="BG423" i="5"/>
  <c r="BG320" i="5"/>
  <c r="BG319" i="5" s="1"/>
  <c r="BI421" i="3"/>
  <c r="BH421" i="5"/>
  <c r="BH205" i="5"/>
  <c r="BI205" i="3"/>
  <c r="BH366" i="5"/>
  <c r="BI366" i="3"/>
  <c r="BI415" i="3"/>
  <c r="BH415" i="5"/>
  <c r="BH355" i="5"/>
  <c r="BI355" i="3"/>
  <c r="BH348" i="5"/>
  <c r="BI348" i="3"/>
  <c r="BH346" i="5"/>
  <c r="BI346" i="3"/>
  <c r="BH117" i="5"/>
  <c r="BI117" i="3"/>
  <c r="BH427" i="5"/>
  <c r="BH426" i="5" s="1"/>
  <c r="BH424" i="5" s="1"/>
  <c r="BI427" i="3"/>
  <c r="BH402" i="5"/>
  <c r="BI402" i="3"/>
  <c r="BI336" i="3"/>
  <c r="BH336" i="5"/>
  <c r="BI452" i="3"/>
  <c r="BH452" i="5"/>
  <c r="BH396" i="5"/>
  <c r="BI396" i="3"/>
  <c r="BI112" i="3"/>
  <c r="BH112" i="5"/>
  <c r="BH283" i="5"/>
  <c r="BI283" i="3"/>
  <c r="BI435" i="5"/>
  <c r="BJ435" i="3"/>
  <c r="BI65" i="3"/>
  <c r="BH65" i="5"/>
  <c r="BH64" i="5" s="1"/>
  <c r="BI249" i="3"/>
  <c r="BH249" i="5"/>
  <c r="BH240" i="5"/>
  <c r="BI240" i="3"/>
  <c r="BH419" i="5"/>
  <c r="BI419" i="3"/>
  <c r="BI328" i="3"/>
  <c r="BH328" i="5"/>
  <c r="BH338" i="5"/>
  <c r="BI338" i="3"/>
  <c r="BI446" i="3"/>
  <c r="BH446" i="5"/>
  <c r="BH445" i="5" s="1"/>
  <c r="BH440" i="5" s="1"/>
  <c r="BH327" i="5"/>
  <c r="BI327" i="3"/>
  <c r="BI365" i="3"/>
  <c r="BH365" i="5"/>
  <c r="BH268" i="5"/>
  <c r="BI268" i="3"/>
  <c r="BH410" i="5"/>
  <c r="BI410" i="3"/>
  <c r="BI230" i="3"/>
  <c r="BH230" i="5"/>
  <c r="BH298" i="5"/>
  <c r="BI298" i="3"/>
  <c r="BH277" i="5"/>
  <c r="BI277" i="3"/>
  <c r="BH316" i="5"/>
  <c r="BI316" i="3"/>
  <c r="BH309" i="5"/>
  <c r="BI309" i="3"/>
  <c r="BH356" i="5"/>
  <c r="BI356" i="3"/>
  <c r="BI98" i="3"/>
  <c r="BH98" i="5"/>
  <c r="BI305" i="3"/>
  <c r="BH305" i="5"/>
  <c r="BH107" i="5"/>
  <c r="BI107" i="3"/>
  <c r="BH310" i="5"/>
  <c r="BI310" i="3"/>
  <c r="BH195" i="5"/>
  <c r="BI195" i="3"/>
  <c r="BH418" i="5"/>
  <c r="BI418" i="3"/>
  <c r="BH411" i="5"/>
  <c r="BI411" i="3"/>
  <c r="BH345" i="5"/>
  <c r="BI345" i="3"/>
  <c r="BH169" i="5"/>
  <c r="BI169" i="3"/>
  <c r="BH135" i="5"/>
  <c r="BI135" i="3"/>
  <c r="BI337" i="3"/>
  <c r="BH337" i="5"/>
  <c r="BH13" i="5"/>
  <c r="BH12" i="5" s="1"/>
  <c r="BH11" i="5" s="1"/>
  <c r="BI13" i="3"/>
  <c r="BH219" i="5"/>
  <c r="BI219" i="3"/>
  <c r="BH267" i="5"/>
  <c r="BI267" i="3"/>
  <c r="BI384" i="3"/>
  <c r="BH384" i="5"/>
  <c r="BH175" i="5"/>
  <c r="BI175" i="3"/>
  <c r="BI167" i="5"/>
  <c r="BJ167" i="3"/>
  <c r="BI285" i="3"/>
  <c r="BH285" i="5"/>
  <c r="BI144" i="3"/>
  <c r="BH144" i="5"/>
  <c r="BI196" i="3"/>
  <c r="BH196" i="5"/>
  <c r="BI204" i="3"/>
  <c r="BH204" i="5"/>
  <c r="BI451" i="3"/>
  <c r="BH451" i="5"/>
  <c r="BH179" i="5"/>
  <c r="BI179" i="3"/>
  <c r="BI409" i="3"/>
  <c r="BH409" i="5"/>
  <c r="BH176" i="5"/>
  <c r="BI176" i="3"/>
  <c r="BI371" i="3"/>
  <c r="BH371" i="5"/>
  <c r="BI297" i="3"/>
  <c r="BH297" i="5"/>
  <c r="BH376" i="5"/>
  <c r="BH375" i="5" s="1"/>
  <c r="BI376" i="3"/>
  <c r="BH38" i="5"/>
  <c r="BH37" i="5" s="1"/>
  <c r="BI38" i="3"/>
  <c r="BH357" i="5"/>
  <c r="BI357" i="3"/>
  <c r="BH422" i="5"/>
  <c r="BI422" i="3"/>
  <c r="BH259" i="5"/>
  <c r="BI259" i="3"/>
  <c r="BI412" i="3"/>
  <c r="BH412" i="5"/>
  <c r="BH274" i="5"/>
  <c r="BI274" i="3"/>
  <c r="BH251" i="5"/>
  <c r="BI251" i="3"/>
  <c r="BH387" i="5"/>
  <c r="BI387" i="3"/>
  <c r="BH394" i="5"/>
  <c r="BI394" i="3"/>
  <c r="BH296" i="5"/>
  <c r="BI296" i="3"/>
  <c r="BH395" i="5"/>
  <c r="BI395" i="3"/>
  <c r="BI295" i="3"/>
  <c r="BH295" i="5"/>
  <c r="BH153" i="5"/>
  <c r="BI153" i="3"/>
  <c r="BH194" i="5"/>
  <c r="BI194" i="3"/>
  <c r="BI125" i="3"/>
  <c r="BH125" i="5"/>
  <c r="BH372" i="5"/>
  <c r="BI372" i="3"/>
  <c r="BH453" i="5"/>
  <c r="BI453" i="3"/>
  <c r="BH437" i="5"/>
  <c r="BH436" i="5" s="1"/>
  <c r="BH434" i="5" s="1"/>
  <c r="BI437" i="3"/>
  <c r="BI231" i="3"/>
  <c r="BH231" i="5"/>
  <c r="BH374" i="5"/>
  <c r="BH373" i="5" s="1"/>
  <c r="BI374" i="3"/>
  <c r="BH258" i="5"/>
  <c r="BI258" i="3"/>
  <c r="BH241" i="5"/>
  <c r="BI241" i="3"/>
  <c r="BK256" i="3"/>
  <c r="BJ256" i="5"/>
  <c r="BJ344" i="5"/>
  <c r="BK344" i="3"/>
  <c r="BI441" i="5"/>
  <c r="BJ183" i="5"/>
  <c r="BK183" i="3"/>
  <c r="BJ154" i="5"/>
  <c r="BK154" i="3"/>
  <c r="BK321" i="3"/>
  <c r="BJ321" i="5"/>
  <c r="BI170" i="5"/>
  <c r="BJ170" i="3"/>
  <c r="BJ129" i="5"/>
  <c r="BK129" i="3"/>
  <c r="BJ294" i="5"/>
  <c r="BK294" i="3"/>
  <c r="BI299" i="5"/>
  <c r="BJ299" i="3"/>
  <c r="BK303" i="3"/>
  <c r="BJ303" i="5"/>
  <c r="BJ89" i="5"/>
  <c r="BK89" i="3"/>
  <c r="BI359" i="5"/>
  <c r="BJ359" i="3"/>
  <c r="BK81" i="3"/>
  <c r="BJ81" i="5"/>
  <c r="BJ324" i="5"/>
  <c r="BK324" i="3"/>
  <c r="BK96" i="3"/>
  <c r="BJ96" i="5"/>
  <c r="BJ254" i="5"/>
  <c r="BK254" i="3"/>
  <c r="BK313" i="3"/>
  <c r="BJ313" i="5"/>
  <c r="BJ122" i="3"/>
  <c r="BI122" i="5"/>
  <c r="BI331" i="5"/>
  <c r="BJ331" i="3"/>
  <c r="BK397" i="3"/>
  <c r="BJ397" i="5"/>
  <c r="BK389" i="3"/>
  <c r="BJ389" i="5"/>
  <c r="BJ16" i="5"/>
  <c r="BJ15" i="5" s="1"/>
  <c r="BK16" i="3"/>
  <c r="BI339" i="5"/>
  <c r="BJ339" i="3"/>
  <c r="BJ382" i="5"/>
  <c r="BK382" i="3"/>
  <c r="BJ250" i="5"/>
  <c r="BK250" i="3"/>
  <c r="BJ225" i="5"/>
  <c r="BK225" i="3"/>
  <c r="BK114" i="5"/>
  <c r="BL114" i="3"/>
  <c r="BL114" i="5" s="1"/>
  <c r="BK62" i="3"/>
  <c r="BJ62" i="5"/>
  <c r="BJ61" i="5" s="1"/>
  <c r="BL165" i="3"/>
  <c r="BL165" i="5" s="1"/>
  <c r="BK165" i="5"/>
  <c r="BK181" i="3"/>
  <c r="BJ181" i="5"/>
  <c r="BJ74" i="5"/>
  <c r="BK74" i="3"/>
  <c r="BJ206" i="3"/>
  <c r="BI206" i="5"/>
  <c r="BK269" i="3"/>
  <c r="BJ269" i="5"/>
  <c r="BI286" i="5"/>
  <c r="BJ286" i="3"/>
  <c r="BL367" i="3"/>
  <c r="BL367" i="5" s="1"/>
  <c r="BK367" i="5"/>
  <c r="BI447" i="5"/>
  <c r="BJ447" i="3"/>
  <c r="BK379" i="3"/>
  <c r="BJ379" i="5"/>
  <c r="BK113" i="3"/>
  <c r="BJ113" i="5"/>
  <c r="BJ322" i="5"/>
  <c r="BK322" i="3"/>
  <c r="BK163" i="3"/>
  <c r="BJ163" i="5"/>
  <c r="BK121" i="5"/>
  <c r="BL121" i="3"/>
  <c r="BL121" i="5" s="1"/>
  <c r="BI207" i="5"/>
  <c r="BJ207" i="3"/>
  <c r="BI189" i="5"/>
  <c r="BJ189" i="3"/>
  <c r="BJ82" i="5"/>
  <c r="BK82" i="3"/>
  <c r="BK149" i="5"/>
  <c r="BL149" i="3"/>
  <c r="BL149" i="5" s="1"/>
  <c r="BJ182" i="5"/>
  <c r="BK182" i="3"/>
  <c r="BJ108" i="5"/>
  <c r="BK108" i="3"/>
  <c r="BI343" i="5"/>
  <c r="BJ343" i="3"/>
  <c r="BJ237" i="5"/>
  <c r="BK237" i="3"/>
  <c r="BK352" i="3"/>
  <c r="BJ352" i="5"/>
  <c r="BJ350" i="3"/>
  <c r="BI350" i="5"/>
  <c r="BI155" i="5"/>
  <c r="BJ155" i="3"/>
  <c r="BK166" i="5"/>
  <c r="BL166" i="3"/>
  <c r="BL166" i="5" s="1"/>
  <c r="BK416" i="5"/>
  <c r="BL416" i="3"/>
  <c r="BL416" i="5" s="1"/>
  <c r="BI177" i="5"/>
  <c r="BJ177" i="3"/>
  <c r="BJ28" i="5"/>
  <c r="BJ27" i="5" s="1"/>
  <c r="BK28" i="3"/>
  <c r="BJ188" i="5"/>
  <c r="BK188" i="3"/>
  <c r="BK284" i="3"/>
  <c r="BJ284" i="5"/>
  <c r="BJ148" i="5"/>
  <c r="BK148" i="3"/>
  <c r="BJ315" i="5"/>
  <c r="BK315" i="3"/>
  <c r="BK102" i="3"/>
  <c r="BJ102" i="5"/>
  <c r="BK392" i="3"/>
  <c r="BJ392" i="5"/>
  <c r="BJ273" i="5"/>
  <c r="BK273" i="3"/>
  <c r="BK235" i="3"/>
  <c r="BJ235" i="5"/>
  <c r="BJ377" i="5"/>
  <c r="BK377" i="3"/>
  <c r="BJ282" i="5"/>
  <c r="BK282" i="3"/>
  <c r="BJ213" i="5"/>
  <c r="BJ212" i="5" s="1"/>
  <c r="BK213" i="3"/>
  <c r="BJ391" i="5"/>
  <c r="BK391" i="3"/>
  <c r="BK143" i="3"/>
  <c r="BJ143" i="5"/>
  <c r="BJ378" i="5"/>
  <c r="BK378" i="3"/>
  <c r="BL244" i="3"/>
  <c r="BL244" i="5" s="1"/>
  <c r="BK244" i="5"/>
  <c r="BJ88" i="5"/>
  <c r="BK88" i="3"/>
  <c r="BJ229" i="5"/>
  <c r="BK229" i="3"/>
  <c r="BL56" i="3"/>
  <c r="BL56" i="5" s="1"/>
  <c r="BL55" i="5" s="1"/>
  <c r="BK56" i="5"/>
  <c r="BK55" i="5" s="1"/>
  <c r="BK281" i="3"/>
  <c r="BJ281" i="5"/>
  <c r="BJ245" i="5"/>
  <c r="BK245" i="3"/>
  <c r="BJ444" i="5"/>
  <c r="BK444" i="3"/>
  <c r="BJ138" i="5"/>
  <c r="BK138" i="3"/>
  <c r="BJ77" i="5"/>
  <c r="BK77" i="3"/>
  <c r="BJ407" i="5"/>
  <c r="BK407" i="3"/>
  <c r="BL243" i="3"/>
  <c r="BL243" i="5" s="1"/>
  <c r="BK243" i="5"/>
  <c r="BK92" i="3"/>
  <c r="BJ92" i="5"/>
  <c r="BJ136" i="5"/>
  <c r="BK136" i="3"/>
  <c r="BI342" i="5"/>
  <c r="BJ342" i="3"/>
  <c r="BK157" i="3"/>
  <c r="BJ157" i="5"/>
  <c r="BI236" i="5"/>
  <c r="BJ236" i="3"/>
  <c r="BJ293" i="3"/>
  <c r="BI293" i="5"/>
  <c r="BJ271" i="5"/>
  <c r="BK271" i="3"/>
  <c r="BJ25" i="5"/>
  <c r="BJ24" i="5" s="1"/>
  <c r="BK25" i="3"/>
  <c r="BI368" i="5"/>
  <c r="BJ368" i="3"/>
  <c r="BJ388" i="5"/>
  <c r="BK388" i="3"/>
  <c r="BI200" i="5"/>
  <c r="BJ200" i="3"/>
  <c r="BK84" i="5"/>
  <c r="BL84" i="3"/>
  <c r="BL84" i="5" s="1"/>
  <c r="BK369" i="5"/>
  <c r="BL369" i="3"/>
  <c r="BL369" i="5" s="1"/>
  <c r="BI318" i="5"/>
  <c r="BJ318" i="3"/>
  <c r="BJ260" i="3"/>
  <c r="BI260" i="5"/>
  <c r="BJ184" i="3"/>
  <c r="BI184" i="5"/>
  <c r="BJ417" i="5"/>
  <c r="BK417" i="3"/>
  <c r="BJ301" i="5"/>
  <c r="BK301" i="3"/>
  <c r="BK131" i="3"/>
  <c r="BJ131" i="5"/>
  <c r="BJ279" i="5"/>
  <c r="BK279" i="3"/>
  <c r="BJ266" i="3"/>
  <c r="BI266" i="5"/>
  <c r="BI393" i="5"/>
  <c r="BJ393" i="3"/>
  <c r="BJ227" i="3"/>
  <c r="BI227" i="5"/>
  <c r="BJ330" i="5"/>
  <c r="BK330" i="3"/>
  <c r="BI161" i="5"/>
  <c r="BJ161" i="3"/>
  <c r="BK400" i="3"/>
  <c r="BJ400" i="5"/>
  <c r="BK137" i="5"/>
  <c r="BL137" i="3"/>
  <c r="BL137" i="5" s="1"/>
  <c r="BI168" i="5"/>
  <c r="BJ168" i="3"/>
  <c r="BI307" i="5"/>
  <c r="BJ307" i="3"/>
  <c r="BJ193" i="5"/>
  <c r="BK193" i="3"/>
  <c r="BJ450" i="3"/>
  <c r="BI450" i="5"/>
  <c r="BJ216" i="3"/>
  <c r="BI216" i="5"/>
  <c r="BJ201" i="5"/>
  <c r="BK201" i="3"/>
  <c r="BJ428" i="3"/>
  <c r="BI428" i="5"/>
  <c r="BI145" i="5"/>
  <c r="BJ145" i="3"/>
  <c r="BK187" i="3"/>
  <c r="BJ187" i="5"/>
  <c r="BJ361" i="3"/>
  <c r="BI361" i="5"/>
  <c r="BJ202" i="3"/>
  <c r="BI202" i="5"/>
  <c r="BJ203" i="5"/>
  <c r="BK203" i="3"/>
  <c r="BK264" i="3"/>
  <c r="BJ264" i="5"/>
  <c r="BJ381" i="5"/>
  <c r="BK381" i="3"/>
  <c r="BK289" i="5"/>
  <c r="BL289" i="3"/>
  <c r="BL289" i="5" s="1"/>
  <c r="BJ90" i="3"/>
  <c r="BI90" i="5"/>
  <c r="BK199" i="5"/>
  <c r="BL199" i="3"/>
  <c r="BL199" i="5" s="1"/>
  <c r="BJ110" i="5"/>
  <c r="BK110" i="3"/>
  <c r="BJ221" i="5"/>
  <c r="BK221" i="3"/>
  <c r="BK326" i="5"/>
  <c r="BL326" i="3"/>
  <c r="BL326" i="5" s="1"/>
  <c r="BK252" i="3"/>
  <c r="BJ252" i="5"/>
  <c r="BK439" i="5"/>
  <c r="BL439" i="3"/>
  <c r="BL439" i="5" s="1"/>
  <c r="BJ253" i="5"/>
  <c r="BK253" i="3"/>
  <c r="BJ111" i="5"/>
  <c r="BK111" i="3"/>
  <c r="BI335" i="5"/>
  <c r="BJ335" i="3"/>
  <c r="BI152" i="5"/>
  <c r="BJ152" i="3"/>
  <c r="BL100" i="3"/>
  <c r="BL100" i="5" s="1"/>
  <c r="BK100" i="5"/>
  <c r="BK370" i="5"/>
  <c r="BL370" i="3"/>
  <c r="BL370" i="5" s="1"/>
  <c r="BK325" i="3"/>
  <c r="BJ325" i="5"/>
  <c r="BK132" i="3"/>
  <c r="BJ132" i="5"/>
  <c r="BJ363" i="5"/>
  <c r="BK363" i="3"/>
  <c r="BJ261" i="3"/>
  <c r="BI261" i="5"/>
  <c r="BI380" i="5"/>
  <c r="BJ380" i="3"/>
  <c r="BJ317" i="3"/>
  <c r="BI317" i="5"/>
  <c r="BJ334" i="5"/>
  <c r="BK334" i="3"/>
  <c r="BJ276" i="3"/>
  <c r="BI276" i="5"/>
  <c r="BJ93" i="5"/>
  <c r="BK93" i="3"/>
  <c r="BJ53" i="3"/>
  <c r="BI53" i="5"/>
  <c r="BI52" i="5" s="1"/>
  <c r="BK19" i="5"/>
  <c r="BK18" i="5" s="1"/>
  <c r="BL19" i="3"/>
  <c r="BL19" i="5" s="1"/>
  <c r="BL18" i="5" s="1"/>
  <c r="BK226" i="3"/>
  <c r="BJ226" i="5"/>
  <c r="BK257" i="3"/>
  <c r="BJ257" i="5"/>
  <c r="BK228" i="5"/>
  <c r="BL228" i="3"/>
  <c r="BL228" i="5" s="1"/>
  <c r="BJ85" i="5"/>
  <c r="BK85" i="3"/>
  <c r="BJ191" i="3"/>
  <c r="BI191" i="5"/>
  <c r="BJ413" i="3"/>
  <c r="BI413" i="5"/>
  <c r="BJ238" i="5"/>
  <c r="BK238" i="3"/>
  <c r="BI349" i="5"/>
  <c r="BJ349" i="3"/>
  <c r="BI248" i="5"/>
  <c r="BJ248" i="3"/>
  <c r="BK223" i="3"/>
  <c r="BJ223" i="5"/>
  <c r="BH33" i="5"/>
  <c r="BK233" i="5"/>
  <c r="BL233" i="3"/>
  <c r="BL233" i="5" s="1"/>
  <c r="BL139" i="3"/>
  <c r="BL139" i="5" s="1"/>
  <c r="BK139" i="5"/>
  <c r="BI408" i="5"/>
  <c r="BJ408" i="3"/>
  <c r="BJ308" i="5"/>
  <c r="BK308" i="3"/>
  <c r="BL425" i="3"/>
  <c r="BL425" i="5" s="1"/>
  <c r="BK425" i="5"/>
  <c r="BJ78" i="5"/>
  <c r="BK78" i="3"/>
  <c r="BJ151" i="3"/>
  <c r="BI151" i="5"/>
  <c r="BJ401" i="5"/>
  <c r="BK401" i="3"/>
  <c r="BJ156" i="3"/>
  <c r="BI156" i="5"/>
  <c r="BJ220" i="3"/>
  <c r="BI220" i="5"/>
  <c r="BJ332" i="5"/>
  <c r="BK332" i="3"/>
  <c r="BI455" i="5"/>
  <c r="BJ455" i="3"/>
  <c r="BJ314" i="5"/>
  <c r="BK314" i="3"/>
  <c r="BJ300" i="3"/>
  <c r="BI300" i="5"/>
  <c r="BJ128" i="3"/>
  <c r="BI128" i="5"/>
  <c r="BJ262" i="5"/>
  <c r="BK262" i="3"/>
  <c r="BI75" i="5"/>
  <c r="BK79" i="3"/>
  <c r="BJ79" i="5"/>
  <c r="BJ185" i="5"/>
  <c r="BK185" i="3"/>
  <c r="BK197" i="5"/>
  <c r="BL197" i="3"/>
  <c r="BL197" i="5" s="1"/>
  <c r="BK103" i="5"/>
  <c r="BL103" i="3"/>
  <c r="BL103" i="5" s="1"/>
  <c r="BI130" i="5"/>
  <c r="BJ130" i="3"/>
  <c r="BI141" i="5"/>
  <c r="BJ141" i="3"/>
  <c r="BJ364" i="3"/>
  <c r="BI364" i="5"/>
  <c r="BK306" i="3"/>
  <c r="BJ306" i="5"/>
  <c r="BJ280" i="5"/>
  <c r="BK280" i="3"/>
  <c r="BJ341" i="5"/>
  <c r="BK341" i="3"/>
  <c r="BJ123" i="5"/>
  <c r="BK123" i="3"/>
  <c r="BI95" i="5"/>
  <c r="BJ95" i="3"/>
  <c r="BK124" i="5"/>
  <c r="BL124" i="3"/>
  <c r="BL124" i="5" s="1"/>
  <c r="BK97" i="5"/>
  <c r="BL97" i="3"/>
  <c r="BL97" i="5" s="1"/>
  <c r="BJ278" i="5"/>
  <c r="BK278" i="3"/>
  <c r="BJ118" i="3"/>
  <c r="BI118" i="5"/>
  <c r="BJ99" i="3"/>
  <c r="BI99" i="5"/>
  <c r="BK333" i="5"/>
  <c r="BL333" i="3"/>
  <c r="BL333" i="5" s="1"/>
  <c r="BK171" i="5"/>
  <c r="BL171" i="3"/>
  <c r="BL171" i="5" s="1"/>
  <c r="BK173" i="3"/>
  <c r="BJ173" i="5"/>
  <c r="BJ35" i="3"/>
  <c r="BI35" i="5"/>
  <c r="BI34" i="5" s="1"/>
  <c r="BK164" i="3"/>
  <c r="BJ164" i="5"/>
  <c r="BI126" i="5"/>
  <c r="BJ126" i="3"/>
  <c r="BK140" i="5"/>
  <c r="BL140" i="3"/>
  <c r="BL140" i="5" s="1"/>
  <c r="BK232" i="3"/>
  <c r="BJ232" i="5"/>
  <c r="BK109" i="3"/>
  <c r="BJ109" i="5"/>
  <c r="BK442" i="3"/>
  <c r="BJ442" i="5"/>
  <c r="BK147" i="5"/>
  <c r="BL147" i="3"/>
  <c r="BL147" i="5" s="1"/>
  <c r="BJ304" i="5"/>
  <c r="BK304" i="3"/>
  <c r="BI247" i="5"/>
  <c r="BJ247" i="3"/>
  <c r="BK160" i="5"/>
  <c r="BL160" i="3"/>
  <c r="BL160" i="5" s="1"/>
  <c r="BI104" i="5"/>
  <c r="BJ104" i="3"/>
  <c r="BK340" i="5"/>
  <c r="BL340" i="3"/>
  <c r="BL340" i="5" s="1"/>
  <c r="BJ162" i="3"/>
  <c r="BI162" i="5"/>
  <c r="BJ358" i="5"/>
  <c r="BK358" i="3"/>
  <c r="BJ71" i="3"/>
  <c r="BI71" i="5"/>
  <c r="BI70" i="5" s="1"/>
  <c r="BK351" i="3"/>
  <c r="BJ351" i="5"/>
  <c r="BJ399" i="5"/>
  <c r="BK399" i="3"/>
  <c r="BJ115" i="5"/>
  <c r="BK115" i="3"/>
  <c r="BJ353" i="5"/>
  <c r="BK353" i="3"/>
  <c r="BL312" i="3"/>
  <c r="BL312" i="5" s="1"/>
  <c r="BK312" i="5"/>
  <c r="BJ94" i="3"/>
  <c r="BI94" i="5"/>
  <c r="BI190" i="5"/>
  <c r="BJ190" i="3"/>
  <c r="BJ198" i="5"/>
  <c r="BK198" i="3"/>
  <c r="BJ406" i="5"/>
  <c r="BK406" i="3"/>
  <c r="BK323" i="5"/>
  <c r="BL323" i="3"/>
  <c r="BL323" i="5" s="1"/>
  <c r="BK454" i="3"/>
  <c r="BJ454" i="5"/>
  <c r="BJ101" i="5"/>
  <c r="BK101" i="3"/>
  <c r="BJ106" i="5"/>
  <c r="BK106" i="3"/>
  <c r="BJ239" i="3"/>
  <c r="BI239" i="5"/>
  <c r="BK120" i="5"/>
  <c r="BL120" i="3"/>
  <c r="BL120" i="5" s="1"/>
  <c r="BK146" i="3"/>
  <c r="BJ146" i="5"/>
  <c r="BI41" i="5"/>
  <c r="BI40" i="5" s="1"/>
  <c r="BJ41" i="3"/>
  <c r="BJ158" i="5"/>
  <c r="BK158" i="3"/>
  <c r="BJ390" i="5"/>
  <c r="BK390" i="3"/>
  <c r="BJ217" i="5"/>
  <c r="BK217" i="3"/>
  <c r="BJ22" i="5"/>
  <c r="BJ21" i="5" s="1"/>
  <c r="BK22" i="3"/>
  <c r="BJ272" i="5"/>
  <c r="BK272" i="3"/>
  <c r="BK438" i="3"/>
  <c r="BJ438" i="5"/>
  <c r="BK116" i="5"/>
  <c r="BL116" i="3"/>
  <c r="BL116" i="5" s="1"/>
  <c r="BJ288" i="5"/>
  <c r="BK288" i="3"/>
  <c r="BK362" i="5"/>
  <c r="BL362" i="3"/>
  <c r="BL362" i="5" s="1"/>
  <c r="BI83" i="5"/>
  <c r="BI80" i="5" s="1"/>
  <c r="BJ83" i="3"/>
  <c r="BJ360" i="5"/>
  <c r="BK360" i="3"/>
  <c r="BJ263" i="5"/>
  <c r="BK263" i="3"/>
  <c r="BI329" i="5"/>
  <c r="BJ329" i="3"/>
  <c r="BI178" i="5"/>
  <c r="BJ178" i="3"/>
  <c r="BJ134" i="5"/>
  <c r="BK134" i="3"/>
  <c r="BJ403" i="5"/>
  <c r="BK403" i="3"/>
  <c r="BJ47" i="5"/>
  <c r="BJ46" i="5" s="1"/>
  <c r="BK47" i="3"/>
  <c r="BJ150" i="5"/>
  <c r="BK150" i="3"/>
  <c r="BK405" i="3"/>
  <c r="BJ405" i="5"/>
  <c r="BK68" i="5"/>
  <c r="BK67" i="5" s="1"/>
  <c r="BL68" i="3"/>
  <c r="BL68" i="5" s="1"/>
  <c r="BL67" i="5" s="1"/>
  <c r="BJ186" i="3"/>
  <c r="BI186" i="5"/>
  <c r="BI133" i="5"/>
  <c r="BJ133" i="3"/>
  <c r="BJ91" i="5"/>
  <c r="BK91" i="3"/>
  <c r="BJ142" i="5"/>
  <c r="BK142" i="3"/>
  <c r="BK398" i="3"/>
  <c r="BJ398" i="5"/>
  <c r="BJ31" i="5"/>
  <c r="BJ30" i="5" s="1"/>
  <c r="BK31" i="3"/>
  <c r="BJ414" i="5"/>
  <c r="BK414" i="3"/>
  <c r="BJ354" i="5"/>
  <c r="BK354" i="3"/>
  <c r="BJ275" i="5"/>
  <c r="BK275" i="3"/>
  <c r="BK265" i="5"/>
  <c r="BL265" i="3"/>
  <c r="BL265" i="5" s="1"/>
  <c r="BI210" i="5"/>
  <c r="BI209" i="5" s="1"/>
  <c r="BI208" i="5" s="1"/>
  <c r="BJ210" i="3"/>
  <c r="BI50" i="5"/>
  <c r="BI49" i="5" s="1"/>
  <c r="BJ50" i="3"/>
  <c r="BK44" i="5"/>
  <c r="BK43" i="5" s="1"/>
  <c r="BL44" i="3"/>
  <c r="BL44" i="5" s="1"/>
  <c r="BL43" i="5" s="1"/>
  <c r="BI174" i="5"/>
  <c r="BJ174" i="3"/>
  <c r="BK127" i="5" l="1"/>
  <c r="BL127" i="3"/>
  <c r="BL127" i="5" s="1"/>
  <c r="BJ72" i="5"/>
  <c r="BK72" i="3"/>
  <c r="BK172" i="3"/>
  <c r="BJ172" i="5"/>
  <c r="BJ180" i="5"/>
  <c r="BK180" i="3"/>
  <c r="BI242" i="5"/>
  <c r="BJ242" i="3"/>
  <c r="BK234" i="3"/>
  <c r="BJ234" i="5"/>
  <c r="BJ255" i="5"/>
  <c r="BK255" i="3"/>
  <c r="BI385" i="5"/>
  <c r="BJ385" i="3"/>
  <c r="BK246" i="5"/>
  <c r="BL246" i="3"/>
  <c r="BL246" i="5" s="1"/>
  <c r="BH386" i="5"/>
  <c r="BH383" i="5" s="1"/>
  <c r="BH215" i="5"/>
  <c r="BK430" i="3"/>
  <c r="BJ430" i="5"/>
  <c r="BJ429" i="5" s="1"/>
  <c r="BK291" i="3"/>
  <c r="BJ291" i="5"/>
  <c r="BH448" i="5"/>
  <c r="BH10" i="5"/>
  <c r="BH86" i="5"/>
  <c r="BG73" i="5"/>
  <c r="BG9" i="5" s="1"/>
  <c r="BH192" i="5"/>
  <c r="BJ218" i="3"/>
  <c r="BI218" i="5"/>
  <c r="BH222" i="5"/>
  <c r="BH270" i="5"/>
  <c r="BH347" i="5"/>
  <c r="BH119" i="5"/>
  <c r="BH320" i="5"/>
  <c r="BJ159" i="5"/>
  <c r="BK159" i="3"/>
  <c r="BH423" i="5"/>
  <c r="BI296" i="5"/>
  <c r="BJ296" i="3"/>
  <c r="BJ274" i="3"/>
  <c r="BI274" i="5"/>
  <c r="BI357" i="5"/>
  <c r="BJ357" i="3"/>
  <c r="BJ267" i="3"/>
  <c r="BI267" i="5"/>
  <c r="BI327" i="5"/>
  <c r="BJ327" i="3"/>
  <c r="BJ419" i="3"/>
  <c r="BI419" i="5"/>
  <c r="BJ435" i="5"/>
  <c r="BK435" i="3"/>
  <c r="BI117" i="5"/>
  <c r="BJ117" i="3"/>
  <c r="BJ258" i="3"/>
  <c r="BI258" i="5"/>
  <c r="BI453" i="5"/>
  <c r="BJ453" i="3"/>
  <c r="BI153" i="5"/>
  <c r="BJ153" i="3"/>
  <c r="BI371" i="5"/>
  <c r="BJ371" i="3"/>
  <c r="BI451" i="5"/>
  <c r="BJ451" i="3"/>
  <c r="BJ285" i="3"/>
  <c r="BI285" i="5"/>
  <c r="BJ135" i="3"/>
  <c r="BI135" i="5"/>
  <c r="BJ418" i="3"/>
  <c r="BI418" i="5"/>
  <c r="BI230" i="5"/>
  <c r="BJ230" i="3"/>
  <c r="BI452" i="5"/>
  <c r="BJ452" i="3"/>
  <c r="BI415" i="5"/>
  <c r="BJ415" i="3"/>
  <c r="BJ394" i="3"/>
  <c r="BI394" i="5"/>
  <c r="BI38" i="5"/>
  <c r="BI37" i="5" s="1"/>
  <c r="BJ38" i="3"/>
  <c r="BJ176" i="3"/>
  <c r="BI176" i="5"/>
  <c r="BJ167" i="5"/>
  <c r="BK167" i="3"/>
  <c r="BJ219" i="3"/>
  <c r="BI219" i="5"/>
  <c r="BI215" i="5" s="1"/>
  <c r="BI305" i="5"/>
  <c r="BJ305" i="3"/>
  <c r="BI316" i="5"/>
  <c r="BJ316" i="3"/>
  <c r="BJ410" i="3"/>
  <c r="BI410" i="5"/>
  <c r="BJ240" i="3"/>
  <c r="BI240" i="5"/>
  <c r="BI283" i="5"/>
  <c r="BJ283" i="3"/>
  <c r="BI346" i="5"/>
  <c r="BJ346" i="3"/>
  <c r="BJ366" i="3"/>
  <c r="BI366" i="5"/>
  <c r="BI374" i="5"/>
  <c r="BI373" i="5" s="1"/>
  <c r="BJ374" i="3"/>
  <c r="BI372" i="5"/>
  <c r="BJ372" i="3"/>
  <c r="BJ412" i="3"/>
  <c r="BI412" i="5"/>
  <c r="BI204" i="5"/>
  <c r="BJ204" i="3"/>
  <c r="BJ169" i="3"/>
  <c r="BI169" i="5"/>
  <c r="BI195" i="5"/>
  <c r="BJ195" i="3"/>
  <c r="BJ446" i="3"/>
  <c r="BI446" i="5"/>
  <c r="BI445" i="5" s="1"/>
  <c r="BI440" i="5" s="1"/>
  <c r="BJ336" i="3"/>
  <c r="BI336" i="5"/>
  <c r="BJ295" i="3"/>
  <c r="BI295" i="5"/>
  <c r="BI387" i="5"/>
  <c r="BJ387" i="3"/>
  <c r="BI259" i="5"/>
  <c r="BJ259" i="3"/>
  <c r="BI376" i="5"/>
  <c r="BI375" i="5" s="1"/>
  <c r="BJ376" i="3"/>
  <c r="BJ175" i="3"/>
  <c r="BI175" i="5"/>
  <c r="BJ13" i="3"/>
  <c r="BI13" i="5"/>
  <c r="BI12" i="5" s="1"/>
  <c r="BI11" i="5" s="1"/>
  <c r="BJ98" i="3"/>
  <c r="BI98" i="5"/>
  <c r="BI277" i="5"/>
  <c r="BJ277" i="3"/>
  <c r="BJ268" i="3"/>
  <c r="BI268" i="5"/>
  <c r="BI338" i="5"/>
  <c r="BJ338" i="3"/>
  <c r="BI402" i="5"/>
  <c r="BJ402" i="3"/>
  <c r="BI348" i="5"/>
  <c r="BJ348" i="3"/>
  <c r="BI205" i="5"/>
  <c r="BJ205" i="3"/>
  <c r="BJ409" i="3"/>
  <c r="BI409" i="5"/>
  <c r="BI196" i="5"/>
  <c r="BJ196" i="3"/>
  <c r="BI345" i="5"/>
  <c r="BJ345" i="3"/>
  <c r="BJ310" i="3"/>
  <c r="BI310" i="5"/>
  <c r="BJ356" i="3"/>
  <c r="BI356" i="5"/>
  <c r="BJ249" i="3"/>
  <c r="BI249" i="5"/>
  <c r="BI112" i="5"/>
  <c r="BJ112" i="3"/>
  <c r="BJ231" i="3"/>
  <c r="BI231" i="5"/>
  <c r="BI125" i="5"/>
  <c r="BJ125" i="3"/>
  <c r="BI395" i="5"/>
  <c r="BJ395" i="3"/>
  <c r="BJ251" i="3"/>
  <c r="BI251" i="5"/>
  <c r="BI422" i="5"/>
  <c r="BJ422" i="3"/>
  <c r="BJ179" i="3"/>
  <c r="BI179" i="5"/>
  <c r="BI298" i="5"/>
  <c r="BJ298" i="3"/>
  <c r="BJ396" i="3"/>
  <c r="BI396" i="5"/>
  <c r="BJ427" i="3"/>
  <c r="BI427" i="5"/>
  <c r="BI426" i="5" s="1"/>
  <c r="BI424" i="5" s="1"/>
  <c r="BI355" i="5"/>
  <c r="BJ355" i="3"/>
  <c r="BJ241" i="3"/>
  <c r="BI241" i="5"/>
  <c r="BJ437" i="3"/>
  <c r="BI437" i="5"/>
  <c r="BI436" i="5" s="1"/>
  <c r="BI434" i="5" s="1"/>
  <c r="BI194" i="5"/>
  <c r="BJ194" i="3"/>
  <c r="BI297" i="5"/>
  <c r="BJ297" i="3"/>
  <c r="BI144" i="5"/>
  <c r="BJ144" i="3"/>
  <c r="BJ384" i="3"/>
  <c r="BI384" i="5"/>
  <c r="BI337" i="5"/>
  <c r="BJ337" i="3"/>
  <c r="BJ411" i="3"/>
  <c r="BI411" i="5"/>
  <c r="BJ107" i="3"/>
  <c r="BI107" i="5"/>
  <c r="BI309" i="5"/>
  <c r="BJ309" i="3"/>
  <c r="BI365" i="5"/>
  <c r="BJ365" i="3"/>
  <c r="BI328" i="5"/>
  <c r="BJ328" i="3"/>
  <c r="BI65" i="5"/>
  <c r="BI64" i="5" s="1"/>
  <c r="BI33" i="5" s="1"/>
  <c r="BJ65" i="3"/>
  <c r="BI421" i="5"/>
  <c r="BJ421" i="3"/>
  <c r="BK344" i="5"/>
  <c r="BL344" i="3"/>
  <c r="BL344" i="5" s="1"/>
  <c r="BK256" i="5"/>
  <c r="BL256" i="3"/>
  <c r="BL256" i="5" s="1"/>
  <c r="BK183" i="5"/>
  <c r="BL183" i="3"/>
  <c r="BL183" i="5" s="1"/>
  <c r="BJ170" i="5"/>
  <c r="BK170" i="3"/>
  <c r="BK321" i="5"/>
  <c r="BL321" i="3"/>
  <c r="BL321" i="5" s="1"/>
  <c r="BK154" i="5"/>
  <c r="BL154" i="3"/>
  <c r="BL154" i="5" s="1"/>
  <c r="BK294" i="5"/>
  <c r="BL294" i="3"/>
  <c r="BL294" i="5" s="1"/>
  <c r="BK129" i="5"/>
  <c r="BL129" i="3"/>
  <c r="BL129" i="5" s="1"/>
  <c r="BL96" i="3"/>
  <c r="BL96" i="5" s="1"/>
  <c r="BK96" i="5"/>
  <c r="BK324" i="5"/>
  <c r="BL324" i="3"/>
  <c r="BL324" i="5" s="1"/>
  <c r="BK122" i="3"/>
  <c r="BJ122" i="5"/>
  <c r="BL89" i="3"/>
  <c r="BL89" i="5" s="1"/>
  <c r="BK89" i="5"/>
  <c r="BK313" i="5"/>
  <c r="BL313" i="3"/>
  <c r="BL313" i="5" s="1"/>
  <c r="BK81" i="5"/>
  <c r="BL81" i="3"/>
  <c r="BL81" i="5" s="1"/>
  <c r="BK254" i="5"/>
  <c r="BL254" i="3"/>
  <c r="BL254" i="5" s="1"/>
  <c r="BL303" i="3"/>
  <c r="BL303" i="5" s="1"/>
  <c r="BK303" i="5"/>
  <c r="BJ359" i="5"/>
  <c r="BK359" i="3"/>
  <c r="BK299" i="3"/>
  <c r="BJ299" i="5"/>
  <c r="BK16" i="5"/>
  <c r="BK15" i="5" s="1"/>
  <c r="BL16" i="3"/>
  <c r="BL16" i="5" s="1"/>
  <c r="BL15" i="5" s="1"/>
  <c r="BK389" i="5"/>
  <c r="BL389" i="3"/>
  <c r="BL389" i="5" s="1"/>
  <c r="BK331" i="3"/>
  <c r="BJ331" i="5"/>
  <c r="BJ339" i="5"/>
  <c r="BK339" i="3"/>
  <c r="BL397" i="3"/>
  <c r="BL397" i="5" s="1"/>
  <c r="BK397" i="5"/>
  <c r="BJ441" i="5"/>
  <c r="BJ177" i="5"/>
  <c r="BK177" i="3"/>
  <c r="BK155" i="3"/>
  <c r="BJ155" i="5"/>
  <c r="BL237" i="3"/>
  <c r="BL237" i="5" s="1"/>
  <c r="BK237" i="5"/>
  <c r="BL182" i="3"/>
  <c r="BL182" i="5" s="1"/>
  <c r="BK182" i="5"/>
  <c r="BJ207" i="5"/>
  <c r="BK207" i="3"/>
  <c r="BJ286" i="5"/>
  <c r="BK286" i="3"/>
  <c r="BK74" i="5"/>
  <c r="BL74" i="3"/>
  <c r="BL74" i="5" s="1"/>
  <c r="BL62" i="3"/>
  <c r="BL62" i="5" s="1"/>
  <c r="BL61" i="5" s="1"/>
  <c r="BK62" i="5"/>
  <c r="BK61" i="5" s="1"/>
  <c r="BL284" i="3"/>
  <c r="BL284" i="5" s="1"/>
  <c r="BK284" i="5"/>
  <c r="BL113" i="3"/>
  <c r="BL113" i="5" s="1"/>
  <c r="BK113" i="5"/>
  <c r="BJ343" i="5"/>
  <c r="BK343" i="3"/>
  <c r="BK350" i="3"/>
  <c r="BJ350" i="5"/>
  <c r="BK379" i="5"/>
  <c r="BL379" i="3"/>
  <c r="BL379" i="5" s="1"/>
  <c r="BK269" i="5"/>
  <c r="BL269" i="3"/>
  <c r="BL269" i="5" s="1"/>
  <c r="BL181" i="3"/>
  <c r="BL181" i="5" s="1"/>
  <c r="BK181" i="5"/>
  <c r="BL225" i="3"/>
  <c r="BL225" i="5" s="1"/>
  <c r="BK225" i="5"/>
  <c r="BK188" i="5"/>
  <c r="BL188" i="3"/>
  <c r="BL188" i="5" s="1"/>
  <c r="BK82" i="5"/>
  <c r="BL82" i="3"/>
  <c r="BL82" i="5" s="1"/>
  <c r="BJ447" i="5"/>
  <c r="BK447" i="3"/>
  <c r="BK352" i="5"/>
  <c r="BL352" i="3"/>
  <c r="BL352" i="5" s="1"/>
  <c r="BK206" i="3"/>
  <c r="BJ206" i="5"/>
  <c r="BK163" i="5"/>
  <c r="BL163" i="3"/>
  <c r="BL163" i="5" s="1"/>
  <c r="BK250" i="5"/>
  <c r="BL250" i="3"/>
  <c r="BL250" i="5" s="1"/>
  <c r="BK382" i="5"/>
  <c r="BL382" i="3"/>
  <c r="BL382" i="5" s="1"/>
  <c r="BK148" i="5"/>
  <c r="BL148" i="3"/>
  <c r="BL148" i="5" s="1"/>
  <c r="BK28" i="5"/>
  <c r="BK27" i="5" s="1"/>
  <c r="BL28" i="3"/>
  <c r="BL28" i="5" s="1"/>
  <c r="BL27" i="5" s="1"/>
  <c r="BK108" i="5"/>
  <c r="BL108" i="3"/>
  <c r="BL108" i="5" s="1"/>
  <c r="BK189" i="3"/>
  <c r="BJ189" i="5"/>
  <c r="BL322" i="3"/>
  <c r="BL322" i="5" s="1"/>
  <c r="BK322" i="5"/>
  <c r="BK282" i="5"/>
  <c r="BL282" i="3"/>
  <c r="BL282" i="5" s="1"/>
  <c r="BL392" i="3"/>
  <c r="BL392" i="5" s="1"/>
  <c r="BK392" i="5"/>
  <c r="BK391" i="5"/>
  <c r="BL391" i="3"/>
  <c r="BL391" i="5" s="1"/>
  <c r="BK273" i="5"/>
  <c r="BL273" i="3"/>
  <c r="BL273" i="5" s="1"/>
  <c r="BK102" i="5"/>
  <c r="BL102" i="3"/>
  <c r="BL102" i="5" s="1"/>
  <c r="BL213" i="3"/>
  <c r="BL213" i="5" s="1"/>
  <c r="BL212" i="5" s="1"/>
  <c r="BK213" i="5"/>
  <c r="BK212" i="5" s="1"/>
  <c r="BL377" i="3"/>
  <c r="BL377" i="5" s="1"/>
  <c r="BK377" i="5"/>
  <c r="BK315" i="5"/>
  <c r="BL315" i="3"/>
  <c r="BL315" i="5" s="1"/>
  <c r="BK143" i="5"/>
  <c r="BL143" i="3"/>
  <c r="BL143" i="5" s="1"/>
  <c r="BL235" i="3"/>
  <c r="BL235" i="5" s="1"/>
  <c r="BK235" i="5"/>
  <c r="BL77" i="3"/>
  <c r="BL77" i="5" s="1"/>
  <c r="BK77" i="5"/>
  <c r="BK281" i="5"/>
  <c r="BL281" i="3"/>
  <c r="BL281" i="5" s="1"/>
  <c r="BK138" i="5"/>
  <c r="BL138" i="3"/>
  <c r="BL138" i="5" s="1"/>
  <c r="BL444" i="3"/>
  <c r="BL444" i="5" s="1"/>
  <c r="BK444" i="5"/>
  <c r="BK378" i="5"/>
  <c r="BL378" i="3"/>
  <c r="BL378" i="5" s="1"/>
  <c r="BK229" i="5"/>
  <c r="BL229" i="3"/>
  <c r="BL229" i="5" s="1"/>
  <c r="BK245" i="5"/>
  <c r="BL245" i="3"/>
  <c r="BL245" i="5" s="1"/>
  <c r="BL407" i="3"/>
  <c r="BL407" i="5" s="1"/>
  <c r="BK407" i="5"/>
  <c r="BK88" i="5"/>
  <c r="BL88" i="3"/>
  <c r="BL88" i="5" s="1"/>
  <c r="BL193" i="3"/>
  <c r="BL193" i="5" s="1"/>
  <c r="BK193" i="5"/>
  <c r="BK131" i="5"/>
  <c r="BL131" i="3"/>
  <c r="BL131" i="5" s="1"/>
  <c r="BK260" i="3"/>
  <c r="BJ260" i="5"/>
  <c r="BJ200" i="5"/>
  <c r="BK200" i="3"/>
  <c r="BL271" i="3"/>
  <c r="BL271" i="5" s="1"/>
  <c r="BK271" i="5"/>
  <c r="BL157" i="3"/>
  <c r="BL157" i="5" s="1"/>
  <c r="BK157" i="5"/>
  <c r="BK92" i="5"/>
  <c r="BL92" i="3"/>
  <c r="BL92" i="5" s="1"/>
  <c r="BK262" i="5"/>
  <c r="BL262" i="3"/>
  <c r="BL262" i="5" s="1"/>
  <c r="BK300" i="3"/>
  <c r="BJ300" i="5"/>
  <c r="BK156" i="3"/>
  <c r="BJ156" i="5"/>
  <c r="BJ75" i="5"/>
  <c r="BJ248" i="5"/>
  <c r="BK248" i="3"/>
  <c r="BK238" i="5"/>
  <c r="BL238" i="3"/>
  <c r="BL238" i="5" s="1"/>
  <c r="BJ152" i="5"/>
  <c r="BK152" i="3"/>
  <c r="BL381" i="3"/>
  <c r="BL381" i="5" s="1"/>
  <c r="BK381" i="5"/>
  <c r="BK203" i="5"/>
  <c r="BL203" i="3"/>
  <c r="BL203" i="5" s="1"/>
  <c r="BK301" i="5"/>
  <c r="BL301" i="3"/>
  <c r="BL301" i="5" s="1"/>
  <c r="BK318" i="3"/>
  <c r="BJ318" i="5"/>
  <c r="BJ342" i="5"/>
  <c r="BK342" i="3"/>
  <c r="BK314" i="5"/>
  <c r="BL314" i="3"/>
  <c r="BL314" i="5" s="1"/>
  <c r="BK401" i="5"/>
  <c r="BL401" i="3"/>
  <c r="BL401" i="5" s="1"/>
  <c r="BK261" i="3"/>
  <c r="BJ261" i="5"/>
  <c r="BK252" i="5"/>
  <c r="BL252" i="3"/>
  <c r="BL252" i="5" s="1"/>
  <c r="BK187" i="5"/>
  <c r="BL187" i="3"/>
  <c r="BL187" i="5" s="1"/>
  <c r="BK201" i="5"/>
  <c r="BL201" i="3"/>
  <c r="BL201" i="5" s="1"/>
  <c r="BJ307" i="5"/>
  <c r="BK307" i="3"/>
  <c r="BJ266" i="5"/>
  <c r="BK266" i="3"/>
  <c r="BK388" i="5"/>
  <c r="BL388" i="3"/>
  <c r="BL388" i="5" s="1"/>
  <c r="BK53" i="3"/>
  <c r="BJ53" i="5"/>
  <c r="BJ52" i="5" s="1"/>
  <c r="BJ317" i="5"/>
  <c r="BK317" i="3"/>
  <c r="BK363" i="5"/>
  <c r="BL363" i="3"/>
  <c r="BL363" i="5" s="1"/>
  <c r="BJ335" i="5"/>
  <c r="BK335" i="3"/>
  <c r="BK145" i="3"/>
  <c r="BJ145" i="5"/>
  <c r="BK400" i="5"/>
  <c r="BL400" i="3"/>
  <c r="BL400" i="5" s="1"/>
  <c r="BK330" i="5"/>
  <c r="BL330" i="3"/>
  <c r="BL330" i="5" s="1"/>
  <c r="BL417" i="3"/>
  <c r="BL417" i="5" s="1"/>
  <c r="BK417" i="5"/>
  <c r="BJ293" i="5"/>
  <c r="BK293" i="3"/>
  <c r="BL136" i="3"/>
  <c r="BL136" i="5" s="1"/>
  <c r="BK136" i="5"/>
  <c r="BL185" i="3"/>
  <c r="BL185" i="5" s="1"/>
  <c r="BK185" i="5"/>
  <c r="BJ455" i="5"/>
  <c r="BK455" i="3"/>
  <c r="BL308" i="3"/>
  <c r="BL308" i="5" s="1"/>
  <c r="BK308" i="5"/>
  <c r="BK413" i="3"/>
  <c r="BJ413" i="5"/>
  <c r="BK257" i="5"/>
  <c r="BL257" i="3"/>
  <c r="BL257" i="5" s="1"/>
  <c r="BK93" i="5"/>
  <c r="BL93" i="3"/>
  <c r="BL93" i="5" s="1"/>
  <c r="BJ90" i="5"/>
  <c r="BK90" i="3"/>
  <c r="BJ202" i="5"/>
  <c r="BK202" i="3"/>
  <c r="BK168" i="3"/>
  <c r="BJ168" i="5"/>
  <c r="BJ161" i="5"/>
  <c r="BK161" i="3"/>
  <c r="BJ368" i="5"/>
  <c r="BK368" i="3"/>
  <c r="BK334" i="5"/>
  <c r="BL334" i="3"/>
  <c r="BL334" i="5" s="1"/>
  <c r="BJ428" i="5"/>
  <c r="BK428" i="3"/>
  <c r="BJ349" i="5"/>
  <c r="BK349" i="3"/>
  <c r="BL111" i="3"/>
  <c r="BL111" i="5" s="1"/>
  <c r="BK111" i="5"/>
  <c r="BL221" i="3"/>
  <c r="BL221" i="5" s="1"/>
  <c r="BK221" i="5"/>
  <c r="BK216" i="3"/>
  <c r="BJ216" i="5"/>
  <c r="BK279" i="5"/>
  <c r="BL279" i="3"/>
  <c r="BL279" i="5" s="1"/>
  <c r="BJ236" i="5"/>
  <c r="BK236" i="3"/>
  <c r="BK325" i="5"/>
  <c r="BL325" i="3"/>
  <c r="BL325" i="5" s="1"/>
  <c r="BK141" i="3"/>
  <c r="BJ141" i="5"/>
  <c r="BJ130" i="5"/>
  <c r="BK130" i="3"/>
  <c r="BK332" i="5"/>
  <c r="BL332" i="3"/>
  <c r="BL332" i="5" s="1"/>
  <c r="BJ408" i="5"/>
  <c r="BK408" i="3"/>
  <c r="BJ191" i="5"/>
  <c r="BK191" i="3"/>
  <c r="BL132" i="3"/>
  <c r="BL132" i="5" s="1"/>
  <c r="BK132" i="5"/>
  <c r="BK264" i="5"/>
  <c r="BL264" i="3"/>
  <c r="BL264" i="5" s="1"/>
  <c r="BJ361" i="5"/>
  <c r="BK361" i="3"/>
  <c r="BJ227" i="5"/>
  <c r="BK227" i="3"/>
  <c r="BJ184" i="5"/>
  <c r="BK184" i="3"/>
  <c r="BL25" i="3"/>
  <c r="BL25" i="5" s="1"/>
  <c r="BL24" i="5" s="1"/>
  <c r="BK25" i="5"/>
  <c r="BK24" i="5" s="1"/>
  <c r="BK78" i="5"/>
  <c r="BL78" i="3"/>
  <c r="BL78" i="5" s="1"/>
  <c r="BK79" i="5"/>
  <c r="BL79" i="3"/>
  <c r="BL79" i="5" s="1"/>
  <c r="BJ128" i="5"/>
  <c r="BK128" i="3"/>
  <c r="BK220" i="3"/>
  <c r="BJ220" i="5"/>
  <c r="BK151" i="3"/>
  <c r="BJ151" i="5"/>
  <c r="BK223" i="5"/>
  <c r="BL223" i="3"/>
  <c r="BL223" i="5" s="1"/>
  <c r="BL85" i="3"/>
  <c r="BL85" i="5" s="1"/>
  <c r="BK85" i="5"/>
  <c r="BK226" i="5"/>
  <c r="BL226" i="3"/>
  <c r="BL226" i="5" s="1"/>
  <c r="BK276" i="3"/>
  <c r="BJ276" i="5"/>
  <c r="BJ380" i="5"/>
  <c r="BK380" i="3"/>
  <c r="BK253" i="5"/>
  <c r="BL253" i="3"/>
  <c r="BL253" i="5" s="1"/>
  <c r="BK110" i="5"/>
  <c r="BL110" i="3"/>
  <c r="BL110" i="5" s="1"/>
  <c r="BK450" i="3"/>
  <c r="BJ450" i="5"/>
  <c r="BJ393" i="5"/>
  <c r="BK393" i="3"/>
  <c r="BK174" i="3"/>
  <c r="BJ174" i="5"/>
  <c r="BJ50" i="5"/>
  <c r="BJ49" i="5" s="1"/>
  <c r="BK50" i="3"/>
  <c r="BJ210" i="5"/>
  <c r="BJ209" i="5" s="1"/>
  <c r="BJ208" i="5" s="1"/>
  <c r="BK210" i="3"/>
  <c r="BK275" i="5"/>
  <c r="BL275" i="3"/>
  <c r="BL275" i="5" s="1"/>
  <c r="BK354" i="5"/>
  <c r="BL354" i="3"/>
  <c r="BL354" i="5" s="1"/>
  <c r="BK414" i="5"/>
  <c r="BL414" i="3"/>
  <c r="BL414" i="5" s="1"/>
  <c r="BK31" i="5"/>
  <c r="BK30" i="5" s="1"/>
  <c r="BL31" i="3"/>
  <c r="BL31" i="5" s="1"/>
  <c r="BL30" i="5" s="1"/>
  <c r="BL398" i="3"/>
  <c r="BL398" i="5" s="1"/>
  <c r="BK398" i="5"/>
  <c r="BK142" i="5"/>
  <c r="BL142" i="3"/>
  <c r="BL142" i="5" s="1"/>
  <c r="BK91" i="5"/>
  <c r="BL91" i="3"/>
  <c r="BL91" i="5" s="1"/>
  <c r="BJ133" i="5"/>
  <c r="BK133" i="3"/>
  <c r="BK186" i="3"/>
  <c r="BJ186" i="5"/>
  <c r="BK405" i="5"/>
  <c r="BL405" i="3"/>
  <c r="BL405" i="5" s="1"/>
  <c r="BK150" i="5"/>
  <c r="BL150" i="3"/>
  <c r="BL150" i="5" s="1"/>
  <c r="BL47" i="3"/>
  <c r="BL47" i="5" s="1"/>
  <c r="BL46" i="5" s="1"/>
  <c r="BK47" i="5"/>
  <c r="BK46" i="5" s="1"/>
  <c r="BK403" i="5"/>
  <c r="BL403" i="3"/>
  <c r="BL403" i="5" s="1"/>
  <c r="BK134" i="5"/>
  <c r="BL134" i="3"/>
  <c r="BL134" i="5" s="1"/>
  <c r="BJ178" i="5"/>
  <c r="BK178" i="3"/>
  <c r="BK329" i="3"/>
  <c r="BJ329" i="5"/>
  <c r="BK263" i="5"/>
  <c r="BL263" i="3"/>
  <c r="BL263" i="5" s="1"/>
  <c r="BK360" i="5"/>
  <c r="BL360" i="3"/>
  <c r="BL360" i="5" s="1"/>
  <c r="BJ83" i="5"/>
  <c r="BJ80" i="5" s="1"/>
  <c r="BK83" i="3"/>
  <c r="BK288" i="5"/>
  <c r="BL288" i="3"/>
  <c r="BL288" i="5" s="1"/>
  <c r="BK438" i="5"/>
  <c r="BL438" i="3"/>
  <c r="BL438" i="5" s="1"/>
  <c r="BK272" i="5"/>
  <c r="BL272" i="3"/>
  <c r="BL272" i="5" s="1"/>
  <c r="BK22" i="5"/>
  <c r="BK21" i="5" s="1"/>
  <c r="BL22" i="3"/>
  <c r="BL22" i="5" s="1"/>
  <c r="BL21" i="5" s="1"/>
  <c r="BK217" i="5"/>
  <c r="BL217" i="3"/>
  <c r="BL217" i="5" s="1"/>
  <c r="BK390" i="5"/>
  <c r="BL390" i="3"/>
  <c r="BL390" i="5" s="1"/>
  <c r="BK158" i="5"/>
  <c r="BL158" i="3"/>
  <c r="BL158" i="5" s="1"/>
  <c r="BJ41" i="5"/>
  <c r="BJ40" i="5" s="1"/>
  <c r="BK41" i="3"/>
  <c r="BK146" i="5"/>
  <c r="BL146" i="3"/>
  <c r="BL146" i="5" s="1"/>
  <c r="BJ239" i="5"/>
  <c r="BK239" i="3"/>
  <c r="BK106" i="5"/>
  <c r="BL106" i="3"/>
  <c r="BL106" i="5" s="1"/>
  <c r="BL101" i="3"/>
  <c r="BL101" i="5" s="1"/>
  <c r="BK101" i="5"/>
  <c r="BK454" i="5"/>
  <c r="BL454" i="3"/>
  <c r="BL454" i="5" s="1"/>
  <c r="BK406" i="5"/>
  <c r="BL406" i="3"/>
  <c r="BL406" i="5" s="1"/>
  <c r="BL198" i="3"/>
  <c r="BL198" i="5" s="1"/>
  <c r="BK198" i="5"/>
  <c r="BK190" i="3"/>
  <c r="BJ190" i="5"/>
  <c r="BJ94" i="5"/>
  <c r="BK94" i="3"/>
  <c r="BK353" i="5"/>
  <c r="BL353" i="3"/>
  <c r="BL353" i="5" s="1"/>
  <c r="BK115" i="5"/>
  <c r="BL115" i="3"/>
  <c r="BL115" i="5" s="1"/>
  <c r="BK399" i="5"/>
  <c r="BL399" i="3"/>
  <c r="BL399" i="5" s="1"/>
  <c r="BK351" i="5"/>
  <c r="BL351" i="3"/>
  <c r="BL351" i="5" s="1"/>
  <c r="BK71" i="3"/>
  <c r="BJ71" i="5"/>
  <c r="BJ70" i="5" s="1"/>
  <c r="BK358" i="5"/>
  <c r="BL358" i="3"/>
  <c r="BL358" i="5" s="1"/>
  <c r="BJ162" i="5"/>
  <c r="BK162" i="3"/>
  <c r="BJ104" i="5"/>
  <c r="BK104" i="3"/>
  <c r="BJ247" i="5"/>
  <c r="BK247" i="3"/>
  <c r="BK304" i="5"/>
  <c r="BL304" i="3"/>
  <c r="BL304" i="5" s="1"/>
  <c r="BK442" i="5"/>
  <c r="BL442" i="3"/>
  <c r="BL442" i="5" s="1"/>
  <c r="BK109" i="5"/>
  <c r="BL109" i="3"/>
  <c r="BL109" i="5" s="1"/>
  <c r="BK232" i="5"/>
  <c r="BL232" i="3"/>
  <c r="BL232" i="5" s="1"/>
  <c r="BK126" i="3"/>
  <c r="BJ126" i="5"/>
  <c r="BK164" i="5"/>
  <c r="BL164" i="3"/>
  <c r="BL164" i="5" s="1"/>
  <c r="BJ35" i="5"/>
  <c r="BJ34" i="5" s="1"/>
  <c r="BK35" i="3"/>
  <c r="BK173" i="5"/>
  <c r="BL173" i="3"/>
  <c r="BL173" i="5" s="1"/>
  <c r="BJ99" i="5"/>
  <c r="BK99" i="3"/>
  <c r="BK118" i="3"/>
  <c r="BJ118" i="5"/>
  <c r="BK278" i="5"/>
  <c r="BL278" i="3"/>
  <c r="BL278" i="5" s="1"/>
  <c r="BJ95" i="5"/>
  <c r="BK95" i="3"/>
  <c r="BK123" i="5"/>
  <c r="BL123" i="3"/>
  <c r="BL123" i="5" s="1"/>
  <c r="BK341" i="5"/>
  <c r="BL341" i="3"/>
  <c r="BL341" i="5" s="1"/>
  <c r="BK280" i="5"/>
  <c r="BL280" i="3"/>
  <c r="BL280" i="5" s="1"/>
  <c r="BK306" i="5"/>
  <c r="BL306" i="3"/>
  <c r="BL306" i="5" s="1"/>
  <c r="BJ364" i="5"/>
  <c r="BK364" i="3"/>
  <c r="BL72" i="3" l="1"/>
  <c r="BL72" i="5" s="1"/>
  <c r="BK72" i="5"/>
  <c r="BL172" i="3"/>
  <c r="BL172" i="5" s="1"/>
  <c r="BK172" i="5"/>
  <c r="BK180" i="5"/>
  <c r="BL180" i="3"/>
  <c r="BL180" i="5" s="1"/>
  <c r="BJ242" i="5"/>
  <c r="BK242" i="3"/>
  <c r="BJ385" i="5"/>
  <c r="BK385" i="3"/>
  <c r="BL255" i="3"/>
  <c r="BL255" i="5" s="1"/>
  <c r="BK255" i="5"/>
  <c r="BK234" i="5"/>
  <c r="BL234" i="3"/>
  <c r="BL234" i="5" s="1"/>
  <c r="BI448" i="5"/>
  <c r="BK291" i="5"/>
  <c r="BL291" i="3"/>
  <c r="BL291" i="5" s="1"/>
  <c r="BL430" i="3"/>
  <c r="BL430" i="5" s="1"/>
  <c r="BL429" i="5" s="1"/>
  <c r="BK430" i="5"/>
  <c r="BK429" i="5" s="1"/>
  <c r="BH319" i="5"/>
  <c r="BH73" i="5" s="1"/>
  <c r="BH9" i="5" s="1"/>
  <c r="BI10" i="5"/>
  <c r="BI347" i="5"/>
  <c r="BI192" i="5"/>
  <c r="BI423" i="5"/>
  <c r="BI270" i="5"/>
  <c r="BI119" i="5"/>
  <c r="BI386" i="5"/>
  <c r="BI383" i="5" s="1"/>
  <c r="BJ218" i="5"/>
  <c r="BK218" i="3"/>
  <c r="BI86" i="5"/>
  <c r="BK159" i="5"/>
  <c r="BL159" i="3"/>
  <c r="BL159" i="5" s="1"/>
  <c r="BK441" i="5"/>
  <c r="BI222" i="5"/>
  <c r="BI320" i="5"/>
  <c r="BK384" i="3"/>
  <c r="BJ384" i="5"/>
  <c r="BJ437" i="5"/>
  <c r="BJ436" i="5" s="1"/>
  <c r="BJ434" i="5" s="1"/>
  <c r="BK437" i="3"/>
  <c r="BK396" i="3"/>
  <c r="BJ396" i="5"/>
  <c r="BJ251" i="5"/>
  <c r="BK251" i="3"/>
  <c r="BJ112" i="5"/>
  <c r="BK112" i="3"/>
  <c r="BJ345" i="5"/>
  <c r="BK345" i="3"/>
  <c r="BJ268" i="5"/>
  <c r="BK268" i="3"/>
  <c r="BJ175" i="5"/>
  <c r="BK175" i="3"/>
  <c r="BK295" i="3"/>
  <c r="BJ295" i="5"/>
  <c r="BJ169" i="5"/>
  <c r="BK169" i="3"/>
  <c r="BJ240" i="5"/>
  <c r="BK240" i="3"/>
  <c r="BJ219" i="5"/>
  <c r="BK219" i="3"/>
  <c r="BJ394" i="5"/>
  <c r="BK394" i="3"/>
  <c r="BK418" i="3"/>
  <c r="BJ418" i="5"/>
  <c r="BK267" i="3"/>
  <c r="BJ267" i="5"/>
  <c r="BJ65" i="5"/>
  <c r="BJ64" i="5" s="1"/>
  <c r="BK65" i="3"/>
  <c r="BJ144" i="5"/>
  <c r="BK144" i="3"/>
  <c r="BJ298" i="5"/>
  <c r="BK298" i="3"/>
  <c r="BJ395" i="5"/>
  <c r="BK395" i="3"/>
  <c r="BK348" i="3"/>
  <c r="BJ348" i="5"/>
  <c r="BJ277" i="5"/>
  <c r="BK277" i="3"/>
  <c r="BK376" i="3"/>
  <c r="BJ376" i="5"/>
  <c r="BJ375" i="5" s="1"/>
  <c r="BJ204" i="5"/>
  <c r="BK204" i="3"/>
  <c r="BK167" i="5"/>
  <c r="BL167" i="3"/>
  <c r="BL167" i="5" s="1"/>
  <c r="BJ415" i="5"/>
  <c r="BK415" i="3"/>
  <c r="BJ153" i="5"/>
  <c r="BK153" i="3"/>
  <c r="BK435" i="5"/>
  <c r="BL435" i="3"/>
  <c r="BL435" i="5" s="1"/>
  <c r="BJ357" i="5"/>
  <c r="BK357" i="3"/>
  <c r="BJ107" i="5"/>
  <c r="BK107" i="3"/>
  <c r="BJ241" i="5"/>
  <c r="BK241" i="3"/>
  <c r="BJ196" i="5"/>
  <c r="BK196" i="3"/>
  <c r="BJ336" i="5"/>
  <c r="BK336" i="3"/>
  <c r="BJ366" i="5"/>
  <c r="BK366" i="3"/>
  <c r="BK410" i="3"/>
  <c r="BJ410" i="5"/>
  <c r="BK135" i="3"/>
  <c r="BJ135" i="5"/>
  <c r="BK328" i="3"/>
  <c r="BJ328" i="5"/>
  <c r="BK297" i="3"/>
  <c r="BJ297" i="5"/>
  <c r="BJ355" i="5"/>
  <c r="BK355" i="3"/>
  <c r="BJ125" i="5"/>
  <c r="BK125" i="3"/>
  <c r="BJ249" i="5"/>
  <c r="BK249" i="3"/>
  <c r="BJ402" i="5"/>
  <c r="BK402" i="3"/>
  <c r="BJ259" i="5"/>
  <c r="BK259" i="3"/>
  <c r="BJ346" i="5"/>
  <c r="BK346" i="3"/>
  <c r="BJ316" i="5"/>
  <c r="BK316" i="3"/>
  <c r="BK452" i="3"/>
  <c r="BJ452" i="5"/>
  <c r="BK453" i="3"/>
  <c r="BJ453" i="5"/>
  <c r="BK411" i="3"/>
  <c r="BJ411" i="5"/>
  <c r="BJ179" i="5"/>
  <c r="BK179" i="3"/>
  <c r="BK98" i="3"/>
  <c r="BJ98" i="5"/>
  <c r="BJ446" i="5"/>
  <c r="BJ445" i="5" s="1"/>
  <c r="BK446" i="3"/>
  <c r="BJ412" i="5"/>
  <c r="BK412" i="3"/>
  <c r="BJ176" i="5"/>
  <c r="BK176" i="3"/>
  <c r="BK285" i="3"/>
  <c r="BJ285" i="5"/>
  <c r="BJ419" i="5"/>
  <c r="BK419" i="3"/>
  <c r="BJ274" i="5"/>
  <c r="BK274" i="3"/>
  <c r="BK365" i="3"/>
  <c r="BJ365" i="5"/>
  <c r="BK337" i="3"/>
  <c r="BJ337" i="5"/>
  <c r="BJ194" i="5"/>
  <c r="BK194" i="3"/>
  <c r="BK422" i="3"/>
  <c r="BJ422" i="5"/>
  <c r="BJ356" i="5"/>
  <c r="BK356" i="3"/>
  <c r="BJ409" i="5"/>
  <c r="BK409" i="3"/>
  <c r="BJ338" i="5"/>
  <c r="BK338" i="3"/>
  <c r="BK387" i="3"/>
  <c r="BJ387" i="5"/>
  <c r="BJ195" i="5"/>
  <c r="BK195" i="3"/>
  <c r="BJ372" i="5"/>
  <c r="BK372" i="3"/>
  <c r="BK283" i="3"/>
  <c r="BJ283" i="5"/>
  <c r="BJ305" i="5"/>
  <c r="BK305" i="3"/>
  <c r="BJ38" i="5"/>
  <c r="BJ37" i="5" s="1"/>
  <c r="BJ33" i="5" s="1"/>
  <c r="BK38" i="3"/>
  <c r="BK230" i="3"/>
  <c r="BJ230" i="5"/>
  <c r="BJ451" i="5"/>
  <c r="BK451" i="3"/>
  <c r="BK327" i="3"/>
  <c r="BJ327" i="5"/>
  <c r="BJ296" i="5"/>
  <c r="BK296" i="3"/>
  <c r="BJ427" i="5"/>
  <c r="BJ426" i="5" s="1"/>
  <c r="BJ424" i="5" s="1"/>
  <c r="BJ423" i="5" s="1"/>
  <c r="BK427" i="3"/>
  <c r="BK231" i="3"/>
  <c r="BJ231" i="5"/>
  <c r="BJ13" i="5"/>
  <c r="BJ12" i="5" s="1"/>
  <c r="BJ11" i="5" s="1"/>
  <c r="BK13" i="3"/>
  <c r="BK258" i="3"/>
  <c r="BJ258" i="5"/>
  <c r="BJ421" i="5"/>
  <c r="BK421" i="3"/>
  <c r="BJ309" i="5"/>
  <c r="BK309" i="3"/>
  <c r="BJ310" i="5"/>
  <c r="BK310" i="3"/>
  <c r="BK205" i="3"/>
  <c r="BJ205" i="5"/>
  <c r="BJ374" i="5"/>
  <c r="BJ373" i="5" s="1"/>
  <c r="BK374" i="3"/>
  <c r="BJ371" i="5"/>
  <c r="BK371" i="3"/>
  <c r="BJ117" i="5"/>
  <c r="BK117" i="3"/>
  <c r="BL170" i="3"/>
  <c r="BL170" i="5" s="1"/>
  <c r="BK170" i="5"/>
  <c r="BL122" i="3"/>
  <c r="BL122" i="5" s="1"/>
  <c r="BK122" i="5"/>
  <c r="BK299" i="5"/>
  <c r="BL299" i="3"/>
  <c r="BL299" i="5" s="1"/>
  <c r="BK359" i="5"/>
  <c r="BL359" i="3"/>
  <c r="BL359" i="5" s="1"/>
  <c r="BL441" i="5"/>
  <c r="BK339" i="5"/>
  <c r="BL339" i="3"/>
  <c r="BL339" i="5" s="1"/>
  <c r="BK331" i="5"/>
  <c r="BL331" i="3"/>
  <c r="BL331" i="5" s="1"/>
  <c r="BK189" i="5"/>
  <c r="BL189" i="3"/>
  <c r="BL189" i="5" s="1"/>
  <c r="BK447" i="5"/>
  <c r="BL447" i="3"/>
  <c r="BL447" i="5" s="1"/>
  <c r="BK286" i="5"/>
  <c r="BL286" i="3"/>
  <c r="BL286" i="5" s="1"/>
  <c r="BK155" i="5"/>
  <c r="BL155" i="3"/>
  <c r="BL155" i="5" s="1"/>
  <c r="BK350" i="5"/>
  <c r="BL350" i="3"/>
  <c r="BL350" i="5" s="1"/>
  <c r="BL207" i="3"/>
  <c r="BL207" i="5" s="1"/>
  <c r="BK207" i="5"/>
  <c r="BK177" i="5"/>
  <c r="BL177" i="3"/>
  <c r="BL177" i="5" s="1"/>
  <c r="BK206" i="5"/>
  <c r="BL206" i="3"/>
  <c r="BL206" i="5" s="1"/>
  <c r="BK343" i="5"/>
  <c r="BL343" i="3"/>
  <c r="BL343" i="5" s="1"/>
  <c r="BJ440" i="5"/>
  <c r="BL75" i="5"/>
  <c r="BK380" i="5"/>
  <c r="BL380" i="3"/>
  <c r="BL380" i="5" s="1"/>
  <c r="BK128" i="5"/>
  <c r="BL128" i="3"/>
  <c r="BL128" i="5" s="1"/>
  <c r="BK168" i="5"/>
  <c r="BL168" i="3"/>
  <c r="BL168" i="5" s="1"/>
  <c r="BK342" i="5"/>
  <c r="BL342" i="3"/>
  <c r="BL342" i="5" s="1"/>
  <c r="BK450" i="5"/>
  <c r="BL450" i="3"/>
  <c r="BL450" i="5" s="1"/>
  <c r="BK184" i="5"/>
  <c r="BL184" i="3"/>
  <c r="BL184" i="5" s="1"/>
  <c r="BK141" i="5"/>
  <c r="BL141" i="3"/>
  <c r="BL141" i="5" s="1"/>
  <c r="BL349" i="3"/>
  <c r="BL349" i="5" s="1"/>
  <c r="BK349" i="5"/>
  <c r="BK293" i="5"/>
  <c r="BL293" i="3"/>
  <c r="BL293" i="5" s="1"/>
  <c r="BK335" i="5"/>
  <c r="BL335" i="3"/>
  <c r="BL335" i="5" s="1"/>
  <c r="BK266" i="5"/>
  <c r="BL266" i="3"/>
  <c r="BL266" i="5" s="1"/>
  <c r="BK300" i="5"/>
  <c r="BL300" i="3"/>
  <c r="BL300" i="5" s="1"/>
  <c r="BK361" i="5"/>
  <c r="BL361" i="3"/>
  <c r="BL361" i="5" s="1"/>
  <c r="BL260" i="3"/>
  <c r="BL260" i="5" s="1"/>
  <c r="BK260" i="5"/>
  <c r="BK408" i="5"/>
  <c r="BL408" i="3"/>
  <c r="BL408" i="5" s="1"/>
  <c r="BK216" i="5"/>
  <c r="BL216" i="3"/>
  <c r="BL216" i="5" s="1"/>
  <c r="BL202" i="3"/>
  <c r="BL202" i="5" s="1"/>
  <c r="BK202" i="5"/>
  <c r="BK53" i="5"/>
  <c r="BK52" i="5" s="1"/>
  <c r="BL53" i="3"/>
  <c r="BL53" i="5" s="1"/>
  <c r="BL52" i="5" s="1"/>
  <c r="BK368" i="5"/>
  <c r="BL368" i="3"/>
  <c r="BL368" i="5" s="1"/>
  <c r="BK307" i="5"/>
  <c r="BL307" i="3"/>
  <c r="BL307" i="5" s="1"/>
  <c r="BL248" i="3"/>
  <c r="BL248" i="5" s="1"/>
  <c r="BK248" i="5"/>
  <c r="BK393" i="5"/>
  <c r="BL393" i="3"/>
  <c r="BL393" i="5" s="1"/>
  <c r="BK90" i="5"/>
  <c r="BL90" i="3"/>
  <c r="BL90" i="5" s="1"/>
  <c r="BK413" i="5"/>
  <c r="BL413" i="3"/>
  <c r="BL413" i="5" s="1"/>
  <c r="BK318" i="5"/>
  <c r="BL318" i="3"/>
  <c r="BL318" i="5" s="1"/>
  <c r="BL145" i="3"/>
  <c r="BL145" i="5" s="1"/>
  <c r="BK145" i="5"/>
  <c r="BK151" i="5"/>
  <c r="BL151" i="3"/>
  <c r="BL151" i="5" s="1"/>
  <c r="BK236" i="5"/>
  <c r="BL236" i="3"/>
  <c r="BL236" i="5" s="1"/>
  <c r="BK161" i="5"/>
  <c r="BL161" i="3"/>
  <c r="BL161" i="5" s="1"/>
  <c r="BK200" i="5"/>
  <c r="BL200" i="3"/>
  <c r="BL200" i="5" s="1"/>
  <c r="BK276" i="5"/>
  <c r="BL276" i="3"/>
  <c r="BL276" i="5" s="1"/>
  <c r="BL227" i="3"/>
  <c r="BL227" i="5" s="1"/>
  <c r="BK227" i="5"/>
  <c r="BK75" i="5"/>
  <c r="BK191" i="5"/>
  <c r="BL191" i="3"/>
  <c r="BL191" i="5" s="1"/>
  <c r="BL130" i="3"/>
  <c r="BL130" i="5" s="1"/>
  <c r="BK130" i="5"/>
  <c r="BK261" i="5"/>
  <c r="BL261" i="3"/>
  <c r="BL261" i="5" s="1"/>
  <c r="BK152" i="5"/>
  <c r="BL152" i="3"/>
  <c r="BL152" i="5" s="1"/>
  <c r="BK220" i="5"/>
  <c r="BL220" i="3"/>
  <c r="BL220" i="5" s="1"/>
  <c r="BL428" i="3"/>
  <c r="BL428" i="5" s="1"/>
  <c r="BK428" i="5"/>
  <c r="BK455" i="5"/>
  <c r="BL455" i="3"/>
  <c r="BL455" i="5" s="1"/>
  <c r="BK317" i="5"/>
  <c r="BL317" i="3"/>
  <c r="BL317" i="5" s="1"/>
  <c r="BK156" i="5"/>
  <c r="BL156" i="3"/>
  <c r="BL156" i="5" s="1"/>
  <c r="BK364" i="5"/>
  <c r="BL364" i="3"/>
  <c r="BL364" i="5" s="1"/>
  <c r="BK95" i="5"/>
  <c r="BL95" i="3"/>
  <c r="BL95" i="5" s="1"/>
  <c r="BK118" i="5"/>
  <c r="BL118" i="3"/>
  <c r="BL118" i="5" s="1"/>
  <c r="BK99" i="5"/>
  <c r="BL99" i="3"/>
  <c r="BL99" i="5" s="1"/>
  <c r="BK35" i="5"/>
  <c r="BK34" i="5" s="1"/>
  <c r="BL35" i="3"/>
  <c r="BL35" i="5" s="1"/>
  <c r="BL34" i="5" s="1"/>
  <c r="BK126" i="5"/>
  <c r="BL126" i="3"/>
  <c r="BL126" i="5" s="1"/>
  <c r="BK247" i="5"/>
  <c r="BL247" i="3"/>
  <c r="BL247" i="5" s="1"/>
  <c r="BL104" i="3"/>
  <c r="BL104" i="5" s="1"/>
  <c r="BK104" i="5"/>
  <c r="BL162" i="3"/>
  <c r="BL162" i="5" s="1"/>
  <c r="BK162" i="5"/>
  <c r="BK71" i="5"/>
  <c r="BK70" i="5" s="1"/>
  <c r="BL71" i="3"/>
  <c r="BL71" i="5" s="1"/>
  <c r="BL70" i="5" s="1"/>
  <c r="BK94" i="5"/>
  <c r="BL94" i="3"/>
  <c r="BL94" i="5" s="1"/>
  <c r="BK190" i="5"/>
  <c r="BL190" i="3"/>
  <c r="BL190" i="5" s="1"/>
  <c r="BK239" i="5"/>
  <c r="BL239" i="3"/>
  <c r="BL239" i="5" s="1"/>
  <c r="BK41" i="5"/>
  <c r="BK40" i="5" s="1"/>
  <c r="BL41" i="3"/>
  <c r="BL41" i="5" s="1"/>
  <c r="BL40" i="5" s="1"/>
  <c r="BK83" i="5"/>
  <c r="BK80" i="5" s="1"/>
  <c r="BL83" i="3"/>
  <c r="BL83" i="5" s="1"/>
  <c r="BL80" i="5" s="1"/>
  <c r="BK329" i="5"/>
  <c r="BL329" i="3"/>
  <c r="BL329" i="5" s="1"/>
  <c r="BK178" i="5"/>
  <c r="BL178" i="3"/>
  <c r="BL178" i="5" s="1"/>
  <c r="BL186" i="3"/>
  <c r="BL186" i="5" s="1"/>
  <c r="BK186" i="5"/>
  <c r="BK133" i="5"/>
  <c r="BL133" i="3"/>
  <c r="BL133" i="5" s="1"/>
  <c r="BK210" i="5"/>
  <c r="BK209" i="5" s="1"/>
  <c r="BK208" i="5" s="1"/>
  <c r="BL210" i="3"/>
  <c r="BL210" i="5" s="1"/>
  <c r="BL209" i="5" s="1"/>
  <c r="BL208" i="5" s="1"/>
  <c r="BK50" i="5"/>
  <c r="BK49" i="5" s="1"/>
  <c r="BL50" i="3"/>
  <c r="BL50" i="5" s="1"/>
  <c r="BL49" i="5" s="1"/>
  <c r="BK174" i="5"/>
  <c r="BL174" i="3"/>
  <c r="BL174" i="5" s="1"/>
  <c r="BI319" i="5" l="1"/>
  <c r="BJ86" i="5"/>
  <c r="BK242" i="5"/>
  <c r="BL242" i="3"/>
  <c r="BL242" i="5" s="1"/>
  <c r="BK385" i="5"/>
  <c r="BL385" i="3"/>
  <c r="BL385" i="5" s="1"/>
  <c r="BJ119" i="5"/>
  <c r="BJ215" i="5"/>
  <c r="BI73" i="5"/>
  <c r="BI9" i="5" s="1"/>
  <c r="BK218" i="5"/>
  <c r="BL218" i="3"/>
  <c r="BL218" i="5" s="1"/>
  <c r="BJ448" i="5"/>
  <c r="BJ320" i="5"/>
  <c r="BJ192" i="5"/>
  <c r="BJ222" i="5"/>
  <c r="BJ10" i="5"/>
  <c r="BJ386" i="5"/>
  <c r="BJ383" i="5" s="1"/>
  <c r="BJ270" i="5"/>
  <c r="BJ347" i="5"/>
  <c r="BK371" i="5"/>
  <c r="BL371" i="3"/>
  <c r="BL371" i="5" s="1"/>
  <c r="BK309" i="5"/>
  <c r="BL309" i="3"/>
  <c r="BL309" i="5" s="1"/>
  <c r="BK451" i="5"/>
  <c r="BL451" i="3"/>
  <c r="BL451" i="5" s="1"/>
  <c r="BK338" i="5"/>
  <c r="BL338" i="3"/>
  <c r="BL338" i="5" s="1"/>
  <c r="BK194" i="5"/>
  <c r="BL194" i="3"/>
  <c r="BL194" i="5" s="1"/>
  <c r="BK411" i="5"/>
  <c r="BL411" i="3"/>
  <c r="BL411" i="5" s="1"/>
  <c r="BK135" i="5"/>
  <c r="BL135" i="3"/>
  <c r="BL135" i="5" s="1"/>
  <c r="BK204" i="5"/>
  <c r="BL204" i="3"/>
  <c r="BL204" i="5" s="1"/>
  <c r="BK395" i="5"/>
  <c r="BL395" i="3"/>
  <c r="BL395" i="5" s="1"/>
  <c r="BL240" i="3"/>
  <c r="BL240" i="5" s="1"/>
  <c r="BK240" i="5"/>
  <c r="BL268" i="3"/>
  <c r="BL268" i="5" s="1"/>
  <c r="BK268" i="5"/>
  <c r="BL231" i="3"/>
  <c r="BL231" i="5" s="1"/>
  <c r="BK231" i="5"/>
  <c r="BK283" i="5"/>
  <c r="BL283" i="3"/>
  <c r="BL283" i="5" s="1"/>
  <c r="BK419" i="5"/>
  <c r="BL419" i="3"/>
  <c r="BL419" i="5" s="1"/>
  <c r="BL446" i="3"/>
  <c r="BL446" i="5" s="1"/>
  <c r="BL445" i="5" s="1"/>
  <c r="BL440" i="5" s="1"/>
  <c r="BK446" i="5"/>
  <c r="BK445" i="5" s="1"/>
  <c r="BK440" i="5" s="1"/>
  <c r="BK259" i="5"/>
  <c r="BL259" i="3"/>
  <c r="BL259" i="5" s="1"/>
  <c r="BL355" i="3"/>
  <c r="BL355" i="5" s="1"/>
  <c r="BK355" i="5"/>
  <c r="BK241" i="5"/>
  <c r="BL241" i="3"/>
  <c r="BL241" i="5" s="1"/>
  <c r="BK267" i="5"/>
  <c r="BL267" i="3"/>
  <c r="BL267" i="5" s="1"/>
  <c r="BL396" i="3"/>
  <c r="BL396" i="5" s="1"/>
  <c r="BK396" i="5"/>
  <c r="BK374" i="5"/>
  <c r="BK373" i="5" s="1"/>
  <c r="BL374" i="3"/>
  <c r="BL374" i="5" s="1"/>
  <c r="BL373" i="5" s="1"/>
  <c r="BK421" i="5"/>
  <c r="BL421" i="3"/>
  <c r="BL421" i="5" s="1"/>
  <c r="BK427" i="5"/>
  <c r="BK426" i="5" s="1"/>
  <c r="BK424" i="5" s="1"/>
  <c r="BL427" i="3"/>
  <c r="BL427" i="5" s="1"/>
  <c r="BL426" i="5" s="1"/>
  <c r="BL424" i="5" s="1"/>
  <c r="BL423" i="5" s="1"/>
  <c r="BK372" i="5"/>
  <c r="BL372" i="3"/>
  <c r="BL372" i="5" s="1"/>
  <c r="BL409" i="3"/>
  <c r="BL409" i="5" s="1"/>
  <c r="BK409" i="5"/>
  <c r="BK453" i="5"/>
  <c r="BL453" i="3"/>
  <c r="BL453" i="5" s="1"/>
  <c r="BK410" i="5"/>
  <c r="BL410" i="3"/>
  <c r="BL410" i="5" s="1"/>
  <c r="BL153" i="3"/>
  <c r="BL153" i="5" s="1"/>
  <c r="BK153" i="5"/>
  <c r="BK298" i="5"/>
  <c r="BL298" i="3"/>
  <c r="BL298" i="5" s="1"/>
  <c r="BK169" i="5"/>
  <c r="BL169" i="3"/>
  <c r="BL169" i="5" s="1"/>
  <c r="BK345" i="5"/>
  <c r="BL345" i="3"/>
  <c r="BL345" i="5" s="1"/>
  <c r="BK437" i="5"/>
  <c r="BK436" i="5" s="1"/>
  <c r="BK434" i="5" s="1"/>
  <c r="BL437" i="3"/>
  <c r="BL437" i="5" s="1"/>
  <c r="BL436" i="5" s="1"/>
  <c r="BL434" i="5" s="1"/>
  <c r="BK230" i="5"/>
  <c r="BL230" i="3"/>
  <c r="BL230" i="5" s="1"/>
  <c r="BK337" i="5"/>
  <c r="BL337" i="3"/>
  <c r="BL337" i="5" s="1"/>
  <c r="BL402" i="3"/>
  <c r="BL402" i="5" s="1"/>
  <c r="BK402" i="5"/>
  <c r="BK366" i="5"/>
  <c r="BL366" i="3"/>
  <c r="BL366" i="5" s="1"/>
  <c r="BK107" i="5"/>
  <c r="BL107" i="3"/>
  <c r="BL107" i="5" s="1"/>
  <c r="BK376" i="5"/>
  <c r="BL376" i="3"/>
  <c r="BL376" i="5" s="1"/>
  <c r="BL375" i="5" s="1"/>
  <c r="BK418" i="5"/>
  <c r="BL418" i="3"/>
  <c r="BL418" i="5" s="1"/>
  <c r="BL296" i="3"/>
  <c r="BL296" i="5" s="1"/>
  <c r="BK296" i="5"/>
  <c r="BK38" i="5"/>
  <c r="BK37" i="5" s="1"/>
  <c r="BL38" i="3"/>
  <c r="BL38" i="5" s="1"/>
  <c r="BL37" i="5" s="1"/>
  <c r="BK195" i="5"/>
  <c r="BL195" i="3"/>
  <c r="BL195" i="5" s="1"/>
  <c r="BL356" i="3"/>
  <c r="BL356" i="5" s="1"/>
  <c r="BK356" i="5"/>
  <c r="BK285" i="5"/>
  <c r="BL285" i="3"/>
  <c r="BL285" i="5" s="1"/>
  <c r="BL98" i="3"/>
  <c r="BL98" i="5" s="1"/>
  <c r="BK98" i="5"/>
  <c r="BK452" i="5"/>
  <c r="BL452" i="3"/>
  <c r="BL452" i="5" s="1"/>
  <c r="BK297" i="5"/>
  <c r="BL297" i="3"/>
  <c r="BL297" i="5" s="1"/>
  <c r="BK415" i="5"/>
  <c r="BL415" i="3"/>
  <c r="BL415" i="5" s="1"/>
  <c r="BL277" i="3"/>
  <c r="BL277" i="5" s="1"/>
  <c r="BK277" i="5"/>
  <c r="BK144" i="5"/>
  <c r="BL144" i="3"/>
  <c r="BL144" i="5" s="1"/>
  <c r="BL394" i="3"/>
  <c r="BL394" i="5" s="1"/>
  <c r="BK394" i="5"/>
  <c r="BK112" i="5"/>
  <c r="BL112" i="3"/>
  <c r="BL112" i="5" s="1"/>
  <c r="BK205" i="5"/>
  <c r="BL205" i="3"/>
  <c r="BL205" i="5" s="1"/>
  <c r="BK258" i="5"/>
  <c r="BL258" i="3"/>
  <c r="BL258" i="5" s="1"/>
  <c r="BK365" i="5"/>
  <c r="BL365" i="3"/>
  <c r="BL365" i="5" s="1"/>
  <c r="BK176" i="5"/>
  <c r="BL176" i="3"/>
  <c r="BL176" i="5" s="1"/>
  <c r="BK179" i="5"/>
  <c r="BL179" i="3"/>
  <c r="BL179" i="5" s="1"/>
  <c r="BK316" i="5"/>
  <c r="BL316" i="3"/>
  <c r="BL316" i="5" s="1"/>
  <c r="BK249" i="5"/>
  <c r="BL249" i="3"/>
  <c r="BL249" i="5" s="1"/>
  <c r="BK336" i="5"/>
  <c r="BL336" i="3"/>
  <c r="BL336" i="5" s="1"/>
  <c r="BK295" i="5"/>
  <c r="BL295" i="3"/>
  <c r="BL295" i="5" s="1"/>
  <c r="BK384" i="5"/>
  <c r="BL384" i="3"/>
  <c r="BL384" i="5" s="1"/>
  <c r="BL117" i="3"/>
  <c r="BL117" i="5" s="1"/>
  <c r="BK117" i="5"/>
  <c r="BL310" i="3"/>
  <c r="BL310" i="5" s="1"/>
  <c r="BK310" i="5"/>
  <c r="BK13" i="5"/>
  <c r="BK12" i="5" s="1"/>
  <c r="BK11" i="5" s="1"/>
  <c r="BL13" i="3"/>
  <c r="BL13" i="5" s="1"/>
  <c r="BL12" i="5" s="1"/>
  <c r="BL11" i="5" s="1"/>
  <c r="BL305" i="3"/>
  <c r="BL305" i="5" s="1"/>
  <c r="BK305" i="5"/>
  <c r="BK328" i="5"/>
  <c r="BL328" i="3"/>
  <c r="BL328" i="5" s="1"/>
  <c r="BK357" i="5"/>
  <c r="BL357" i="3"/>
  <c r="BL357" i="5" s="1"/>
  <c r="BL65" i="3"/>
  <c r="BL65" i="5" s="1"/>
  <c r="BL64" i="5" s="1"/>
  <c r="BK65" i="5"/>
  <c r="BK64" i="5" s="1"/>
  <c r="BK33" i="5" s="1"/>
  <c r="BK10" i="5" s="1"/>
  <c r="BL219" i="3"/>
  <c r="BL219" i="5" s="1"/>
  <c r="BL215" i="5" s="1"/>
  <c r="BK219" i="5"/>
  <c r="BK215" i="5" s="1"/>
  <c r="BK175" i="5"/>
  <c r="BL175" i="3"/>
  <c r="BL175" i="5" s="1"/>
  <c r="BL251" i="3"/>
  <c r="BL251" i="5" s="1"/>
  <c r="BK251" i="5"/>
  <c r="BK375" i="5"/>
  <c r="BL327" i="3"/>
  <c r="BL327" i="5" s="1"/>
  <c r="BK327" i="5"/>
  <c r="BL387" i="3"/>
  <c r="BL387" i="5" s="1"/>
  <c r="BK387" i="5"/>
  <c r="BK422" i="5"/>
  <c r="BL422" i="3"/>
  <c r="BL422" i="5" s="1"/>
  <c r="BL274" i="3"/>
  <c r="BL274" i="5" s="1"/>
  <c r="BK274" i="5"/>
  <c r="BL412" i="3"/>
  <c r="BL412" i="5" s="1"/>
  <c r="BK412" i="5"/>
  <c r="BK346" i="5"/>
  <c r="BL346" i="3"/>
  <c r="BL346" i="5" s="1"/>
  <c r="BK125" i="5"/>
  <c r="BL125" i="3"/>
  <c r="BL125" i="5" s="1"/>
  <c r="BL196" i="3"/>
  <c r="BL196" i="5" s="1"/>
  <c r="BK196" i="5"/>
  <c r="BK192" i="5" s="1"/>
  <c r="BL348" i="3"/>
  <c r="BL348" i="5" s="1"/>
  <c r="BK348" i="5"/>
  <c r="BJ319" i="5"/>
  <c r="BJ73" i="5" s="1"/>
  <c r="BJ9" i="5" s="1"/>
  <c r="BK448" i="5"/>
  <c r="BL386" i="5" l="1"/>
  <c r="BL383" i="5" s="1"/>
  <c r="BL448" i="5"/>
  <c r="BK320" i="5"/>
  <c r="BL347" i="5"/>
  <c r="BL33" i="5"/>
  <c r="BL10" i="5" s="1"/>
  <c r="BL86" i="5"/>
  <c r="BK86" i="5"/>
  <c r="BK386" i="5"/>
  <c r="BK383" i="5" s="1"/>
  <c r="BL192" i="5"/>
  <c r="BK423" i="5"/>
  <c r="BK222" i="5"/>
  <c r="BK270" i="5"/>
  <c r="BL222" i="5"/>
  <c r="BL320" i="5"/>
  <c r="BL319" i="5" s="1"/>
  <c r="BK347" i="5"/>
  <c r="BL119" i="5"/>
  <c r="BK119" i="5"/>
  <c r="BL270" i="5"/>
  <c r="BK319" i="5" l="1"/>
  <c r="BK73" i="5"/>
  <c r="BK9" i="5" s="1"/>
  <c r="BL73" i="5"/>
  <c r="BL9" i="5" s="1"/>
</calcChain>
</file>

<file path=xl/sharedStrings.xml><?xml version="1.0" encoding="utf-8"?>
<sst xmlns="http://schemas.openxmlformats.org/spreadsheetml/2006/main" count="9621" uniqueCount="850">
  <si>
    <t>QUADRO 9B - IMOBILIZADO / INVESTIMENTOS</t>
  </si>
  <si>
    <t>Valores em R$ mil</t>
  </si>
  <si>
    <t>Descrição</t>
  </si>
  <si>
    <t>VPL</t>
  </si>
  <si>
    <t>TOTAL</t>
  </si>
  <si>
    <t>Total</t>
  </si>
  <si>
    <t>AMPLIAÇÃO PRINCIPAL</t>
  </si>
  <si>
    <t>1.1</t>
  </si>
  <si>
    <t>Duplicação</t>
  </si>
  <si>
    <t>1.1.1</t>
  </si>
  <si>
    <t xml:space="preserve"> Implantação de Duplicação do km 97,65 km ao km 104,06 da SP-079</t>
  </si>
  <si>
    <t>1.1.1.1</t>
  </si>
  <si>
    <t>Duplicação da Pista</t>
  </si>
  <si>
    <t>1.1.1.2</t>
  </si>
  <si>
    <t>Implantação e alargamento das OAEs no item 2.11</t>
  </si>
  <si>
    <t>1.1.2</t>
  </si>
  <si>
    <t xml:space="preserve"> Implantação de Duplicação do km 104,06 km ao km 116,11 da SP-079</t>
  </si>
  <si>
    <t>1.1.2.1</t>
  </si>
  <si>
    <t>1.1.2.2</t>
  </si>
  <si>
    <t>1.1.3</t>
  </si>
  <si>
    <t>Implantação de Duplicação do km 116,11 km ao km 121,77 da SP-079</t>
  </si>
  <si>
    <t>1.1.3.1</t>
  </si>
  <si>
    <t>1.1.3.2</t>
  </si>
  <si>
    <t>1.1.4</t>
  </si>
  <si>
    <t xml:space="preserve"> Implantação de Duplicação do km 0,00 km ao km 3,35 da Av. Antonio Falci</t>
  </si>
  <si>
    <t>1.1.4.1</t>
  </si>
  <si>
    <t>1.1.4.2</t>
  </si>
  <si>
    <t>1.1.5</t>
  </si>
  <si>
    <t>Implantação de Duplicação do km 73,1 km ao km 97,08 da SP-250</t>
  </si>
  <si>
    <t>1.1.5.1</t>
  </si>
  <si>
    <t>1.1.5.2</t>
  </si>
  <si>
    <t>1.1.6</t>
  </si>
  <si>
    <t>Implantação de Duplicação do km 119,30 km ao km 123,46 da SP-264</t>
  </si>
  <si>
    <t>1.1.6.1</t>
  </si>
  <si>
    <t>1.1.6.2</t>
  </si>
  <si>
    <t>1.1.7</t>
  </si>
  <si>
    <t>Implantação de Duplicação do km 0,00 km ao km 2,50 da SPA 103/079</t>
  </si>
  <si>
    <t>1.1.7.1</t>
  </si>
  <si>
    <t>1.1.7.2</t>
  </si>
  <si>
    <t>1.2</t>
  </si>
  <si>
    <t>Implantação de faixas adicionais</t>
  </si>
  <si>
    <t>1.2.1</t>
  </si>
  <si>
    <t xml:space="preserve"> Implantação de Faixa adicional em pista dupla do km 34,07 km ao km 46,52 da SP-270</t>
  </si>
  <si>
    <t>1.2.1.1</t>
  </si>
  <si>
    <t>Ampliação de Pista</t>
  </si>
  <si>
    <t>1.2.1.2</t>
  </si>
  <si>
    <t>1.2.2</t>
  </si>
  <si>
    <t xml:space="preserve"> Implantação de Faixa adicional em pista dupla do km 0,00 km ao km 6,36 da SP-075</t>
  </si>
  <si>
    <t>1.2.2.1</t>
  </si>
  <si>
    <t>1.2.2.2</t>
  </si>
  <si>
    <t>1.2.3</t>
  </si>
  <si>
    <t xml:space="preserve"> Implantação de Faixa adicional em pista dupla do km 6,36 km ao km 15,70 da SP-075</t>
  </si>
  <si>
    <t>1.2.3.1</t>
  </si>
  <si>
    <t>1.2.3.2</t>
  </si>
  <si>
    <t>1.2.4</t>
  </si>
  <si>
    <t xml:space="preserve"> Implantação de Faixa adicional em pista simples do km 123,45 km ao km 152,45 da SP-079</t>
  </si>
  <si>
    <t>1.2.4.1</t>
  </si>
  <si>
    <t>1.2.4.2</t>
  </si>
  <si>
    <t>1.2.5</t>
  </si>
  <si>
    <t xml:space="preserve"> Implantação de Faixa adicional em pista simples e acostamentos do km 153,60 km ao km 183,86 da SP-079</t>
  </si>
  <si>
    <t>1.2.5.1</t>
  </si>
  <si>
    <t>1.2.5.2</t>
  </si>
  <si>
    <t>1.2.6</t>
  </si>
  <si>
    <t xml:space="preserve"> Implantação de Faixa adicional em pista simples do km 104,20 km ao km 141,24 da SP-250</t>
  </si>
  <si>
    <t>1.2.6.1</t>
  </si>
  <si>
    <t>1.2.6.2</t>
  </si>
  <si>
    <t>1.2.7</t>
  </si>
  <si>
    <t xml:space="preserve"> Implantação de Faixa adicional em pista simples do km 143,05 km ao km 174,48 da SP-250</t>
  </si>
  <si>
    <t>1.2.7.1</t>
  </si>
  <si>
    <t>1.2.7.2</t>
  </si>
  <si>
    <t>1.2.8</t>
  </si>
  <si>
    <t xml:space="preserve"> Implantação de Faixa adicional em pista dupla do km 92,50 km ao km 98,98 da SP-270</t>
  </si>
  <si>
    <t>1.2.8.1</t>
  </si>
  <si>
    <t>1.2.8.2</t>
  </si>
  <si>
    <t>1.2.9</t>
  </si>
  <si>
    <t xml:space="preserve"> Implantação de Faixa adicional em pista dupla do km 98,98 km ao km 103,00 da SP-270</t>
  </si>
  <si>
    <t>1.2.9.1</t>
  </si>
  <si>
    <t>1.2.9.2</t>
  </si>
  <si>
    <t>1.2.10</t>
  </si>
  <si>
    <t xml:space="preserve"> Implantação de Faixa adicional em pista dupla do km 103,00 km ao km 106,80 da SP-270</t>
  </si>
  <si>
    <t>1.2.10.1</t>
  </si>
  <si>
    <t>1.2.10.2</t>
  </si>
  <si>
    <t>1.2.11</t>
  </si>
  <si>
    <t xml:space="preserve"> Implantação de Faixa adicional em pista dupla do km 54,14 km ao km 68,78 da SP-280</t>
  </si>
  <si>
    <t>1.2.11.1</t>
  </si>
  <si>
    <t>1.2.11.2</t>
  </si>
  <si>
    <t>1.2.12</t>
  </si>
  <si>
    <t xml:space="preserve"> Implantação de Faixa adicional em pista dupla do km 68,78 km ao km 79,74 da SP-280</t>
  </si>
  <si>
    <t>1.2.12.1</t>
  </si>
  <si>
    <t>1.2.12.2</t>
  </si>
  <si>
    <t>1.3</t>
  </si>
  <si>
    <t>Obras Remanescentes</t>
  </si>
  <si>
    <t>1.3.1</t>
  </si>
  <si>
    <t>Obras Remanescentes - SP-250 - km 45 ao 68</t>
  </si>
  <si>
    <t>1.4</t>
  </si>
  <si>
    <t>Outros custos atrelados às intervenções, tais como projetos, certificação, desvios, canteiro de obras, entre outros</t>
  </si>
  <si>
    <t>DEMAIS AMPLIAÇÕES E MELHORAMENTOS</t>
  </si>
  <si>
    <t>2.1</t>
  </si>
  <si>
    <t>CCO e Sede</t>
  </si>
  <si>
    <t>2.2</t>
  </si>
  <si>
    <t>SAU e demais edificações operacionais</t>
  </si>
  <si>
    <t>2.2.1</t>
  </si>
  <si>
    <t>Base de Conservação</t>
  </si>
  <si>
    <t>2.2.2</t>
  </si>
  <si>
    <t>Implantação das Edificações das BSOs</t>
  </si>
  <si>
    <t>2.2.3</t>
  </si>
  <si>
    <t>Área de descanso</t>
  </si>
  <si>
    <t>2.2.4</t>
  </si>
  <si>
    <t>Bases da PMRv</t>
  </si>
  <si>
    <t>2.3</t>
  </si>
  <si>
    <t>Pedágios - demolição</t>
  </si>
  <si>
    <t>2.3.1</t>
  </si>
  <si>
    <t>Sorocaba</t>
  </si>
  <si>
    <t>2.3.2</t>
  </si>
  <si>
    <t>Araçaoiaba da Serra</t>
  </si>
  <si>
    <t>2.3.3</t>
  </si>
  <si>
    <t>Itu</t>
  </si>
  <si>
    <t>2.3.4</t>
  </si>
  <si>
    <t>São Roque</t>
  </si>
  <si>
    <t>2.3.5</t>
  </si>
  <si>
    <t>Alumínio</t>
  </si>
  <si>
    <t>2.4</t>
  </si>
  <si>
    <t>Passarelas</t>
  </si>
  <si>
    <t>2.4.1</t>
  </si>
  <si>
    <t>Nova - Rodovia SP-079 km 100+560</t>
  </si>
  <si>
    <t>2.4.2</t>
  </si>
  <si>
    <t>Nova - Rodovia SP-079 km 120+300</t>
  </si>
  <si>
    <t>2.4.3</t>
  </si>
  <si>
    <t>Nova - Rodovia SP-250 km 046+595</t>
  </si>
  <si>
    <t>2.4.4</t>
  </si>
  <si>
    <t>Nova - Rodovia SP-250 km 049+040</t>
  </si>
  <si>
    <t>2.4.5</t>
  </si>
  <si>
    <t>Nova - Rodovia SP-250 km 062+215</t>
  </si>
  <si>
    <t>2.4.6</t>
  </si>
  <si>
    <t>Nova - Rodovia SP-250 km 068+530</t>
  </si>
  <si>
    <t>2.4.7</t>
  </si>
  <si>
    <t>Nova - Rodovia Av. Antônio Falci km 000+710</t>
  </si>
  <si>
    <t>2.4.8</t>
  </si>
  <si>
    <t>Nova - Rodovia Av. Antônio Falci km 002+330</t>
  </si>
  <si>
    <t>2.4.9</t>
  </si>
  <si>
    <t>Nova - Rodovia SP-250 km 088+365</t>
  </si>
  <si>
    <t>2.4.10</t>
  </si>
  <si>
    <t>Nova - Rodovia SP-250 km 097+960</t>
  </si>
  <si>
    <t>2.4.11</t>
  </si>
  <si>
    <t>Nova - Rodovia SP-250 km 174+340</t>
  </si>
  <si>
    <t>2.4.12</t>
  </si>
  <si>
    <t>Nova - Rodovia SP-264 km 103+580</t>
  </si>
  <si>
    <t>2.4.13</t>
  </si>
  <si>
    <t>Nova - Rodovia SP-264 km 106+630</t>
  </si>
  <si>
    <t>2.4.14</t>
  </si>
  <si>
    <t>Nova - Rodovia SP-264 km 108+250</t>
  </si>
  <si>
    <t>2.4.15</t>
  </si>
  <si>
    <t>Nova - Rodovia SP-264 km 110+140</t>
  </si>
  <si>
    <t>2.4.16</t>
  </si>
  <si>
    <t>Nova - Rodovia SP-264 km 111+800</t>
  </si>
  <si>
    <t>2.4.17</t>
  </si>
  <si>
    <t>Nova - Rodovia SP-270 km 042+205</t>
  </si>
  <si>
    <t>2.4.18</t>
  </si>
  <si>
    <t>Nova - Rodovia SP-270 km 051+400</t>
  </si>
  <si>
    <t>2.4.19</t>
  </si>
  <si>
    <t>Nova - Rodovia SP-270 km 075+350</t>
  </si>
  <si>
    <t>2.4.20</t>
  </si>
  <si>
    <t>Nova - Rodovia SP-270 km 082+300</t>
  </si>
  <si>
    <t>2.4.21</t>
  </si>
  <si>
    <t>Demolição e Reconstrução - Rodovia SP-264 km 118+400</t>
  </si>
  <si>
    <t>2.4.22</t>
  </si>
  <si>
    <t>Nova - Rodovia SP-264 km 104+500</t>
  </si>
  <si>
    <t>2.4.23</t>
  </si>
  <si>
    <t>Demolição e Reconstrução - Rodovia SP-270 km 092+400</t>
  </si>
  <si>
    <t>2.4.24</t>
  </si>
  <si>
    <t>Adequação - Rodovia SP-075 km 000+430</t>
  </si>
  <si>
    <t>2.4.25</t>
  </si>
  <si>
    <t>Adequação - Rodovia SP-270 km 097+120</t>
  </si>
  <si>
    <t>2.4.26</t>
  </si>
  <si>
    <t>Adequação - Rodovia SP-270 km 097+360</t>
  </si>
  <si>
    <t>2.4.27</t>
  </si>
  <si>
    <t>Adequação - Rodovia SP-270 km 104+200</t>
  </si>
  <si>
    <t>2.4.28</t>
  </si>
  <si>
    <t>Adequação - Rodovia SP-270 km 106+350</t>
  </si>
  <si>
    <t>2.4.29</t>
  </si>
  <si>
    <t>Adequação - Rodovia SP-270 km 109+160</t>
  </si>
  <si>
    <t>2.4.30</t>
  </si>
  <si>
    <t>Adequação - Rodovia SP-270 km 113+965</t>
  </si>
  <si>
    <t>2.4.31</t>
  </si>
  <si>
    <t>Adequação - Rodovia SP-250 km 059+155</t>
  </si>
  <si>
    <t>2.4.32</t>
  </si>
  <si>
    <t>Adequação - Rodovia SP-075 km 001+000</t>
  </si>
  <si>
    <t>2.5</t>
  </si>
  <si>
    <t>Dispositivos de Entroncamento</t>
  </si>
  <si>
    <t>2.5.1</t>
  </si>
  <si>
    <t xml:space="preserve"> Rodovia Contorno de Juquiá km 000+000 - Alteração de traçado - Acesso Contorno - SP079 - Novo</t>
  </si>
  <si>
    <t>2.5.2</t>
  </si>
  <si>
    <t xml:space="preserve"> Rodovia Contorno de Juquiá km 003+400 - Trombeta - Novo</t>
  </si>
  <si>
    <t>2.5.3</t>
  </si>
  <si>
    <t xml:space="preserve"> Rodovia SP-079 km 098+720 - Rotatória Alongada - Novo</t>
  </si>
  <si>
    <t>2.5.4</t>
  </si>
  <si>
    <t xml:space="preserve"> Rodovia SP-079 km 103+205 - Rotatória Alongada - Melhoria</t>
  </si>
  <si>
    <t>2.5.5</t>
  </si>
  <si>
    <t xml:space="preserve"> Rodovia SP-079 km 104+055 - Rotatória Alongada - Melhoria</t>
  </si>
  <si>
    <t>2.5.6</t>
  </si>
  <si>
    <t xml:space="preserve"> Rodovia SP-079 km 105+710 - Rotatória Alongada - Melhoria</t>
  </si>
  <si>
    <t>2.5.7</t>
  </si>
  <si>
    <t xml:space="preserve"> Rodovia SP-079 km 109+205 - Rotatória Alongada - Novo</t>
  </si>
  <si>
    <t>2.5.8</t>
  </si>
  <si>
    <t xml:space="preserve"> Rodovia SP-079 km 116+105 - Diamante - Novo</t>
  </si>
  <si>
    <t>2.5.9</t>
  </si>
  <si>
    <t xml:space="preserve"> Rodovia SP-079 km 120+000 - Trombeta - Novo</t>
  </si>
  <si>
    <t>2.5.10</t>
  </si>
  <si>
    <t xml:space="preserve"> Rodovia SP-079 km 121+765 - Diamante - Novo</t>
  </si>
  <si>
    <t>2.5.11</t>
  </si>
  <si>
    <t xml:space="preserve"> Rodovia SP-079 km 123+900 - Rotatória Alongada - Novo</t>
  </si>
  <si>
    <t>2.5.12</t>
  </si>
  <si>
    <t xml:space="preserve"> Rodovia SP-079 km 125+500 - Rotatória Alongada - Novo</t>
  </si>
  <si>
    <t>2.5.13</t>
  </si>
  <si>
    <t xml:space="preserve"> Rodovia SP-079 km 136+240 - Rotatória Alongada - Novo</t>
  </si>
  <si>
    <t>2.5.14</t>
  </si>
  <si>
    <t xml:space="preserve"> Rodovia SP-079 km 145+765 - Rotatória Alongada - Novo</t>
  </si>
  <si>
    <t>2.5.15</t>
  </si>
  <si>
    <t xml:space="preserve"> Rodovia SP-079 km 146+640 - Rotatória Alongada - Novo</t>
  </si>
  <si>
    <t>2.5.16</t>
  </si>
  <si>
    <t xml:space="preserve"> Rodovia SP-079 km 151+000 - Retorno em X - Novo</t>
  </si>
  <si>
    <t>2.5.17</t>
  </si>
  <si>
    <t xml:space="preserve"> Rodovia SP-079 km 162+950 - Retorno em X - Novo</t>
  </si>
  <si>
    <t>2.5.18</t>
  </si>
  <si>
    <t xml:space="preserve"> Rodovia SP-079 km 172+340 - Rotatória Alongada - Novo</t>
  </si>
  <si>
    <t>2.5.19</t>
  </si>
  <si>
    <t xml:space="preserve"> Rodovia SP-079 km 188+665 - Rotatória Alongada - Novo</t>
  </si>
  <si>
    <t>2.5.20</t>
  </si>
  <si>
    <t xml:space="preserve"> Rodovia SP-079 km 132+100 - Rotatória Alongada - Novo</t>
  </si>
  <si>
    <t>2.5.21</t>
  </si>
  <si>
    <t xml:space="preserve"> Rodovia SP-250 km 049+850 - Rotatória Alongada - Novo</t>
  </si>
  <si>
    <t>2.5.22</t>
  </si>
  <si>
    <t xml:space="preserve"> Rodovia SP-250 km 051+790 - Rotatória Alongada - Novo</t>
  </si>
  <si>
    <t>2.5.23</t>
  </si>
  <si>
    <t xml:space="preserve"> Rodovia SP-250 km 053+610 - Rotatória Alongada - Novo</t>
  </si>
  <si>
    <t>2.5.24</t>
  </si>
  <si>
    <t xml:space="preserve"> Rodovia SP-250 km 058+450 - Rotatória Alongada - Melhoria</t>
  </si>
  <si>
    <t>2.5.25</t>
  </si>
  <si>
    <t xml:space="preserve"> Rodovia SP-250 km 062+650 - Rotatória Alongada - Melhoria</t>
  </si>
  <si>
    <t>2.5.26</t>
  </si>
  <si>
    <t xml:space="preserve"> Rodovia SP-250 km 065+000 - Retorno em U - Novo</t>
  </si>
  <si>
    <t>2.5.27</t>
  </si>
  <si>
    <t xml:space="preserve"> Rodovia SP-250 km 067+770 - Retorno em X - Novo</t>
  </si>
  <si>
    <t>2.5.28</t>
  </si>
  <si>
    <t xml:space="preserve"> Rodovia Av. Antônio Falci km 002+330 - Rotatória - Melhoria</t>
  </si>
  <si>
    <t>2.5.29</t>
  </si>
  <si>
    <t xml:space="preserve"> Rodovia SP-250 km 073+940 - Retorno em X - Novo</t>
  </si>
  <si>
    <t>2.5.30</t>
  </si>
  <si>
    <t xml:space="preserve"> Rodovia SP-250 km 079+620 - Retorno em X - Novo</t>
  </si>
  <si>
    <t>2.5.31</t>
  </si>
  <si>
    <t xml:space="preserve"> Rodovia SP-250 km 086+100 - Rotatória Alongada - Novo</t>
  </si>
  <si>
    <t>2.5.32</t>
  </si>
  <si>
    <t xml:space="preserve"> Rodovia SP-250 km 089+440 - Retorno em X - Novo</t>
  </si>
  <si>
    <t>2.5.33</t>
  </si>
  <si>
    <t xml:space="preserve"> Rodovia SP-250 km 092+880 - Retorno em U - Novo</t>
  </si>
  <si>
    <t>2.5.34</t>
  </si>
  <si>
    <t xml:space="preserve"> Rodovia SP-250 km 094+500 - Retorno em X - Novo</t>
  </si>
  <si>
    <t>2.5.35</t>
  </si>
  <si>
    <t xml:space="preserve"> Rodovia SP-250 km 114+500 - Rotatória Alongada - Novo</t>
  </si>
  <si>
    <t>2.5.36</t>
  </si>
  <si>
    <t xml:space="preserve"> Rodovia SP-250 km 141+800 - Diamante - Novo</t>
  </si>
  <si>
    <t>2.5.37</t>
  </si>
  <si>
    <t xml:space="preserve"> Rodovia SP-250 km 142+950 - Diamante - Novo</t>
  </si>
  <si>
    <t>2.5.38</t>
  </si>
  <si>
    <t xml:space="preserve"> Rodovia SP-250 km 146+150 - Rotatória Alongada - Melhoria</t>
  </si>
  <si>
    <t>2.5.39</t>
  </si>
  <si>
    <t xml:space="preserve"> Rodovia SP-250 km 147+900 - Rotatória Alongada - Melhoria</t>
  </si>
  <si>
    <t>2.5.40</t>
  </si>
  <si>
    <t xml:space="preserve"> Rodovia SP-250 km 159+000 - Rotatória Alongada - Novo</t>
  </si>
  <si>
    <t>2.5.41</t>
  </si>
  <si>
    <t xml:space="preserve"> Rodovia SP-250 km 161+300 - Rotatória Alongada - Melhoria</t>
  </si>
  <si>
    <t>2.5.42</t>
  </si>
  <si>
    <t xml:space="preserve"> Rodovia SP-250 km 173+410 - Rotatória Alongada - Melhoria</t>
  </si>
  <si>
    <t>2.5.43</t>
  </si>
  <si>
    <t xml:space="preserve"> Rodovia SP-250 km 175+555 - Rotatória Alongada - Melhoria</t>
  </si>
  <si>
    <t>2.5.44</t>
  </si>
  <si>
    <t xml:space="preserve"> Rodovia SP-250 km 176+505 - Rotatória Alongada - Melhoria</t>
  </si>
  <si>
    <t>2.5.45</t>
  </si>
  <si>
    <t xml:space="preserve"> Rodovia SP-250 km 072+300 - Rotatória - Melhoria</t>
  </si>
  <si>
    <t>2.5.46</t>
  </si>
  <si>
    <t xml:space="preserve"> Rodovia SP-264 km 109+520 - Diamante - Novo</t>
  </si>
  <si>
    <t>2.5.47</t>
  </si>
  <si>
    <t xml:space="preserve"> Rodovia SP-264 km 118+750 - Diamante - Novo</t>
  </si>
  <si>
    <t>2.5.48</t>
  </si>
  <si>
    <t xml:space="preserve"> Rodovia SP-264 km 121+140 - Diamante - Novo</t>
  </si>
  <si>
    <t>2.5.49</t>
  </si>
  <si>
    <t xml:space="preserve"> Rodovia SP-264 km 123+300 - Rotatória Alongada - Novo</t>
  </si>
  <si>
    <t>2.5.50</t>
  </si>
  <si>
    <t xml:space="preserve"> Rodovia SP-264 km 126+900 - Rotatória Alongada - Novo</t>
  </si>
  <si>
    <t>2.5.51</t>
  </si>
  <si>
    <t xml:space="preserve"> Rodovia SP-264 km 130+300 - Retorno em X - Novo</t>
  </si>
  <si>
    <t>2.5.52</t>
  </si>
  <si>
    <t xml:space="preserve"> Rodovia SP-264 km 135+250 - Rotatória Alongada - Novo</t>
  </si>
  <si>
    <t>2.5.53</t>
  </si>
  <si>
    <t xml:space="preserve"> Rodovia SP-264 km 137+750 - Rotatória Alongada - Novo</t>
  </si>
  <si>
    <t>2.5.54</t>
  </si>
  <si>
    <t xml:space="preserve"> Rodovia SP-270 km 036+100 - Parclo - Reconstrução</t>
  </si>
  <si>
    <t>2.5.55</t>
  </si>
  <si>
    <t xml:space="preserve"> Rodovia SP-270 km 045+760 - Passagem Inferior - Novo</t>
  </si>
  <si>
    <t>2.5.56</t>
  </si>
  <si>
    <t xml:space="preserve"> Rodovia SP-270 km 046+520 - Parclo - Melhoria</t>
  </si>
  <si>
    <t>2.5.57</t>
  </si>
  <si>
    <t xml:space="preserve"> Rodovia SP-270 km 092+600 - Retorno em U - Novo</t>
  </si>
  <si>
    <t>2.5.58</t>
  </si>
  <si>
    <t xml:space="preserve"> Rodovia SP-270 km 100+560 - Trevo - Melhoria</t>
  </si>
  <si>
    <t>2.5.59</t>
  </si>
  <si>
    <t xml:space="preserve"> Rodovia SP-270 km 104+710 - Trevo - Melhoria</t>
  </si>
  <si>
    <t>2.5.60</t>
  </si>
  <si>
    <t xml:space="preserve"> Rodovia SP-280 km 061+200 - Trombeta - Novo</t>
  </si>
  <si>
    <t>2.5.61</t>
  </si>
  <si>
    <t xml:space="preserve"> Rodovia SPA 103/079 km 001+535 - Rotatória Alongada - Melhoria</t>
  </si>
  <si>
    <t>2.5.62</t>
  </si>
  <si>
    <t xml:space="preserve"> Rodovia SPA 104/079 km 003+200 - Retorno em U - Novo</t>
  </si>
  <si>
    <t>2.5.63</t>
  </si>
  <si>
    <t xml:space="preserve"> Rodovia SPA 104/079 km 006+755 - Retorno em U - Novo</t>
  </si>
  <si>
    <t>2.5.64</t>
  </si>
  <si>
    <t xml:space="preserve"> Rodovia SPI 091/270 km 004+945 - Diamante - Novo</t>
  </si>
  <si>
    <t>2.5.65</t>
  </si>
  <si>
    <t xml:space="preserve"> Rodovia SPA 053/280 km 008+800 - Rotatória - Novo</t>
  </si>
  <si>
    <t>2.5.66</t>
  </si>
  <si>
    <t xml:space="preserve"> Rodovia SP-250 km 116+800 - Rotatória Alongada - Novo</t>
  </si>
  <si>
    <t>2.5.67</t>
  </si>
  <si>
    <t xml:space="preserve"> Rodovia SP-079 km 210+305 - Retorno em U - Novo</t>
  </si>
  <si>
    <t>2.5.68</t>
  </si>
  <si>
    <t xml:space="preserve"> Rodovia SP-079 km 210+950 - Passagem Superior - Novo</t>
  </si>
  <si>
    <t>2.5.69</t>
  </si>
  <si>
    <t xml:space="preserve"> Rodovia SP-270 km 092+700 - Passagem Superior - Novo</t>
  </si>
  <si>
    <t>2.5.70</t>
  </si>
  <si>
    <t xml:space="preserve"> Rodovia SP-250 km 113+000 - Rotatória Alongada - Novo</t>
  </si>
  <si>
    <t>2.5.71</t>
  </si>
  <si>
    <t xml:space="preserve"> Rodovia SP-075 km 007+420 - Passagem Superior - Melhoria</t>
  </si>
  <si>
    <t>2.5.72</t>
  </si>
  <si>
    <t xml:space="preserve"> Rodovia SP-270 km 103+000 - Trevo - Melhoria</t>
  </si>
  <si>
    <t>2.6</t>
  </si>
  <si>
    <t>Vias Locais / Marginais</t>
  </si>
  <si>
    <t>2.6.1</t>
  </si>
  <si>
    <t xml:space="preserve"> Implantação de Via marginal do km 7,58 km ao km 8,20 da SP-075 - Crescente</t>
  </si>
  <si>
    <t>2.6.2</t>
  </si>
  <si>
    <t xml:space="preserve"> Implantação de Via marginal do km 9,01 km ao km 9,32 da SP-075 - Decrescente</t>
  </si>
  <si>
    <t>2.6.3</t>
  </si>
  <si>
    <t xml:space="preserve"> Implantação de Via marginal do km 8,50 km ao km 9,30 da SP-075 - Crescente</t>
  </si>
  <si>
    <t>2.6.4</t>
  </si>
  <si>
    <t xml:space="preserve"> Implantação de Via marginal do km 173,84 km ao km 176,55 da SP-250 - Crescente</t>
  </si>
  <si>
    <t>2.6.5</t>
  </si>
  <si>
    <t xml:space="preserve"> Implantação de Via marginal do km 173,84 km ao km 176,55 da SP-250 - Decrescente</t>
  </si>
  <si>
    <t>2.6.6</t>
  </si>
  <si>
    <t xml:space="preserve"> Implantação de Via marginal do km 118,90 km ao km 120,46 da SP-264 - Crescente</t>
  </si>
  <si>
    <t>2.6.7</t>
  </si>
  <si>
    <t xml:space="preserve"> Implantação de Via marginal do km 120,46 km ao km 121,32 da SP-264 - Crescente</t>
  </si>
  <si>
    <t>2.6.8</t>
  </si>
  <si>
    <t xml:space="preserve"> Implantação de Via marginal do km 119,30 km ao km 120,16 da SP-264 - Decrescente</t>
  </si>
  <si>
    <t>2.6.9</t>
  </si>
  <si>
    <t xml:space="preserve"> Implantação de Via marginal do km 125,90 km ao km 126,79 da SP-264 - Crescente</t>
  </si>
  <si>
    <t>2.6.10</t>
  </si>
  <si>
    <t xml:space="preserve"> Implantação de Via marginal do km 126,79 km ao km 129,08 da SP-264 - Crescente</t>
  </si>
  <si>
    <t>2.6.11</t>
  </si>
  <si>
    <t xml:space="preserve"> Implantação de Via marginal do km 136,09 km ao km 137,50 da SP-264 - Decrescente</t>
  </si>
  <si>
    <t>2.6.12</t>
  </si>
  <si>
    <t xml:space="preserve"> Implantação de Via marginal do km 91,06 km ao km 91,32 da SP-270 - Decrescente</t>
  </si>
  <si>
    <t>2.6.13</t>
  </si>
  <si>
    <t xml:space="preserve"> Implantação de Via marginal do km 92,00 km ao km 92,59 da SP-270 - Decrescente</t>
  </si>
  <si>
    <t>2.6.14</t>
  </si>
  <si>
    <t xml:space="preserve"> Implantação de Via marginal do km 106,70 km ao km 111,6 e do km 112,1 ao km 114,64 da SP-270 - Crescente</t>
  </si>
  <si>
    <t>2.6.15</t>
  </si>
  <si>
    <t xml:space="preserve"> Implantação de Via marginal do km 107,06 km ao km 111,6 e do km 112,1 ao km 115,36 da SP-270 - Decrescente</t>
  </si>
  <si>
    <t>2.7</t>
  </si>
  <si>
    <t>Contornos</t>
  </si>
  <si>
    <t>2.7.1</t>
  </si>
  <si>
    <t xml:space="preserve"> Implantação de contorno em Juquiá</t>
  </si>
  <si>
    <t>2.7.1.1</t>
  </si>
  <si>
    <t>2.7.1.2</t>
  </si>
  <si>
    <t>2.7.2</t>
  </si>
  <si>
    <t xml:space="preserve"> Implantação de contorno em São Roque (requalificação das vias locais) - obra de Convênio (Anexo 2)</t>
  </si>
  <si>
    <t>2.7.2.1</t>
  </si>
  <si>
    <t>2.7.2.2</t>
  </si>
  <si>
    <t>2.8</t>
  </si>
  <si>
    <t xml:space="preserve">Acostamentos em pista simples - exceto nos locais de implantação de faixas adicionais </t>
  </si>
  <si>
    <t>2.8.1</t>
  </si>
  <si>
    <t xml:space="preserve"> Implantação de Acostamento do km 102,28 km ao km 141,78 da SP-250 - Crescente</t>
  </si>
  <si>
    <t>2.8.2</t>
  </si>
  <si>
    <t xml:space="preserve"> Implantação de Acostamento do km 102,28 km ao km 141,78 da SP-250 - Decrescente</t>
  </si>
  <si>
    <t>2.8.3</t>
  </si>
  <si>
    <t xml:space="preserve"> Implantação de Acostamento do km 141,78 km ao km 176,55 da SP-250 - Crescente</t>
  </si>
  <si>
    <t>2.8.4</t>
  </si>
  <si>
    <t xml:space="preserve"> Implantação de Acostamento do km 141,78 km ao km 176,55 da SP-250 - Decrescente</t>
  </si>
  <si>
    <t>2.8.5</t>
  </si>
  <si>
    <t xml:space="preserve"> Implantação de Acostamento do km 183,86 km ao km 211,82 da SP-079 - Crescente</t>
  </si>
  <si>
    <t>2.8.6</t>
  </si>
  <si>
    <t xml:space="preserve"> Implantação de Acostamento do km 183,86 km ao km 211,82 da SP-079 - Decrescente</t>
  </si>
  <si>
    <t>2.9</t>
  </si>
  <si>
    <t>Ponto de Ônibus</t>
  </si>
  <si>
    <t>2.9.1</t>
  </si>
  <si>
    <t>Pontos de Ônibus - Trecho SPA 053/280 do km 0 ao km 8,8 - 9 Unidades</t>
  </si>
  <si>
    <t>2.9.2</t>
  </si>
  <si>
    <t>Pontos de Ônibus - Trecho SP-270 do km 34,065 ao km 40 - 12 Unidades</t>
  </si>
  <si>
    <t>2.9.3</t>
  </si>
  <si>
    <t>Pontos de Ônibus - Trecho SP-270 do km 40 ao km 43,155 - 6 Unidades</t>
  </si>
  <si>
    <t>2.9.4</t>
  </si>
  <si>
    <t>Pontos de Ônibus - Trecho SP-270 do km 43,155 ao km 46,52 - 3 Unidades</t>
  </si>
  <si>
    <t>2.9.5</t>
  </si>
  <si>
    <t>Pontos de Ônibus - Trecho SP-270 do km 46,52 ao km 55,52 - 18 Unidades</t>
  </si>
  <si>
    <t>2.9.6</t>
  </si>
  <si>
    <t>Pontos de Ônibus - Trecho SP-270 do km 55,52 ao km 59,435 - 8 Unidades</t>
  </si>
  <si>
    <t>2.9.7</t>
  </si>
  <si>
    <t>Pontos de Ônibus - Trecho SP-270 do km 63,265 ao km 65,1 - 4 Unidades</t>
  </si>
  <si>
    <t>2.9.8</t>
  </si>
  <si>
    <t>Pontos de Ônibus - Trecho SP-270 do km 65,1 ao km 74,725 - 19 Unidades</t>
  </si>
  <si>
    <t>2.9.9</t>
  </si>
  <si>
    <t>Pontos de Ônibus - Trecho SP-270 do km 74,725 ao km 75,885 - 2 Unidades</t>
  </si>
  <si>
    <t>2.9.10</t>
  </si>
  <si>
    <t>Pontos de Ônibus - Trecho SP-270 do km 75,885 ao km 87,655 - 24 Unidades</t>
  </si>
  <si>
    <t>2.9.11</t>
  </si>
  <si>
    <t>Pontos de Ônibus - Trecho SP-270 do km 88,675 ao km 92,5 - 8 Unidades</t>
  </si>
  <si>
    <t>2.9.12</t>
  </si>
  <si>
    <t>Pontos de Ônibus - Trecho SP-270 do km 92,5 ao km 98,975 - 13 Unidades</t>
  </si>
  <si>
    <t>2.9.13</t>
  </si>
  <si>
    <t>Pontos de Ônibus - Trecho SP-270 do km 98,975 ao km 103 - 8 Unidades</t>
  </si>
  <si>
    <t>2.9.14</t>
  </si>
  <si>
    <t>Pontos de Ônibus - Trecho SP-270 do km 103 ao km 105,67 - 5 Unidades</t>
  </si>
  <si>
    <t>2.9.15</t>
  </si>
  <si>
    <t>Pontos de Ônibus - Trecho SP-270 do km 105,67 ao km 106,88 - 2 Unidades</t>
  </si>
  <si>
    <t>2.9.16</t>
  </si>
  <si>
    <t>Pontos de Ônibus - Trecho SP-270 do km 106,88 ao km 115,49 - 17 Unidades</t>
  </si>
  <si>
    <t>2.9.17</t>
  </si>
  <si>
    <t>Pontos de Ônibus - Trecho SP-270 do km 115,49 ao km 115,76 - 1 Unidades</t>
  </si>
  <si>
    <t>2.9.18</t>
  </si>
  <si>
    <t>Pontos de Ônibus - Trecho SP-280 do km 54,14 ao km 68,775 - 29 Unidades</t>
  </si>
  <si>
    <t>2.9.19</t>
  </si>
  <si>
    <t>Pontos de Ônibus - Trecho SP-280 do km 68,775 ao km 79,74 - 22 Unidades</t>
  </si>
  <si>
    <t>2.9.20</t>
  </si>
  <si>
    <t>Pontos de Ônibus - Trecho SP-075 do km 0 ao km 6,36 - 13 Unidades</t>
  </si>
  <si>
    <t>2.9.21</t>
  </si>
  <si>
    <t>Pontos de Ônibus - Trecho SP-075 do km 6,36 ao km 15,695 - 19 Unidades</t>
  </si>
  <si>
    <t>2.9.22</t>
  </si>
  <si>
    <t>Pontos de Ônibus - Trecho SPI 091/270 do km 0 ao km 6,165 - 6 Unidades</t>
  </si>
  <si>
    <t>2.9.23</t>
  </si>
  <si>
    <t>Pontos de Ônibus - Trecho SPI 087/270 do km 0 ao km 2,018 - 2 Unidades</t>
  </si>
  <si>
    <t>2.9.24</t>
  </si>
  <si>
    <t>Pontos de Ônibus - Trecho SPI 060/270 do km 0 ao km 3,837 - 4 Unidades</t>
  </si>
  <si>
    <t>2.9.25</t>
  </si>
  <si>
    <t>Pontos de Ônibus - Trecho SP-079 do km 97,65 ao km 103,17 - 6 Unidades</t>
  </si>
  <si>
    <t>2.9.26</t>
  </si>
  <si>
    <t>Pontos de Ônibus - Trecho SP-079 do km 104,06 ao km 116,11 - 12 Unidades</t>
  </si>
  <si>
    <t>2.9.27</t>
  </si>
  <si>
    <t>Pontos de Ônibus - Trecho SP-079 do km 103,17 ao km 104,06 - 1 Unidades</t>
  </si>
  <si>
    <t>2.9.28</t>
  </si>
  <si>
    <t>Pontos de Ônibus - Trecho SP-079 do km 116,11 ao km 121,77 - 6 Unidades</t>
  </si>
  <si>
    <t>2.9.29</t>
  </si>
  <si>
    <t>Pontos de Ônibus - Trecho SP-079 do km 121,77 ao km 153,6 - 13 Unidades</t>
  </si>
  <si>
    <t>2.9.30</t>
  </si>
  <si>
    <t>Pontos de Ônibus - Trecho SP-079 do km 153,6 ao km 183,855 - 12 Unidades</t>
  </si>
  <si>
    <t>2.9.31</t>
  </si>
  <si>
    <t>Pontos de Ônibus - Trecho SP-079 do km 183,855 ao km 211,82 - 11 Unidades</t>
  </si>
  <si>
    <t>2.9.32</t>
  </si>
  <si>
    <t>Pontos de Ônibus - Trecho SP-079 do km 211,82 ao km 213,565 - 1 Unidades</t>
  </si>
  <si>
    <t>2.9.33</t>
  </si>
  <si>
    <t>Pontos de Ônibus - Trecho SP-250 do km 45 ao km 68,7 - 24 Unidades</t>
  </si>
  <si>
    <t>2.9.34</t>
  </si>
  <si>
    <t>Pontos de Ônibus - Trecho SP-250 do km 70,994 ao km 97,08 - 26 Unidades</t>
  </si>
  <si>
    <t>2.9.35</t>
  </si>
  <si>
    <t>Pontos de Ônibus - Trecho SP-250 do km 97,08 ao km 99 - 2 Unidades</t>
  </si>
  <si>
    <t>2.9.36</t>
  </si>
  <si>
    <t>Pontos de Ônibus - Trecho SP-250 do km 99 ao km 101,18 - 2 Unidades</t>
  </si>
  <si>
    <t>2.9.37</t>
  </si>
  <si>
    <t>Pontos de Ônibus - Trecho SP-250 do km 102,28 ao km 141,78 - 16 Unidades</t>
  </si>
  <si>
    <t>2.9.38</t>
  </si>
  <si>
    <t>Pontos de Ônibus - Trecho SP-250 do km 141,78 ao km 176,55 - 14 Unidades</t>
  </si>
  <si>
    <t>2.9.39</t>
  </si>
  <si>
    <t>Pontos de Ônibus - Trecho SP-264 do km 102,05 ao km 105,875 - 8 Unidades</t>
  </si>
  <si>
    <t>2.9.40</t>
  </si>
  <si>
    <t>Pontos de Ônibus - Trecho SP-264 do km 105,875 ao km 119,295 - 13 Unidades</t>
  </si>
  <si>
    <t>2.9.41</t>
  </si>
  <si>
    <t>Pontos de Ônibus - Trecho SP-264 do km 119,295 ao km 123,46 - 4 Unidades</t>
  </si>
  <si>
    <t>2.9.42</t>
  </si>
  <si>
    <t>Pontos de Ônibus - Trecho SP-264 do km 123,46 ao km 143,525 - 8 Unidades</t>
  </si>
  <si>
    <t>2.9.43</t>
  </si>
  <si>
    <t>Pontos de Ônibus - Trecho SPA-160/250 do km 0 ao km 15,9 - 6 Unidades</t>
  </si>
  <si>
    <t>2.9.44</t>
  </si>
  <si>
    <t>Pontos de Ônibus - Trecho Av. Antonio Falci do km 0 ao km 3,35 - 1 Unidades</t>
  </si>
  <si>
    <t>2.9.45</t>
  </si>
  <si>
    <t>Pontos de Ônibus - Trecho Contorno do km 0 ao km 3,4 - 1 Unidades</t>
  </si>
  <si>
    <t>2.9.46</t>
  </si>
  <si>
    <t>Pontos de Ônibus - Trecho SPA 103/079 do km 0 ao km 2,495 - 1 Unidades</t>
  </si>
  <si>
    <t>2.9.47</t>
  </si>
  <si>
    <t>Pontos de Ônibus - Trecho SPA 104/079 do km 0 ao km 11,8 - 5 Unidades</t>
  </si>
  <si>
    <t>2.10</t>
  </si>
  <si>
    <t>Acessos</t>
  </si>
  <si>
    <t>2.10.1</t>
  </si>
  <si>
    <t>SPA 053/280 do km 0 ao km 8,8 - 9 Unidades</t>
  </si>
  <si>
    <t>2.10.2</t>
  </si>
  <si>
    <t>SP-270 do km 34,065 ao km 40 - 6 Unidades</t>
  </si>
  <si>
    <t>2.10.3</t>
  </si>
  <si>
    <t>SP-270 do km 40 ao km 43,155 - 3 Unidades</t>
  </si>
  <si>
    <t>2.10.4</t>
  </si>
  <si>
    <t>SP-270 do km 43,155 ao km 46,52 - 3 Unidades</t>
  </si>
  <si>
    <t>2.10.5</t>
  </si>
  <si>
    <t>SP-270 do km 46,52 ao km 55,52 - 9 Unidades</t>
  </si>
  <si>
    <t>2.10.6</t>
  </si>
  <si>
    <t>SP-270 do km 55,52 ao km 59,435 - 4 Unidades</t>
  </si>
  <si>
    <t>2.10.7</t>
  </si>
  <si>
    <t>SP-270 do km 63,265 ao km 65,1 - 2 Unidades</t>
  </si>
  <si>
    <t>2.10.8</t>
  </si>
  <si>
    <t>SP-270 do km 65,1 ao km 74,725 - 10 Unidades</t>
  </si>
  <si>
    <t>2.10.9</t>
  </si>
  <si>
    <t>SP-270 do km 74,725 ao km 75,885 - 1 Unidades</t>
  </si>
  <si>
    <t>2.10.10</t>
  </si>
  <si>
    <t>SP-270 do km 75,885 ao km 87,655 - 12 Unidades</t>
  </si>
  <si>
    <t>2.10.11</t>
  </si>
  <si>
    <t>SP-270 do km 88,675 ao km 92,5 - 4 Unidades</t>
  </si>
  <si>
    <t>2.10.12</t>
  </si>
  <si>
    <t>SP-270 do km 92,5 ao km 98,975 - 6 Unidades</t>
  </si>
  <si>
    <t>2.10.13</t>
  </si>
  <si>
    <t>SP-270 do km 98,975 ao km 103 - 4 Unidades</t>
  </si>
  <si>
    <t>2.10.14</t>
  </si>
  <si>
    <t>SP-270 do km 103 ao km 105,67 - 3 Unidades</t>
  </si>
  <si>
    <t>2.10.15</t>
  </si>
  <si>
    <t>SP-270 do km 105,67 ao km 106,88 - 1 Unidades</t>
  </si>
  <si>
    <t>2.10.16</t>
  </si>
  <si>
    <t>SP-270 do km 106,88 ao km 115,49 - 9 Unidades</t>
  </si>
  <si>
    <t>2.10.17</t>
  </si>
  <si>
    <t>SP-270 do km 115,49 ao km 115,76 - 0 Unidades</t>
  </si>
  <si>
    <t>2.10.18</t>
  </si>
  <si>
    <t>SP-280 do km 54,14 ao km 68,775 - 15 Unidades</t>
  </si>
  <si>
    <t>2.10.19</t>
  </si>
  <si>
    <t>SP-280 do km 68,775 ao km 79,74 - 11 Unidades</t>
  </si>
  <si>
    <t>2.10.20</t>
  </si>
  <si>
    <t>SP-075 do km 0 ao km 6,36 - 6 Unidades</t>
  </si>
  <si>
    <t>2.10.21</t>
  </si>
  <si>
    <t>SP-075 do km 6,36 ao km 15,695 - 9 Unidades</t>
  </si>
  <si>
    <t>2.10.22</t>
  </si>
  <si>
    <t>SPI 091/270 do km 0 ao km 6,165 - 6 Unidades</t>
  </si>
  <si>
    <t>2.10.23</t>
  </si>
  <si>
    <t>SPI 087/270 do km 0 ao km 2,018 - 2 Unidades</t>
  </si>
  <si>
    <t>2.10.24</t>
  </si>
  <si>
    <t>SPI 060/270 do km 0 ao km 3,837 - 4 Unidades</t>
  </si>
  <si>
    <t>2.10.25</t>
  </si>
  <si>
    <t>SP-079 do km 97,65 ao km 103,17 - 6 Unidades</t>
  </si>
  <si>
    <t>2.10.26</t>
  </si>
  <si>
    <t>SP-079 do km 104,06 ao km 116,11 - 12 Unidades</t>
  </si>
  <si>
    <t>2.10.27</t>
  </si>
  <si>
    <t>SP-079 do km 103,17 ao km 104,06 - 1 Unidades</t>
  </si>
  <si>
    <t>2.10.28</t>
  </si>
  <si>
    <t>SP-079 do km 116,11 ao km 121,77 - 6 Unidades</t>
  </si>
  <si>
    <t>2.10.29</t>
  </si>
  <si>
    <t>SP-079 do km 121,77 ao km 153,6 - 6 Unidades</t>
  </si>
  <si>
    <t>2.10.30</t>
  </si>
  <si>
    <t>SP-079 do km 153,6 ao km 183,855 - 6 Unidades</t>
  </si>
  <si>
    <t>2.10.31</t>
  </si>
  <si>
    <t>SP-079 do km 183,855 ao km 211,82 - 14 Unidades</t>
  </si>
  <si>
    <t>2.10.32</t>
  </si>
  <si>
    <t>SP-079 do km 211,82 ao km 213,565 - 0 Unidades</t>
  </si>
  <si>
    <t>2.10.33</t>
  </si>
  <si>
    <t>SP-250 do km 45 ao km 68,7 - 24 Unidades</t>
  </si>
  <si>
    <t>2.10.34</t>
  </si>
  <si>
    <t>SP-250 do km 70,994 ao km 97,08 - 26 Unidades</t>
  </si>
  <si>
    <t>2.10.35</t>
  </si>
  <si>
    <t>SP-250 do km 97,08 ao km 99 - 2 Unidades</t>
  </si>
  <si>
    <t>2.10.36</t>
  </si>
  <si>
    <t>SP-250 do km 99 ao km 101,18 - 2 Unidades</t>
  </si>
  <si>
    <t>2.10.37</t>
  </si>
  <si>
    <t>SP-250 do km 102,28 ao km 141,78 - 40 Unidades</t>
  </si>
  <si>
    <t>2.10.38</t>
  </si>
  <si>
    <t>SP-250 do km 141,78 ao km 176,55 - 35 Unidades</t>
  </si>
  <si>
    <t>2.10.39</t>
  </si>
  <si>
    <t>SP-264 do km 102,05 ao km 105,875 - 4 Unidades</t>
  </si>
  <si>
    <t>2.10.40</t>
  </si>
  <si>
    <t>SP-264 do km 105,875 ao km 119,295 - 13 Unidades</t>
  </si>
  <si>
    <t>2.10.41</t>
  </si>
  <si>
    <t>SP-264 do km 119,295 ao km 123,46 - 4 Unidades</t>
  </si>
  <si>
    <t>2.10.42</t>
  </si>
  <si>
    <t>SP-264 do km 123,46 ao km 143,525 - 20 Unidades</t>
  </si>
  <si>
    <t>2.10.43</t>
  </si>
  <si>
    <t>SPA-160/250 do km 0 ao km 15,9 - 16 Unidades</t>
  </si>
  <si>
    <t>2.10.44</t>
  </si>
  <si>
    <t>Av. Antonio Falci do km 0 ao km 3,35 - 3 Unidades</t>
  </si>
  <si>
    <t>2.10.45</t>
  </si>
  <si>
    <t>Contorno do km 0 ao km 3,4 - 1 Unidades</t>
  </si>
  <si>
    <t>2.10.46</t>
  </si>
  <si>
    <t>SPA 103/079 do km 0 ao km 2,495 - 2 Unidades</t>
  </si>
  <si>
    <t>2.10.47</t>
  </si>
  <si>
    <t>SPA 104/079 do km 0 ao km 11,8 - 12 Unidades</t>
  </si>
  <si>
    <t>2.10.48</t>
  </si>
  <si>
    <t>Saldo de acessos</t>
  </si>
  <si>
    <t>2.11</t>
  </si>
  <si>
    <t>OAEs</t>
  </si>
  <si>
    <t>2.11.1</t>
  </si>
  <si>
    <t>Implantação</t>
  </si>
  <si>
    <t>2.11.1.1</t>
  </si>
  <si>
    <t xml:space="preserve"> Implantação de OAE - Viaduto - Diamante - Rodovia SP-079 km 116,1</t>
  </si>
  <si>
    <t>2.11.1.2</t>
  </si>
  <si>
    <t xml:space="preserve"> Implantação de OAE - Ponte - Rodovia SP-079 km 116,32</t>
  </si>
  <si>
    <t>2.11.1.3</t>
  </si>
  <si>
    <t xml:space="preserve"> Implantação de OAE - Viaduto - Trombeta - Rodovia SP-079 km 120</t>
  </si>
  <si>
    <t>2.11.1.4</t>
  </si>
  <si>
    <t xml:space="preserve"> Implantação de OAE - Viaduto - Diamante - Rodovia SP-079 km 121,76</t>
  </si>
  <si>
    <t>2.11.1.5</t>
  </si>
  <si>
    <t xml:space="preserve"> Implantação de OAE - Viaduto - Regis - Rodovia Contorno Juquiá km 3,5</t>
  </si>
  <si>
    <t>2.11.1.6</t>
  </si>
  <si>
    <t xml:space="preserve"> Implantação de OAE - Ponte - Rodovia Contorno Juquiá km 2,6</t>
  </si>
  <si>
    <t>2.11.1.7</t>
  </si>
  <si>
    <t xml:space="preserve"> Implantação de OAE - Diamante - Rodovia SP-264 km 118,75</t>
  </si>
  <si>
    <t>2.11.1.8</t>
  </si>
  <si>
    <t xml:space="preserve"> Implantação de OAE - Diamante - Rodovia SP-264 km 121,14</t>
  </si>
  <si>
    <t>2.11.1.9</t>
  </si>
  <si>
    <t xml:space="preserve"> Implantação de OAE - Viaduto Zuleika Sucupira Kenw - Rodovia SP-270 km 101,56</t>
  </si>
  <si>
    <t>2.11.1.10</t>
  </si>
  <si>
    <t xml:space="preserve"> Implantação de OAE - Passagem Superior - Retorno - Rodovia SP-280 km 57,9</t>
  </si>
  <si>
    <t>2.11.1.11</t>
  </si>
  <si>
    <t xml:space="preserve"> Implantação de OAE - Trombeta - Rodovia SP-280 km 61,51</t>
  </si>
  <si>
    <t>2.11.1.12</t>
  </si>
  <si>
    <t xml:space="preserve"> Implantação de OAE - Passagem Superior - Rodovia SP-280 km 64,87</t>
  </si>
  <si>
    <t>2.11.1.13</t>
  </si>
  <si>
    <t xml:space="preserve"> Implantação de OAE - Passagem Superior - Retorno - Rodovia SP-280 km 68,75</t>
  </si>
  <si>
    <t>2.11.1.14</t>
  </si>
  <si>
    <t xml:space="preserve"> Implantação de OAE - Passagem Superior - Rodovia SP-270 km 36,1</t>
  </si>
  <si>
    <t>2.11.1.15</t>
  </si>
  <si>
    <t xml:space="preserve"> Implantação de OAE - Passagem inferior - Rodovia SP-270 km 45,75</t>
  </si>
  <si>
    <t>2.11.1.16</t>
  </si>
  <si>
    <t xml:space="preserve"> Implantação de OAE - Alça de retorno - Rodovia SP-270 km 63,27</t>
  </si>
  <si>
    <t>2.11.1.17</t>
  </si>
  <si>
    <t xml:space="preserve"> Implantação de OAE - Alça de retorno - Rodovia SP-270 km 64,42</t>
  </si>
  <si>
    <t>2.11.1.18</t>
  </si>
  <si>
    <t xml:space="preserve"> Implantação de OAE - Diamante - Rodovia SP-264 km 109,52</t>
  </si>
  <si>
    <t>2.11.1.19</t>
  </si>
  <si>
    <t xml:space="preserve"> Implantação de OAE - Diamante - Rodovia SP-250 km 141,8</t>
  </si>
  <si>
    <t>2.11.1.20</t>
  </si>
  <si>
    <t xml:space="preserve"> Implantação de OAE - Diamante - Rodovia SP-250 km 142,95</t>
  </si>
  <si>
    <t>2.11.1.21</t>
  </si>
  <si>
    <t xml:space="preserve"> Implantação de OAE - Passagem Superior - Rodovia SP-079 km 210,97</t>
  </si>
  <si>
    <t>2.11.1.22</t>
  </si>
  <si>
    <t xml:space="preserve"> Implantação de OAE - Passagem Superior - Rodovia SP-270 km 92,7</t>
  </si>
  <si>
    <t>2.11.1.23</t>
  </si>
  <si>
    <t xml:space="preserve"> Implantação de OAE - Ponte - Rodovia SP-250 km 58,88</t>
  </si>
  <si>
    <t>2.11.1.24</t>
  </si>
  <si>
    <t xml:space="preserve"> Implantação de OAE - Ponte - Rodovia SP-250 km 68,95</t>
  </si>
  <si>
    <t>2.11.1.25</t>
  </si>
  <si>
    <t xml:space="preserve"> Implantação de OAE - Ponte - Rodovia SP-250 km 74,64</t>
  </si>
  <si>
    <t>2.11.1.26</t>
  </si>
  <si>
    <t xml:space="preserve"> Implantação de OAE - Ponte - Rodovia SP-250 km 97,51</t>
  </si>
  <si>
    <t>2.11.2</t>
  </si>
  <si>
    <t>Alargamento</t>
  </si>
  <si>
    <t>2.11.2.1</t>
  </si>
  <si>
    <t xml:space="preserve"> Alargamento de OAE - Ponte sobre Rio Div. Juquiá/Tapiraí - Rodovia SP-079 km 182,4</t>
  </si>
  <si>
    <t>2.11.2.2</t>
  </si>
  <si>
    <t xml:space="preserve"> Alargamento de OAE - Trevo - Rodovia SP-270 km 103</t>
  </si>
  <si>
    <t>2.11.2.3</t>
  </si>
  <si>
    <t xml:space="preserve"> Alargamento de OAE - Ponte sobre rio - Rodovia SP-250 km 135,1</t>
  </si>
  <si>
    <t>2.11.2.4</t>
  </si>
  <si>
    <t xml:space="preserve"> Alargamento de OAE - Ponte sobre o Ribeirão Piragibú - Rodovia SP-075 km 10,65</t>
  </si>
  <si>
    <t>2.11.2.5</t>
  </si>
  <si>
    <t>2.11.2.6</t>
  </si>
  <si>
    <t xml:space="preserve"> Alargamento de OAE - Passagem Inferior sobre a SP-280 - Rodovia SP-075 km 13,75</t>
  </si>
  <si>
    <t>2.11.2.7</t>
  </si>
  <si>
    <t>2.11.2.8</t>
  </si>
  <si>
    <t xml:space="preserve"> Alargamento de OAE - Passagem Inferior - Trevo da SP-280 - Rodovia SP-075 km 14,25</t>
  </si>
  <si>
    <t>2.11.2.9</t>
  </si>
  <si>
    <t>2.11.2.10</t>
  </si>
  <si>
    <t xml:space="preserve"> Alargamento de OAE - Passagem Superior - Rodovia SP-280 km 69,85</t>
  </si>
  <si>
    <t>2.11.2.11</t>
  </si>
  <si>
    <t>2.11.2.12</t>
  </si>
  <si>
    <t xml:space="preserve"> Alargamento de OAE - Passagem Superior - Rodovia SP-270 km 39,3</t>
  </si>
  <si>
    <t>2.11.2.13</t>
  </si>
  <si>
    <t xml:space="preserve"> Alargamento de OAE - Passagem Inferior - Acesso à UNISO - Rodovia SP-270 km 92,98</t>
  </si>
  <si>
    <t>2.11.2.14</t>
  </si>
  <si>
    <t>2.11.2.15</t>
  </si>
  <si>
    <t xml:space="preserve"> Alargamento de OAE - Passagem Inferior - Rodovia SP-270 km 96,2</t>
  </si>
  <si>
    <t>2.11.2.16</t>
  </si>
  <si>
    <t>2.11.2.17</t>
  </si>
  <si>
    <t xml:space="preserve"> Alargamento de OAE - Passagem Inferior - Rodovia SP-270 km 98</t>
  </si>
  <si>
    <t>2.11.2.18</t>
  </si>
  <si>
    <t>2.11.2.19</t>
  </si>
  <si>
    <t xml:space="preserve"> Alargamento de OAE - Passagem Inferior sobre Via Férrea e Estrada Municipal - Rodovia SP-270 km 98,9</t>
  </si>
  <si>
    <t>2.11.2.20</t>
  </si>
  <si>
    <t>2.11.2.21</t>
  </si>
  <si>
    <t xml:space="preserve"> Alargamento de OAE - Ponte sobre o Rio Sorocaba e Estrada Municipal - Rodovia SP-270 km 99</t>
  </si>
  <si>
    <t>2.11.2.22</t>
  </si>
  <si>
    <t>2.11.2.23</t>
  </si>
  <si>
    <t xml:space="preserve"> Alargamento de OAE - Passagem Inferior sobre a SP-103/79 - Rodovia SP-270 km 99,1</t>
  </si>
  <si>
    <t>2.11.2.24</t>
  </si>
  <si>
    <t xml:space="preserve"> Alargamento de OAE - Passagem Inferior - Rodovia SP-270 km 104,7</t>
  </si>
  <si>
    <t>2.11.2.25</t>
  </si>
  <si>
    <t>2.12</t>
  </si>
  <si>
    <t>Contramedidas adicionais</t>
  </si>
  <si>
    <t>2.12.1</t>
  </si>
  <si>
    <t>iRAP</t>
  </si>
  <si>
    <t>2.13</t>
  </si>
  <si>
    <t>Outras Obras</t>
  </si>
  <si>
    <t>2.13.1</t>
  </si>
  <si>
    <t>Rampas de Escape na SP-079</t>
  </si>
  <si>
    <t>2.13.2</t>
  </si>
  <si>
    <t>Ciclovia - local a definir - 14 km de extensão</t>
  </si>
  <si>
    <t>2.13.3</t>
  </si>
  <si>
    <t>Ciclovia SP-264 do km 102,15 ao km 109,5 sentido Decrescente</t>
  </si>
  <si>
    <t>2.13.4</t>
  </si>
  <si>
    <t>Ciclovia SP-264 do km 102,15 ao km 105,65 sentido Crescente</t>
  </si>
  <si>
    <t>2.13.5</t>
  </si>
  <si>
    <t>Convênio - reforço e alargamento da OAE em Juquiá (Anexo 2)</t>
  </si>
  <si>
    <t>2.13.6</t>
  </si>
  <si>
    <t>Convênio - pavimentação da Estrada da Divisa e conexão com o dispositivo na SP-270</t>
  </si>
  <si>
    <t>2.14</t>
  </si>
  <si>
    <t>EQUIPAMENTOS, VEÍCULOS E SISTEMAS DE CONTROLE</t>
  </si>
  <si>
    <t>3.1</t>
  </si>
  <si>
    <t>Veículos para Administração/Gerenciamento</t>
  </si>
  <si>
    <t>3.2</t>
  </si>
  <si>
    <t>Veículos Operacionais</t>
  </si>
  <si>
    <t>3.3</t>
  </si>
  <si>
    <t>Sistemas e Equipamentos de Pedágios</t>
  </si>
  <si>
    <t>3.3.1</t>
  </si>
  <si>
    <t>Pórtico FF1 | SP-280 - Sistema Automático Livre no Km 59,955</t>
  </si>
  <si>
    <t>3.3.2</t>
  </si>
  <si>
    <t>Pórtico FF2 | SP-280 - Sistema Automático Livre no Km 74,987</t>
  </si>
  <si>
    <t>3.3.3</t>
  </si>
  <si>
    <t>Pórtico FF3 | SP-075 - Sistema Automático Livre no Km 12,516</t>
  </si>
  <si>
    <t>3.3.4</t>
  </si>
  <si>
    <t>Pórtico FF4 | SPI-091/270 - Sistema Automático Livre no Km 4,146</t>
  </si>
  <si>
    <t>3.3.5</t>
  </si>
  <si>
    <t>Pórtico FF5 | SP-075 - Sistema Automático Livre no Km 3,23</t>
  </si>
  <si>
    <t>3.3.6</t>
  </si>
  <si>
    <t>Pórtico FF6 | SP-270 - Sistema Automático Livre no Km 47,621</t>
  </si>
  <si>
    <t>3.3.7</t>
  </si>
  <si>
    <t>Pórtico FF7 | SP-270 - Sistema Automático Livre no Km 58,133</t>
  </si>
  <si>
    <t>3.3.8</t>
  </si>
  <si>
    <t>Pórtico FF8 | SP-270 - Sistema Automático Livre no Km 72,374</t>
  </si>
  <si>
    <t>3.3.9</t>
  </si>
  <si>
    <t>Pórtico FF9 | SP-270 - Sistema Automático Livre no Km 86,038</t>
  </si>
  <si>
    <t>3.3.10</t>
  </si>
  <si>
    <t>Pórtico FF10 | SP-270 - Sistema Automático Livre no Km 95,14</t>
  </si>
  <si>
    <t>3.3.11</t>
  </si>
  <si>
    <t>Pórtico FF11 | SP-270 - Sistema Automático Livre no Km 101,339</t>
  </si>
  <si>
    <t>3.3.12</t>
  </si>
  <si>
    <t>Pórtico FF12 | SP-270 - Sistema Automático Livre no Km 111,844</t>
  </si>
  <si>
    <t>3.3.13</t>
  </si>
  <si>
    <t>Pórtico FF13 | SP-079 - Sistema Automático Livre no Km 107,925</t>
  </si>
  <si>
    <t>3.3.14</t>
  </si>
  <si>
    <t>Pórtico FF14 | SP-079 - Sistema Automático Livre no Km 138,274</t>
  </si>
  <si>
    <t>3.3.15</t>
  </si>
  <si>
    <t>Pórtico FF15 | SP-079 - Sistema Automático Livre no Km 183,247</t>
  </si>
  <si>
    <t>3.3.16</t>
  </si>
  <si>
    <t>Pórtico FF16 | SP-264 - Sistema Automático Livre no Km 111,604</t>
  </si>
  <si>
    <t>3.3.17</t>
  </si>
  <si>
    <t>Pórtico FF17 | SP-264 - Sistema Automático Livre no Km 130,626</t>
  </si>
  <si>
    <t>3.3.18</t>
  </si>
  <si>
    <t>Pórtico FF18 | SP-250 - Sistema Automático Livre no Km 122,969</t>
  </si>
  <si>
    <t>3.3.19</t>
  </si>
  <si>
    <t>Pórtico FF19 | SP-250 - Sistema Automático Livre no Km 162,864</t>
  </si>
  <si>
    <t>3.3.20</t>
  </si>
  <si>
    <t>Pórtico FF20 | SP-250 - Sistema Automático Livre no Km 56,106</t>
  </si>
  <si>
    <t>3.3.21</t>
  </si>
  <si>
    <t>Pórtico FF21 | SP-250 - Sistema Automático Livre no Km 91,54</t>
  </si>
  <si>
    <t>3.3.22</t>
  </si>
  <si>
    <t>Pórtico FF22 | SPA-053/280 - Sistema Automático Livre no Km 5,886</t>
  </si>
  <si>
    <t>3.3.23</t>
  </si>
  <si>
    <t>Pórtico FF23 | SP-270 - Sistema Automático Livre no Km 39,035</t>
  </si>
  <si>
    <t>3.3.24</t>
  </si>
  <si>
    <t>Equipamentos e sistemas - Sistema Automático Livre</t>
  </si>
  <si>
    <t>3.4</t>
  </si>
  <si>
    <t>Implantação de CFTV, Infraestrutura e Sistemas</t>
  </si>
  <si>
    <t>3.5</t>
  </si>
  <si>
    <t>Implantação Fibra Óptica 36FO e Infraestrutura</t>
  </si>
  <si>
    <t>3.6</t>
  </si>
  <si>
    <t>Implantação Sistema WIFI e Rede</t>
  </si>
  <si>
    <t>3.7</t>
  </si>
  <si>
    <t>Implantação de Rádiocomunicação</t>
  </si>
  <si>
    <t>3.8</t>
  </si>
  <si>
    <t>Implantação do Centro de Controle Operacional</t>
  </si>
  <si>
    <t>3.9</t>
  </si>
  <si>
    <t>Implantação de Radares e OCR</t>
  </si>
  <si>
    <t>3.10</t>
  </si>
  <si>
    <t>Painéis de Mensagem Variável - PMV</t>
  </si>
  <si>
    <t>3.11</t>
  </si>
  <si>
    <t>HS-WIM (4 pontos - um por posto de pesagem existente)</t>
  </si>
  <si>
    <t>3.12</t>
  </si>
  <si>
    <t>Sistema de Atendimento aos Usuários</t>
  </si>
  <si>
    <t>3.13</t>
  </si>
  <si>
    <t>Sistema Faixa Reversível</t>
  </si>
  <si>
    <t>3.14</t>
  </si>
  <si>
    <t>Iluminação</t>
  </si>
  <si>
    <t>3.15</t>
  </si>
  <si>
    <t>Equipamentos da Administração - ITS</t>
  </si>
  <si>
    <t>PROGRAMA INTENSIVO INICIAL E PROGRAMA DE ADEQUAÇAO INICIAL</t>
  </si>
  <si>
    <t>4.1</t>
  </si>
  <si>
    <t>Programa Intensivo Inicial</t>
  </si>
  <si>
    <t>4.1.1</t>
  </si>
  <si>
    <t>Pavimento</t>
  </si>
  <si>
    <t>4.1.2</t>
  </si>
  <si>
    <t>Demais Serviços</t>
  </si>
  <si>
    <t>4.1.2.1</t>
  </si>
  <si>
    <t>Trecho completo</t>
  </si>
  <si>
    <t>4.1.2.2</t>
  </si>
  <si>
    <t>4.2</t>
  </si>
  <si>
    <t>Programa de Adequação Inicial</t>
  </si>
  <si>
    <t>4.2.1</t>
  </si>
  <si>
    <t>4.2.2</t>
  </si>
  <si>
    <t>4.2.2.1</t>
  </si>
  <si>
    <t>4.2.2.2</t>
  </si>
  <si>
    <t>4.3</t>
  </si>
  <si>
    <t>Recuperação</t>
  </si>
  <si>
    <t>4.3.1</t>
  </si>
  <si>
    <t>4.3.2</t>
  </si>
  <si>
    <t>4.3.2.1</t>
  </si>
  <si>
    <t>4.3.2.2</t>
  </si>
  <si>
    <t>OAEs Adequação de Trem Tipo</t>
  </si>
  <si>
    <t>4.4</t>
  </si>
  <si>
    <t>CONSERVAÇÃO ESPECIAL</t>
  </si>
  <si>
    <t>5.1</t>
  </si>
  <si>
    <t>5.1.1</t>
  </si>
  <si>
    <t>1o ciclo de conseva especial</t>
  </si>
  <si>
    <t>5.1.2</t>
  </si>
  <si>
    <t>2o ciclo de conseva especial</t>
  </si>
  <si>
    <t>5.1.3</t>
  </si>
  <si>
    <t>3o ciclo de conseva especial</t>
  </si>
  <si>
    <t>5.2</t>
  </si>
  <si>
    <t>5.2.1</t>
  </si>
  <si>
    <t>Manutenção</t>
  </si>
  <si>
    <t>5.3</t>
  </si>
  <si>
    <t>SOCIOAMBIENTAL</t>
  </si>
  <si>
    <t>6.1</t>
  </si>
  <si>
    <t>Passivos Ambientais e Sociais</t>
  </si>
  <si>
    <t>6.2</t>
  </si>
  <si>
    <t>Atividades de Licenciamento Ambiental</t>
  </si>
  <si>
    <t>6.3</t>
  </si>
  <si>
    <t>Obras de Engenharia para Mitigação Ambiental</t>
  </si>
  <si>
    <t>6.4</t>
  </si>
  <si>
    <t>Compensação Ambiental das Obras de Ampliação de Capacidade</t>
  </si>
  <si>
    <t>6.5</t>
  </si>
  <si>
    <t>Desapropriações</t>
  </si>
  <si>
    <t>6.6</t>
  </si>
  <si>
    <t>Gerenciamento da implantação dos programas socioambientais</t>
  </si>
  <si>
    <t>6.7</t>
  </si>
  <si>
    <t xml:space="preserve">Atendimento aos Padrões de Desempenho da IFC e Certificações </t>
  </si>
  <si>
    <t>PLANO ORIGINAL DE</t>
  </si>
  <si>
    <t>CRONOGRAMA FÍSICO-EXECUTIVO</t>
  </si>
  <si>
    <t>CÓD.</t>
  </si>
  <si>
    <t>INVETIMENTOS (POI)</t>
  </si>
  <si>
    <t>DATA DE INÍCIO</t>
  </si>
  <si>
    <t>DATA DE TÉRMINO</t>
  </si>
  <si>
    <t>S1</t>
  </si>
  <si>
    <t>S2</t>
  </si>
  <si>
    <t>CRONOGRAMA FÍSICO-EXECUTIVO - AVANÇO ACUMULADO</t>
  </si>
  <si>
    <t>-</t>
  </si>
  <si>
    <r>
      <t xml:space="preserve">Implantação das Edificações das BSOs </t>
    </r>
    <r>
      <rPr>
        <b/>
        <sz val="10"/>
        <rFont val="Arial"/>
        <family val="2"/>
      </rPr>
      <t>(14 UNIDADES)</t>
    </r>
  </si>
  <si>
    <t>SPA</t>
  </si>
  <si>
    <t>CRONOGRAMA FINANCEIRO ACUMULADO</t>
  </si>
  <si>
    <t>CRONOGRAMA FINANCEIRO</t>
  </si>
  <si>
    <t xml:space="preserve"> Alargamento de OAE - Passagem Inferior sobre Via Férrea e Estrada Municipal - Rodovia SP-270 km 98,3</t>
  </si>
  <si>
    <t xml:space="preserve"> Implantação de Faixa adicional em pista dupla do km 34,07 km ao km 46,52 da SP-270 (*)</t>
  </si>
  <si>
    <t>OAEs Adequação de Trem Tipo (**)</t>
  </si>
  <si>
    <t>(*) Verificar rampas</t>
  </si>
  <si>
    <t>(**) Para obras que não estejam associadas ao plano de ampliação</t>
  </si>
  <si>
    <t>INVESTIMENTOS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</si>
</sst>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0.0%"/>
    <numFmt numFmtId="165" formatCode="_-* #,##0.00000_-;\-* #,##0.00000_-;_-* &quot;-&quot;??_-;_-@_-"/>
    <numFmt numFmtId="166" formatCode="&quot;Ano&quot;\ General"/>
    <numFmt numFmtId="167" formatCode="_-* #,##0_-;\-* #,##0_-;_-* &quot;-&quot;??_-;_-@_-"/>
    <numFmt numFmtId="168" formatCode="_(* #,##0_);_(* \(#,##0\);_(* &quot;-&quot;??_);_(@_)"/>
    <numFmt numFmtId="169" formatCode="_(* #,##0.00_);_(* \(#,##0.00\);_(* &quot;-&quot;??_);_(@_)"/>
    <numFmt numFmtId="170" formatCode="[$-416]dd\-mmm\-yyyy;@"/>
    <numFmt numFmtId="171" formatCode="0.000%"/>
  </numFmts>
  <fonts count="18" x14ac:knownFonts="1">
    <font>
      <sz val="11"/>
      <color theme="1"/>
      <name val="Aptos Narrow"/>
      <family val="2"/>
      <scheme val="minor"/>
    </font>
    <font>
      <sz val="11"/>
      <color theme="1"/>
      <name val="Aptos Narrow"/>
      <family val="2"/>
      <scheme val="minor"/>
    </font>
    <font>
      <sz val="11"/>
      <color rgb="FF3F3F76"/>
      <name val="Aptos Narrow"/>
      <family val="2"/>
      <scheme val="minor"/>
    </font>
    <font>
      <b/>
      <sz val="11"/>
      <color rgb="FFFA7D00"/>
      <name val="Aptos Narrow"/>
      <family val="2"/>
      <scheme val="minor"/>
    </font>
    <font>
      <b/>
      <sz val="11"/>
      <color theme="1"/>
      <name val="Aptos Narrow"/>
      <family val="2"/>
      <scheme val="minor"/>
    </font>
    <font>
      <sz val="10"/>
      <name val="Arial"/>
      <family val="2"/>
    </font>
    <font>
      <b/>
      <sz val="10"/>
      <name val="Arial"/>
      <family val="2"/>
    </font>
    <font>
      <sz val="10"/>
      <color indexed="8"/>
      <name val="Arial"/>
      <family val="2"/>
    </font>
    <font>
      <sz val="10"/>
      <color theme="1"/>
      <name val="Arial"/>
      <family val="2"/>
    </font>
    <font>
      <b/>
      <sz val="10"/>
      <color indexed="9"/>
      <name val="Arial"/>
      <family val="2"/>
    </font>
    <font>
      <b/>
      <sz val="10"/>
      <color theme="1"/>
      <name val="Arial"/>
      <family val="2"/>
    </font>
    <font>
      <b/>
      <sz val="10"/>
      <color indexed="8"/>
      <name val="Arial"/>
      <family val="2"/>
    </font>
    <font>
      <sz val="11"/>
      <color rgb="FF000000"/>
      <name val="Calibri"/>
      <family val="2"/>
    </font>
    <font>
      <sz val="10"/>
      <color rgb="FF000000"/>
      <name val="Arial"/>
      <family val="2"/>
    </font>
    <font>
      <b/>
      <sz val="20"/>
      <name val="Arial"/>
      <family val="2"/>
    </font>
    <font>
      <sz val="20"/>
      <color theme="1"/>
      <name val="Arial"/>
      <family val="2"/>
    </font>
    <font>
      <b/>
      <sz val="16"/>
      <color indexed="9"/>
      <name val="Arial"/>
      <family val="2"/>
    </font>
    <font>
      <b/>
      <sz val="10"/>
      <color rgb="FF000000"/>
      <name val="Arial"/>
      <family val="2"/>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rgb="FF000000"/>
      </patternFill>
    </fill>
    <fill>
      <patternFill patternType="solid">
        <fgColor rgb="FFF2F2F2"/>
        <bgColor rgb="FF000000"/>
      </patternFill>
    </fill>
    <fill>
      <patternFill patternType="solid">
        <fgColor theme="0"/>
        <bgColor indexed="64"/>
      </patternFill>
    </fill>
  </fills>
  <borders count="7">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4"/>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auto="1"/>
      </right>
      <top/>
      <bottom style="thin">
        <color auto="1"/>
      </bottom>
      <diagonal/>
    </border>
  </borders>
  <cellStyleXfs count="1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3" borderId="1" applyNumberFormat="0" applyAlignment="0" applyProtection="0"/>
    <xf numFmtId="0" fontId="4" fillId="0" borderId="2" applyNumberFormat="0" applyFill="0" applyAlignment="0" applyProtection="0"/>
    <xf numFmtId="0" fontId="5" fillId="0" borderId="0"/>
    <xf numFmtId="43" fontId="1" fillId="0" borderId="0" applyFont="0" applyFill="0" applyBorder="0" applyAlignment="0" applyProtection="0"/>
    <xf numFmtId="169" fontId="5" fillId="0" borderId="0" applyFont="0" applyFill="0" applyBorder="0" applyAlignment="0" applyProtection="0"/>
    <xf numFmtId="0" fontId="5" fillId="0" borderId="0"/>
    <xf numFmtId="43" fontId="12" fillId="0" borderId="0" applyFont="0" applyFill="0" applyBorder="0" applyAlignment="0" applyProtection="0"/>
    <xf numFmtId="0" fontId="2" fillId="2" borderId="1" applyNumberFormat="0" applyAlignment="0" applyProtection="0"/>
  </cellStyleXfs>
  <cellXfs count="151">
    <xf numFmtId="0" fontId="0" fillId="0" borderId="0" xfId="0"/>
    <xf numFmtId="0" fontId="5" fillId="0" borderId="0" xfId="5" applyAlignment="1">
      <alignment vertical="center"/>
    </xf>
    <xf numFmtId="0" fontId="6" fillId="4" borderId="0" xfId="5" applyFont="1" applyFill="1" applyAlignment="1">
      <alignment vertical="center"/>
    </xf>
    <xf numFmtId="0" fontId="5" fillId="4" borderId="0" xfId="5" applyFill="1" applyAlignment="1">
      <alignment vertical="center"/>
    </xf>
    <xf numFmtId="0" fontId="5" fillId="4" borderId="0" xfId="5" applyFill="1" applyAlignment="1">
      <alignment horizontal="center" vertical="center"/>
    </xf>
    <xf numFmtId="164" fontId="5" fillId="4" borderId="0" xfId="5" applyNumberFormat="1" applyFill="1" applyAlignment="1">
      <alignment horizontal="center" vertical="center"/>
    </xf>
    <xf numFmtId="0" fontId="7" fillId="0" borderId="0" xfId="5" applyFont="1" applyAlignment="1">
      <alignment vertical="center"/>
    </xf>
    <xf numFmtId="0" fontId="6" fillId="0" borderId="0" xfId="5" applyFont="1" applyAlignment="1">
      <alignment vertical="center"/>
    </xf>
    <xf numFmtId="0" fontId="8" fillId="0" borderId="0" xfId="0" applyFont="1"/>
    <xf numFmtId="0" fontId="6" fillId="4" borderId="0" xfId="5" applyFont="1" applyFill="1"/>
    <xf numFmtId="165" fontId="8" fillId="0" borderId="0" xfId="0" applyNumberFormat="1" applyFont="1"/>
    <xf numFmtId="0" fontId="6" fillId="4" borderId="0" xfId="5" applyFont="1" applyFill="1" applyAlignment="1">
      <alignment horizontal="right"/>
    </xf>
    <xf numFmtId="0" fontId="5" fillId="4" borderId="0" xfId="5" applyFill="1"/>
    <xf numFmtId="166" fontId="9" fillId="5" borderId="3" xfId="5" applyNumberFormat="1" applyFont="1" applyFill="1" applyBorder="1" applyAlignment="1">
      <alignment horizontal="center" vertical="center"/>
    </xf>
    <xf numFmtId="0" fontId="10" fillId="0" borderId="3" xfId="4" applyFont="1" applyFill="1" applyBorder="1" applyAlignment="1" applyProtection="1">
      <alignment vertical="center"/>
    </xf>
    <xf numFmtId="167" fontId="10" fillId="0" borderId="3" xfId="4" applyNumberFormat="1" applyFont="1" applyFill="1" applyBorder="1" applyAlignment="1" applyProtection="1">
      <alignment vertical="center"/>
    </xf>
    <xf numFmtId="168" fontId="10" fillId="0" borderId="3" xfId="4" applyNumberFormat="1" applyFont="1" applyFill="1" applyBorder="1" applyAlignment="1" applyProtection="1">
      <alignment vertical="center"/>
    </xf>
    <xf numFmtId="0" fontId="11" fillId="6" borderId="3" xfId="5" applyFont="1" applyFill="1" applyBorder="1" applyAlignment="1">
      <alignment horizontal="left" vertical="center" indent="1"/>
    </xf>
    <xf numFmtId="0" fontId="11" fillId="6" borderId="3" xfId="5" applyFont="1" applyFill="1" applyBorder="1" applyAlignment="1">
      <alignment horizontal="left" vertical="center"/>
    </xf>
    <xf numFmtId="167" fontId="11" fillId="6" borderId="3" xfId="6" applyNumberFormat="1" applyFont="1" applyFill="1" applyBorder="1" applyAlignment="1" applyProtection="1">
      <alignment horizontal="left" vertical="center"/>
    </xf>
    <xf numFmtId="168" fontId="11" fillId="6" borderId="3" xfId="7" applyNumberFormat="1" applyFont="1" applyFill="1" applyBorder="1" applyAlignment="1" applyProtection="1">
      <alignment vertical="center"/>
    </xf>
    <xf numFmtId="168" fontId="11" fillId="6" borderId="3" xfId="7" applyNumberFormat="1" applyFont="1" applyFill="1" applyBorder="1" applyAlignment="1">
      <alignment vertical="center"/>
    </xf>
    <xf numFmtId="0" fontId="5" fillId="7" borderId="3" xfId="5" applyFill="1" applyBorder="1" applyAlignment="1">
      <alignment horizontal="left" vertical="center" indent="1"/>
    </xf>
    <xf numFmtId="0" fontId="5" fillId="7" borderId="3" xfId="5" applyFill="1" applyBorder="1" applyAlignment="1">
      <alignment horizontal="left" vertical="center"/>
    </xf>
    <xf numFmtId="167" fontId="5" fillId="7" borderId="3" xfId="6" applyNumberFormat="1" applyFont="1" applyFill="1" applyBorder="1" applyAlignment="1" applyProtection="1">
      <alignment horizontal="left" vertical="center"/>
    </xf>
    <xf numFmtId="167" fontId="5" fillId="7" borderId="3" xfId="6" applyNumberFormat="1" applyFont="1" applyFill="1" applyBorder="1" applyAlignment="1">
      <alignment horizontal="left" vertical="center"/>
    </xf>
    <xf numFmtId="0" fontId="7" fillId="8" borderId="3" xfId="5" applyFont="1" applyFill="1" applyBorder="1" applyAlignment="1">
      <alignment horizontal="left" vertical="center" indent="2"/>
    </xf>
    <xf numFmtId="0" fontId="5" fillId="8" borderId="3" xfId="8" applyFill="1" applyBorder="1" applyAlignment="1">
      <alignment horizontal="left" vertical="center" indent="1"/>
    </xf>
    <xf numFmtId="167" fontId="5" fillId="8" borderId="3" xfId="6" applyNumberFormat="1" applyFont="1" applyFill="1" applyBorder="1" applyAlignment="1" applyProtection="1">
      <alignment horizontal="left" vertical="center" indent="1"/>
    </xf>
    <xf numFmtId="167" fontId="5" fillId="8" borderId="3" xfId="6" applyNumberFormat="1" applyFont="1" applyFill="1" applyBorder="1" applyAlignment="1">
      <alignment horizontal="left" vertical="center" indent="1"/>
    </xf>
    <xf numFmtId="0" fontId="7" fillId="0" borderId="3" xfId="5" applyFont="1" applyBorder="1" applyAlignment="1">
      <alignment horizontal="left" vertical="center" indent="3"/>
    </xf>
    <xf numFmtId="0" fontId="5" fillId="0" borderId="3" xfId="8" applyBorder="1" applyAlignment="1">
      <alignment horizontal="left" vertical="center" indent="2"/>
    </xf>
    <xf numFmtId="167" fontId="5" fillId="0" borderId="3" xfId="6" applyNumberFormat="1" applyFont="1" applyFill="1" applyBorder="1" applyAlignment="1" applyProtection="1">
      <alignment horizontal="left" vertical="center" indent="1"/>
    </xf>
    <xf numFmtId="167" fontId="5" fillId="0" borderId="3" xfId="6" applyNumberFormat="1" applyFont="1" applyBorder="1" applyAlignment="1">
      <alignment horizontal="left" vertical="center" indent="1"/>
    </xf>
    <xf numFmtId="0" fontId="5" fillId="7" borderId="3" xfId="8" applyFill="1" applyBorder="1" applyAlignment="1">
      <alignment horizontal="left" vertical="center" indent="1"/>
    </xf>
    <xf numFmtId="0" fontId="5" fillId="7" borderId="3" xfId="8" applyFill="1" applyBorder="1" applyAlignment="1">
      <alignment horizontal="left" vertical="center"/>
    </xf>
    <xf numFmtId="167" fontId="5" fillId="0" borderId="3" xfId="6" applyNumberFormat="1" applyFont="1" applyFill="1" applyBorder="1" applyAlignment="1">
      <alignment horizontal="left" vertical="center" indent="1"/>
    </xf>
    <xf numFmtId="167" fontId="5" fillId="7" borderId="3" xfId="6" applyNumberFormat="1" applyFont="1" applyFill="1" applyBorder="1" applyAlignment="1" applyProtection="1">
      <alignment vertical="center"/>
      <protection locked="0"/>
    </xf>
    <xf numFmtId="0" fontId="5" fillId="8" borderId="3" xfId="5" applyFill="1" applyBorder="1" applyAlignment="1">
      <alignment horizontal="left" vertical="center" indent="1"/>
    </xf>
    <xf numFmtId="43" fontId="5" fillId="8" borderId="3" xfId="5" applyNumberFormat="1" applyFill="1" applyBorder="1" applyAlignment="1">
      <alignment horizontal="left" vertical="center" indent="1"/>
    </xf>
    <xf numFmtId="0" fontId="5" fillId="8" borderId="3" xfId="5" applyFill="1" applyBorder="1" applyAlignment="1">
      <alignment horizontal="left" vertical="center" indent="2"/>
    </xf>
    <xf numFmtId="0" fontId="5" fillId="7" borderId="3" xfId="5" applyFill="1" applyBorder="1" applyAlignment="1">
      <alignment horizontal="left" vertical="center" wrapText="1"/>
    </xf>
    <xf numFmtId="2" fontId="5" fillId="8" borderId="3" xfId="5" applyNumberFormat="1" applyFill="1" applyBorder="1" applyAlignment="1">
      <alignment horizontal="left" vertical="center" indent="1"/>
    </xf>
    <xf numFmtId="49" fontId="5" fillId="7" borderId="3" xfId="5" applyNumberFormat="1" applyFill="1" applyBorder="1" applyAlignment="1">
      <alignment horizontal="left" vertical="center" indent="1"/>
    </xf>
    <xf numFmtId="0" fontId="5" fillId="9" borderId="3" xfId="5" applyFill="1" applyBorder="1" applyAlignment="1">
      <alignment horizontal="left" vertical="center" indent="1"/>
    </xf>
    <xf numFmtId="0" fontId="5" fillId="9" borderId="3" xfId="5" applyFill="1" applyBorder="1" applyAlignment="1">
      <alignment horizontal="left" vertical="center"/>
    </xf>
    <xf numFmtId="167" fontId="5" fillId="9" borderId="3" xfId="9" applyNumberFormat="1" applyFont="1" applyFill="1" applyBorder="1" applyAlignment="1" applyProtection="1">
      <alignment horizontal="left" vertical="center"/>
    </xf>
    <xf numFmtId="167" fontId="5" fillId="9" borderId="3" xfId="9" applyNumberFormat="1" applyFont="1" applyFill="1" applyBorder="1" applyAlignment="1" applyProtection="1">
      <alignment vertical="center"/>
      <protection locked="0"/>
    </xf>
    <xf numFmtId="0" fontId="5" fillId="10" borderId="3" xfId="5" applyFill="1" applyBorder="1" applyAlignment="1">
      <alignment horizontal="left" vertical="center" indent="2"/>
    </xf>
    <xf numFmtId="0" fontId="5" fillId="10" borderId="3" xfId="5" applyFill="1" applyBorder="1" applyAlignment="1">
      <alignment horizontal="left" vertical="center" indent="1"/>
    </xf>
    <xf numFmtId="167" fontId="5" fillId="10" borderId="3" xfId="9" applyNumberFormat="1" applyFont="1" applyFill="1" applyBorder="1" applyAlignment="1" applyProtection="1">
      <alignment horizontal="left" vertical="center" indent="1"/>
    </xf>
    <xf numFmtId="0" fontId="13" fillId="0" borderId="3" xfId="5" applyFont="1" applyBorder="1" applyAlignment="1">
      <alignment horizontal="left" vertical="center" indent="3"/>
    </xf>
    <xf numFmtId="2" fontId="5" fillId="0" borderId="3" xfId="5" applyNumberFormat="1" applyBorder="1" applyAlignment="1">
      <alignment horizontal="left" vertical="center" indent="1"/>
    </xf>
    <xf numFmtId="167" fontId="5" fillId="0" borderId="3" xfId="9" applyNumberFormat="1" applyFont="1" applyFill="1" applyBorder="1" applyAlignment="1" applyProtection="1">
      <alignment horizontal="left" vertical="center" indent="1"/>
    </xf>
    <xf numFmtId="167" fontId="5" fillId="0" borderId="3" xfId="9" applyNumberFormat="1" applyFont="1" applyFill="1" applyBorder="1" applyAlignment="1">
      <alignment horizontal="left" vertical="center" indent="1"/>
    </xf>
    <xf numFmtId="167" fontId="5" fillId="8" borderId="3" xfId="6" applyNumberFormat="1" applyFont="1" applyFill="1" applyBorder="1" applyAlignment="1" applyProtection="1">
      <alignment horizontal="left" vertical="center"/>
    </xf>
    <xf numFmtId="167" fontId="5" fillId="8" borderId="3" xfId="6" applyNumberFormat="1" applyFont="1" applyFill="1" applyBorder="1" applyAlignment="1" applyProtection="1">
      <alignment vertical="center"/>
      <protection locked="0"/>
    </xf>
    <xf numFmtId="167" fontId="11" fillId="6" borderId="3" xfId="6" applyNumberFormat="1" applyFont="1" applyFill="1" applyBorder="1" applyAlignment="1">
      <alignment horizontal="left" vertical="center"/>
    </xf>
    <xf numFmtId="0" fontId="5" fillId="0" borderId="3" xfId="5" applyBorder="1" applyAlignment="1">
      <alignment horizontal="left" vertical="center" indent="2"/>
    </xf>
    <xf numFmtId="168" fontId="5" fillId="7" borderId="3" xfId="3" applyNumberFormat="1" applyFont="1" applyFill="1" applyBorder="1" applyAlignment="1" applyProtection="1">
      <alignment vertical="center"/>
      <protection locked="0"/>
    </xf>
    <xf numFmtId="168" fontId="6" fillId="6" borderId="3" xfId="7" applyNumberFormat="1" applyFont="1" applyFill="1" applyBorder="1" applyAlignment="1" applyProtection="1">
      <alignment vertical="center"/>
    </xf>
    <xf numFmtId="168" fontId="5" fillId="7" borderId="3" xfId="3" applyNumberFormat="1" applyFont="1" applyFill="1" applyBorder="1" applyAlignment="1" applyProtection="1">
      <alignment vertical="center"/>
    </xf>
    <xf numFmtId="168" fontId="5" fillId="7" borderId="3" xfId="10" applyNumberFormat="1" applyFont="1" applyFill="1" applyBorder="1" applyAlignment="1" applyProtection="1">
      <alignment vertical="center"/>
      <protection locked="0"/>
    </xf>
    <xf numFmtId="0" fontId="8" fillId="0" borderId="0" xfId="0" applyFont="1" applyAlignment="1">
      <alignment horizontal="right"/>
    </xf>
    <xf numFmtId="0" fontId="11" fillId="0" borderId="0" xfId="5" applyFont="1" applyAlignment="1">
      <alignment vertical="center"/>
    </xf>
    <xf numFmtId="0" fontId="7" fillId="0" borderId="0" xfId="5" applyFont="1" applyAlignment="1">
      <alignment horizontal="center" vertical="center"/>
    </xf>
    <xf numFmtId="3" fontId="14" fillId="4" borderId="0" xfId="5" applyNumberFormat="1" applyFont="1" applyFill="1" applyAlignment="1">
      <alignment horizontal="centerContinuous" vertical="center"/>
    </xf>
    <xf numFmtId="0" fontId="14" fillId="0" borderId="0" xfId="5" applyFont="1" applyAlignment="1">
      <alignment horizontal="centerContinuous" vertical="center"/>
    </xf>
    <xf numFmtId="0" fontId="15" fillId="0" borderId="0" xfId="0" applyFont="1" applyAlignment="1">
      <alignment horizontal="centerContinuous"/>
    </xf>
    <xf numFmtId="0" fontId="14" fillId="4" borderId="0" xfId="5" applyFont="1" applyFill="1" applyAlignment="1">
      <alignment horizontal="left" vertical="center"/>
    </xf>
    <xf numFmtId="3" fontId="9" fillId="5" borderId="4" xfId="5" applyNumberFormat="1" applyFont="1" applyFill="1" applyBorder="1" applyAlignment="1">
      <alignment horizontal="center" vertical="center"/>
    </xf>
    <xf numFmtId="3" fontId="16" fillId="5" borderId="4" xfId="5" applyNumberFormat="1" applyFont="1" applyFill="1" applyBorder="1" applyAlignment="1">
      <alignment horizontal="center" vertical="center" wrapText="1"/>
    </xf>
    <xf numFmtId="166" fontId="9" fillId="5" borderId="4" xfId="5" applyNumberFormat="1" applyFont="1" applyFill="1" applyBorder="1" applyAlignment="1">
      <alignment horizontal="center" vertical="center"/>
    </xf>
    <xf numFmtId="0" fontId="9" fillId="5" borderId="3" xfId="5" applyFont="1" applyFill="1" applyBorder="1" applyAlignment="1">
      <alignment horizontal="centerContinuous" vertical="center"/>
    </xf>
    <xf numFmtId="3" fontId="9" fillId="5" borderId="5" xfId="5" applyNumberFormat="1" applyFont="1" applyFill="1" applyBorder="1" applyAlignment="1">
      <alignment horizontal="center" vertical="center"/>
    </xf>
    <xf numFmtId="3" fontId="16" fillId="5" borderId="5" xfId="5" applyNumberFormat="1" applyFont="1" applyFill="1" applyBorder="1" applyAlignment="1">
      <alignment horizontal="center" vertical="center" wrapText="1"/>
    </xf>
    <xf numFmtId="166" fontId="9" fillId="5" borderId="5" xfId="5" applyNumberFormat="1" applyFont="1" applyFill="1" applyBorder="1" applyAlignment="1">
      <alignment horizontal="center" vertical="center"/>
    </xf>
    <xf numFmtId="166" fontId="9" fillId="5" borderId="3" xfId="5" applyNumberFormat="1" applyFont="1" applyFill="1" applyBorder="1" applyAlignment="1">
      <alignment horizontal="centerContinuous" vertical="center"/>
    </xf>
    <xf numFmtId="170" fontId="9" fillId="5" borderId="5" xfId="5" applyNumberFormat="1" applyFont="1" applyFill="1" applyBorder="1" applyAlignment="1">
      <alignment horizontal="center" vertical="center"/>
    </xf>
    <xf numFmtId="3" fontId="9" fillId="5" borderId="6" xfId="5" applyNumberFormat="1" applyFont="1" applyFill="1" applyBorder="1" applyAlignment="1">
      <alignment horizontal="center" vertical="center"/>
    </xf>
    <xf numFmtId="170" fontId="9" fillId="5" borderId="6" xfId="5" applyNumberFormat="1" applyFont="1" applyFill="1" applyBorder="1" applyAlignment="1">
      <alignment horizontal="center" vertical="center"/>
    </xf>
    <xf numFmtId="0" fontId="9" fillId="5" borderId="3" xfId="5" applyFont="1" applyFill="1" applyBorder="1" applyAlignment="1">
      <alignment horizontal="center" vertical="center"/>
    </xf>
    <xf numFmtId="170" fontId="10" fillId="0" borderId="3" xfId="4" applyNumberFormat="1" applyFont="1" applyFill="1" applyBorder="1" applyAlignment="1" applyProtection="1">
      <alignment horizontal="center" vertical="center"/>
    </xf>
    <xf numFmtId="10" fontId="10" fillId="0" borderId="3" xfId="2" applyNumberFormat="1" applyFont="1" applyFill="1" applyBorder="1" applyAlignment="1" applyProtection="1">
      <alignment horizontal="center" vertical="center"/>
    </xf>
    <xf numFmtId="171" fontId="10" fillId="0" borderId="3" xfId="2" applyNumberFormat="1" applyFont="1" applyFill="1" applyBorder="1" applyAlignment="1" applyProtection="1">
      <alignment horizontal="center" vertical="center"/>
    </xf>
    <xf numFmtId="170" fontId="11" fillId="6" borderId="3" xfId="6" applyNumberFormat="1" applyFont="1" applyFill="1" applyBorder="1" applyAlignment="1" applyProtection="1">
      <alignment horizontal="center" vertical="center"/>
    </xf>
    <xf numFmtId="10" fontId="11" fillId="6" borderId="3" xfId="2" applyNumberFormat="1" applyFont="1" applyFill="1" applyBorder="1" applyAlignment="1" applyProtection="1">
      <alignment horizontal="center" vertical="center"/>
    </xf>
    <xf numFmtId="10" fontId="11" fillId="6" borderId="3" xfId="2" applyNumberFormat="1" applyFont="1" applyFill="1" applyBorder="1" applyAlignment="1">
      <alignment horizontal="center" vertical="center"/>
    </xf>
    <xf numFmtId="171" fontId="11" fillId="6" borderId="3" xfId="2" applyNumberFormat="1" applyFont="1" applyFill="1" applyBorder="1" applyAlignment="1">
      <alignment horizontal="center" vertical="center"/>
    </xf>
    <xf numFmtId="170" fontId="5" fillId="7" borderId="3" xfId="6" applyNumberFormat="1" applyFont="1" applyFill="1" applyBorder="1" applyAlignment="1" applyProtection="1">
      <alignment horizontal="center" vertical="center"/>
    </xf>
    <xf numFmtId="10" fontId="5" fillId="7" borderId="3" xfId="2" applyNumberFormat="1" applyFont="1" applyFill="1" applyBorder="1" applyAlignment="1" applyProtection="1">
      <alignment horizontal="center" vertical="center"/>
    </xf>
    <xf numFmtId="10" fontId="5" fillId="7" borderId="3" xfId="2" applyNumberFormat="1" applyFont="1" applyFill="1" applyBorder="1" applyAlignment="1">
      <alignment horizontal="center" vertical="center"/>
    </xf>
    <xf numFmtId="171" fontId="5" fillId="7" borderId="3" xfId="2" applyNumberFormat="1" applyFont="1" applyFill="1" applyBorder="1" applyAlignment="1">
      <alignment horizontal="center" vertical="center"/>
    </xf>
    <xf numFmtId="170" fontId="5" fillId="8" borderId="3" xfId="6" applyNumberFormat="1" applyFont="1" applyFill="1" applyBorder="1" applyAlignment="1" applyProtection="1">
      <alignment horizontal="center" vertical="center"/>
    </xf>
    <xf numFmtId="10" fontId="5" fillId="8" borderId="3" xfId="2" applyNumberFormat="1" applyFont="1" applyFill="1" applyBorder="1" applyAlignment="1" applyProtection="1">
      <alignment horizontal="center" vertical="center"/>
    </xf>
    <xf numFmtId="10" fontId="5" fillId="8" borderId="3" xfId="2" applyNumberFormat="1" applyFont="1" applyFill="1" applyBorder="1" applyAlignment="1">
      <alignment horizontal="center" vertical="center"/>
    </xf>
    <xf numFmtId="171" fontId="5" fillId="8" borderId="3" xfId="2" applyNumberFormat="1" applyFont="1" applyFill="1" applyBorder="1" applyAlignment="1">
      <alignment horizontal="center" vertical="center"/>
    </xf>
    <xf numFmtId="170" fontId="5" fillId="0" borderId="3" xfId="6" applyNumberFormat="1" applyFont="1" applyFill="1" applyBorder="1" applyAlignment="1" applyProtection="1">
      <alignment horizontal="center" vertical="center"/>
    </xf>
    <xf numFmtId="10" fontId="5" fillId="0" borderId="3" xfId="2" applyNumberFormat="1" applyFont="1" applyFill="1" applyBorder="1" applyAlignment="1" applyProtection="1">
      <alignment horizontal="center" vertical="center"/>
    </xf>
    <xf numFmtId="10" fontId="5" fillId="0" borderId="3" xfId="2" applyNumberFormat="1" applyFont="1" applyBorder="1" applyAlignment="1">
      <alignment horizontal="center" vertical="center"/>
    </xf>
    <xf numFmtId="171" fontId="5" fillId="0" borderId="3" xfId="2" applyNumberFormat="1" applyFont="1" applyBorder="1" applyAlignment="1">
      <alignment horizontal="center" vertical="center"/>
    </xf>
    <xf numFmtId="10" fontId="5" fillId="0" borderId="3" xfId="2" applyNumberFormat="1" applyFont="1" applyFill="1" applyBorder="1" applyAlignment="1">
      <alignment horizontal="center" vertical="center"/>
    </xf>
    <xf numFmtId="10" fontId="5" fillId="7" borderId="3" xfId="2" applyNumberFormat="1" applyFont="1" applyFill="1" applyBorder="1" applyAlignment="1" applyProtection="1">
      <alignment horizontal="center" vertical="center"/>
      <protection locked="0"/>
    </xf>
    <xf numFmtId="171" fontId="5" fillId="7" borderId="3" xfId="2" applyNumberFormat="1" applyFont="1" applyFill="1" applyBorder="1" applyAlignment="1" applyProtection="1">
      <alignment horizontal="center" vertical="center"/>
      <protection locked="0"/>
    </xf>
    <xf numFmtId="170" fontId="5" fillId="8" borderId="3" xfId="6" applyNumberFormat="1" applyFont="1" applyFill="1" applyBorder="1" applyAlignment="1">
      <alignment horizontal="center" vertical="center"/>
    </xf>
    <xf numFmtId="170" fontId="5" fillId="9" borderId="3" xfId="9" applyNumberFormat="1" applyFont="1" applyFill="1" applyBorder="1" applyAlignment="1" applyProtection="1">
      <alignment horizontal="center" vertical="center"/>
    </xf>
    <xf numFmtId="10" fontId="5" fillId="9" borderId="3" xfId="2" applyNumberFormat="1" applyFont="1" applyFill="1" applyBorder="1" applyAlignment="1" applyProtection="1">
      <alignment horizontal="center" vertical="center"/>
    </xf>
    <xf numFmtId="10" fontId="5" fillId="9" borderId="3" xfId="2" applyNumberFormat="1" applyFont="1" applyFill="1" applyBorder="1" applyAlignment="1" applyProtection="1">
      <alignment horizontal="center" vertical="center"/>
      <protection locked="0"/>
    </xf>
    <xf numFmtId="171" fontId="5" fillId="9" borderId="3" xfId="2" applyNumberFormat="1" applyFont="1" applyFill="1" applyBorder="1" applyAlignment="1" applyProtection="1">
      <alignment horizontal="center" vertical="center"/>
      <protection locked="0"/>
    </xf>
    <xf numFmtId="170" fontId="5" fillId="10" borderId="3" xfId="9" applyNumberFormat="1" applyFont="1" applyFill="1" applyBorder="1" applyAlignment="1" applyProtection="1">
      <alignment horizontal="center" vertical="center"/>
    </xf>
    <xf numFmtId="10" fontId="5" fillId="10" borderId="3" xfId="2" applyNumberFormat="1" applyFont="1" applyFill="1" applyBorder="1" applyAlignment="1" applyProtection="1">
      <alignment horizontal="center" vertical="center"/>
    </xf>
    <xf numFmtId="171" fontId="5" fillId="10" borderId="3" xfId="2" applyNumberFormat="1" applyFont="1" applyFill="1" applyBorder="1" applyAlignment="1" applyProtection="1">
      <alignment horizontal="center" vertical="center"/>
    </xf>
    <xf numFmtId="170" fontId="5" fillId="0" borderId="3" xfId="9" applyNumberFormat="1" applyFont="1" applyFill="1" applyBorder="1" applyAlignment="1" applyProtection="1">
      <alignment horizontal="center" vertical="center"/>
    </xf>
    <xf numFmtId="171" fontId="5" fillId="0" borderId="3" xfId="2" applyNumberFormat="1" applyFont="1" applyFill="1" applyBorder="1" applyAlignment="1" applyProtection="1">
      <alignment horizontal="center" vertical="center"/>
    </xf>
    <xf numFmtId="170" fontId="5" fillId="0" borderId="3" xfId="9" applyNumberFormat="1" applyFont="1" applyFill="1" applyBorder="1" applyAlignment="1">
      <alignment horizontal="center" vertical="center"/>
    </xf>
    <xf numFmtId="171" fontId="5" fillId="0" borderId="3" xfId="2" applyNumberFormat="1" applyFont="1" applyFill="1" applyBorder="1" applyAlignment="1">
      <alignment horizontal="center" vertical="center"/>
    </xf>
    <xf numFmtId="171" fontId="5" fillId="8" borderId="3" xfId="2" applyNumberFormat="1" applyFont="1" applyFill="1" applyBorder="1" applyAlignment="1" applyProtection="1">
      <alignment horizontal="center" vertical="center"/>
    </xf>
    <xf numFmtId="171" fontId="11" fillId="6" borderId="3" xfId="2" applyNumberFormat="1" applyFont="1" applyFill="1" applyBorder="1" applyAlignment="1" applyProtection="1">
      <alignment horizontal="center" vertical="center"/>
    </xf>
    <xf numFmtId="170" fontId="11" fillId="6" borderId="3" xfId="6" applyNumberFormat="1" applyFont="1" applyFill="1" applyBorder="1" applyAlignment="1">
      <alignment horizontal="center" vertical="center"/>
    </xf>
    <xf numFmtId="10" fontId="6" fillId="6" borderId="3" xfId="2" applyNumberFormat="1" applyFont="1" applyFill="1" applyBorder="1" applyAlignment="1" applyProtection="1">
      <alignment horizontal="center" vertical="center"/>
    </xf>
    <xf numFmtId="171" fontId="6" fillId="6" borderId="3" xfId="2" applyNumberFormat="1" applyFont="1" applyFill="1" applyBorder="1" applyAlignment="1" applyProtection="1">
      <alignment horizontal="center" vertical="center"/>
    </xf>
    <xf numFmtId="171" fontId="5" fillId="7" borderId="3" xfId="2" applyNumberFormat="1" applyFont="1" applyFill="1" applyBorder="1" applyAlignment="1" applyProtection="1">
      <alignment horizontal="center" vertical="center"/>
    </xf>
    <xf numFmtId="0" fontId="6" fillId="4" borderId="0" xfId="5" applyFont="1" applyFill="1" applyAlignment="1">
      <alignment horizontal="center" vertical="center"/>
    </xf>
    <xf numFmtId="0" fontId="5" fillId="0" borderId="0" xfId="5" applyAlignment="1">
      <alignment horizontal="center" vertical="center"/>
    </xf>
    <xf numFmtId="0" fontId="8" fillId="0" borderId="0" xfId="0" applyFont="1" applyAlignment="1">
      <alignment horizontal="center"/>
    </xf>
    <xf numFmtId="165" fontId="8" fillId="0" borderId="0" xfId="0" applyNumberFormat="1" applyFont="1" applyAlignment="1">
      <alignment horizontal="center"/>
    </xf>
    <xf numFmtId="0" fontId="6" fillId="4" borderId="0" xfId="5" applyFont="1" applyFill="1" applyAlignment="1">
      <alignment horizontal="center"/>
    </xf>
    <xf numFmtId="44" fontId="10" fillId="0" borderId="3" xfId="1" applyFont="1" applyFill="1" applyBorder="1" applyAlignment="1" applyProtection="1">
      <alignment horizontal="center" vertical="center"/>
    </xf>
    <xf numFmtId="44" fontId="11" fillId="6" borderId="3" xfId="1" applyFont="1" applyFill="1" applyBorder="1" applyAlignment="1" applyProtection="1">
      <alignment horizontal="center" vertical="center"/>
    </xf>
    <xf numFmtId="44" fontId="11" fillId="6" borderId="3" xfId="1" applyFont="1" applyFill="1" applyBorder="1" applyAlignment="1">
      <alignment horizontal="center" vertical="center"/>
    </xf>
    <xf numFmtId="44" fontId="5" fillId="7" borderId="3" xfId="1" applyFont="1" applyFill="1" applyBorder="1" applyAlignment="1" applyProtection="1">
      <alignment horizontal="center" vertical="center"/>
    </xf>
    <xf numFmtId="44" fontId="5" fillId="7" borderId="3" xfId="1" applyFont="1" applyFill="1" applyBorder="1" applyAlignment="1">
      <alignment horizontal="center" vertical="center"/>
    </xf>
    <xf numFmtId="44" fontId="5" fillId="8" borderId="3" xfId="1" applyFont="1" applyFill="1" applyBorder="1" applyAlignment="1" applyProtection="1">
      <alignment horizontal="center" vertical="center"/>
    </xf>
    <xf numFmtId="44" fontId="5" fillId="8" borderId="3" xfId="1" applyFont="1" applyFill="1" applyBorder="1" applyAlignment="1">
      <alignment horizontal="center" vertical="center"/>
    </xf>
    <xf numFmtId="44" fontId="5" fillId="0" borderId="3" xfId="1" applyFont="1" applyFill="1" applyBorder="1" applyAlignment="1" applyProtection="1">
      <alignment horizontal="center" vertical="center"/>
    </xf>
    <xf numFmtId="44" fontId="5" fillId="0" borderId="3" xfId="1" applyFont="1" applyBorder="1" applyAlignment="1">
      <alignment horizontal="center" vertical="center"/>
    </xf>
    <xf numFmtId="44" fontId="5" fillId="0" borderId="3" xfId="1" applyFont="1" applyFill="1" applyBorder="1" applyAlignment="1">
      <alignment horizontal="center" vertical="center"/>
    </xf>
    <xf numFmtId="44" fontId="5" fillId="7" borderId="3" xfId="1" applyFont="1" applyFill="1" applyBorder="1" applyAlignment="1" applyProtection="1">
      <alignment horizontal="center" vertical="center"/>
      <protection locked="0"/>
    </xf>
    <xf numFmtId="44" fontId="5" fillId="9" borderId="3" xfId="1" applyFont="1" applyFill="1" applyBorder="1" applyAlignment="1" applyProtection="1">
      <alignment horizontal="center" vertical="center"/>
    </xf>
    <xf numFmtId="44" fontId="5" fillId="9" borderId="3" xfId="1" applyFont="1" applyFill="1" applyBorder="1" applyAlignment="1" applyProtection="1">
      <alignment horizontal="center" vertical="center"/>
      <protection locked="0"/>
    </xf>
    <xf numFmtId="44" fontId="5" fillId="10" borderId="3" xfId="1" applyFont="1" applyFill="1" applyBorder="1" applyAlignment="1" applyProtection="1">
      <alignment horizontal="center" vertical="center"/>
    </xf>
    <xf numFmtId="44" fontId="5" fillId="8" borderId="3" xfId="1" applyFont="1" applyFill="1" applyBorder="1" applyAlignment="1" applyProtection="1">
      <alignment horizontal="center" vertical="center"/>
      <protection locked="0"/>
    </xf>
    <xf numFmtId="44" fontId="6" fillId="6" borderId="3" xfId="1" applyFont="1" applyFill="1" applyBorder="1" applyAlignment="1" applyProtection="1">
      <alignment horizontal="center" vertical="center"/>
    </xf>
    <xf numFmtId="170" fontId="7" fillId="0" borderId="0" xfId="5" applyNumberFormat="1" applyFont="1" applyAlignment="1">
      <alignment horizontal="center" vertical="center"/>
    </xf>
    <xf numFmtId="10" fontId="7" fillId="0" borderId="0" xfId="5" applyNumberFormat="1" applyFont="1" applyAlignment="1">
      <alignment vertical="center"/>
    </xf>
    <xf numFmtId="10" fontId="7" fillId="0" borderId="0" xfId="2" applyNumberFormat="1" applyFont="1" applyAlignment="1">
      <alignment vertical="center"/>
    </xf>
    <xf numFmtId="170" fontId="5" fillId="11" borderId="3" xfId="6" applyNumberFormat="1" applyFont="1" applyFill="1" applyBorder="1" applyAlignment="1" applyProtection="1">
      <alignment horizontal="center" vertical="center"/>
    </xf>
    <xf numFmtId="0" fontId="8" fillId="0" borderId="0" xfId="0" applyFont="1" applyAlignment="1">
      <alignment horizontal="left"/>
    </xf>
    <xf numFmtId="3" fontId="9" fillId="5" borderId="3" xfId="5" applyNumberFormat="1" applyFont="1" applyFill="1" applyBorder="1" applyAlignment="1">
      <alignment horizontal="center" vertical="center"/>
    </xf>
    <xf numFmtId="0" fontId="5" fillId="0" borderId="3" xfId="8" applyFill="1" applyBorder="1" applyAlignment="1">
      <alignment horizontal="left" vertical="center" indent="2"/>
    </xf>
    <xf numFmtId="0" fontId="5" fillId="0" borderId="3" xfId="5" applyFill="1" applyBorder="1" applyAlignment="1">
      <alignment horizontal="left" vertical="center" indent="2"/>
    </xf>
  </cellXfs>
  <cellStyles count="11">
    <cellStyle name="Cálculo" xfId="3" builtinId="22"/>
    <cellStyle name="Comma" xfId="6" xr:uid="{7AA6BC2F-5A39-4174-BFEF-BB588702EF5E}"/>
    <cellStyle name="Comma 2 27" xfId="7" xr:uid="{D6B8C746-F182-447D-9AD4-C671675308A6}"/>
    <cellStyle name="Comma 66" xfId="9" xr:uid="{A5E76947-A8C1-442E-8CA0-D66C7BEBB54C}"/>
    <cellStyle name="Entrada 5" xfId="10" xr:uid="{3A820610-271A-4F44-8EA8-092C087970E1}"/>
    <cellStyle name="Moeda" xfId="1" builtinId="4"/>
    <cellStyle name="Normal" xfId="0" builtinId="0"/>
    <cellStyle name="Normal 2 10" xfId="5" xr:uid="{DE947750-B25D-4CFC-B6EE-115D1729C5DF}"/>
    <cellStyle name="Normal 2 3 2 2" xfId="8" xr:uid="{3CB60910-7BEE-4D73-BC0C-7C97BD9201A2}"/>
    <cellStyle name="Porcentagem" xfId="2" builtinId="5"/>
    <cellStyle name="Total" xfId="4" builtinId="25"/>
  </cellStyles>
  <dxfs count="2">
    <dxf>
      <fill>
        <patternFill patternType="lightGray">
          <fgColor rgb="FFFFFF00"/>
        </patternFill>
      </fill>
    </dxf>
    <dxf>
      <font>
        <b/>
        <i val="0"/>
        <color rgb="FFFFFF00"/>
      </font>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0</xdr:colOff>
          <xdr:row>0</xdr:row>
          <xdr:rowOff>0</xdr:rowOff>
        </xdr:from>
        <xdr:to>
          <xdr:col>9</xdr:col>
          <xdr:colOff>495300</xdr:colOff>
          <xdr:row>0</xdr:row>
          <xdr:rowOff>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0</xdr:colOff>
          <xdr:row>0</xdr:row>
          <xdr:rowOff>0</xdr:rowOff>
        </xdr:from>
        <xdr:to>
          <xdr:col>14</xdr:col>
          <xdr:colOff>495300</xdr:colOff>
          <xdr:row>0</xdr:row>
          <xdr:rowOff>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xdr:oneCellAnchor>
    <xdr:from>
      <xdr:col>1</xdr:col>
      <xdr:colOff>3631407</xdr:colOff>
      <xdr:row>0</xdr:row>
      <xdr:rowOff>133352</xdr:rowOff>
    </xdr:from>
    <xdr:ext cx="2103982" cy="501650"/>
    <xdr:pic>
      <xdr:nvPicPr>
        <xdr:cNvPr id="2" name="Picture 2" descr="Logomarca ARTESP colori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3907" y="133352"/>
          <a:ext cx="2103982" cy="50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0</xdr:colOff>
          <xdr:row>0</xdr:row>
          <xdr:rowOff>0</xdr:rowOff>
        </xdr:from>
        <xdr:to>
          <xdr:col>15</xdr:col>
          <xdr:colOff>495300</xdr:colOff>
          <xdr:row>0</xdr:row>
          <xdr:rowOff>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0</xdr:rowOff>
        </xdr:from>
        <xdr:to>
          <xdr:col>25</xdr:col>
          <xdr:colOff>495300</xdr:colOff>
          <xdr:row>0</xdr:row>
          <xdr:rowOff>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0</xdr:colOff>
          <xdr:row>0</xdr:row>
          <xdr:rowOff>0</xdr:rowOff>
        </xdr:from>
        <xdr:to>
          <xdr:col>15</xdr:col>
          <xdr:colOff>495300</xdr:colOff>
          <xdr:row>0</xdr:row>
          <xdr:rowOff>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0</xdr:rowOff>
        </xdr:from>
        <xdr:to>
          <xdr:col>25</xdr:col>
          <xdr:colOff>495300</xdr:colOff>
          <xdr:row>0</xdr:row>
          <xdr:rowOff>0</xdr:rowOff>
        </xdr:to>
        <xdr:sp macro="" textlink="">
          <xdr:nvSpPr>
            <xdr:cNvPr id="3074" name="Button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0</xdr:colOff>
          <xdr:row>0</xdr:row>
          <xdr:rowOff>0</xdr:rowOff>
        </xdr:from>
        <xdr:to>
          <xdr:col>15</xdr:col>
          <xdr:colOff>495300</xdr:colOff>
          <xdr:row>0</xdr:row>
          <xdr:rowOff>0</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0</xdr:rowOff>
        </xdr:from>
        <xdr:to>
          <xdr:col>25</xdr:col>
          <xdr:colOff>495300</xdr:colOff>
          <xdr:row>0</xdr:row>
          <xdr:rowOff>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0</xdr:colOff>
          <xdr:row>0</xdr:row>
          <xdr:rowOff>0</xdr:rowOff>
        </xdr:from>
        <xdr:to>
          <xdr:col>15</xdr:col>
          <xdr:colOff>495300</xdr:colOff>
          <xdr:row>0</xdr:row>
          <xdr:rowOff>0</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0</xdr:rowOff>
        </xdr:from>
        <xdr:to>
          <xdr:col>25</xdr:col>
          <xdr:colOff>495300</xdr:colOff>
          <xdr:row>0</xdr:row>
          <xdr:rowOff>0</xdr:rowOff>
        </xdr:to>
        <xdr:sp macro="" textlink="">
          <xdr:nvSpPr>
            <xdr:cNvPr id="4098" name="Button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A994A-2B2D-4076-AEAC-CC26A613A225}">
  <sheetPr>
    <tabColor rgb="FFFF0000"/>
    <outlinePr summaryBelow="0"/>
  </sheetPr>
  <dimension ref="A1:AK452"/>
  <sheetViews>
    <sheetView showGridLines="0" tabSelected="1" view="pageBreakPreview" zoomScale="80" zoomScaleNormal="70" zoomScaleSheetLayoutView="80" workbookViewId="0">
      <pane xSplit="4" ySplit="6" topLeftCell="E7" activePane="bottomRight" state="frozen"/>
      <selection pane="topRight" activeCell="E7" sqref="E7"/>
      <selection pane="bottomLeft" activeCell="E7" sqref="E7"/>
      <selection pane="bottomRight" activeCell="B20" sqref="B20"/>
    </sheetView>
  </sheetViews>
  <sheetFormatPr defaultColWidth="10.5703125" defaultRowHeight="16.5" customHeight="1" x14ac:dyDescent="0.2"/>
  <cols>
    <col min="1" max="1" width="14.28515625" style="63" customWidth="1"/>
    <col min="2" max="2" width="60.7109375" style="6" customWidth="1"/>
    <col min="3" max="4" width="13" style="6" bestFit="1" customWidth="1"/>
    <col min="5" max="5" width="11.28515625" style="64" customWidth="1"/>
    <col min="6" max="6" width="11.28515625" style="6" customWidth="1"/>
    <col min="7" max="13" width="11.28515625" style="6" bestFit="1" customWidth="1"/>
    <col min="14" max="14" width="10" style="6" bestFit="1" customWidth="1"/>
    <col min="15" max="16" width="10.7109375" style="6" bestFit="1" customWidth="1"/>
    <col min="17" max="17" width="10.42578125" style="6" bestFit="1" customWidth="1"/>
    <col min="18" max="18" width="10" style="6" bestFit="1" customWidth="1"/>
    <col min="19" max="20" width="10.7109375" style="6" bestFit="1" customWidth="1"/>
    <col min="21" max="21" width="10" style="6" bestFit="1" customWidth="1"/>
    <col min="22" max="22" width="10.42578125" style="6" bestFit="1" customWidth="1"/>
    <col min="23" max="23" width="10" style="6" bestFit="1" customWidth="1"/>
    <col min="24" max="24" width="10.7109375" style="6" bestFit="1" customWidth="1"/>
    <col min="25" max="26" width="11.28515625" style="6" bestFit="1" customWidth="1"/>
    <col min="27" max="29" width="10" style="6" bestFit="1" customWidth="1"/>
    <col min="30" max="32" width="10.7109375" style="6" bestFit="1" customWidth="1"/>
    <col min="33" max="33" width="10.42578125" style="6" bestFit="1" customWidth="1"/>
    <col min="34" max="34" width="10" style="6" bestFit="1" customWidth="1"/>
    <col min="35" max="35" width="10.5703125" style="6"/>
    <col min="36" max="37" width="10.5703125" style="65"/>
    <col min="38" max="16384" width="10.5703125" style="6"/>
  </cols>
  <sheetData>
    <row r="1" spans="1:34" ht="16.5" customHeight="1" x14ac:dyDescent="0.25">
      <c r="A1" s="1"/>
      <c r="B1" s="2"/>
      <c r="C1" s="2"/>
      <c r="D1" s="1"/>
      <c r="E1" s="3"/>
      <c r="F1" s="4"/>
      <c r="G1" s="5"/>
      <c r="H1" s="3"/>
      <c r="I1" s="3"/>
      <c r="J1" s="3"/>
      <c r="K1" s="3"/>
      <c r="L1" s="3"/>
      <c r="M1" s="3"/>
      <c r="N1" s="3"/>
      <c r="O1" s="3"/>
      <c r="P1" s="3"/>
      <c r="Q1" s="3"/>
      <c r="R1" s="3"/>
      <c r="S1" s="3"/>
      <c r="T1" s="3"/>
      <c r="U1" s="3"/>
      <c r="V1" s="3"/>
      <c r="W1" s="3"/>
      <c r="X1" s="3"/>
      <c r="Y1" s="3"/>
      <c r="Z1" s="3"/>
      <c r="AA1" s="3"/>
      <c r="AB1" s="3"/>
      <c r="AC1" s="3"/>
      <c r="AD1" s="3"/>
      <c r="AE1" s="3"/>
      <c r="AF1" s="3"/>
      <c r="AG1" s="3"/>
      <c r="AH1" s="3"/>
    </row>
    <row r="2" spans="1:34" ht="16.5" customHeight="1" x14ac:dyDescent="0.2">
      <c r="A2" s="2" t="s">
        <v>0</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6.5" customHeight="1" x14ac:dyDescent="0.2">
      <c r="A3" s="9" t="s">
        <v>1</v>
      </c>
      <c r="B3" s="7"/>
      <c r="C3" s="8"/>
      <c r="D3" s="10"/>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34" ht="16.5" customHeight="1" x14ac:dyDescent="0.2">
      <c r="A4" s="1"/>
      <c r="B4" s="9"/>
      <c r="C4" s="9"/>
      <c r="D4" s="11"/>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row>
    <row r="5" spans="1:34" ht="16.5" customHeight="1" x14ac:dyDescent="0.25">
      <c r="A5" s="148" t="s">
        <v>2</v>
      </c>
      <c r="B5" s="148"/>
      <c r="C5" s="13" t="s">
        <v>3</v>
      </c>
      <c r="D5" s="13" t="s">
        <v>4</v>
      </c>
      <c r="E5" s="13">
        <v>1</v>
      </c>
      <c r="F5" s="13">
        <f t="shared" ref="F5:AH5" si="0">E5+1</f>
        <v>2</v>
      </c>
      <c r="G5" s="13">
        <f t="shared" si="0"/>
        <v>3</v>
      </c>
      <c r="H5" s="13">
        <f t="shared" si="0"/>
        <v>4</v>
      </c>
      <c r="I5" s="13">
        <f t="shared" si="0"/>
        <v>5</v>
      </c>
      <c r="J5" s="13">
        <f t="shared" si="0"/>
        <v>6</v>
      </c>
      <c r="K5" s="13">
        <f t="shared" si="0"/>
        <v>7</v>
      </c>
      <c r="L5" s="13">
        <f t="shared" si="0"/>
        <v>8</v>
      </c>
      <c r="M5" s="13">
        <f t="shared" si="0"/>
        <v>9</v>
      </c>
      <c r="N5" s="13">
        <f t="shared" si="0"/>
        <v>10</v>
      </c>
      <c r="O5" s="13">
        <f t="shared" si="0"/>
        <v>11</v>
      </c>
      <c r="P5" s="13">
        <f t="shared" si="0"/>
        <v>12</v>
      </c>
      <c r="Q5" s="13">
        <f t="shared" si="0"/>
        <v>13</v>
      </c>
      <c r="R5" s="13">
        <f t="shared" si="0"/>
        <v>14</v>
      </c>
      <c r="S5" s="13">
        <f t="shared" si="0"/>
        <v>15</v>
      </c>
      <c r="T5" s="13">
        <f t="shared" si="0"/>
        <v>16</v>
      </c>
      <c r="U5" s="13">
        <f t="shared" si="0"/>
        <v>17</v>
      </c>
      <c r="V5" s="13">
        <f t="shared" si="0"/>
        <v>18</v>
      </c>
      <c r="W5" s="13">
        <f t="shared" si="0"/>
        <v>19</v>
      </c>
      <c r="X5" s="13">
        <f t="shared" si="0"/>
        <v>20</v>
      </c>
      <c r="Y5" s="13">
        <f t="shared" si="0"/>
        <v>21</v>
      </c>
      <c r="Z5" s="13">
        <f t="shared" si="0"/>
        <v>22</v>
      </c>
      <c r="AA5" s="13">
        <f t="shared" si="0"/>
        <v>23</v>
      </c>
      <c r="AB5" s="13">
        <f t="shared" si="0"/>
        <v>24</v>
      </c>
      <c r="AC5" s="13">
        <f t="shared" si="0"/>
        <v>25</v>
      </c>
      <c r="AD5" s="13">
        <f t="shared" si="0"/>
        <v>26</v>
      </c>
      <c r="AE5" s="13">
        <f t="shared" si="0"/>
        <v>27</v>
      </c>
      <c r="AF5" s="13">
        <f t="shared" si="0"/>
        <v>28</v>
      </c>
      <c r="AG5" s="13">
        <f t="shared" si="0"/>
        <v>29</v>
      </c>
      <c r="AH5" s="13">
        <f t="shared" si="0"/>
        <v>30</v>
      </c>
    </row>
    <row r="6" spans="1:34" ht="16.5" customHeight="1" x14ac:dyDescent="0.25">
      <c r="A6" s="14"/>
      <c r="B6" s="14" t="s">
        <v>5</v>
      </c>
      <c r="C6" s="15">
        <v>4358903.2016318319</v>
      </c>
      <c r="D6" s="15">
        <v>8810723.3676413558</v>
      </c>
      <c r="E6" s="16">
        <v>451638.58661493886</v>
      </c>
      <c r="F6" s="16">
        <v>725843.66754787904</v>
      </c>
      <c r="G6" s="16">
        <v>567850.45556104602</v>
      </c>
      <c r="H6" s="16">
        <v>568890.31781248061</v>
      </c>
      <c r="I6" s="16">
        <v>733049.70744933432</v>
      </c>
      <c r="J6" s="16">
        <v>878502.22093936568</v>
      </c>
      <c r="K6" s="16">
        <v>824906.04302854557</v>
      </c>
      <c r="L6" s="16">
        <v>827462.62058947748</v>
      </c>
      <c r="M6" s="16">
        <v>295495.14364818431</v>
      </c>
      <c r="N6" s="16">
        <v>84692.104863215543</v>
      </c>
      <c r="O6" s="16">
        <v>171559.30932438443</v>
      </c>
      <c r="P6" s="16">
        <v>109346.49383350046</v>
      </c>
      <c r="Q6" s="16">
        <v>147202.72558919532</v>
      </c>
      <c r="R6" s="16">
        <v>94985.553610142713</v>
      </c>
      <c r="S6" s="16">
        <v>190114.75537819345</v>
      </c>
      <c r="T6" s="16">
        <v>217334.85314435666</v>
      </c>
      <c r="U6" s="16">
        <v>68652.891604303688</v>
      </c>
      <c r="V6" s="16">
        <v>81320.892037101716</v>
      </c>
      <c r="W6" s="16">
        <v>65867.999148420349</v>
      </c>
      <c r="X6" s="16">
        <v>119405.68722342583</v>
      </c>
      <c r="Y6" s="16">
        <v>326096.98353996157</v>
      </c>
      <c r="Z6" s="16">
        <v>389404.01513763308</v>
      </c>
      <c r="AA6" s="16">
        <v>87571.276762382156</v>
      </c>
      <c r="AB6" s="16">
        <v>59244.334531126988</v>
      </c>
      <c r="AC6" s="16">
        <v>80581.850487718868</v>
      </c>
      <c r="AD6" s="16">
        <v>178495.475902173</v>
      </c>
      <c r="AE6" s="16">
        <v>148336.41782599155</v>
      </c>
      <c r="AF6" s="16">
        <v>134666.69572016745</v>
      </c>
      <c r="AG6" s="16">
        <v>103630.92887322174</v>
      </c>
      <c r="AH6" s="16">
        <v>78573.359913486696</v>
      </c>
    </row>
    <row r="7" spans="1:34" ht="16.5" customHeight="1" x14ac:dyDescent="0.25">
      <c r="A7" s="17">
        <v>1</v>
      </c>
      <c r="B7" s="18" t="s">
        <v>6</v>
      </c>
      <c r="C7" s="19">
        <v>874291.65477950603</v>
      </c>
      <c r="D7" s="19">
        <v>1594271.9045241287</v>
      </c>
      <c r="E7" s="20">
        <v>0</v>
      </c>
      <c r="F7" s="20">
        <v>53366.951237572415</v>
      </c>
      <c r="G7" s="20">
        <v>199517.2498646616</v>
      </c>
      <c r="H7" s="20">
        <v>223327.29913321897</v>
      </c>
      <c r="I7" s="20">
        <v>171905.16991516197</v>
      </c>
      <c r="J7" s="20">
        <v>218425.3853720125</v>
      </c>
      <c r="K7" s="20">
        <v>126152.7433463982</v>
      </c>
      <c r="L7" s="20">
        <v>383345.8126383762</v>
      </c>
      <c r="M7" s="20">
        <v>0</v>
      </c>
      <c r="N7" s="20">
        <v>0</v>
      </c>
      <c r="O7" s="20">
        <v>0</v>
      </c>
      <c r="P7" s="20">
        <v>0</v>
      </c>
      <c r="Q7" s="20">
        <v>0</v>
      </c>
      <c r="R7" s="20">
        <v>0</v>
      </c>
      <c r="S7" s="20">
        <v>0</v>
      </c>
      <c r="T7" s="20">
        <v>0</v>
      </c>
      <c r="U7" s="20">
        <v>0</v>
      </c>
      <c r="V7" s="20">
        <v>0</v>
      </c>
      <c r="W7" s="20">
        <v>0</v>
      </c>
      <c r="X7" s="20">
        <v>0</v>
      </c>
      <c r="Y7" s="20">
        <v>33776.173630874619</v>
      </c>
      <c r="Z7" s="20">
        <v>184455.11938585193</v>
      </c>
      <c r="AA7" s="20">
        <v>0</v>
      </c>
      <c r="AB7" s="20">
        <v>0</v>
      </c>
      <c r="AC7" s="20">
        <v>0</v>
      </c>
      <c r="AD7" s="20">
        <v>0</v>
      </c>
      <c r="AE7" s="20">
        <v>0</v>
      </c>
      <c r="AF7" s="20">
        <v>0</v>
      </c>
      <c r="AG7" s="20">
        <v>0</v>
      </c>
      <c r="AH7" s="21">
        <v>0</v>
      </c>
    </row>
    <row r="8" spans="1:34" ht="16.5" customHeight="1" x14ac:dyDescent="0.25">
      <c r="A8" s="22" t="s">
        <v>7</v>
      </c>
      <c r="B8" s="23" t="s">
        <v>8</v>
      </c>
      <c r="C8" s="24">
        <v>358345.49859049963</v>
      </c>
      <c r="D8" s="24">
        <v>524356.14057007548</v>
      </c>
      <c r="E8" s="25">
        <v>0</v>
      </c>
      <c r="F8" s="25">
        <v>17969.231033716678</v>
      </c>
      <c r="G8" s="25">
        <v>153544.64719984765</v>
      </c>
      <c r="H8" s="25">
        <v>135575.41616613098</v>
      </c>
      <c r="I8" s="25">
        <v>87873.997596504778</v>
      </c>
      <c r="J8" s="25">
        <v>129392.84857387537</v>
      </c>
      <c r="K8" s="25">
        <v>0</v>
      </c>
      <c r="L8" s="25">
        <v>0</v>
      </c>
      <c r="M8" s="25">
        <v>0</v>
      </c>
      <c r="N8" s="25">
        <v>0</v>
      </c>
      <c r="O8" s="25">
        <v>0</v>
      </c>
      <c r="P8" s="25">
        <v>0</v>
      </c>
      <c r="Q8" s="25">
        <v>0</v>
      </c>
      <c r="R8" s="25">
        <v>0</v>
      </c>
      <c r="S8" s="25">
        <v>0</v>
      </c>
      <c r="T8" s="25">
        <v>0</v>
      </c>
      <c r="U8" s="25">
        <v>0</v>
      </c>
      <c r="V8" s="25">
        <v>0</v>
      </c>
      <c r="W8" s="25">
        <v>0</v>
      </c>
      <c r="X8" s="25">
        <v>0</v>
      </c>
      <c r="Y8" s="25">
        <v>0</v>
      </c>
      <c r="Z8" s="25">
        <v>0</v>
      </c>
      <c r="AA8" s="25">
        <v>0</v>
      </c>
      <c r="AB8" s="25">
        <v>0</v>
      </c>
      <c r="AC8" s="25">
        <v>0</v>
      </c>
      <c r="AD8" s="25">
        <v>0</v>
      </c>
      <c r="AE8" s="25">
        <v>0</v>
      </c>
      <c r="AF8" s="25">
        <v>0</v>
      </c>
      <c r="AG8" s="25">
        <v>0</v>
      </c>
      <c r="AH8" s="25">
        <v>0</v>
      </c>
    </row>
    <row r="9" spans="1:34" ht="16.5" customHeight="1" x14ac:dyDescent="0.25">
      <c r="A9" s="26" t="s">
        <v>9</v>
      </c>
      <c r="B9" s="27" t="s">
        <v>10</v>
      </c>
      <c r="C9" s="28">
        <v>24739.217936367862</v>
      </c>
      <c r="D9" s="28">
        <v>40528.511493585786</v>
      </c>
      <c r="E9" s="29">
        <v>0</v>
      </c>
      <c r="F9" s="29">
        <v>0</v>
      </c>
      <c r="G9" s="29">
        <v>0</v>
      </c>
      <c r="H9" s="29">
        <v>0</v>
      </c>
      <c r="I9" s="29">
        <v>20264.255746792893</v>
      </c>
      <c r="J9" s="29">
        <v>20264.255746792893</v>
      </c>
      <c r="K9" s="29">
        <v>0</v>
      </c>
      <c r="L9" s="29">
        <v>0</v>
      </c>
      <c r="M9" s="29">
        <v>0</v>
      </c>
      <c r="N9" s="29">
        <v>0</v>
      </c>
      <c r="O9" s="29">
        <v>0</v>
      </c>
      <c r="P9" s="29">
        <v>0</v>
      </c>
      <c r="Q9" s="29">
        <v>0</v>
      </c>
      <c r="R9" s="29">
        <v>0</v>
      </c>
      <c r="S9" s="29">
        <v>0</v>
      </c>
      <c r="T9" s="29">
        <v>0</v>
      </c>
      <c r="U9" s="29">
        <v>0</v>
      </c>
      <c r="V9" s="29">
        <v>0</v>
      </c>
      <c r="W9" s="29">
        <v>0</v>
      </c>
      <c r="X9" s="29">
        <v>0</v>
      </c>
      <c r="Y9" s="29">
        <v>0</v>
      </c>
      <c r="Z9" s="29">
        <v>0</v>
      </c>
      <c r="AA9" s="29">
        <v>0</v>
      </c>
      <c r="AB9" s="29">
        <v>0</v>
      </c>
      <c r="AC9" s="29">
        <v>0</v>
      </c>
      <c r="AD9" s="29">
        <v>0</v>
      </c>
      <c r="AE9" s="29">
        <v>0</v>
      </c>
      <c r="AF9" s="29">
        <v>0</v>
      </c>
      <c r="AG9" s="29">
        <v>0</v>
      </c>
      <c r="AH9" s="29">
        <v>0</v>
      </c>
    </row>
    <row r="10" spans="1:34" ht="16.5" customHeight="1" x14ac:dyDescent="0.25">
      <c r="A10" s="30" t="s">
        <v>11</v>
      </c>
      <c r="B10" s="31" t="s">
        <v>12</v>
      </c>
      <c r="C10" s="32">
        <v>24739.217936367862</v>
      </c>
      <c r="D10" s="32">
        <v>40528.511493585786</v>
      </c>
      <c r="E10" s="33">
        <v>0</v>
      </c>
      <c r="F10" s="33">
        <v>0</v>
      </c>
      <c r="G10" s="33">
        <v>0</v>
      </c>
      <c r="H10" s="33">
        <v>0</v>
      </c>
      <c r="I10" s="33">
        <v>20264.255746792893</v>
      </c>
      <c r="J10" s="33">
        <v>20264.255746792893</v>
      </c>
      <c r="K10" s="33">
        <v>0</v>
      </c>
      <c r="L10" s="33">
        <v>0</v>
      </c>
      <c r="M10" s="33">
        <v>0</v>
      </c>
      <c r="N10" s="33">
        <v>0</v>
      </c>
      <c r="O10" s="33">
        <v>0</v>
      </c>
      <c r="P10" s="33">
        <v>0</v>
      </c>
      <c r="Q10" s="33">
        <v>0</v>
      </c>
      <c r="R10" s="33">
        <v>0</v>
      </c>
      <c r="S10" s="33">
        <v>0</v>
      </c>
      <c r="T10" s="33">
        <v>0</v>
      </c>
      <c r="U10" s="33">
        <v>0</v>
      </c>
      <c r="V10" s="33">
        <v>0</v>
      </c>
      <c r="W10" s="33">
        <v>0</v>
      </c>
      <c r="X10" s="33">
        <v>0</v>
      </c>
      <c r="Y10" s="33">
        <v>0</v>
      </c>
      <c r="Z10" s="33">
        <v>0</v>
      </c>
      <c r="AA10" s="33">
        <v>0</v>
      </c>
      <c r="AB10" s="33">
        <v>0</v>
      </c>
      <c r="AC10" s="33">
        <v>0</v>
      </c>
      <c r="AD10" s="33">
        <v>0</v>
      </c>
      <c r="AE10" s="33">
        <v>0</v>
      </c>
      <c r="AF10" s="33">
        <v>0</v>
      </c>
      <c r="AG10" s="33">
        <v>0</v>
      </c>
      <c r="AH10" s="33">
        <v>0</v>
      </c>
    </row>
    <row r="11" spans="1:34" ht="16.5" customHeight="1" x14ac:dyDescent="0.25">
      <c r="A11" s="30" t="s">
        <v>13</v>
      </c>
      <c r="B11" s="31" t="s">
        <v>14</v>
      </c>
      <c r="C11" s="32">
        <v>0</v>
      </c>
      <c r="D11" s="32">
        <v>0</v>
      </c>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row>
    <row r="12" spans="1:34" ht="16.5" customHeight="1" x14ac:dyDescent="0.25">
      <c r="A12" s="26" t="s">
        <v>15</v>
      </c>
      <c r="B12" s="27" t="s">
        <v>16</v>
      </c>
      <c r="C12" s="28">
        <v>59234.490378338865</v>
      </c>
      <c r="D12" s="28">
        <v>97039.677256170558</v>
      </c>
      <c r="E12" s="29">
        <v>0</v>
      </c>
      <c r="F12" s="29">
        <v>0</v>
      </c>
      <c r="G12" s="29">
        <v>0</v>
      </c>
      <c r="H12" s="29">
        <v>0</v>
      </c>
      <c r="I12" s="29">
        <v>48519.838628085279</v>
      </c>
      <c r="J12" s="29">
        <v>48519.838628085279</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9">
        <v>0</v>
      </c>
      <c r="AC12" s="29">
        <v>0</v>
      </c>
      <c r="AD12" s="29">
        <v>0</v>
      </c>
      <c r="AE12" s="29">
        <v>0</v>
      </c>
      <c r="AF12" s="29">
        <v>0</v>
      </c>
      <c r="AG12" s="29">
        <v>0</v>
      </c>
      <c r="AH12" s="29">
        <v>0</v>
      </c>
    </row>
    <row r="13" spans="1:34" ht="16.5" customHeight="1" x14ac:dyDescent="0.25">
      <c r="A13" s="30" t="s">
        <v>17</v>
      </c>
      <c r="B13" s="31" t="s">
        <v>12</v>
      </c>
      <c r="C13" s="32">
        <v>59234.490378338865</v>
      </c>
      <c r="D13" s="32">
        <v>97039.677256170558</v>
      </c>
      <c r="E13" s="33">
        <v>0</v>
      </c>
      <c r="F13" s="33">
        <v>0</v>
      </c>
      <c r="G13" s="33">
        <v>0</v>
      </c>
      <c r="H13" s="33">
        <v>0</v>
      </c>
      <c r="I13" s="33">
        <v>48519.838628085279</v>
      </c>
      <c r="J13" s="33">
        <v>48519.838628085279</v>
      </c>
      <c r="K13" s="33">
        <v>0</v>
      </c>
      <c r="L13" s="33">
        <v>0</v>
      </c>
      <c r="M13" s="33">
        <v>0</v>
      </c>
      <c r="N13" s="33">
        <v>0</v>
      </c>
      <c r="O13" s="33">
        <v>0</v>
      </c>
      <c r="P13" s="33">
        <v>0</v>
      </c>
      <c r="Q13" s="33">
        <v>0</v>
      </c>
      <c r="R13" s="33">
        <v>0</v>
      </c>
      <c r="S13" s="33">
        <v>0</v>
      </c>
      <c r="T13" s="33">
        <v>0</v>
      </c>
      <c r="U13" s="33">
        <v>0</v>
      </c>
      <c r="V13" s="33">
        <v>0</v>
      </c>
      <c r="W13" s="33">
        <v>0</v>
      </c>
      <c r="X13" s="33">
        <v>0</v>
      </c>
      <c r="Y13" s="33">
        <v>0</v>
      </c>
      <c r="Z13" s="33">
        <v>0</v>
      </c>
      <c r="AA13" s="33">
        <v>0</v>
      </c>
      <c r="AB13" s="33">
        <v>0</v>
      </c>
      <c r="AC13" s="33">
        <v>0</v>
      </c>
      <c r="AD13" s="33">
        <v>0</v>
      </c>
      <c r="AE13" s="33">
        <v>0</v>
      </c>
      <c r="AF13" s="33">
        <v>0</v>
      </c>
      <c r="AG13" s="33">
        <v>0</v>
      </c>
      <c r="AH13" s="33">
        <v>0</v>
      </c>
    </row>
    <row r="14" spans="1:34" ht="16.5" customHeight="1" x14ac:dyDescent="0.25">
      <c r="A14" s="30" t="s">
        <v>18</v>
      </c>
      <c r="B14" s="31" t="s">
        <v>14</v>
      </c>
      <c r="C14" s="32">
        <v>0</v>
      </c>
      <c r="D14" s="32">
        <v>0</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row>
    <row r="15" spans="1:34" ht="16.5" customHeight="1" x14ac:dyDescent="0.25">
      <c r="A15" s="26" t="s">
        <v>19</v>
      </c>
      <c r="B15" s="27" t="s">
        <v>20</v>
      </c>
      <c r="C15" s="28">
        <v>23305.532760991471</v>
      </c>
      <c r="D15" s="28">
        <v>38179.806443253197</v>
      </c>
      <c r="E15" s="29">
        <v>0</v>
      </c>
      <c r="F15" s="29">
        <v>0</v>
      </c>
      <c r="G15" s="29">
        <v>0</v>
      </c>
      <c r="H15" s="29">
        <v>0</v>
      </c>
      <c r="I15" s="29">
        <v>19089.903221626599</v>
      </c>
      <c r="J15" s="29">
        <v>19089.903221626599</v>
      </c>
      <c r="K15" s="29">
        <v>0</v>
      </c>
      <c r="L15" s="29">
        <v>0</v>
      </c>
      <c r="M15" s="29">
        <v>0</v>
      </c>
      <c r="N15" s="29">
        <v>0</v>
      </c>
      <c r="O15" s="29">
        <v>0</v>
      </c>
      <c r="P15" s="29">
        <v>0</v>
      </c>
      <c r="Q15" s="29">
        <v>0</v>
      </c>
      <c r="R15" s="29">
        <v>0</v>
      </c>
      <c r="S15" s="29">
        <v>0</v>
      </c>
      <c r="T15" s="29">
        <v>0</v>
      </c>
      <c r="U15" s="29">
        <v>0</v>
      </c>
      <c r="V15" s="29">
        <v>0</v>
      </c>
      <c r="W15" s="29">
        <v>0</v>
      </c>
      <c r="X15" s="29">
        <v>0</v>
      </c>
      <c r="Y15" s="29">
        <v>0</v>
      </c>
      <c r="Z15" s="29">
        <v>0</v>
      </c>
      <c r="AA15" s="29">
        <v>0</v>
      </c>
      <c r="AB15" s="29">
        <v>0</v>
      </c>
      <c r="AC15" s="29">
        <v>0</v>
      </c>
      <c r="AD15" s="29">
        <v>0</v>
      </c>
      <c r="AE15" s="29">
        <v>0</v>
      </c>
      <c r="AF15" s="29">
        <v>0</v>
      </c>
      <c r="AG15" s="29">
        <v>0</v>
      </c>
      <c r="AH15" s="29">
        <v>0</v>
      </c>
    </row>
    <row r="16" spans="1:34" ht="16.5" customHeight="1" x14ac:dyDescent="0.25">
      <c r="A16" s="30" t="s">
        <v>21</v>
      </c>
      <c r="B16" s="31" t="s">
        <v>12</v>
      </c>
      <c r="C16" s="32">
        <v>23305.532760991471</v>
      </c>
      <c r="D16" s="32">
        <v>38179.806443253197</v>
      </c>
      <c r="E16" s="33">
        <v>0</v>
      </c>
      <c r="F16" s="33">
        <v>0</v>
      </c>
      <c r="G16" s="33">
        <v>0</v>
      </c>
      <c r="H16" s="33">
        <v>0</v>
      </c>
      <c r="I16" s="33">
        <v>19089.903221626599</v>
      </c>
      <c r="J16" s="33">
        <v>19089.903221626599</v>
      </c>
      <c r="K16" s="33">
        <v>0</v>
      </c>
      <c r="L16" s="33">
        <v>0</v>
      </c>
      <c r="M16" s="33">
        <v>0</v>
      </c>
      <c r="N16" s="33">
        <v>0</v>
      </c>
      <c r="O16" s="33">
        <v>0</v>
      </c>
      <c r="P16" s="33">
        <v>0</v>
      </c>
      <c r="Q16" s="33">
        <v>0</v>
      </c>
      <c r="R16" s="33">
        <v>0</v>
      </c>
      <c r="S16" s="33">
        <v>0</v>
      </c>
      <c r="T16" s="33">
        <v>0</v>
      </c>
      <c r="U16" s="33">
        <v>0</v>
      </c>
      <c r="V16" s="33">
        <v>0</v>
      </c>
      <c r="W16" s="33">
        <v>0</v>
      </c>
      <c r="X16" s="33">
        <v>0</v>
      </c>
      <c r="Y16" s="33">
        <v>0</v>
      </c>
      <c r="Z16" s="33">
        <v>0</v>
      </c>
      <c r="AA16" s="33">
        <v>0</v>
      </c>
      <c r="AB16" s="33">
        <v>0</v>
      </c>
      <c r="AC16" s="33">
        <v>0</v>
      </c>
      <c r="AD16" s="33">
        <v>0</v>
      </c>
      <c r="AE16" s="33">
        <v>0</v>
      </c>
      <c r="AF16" s="33">
        <v>0</v>
      </c>
      <c r="AG16" s="33">
        <v>0</v>
      </c>
      <c r="AH16" s="33">
        <v>0</v>
      </c>
    </row>
    <row r="17" spans="1:34" ht="16.5" customHeight="1" x14ac:dyDescent="0.25">
      <c r="A17" s="30" t="s">
        <v>22</v>
      </c>
      <c r="B17" s="31" t="s">
        <v>14</v>
      </c>
      <c r="C17" s="32">
        <v>0</v>
      </c>
      <c r="D17" s="32">
        <v>0</v>
      </c>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row>
    <row r="18" spans="1:34" ht="16.5" customHeight="1" x14ac:dyDescent="0.25">
      <c r="A18" s="26" t="s">
        <v>23</v>
      </c>
      <c r="B18" s="27" t="s">
        <v>24</v>
      </c>
      <c r="C18" s="28">
        <v>28731.33826072848</v>
      </c>
      <c r="D18" s="28">
        <v>35938.462067433356</v>
      </c>
      <c r="E18" s="29">
        <v>0</v>
      </c>
      <c r="F18" s="29">
        <v>17969.231033716678</v>
      </c>
      <c r="G18" s="29">
        <v>17969.231033716678</v>
      </c>
      <c r="H18" s="29">
        <v>0</v>
      </c>
      <c r="I18" s="29">
        <v>0</v>
      </c>
      <c r="J18" s="29">
        <v>0</v>
      </c>
      <c r="K18" s="29">
        <v>0</v>
      </c>
      <c r="L18" s="29">
        <v>0</v>
      </c>
      <c r="M18" s="29">
        <v>0</v>
      </c>
      <c r="N18" s="29">
        <v>0</v>
      </c>
      <c r="O18" s="29">
        <v>0</v>
      </c>
      <c r="P18" s="29">
        <v>0</v>
      </c>
      <c r="Q18" s="29">
        <v>0</v>
      </c>
      <c r="R18" s="29">
        <v>0</v>
      </c>
      <c r="S18" s="29">
        <v>0</v>
      </c>
      <c r="T18" s="29">
        <v>0</v>
      </c>
      <c r="U18" s="29">
        <v>0</v>
      </c>
      <c r="V18" s="29">
        <v>0</v>
      </c>
      <c r="W18" s="29">
        <v>0</v>
      </c>
      <c r="X18" s="29">
        <v>0</v>
      </c>
      <c r="Y18" s="29">
        <v>0</v>
      </c>
      <c r="Z18" s="29">
        <v>0</v>
      </c>
      <c r="AA18" s="29">
        <v>0</v>
      </c>
      <c r="AB18" s="29">
        <v>0</v>
      </c>
      <c r="AC18" s="29">
        <v>0</v>
      </c>
      <c r="AD18" s="29">
        <v>0</v>
      </c>
      <c r="AE18" s="29">
        <v>0</v>
      </c>
      <c r="AF18" s="29">
        <v>0</v>
      </c>
      <c r="AG18" s="29">
        <v>0</v>
      </c>
      <c r="AH18" s="29">
        <v>0</v>
      </c>
    </row>
    <row r="19" spans="1:34" ht="16.5" customHeight="1" x14ac:dyDescent="0.25">
      <c r="A19" s="30" t="s">
        <v>25</v>
      </c>
      <c r="B19" s="31" t="s">
        <v>12</v>
      </c>
      <c r="C19" s="32">
        <v>28731.33826072848</v>
      </c>
      <c r="D19" s="32">
        <v>35938.462067433356</v>
      </c>
      <c r="E19" s="33">
        <v>0</v>
      </c>
      <c r="F19" s="33">
        <v>17969.231033716678</v>
      </c>
      <c r="G19" s="33">
        <v>17969.231033716678</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row>
    <row r="20" spans="1:34" ht="16.5" customHeight="1" x14ac:dyDescent="0.25">
      <c r="A20" s="30" t="s">
        <v>26</v>
      </c>
      <c r="B20" s="31" t="s">
        <v>14</v>
      </c>
      <c r="C20" s="32">
        <v>0</v>
      </c>
      <c r="D20" s="32">
        <v>0</v>
      </c>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row>
    <row r="21" spans="1:34" ht="16.5" customHeight="1" x14ac:dyDescent="0.25">
      <c r="A21" s="26" t="s">
        <v>27</v>
      </c>
      <c r="B21" s="27" t="s">
        <v>28</v>
      </c>
      <c r="C21" s="28">
        <v>198130.02342916801</v>
      </c>
      <c r="D21" s="28">
        <v>271150.83233226195</v>
      </c>
      <c r="E21" s="29">
        <v>0</v>
      </c>
      <c r="F21" s="29">
        <v>0</v>
      </c>
      <c r="G21" s="29">
        <v>135575.41616613098</v>
      </c>
      <c r="H21" s="29">
        <v>135575.41616613098</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row>
    <row r="22" spans="1:34" ht="16.5" customHeight="1" x14ac:dyDescent="0.25">
      <c r="A22" s="30" t="s">
        <v>29</v>
      </c>
      <c r="B22" s="31" t="s">
        <v>12</v>
      </c>
      <c r="C22" s="32">
        <v>198130.02342916801</v>
      </c>
      <c r="D22" s="32">
        <v>271150.83233226195</v>
      </c>
      <c r="E22" s="33">
        <v>0</v>
      </c>
      <c r="F22" s="33">
        <v>0</v>
      </c>
      <c r="G22" s="33">
        <v>135575.41616613098</v>
      </c>
      <c r="H22" s="33">
        <v>135575.41616613098</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row>
    <row r="23" spans="1:34" ht="16.5" customHeight="1" x14ac:dyDescent="0.25">
      <c r="A23" s="30" t="s">
        <v>30</v>
      </c>
      <c r="B23" s="31" t="s">
        <v>14</v>
      </c>
      <c r="C23" s="32">
        <v>0</v>
      </c>
      <c r="D23" s="32">
        <v>0</v>
      </c>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row>
    <row r="24" spans="1:34" ht="16.5" customHeight="1" x14ac:dyDescent="0.25">
      <c r="A24" s="26" t="s">
        <v>31</v>
      </c>
      <c r="B24" s="27" t="s">
        <v>32</v>
      </c>
      <c r="C24" s="28">
        <v>14391.327455947881</v>
      </c>
      <c r="D24" s="28">
        <v>24685.558836210734</v>
      </c>
      <c r="E24" s="29">
        <v>0</v>
      </c>
      <c r="F24" s="29">
        <v>0</v>
      </c>
      <c r="G24" s="29">
        <v>0</v>
      </c>
      <c r="H24" s="29">
        <v>0</v>
      </c>
      <c r="I24" s="29">
        <v>0</v>
      </c>
      <c r="J24" s="29">
        <v>24685.558836210734</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row>
    <row r="25" spans="1:34" ht="16.5" customHeight="1" x14ac:dyDescent="0.25">
      <c r="A25" s="30" t="s">
        <v>33</v>
      </c>
      <c r="B25" s="31" t="s">
        <v>12</v>
      </c>
      <c r="C25" s="32">
        <v>14391.327455947881</v>
      </c>
      <c r="D25" s="32">
        <v>24685.558836210734</v>
      </c>
      <c r="E25" s="33">
        <v>0</v>
      </c>
      <c r="F25" s="33">
        <v>0</v>
      </c>
      <c r="G25" s="33">
        <v>0</v>
      </c>
      <c r="H25" s="33">
        <v>0</v>
      </c>
      <c r="I25" s="33">
        <v>0</v>
      </c>
      <c r="J25" s="33">
        <v>24685.558836210734</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row>
    <row r="26" spans="1:34" ht="16.5" customHeight="1" x14ac:dyDescent="0.25">
      <c r="A26" s="30" t="s">
        <v>34</v>
      </c>
      <c r="B26" s="31" t="s">
        <v>14</v>
      </c>
      <c r="C26" s="32">
        <v>0</v>
      </c>
      <c r="D26" s="32">
        <v>0</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row>
    <row r="27" spans="1:34" ht="16.5" customHeight="1" x14ac:dyDescent="0.25">
      <c r="A27" s="26" t="s">
        <v>35</v>
      </c>
      <c r="B27" s="27" t="s">
        <v>36</v>
      </c>
      <c r="C27" s="28">
        <v>9813.5683689570342</v>
      </c>
      <c r="D27" s="28">
        <v>16833.292141159851</v>
      </c>
      <c r="E27" s="29">
        <v>0</v>
      </c>
      <c r="F27" s="29">
        <v>0</v>
      </c>
      <c r="G27" s="29">
        <v>0</v>
      </c>
      <c r="H27" s="29">
        <v>0</v>
      </c>
      <c r="I27" s="29">
        <v>0</v>
      </c>
      <c r="J27" s="29">
        <v>16833.292141159851</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row>
    <row r="28" spans="1:34" ht="16.5" customHeight="1" x14ac:dyDescent="0.25">
      <c r="A28" s="30" t="s">
        <v>37</v>
      </c>
      <c r="B28" s="31" t="s">
        <v>12</v>
      </c>
      <c r="C28" s="32">
        <v>9813.5683689570342</v>
      </c>
      <c r="D28" s="32">
        <v>16833.292141159851</v>
      </c>
      <c r="E28" s="33">
        <v>0</v>
      </c>
      <c r="F28" s="33">
        <v>0</v>
      </c>
      <c r="G28" s="33">
        <v>0</v>
      </c>
      <c r="H28" s="33">
        <v>0</v>
      </c>
      <c r="I28" s="33">
        <v>0</v>
      </c>
      <c r="J28" s="33">
        <v>16833.292141159851</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row>
    <row r="29" spans="1:34" ht="16.5" customHeight="1" x14ac:dyDescent="0.25">
      <c r="A29" s="30" t="s">
        <v>38</v>
      </c>
      <c r="B29" s="31" t="s">
        <v>14</v>
      </c>
      <c r="C29" s="32">
        <v>0</v>
      </c>
      <c r="D29" s="32">
        <v>0</v>
      </c>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row>
    <row r="30" spans="1:34" ht="16.5" customHeight="1" x14ac:dyDescent="0.25">
      <c r="A30" s="34" t="s">
        <v>39</v>
      </c>
      <c r="B30" s="35" t="s">
        <v>40</v>
      </c>
      <c r="C30" s="24">
        <v>402261.76011256612</v>
      </c>
      <c r="D30" s="24">
        <v>891487.7037320364</v>
      </c>
      <c r="E30" s="25">
        <v>0</v>
      </c>
      <c r="F30" s="25">
        <v>0</v>
      </c>
      <c r="G30" s="25">
        <v>0</v>
      </c>
      <c r="H30" s="25">
        <v>71592.764847986808</v>
      </c>
      <c r="I30" s="25">
        <v>71592.764847986808</v>
      </c>
      <c r="J30" s="25">
        <v>73228.102606099143</v>
      </c>
      <c r="K30" s="25">
        <v>117024.80829907069</v>
      </c>
      <c r="L30" s="25">
        <v>355608.36051797413</v>
      </c>
      <c r="M30" s="25">
        <v>0</v>
      </c>
      <c r="N30" s="25">
        <v>0</v>
      </c>
      <c r="O30" s="25">
        <v>0</v>
      </c>
      <c r="P30" s="25">
        <v>0</v>
      </c>
      <c r="Q30" s="25">
        <v>0</v>
      </c>
      <c r="R30" s="25">
        <v>0</v>
      </c>
      <c r="S30" s="25">
        <v>0</v>
      </c>
      <c r="T30" s="25">
        <v>0</v>
      </c>
      <c r="U30" s="25">
        <v>0</v>
      </c>
      <c r="V30" s="25">
        <v>0</v>
      </c>
      <c r="W30" s="25">
        <v>0</v>
      </c>
      <c r="X30" s="25">
        <v>0</v>
      </c>
      <c r="Y30" s="25">
        <v>31332.2575425553</v>
      </c>
      <c r="Z30" s="25">
        <v>171108.64507036356</v>
      </c>
      <c r="AA30" s="25">
        <v>0</v>
      </c>
      <c r="AB30" s="25">
        <v>0</v>
      </c>
      <c r="AC30" s="25">
        <v>0</v>
      </c>
      <c r="AD30" s="25">
        <v>0</v>
      </c>
      <c r="AE30" s="25">
        <v>0</v>
      </c>
      <c r="AF30" s="25">
        <v>0</v>
      </c>
      <c r="AG30" s="25">
        <v>0</v>
      </c>
      <c r="AH30" s="25">
        <v>0</v>
      </c>
    </row>
    <row r="31" spans="1:34" ht="16.5" customHeight="1" x14ac:dyDescent="0.25">
      <c r="A31" s="26" t="s">
        <v>41</v>
      </c>
      <c r="B31" s="27" t="s">
        <v>42</v>
      </c>
      <c r="C31" s="28">
        <v>55525.373923773674</v>
      </c>
      <c r="D31" s="28">
        <v>99398.830314834893</v>
      </c>
      <c r="E31" s="29">
        <v>0</v>
      </c>
      <c r="F31" s="29">
        <v>0</v>
      </c>
      <c r="G31" s="29">
        <v>0</v>
      </c>
      <c r="H31" s="29">
        <v>0</v>
      </c>
      <c r="I31" s="29">
        <v>0</v>
      </c>
      <c r="J31" s="29">
        <v>51080.382699558781</v>
      </c>
      <c r="K31" s="29">
        <v>48318.44761527612</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0</v>
      </c>
      <c r="AF31" s="29">
        <v>0</v>
      </c>
      <c r="AG31" s="29">
        <v>0</v>
      </c>
      <c r="AH31" s="29">
        <v>0</v>
      </c>
    </row>
    <row r="32" spans="1:34" ht="16.5" customHeight="1" x14ac:dyDescent="0.25">
      <c r="A32" s="30" t="s">
        <v>43</v>
      </c>
      <c r="B32" s="31" t="s">
        <v>44</v>
      </c>
      <c r="C32" s="32">
        <v>55525.373923773674</v>
      </c>
      <c r="D32" s="32">
        <v>99398.830314834893</v>
      </c>
      <c r="E32" s="33">
        <v>0</v>
      </c>
      <c r="F32" s="33">
        <v>0</v>
      </c>
      <c r="G32" s="33">
        <v>0</v>
      </c>
      <c r="H32" s="33">
        <v>0</v>
      </c>
      <c r="I32" s="33">
        <v>0</v>
      </c>
      <c r="J32" s="36">
        <v>51080.382699558781</v>
      </c>
      <c r="K32" s="33">
        <v>48318.44761527612</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row>
    <row r="33" spans="1:34" ht="16.5" customHeight="1" x14ac:dyDescent="0.25">
      <c r="A33" s="30" t="s">
        <v>45</v>
      </c>
      <c r="B33" s="31" t="s">
        <v>14</v>
      </c>
      <c r="C33" s="32">
        <v>0</v>
      </c>
      <c r="D33" s="32">
        <v>0</v>
      </c>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row>
    <row r="34" spans="1:34" ht="16.5" customHeight="1" x14ac:dyDescent="0.25">
      <c r="A34" s="26" t="s">
        <v>46</v>
      </c>
      <c r="B34" s="27" t="s">
        <v>47</v>
      </c>
      <c r="C34" s="28">
        <v>4740.1742742546203</v>
      </c>
      <c r="D34" s="28">
        <v>31332.2575425553</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31332.2575425553</v>
      </c>
      <c r="Z34" s="29">
        <v>0</v>
      </c>
      <c r="AA34" s="29">
        <v>0</v>
      </c>
      <c r="AB34" s="29">
        <v>0</v>
      </c>
      <c r="AC34" s="29">
        <v>0</v>
      </c>
      <c r="AD34" s="29">
        <v>0</v>
      </c>
      <c r="AE34" s="29">
        <v>0</v>
      </c>
      <c r="AF34" s="29">
        <v>0</v>
      </c>
      <c r="AG34" s="29">
        <v>0</v>
      </c>
      <c r="AH34" s="29">
        <v>0</v>
      </c>
    </row>
    <row r="35" spans="1:34" ht="16.5" customHeight="1" x14ac:dyDescent="0.25">
      <c r="A35" s="30" t="s">
        <v>48</v>
      </c>
      <c r="B35" s="31" t="s">
        <v>44</v>
      </c>
      <c r="C35" s="32">
        <v>4740.1742742546203</v>
      </c>
      <c r="D35" s="32">
        <v>31332.2575425553</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31332.2575425553</v>
      </c>
      <c r="Z35" s="33">
        <v>0</v>
      </c>
      <c r="AA35" s="33">
        <v>0</v>
      </c>
      <c r="AB35" s="33">
        <v>0</v>
      </c>
      <c r="AC35" s="33">
        <v>0</v>
      </c>
      <c r="AD35" s="33">
        <v>0</v>
      </c>
      <c r="AE35" s="33">
        <v>0</v>
      </c>
      <c r="AF35" s="33">
        <v>0</v>
      </c>
      <c r="AG35" s="33">
        <v>0</v>
      </c>
      <c r="AH35" s="33">
        <v>0</v>
      </c>
    </row>
    <row r="36" spans="1:34" ht="16.5" customHeight="1" x14ac:dyDescent="0.25">
      <c r="A36" s="30" t="s">
        <v>49</v>
      </c>
      <c r="B36" s="31" t="s">
        <v>14</v>
      </c>
      <c r="C36" s="32">
        <v>0</v>
      </c>
      <c r="D36" s="32">
        <v>0</v>
      </c>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row>
    <row r="37" spans="1:34" ht="16.5" customHeight="1" x14ac:dyDescent="0.25">
      <c r="A37" s="26" t="s">
        <v>50</v>
      </c>
      <c r="B37" s="27" t="s">
        <v>51</v>
      </c>
      <c r="C37" s="28">
        <v>24713.104925784381</v>
      </c>
      <c r="D37" s="28">
        <v>44295.439813080724</v>
      </c>
      <c r="E37" s="29">
        <v>0</v>
      </c>
      <c r="F37" s="29">
        <v>0</v>
      </c>
      <c r="G37" s="29">
        <v>0</v>
      </c>
      <c r="H37" s="29">
        <v>0</v>
      </c>
      <c r="I37" s="29">
        <v>0</v>
      </c>
      <c r="J37" s="29">
        <v>22147.719906540362</v>
      </c>
      <c r="K37" s="29">
        <v>22147.719906540362</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row>
    <row r="38" spans="1:34" ht="16.5" customHeight="1" x14ac:dyDescent="0.25">
      <c r="A38" s="30" t="s">
        <v>52</v>
      </c>
      <c r="B38" s="31" t="s">
        <v>44</v>
      </c>
      <c r="C38" s="32">
        <v>24713.104925784381</v>
      </c>
      <c r="D38" s="32">
        <v>44295.439813080724</v>
      </c>
      <c r="E38" s="33">
        <v>0</v>
      </c>
      <c r="F38" s="33">
        <v>0</v>
      </c>
      <c r="G38" s="33">
        <v>0</v>
      </c>
      <c r="H38" s="33">
        <v>0</v>
      </c>
      <c r="I38" s="33">
        <v>0</v>
      </c>
      <c r="J38" s="33">
        <v>22147.719906540362</v>
      </c>
      <c r="K38" s="33">
        <v>22147.719906540362</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row>
    <row r="39" spans="1:34" ht="16.5" customHeight="1" x14ac:dyDescent="0.25">
      <c r="A39" s="30" t="s">
        <v>53</v>
      </c>
      <c r="B39" s="31" t="s">
        <v>14</v>
      </c>
      <c r="C39" s="32">
        <v>0</v>
      </c>
      <c r="D39" s="32">
        <v>0</v>
      </c>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row>
    <row r="40" spans="1:34" ht="16.5" customHeight="1" x14ac:dyDescent="0.25">
      <c r="A40" s="26" t="s">
        <v>54</v>
      </c>
      <c r="B40" s="27" t="s">
        <v>55</v>
      </c>
      <c r="C40" s="28">
        <v>16086.466297020261</v>
      </c>
      <c r="D40" s="28">
        <v>33030.625475824701</v>
      </c>
      <c r="E40" s="29">
        <v>0</v>
      </c>
      <c r="F40" s="29">
        <v>0</v>
      </c>
      <c r="G40" s="29">
        <v>0</v>
      </c>
      <c r="H40" s="29">
        <v>0</v>
      </c>
      <c r="I40" s="29">
        <v>0</v>
      </c>
      <c r="J40" s="29">
        <v>0</v>
      </c>
      <c r="K40" s="29">
        <v>0</v>
      </c>
      <c r="L40" s="29">
        <v>33030.625475824701</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row>
    <row r="41" spans="1:34" ht="16.5" customHeight="1" x14ac:dyDescent="0.25">
      <c r="A41" s="30" t="s">
        <v>56</v>
      </c>
      <c r="B41" s="31" t="s">
        <v>44</v>
      </c>
      <c r="C41" s="32">
        <v>16086.466297020261</v>
      </c>
      <c r="D41" s="32">
        <v>33030.625475824701</v>
      </c>
      <c r="E41" s="33">
        <v>0</v>
      </c>
      <c r="F41" s="33">
        <v>0</v>
      </c>
      <c r="G41" s="33">
        <v>0</v>
      </c>
      <c r="H41" s="33">
        <v>0</v>
      </c>
      <c r="I41" s="33">
        <v>0</v>
      </c>
      <c r="J41" s="33">
        <v>0</v>
      </c>
      <c r="K41" s="33">
        <v>0</v>
      </c>
      <c r="L41" s="33">
        <v>33030.625475824701</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row>
    <row r="42" spans="1:34" ht="16.5" customHeight="1" x14ac:dyDescent="0.25">
      <c r="A42" s="30" t="s">
        <v>57</v>
      </c>
      <c r="B42" s="31" t="s">
        <v>14</v>
      </c>
      <c r="C42" s="32">
        <v>0</v>
      </c>
      <c r="D42" s="32">
        <v>0</v>
      </c>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row>
    <row r="43" spans="1:34" ht="16.5" customHeight="1" x14ac:dyDescent="0.25">
      <c r="A43" s="26" t="s">
        <v>58</v>
      </c>
      <c r="B43" s="27" t="s">
        <v>59</v>
      </c>
      <c r="C43" s="28">
        <v>134425.9090847699</v>
      </c>
      <c r="D43" s="28">
        <v>276019.09426489519</v>
      </c>
      <c r="E43" s="29">
        <v>0</v>
      </c>
      <c r="F43" s="29">
        <v>0</v>
      </c>
      <c r="G43" s="29">
        <v>0</v>
      </c>
      <c r="H43" s="29">
        <v>0</v>
      </c>
      <c r="I43" s="29">
        <v>0</v>
      </c>
      <c r="J43" s="29">
        <v>0</v>
      </c>
      <c r="K43" s="29">
        <v>0</v>
      </c>
      <c r="L43" s="29">
        <v>276019.09426489519</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row>
    <row r="44" spans="1:34" ht="16.5" customHeight="1" x14ac:dyDescent="0.25">
      <c r="A44" s="30" t="s">
        <v>60</v>
      </c>
      <c r="B44" s="31" t="s">
        <v>44</v>
      </c>
      <c r="C44" s="32">
        <v>134425.9090847699</v>
      </c>
      <c r="D44" s="32">
        <v>276019.09426489519</v>
      </c>
      <c r="E44" s="33">
        <v>0</v>
      </c>
      <c r="F44" s="33">
        <v>0</v>
      </c>
      <c r="G44" s="33">
        <v>0</v>
      </c>
      <c r="H44" s="33">
        <v>0</v>
      </c>
      <c r="I44" s="33">
        <v>0</v>
      </c>
      <c r="J44" s="33">
        <v>0</v>
      </c>
      <c r="K44" s="33">
        <v>0</v>
      </c>
      <c r="L44" s="33">
        <v>276019.09426489519</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row>
    <row r="45" spans="1:34" ht="16.5" customHeight="1" x14ac:dyDescent="0.25">
      <c r="A45" s="30" t="s">
        <v>61</v>
      </c>
      <c r="B45" s="31" t="s">
        <v>14</v>
      </c>
      <c r="C45" s="32">
        <v>0</v>
      </c>
      <c r="D45" s="32">
        <v>0</v>
      </c>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row>
    <row r="46" spans="1:34" ht="16.5" customHeight="1" x14ac:dyDescent="0.25">
      <c r="A46" s="26" t="s">
        <v>62</v>
      </c>
      <c r="B46" s="27" t="s">
        <v>63</v>
      </c>
      <c r="C46" s="28">
        <v>26522.576944619803</v>
      </c>
      <c r="D46" s="28">
        <v>52012.106262195106</v>
      </c>
      <c r="E46" s="29">
        <v>0</v>
      </c>
      <c r="F46" s="29">
        <v>0</v>
      </c>
      <c r="G46" s="29">
        <v>0</v>
      </c>
      <c r="H46" s="29">
        <v>0</v>
      </c>
      <c r="I46" s="29">
        <v>0</v>
      </c>
      <c r="J46" s="29">
        <v>0</v>
      </c>
      <c r="K46" s="29">
        <v>26006.053131097553</v>
      </c>
      <c r="L46" s="29">
        <v>26006.053131097553</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row>
    <row r="47" spans="1:34" ht="16.5" customHeight="1" x14ac:dyDescent="0.25">
      <c r="A47" s="30" t="s">
        <v>64</v>
      </c>
      <c r="B47" s="31" t="s">
        <v>44</v>
      </c>
      <c r="C47" s="32">
        <v>26522.576944619803</v>
      </c>
      <c r="D47" s="32">
        <v>52012.106262195106</v>
      </c>
      <c r="E47" s="33">
        <v>0</v>
      </c>
      <c r="F47" s="33">
        <v>0</v>
      </c>
      <c r="G47" s="33">
        <v>0</v>
      </c>
      <c r="H47" s="33">
        <v>0</v>
      </c>
      <c r="I47" s="33">
        <v>0</v>
      </c>
      <c r="J47" s="33">
        <v>0</v>
      </c>
      <c r="K47" s="33">
        <v>26006.053131097553</v>
      </c>
      <c r="L47" s="33">
        <v>26006.053131097553</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row>
    <row r="48" spans="1:34" ht="16.5" customHeight="1" x14ac:dyDescent="0.25">
      <c r="A48" s="30" t="s">
        <v>65</v>
      </c>
      <c r="B48" s="31" t="s">
        <v>14</v>
      </c>
      <c r="C48" s="32">
        <v>0</v>
      </c>
      <c r="D48" s="32">
        <v>0</v>
      </c>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row>
    <row r="49" spans="1:34" ht="16.5" customHeight="1" x14ac:dyDescent="0.25">
      <c r="A49" s="26" t="s">
        <v>66</v>
      </c>
      <c r="B49" s="27" t="s">
        <v>67</v>
      </c>
      <c r="C49" s="28">
        <v>20960.796492582838</v>
      </c>
      <c r="D49" s="28">
        <v>41105.175292313324</v>
      </c>
      <c r="E49" s="29">
        <v>0</v>
      </c>
      <c r="F49" s="29">
        <v>0</v>
      </c>
      <c r="G49" s="29">
        <v>0</v>
      </c>
      <c r="H49" s="29">
        <v>0</v>
      </c>
      <c r="I49" s="29">
        <v>0</v>
      </c>
      <c r="J49" s="29">
        <v>0</v>
      </c>
      <c r="K49" s="29">
        <v>20552.587646156662</v>
      </c>
      <c r="L49" s="29">
        <v>20552.587646156662</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row>
    <row r="50" spans="1:34" ht="16.5" customHeight="1" x14ac:dyDescent="0.25">
      <c r="A50" s="30" t="s">
        <v>68</v>
      </c>
      <c r="B50" s="31" t="s">
        <v>44</v>
      </c>
      <c r="C50" s="32">
        <v>20960.796492582838</v>
      </c>
      <c r="D50" s="32">
        <v>41105.175292313324</v>
      </c>
      <c r="E50" s="33">
        <v>0</v>
      </c>
      <c r="F50" s="33">
        <v>0</v>
      </c>
      <c r="G50" s="33">
        <v>0</v>
      </c>
      <c r="H50" s="33">
        <v>0</v>
      </c>
      <c r="I50" s="33">
        <v>0</v>
      </c>
      <c r="J50" s="33">
        <v>0</v>
      </c>
      <c r="K50" s="33">
        <v>20552.587646156662</v>
      </c>
      <c r="L50" s="33">
        <v>20552.587646156662</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row>
    <row r="51" spans="1:34" ht="16.5" customHeight="1" x14ac:dyDescent="0.25">
      <c r="A51" s="30" t="s">
        <v>69</v>
      </c>
      <c r="B51" s="31" t="s">
        <v>14</v>
      </c>
      <c r="C51" s="32">
        <v>0</v>
      </c>
      <c r="D51" s="32">
        <v>0</v>
      </c>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row>
    <row r="52" spans="1:34" ht="16.5" customHeight="1" x14ac:dyDescent="0.25">
      <c r="A52" s="26" t="s">
        <v>70</v>
      </c>
      <c r="B52" s="27" t="s">
        <v>71</v>
      </c>
      <c r="C52" s="28">
        <v>43931.158046023782</v>
      </c>
      <c r="D52" s="28">
        <v>65779.462534100428</v>
      </c>
      <c r="E52" s="29">
        <v>0</v>
      </c>
      <c r="F52" s="29">
        <v>0</v>
      </c>
      <c r="G52" s="29">
        <v>0</v>
      </c>
      <c r="H52" s="29">
        <v>32889.731267050214</v>
      </c>
      <c r="I52" s="29">
        <v>32889.731267050214</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row>
    <row r="53" spans="1:34" ht="16.5" customHeight="1" x14ac:dyDescent="0.25">
      <c r="A53" s="30" t="s">
        <v>72</v>
      </c>
      <c r="B53" s="31" t="s">
        <v>44</v>
      </c>
      <c r="C53" s="32">
        <v>43931.158046023782</v>
      </c>
      <c r="D53" s="32">
        <v>65779.462534100428</v>
      </c>
      <c r="E53" s="33">
        <v>0</v>
      </c>
      <c r="F53" s="33">
        <v>0</v>
      </c>
      <c r="G53" s="33">
        <v>0</v>
      </c>
      <c r="H53" s="33">
        <v>32889.731267050214</v>
      </c>
      <c r="I53" s="33">
        <v>32889.731267050214</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row>
    <row r="54" spans="1:34" ht="16.5" customHeight="1" x14ac:dyDescent="0.25">
      <c r="A54" s="30" t="s">
        <v>73</v>
      </c>
      <c r="B54" s="31" t="s">
        <v>14</v>
      </c>
      <c r="C54" s="32">
        <v>0</v>
      </c>
      <c r="D54" s="32">
        <v>0</v>
      </c>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row>
    <row r="55" spans="1:34" ht="16.5" customHeight="1" x14ac:dyDescent="0.25">
      <c r="A55" s="26" t="s">
        <v>74</v>
      </c>
      <c r="B55" s="27" t="s">
        <v>75</v>
      </c>
      <c r="C55" s="28">
        <v>26447.341474591143</v>
      </c>
      <c r="D55" s="28">
        <v>39600.4108480789</v>
      </c>
      <c r="E55" s="29">
        <v>0</v>
      </c>
      <c r="F55" s="29">
        <v>0</v>
      </c>
      <c r="G55" s="29">
        <v>0</v>
      </c>
      <c r="H55" s="29">
        <v>19800.20542403945</v>
      </c>
      <c r="I55" s="29">
        <v>19800.20542403945</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row>
    <row r="56" spans="1:34" ht="16.5" customHeight="1" x14ac:dyDescent="0.25">
      <c r="A56" s="30" t="s">
        <v>76</v>
      </c>
      <c r="B56" s="31" t="s">
        <v>44</v>
      </c>
      <c r="C56" s="32">
        <v>26447.341474591143</v>
      </c>
      <c r="D56" s="32">
        <v>39600.4108480789</v>
      </c>
      <c r="E56" s="33">
        <v>0</v>
      </c>
      <c r="F56" s="33">
        <v>0</v>
      </c>
      <c r="G56" s="33">
        <v>0</v>
      </c>
      <c r="H56" s="33">
        <v>19800.20542403945</v>
      </c>
      <c r="I56" s="33">
        <v>19800.20542403945</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row>
    <row r="57" spans="1:34" ht="16.5" customHeight="1" x14ac:dyDescent="0.25">
      <c r="A57" s="30" t="s">
        <v>77</v>
      </c>
      <c r="B57" s="31" t="s">
        <v>14</v>
      </c>
      <c r="C57" s="32">
        <v>0</v>
      </c>
      <c r="D57" s="32">
        <v>0</v>
      </c>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row>
    <row r="58" spans="1:34" ht="16.5" customHeight="1" x14ac:dyDescent="0.25">
      <c r="A58" s="26" t="s">
        <v>78</v>
      </c>
      <c r="B58" s="27" t="s">
        <v>79</v>
      </c>
      <c r="C58" s="28">
        <v>25248.705273229643</v>
      </c>
      <c r="D58" s="28">
        <v>37805.656313794287</v>
      </c>
      <c r="E58" s="29">
        <v>0</v>
      </c>
      <c r="F58" s="29">
        <v>0</v>
      </c>
      <c r="G58" s="29">
        <v>0</v>
      </c>
      <c r="H58" s="29">
        <v>18902.828156897143</v>
      </c>
      <c r="I58" s="29">
        <v>18902.828156897143</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row>
    <row r="59" spans="1:34" ht="16.5" customHeight="1" x14ac:dyDescent="0.25">
      <c r="A59" s="30" t="s">
        <v>80</v>
      </c>
      <c r="B59" s="31" t="s">
        <v>44</v>
      </c>
      <c r="C59" s="32">
        <v>25248.705273229643</v>
      </c>
      <c r="D59" s="32">
        <v>37805.656313794287</v>
      </c>
      <c r="E59" s="33">
        <v>0</v>
      </c>
      <c r="F59" s="33">
        <v>0</v>
      </c>
      <c r="G59" s="33">
        <v>0</v>
      </c>
      <c r="H59" s="33">
        <v>18902.828156897143</v>
      </c>
      <c r="I59" s="33">
        <v>18902.828156897143</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row>
    <row r="60" spans="1:34" ht="16.5" customHeight="1" x14ac:dyDescent="0.25">
      <c r="A60" s="30" t="s">
        <v>81</v>
      </c>
      <c r="B60" s="31" t="s">
        <v>14</v>
      </c>
      <c r="C60" s="32">
        <v>0</v>
      </c>
      <c r="D60" s="32">
        <v>0</v>
      </c>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row>
    <row r="61" spans="1:34" ht="16.5" customHeight="1" x14ac:dyDescent="0.25">
      <c r="A61" s="26" t="s">
        <v>82</v>
      </c>
      <c r="B61" s="27" t="s">
        <v>83</v>
      </c>
      <c r="C61" s="28">
        <v>14126.951951592277</v>
      </c>
      <c r="D61" s="28">
        <v>102165.17065656977</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102165.17065656977</v>
      </c>
      <c r="AA61" s="29">
        <v>0</v>
      </c>
      <c r="AB61" s="29">
        <v>0</v>
      </c>
      <c r="AC61" s="29">
        <v>0</v>
      </c>
      <c r="AD61" s="29">
        <v>0</v>
      </c>
      <c r="AE61" s="29">
        <v>0</v>
      </c>
      <c r="AF61" s="29">
        <v>0</v>
      </c>
      <c r="AG61" s="29">
        <v>0</v>
      </c>
      <c r="AH61" s="29">
        <v>0</v>
      </c>
    </row>
    <row r="62" spans="1:34" ht="16.5" customHeight="1" x14ac:dyDescent="0.25">
      <c r="A62" s="30" t="s">
        <v>84</v>
      </c>
      <c r="B62" s="31" t="s">
        <v>44</v>
      </c>
      <c r="C62" s="32">
        <v>14126.951951592277</v>
      </c>
      <c r="D62" s="32">
        <v>102165.17065656977</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102165.17065656977</v>
      </c>
      <c r="AA62" s="33">
        <v>0</v>
      </c>
      <c r="AB62" s="33">
        <v>0</v>
      </c>
      <c r="AC62" s="33">
        <v>0</v>
      </c>
      <c r="AD62" s="33">
        <v>0</v>
      </c>
      <c r="AE62" s="33">
        <v>0</v>
      </c>
      <c r="AF62" s="33">
        <v>0</v>
      </c>
      <c r="AG62" s="33">
        <v>0</v>
      </c>
      <c r="AH62" s="33">
        <v>0</v>
      </c>
    </row>
    <row r="63" spans="1:34" ht="16.5" customHeight="1" x14ac:dyDescent="0.25">
      <c r="A63" s="30" t="s">
        <v>85</v>
      </c>
      <c r="B63" s="31" t="s">
        <v>14</v>
      </c>
      <c r="C63" s="32">
        <v>0</v>
      </c>
      <c r="D63" s="32">
        <v>0</v>
      </c>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row>
    <row r="64" spans="1:34" ht="16.5" customHeight="1" x14ac:dyDescent="0.25">
      <c r="A64" s="26" t="s">
        <v>86</v>
      </c>
      <c r="B64" s="27" t="s">
        <v>87</v>
      </c>
      <c r="C64" s="28">
        <v>9533.2014243238136</v>
      </c>
      <c r="D64" s="28">
        <v>68943.474413793796</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68943.474413793796</v>
      </c>
      <c r="AA64" s="29">
        <v>0</v>
      </c>
      <c r="AB64" s="29">
        <v>0</v>
      </c>
      <c r="AC64" s="29">
        <v>0</v>
      </c>
      <c r="AD64" s="29">
        <v>0</v>
      </c>
      <c r="AE64" s="29">
        <v>0</v>
      </c>
      <c r="AF64" s="29">
        <v>0</v>
      </c>
      <c r="AG64" s="29">
        <v>0</v>
      </c>
      <c r="AH64" s="29">
        <v>0</v>
      </c>
    </row>
    <row r="65" spans="1:34" ht="16.5" customHeight="1" x14ac:dyDescent="0.25">
      <c r="A65" s="30" t="s">
        <v>88</v>
      </c>
      <c r="B65" s="31" t="s">
        <v>44</v>
      </c>
      <c r="C65" s="32">
        <v>9533.2014243238136</v>
      </c>
      <c r="D65" s="32">
        <v>68943.474413793796</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68943.474413793796</v>
      </c>
      <c r="AA65" s="33">
        <v>0</v>
      </c>
      <c r="AB65" s="33">
        <v>0</v>
      </c>
      <c r="AC65" s="33">
        <v>0</v>
      </c>
      <c r="AD65" s="33">
        <v>0</v>
      </c>
      <c r="AE65" s="33">
        <v>0</v>
      </c>
      <c r="AF65" s="33">
        <v>0</v>
      </c>
      <c r="AG65" s="33">
        <v>0</v>
      </c>
      <c r="AH65" s="33">
        <v>0</v>
      </c>
    </row>
    <row r="66" spans="1:34" ht="16.5" customHeight="1" x14ac:dyDescent="0.25">
      <c r="A66" s="30" t="s">
        <v>89</v>
      </c>
      <c r="B66" s="31" t="s">
        <v>14</v>
      </c>
      <c r="C66" s="32">
        <v>0</v>
      </c>
      <c r="D66" s="32">
        <v>0</v>
      </c>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row>
    <row r="67" spans="1:34" ht="16.5" customHeight="1" x14ac:dyDescent="0.25">
      <c r="A67" s="34" t="s">
        <v>90</v>
      </c>
      <c r="B67" s="35" t="s">
        <v>91</v>
      </c>
      <c r="C67" s="24">
        <v>50423.960943971397</v>
      </c>
      <c r="D67" s="24">
        <v>63072.579189658325</v>
      </c>
      <c r="E67" s="25">
        <v>0</v>
      </c>
      <c r="F67" s="25">
        <v>31536.289594829163</v>
      </c>
      <c r="G67" s="25">
        <v>31536.289594829163</v>
      </c>
      <c r="H67" s="25">
        <v>0</v>
      </c>
      <c r="I67" s="25">
        <v>0</v>
      </c>
      <c r="J67" s="25">
        <v>0</v>
      </c>
      <c r="K67" s="25">
        <v>0</v>
      </c>
      <c r="L67" s="25">
        <v>0</v>
      </c>
      <c r="M67" s="25">
        <v>0</v>
      </c>
      <c r="N67" s="25">
        <v>0</v>
      </c>
      <c r="O67" s="25">
        <v>0</v>
      </c>
      <c r="P67" s="25">
        <v>0</v>
      </c>
      <c r="Q67" s="25">
        <v>0</v>
      </c>
      <c r="R67" s="25">
        <v>0</v>
      </c>
      <c r="S67" s="25">
        <v>0</v>
      </c>
      <c r="T67" s="25">
        <v>0</v>
      </c>
      <c r="U67" s="25">
        <v>0</v>
      </c>
      <c r="V67" s="25">
        <v>0</v>
      </c>
      <c r="W67" s="25">
        <v>0</v>
      </c>
      <c r="X67" s="25">
        <v>0</v>
      </c>
      <c r="Y67" s="25">
        <v>0</v>
      </c>
      <c r="Z67" s="25">
        <v>0</v>
      </c>
      <c r="AA67" s="25">
        <v>0</v>
      </c>
      <c r="AB67" s="25">
        <v>0</v>
      </c>
      <c r="AC67" s="25">
        <v>0</v>
      </c>
      <c r="AD67" s="25">
        <v>0</v>
      </c>
      <c r="AE67" s="25">
        <v>0</v>
      </c>
      <c r="AF67" s="25">
        <v>0</v>
      </c>
      <c r="AG67" s="25">
        <v>0</v>
      </c>
      <c r="AH67" s="25">
        <v>0</v>
      </c>
    </row>
    <row r="68" spans="1:34" ht="16.5" customHeight="1" x14ac:dyDescent="0.25">
      <c r="A68" s="26" t="s">
        <v>92</v>
      </c>
      <c r="B68" s="27" t="s">
        <v>93</v>
      </c>
      <c r="C68" s="28">
        <v>50423.960943971397</v>
      </c>
      <c r="D68" s="28">
        <v>63072.579189658325</v>
      </c>
      <c r="E68" s="29">
        <v>0</v>
      </c>
      <c r="F68" s="29">
        <v>31536.289594829163</v>
      </c>
      <c r="G68" s="29">
        <v>31536.289594829163</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row>
    <row r="69" spans="1:34" ht="16.5" customHeight="1" x14ac:dyDescent="0.25">
      <c r="A69" s="22" t="s">
        <v>94</v>
      </c>
      <c r="B69" s="23" t="s">
        <v>95</v>
      </c>
      <c r="C69" s="24">
        <v>63260.435132468883</v>
      </c>
      <c r="D69" s="24">
        <v>115355.48103235808</v>
      </c>
      <c r="E69" s="37">
        <v>0</v>
      </c>
      <c r="F69" s="37">
        <v>3861.4306090265763</v>
      </c>
      <c r="G69" s="37">
        <v>14436.31306998479</v>
      </c>
      <c r="H69" s="37">
        <v>16159.118119101186</v>
      </c>
      <c r="I69" s="37">
        <v>12438.407470670343</v>
      </c>
      <c r="J69" s="37">
        <v>15804.434192038012</v>
      </c>
      <c r="K69" s="37">
        <v>9127.9350473275153</v>
      </c>
      <c r="L69" s="37">
        <v>27737.452120401984</v>
      </c>
      <c r="M69" s="37">
        <v>0</v>
      </c>
      <c r="N69" s="37">
        <v>0</v>
      </c>
      <c r="O69" s="37">
        <v>0</v>
      </c>
      <c r="P69" s="37">
        <v>0</v>
      </c>
      <c r="Q69" s="37">
        <v>0</v>
      </c>
      <c r="R69" s="37">
        <v>0</v>
      </c>
      <c r="S69" s="37">
        <v>0</v>
      </c>
      <c r="T69" s="37">
        <v>0</v>
      </c>
      <c r="U69" s="37">
        <v>0</v>
      </c>
      <c r="V69" s="37">
        <v>0</v>
      </c>
      <c r="W69" s="37">
        <v>0</v>
      </c>
      <c r="X69" s="37">
        <v>0</v>
      </c>
      <c r="Y69" s="37">
        <v>2443.9160883193135</v>
      </c>
      <c r="Z69" s="37">
        <v>13346.474315488358</v>
      </c>
      <c r="AA69" s="37">
        <v>0</v>
      </c>
      <c r="AB69" s="37">
        <v>0</v>
      </c>
      <c r="AC69" s="37">
        <v>0</v>
      </c>
      <c r="AD69" s="37">
        <v>0</v>
      </c>
      <c r="AE69" s="37">
        <v>0</v>
      </c>
      <c r="AF69" s="37">
        <v>0</v>
      </c>
      <c r="AG69" s="37">
        <v>0</v>
      </c>
      <c r="AH69" s="37">
        <v>0</v>
      </c>
    </row>
    <row r="70" spans="1:34" ht="16.5" customHeight="1" x14ac:dyDescent="0.25">
      <c r="A70" s="17">
        <v>2</v>
      </c>
      <c r="B70" s="18" t="s">
        <v>96</v>
      </c>
      <c r="C70" s="19">
        <v>1344641.0014244358</v>
      </c>
      <c r="D70" s="19">
        <v>2350043.6412409516</v>
      </c>
      <c r="E70" s="20">
        <v>33811.298625796313</v>
      </c>
      <c r="F70" s="20">
        <v>184725.73636949621</v>
      </c>
      <c r="G70" s="20">
        <v>161838.77779566907</v>
      </c>
      <c r="H70" s="20">
        <v>163832.54349029734</v>
      </c>
      <c r="I70" s="20">
        <v>195617.05643672944</v>
      </c>
      <c r="J70" s="20">
        <v>462762.19930599461</v>
      </c>
      <c r="K70" s="20">
        <v>380405.92658630694</v>
      </c>
      <c r="L70" s="20">
        <v>404142.04423305858</v>
      </c>
      <c r="M70" s="20">
        <v>247110.13413696559</v>
      </c>
      <c r="N70" s="20">
        <v>1288.6609982601897</v>
      </c>
      <c r="O70" s="20">
        <v>1288.6609982601897</v>
      </c>
      <c r="P70" s="20">
        <v>1288.6609982601897</v>
      </c>
      <c r="Q70" s="20">
        <v>1288.6609982601897</v>
      </c>
      <c r="R70" s="20">
        <v>1288.6609982601897</v>
      </c>
      <c r="S70" s="20">
        <v>1288.6609982601897</v>
      </c>
      <c r="T70" s="20">
        <v>1288.6609982601897</v>
      </c>
      <c r="U70" s="20">
        <v>1288.6609982601897</v>
      </c>
      <c r="V70" s="20">
        <v>1288.6609982601897</v>
      </c>
      <c r="W70" s="20">
        <v>1288.6609982601897</v>
      </c>
      <c r="X70" s="20">
        <v>1288.6609982601897</v>
      </c>
      <c r="Y70" s="20">
        <v>1288.6609982601897</v>
      </c>
      <c r="Z70" s="20">
        <v>90024.704295435135</v>
      </c>
      <c r="AA70" s="20">
        <v>1288.6609982601897</v>
      </c>
      <c r="AB70" s="20">
        <v>1288.6609982601897</v>
      </c>
      <c r="AC70" s="20">
        <v>1288.6609982601897</v>
      </c>
      <c r="AD70" s="20">
        <v>1288.6609982601897</v>
      </c>
      <c r="AE70" s="20">
        <v>1288.6609982601897</v>
      </c>
      <c r="AF70" s="20">
        <v>1288.6609982601897</v>
      </c>
      <c r="AG70" s="20">
        <v>1288.6609982601897</v>
      </c>
      <c r="AH70" s="21">
        <v>1288.6609982601897</v>
      </c>
    </row>
    <row r="71" spans="1:34" ht="16.5" customHeight="1" x14ac:dyDescent="0.25">
      <c r="A71" s="22" t="s">
        <v>97</v>
      </c>
      <c r="B71" s="23" t="s">
        <v>98</v>
      </c>
      <c r="C71" s="24">
        <v>1127.4097030794903</v>
      </c>
      <c r="D71" s="24">
        <v>1233.4989561392704</v>
      </c>
      <c r="E71" s="37">
        <v>1233.4989561392704</v>
      </c>
      <c r="F71" s="37">
        <v>0</v>
      </c>
      <c r="G71" s="37">
        <v>0</v>
      </c>
      <c r="H71" s="37">
        <v>0</v>
      </c>
      <c r="I71" s="37">
        <v>0</v>
      </c>
      <c r="J71" s="37">
        <v>0</v>
      </c>
      <c r="K71" s="37">
        <v>0</v>
      </c>
      <c r="L71" s="37">
        <v>0</v>
      </c>
      <c r="M71" s="37">
        <v>0</v>
      </c>
      <c r="N71" s="37">
        <v>0</v>
      </c>
      <c r="O71" s="37">
        <v>0</v>
      </c>
      <c r="P71" s="37">
        <v>0</v>
      </c>
      <c r="Q71" s="37">
        <v>0</v>
      </c>
      <c r="R71" s="37">
        <v>0</v>
      </c>
      <c r="S71" s="37">
        <v>0</v>
      </c>
      <c r="T71" s="37">
        <v>0</v>
      </c>
      <c r="U71" s="37">
        <v>0</v>
      </c>
      <c r="V71" s="37">
        <v>0</v>
      </c>
      <c r="W71" s="37">
        <v>0</v>
      </c>
      <c r="X71" s="37">
        <v>0</v>
      </c>
      <c r="Y71" s="37">
        <v>0</v>
      </c>
      <c r="Z71" s="37">
        <v>0</v>
      </c>
      <c r="AA71" s="37">
        <v>0</v>
      </c>
      <c r="AB71" s="37">
        <v>0</v>
      </c>
      <c r="AC71" s="37">
        <v>0</v>
      </c>
      <c r="AD71" s="37">
        <v>0</v>
      </c>
      <c r="AE71" s="37">
        <v>0</v>
      </c>
      <c r="AF71" s="37">
        <v>0</v>
      </c>
      <c r="AG71" s="37">
        <v>0</v>
      </c>
      <c r="AH71" s="37">
        <v>0</v>
      </c>
    </row>
    <row r="72" spans="1:34" ht="16.5" customHeight="1" x14ac:dyDescent="0.25">
      <c r="A72" s="22" t="s">
        <v>99</v>
      </c>
      <c r="B72" s="23" t="s">
        <v>100</v>
      </c>
      <c r="C72" s="24">
        <v>51339.100976912719</v>
      </c>
      <c r="D72" s="24">
        <v>58620.358476735404</v>
      </c>
      <c r="E72" s="37">
        <v>30131.342069645809</v>
      </c>
      <c r="F72" s="37">
        <v>28489.016407089595</v>
      </c>
      <c r="G72" s="37">
        <v>0</v>
      </c>
      <c r="H72" s="37">
        <v>0</v>
      </c>
      <c r="I72" s="37">
        <v>0</v>
      </c>
      <c r="J72" s="37">
        <v>0</v>
      </c>
      <c r="K72" s="37">
        <v>0</v>
      </c>
      <c r="L72" s="37">
        <v>0</v>
      </c>
      <c r="M72" s="37">
        <v>0</v>
      </c>
      <c r="N72" s="37">
        <v>0</v>
      </c>
      <c r="O72" s="37">
        <v>0</v>
      </c>
      <c r="P72" s="37">
        <v>0</v>
      </c>
      <c r="Q72" s="37">
        <v>0</v>
      </c>
      <c r="R72" s="37">
        <v>0</v>
      </c>
      <c r="S72" s="37">
        <v>0</v>
      </c>
      <c r="T72" s="37">
        <v>0</v>
      </c>
      <c r="U72" s="37">
        <v>0</v>
      </c>
      <c r="V72" s="37">
        <v>0</v>
      </c>
      <c r="W72" s="37">
        <v>0</v>
      </c>
      <c r="X72" s="37">
        <v>0</v>
      </c>
      <c r="Y72" s="37">
        <v>0</v>
      </c>
      <c r="Z72" s="37">
        <v>0</v>
      </c>
      <c r="AA72" s="37">
        <v>0</v>
      </c>
      <c r="AB72" s="37">
        <v>0</v>
      </c>
      <c r="AC72" s="37">
        <v>0</v>
      </c>
      <c r="AD72" s="37">
        <v>0</v>
      </c>
      <c r="AE72" s="37">
        <v>0</v>
      </c>
      <c r="AF72" s="37">
        <v>0</v>
      </c>
      <c r="AG72" s="37">
        <v>0</v>
      </c>
      <c r="AH72" s="37">
        <v>0</v>
      </c>
    </row>
    <row r="73" spans="1:34" ht="16.5" customHeight="1" x14ac:dyDescent="0.25">
      <c r="A73" s="26" t="s">
        <v>101</v>
      </c>
      <c r="B73" s="38" t="s">
        <v>102</v>
      </c>
      <c r="C73" s="28">
        <v>0</v>
      </c>
      <c r="D73" s="28">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row>
    <row r="74" spans="1:34" ht="16.5" customHeight="1" x14ac:dyDescent="0.25">
      <c r="A74" s="26" t="s">
        <v>103</v>
      </c>
      <c r="B74" s="38" t="s">
        <v>104</v>
      </c>
      <c r="C74" s="28">
        <v>22325.344482876255</v>
      </c>
      <c r="D74" s="28">
        <v>24426.159398714914</v>
      </c>
      <c r="E74" s="29">
        <v>24426.159398714914</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row>
    <row r="75" spans="1:34" ht="16.5" customHeight="1" x14ac:dyDescent="0.25">
      <c r="A75" s="26" t="s">
        <v>105</v>
      </c>
      <c r="B75" s="38" t="s">
        <v>106</v>
      </c>
      <c r="C75" s="28">
        <v>23799.258120093593</v>
      </c>
      <c r="D75" s="28">
        <v>28489.016407089595</v>
      </c>
      <c r="E75" s="29">
        <v>0</v>
      </c>
      <c r="F75" s="29">
        <v>28489.016407089595</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row>
    <row r="76" spans="1:34" ht="16.5" customHeight="1" x14ac:dyDescent="0.25">
      <c r="A76" s="26" t="s">
        <v>107</v>
      </c>
      <c r="B76" s="38" t="s">
        <v>108</v>
      </c>
      <c r="C76" s="28">
        <v>5214.4983739428699</v>
      </c>
      <c r="D76" s="28">
        <v>5705.1826709308943</v>
      </c>
      <c r="E76" s="29">
        <v>5705.1826709308943</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row>
    <row r="77" spans="1:34" ht="16.5" customHeight="1" x14ac:dyDescent="0.25">
      <c r="A77" s="22" t="s">
        <v>109</v>
      </c>
      <c r="B77" s="23" t="s">
        <v>110</v>
      </c>
      <c r="C77" s="24">
        <v>4425.1554608356882</v>
      </c>
      <c r="D77" s="24">
        <v>5297.1536293911277</v>
      </c>
      <c r="E77" s="37">
        <v>0</v>
      </c>
      <c r="F77" s="37">
        <v>5297.1536293911277</v>
      </c>
      <c r="G77" s="37">
        <v>0</v>
      </c>
      <c r="H77" s="37">
        <v>0</v>
      </c>
      <c r="I77" s="37">
        <v>0</v>
      </c>
      <c r="J77" s="37">
        <v>0</v>
      </c>
      <c r="K77" s="37">
        <v>0</v>
      </c>
      <c r="L77" s="37">
        <v>0</v>
      </c>
      <c r="M77" s="37">
        <v>0</v>
      </c>
      <c r="N77" s="37">
        <v>0</v>
      </c>
      <c r="O77" s="37">
        <v>0</v>
      </c>
      <c r="P77" s="37">
        <v>0</v>
      </c>
      <c r="Q77" s="37">
        <v>0</v>
      </c>
      <c r="R77" s="37">
        <v>0</v>
      </c>
      <c r="S77" s="37">
        <v>0</v>
      </c>
      <c r="T77" s="37">
        <v>0</v>
      </c>
      <c r="U77" s="37">
        <v>0</v>
      </c>
      <c r="V77" s="37">
        <v>0</v>
      </c>
      <c r="W77" s="37">
        <v>0</v>
      </c>
      <c r="X77" s="37">
        <v>0</v>
      </c>
      <c r="Y77" s="37">
        <v>0</v>
      </c>
      <c r="Z77" s="37">
        <v>0</v>
      </c>
      <c r="AA77" s="37">
        <v>0</v>
      </c>
      <c r="AB77" s="37">
        <v>0</v>
      </c>
      <c r="AC77" s="37">
        <v>0</v>
      </c>
      <c r="AD77" s="37">
        <v>0</v>
      </c>
      <c r="AE77" s="37">
        <v>0</v>
      </c>
      <c r="AF77" s="37">
        <v>0</v>
      </c>
      <c r="AG77" s="37">
        <v>0</v>
      </c>
      <c r="AH77" s="37">
        <v>0</v>
      </c>
    </row>
    <row r="78" spans="1:34" ht="16.5" customHeight="1" x14ac:dyDescent="0.25">
      <c r="A78" s="26" t="s">
        <v>111</v>
      </c>
      <c r="B78" s="38" t="s">
        <v>112</v>
      </c>
      <c r="C78" s="28">
        <v>1097.5383655542266</v>
      </c>
      <c r="D78" s="28">
        <v>1313.8135796462254</v>
      </c>
      <c r="E78" s="29">
        <v>0</v>
      </c>
      <c r="F78" s="29">
        <v>1313.8135796462254</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row>
    <row r="79" spans="1:34" ht="16.5" customHeight="1" x14ac:dyDescent="0.25">
      <c r="A79" s="26" t="s">
        <v>113</v>
      </c>
      <c r="B79" s="38" t="s">
        <v>114</v>
      </c>
      <c r="C79" s="28">
        <v>754.56239797927503</v>
      </c>
      <c r="D79" s="28">
        <v>903.2525479462256</v>
      </c>
      <c r="E79" s="29">
        <v>0</v>
      </c>
      <c r="F79" s="29">
        <v>903.2525479462256</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row>
    <row r="80" spans="1:34" ht="16.5" customHeight="1" x14ac:dyDescent="0.25">
      <c r="A80" s="26" t="s">
        <v>115</v>
      </c>
      <c r="B80" s="38" t="s">
        <v>116</v>
      </c>
      <c r="C80" s="28">
        <v>1419.2042343710439</v>
      </c>
      <c r="D80" s="28">
        <v>1698.8652551262255</v>
      </c>
      <c r="E80" s="29">
        <v>0</v>
      </c>
      <c r="F80" s="29">
        <v>1698.8652551262255</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row>
    <row r="81" spans="1:34" ht="16.5" customHeight="1" x14ac:dyDescent="0.25">
      <c r="A81" s="26" t="s">
        <v>117</v>
      </c>
      <c r="B81" s="38" t="s">
        <v>118</v>
      </c>
      <c r="C81" s="28">
        <v>611.32884861489799</v>
      </c>
      <c r="D81" s="28">
        <v>731.79413872622558</v>
      </c>
      <c r="E81" s="29">
        <v>0</v>
      </c>
      <c r="F81" s="29">
        <v>731.79413872622558</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row>
    <row r="82" spans="1:34" ht="16.5" customHeight="1" x14ac:dyDescent="0.25">
      <c r="A82" s="26" t="s">
        <v>119</v>
      </c>
      <c r="B82" s="38" t="s">
        <v>120</v>
      </c>
      <c r="C82" s="28">
        <v>542.5216143162445</v>
      </c>
      <c r="D82" s="28">
        <v>649.42810794622551</v>
      </c>
      <c r="E82" s="29">
        <v>0</v>
      </c>
      <c r="F82" s="29">
        <v>649.42810794622551</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row>
    <row r="83" spans="1:34" ht="16.5" customHeight="1" x14ac:dyDescent="0.25">
      <c r="A83" s="22" t="s">
        <v>121</v>
      </c>
      <c r="B83" s="23" t="s">
        <v>122</v>
      </c>
      <c r="C83" s="24">
        <v>59382.129748116618</v>
      </c>
      <c r="D83" s="24">
        <v>92993.637536837778</v>
      </c>
      <c r="E83" s="37">
        <v>0</v>
      </c>
      <c r="F83" s="37">
        <v>8732.6195629625545</v>
      </c>
      <c r="G83" s="37">
        <v>13850.419506784676</v>
      </c>
      <c r="H83" s="37">
        <v>12796.276927486722</v>
      </c>
      <c r="I83" s="37">
        <v>7888.641910053022</v>
      </c>
      <c r="J83" s="37">
        <v>32312.77552669523</v>
      </c>
      <c r="K83" s="37">
        <v>5055.5977907508568</v>
      </c>
      <c r="L83" s="37">
        <v>12357.306312104711</v>
      </c>
      <c r="M83" s="37">
        <v>0</v>
      </c>
      <c r="N83" s="37">
        <v>0</v>
      </c>
      <c r="O83" s="37">
        <v>0</v>
      </c>
      <c r="P83" s="37">
        <v>0</v>
      </c>
      <c r="Q83" s="37">
        <v>0</v>
      </c>
      <c r="R83" s="37">
        <v>0</v>
      </c>
      <c r="S83" s="37">
        <v>0</v>
      </c>
      <c r="T83" s="37">
        <v>0</v>
      </c>
      <c r="U83" s="37">
        <v>0</v>
      </c>
      <c r="V83" s="37">
        <v>0</v>
      </c>
      <c r="W83" s="37">
        <v>0</v>
      </c>
      <c r="X83" s="37">
        <v>0</v>
      </c>
      <c r="Y83" s="37">
        <v>0</v>
      </c>
      <c r="Z83" s="37">
        <v>0</v>
      </c>
      <c r="AA83" s="37">
        <v>0</v>
      </c>
      <c r="AB83" s="37">
        <v>0</v>
      </c>
      <c r="AC83" s="37">
        <v>0</v>
      </c>
      <c r="AD83" s="37">
        <v>0</v>
      </c>
      <c r="AE83" s="37">
        <v>0</v>
      </c>
      <c r="AF83" s="37">
        <v>0</v>
      </c>
      <c r="AG83" s="37">
        <v>0</v>
      </c>
      <c r="AH83" s="37">
        <v>0</v>
      </c>
    </row>
    <row r="84" spans="1:34" ht="16.5" customHeight="1" x14ac:dyDescent="0.25">
      <c r="A84" s="26" t="s">
        <v>123</v>
      </c>
      <c r="B84" s="39" t="s">
        <v>124</v>
      </c>
      <c r="C84" s="28">
        <v>2185.6302229734365</v>
      </c>
      <c r="D84" s="28">
        <v>3580.5634535556583</v>
      </c>
      <c r="E84" s="29">
        <v>0</v>
      </c>
      <c r="F84" s="29">
        <v>0</v>
      </c>
      <c r="G84" s="29">
        <v>0</v>
      </c>
      <c r="H84" s="29">
        <v>0</v>
      </c>
      <c r="I84" s="29">
        <v>1790.2817267778291</v>
      </c>
      <c r="J84" s="29">
        <v>1790.2817267778291</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row>
    <row r="85" spans="1:34" ht="16.5" customHeight="1" x14ac:dyDescent="0.25">
      <c r="A85" s="26" t="s">
        <v>125</v>
      </c>
      <c r="B85" s="39" t="s">
        <v>126</v>
      </c>
      <c r="C85" s="28">
        <v>2185.6302229734365</v>
      </c>
      <c r="D85" s="28">
        <v>3580.5634535556583</v>
      </c>
      <c r="E85" s="29">
        <v>0</v>
      </c>
      <c r="F85" s="29">
        <v>0</v>
      </c>
      <c r="G85" s="29">
        <v>0</v>
      </c>
      <c r="H85" s="29">
        <v>0</v>
      </c>
      <c r="I85" s="29">
        <v>1790.2817267778291</v>
      </c>
      <c r="J85" s="29">
        <v>1790.2817267778291</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row>
    <row r="86" spans="1:34" ht="16.5" customHeight="1" x14ac:dyDescent="0.25">
      <c r="A86" s="26" t="s">
        <v>127</v>
      </c>
      <c r="B86" s="39" t="s">
        <v>128</v>
      </c>
      <c r="C86" s="28">
        <v>2961.9709866617718</v>
      </c>
      <c r="D86" s="28">
        <v>3704.9677596981951</v>
      </c>
      <c r="E86" s="29">
        <v>0</v>
      </c>
      <c r="F86" s="29">
        <v>1852.4838798490975</v>
      </c>
      <c r="G86" s="29">
        <v>1852.4838798490975</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row>
    <row r="87" spans="1:34" ht="16.5" customHeight="1" x14ac:dyDescent="0.25">
      <c r="A87" s="26" t="s">
        <v>129</v>
      </c>
      <c r="B87" s="39" t="s">
        <v>130</v>
      </c>
      <c r="C87" s="28">
        <v>2744.2245879327538</v>
      </c>
      <c r="D87" s="28">
        <v>3432.6006802385064</v>
      </c>
      <c r="E87" s="29">
        <v>0</v>
      </c>
      <c r="F87" s="29">
        <v>1716.3003401192532</v>
      </c>
      <c r="G87" s="29">
        <v>1716.3003401192532</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row>
    <row r="88" spans="1:34" ht="16.5" customHeight="1" x14ac:dyDescent="0.25">
      <c r="A88" s="26" t="s">
        <v>131</v>
      </c>
      <c r="B88" s="39" t="s">
        <v>132</v>
      </c>
      <c r="C88" s="28">
        <v>2744.2245879327538</v>
      </c>
      <c r="D88" s="28">
        <v>3432.6006802385064</v>
      </c>
      <c r="E88" s="29">
        <v>0</v>
      </c>
      <c r="F88" s="29">
        <v>1716.3003401192532</v>
      </c>
      <c r="G88" s="29">
        <v>1716.3003401192532</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0</v>
      </c>
    </row>
    <row r="89" spans="1:34" ht="16.5" customHeight="1" x14ac:dyDescent="0.25">
      <c r="A89" s="26" t="s">
        <v>133</v>
      </c>
      <c r="B89" s="39" t="s">
        <v>134</v>
      </c>
      <c r="C89" s="28">
        <v>2744.2245879327538</v>
      </c>
      <c r="D89" s="28">
        <v>3432.6006802385064</v>
      </c>
      <c r="E89" s="29">
        <v>0</v>
      </c>
      <c r="F89" s="29">
        <v>1716.3003401192532</v>
      </c>
      <c r="G89" s="29">
        <v>1716.3003401192532</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row>
    <row r="90" spans="1:34" ht="16.5" customHeight="1" x14ac:dyDescent="0.25">
      <c r="A90" s="26" t="s">
        <v>135</v>
      </c>
      <c r="B90" s="39" t="s">
        <v>136</v>
      </c>
      <c r="C90" s="28">
        <v>2508.2027126704629</v>
      </c>
      <c r="D90" s="28">
        <v>3432.6006802385064</v>
      </c>
      <c r="E90" s="29">
        <v>0</v>
      </c>
      <c r="F90" s="29">
        <v>0</v>
      </c>
      <c r="G90" s="29">
        <v>1716.3003401192532</v>
      </c>
      <c r="H90" s="29">
        <v>1716.3003401192532</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row>
    <row r="91" spans="1:34" ht="16.5" customHeight="1" x14ac:dyDescent="0.25">
      <c r="A91" s="26" t="s">
        <v>137</v>
      </c>
      <c r="B91" s="39" t="s">
        <v>138</v>
      </c>
      <c r="C91" s="28">
        <v>2508.2027126704629</v>
      </c>
      <c r="D91" s="28">
        <v>3432.6006802385064</v>
      </c>
      <c r="E91" s="29">
        <v>0</v>
      </c>
      <c r="F91" s="29">
        <v>0</v>
      </c>
      <c r="G91" s="29">
        <v>1716.3003401192532</v>
      </c>
      <c r="H91" s="29">
        <v>1716.3003401192532</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row>
    <row r="92" spans="1:34" ht="16.5" customHeight="1" x14ac:dyDescent="0.25">
      <c r="A92" s="26" t="s">
        <v>139</v>
      </c>
      <c r="B92" s="39" t="s">
        <v>140</v>
      </c>
      <c r="C92" s="28">
        <v>2462.751574131255</v>
      </c>
      <c r="D92" s="28">
        <v>3370.3985271672373</v>
      </c>
      <c r="E92" s="29">
        <v>0</v>
      </c>
      <c r="F92" s="29">
        <v>0</v>
      </c>
      <c r="G92" s="29">
        <v>1685.1992635836186</v>
      </c>
      <c r="H92" s="29">
        <v>1685.1992635836186</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row>
    <row r="93" spans="1:34" ht="16.5" customHeight="1" x14ac:dyDescent="0.25">
      <c r="A93" s="26" t="s">
        <v>141</v>
      </c>
      <c r="B93" s="39" t="s">
        <v>142</v>
      </c>
      <c r="C93" s="28">
        <v>2352.085931074213</v>
      </c>
      <c r="D93" s="28">
        <v>3370.3985271672373</v>
      </c>
      <c r="E93" s="29">
        <v>0</v>
      </c>
      <c r="F93" s="29">
        <v>0</v>
      </c>
      <c r="G93" s="29">
        <v>0</v>
      </c>
      <c r="H93" s="29">
        <v>3370.3985271672373</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row>
    <row r="94" spans="1:34" ht="16.5" customHeight="1" x14ac:dyDescent="0.25">
      <c r="A94" s="26" t="s">
        <v>143</v>
      </c>
      <c r="B94" s="39" t="s">
        <v>144</v>
      </c>
      <c r="C94" s="28">
        <v>2334.1783027832289</v>
      </c>
      <c r="D94" s="28">
        <v>4647.0471715613248</v>
      </c>
      <c r="E94" s="29">
        <v>0</v>
      </c>
      <c r="F94" s="29">
        <v>0</v>
      </c>
      <c r="G94" s="29">
        <v>0</v>
      </c>
      <c r="H94" s="29">
        <v>0</v>
      </c>
      <c r="I94" s="29">
        <v>0</v>
      </c>
      <c r="J94" s="29">
        <v>0</v>
      </c>
      <c r="K94" s="29">
        <v>1549.0157238537749</v>
      </c>
      <c r="L94" s="29">
        <v>3098.0314477075499</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row>
    <row r="95" spans="1:34" ht="16.5" customHeight="1" x14ac:dyDescent="0.25">
      <c r="A95" s="26" t="s">
        <v>145</v>
      </c>
      <c r="B95" s="39" t="s">
        <v>146</v>
      </c>
      <c r="C95" s="28">
        <v>2159.9431715247711</v>
      </c>
      <c r="D95" s="28">
        <v>3704.9677596981951</v>
      </c>
      <c r="E95" s="29">
        <v>0</v>
      </c>
      <c r="F95" s="29">
        <v>0</v>
      </c>
      <c r="G95" s="29">
        <v>0</v>
      </c>
      <c r="H95" s="29">
        <v>0</v>
      </c>
      <c r="I95" s="29">
        <v>0</v>
      </c>
      <c r="J95" s="29">
        <v>3704.9677596981951</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row>
    <row r="96" spans="1:34" ht="16.5" customHeight="1" x14ac:dyDescent="0.25">
      <c r="A96" s="26" t="s">
        <v>147</v>
      </c>
      <c r="B96" s="39" t="s">
        <v>148</v>
      </c>
      <c r="C96" s="28">
        <v>1964.8940979354256</v>
      </c>
      <c r="D96" s="28">
        <v>3370.3985271672373</v>
      </c>
      <c r="E96" s="29">
        <v>0</v>
      </c>
      <c r="F96" s="29">
        <v>0</v>
      </c>
      <c r="G96" s="29">
        <v>0</v>
      </c>
      <c r="H96" s="29">
        <v>0</v>
      </c>
      <c r="I96" s="29">
        <v>0</v>
      </c>
      <c r="J96" s="29">
        <v>3370.3985271672373</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row>
    <row r="97" spans="1:34" ht="16.5" customHeight="1" x14ac:dyDescent="0.25">
      <c r="A97" s="26" t="s">
        <v>149</v>
      </c>
      <c r="B97" s="39" t="s">
        <v>150</v>
      </c>
      <c r="C97" s="28">
        <v>1964.8940979354256</v>
      </c>
      <c r="D97" s="28">
        <v>3370.3985271672373</v>
      </c>
      <c r="E97" s="29">
        <v>0</v>
      </c>
      <c r="F97" s="29">
        <v>0</v>
      </c>
      <c r="G97" s="29">
        <v>0</v>
      </c>
      <c r="H97" s="29">
        <v>0</v>
      </c>
      <c r="I97" s="29">
        <v>0</v>
      </c>
      <c r="J97" s="29">
        <v>3370.3985271672373</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row>
    <row r="98" spans="1:34" ht="16.5" customHeight="1" x14ac:dyDescent="0.25">
      <c r="A98" s="26" t="s">
        <v>151</v>
      </c>
      <c r="B98" s="39" t="s">
        <v>152</v>
      </c>
      <c r="C98" s="28">
        <v>2001.1570628232416</v>
      </c>
      <c r="D98" s="28">
        <v>3432.6006802385064</v>
      </c>
      <c r="E98" s="29">
        <v>0</v>
      </c>
      <c r="F98" s="29">
        <v>0</v>
      </c>
      <c r="G98" s="29">
        <v>0</v>
      </c>
      <c r="H98" s="29">
        <v>0</v>
      </c>
      <c r="I98" s="29">
        <v>0</v>
      </c>
      <c r="J98" s="29">
        <v>3432.6006802385064</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row>
    <row r="99" spans="1:34" ht="16.5" customHeight="1" x14ac:dyDescent="0.25">
      <c r="A99" s="26" t="s">
        <v>153</v>
      </c>
      <c r="B99" s="39" t="s">
        <v>154</v>
      </c>
      <c r="C99" s="28">
        <v>2001.1570628232416</v>
      </c>
      <c r="D99" s="28">
        <v>3432.6006802385064</v>
      </c>
      <c r="E99" s="29">
        <v>0</v>
      </c>
      <c r="F99" s="29">
        <v>0</v>
      </c>
      <c r="G99" s="29">
        <v>0</v>
      </c>
      <c r="H99" s="29">
        <v>0</v>
      </c>
      <c r="I99" s="29">
        <v>0</v>
      </c>
      <c r="J99" s="29">
        <v>3432.6006802385064</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row>
    <row r="100" spans="1:34" ht="16.5" customHeight="1" x14ac:dyDescent="0.25">
      <c r="A100" s="26" t="s">
        <v>155</v>
      </c>
      <c r="B100" s="39" t="s">
        <v>156</v>
      </c>
      <c r="C100" s="28">
        <v>2032.3547759429889</v>
      </c>
      <c r="D100" s="28">
        <v>3642.7656066269269</v>
      </c>
      <c r="E100" s="29">
        <v>0</v>
      </c>
      <c r="F100" s="29">
        <v>0</v>
      </c>
      <c r="G100" s="29">
        <v>0</v>
      </c>
      <c r="H100" s="29">
        <v>0</v>
      </c>
      <c r="I100" s="29">
        <v>0</v>
      </c>
      <c r="J100" s="29">
        <v>1821.3828033134635</v>
      </c>
      <c r="K100" s="29">
        <v>1821.3828033134635</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row>
    <row r="101" spans="1:34" ht="16.5" customHeight="1" x14ac:dyDescent="0.25">
      <c r="A101" s="26" t="s">
        <v>157</v>
      </c>
      <c r="B101" s="39" t="s">
        <v>158</v>
      </c>
      <c r="C101" s="28">
        <v>1880.3970068945137</v>
      </c>
      <c r="D101" s="28">
        <v>3370.3985271672373</v>
      </c>
      <c r="E101" s="29">
        <v>0</v>
      </c>
      <c r="F101" s="29">
        <v>0</v>
      </c>
      <c r="G101" s="29">
        <v>0</v>
      </c>
      <c r="H101" s="29">
        <v>0</v>
      </c>
      <c r="I101" s="29">
        <v>0</v>
      </c>
      <c r="J101" s="29">
        <v>1685.1992635836186</v>
      </c>
      <c r="K101" s="29">
        <v>1685.1992635836186</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row>
    <row r="102" spans="1:34" ht="16.5" customHeight="1" x14ac:dyDescent="0.25">
      <c r="A102" s="26" t="s">
        <v>159</v>
      </c>
      <c r="B102" s="39" t="s">
        <v>160</v>
      </c>
      <c r="C102" s="28">
        <v>1641.4403764314063</v>
      </c>
      <c r="D102" s="28">
        <v>3370.3985271672373</v>
      </c>
      <c r="E102" s="29">
        <v>0</v>
      </c>
      <c r="F102" s="29">
        <v>0</v>
      </c>
      <c r="G102" s="29">
        <v>0</v>
      </c>
      <c r="H102" s="29">
        <v>0</v>
      </c>
      <c r="I102" s="29">
        <v>0</v>
      </c>
      <c r="J102" s="29">
        <v>0</v>
      </c>
      <c r="K102" s="29">
        <v>0</v>
      </c>
      <c r="L102" s="29">
        <v>3370.3985271672373</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row>
    <row r="103" spans="1:34" ht="16.5" customHeight="1" x14ac:dyDescent="0.25">
      <c r="A103" s="26" t="s">
        <v>161</v>
      </c>
      <c r="B103" s="39" t="s">
        <v>162</v>
      </c>
      <c r="C103" s="28">
        <v>1743.7942058385277</v>
      </c>
      <c r="D103" s="28">
        <v>3580.5634535556583</v>
      </c>
      <c r="E103" s="29">
        <v>0</v>
      </c>
      <c r="F103" s="29">
        <v>0</v>
      </c>
      <c r="G103" s="29">
        <v>0</v>
      </c>
      <c r="H103" s="29">
        <v>0</v>
      </c>
      <c r="I103" s="29">
        <v>0</v>
      </c>
      <c r="J103" s="29">
        <v>0</v>
      </c>
      <c r="K103" s="29">
        <v>0</v>
      </c>
      <c r="L103" s="29">
        <v>3580.5634535556583</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row>
    <row r="104" spans="1:34" ht="16.5" customHeight="1" x14ac:dyDescent="0.25">
      <c r="A104" s="26" t="s">
        <v>163</v>
      </c>
      <c r="B104" s="39" t="s">
        <v>164</v>
      </c>
      <c r="C104" s="28">
        <v>2331.6694091942259</v>
      </c>
      <c r="D104" s="28">
        <v>3999.5311456461959</v>
      </c>
      <c r="E104" s="29">
        <v>0</v>
      </c>
      <c r="F104" s="29">
        <v>0</v>
      </c>
      <c r="G104" s="29">
        <v>0</v>
      </c>
      <c r="H104" s="29">
        <v>0</v>
      </c>
      <c r="I104" s="29">
        <v>0</v>
      </c>
      <c r="J104" s="29">
        <v>3999.5311456461959</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row>
    <row r="105" spans="1:34" ht="16.5" customHeight="1" x14ac:dyDescent="0.25">
      <c r="A105" s="26" t="s">
        <v>165</v>
      </c>
      <c r="B105" s="39" t="s">
        <v>166</v>
      </c>
      <c r="C105" s="28">
        <v>2282.4663153384845</v>
      </c>
      <c r="D105" s="28">
        <v>3915.1326860866147</v>
      </c>
      <c r="E105" s="29">
        <v>0</v>
      </c>
      <c r="F105" s="29">
        <v>0</v>
      </c>
      <c r="G105" s="29">
        <v>0</v>
      </c>
      <c r="H105" s="29">
        <v>0</v>
      </c>
      <c r="I105" s="29">
        <v>0</v>
      </c>
      <c r="J105" s="29">
        <v>3915.1326860866147</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row>
    <row r="106" spans="1:34" ht="16.5" customHeight="1" x14ac:dyDescent="0.25">
      <c r="A106" s="26" t="s">
        <v>167</v>
      </c>
      <c r="B106" s="39" t="s">
        <v>168</v>
      </c>
      <c r="C106" s="28">
        <v>2671.107791102605</v>
      </c>
      <c r="D106" s="28">
        <v>3999.5311456461959</v>
      </c>
      <c r="E106" s="29">
        <v>0</v>
      </c>
      <c r="F106" s="29">
        <v>0</v>
      </c>
      <c r="G106" s="29">
        <v>0</v>
      </c>
      <c r="H106" s="29">
        <v>1999.765572823098</v>
      </c>
      <c r="I106" s="29">
        <v>1999.765572823098</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row>
    <row r="107" spans="1:34" ht="16.5" customHeight="1" x14ac:dyDescent="0.25">
      <c r="A107" s="26" t="s">
        <v>169</v>
      </c>
      <c r="B107" s="39" t="s">
        <v>170</v>
      </c>
      <c r="C107" s="28">
        <v>562.09346434237625</v>
      </c>
      <c r="D107" s="28">
        <v>1154.1564418371324</v>
      </c>
      <c r="E107" s="29">
        <v>0</v>
      </c>
      <c r="F107" s="29">
        <v>0</v>
      </c>
      <c r="G107" s="29">
        <v>0</v>
      </c>
      <c r="H107" s="29">
        <v>0</v>
      </c>
      <c r="I107" s="29">
        <v>0</v>
      </c>
      <c r="J107" s="29">
        <v>0</v>
      </c>
      <c r="K107" s="29">
        <v>0</v>
      </c>
      <c r="L107" s="29">
        <v>1154.1564418371324</v>
      </c>
      <c r="M107" s="29">
        <v>0</v>
      </c>
      <c r="N107" s="29">
        <v>0</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row>
    <row r="108" spans="1:34" ht="16.5" customHeight="1" x14ac:dyDescent="0.25">
      <c r="A108" s="26" t="s">
        <v>171</v>
      </c>
      <c r="B108" s="39" t="s">
        <v>172</v>
      </c>
      <c r="C108" s="28">
        <v>770.80941532318809</v>
      </c>
      <c r="D108" s="28">
        <v>1154.1564418371324</v>
      </c>
      <c r="E108" s="29">
        <v>0</v>
      </c>
      <c r="F108" s="29">
        <v>0</v>
      </c>
      <c r="G108" s="29">
        <v>0</v>
      </c>
      <c r="H108" s="29">
        <v>577.07822091856622</v>
      </c>
      <c r="I108" s="29">
        <v>577.07822091856622</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row>
    <row r="109" spans="1:34" ht="16.5" customHeight="1" x14ac:dyDescent="0.25">
      <c r="A109" s="26" t="s">
        <v>173</v>
      </c>
      <c r="B109" s="39" t="s">
        <v>174</v>
      </c>
      <c r="C109" s="28">
        <v>770.80941532318809</v>
      </c>
      <c r="D109" s="28">
        <v>1154.1564418371324</v>
      </c>
      <c r="E109" s="29">
        <v>0</v>
      </c>
      <c r="F109" s="29">
        <v>0</v>
      </c>
      <c r="G109" s="29">
        <v>0</v>
      </c>
      <c r="H109" s="29">
        <v>577.07822091856622</v>
      </c>
      <c r="I109" s="29">
        <v>577.07822091856622</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row>
    <row r="110" spans="1:34" ht="16.5" customHeight="1" x14ac:dyDescent="0.25">
      <c r="A110" s="26" t="s">
        <v>175</v>
      </c>
      <c r="B110" s="39" t="s">
        <v>176</v>
      </c>
      <c r="C110" s="28">
        <v>770.80941532318809</v>
      </c>
      <c r="D110" s="28">
        <v>1154.1564418371324</v>
      </c>
      <c r="E110" s="29">
        <v>0</v>
      </c>
      <c r="F110" s="29">
        <v>0</v>
      </c>
      <c r="G110" s="29">
        <v>0</v>
      </c>
      <c r="H110" s="29">
        <v>577.07822091856622</v>
      </c>
      <c r="I110" s="29">
        <v>577.07822091856622</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row>
    <row r="111" spans="1:34" ht="16.5" customHeight="1" x14ac:dyDescent="0.25">
      <c r="A111" s="26" t="s">
        <v>177</v>
      </c>
      <c r="B111" s="39" t="s">
        <v>178</v>
      </c>
      <c r="C111" s="28">
        <v>770.80941532318809</v>
      </c>
      <c r="D111" s="28">
        <v>1154.1564418371324</v>
      </c>
      <c r="E111" s="29">
        <v>0</v>
      </c>
      <c r="F111" s="29">
        <v>0</v>
      </c>
      <c r="G111" s="29">
        <v>0</v>
      </c>
      <c r="H111" s="29">
        <v>577.07822091856622</v>
      </c>
      <c r="I111" s="29">
        <v>577.07822091856622</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row>
    <row r="112" spans="1:34" ht="16.5" customHeight="1" x14ac:dyDescent="0.25">
      <c r="A112" s="26" t="s">
        <v>179</v>
      </c>
      <c r="B112" s="39" t="s">
        <v>180</v>
      </c>
      <c r="C112" s="28">
        <v>922.70111820591023</v>
      </c>
      <c r="D112" s="28">
        <v>1154.1564418371324</v>
      </c>
      <c r="E112" s="29">
        <v>0</v>
      </c>
      <c r="F112" s="29">
        <v>577.07822091856622</v>
      </c>
      <c r="G112" s="29">
        <v>577.07822091856622</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row>
    <row r="113" spans="1:34" ht="16.5" customHeight="1" x14ac:dyDescent="0.25">
      <c r="A113" s="26" t="s">
        <v>181</v>
      </c>
      <c r="B113" s="39" t="s">
        <v>182</v>
      </c>
      <c r="C113" s="28">
        <v>922.70111820591023</v>
      </c>
      <c r="D113" s="28">
        <v>1154.1564418371324</v>
      </c>
      <c r="E113" s="29">
        <v>0</v>
      </c>
      <c r="F113" s="29">
        <v>577.07822091856622</v>
      </c>
      <c r="G113" s="29">
        <v>577.07822091856622</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row>
    <row r="114" spans="1:34" ht="16.5" customHeight="1" x14ac:dyDescent="0.25">
      <c r="A114" s="26" t="s">
        <v>183</v>
      </c>
      <c r="B114" s="39" t="s">
        <v>184</v>
      </c>
      <c r="C114" s="28">
        <v>922.70111820591023</v>
      </c>
      <c r="D114" s="28">
        <v>1154.1564418371324</v>
      </c>
      <c r="E114" s="29">
        <v>0</v>
      </c>
      <c r="F114" s="29">
        <v>577.07822091856622</v>
      </c>
      <c r="G114" s="29">
        <v>577.07822091856622</v>
      </c>
      <c r="H114" s="29">
        <v>0</v>
      </c>
      <c r="I114" s="29">
        <v>0</v>
      </c>
      <c r="J114" s="29">
        <v>0</v>
      </c>
      <c r="K114" s="29">
        <v>0</v>
      </c>
      <c r="L114" s="29">
        <v>0</v>
      </c>
      <c r="M114" s="29">
        <v>0</v>
      </c>
      <c r="N114" s="29">
        <v>0</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0</v>
      </c>
      <c r="AE114" s="29">
        <v>0</v>
      </c>
      <c r="AF114" s="29">
        <v>0</v>
      </c>
      <c r="AG114" s="29">
        <v>0</v>
      </c>
      <c r="AH114" s="29">
        <v>0</v>
      </c>
    </row>
    <row r="115" spans="1:34" ht="16.5" customHeight="1" x14ac:dyDescent="0.25">
      <c r="A115" s="26" t="s">
        <v>185</v>
      </c>
      <c r="B115" s="39" t="s">
        <v>186</v>
      </c>
      <c r="C115" s="28">
        <v>562.09346434237625</v>
      </c>
      <c r="D115" s="28">
        <v>1154.1564418371324</v>
      </c>
      <c r="E115" s="29">
        <v>0</v>
      </c>
      <c r="F115" s="29">
        <v>0</v>
      </c>
      <c r="G115" s="29">
        <v>0</v>
      </c>
      <c r="H115" s="29">
        <v>0</v>
      </c>
      <c r="I115" s="29">
        <v>0</v>
      </c>
      <c r="J115" s="29">
        <v>0</v>
      </c>
      <c r="K115" s="29">
        <v>0</v>
      </c>
      <c r="L115" s="29">
        <v>1154.1564418371324</v>
      </c>
      <c r="M115" s="29">
        <v>0</v>
      </c>
      <c r="N115" s="29">
        <v>0</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0</v>
      </c>
      <c r="AE115" s="29">
        <v>0</v>
      </c>
      <c r="AF115" s="29">
        <v>0</v>
      </c>
      <c r="AG115" s="29">
        <v>0</v>
      </c>
      <c r="AH115" s="29">
        <v>0</v>
      </c>
    </row>
    <row r="116" spans="1:34" ht="16.5" customHeight="1" x14ac:dyDescent="0.25">
      <c r="A116" s="22" t="s">
        <v>187</v>
      </c>
      <c r="B116" s="23" t="s">
        <v>188</v>
      </c>
      <c r="C116" s="24">
        <v>231566.71534006917</v>
      </c>
      <c r="D116" s="24">
        <v>406609.16159366514</v>
      </c>
      <c r="E116" s="37">
        <v>0</v>
      </c>
      <c r="F116" s="37">
        <v>14955.679433901889</v>
      </c>
      <c r="G116" s="37">
        <v>24634.292315056686</v>
      </c>
      <c r="H116" s="37">
        <v>19124.414987132452</v>
      </c>
      <c r="I116" s="37">
        <v>48317.870810463864</v>
      </c>
      <c r="J116" s="37">
        <v>135138.78866050806</v>
      </c>
      <c r="K116" s="37">
        <v>47885.551889521259</v>
      </c>
      <c r="L116" s="37">
        <v>73424.435867523542</v>
      </c>
      <c r="M116" s="37">
        <v>32837.144069860296</v>
      </c>
      <c r="N116" s="37">
        <v>0</v>
      </c>
      <c r="O116" s="37">
        <v>0</v>
      </c>
      <c r="P116" s="37">
        <v>0</v>
      </c>
      <c r="Q116" s="37">
        <v>0</v>
      </c>
      <c r="R116" s="37">
        <v>0</v>
      </c>
      <c r="S116" s="37">
        <v>0</v>
      </c>
      <c r="T116" s="37">
        <v>0</v>
      </c>
      <c r="U116" s="37">
        <v>0</v>
      </c>
      <c r="V116" s="37">
        <v>0</v>
      </c>
      <c r="W116" s="37">
        <v>0</v>
      </c>
      <c r="X116" s="37">
        <v>0</v>
      </c>
      <c r="Y116" s="37">
        <v>0</v>
      </c>
      <c r="Z116" s="37">
        <v>10290.983559697119</v>
      </c>
      <c r="AA116" s="37">
        <v>0</v>
      </c>
      <c r="AB116" s="37">
        <v>0</v>
      </c>
      <c r="AC116" s="37">
        <v>0</v>
      </c>
      <c r="AD116" s="37">
        <v>0</v>
      </c>
      <c r="AE116" s="37">
        <v>0</v>
      </c>
      <c r="AF116" s="37">
        <v>0</v>
      </c>
      <c r="AG116" s="37">
        <v>0</v>
      </c>
      <c r="AH116" s="37">
        <v>0</v>
      </c>
    </row>
    <row r="117" spans="1:34" ht="16.5" customHeight="1" x14ac:dyDescent="0.25">
      <c r="A117" s="26" t="s">
        <v>189</v>
      </c>
      <c r="B117" s="39" t="s">
        <v>190</v>
      </c>
      <c r="C117" s="28">
        <v>3550.9989879255381</v>
      </c>
      <c r="D117" s="28">
        <v>7977.4430191945967</v>
      </c>
      <c r="E117" s="29">
        <v>0</v>
      </c>
      <c r="F117" s="29">
        <v>0</v>
      </c>
      <c r="G117" s="29">
        <v>0</v>
      </c>
      <c r="H117" s="29">
        <v>0</v>
      </c>
      <c r="I117" s="29">
        <v>0</v>
      </c>
      <c r="J117" s="29">
        <v>0</v>
      </c>
      <c r="K117" s="29">
        <v>0</v>
      </c>
      <c r="L117" s="29">
        <v>0</v>
      </c>
      <c r="M117" s="29">
        <v>7977.4430191945967</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row>
    <row r="118" spans="1:34" ht="16.5" customHeight="1" x14ac:dyDescent="0.25">
      <c r="A118" s="26" t="s">
        <v>191</v>
      </c>
      <c r="B118" s="39" t="s">
        <v>192</v>
      </c>
      <c r="C118" s="28">
        <v>5047.1028218270794</v>
      </c>
      <c r="D118" s="28">
        <v>11338.492438338613</v>
      </c>
      <c r="E118" s="29">
        <v>0</v>
      </c>
      <c r="F118" s="29">
        <v>0</v>
      </c>
      <c r="G118" s="29">
        <v>0</v>
      </c>
      <c r="H118" s="29">
        <v>0</v>
      </c>
      <c r="I118" s="29">
        <v>0</v>
      </c>
      <c r="J118" s="29">
        <v>0</v>
      </c>
      <c r="K118" s="29">
        <v>0</v>
      </c>
      <c r="L118" s="29">
        <v>0</v>
      </c>
      <c r="M118" s="29">
        <v>11338.492438338613</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row>
    <row r="119" spans="1:34" ht="16.5" customHeight="1" x14ac:dyDescent="0.25">
      <c r="A119" s="26" t="s">
        <v>193</v>
      </c>
      <c r="B119" s="39" t="s">
        <v>194</v>
      </c>
      <c r="C119" s="28">
        <v>4387.8485134849125</v>
      </c>
      <c r="D119" s="28">
        <v>7188.3019652558769</v>
      </c>
      <c r="E119" s="29">
        <v>0</v>
      </c>
      <c r="F119" s="29">
        <v>0</v>
      </c>
      <c r="G119" s="29">
        <v>0</v>
      </c>
      <c r="H119" s="29">
        <v>0</v>
      </c>
      <c r="I119" s="29">
        <v>3594.1509826279384</v>
      </c>
      <c r="J119" s="29">
        <v>3594.1509826279384</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row>
    <row r="120" spans="1:34" ht="16.5" customHeight="1" x14ac:dyDescent="0.25">
      <c r="A120" s="26" t="s">
        <v>195</v>
      </c>
      <c r="B120" s="39" t="s">
        <v>196</v>
      </c>
      <c r="C120" s="28">
        <v>5294.9502056246019</v>
      </c>
      <c r="D120" s="28">
        <v>8674.3425284739405</v>
      </c>
      <c r="E120" s="29">
        <v>0</v>
      </c>
      <c r="F120" s="29">
        <v>0</v>
      </c>
      <c r="G120" s="29">
        <v>0</v>
      </c>
      <c r="H120" s="29">
        <v>0</v>
      </c>
      <c r="I120" s="29">
        <v>4337.1712642369703</v>
      </c>
      <c r="J120" s="29">
        <v>4337.1712642369703</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row>
    <row r="121" spans="1:34" ht="16.5" customHeight="1" x14ac:dyDescent="0.25">
      <c r="A121" s="26" t="s">
        <v>197</v>
      </c>
      <c r="B121" s="39" t="s">
        <v>198</v>
      </c>
      <c r="C121" s="28">
        <v>4527.6204168682816</v>
      </c>
      <c r="D121" s="28">
        <v>7417.2803916282728</v>
      </c>
      <c r="E121" s="29">
        <v>0</v>
      </c>
      <c r="F121" s="29">
        <v>0</v>
      </c>
      <c r="G121" s="29">
        <v>0</v>
      </c>
      <c r="H121" s="29">
        <v>0</v>
      </c>
      <c r="I121" s="29">
        <v>3708.6401958141364</v>
      </c>
      <c r="J121" s="29">
        <v>3708.6401958141364</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row>
    <row r="122" spans="1:34" ht="16.5" customHeight="1" x14ac:dyDescent="0.25">
      <c r="A122" s="26" t="s">
        <v>199</v>
      </c>
      <c r="B122" s="39" t="s">
        <v>200</v>
      </c>
      <c r="C122" s="28">
        <v>3375.8767358558293</v>
      </c>
      <c r="D122" s="28">
        <v>5530.4601560961564</v>
      </c>
      <c r="E122" s="29">
        <v>0</v>
      </c>
      <c r="F122" s="29">
        <v>0</v>
      </c>
      <c r="G122" s="29">
        <v>0</v>
      </c>
      <c r="H122" s="29">
        <v>0</v>
      </c>
      <c r="I122" s="29">
        <v>2765.2300780480782</v>
      </c>
      <c r="J122" s="29">
        <v>2765.2300780480782</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row>
    <row r="123" spans="1:34" ht="16.5" customHeight="1" x14ac:dyDescent="0.25">
      <c r="A123" s="26" t="s">
        <v>201</v>
      </c>
      <c r="B123" s="39" t="s">
        <v>202</v>
      </c>
      <c r="C123" s="28">
        <v>3441.8996172132365</v>
      </c>
      <c r="D123" s="28">
        <v>5638.6207743022696</v>
      </c>
      <c r="E123" s="29">
        <v>0</v>
      </c>
      <c r="F123" s="29">
        <v>0</v>
      </c>
      <c r="G123" s="29">
        <v>0</v>
      </c>
      <c r="H123" s="29">
        <v>0</v>
      </c>
      <c r="I123" s="29">
        <v>2819.3103871511348</v>
      </c>
      <c r="J123" s="29">
        <v>2819.3103871511348</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row>
    <row r="124" spans="1:34" ht="16.5" customHeight="1" x14ac:dyDescent="0.25">
      <c r="A124" s="26" t="s">
        <v>203</v>
      </c>
      <c r="B124" s="39" t="s">
        <v>204</v>
      </c>
      <c r="C124" s="28">
        <v>12178.875018762716</v>
      </c>
      <c r="D124" s="28">
        <v>19951.789803802385</v>
      </c>
      <c r="E124" s="29">
        <v>0</v>
      </c>
      <c r="F124" s="29">
        <v>0</v>
      </c>
      <c r="G124" s="29">
        <v>0</v>
      </c>
      <c r="H124" s="29">
        <v>0</v>
      </c>
      <c r="I124" s="29">
        <v>9975.8949019011925</v>
      </c>
      <c r="J124" s="29">
        <v>9975.8949019011925</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row>
    <row r="125" spans="1:34" ht="16.5" customHeight="1" x14ac:dyDescent="0.25">
      <c r="A125" s="26" t="s">
        <v>205</v>
      </c>
      <c r="B125" s="39" t="s">
        <v>206</v>
      </c>
      <c r="C125" s="28">
        <v>6895.6634410424203</v>
      </c>
      <c r="D125" s="28">
        <v>11296.677839413469</v>
      </c>
      <c r="E125" s="29">
        <v>0</v>
      </c>
      <c r="F125" s="29">
        <v>0</v>
      </c>
      <c r="G125" s="29">
        <v>0</v>
      </c>
      <c r="H125" s="29">
        <v>0</v>
      </c>
      <c r="I125" s="29">
        <v>5648.3389197067345</v>
      </c>
      <c r="J125" s="29">
        <v>5648.3389197067345</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row>
    <row r="126" spans="1:34" ht="16.5" customHeight="1" x14ac:dyDescent="0.25">
      <c r="A126" s="26" t="s">
        <v>207</v>
      </c>
      <c r="B126" s="39" t="s">
        <v>208</v>
      </c>
      <c r="C126" s="28">
        <v>10135.112201974922</v>
      </c>
      <c r="D126" s="28">
        <v>16603.637690692049</v>
      </c>
      <c r="E126" s="29">
        <v>0</v>
      </c>
      <c r="F126" s="29">
        <v>0</v>
      </c>
      <c r="G126" s="29">
        <v>0</v>
      </c>
      <c r="H126" s="29">
        <v>0</v>
      </c>
      <c r="I126" s="29">
        <v>8301.8188453460243</v>
      </c>
      <c r="J126" s="29">
        <v>8301.8188453460243</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v>
      </c>
      <c r="AE126" s="29">
        <v>0</v>
      </c>
      <c r="AF126" s="29">
        <v>0</v>
      </c>
      <c r="AG126" s="29">
        <v>0</v>
      </c>
      <c r="AH126" s="29">
        <v>0</v>
      </c>
    </row>
    <row r="127" spans="1:34" ht="16.5" customHeight="1" x14ac:dyDescent="0.25">
      <c r="A127" s="26" t="s">
        <v>209</v>
      </c>
      <c r="B127" s="39" t="s">
        <v>210</v>
      </c>
      <c r="C127" s="28">
        <v>1478.8210313384693</v>
      </c>
      <c r="D127" s="28">
        <v>3036.4893526032961</v>
      </c>
      <c r="E127" s="29">
        <v>0</v>
      </c>
      <c r="F127" s="29">
        <v>0</v>
      </c>
      <c r="G127" s="29">
        <v>0</v>
      </c>
      <c r="H127" s="29">
        <v>0</v>
      </c>
      <c r="I127" s="29">
        <v>0</v>
      </c>
      <c r="J127" s="29">
        <v>0</v>
      </c>
      <c r="K127" s="29">
        <v>0</v>
      </c>
      <c r="L127" s="29">
        <v>3036.4893526032961</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0</v>
      </c>
      <c r="AE127" s="29">
        <v>0</v>
      </c>
      <c r="AF127" s="29">
        <v>0</v>
      </c>
      <c r="AG127" s="29">
        <v>0</v>
      </c>
      <c r="AH127" s="29">
        <v>0</v>
      </c>
    </row>
    <row r="128" spans="1:34" ht="16.5" customHeight="1" x14ac:dyDescent="0.25">
      <c r="A128" s="26" t="s">
        <v>211</v>
      </c>
      <c r="B128" s="39" t="s">
        <v>212</v>
      </c>
      <c r="C128" s="28">
        <v>1718.3917704106229</v>
      </c>
      <c r="D128" s="28">
        <v>3528.4041840616264</v>
      </c>
      <c r="E128" s="29">
        <v>0</v>
      </c>
      <c r="F128" s="29">
        <v>0</v>
      </c>
      <c r="G128" s="29">
        <v>0</v>
      </c>
      <c r="H128" s="29">
        <v>0</v>
      </c>
      <c r="I128" s="29">
        <v>0</v>
      </c>
      <c r="J128" s="29">
        <v>0</v>
      </c>
      <c r="K128" s="29">
        <v>0</v>
      </c>
      <c r="L128" s="29">
        <v>3528.4041840616264</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0</v>
      </c>
      <c r="AE128" s="29">
        <v>0</v>
      </c>
      <c r="AF128" s="29">
        <v>0</v>
      </c>
      <c r="AG128" s="29">
        <v>0</v>
      </c>
      <c r="AH128" s="29">
        <v>0</v>
      </c>
    </row>
    <row r="129" spans="1:34" ht="16.5" customHeight="1" x14ac:dyDescent="0.25">
      <c r="A129" s="26" t="s">
        <v>213</v>
      </c>
      <c r="B129" s="39" t="s">
        <v>214</v>
      </c>
      <c r="C129" s="28">
        <v>1878.446286069855</v>
      </c>
      <c r="D129" s="28">
        <v>3857.0469490319474</v>
      </c>
      <c r="E129" s="29">
        <v>0</v>
      </c>
      <c r="F129" s="29">
        <v>0</v>
      </c>
      <c r="G129" s="29">
        <v>0</v>
      </c>
      <c r="H129" s="29">
        <v>0</v>
      </c>
      <c r="I129" s="29">
        <v>0</v>
      </c>
      <c r="J129" s="29">
        <v>0</v>
      </c>
      <c r="K129" s="29">
        <v>0</v>
      </c>
      <c r="L129" s="29">
        <v>3857.0469490319474</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0</v>
      </c>
      <c r="AE129" s="29">
        <v>0</v>
      </c>
      <c r="AF129" s="29">
        <v>0</v>
      </c>
      <c r="AG129" s="29">
        <v>0</v>
      </c>
      <c r="AH129" s="29">
        <v>0</v>
      </c>
    </row>
    <row r="130" spans="1:34" ht="16.5" customHeight="1" x14ac:dyDescent="0.25">
      <c r="A130" s="26" t="s">
        <v>215</v>
      </c>
      <c r="B130" s="39" t="s">
        <v>216</v>
      </c>
      <c r="C130" s="28">
        <v>1896.4333859353633</v>
      </c>
      <c r="D130" s="28">
        <v>3893.9801789958146</v>
      </c>
      <c r="E130" s="29">
        <v>0</v>
      </c>
      <c r="F130" s="29">
        <v>0</v>
      </c>
      <c r="G130" s="29">
        <v>0</v>
      </c>
      <c r="H130" s="29">
        <v>0</v>
      </c>
      <c r="I130" s="29">
        <v>0</v>
      </c>
      <c r="J130" s="29">
        <v>0</v>
      </c>
      <c r="K130" s="29">
        <v>0</v>
      </c>
      <c r="L130" s="29">
        <v>3893.9801789958146</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row>
    <row r="131" spans="1:34" ht="16.5" customHeight="1" x14ac:dyDescent="0.25">
      <c r="A131" s="26" t="s">
        <v>217</v>
      </c>
      <c r="B131" s="39" t="s">
        <v>218</v>
      </c>
      <c r="C131" s="28">
        <v>1889.8150702906473</v>
      </c>
      <c r="D131" s="28">
        <v>3880.3906745449899</v>
      </c>
      <c r="E131" s="29">
        <v>0</v>
      </c>
      <c r="F131" s="29">
        <v>0</v>
      </c>
      <c r="G131" s="29">
        <v>0</v>
      </c>
      <c r="H131" s="29">
        <v>0</v>
      </c>
      <c r="I131" s="29">
        <v>0</v>
      </c>
      <c r="J131" s="29">
        <v>0</v>
      </c>
      <c r="K131" s="29">
        <v>0</v>
      </c>
      <c r="L131" s="29">
        <v>3880.3906745449899</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row>
    <row r="132" spans="1:34" ht="16.5" customHeight="1" x14ac:dyDescent="0.25">
      <c r="A132" s="26" t="s">
        <v>219</v>
      </c>
      <c r="B132" s="39" t="s">
        <v>220</v>
      </c>
      <c r="C132" s="28">
        <v>2259.4547439774506</v>
      </c>
      <c r="D132" s="28">
        <v>4639.3783476063163</v>
      </c>
      <c r="E132" s="29">
        <v>0</v>
      </c>
      <c r="F132" s="29">
        <v>0</v>
      </c>
      <c r="G132" s="29">
        <v>0</v>
      </c>
      <c r="H132" s="29">
        <v>0</v>
      </c>
      <c r="I132" s="29">
        <v>0</v>
      </c>
      <c r="J132" s="29">
        <v>0</v>
      </c>
      <c r="K132" s="29">
        <v>0</v>
      </c>
      <c r="L132" s="29">
        <v>4639.3783476063163</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row>
    <row r="133" spans="1:34" ht="16.5" customHeight="1" x14ac:dyDescent="0.25">
      <c r="A133" s="26" t="s">
        <v>221</v>
      </c>
      <c r="B133" s="39" t="s">
        <v>222</v>
      </c>
      <c r="C133" s="28">
        <v>1069.790077909676</v>
      </c>
      <c r="D133" s="28">
        <v>2196.6188688520851</v>
      </c>
      <c r="E133" s="29">
        <v>0</v>
      </c>
      <c r="F133" s="29">
        <v>0</v>
      </c>
      <c r="G133" s="29">
        <v>0</v>
      </c>
      <c r="H133" s="29">
        <v>0</v>
      </c>
      <c r="I133" s="29">
        <v>0</v>
      </c>
      <c r="J133" s="29">
        <v>0</v>
      </c>
      <c r="K133" s="29">
        <v>0</v>
      </c>
      <c r="L133" s="29">
        <v>2196.6188688520851</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row>
    <row r="134" spans="1:34" ht="16.5" customHeight="1" x14ac:dyDescent="0.25">
      <c r="A134" s="26" t="s">
        <v>223</v>
      </c>
      <c r="B134" s="39" t="s">
        <v>224</v>
      </c>
      <c r="C134" s="28">
        <v>1761.9446871974303</v>
      </c>
      <c r="D134" s="28">
        <v>3617.832157626664</v>
      </c>
      <c r="E134" s="29">
        <v>0</v>
      </c>
      <c r="F134" s="29">
        <v>0</v>
      </c>
      <c r="G134" s="29">
        <v>0</v>
      </c>
      <c r="H134" s="29">
        <v>0</v>
      </c>
      <c r="I134" s="29">
        <v>0</v>
      </c>
      <c r="J134" s="29">
        <v>0</v>
      </c>
      <c r="K134" s="29">
        <v>0</v>
      </c>
      <c r="L134" s="29">
        <v>3617.832157626664</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row>
    <row r="135" spans="1:34" ht="16.5" customHeight="1" x14ac:dyDescent="0.25">
      <c r="A135" s="26" t="s">
        <v>225</v>
      </c>
      <c r="B135" s="39" t="s">
        <v>226</v>
      </c>
      <c r="C135" s="28">
        <v>1420.7283380590097</v>
      </c>
      <c r="D135" s="28">
        <v>3191.7157400379547</v>
      </c>
      <c r="E135" s="29">
        <v>0</v>
      </c>
      <c r="F135" s="29">
        <v>0</v>
      </c>
      <c r="G135" s="29">
        <v>0</v>
      </c>
      <c r="H135" s="29">
        <v>0</v>
      </c>
      <c r="I135" s="29">
        <v>0</v>
      </c>
      <c r="J135" s="29">
        <v>0</v>
      </c>
      <c r="K135" s="29">
        <v>0</v>
      </c>
      <c r="L135" s="29">
        <v>0</v>
      </c>
      <c r="M135" s="29">
        <v>3191.7157400379547</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row>
    <row r="136" spans="1:34" ht="16.5" customHeight="1" x14ac:dyDescent="0.25">
      <c r="A136" s="26" t="s">
        <v>227</v>
      </c>
      <c r="B136" s="39" t="s">
        <v>228</v>
      </c>
      <c r="C136" s="28">
        <v>2746.1024955122207</v>
      </c>
      <c r="D136" s="28">
        <v>5638.6207743022696</v>
      </c>
      <c r="E136" s="29">
        <v>0</v>
      </c>
      <c r="F136" s="29">
        <v>0</v>
      </c>
      <c r="G136" s="29">
        <v>0</v>
      </c>
      <c r="H136" s="29">
        <v>0</v>
      </c>
      <c r="I136" s="29">
        <v>0</v>
      </c>
      <c r="J136" s="29">
        <v>0</v>
      </c>
      <c r="K136" s="29">
        <v>0</v>
      </c>
      <c r="L136" s="29">
        <v>5638.6207743022696</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0</v>
      </c>
      <c r="AE136" s="29">
        <v>0</v>
      </c>
      <c r="AF136" s="29">
        <v>0</v>
      </c>
      <c r="AG136" s="29">
        <v>0</v>
      </c>
      <c r="AH136" s="29">
        <v>0</v>
      </c>
    </row>
    <row r="137" spans="1:34" ht="16.5" customHeight="1" x14ac:dyDescent="0.25">
      <c r="A137" s="26" t="s">
        <v>229</v>
      </c>
      <c r="B137" s="39" t="s">
        <v>230</v>
      </c>
      <c r="C137" s="28">
        <v>1846.3310807389935</v>
      </c>
      <c r="D137" s="28">
        <v>2309.4747243207303</v>
      </c>
      <c r="E137" s="29">
        <v>0</v>
      </c>
      <c r="F137" s="29">
        <v>1154.7373621603651</v>
      </c>
      <c r="G137" s="29">
        <v>1154.7373621603651</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row>
    <row r="138" spans="1:34" ht="16.5" customHeight="1" x14ac:dyDescent="0.25">
      <c r="A138" s="26" t="s">
        <v>231</v>
      </c>
      <c r="B138" s="39" t="s">
        <v>232</v>
      </c>
      <c r="C138" s="28">
        <v>2954.1297291823894</v>
      </c>
      <c r="D138" s="28">
        <v>3695.159558913168</v>
      </c>
      <c r="E138" s="29">
        <v>0</v>
      </c>
      <c r="F138" s="29">
        <v>1847.579779456584</v>
      </c>
      <c r="G138" s="29">
        <v>1847.579779456584</v>
      </c>
      <c r="H138" s="29">
        <v>0</v>
      </c>
      <c r="I138" s="29">
        <v>0</v>
      </c>
      <c r="J138" s="29">
        <v>0</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row>
    <row r="139" spans="1:34" ht="16.5" customHeight="1" x14ac:dyDescent="0.25">
      <c r="A139" s="26" t="s">
        <v>233</v>
      </c>
      <c r="B139" s="39" t="s">
        <v>234</v>
      </c>
      <c r="C139" s="28">
        <v>3692.662161477987</v>
      </c>
      <c r="D139" s="28">
        <v>4618.9494486414605</v>
      </c>
      <c r="E139" s="29">
        <v>0</v>
      </c>
      <c r="F139" s="29">
        <v>2309.4747243207303</v>
      </c>
      <c r="G139" s="29">
        <v>2309.4747243207303</v>
      </c>
      <c r="H139" s="29">
        <v>0</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row>
    <row r="140" spans="1:34" ht="16.5" customHeight="1" x14ac:dyDescent="0.25">
      <c r="A140" s="26" t="s">
        <v>235</v>
      </c>
      <c r="B140" s="39" t="s">
        <v>236</v>
      </c>
      <c r="C140" s="28">
        <v>2215.5972968867923</v>
      </c>
      <c r="D140" s="28">
        <v>2771.3696691848759</v>
      </c>
      <c r="E140" s="29">
        <v>0</v>
      </c>
      <c r="F140" s="29">
        <v>1385.6848345924379</v>
      </c>
      <c r="G140" s="29">
        <v>1385.6848345924379</v>
      </c>
      <c r="H140" s="29">
        <v>0</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row>
    <row r="141" spans="1:34" ht="16.5" customHeight="1" x14ac:dyDescent="0.25">
      <c r="A141" s="26" t="s">
        <v>237</v>
      </c>
      <c r="B141" s="39" t="s">
        <v>238</v>
      </c>
      <c r="C141" s="28">
        <v>3675.2056934230536</v>
      </c>
      <c r="D141" s="28">
        <v>4597.1141060155624</v>
      </c>
      <c r="E141" s="29">
        <v>0</v>
      </c>
      <c r="F141" s="29">
        <v>2298.5570530077812</v>
      </c>
      <c r="G141" s="29">
        <v>2298.5570530077812</v>
      </c>
      <c r="H141" s="29">
        <v>0</v>
      </c>
      <c r="I141" s="29">
        <v>0</v>
      </c>
      <c r="J141" s="29">
        <v>0</v>
      </c>
      <c r="K141" s="29">
        <v>0</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row>
    <row r="142" spans="1:34" ht="16.5" customHeight="1" x14ac:dyDescent="0.25">
      <c r="A142" s="26" t="s">
        <v>239</v>
      </c>
      <c r="B142" s="39" t="s">
        <v>240</v>
      </c>
      <c r="C142" s="28">
        <v>3675.2056934230536</v>
      </c>
      <c r="D142" s="28">
        <v>4597.1141060155624</v>
      </c>
      <c r="E142" s="29">
        <v>0</v>
      </c>
      <c r="F142" s="29">
        <v>2298.5570530077812</v>
      </c>
      <c r="G142" s="29">
        <v>2298.5570530077812</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row>
    <row r="143" spans="1:34" ht="16.5" customHeight="1" x14ac:dyDescent="0.25">
      <c r="A143" s="26" t="s">
        <v>241</v>
      </c>
      <c r="B143" s="39" t="s">
        <v>242</v>
      </c>
      <c r="C143" s="28">
        <v>2210.6677067038559</v>
      </c>
      <c r="D143" s="28">
        <v>2765.2035140204439</v>
      </c>
      <c r="E143" s="29">
        <v>0</v>
      </c>
      <c r="F143" s="29">
        <v>1382.6017570102219</v>
      </c>
      <c r="G143" s="29">
        <v>1382.6017570102219</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row>
    <row r="144" spans="1:34" ht="16.5" customHeight="1" x14ac:dyDescent="0.25">
      <c r="A144" s="26" t="s">
        <v>243</v>
      </c>
      <c r="B144" s="39" t="s">
        <v>244</v>
      </c>
      <c r="C144" s="28">
        <v>212.70446632136407</v>
      </c>
      <c r="D144" s="28">
        <v>291.09668532617121</v>
      </c>
      <c r="E144" s="29">
        <v>0</v>
      </c>
      <c r="F144" s="29">
        <v>0</v>
      </c>
      <c r="G144" s="29">
        <v>145.54834266308561</v>
      </c>
      <c r="H144" s="29">
        <v>145.54834266308561</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row>
    <row r="145" spans="1:34" ht="16.5" customHeight="1" x14ac:dyDescent="0.25">
      <c r="A145" s="26" t="s">
        <v>245</v>
      </c>
      <c r="B145" s="39" t="s">
        <v>246</v>
      </c>
      <c r="C145" s="28">
        <v>1799.3617204961513</v>
      </c>
      <c r="D145" s="28">
        <v>2462.5163805815996</v>
      </c>
      <c r="E145" s="29">
        <v>0</v>
      </c>
      <c r="F145" s="29">
        <v>0</v>
      </c>
      <c r="G145" s="29">
        <v>1231.2581902907998</v>
      </c>
      <c r="H145" s="29">
        <v>1231.2581902907998</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row>
    <row r="146" spans="1:34" ht="16.5" customHeight="1" x14ac:dyDescent="0.25">
      <c r="A146" s="26" t="s">
        <v>247</v>
      </c>
      <c r="B146" s="39" t="s">
        <v>248</v>
      </c>
      <c r="C146" s="28">
        <v>1799.3617204961513</v>
      </c>
      <c r="D146" s="28">
        <v>2462.5163805815996</v>
      </c>
      <c r="E146" s="29">
        <v>0</v>
      </c>
      <c r="F146" s="29">
        <v>0</v>
      </c>
      <c r="G146" s="29">
        <v>1231.2581902907998</v>
      </c>
      <c r="H146" s="29">
        <v>1231.2581902907998</v>
      </c>
      <c r="I146" s="29">
        <v>0</v>
      </c>
      <c r="J146" s="29">
        <v>0</v>
      </c>
      <c r="K146" s="29">
        <v>0</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v>0</v>
      </c>
      <c r="AE146" s="29">
        <v>0</v>
      </c>
      <c r="AF146" s="29">
        <v>0</v>
      </c>
      <c r="AG146" s="29">
        <v>0</v>
      </c>
      <c r="AH146" s="29">
        <v>0</v>
      </c>
    </row>
    <row r="147" spans="1:34" ht="16.5" customHeight="1" x14ac:dyDescent="0.25">
      <c r="A147" s="26" t="s">
        <v>249</v>
      </c>
      <c r="B147" s="39" t="s">
        <v>250</v>
      </c>
      <c r="C147" s="28">
        <v>3375.0682400859032</v>
      </c>
      <c r="D147" s="28">
        <v>4618.9494486414605</v>
      </c>
      <c r="E147" s="29">
        <v>0</v>
      </c>
      <c r="F147" s="29">
        <v>0</v>
      </c>
      <c r="G147" s="29">
        <v>2309.4747243207303</v>
      </c>
      <c r="H147" s="29">
        <v>2309.4747243207303</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row>
    <row r="148" spans="1:34" ht="16.5" customHeight="1" x14ac:dyDescent="0.25">
      <c r="A148" s="26" t="s">
        <v>251</v>
      </c>
      <c r="B148" s="39" t="s">
        <v>252</v>
      </c>
      <c r="C148" s="28">
        <v>1799.3617204961513</v>
      </c>
      <c r="D148" s="28">
        <v>2462.5163805815996</v>
      </c>
      <c r="E148" s="29">
        <v>0</v>
      </c>
      <c r="F148" s="29">
        <v>0</v>
      </c>
      <c r="G148" s="29">
        <v>1231.2581902907998</v>
      </c>
      <c r="H148" s="29">
        <v>1231.2581902907998</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row>
    <row r="149" spans="1:34" ht="16.5" customHeight="1" x14ac:dyDescent="0.25">
      <c r="A149" s="26" t="s">
        <v>253</v>
      </c>
      <c r="B149" s="39" t="s">
        <v>254</v>
      </c>
      <c r="C149" s="28">
        <v>3359.113146351388</v>
      </c>
      <c r="D149" s="28">
        <v>4597.1141060155624</v>
      </c>
      <c r="E149" s="29">
        <v>0</v>
      </c>
      <c r="F149" s="29">
        <v>0</v>
      </c>
      <c r="G149" s="29">
        <v>2298.5570530077812</v>
      </c>
      <c r="H149" s="29">
        <v>2298.5570530077812</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row>
    <row r="150" spans="1:34" ht="16.5" customHeight="1" x14ac:dyDescent="0.25">
      <c r="A150" s="26" t="s">
        <v>255</v>
      </c>
      <c r="B150" s="39" t="s">
        <v>256</v>
      </c>
      <c r="C150" s="28">
        <v>1799.3617204961513</v>
      </c>
      <c r="D150" s="28">
        <v>2462.5163805815996</v>
      </c>
      <c r="E150" s="29">
        <v>0</v>
      </c>
      <c r="F150" s="29">
        <v>0</v>
      </c>
      <c r="G150" s="29">
        <v>1231.2581902907998</v>
      </c>
      <c r="H150" s="29">
        <v>1231.2581902907998</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row>
    <row r="151" spans="1:34" ht="16.5" customHeight="1" x14ac:dyDescent="0.25">
      <c r="A151" s="26" t="s">
        <v>257</v>
      </c>
      <c r="B151" s="39" t="s">
        <v>258</v>
      </c>
      <c r="C151" s="28">
        <v>2355.3447641082344</v>
      </c>
      <c r="D151" s="28">
        <v>4618.9494486414605</v>
      </c>
      <c r="E151" s="29">
        <v>0</v>
      </c>
      <c r="F151" s="29">
        <v>0</v>
      </c>
      <c r="G151" s="29">
        <v>0</v>
      </c>
      <c r="H151" s="29">
        <v>0</v>
      </c>
      <c r="I151" s="29">
        <v>0</v>
      </c>
      <c r="J151" s="29">
        <v>0</v>
      </c>
      <c r="K151" s="29">
        <v>2309.4747243207303</v>
      </c>
      <c r="L151" s="29">
        <v>2309.4747243207303</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row>
    <row r="152" spans="1:34" ht="16.5" customHeight="1" x14ac:dyDescent="0.25">
      <c r="A152" s="26" t="s">
        <v>259</v>
      </c>
      <c r="B152" s="39" t="s">
        <v>260</v>
      </c>
      <c r="C152" s="28">
        <v>8956.843324791449</v>
      </c>
      <c r="D152" s="28">
        <v>17564.819879894359</v>
      </c>
      <c r="E152" s="29">
        <v>0</v>
      </c>
      <c r="F152" s="29">
        <v>0</v>
      </c>
      <c r="G152" s="29">
        <v>0</v>
      </c>
      <c r="H152" s="29">
        <v>0</v>
      </c>
      <c r="I152" s="29">
        <v>0</v>
      </c>
      <c r="J152" s="29">
        <v>0</v>
      </c>
      <c r="K152" s="29">
        <v>8782.4099399471797</v>
      </c>
      <c r="L152" s="29">
        <v>8782.4099399471797</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row>
    <row r="153" spans="1:34" ht="16.5" customHeight="1" x14ac:dyDescent="0.25">
      <c r="A153" s="26" t="s">
        <v>261</v>
      </c>
      <c r="B153" s="39" t="s">
        <v>262</v>
      </c>
      <c r="C153" s="28">
        <v>8956.843324791449</v>
      </c>
      <c r="D153" s="28">
        <v>17564.819879894359</v>
      </c>
      <c r="E153" s="29">
        <v>0</v>
      </c>
      <c r="F153" s="29">
        <v>0</v>
      </c>
      <c r="G153" s="29">
        <v>0</v>
      </c>
      <c r="H153" s="29">
        <v>0</v>
      </c>
      <c r="I153" s="29">
        <v>0</v>
      </c>
      <c r="J153" s="29">
        <v>0</v>
      </c>
      <c r="K153" s="29">
        <v>8782.4099399471797</v>
      </c>
      <c r="L153" s="29">
        <v>8782.4099399471797</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row>
    <row r="154" spans="1:34" ht="16.5" customHeight="1" x14ac:dyDescent="0.25">
      <c r="A154" s="26" t="s">
        <v>263</v>
      </c>
      <c r="B154" s="39" t="s">
        <v>264</v>
      </c>
      <c r="C154" s="28">
        <v>2355.3447641082344</v>
      </c>
      <c r="D154" s="28">
        <v>4618.9494486414605</v>
      </c>
      <c r="E154" s="29">
        <v>0</v>
      </c>
      <c r="F154" s="29">
        <v>0</v>
      </c>
      <c r="G154" s="29">
        <v>0</v>
      </c>
      <c r="H154" s="29">
        <v>0</v>
      </c>
      <c r="I154" s="29">
        <v>0</v>
      </c>
      <c r="J154" s="29">
        <v>0</v>
      </c>
      <c r="K154" s="29">
        <v>2309.4747243207303</v>
      </c>
      <c r="L154" s="29">
        <v>2309.4747243207303</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v>
      </c>
      <c r="AE154" s="29">
        <v>0</v>
      </c>
      <c r="AF154" s="29">
        <v>0</v>
      </c>
      <c r="AG154" s="29">
        <v>0</v>
      </c>
      <c r="AH154" s="29">
        <v>0</v>
      </c>
    </row>
    <row r="155" spans="1:34" ht="16.5" customHeight="1" x14ac:dyDescent="0.25">
      <c r="A155" s="26" t="s">
        <v>265</v>
      </c>
      <c r="B155" s="39" t="s">
        <v>266</v>
      </c>
      <c r="C155" s="28">
        <v>2355.3447641082344</v>
      </c>
      <c r="D155" s="28">
        <v>4618.9494486414605</v>
      </c>
      <c r="E155" s="29">
        <v>0</v>
      </c>
      <c r="F155" s="29">
        <v>0</v>
      </c>
      <c r="G155" s="29">
        <v>0</v>
      </c>
      <c r="H155" s="29">
        <v>0</v>
      </c>
      <c r="I155" s="29">
        <v>0</v>
      </c>
      <c r="J155" s="29">
        <v>0</v>
      </c>
      <c r="K155" s="29">
        <v>2309.4747243207303</v>
      </c>
      <c r="L155" s="29">
        <v>2309.4747243207303</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row>
    <row r="156" spans="1:34" ht="16.5" customHeight="1" x14ac:dyDescent="0.25">
      <c r="A156" s="26" t="s">
        <v>267</v>
      </c>
      <c r="B156" s="39" t="s">
        <v>268</v>
      </c>
      <c r="C156" s="28">
        <v>2355.3447641082344</v>
      </c>
      <c r="D156" s="28">
        <v>4618.9494486414605</v>
      </c>
      <c r="E156" s="29">
        <v>0</v>
      </c>
      <c r="F156" s="29">
        <v>0</v>
      </c>
      <c r="G156" s="29">
        <v>0</v>
      </c>
      <c r="H156" s="29">
        <v>0</v>
      </c>
      <c r="I156" s="29">
        <v>0</v>
      </c>
      <c r="J156" s="29">
        <v>0</v>
      </c>
      <c r="K156" s="29">
        <v>2309.4747243207303</v>
      </c>
      <c r="L156" s="29">
        <v>2309.4747243207303</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row>
    <row r="157" spans="1:34" ht="16.5" customHeight="1" x14ac:dyDescent="0.25">
      <c r="A157" s="26" t="s">
        <v>269</v>
      </c>
      <c r="B157" s="39" t="s">
        <v>270</v>
      </c>
      <c r="C157" s="28">
        <v>2355.3447641082344</v>
      </c>
      <c r="D157" s="28">
        <v>4618.9494486414605</v>
      </c>
      <c r="E157" s="29">
        <v>0</v>
      </c>
      <c r="F157" s="29">
        <v>0</v>
      </c>
      <c r="G157" s="29">
        <v>0</v>
      </c>
      <c r="H157" s="29">
        <v>0</v>
      </c>
      <c r="I157" s="29">
        <v>0</v>
      </c>
      <c r="J157" s="29">
        <v>0</v>
      </c>
      <c r="K157" s="29">
        <v>2309.4747243207303</v>
      </c>
      <c r="L157" s="29">
        <v>2309.4747243207303</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0</v>
      </c>
      <c r="AE157" s="29">
        <v>0</v>
      </c>
      <c r="AF157" s="29">
        <v>0</v>
      </c>
      <c r="AG157" s="29">
        <v>0</v>
      </c>
      <c r="AH157" s="29">
        <v>0</v>
      </c>
    </row>
    <row r="158" spans="1:34" ht="16.5" customHeight="1" x14ac:dyDescent="0.25">
      <c r="A158" s="26" t="s">
        <v>271</v>
      </c>
      <c r="B158" s="39" t="s">
        <v>272</v>
      </c>
      <c r="C158" s="28">
        <v>2355.3447641082344</v>
      </c>
      <c r="D158" s="28">
        <v>4618.9494486414605</v>
      </c>
      <c r="E158" s="29">
        <v>0</v>
      </c>
      <c r="F158" s="29">
        <v>0</v>
      </c>
      <c r="G158" s="29">
        <v>0</v>
      </c>
      <c r="H158" s="29">
        <v>0</v>
      </c>
      <c r="I158" s="29">
        <v>0</v>
      </c>
      <c r="J158" s="29">
        <v>0</v>
      </c>
      <c r="K158" s="29">
        <v>2309.4747243207303</v>
      </c>
      <c r="L158" s="29">
        <v>2309.4747243207303</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v>
      </c>
      <c r="AE158" s="29">
        <v>0</v>
      </c>
      <c r="AF158" s="29">
        <v>0</v>
      </c>
      <c r="AG158" s="29">
        <v>0</v>
      </c>
      <c r="AH158" s="29">
        <v>0</v>
      </c>
    </row>
    <row r="159" spans="1:34" ht="16.5" customHeight="1" x14ac:dyDescent="0.25">
      <c r="A159" s="26" t="s">
        <v>273</v>
      </c>
      <c r="B159" s="39" t="s">
        <v>274</v>
      </c>
      <c r="C159" s="28">
        <v>2355.3447641082344</v>
      </c>
      <c r="D159" s="28">
        <v>4618.9494486414605</v>
      </c>
      <c r="E159" s="29">
        <v>0</v>
      </c>
      <c r="F159" s="29">
        <v>0</v>
      </c>
      <c r="G159" s="29">
        <v>0</v>
      </c>
      <c r="H159" s="29">
        <v>0</v>
      </c>
      <c r="I159" s="29">
        <v>0</v>
      </c>
      <c r="J159" s="29">
        <v>0</v>
      </c>
      <c r="K159" s="29">
        <v>2309.4747243207303</v>
      </c>
      <c r="L159" s="29">
        <v>2309.4747243207303</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row>
    <row r="160" spans="1:34" ht="16.5" customHeight="1" x14ac:dyDescent="0.25">
      <c r="A160" s="26" t="s">
        <v>275</v>
      </c>
      <c r="B160" s="39" t="s">
        <v>276</v>
      </c>
      <c r="C160" s="28">
        <v>801.18495626635911</v>
      </c>
      <c r="D160" s="28">
        <v>1571.1639622352452</v>
      </c>
      <c r="E160" s="29">
        <v>0</v>
      </c>
      <c r="F160" s="29">
        <v>0</v>
      </c>
      <c r="G160" s="29">
        <v>0</v>
      </c>
      <c r="H160" s="29">
        <v>0</v>
      </c>
      <c r="I160" s="29">
        <v>0</v>
      </c>
      <c r="J160" s="29">
        <v>0</v>
      </c>
      <c r="K160" s="29">
        <v>785.5819811176226</v>
      </c>
      <c r="L160" s="29">
        <v>785.5819811176226</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v>
      </c>
      <c r="AE160" s="29">
        <v>0</v>
      </c>
      <c r="AF160" s="29">
        <v>0</v>
      </c>
      <c r="AG160" s="29">
        <v>0</v>
      </c>
      <c r="AH160" s="29">
        <v>0</v>
      </c>
    </row>
    <row r="161" spans="1:34" ht="16.5" customHeight="1" x14ac:dyDescent="0.25">
      <c r="A161" s="26" t="s">
        <v>277</v>
      </c>
      <c r="B161" s="39" t="s">
        <v>278</v>
      </c>
      <c r="C161" s="28">
        <v>3329.7825650892528</v>
      </c>
      <c r="D161" s="28">
        <v>4556.9737406919794</v>
      </c>
      <c r="E161" s="29">
        <v>0</v>
      </c>
      <c r="F161" s="29">
        <v>0</v>
      </c>
      <c r="G161" s="29">
        <v>2278.4868703459897</v>
      </c>
      <c r="H161" s="29">
        <v>2278.4868703459897</v>
      </c>
      <c r="I161" s="29">
        <v>0</v>
      </c>
      <c r="J161" s="29">
        <v>0</v>
      </c>
      <c r="K161" s="29">
        <v>0</v>
      </c>
      <c r="L161" s="29">
        <v>0</v>
      </c>
      <c r="M161" s="29">
        <v>0</v>
      </c>
      <c r="N161" s="29">
        <v>0</v>
      </c>
      <c r="O161" s="29">
        <v>0</v>
      </c>
      <c r="P161" s="29">
        <v>0</v>
      </c>
      <c r="Q161" s="29">
        <v>0</v>
      </c>
      <c r="R161" s="29">
        <v>0</v>
      </c>
      <c r="S161" s="29">
        <v>0</v>
      </c>
      <c r="T161" s="29">
        <v>0</v>
      </c>
      <c r="U161" s="29">
        <v>0</v>
      </c>
      <c r="V161" s="29">
        <v>0</v>
      </c>
      <c r="W161" s="29">
        <v>0</v>
      </c>
      <c r="X161" s="29">
        <v>0</v>
      </c>
      <c r="Y161" s="29">
        <v>0</v>
      </c>
      <c r="Z161" s="29">
        <v>0</v>
      </c>
      <c r="AA161" s="29">
        <v>0</v>
      </c>
      <c r="AB161" s="29">
        <v>0</v>
      </c>
      <c r="AC161" s="29">
        <v>0</v>
      </c>
      <c r="AD161" s="29">
        <v>0</v>
      </c>
      <c r="AE161" s="29">
        <v>0</v>
      </c>
      <c r="AF161" s="29">
        <v>0</v>
      </c>
      <c r="AG161" s="29">
        <v>0</v>
      </c>
      <c r="AH161" s="29">
        <v>0</v>
      </c>
    </row>
    <row r="162" spans="1:34" ht="16.5" customHeight="1" x14ac:dyDescent="0.25">
      <c r="A162" s="26" t="s">
        <v>279</v>
      </c>
      <c r="B162" s="39" t="s">
        <v>280</v>
      </c>
      <c r="C162" s="28">
        <v>10240.038569655697</v>
      </c>
      <c r="D162" s="28">
        <v>17564.819879894359</v>
      </c>
      <c r="E162" s="29">
        <v>0</v>
      </c>
      <c r="F162" s="29">
        <v>0</v>
      </c>
      <c r="G162" s="29">
        <v>0</v>
      </c>
      <c r="H162" s="29">
        <v>0</v>
      </c>
      <c r="I162" s="29">
        <v>0</v>
      </c>
      <c r="J162" s="29">
        <v>17564.819879894359</v>
      </c>
      <c r="K162" s="29">
        <v>0</v>
      </c>
      <c r="L162" s="29">
        <v>0</v>
      </c>
      <c r="M162" s="29">
        <v>0</v>
      </c>
      <c r="N162" s="29">
        <v>0</v>
      </c>
      <c r="O162" s="29">
        <v>0</v>
      </c>
      <c r="P162" s="29">
        <v>0</v>
      </c>
      <c r="Q162" s="29">
        <v>0</v>
      </c>
      <c r="R162" s="29">
        <v>0</v>
      </c>
      <c r="S162" s="29">
        <v>0</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row>
    <row r="163" spans="1:34" ht="16.5" customHeight="1" x14ac:dyDescent="0.25">
      <c r="A163" s="26" t="s">
        <v>281</v>
      </c>
      <c r="B163" s="39" t="s">
        <v>282</v>
      </c>
      <c r="C163" s="28">
        <v>10240.038569655697</v>
      </c>
      <c r="D163" s="28">
        <v>17564.819879894359</v>
      </c>
      <c r="E163" s="29">
        <v>0</v>
      </c>
      <c r="F163" s="29">
        <v>0</v>
      </c>
      <c r="G163" s="29">
        <v>0</v>
      </c>
      <c r="H163" s="29">
        <v>0</v>
      </c>
      <c r="I163" s="29">
        <v>0</v>
      </c>
      <c r="J163" s="29">
        <v>17564.819879894359</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row>
    <row r="164" spans="1:34" ht="16.5" customHeight="1" x14ac:dyDescent="0.25">
      <c r="A164" s="26" t="s">
        <v>283</v>
      </c>
      <c r="B164" s="39" t="s">
        <v>284</v>
      </c>
      <c r="C164" s="28">
        <v>7597.2777341688388</v>
      </c>
      <c r="D164" s="28">
        <v>13031.671128040924</v>
      </c>
      <c r="E164" s="29">
        <v>0</v>
      </c>
      <c r="F164" s="29">
        <v>0</v>
      </c>
      <c r="G164" s="29">
        <v>0</v>
      </c>
      <c r="H164" s="29">
        <v>0</v>
      </c>
      <c r="I164" s="29">
        <v>0</v>
      </c>
      <c r="J164" s="29">
        <v>13031.671128040924</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row>
    <row r="165" spans="1:34" ht="16.5" customHeight="1" x14ac:dyDescent="0.25">
      <c r="A165" s="26" t="s">
        <v>285</v>
      </c>
      <c r="B165" s="39" t="s">
        <v>286</v>
      </c>
      <c r="C165" s="28">
        <v>2692.781413575357</v>
      </c>
      <c r="D165" s="28">
        <v>4618.9494486414605</v>
      </c>
      <c r="E165" s="29">
        <v>0</v>
      </c>
      <c r="F165" s="29">
        <v>0</v>
      </c>
      <c r="G165" s="29">
        <v>0</v>
      </c>
      <c r="H165" s="29">
        <v>0</v>
      </c>
      <c r="I165" s="29">
        <v>0</v>
      </c>
      <c r="J165" s="29">
        <v>4618.9494486414605</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row>
    <row r="166" spans="1:34" ht="16.5" customHeight="1" x14ac:dyDescent="0.25">
      <c r="A166" s="26" t="s">
        <v>287</v>
      </c>
      <c r="B166" s="39" t="s">
        <v>288</v>
      </c>
      <c r="C166" s="28">
        <v>2692.781413575357</v>
      </c>
      <c r="D166" s="28">
        <v>4618.9494486414605</v>
      </c>
      <c r="E166" s="29">
        <v>0</v>
      </c>
      <c r="F166" s="29">
        <v>0</v>
      </c>
      <c r="G166" s="29">
        <v>0</v>
      </c>
      <c r="H166" s="29">
        <v>0</v>
      </c>
      <c r="I166" s="29">
        <v>0</v>
      </c>
      <c r="J166" s="29">
        <v>4618.9494486414605</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row>
    <row r="167" spans="1:34" ht="16.5" customHeight="1" x14ac:dyDescent="0.25">
      <c r="A167" s="26" t="s">
        <v>289</v>
      </c>
      <c r="B167" s="39" t="s">
        <v>290</v>
      </c>
      <c r="C167" s="28">
        <v>2704.6911692555263</v>
      </c>
      <c r="D167" s="28">
        <v>4639.3783476063163</v>
      </c>
      <c r="E167" s="29">
        <v>0</v>
      </c>
      <c r="F167" s="29">
        <v>0</v>
      </c>
      <c r="G167" s="29">
        <v>0</v>
      </c>
      <c r="H167" s="29">
        <v>0</v>
      </c>
      <c r="I167" s="29">
        <v>0</v>
      </c>
      <c r="J167" s="29">
        <v>4639.3783476063163</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row>
    <row r="168" spans="1:34" ht="16.5" customHeight="1" x14ac:dyDescent="0.25">
      <c r="A168" s="26" t="s">
        <v>291</v>
      </c>
      <c r="B168" s="39" t="s">
        <v>292</v>
      </c>
      <c r="C168" s="28">
        <v>2692.781413575357</v>
      </c>
      <c r="D168" s="28">
        <v>4618.9494486414605</v>
      </c>
      <c r="E168" s="29">
        <v>0</v>
      </c>
      <c r="F168" s="29">
        <v>0</v>
      </c>
      <c r="G168" s="29">
        <v>0</v>
      </c>
      <c r="H168" s="29">
        <v>0</v>
      </c>
      <c r="I168" s="29">
        <v>0</v>
      </c>
      <c r="J168" s="29">
        <v>4618.9494486414605</v>
      </c>
      <c r="K168" s="29">
        <v>0</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row>
    <row r="169" spans="1:34" ht="16.5" customHeight="1" x14ac:dyDescent="0.25">
      <c r="A169" s="26" t="s">
        <v>293</v>
      </c>
      <c r="B169" s="39" t="s">
        <v>294</v>
      </c>
      <c r="C169" s="28">
        <v>2692.781413575357</v>
      </c>
      <c r="D169" s="28">
        <v>4618.9494486414605</v>
      </c>
      <c r="E169" s="29">
        <v>0</v>
      </c>
      <c r="F169" s="29">
        <v>0</v>
      </c>
      <c r="G169" s="29">
        <v>0</v>
      </c>
      <c r="H169" s="29">
        <v>0</v>
      </c>
      <c r="I169" s="29">
        <v>0</v>
      </c>
      <c r="J169" s="29">
        <v>4618.9494486414605</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row>
    <row r="170" spans="1:34" ht="16.5" customHeight="1" x14ac:dyDescent="0.25">
      <c r="A170" s="26" t="s">
        <v>295</v>
      </c>
      <c r="B170" s="39" t="s">
        <v>296</v>
      </c>
      <c r="C170" s="28">
        <v>592.20888853920314</v>
      </c>
      <c r="D170" s="28">
        <v>1061.4673169493335</v>
      </c>
      <c r="E170" s="29">
        <v>0</v>
      </c>
      <c r="F170" s="29">
        <v>0</v>
      </c>
      <c r="G170" s="29">
        <v>0</v>
      </c>
      <c r="H170" s="29">
        <v>0</v>
      </c>
      <c r="I170" s="29">
        <v>0</v>
      </c>
      <c r="J170" s="29">
        <v>530.73365847466675</v>
      </c>
      <c r="K170" s="29">
        <v>530.73365847466675</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row>
    <row r="171" spans="1:34" ht="16.5" customHeight="1" x14ac:dyDescent="0.25">
      <c r="A171" s="26" t="s">
        <v>297</v>
      </c>
      <c r="B171" s="39" t="s">
        <v>298</v>
      </c>
      <c r="C171" s="28">
        <v>6251.6532539417776</v>
      </c>
      <c r="D171" s="28">
        <v>11205.379950186045</v>
      </c>
      <c r="E171" s="29">
        <v>0</v>
      </c>
      <c r="F171" s="29">
        <v>0</v>
      </c>
      <c r="G171" s="29">
        <v>0</v>
      </c>
      <c r="H171" s="29">
        <v>0</v>
      </c>
      <c r="I171" s="29">
        <v>0</v>
      </c>
      <c r="J171" s="29">
        <v>5602.6899750930224</v>
      </c>
      <c r="K171" s="29">
        <v>5602.6899750930224</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row>
    <row r="172" spans="1:34" ht="16.5" customHeight="1" x14ac:dyDescent="0.25">
      <c r="A172" s="26" t="s">
        <v>299</v>
      </c>
      <c r="B172" s="39" t="s">
        <v>300</v>
      </c>
      <c r="C172" s="28">
        <v>894.64875328317112</v>
      </c>
      <c r="D172" s="28">
        <v>1603.556498623356</v>
      </c>
      <c r="E172" s="29">
        <v>0</v>
      </c>
      <c r="F172" s="29">
        <v>0</v>
      </c>
      <c r="G172" s="29">
        <v>0</v>
      </c>
      <c r="H172" s="29">
        <v>0</v>
      </c>
      <c r="I172" s="29">
        <v>0</v>
      </c>
      <c r="J172" s="29">
        <v>801.778249311678</v>
      </c>
      <c r="K172" s="29">
        <v>801.778249311678</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row>
    <row r="173" spans="1:34" ht="16.5" customHeight="1" x14ac:dyDescent="0.25">
      <c r="A173" s="26" t="s">
        <v>301</v>
      </c>
      <c r="B173" s="39" t="s">
        <v>302</v>
      </c>
      <c r="C173" s="28">
        <v>775.79408219677657</v>
      </c>
      <c r="D173" s="28">
        <v>1161.6201355442884</v>
      </c>
      <c r="E173" s="29">
        <v>0</v>
      </c>
      <c r="F173" s="29">
        <v>0</v>
      </c>
      <c r="G173" s="29">
        <v>0</v>
      </c>
      <c r="H173" s="29">
        <v>580.81006777214418</v>
      </c>
      <c r="I173" s="29">
        <v>580.81006777214418</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row>
    <row r="174" spans="1:34" ht="16.5" customHeight="1" x14ac:dyDescent="0.25">
      <c r="A174" s="26" t="s">
        <v>303</v>
      </c>
      <c r="B174" s="39" t="s">
        <v>304</v>
      </c>
      <c r="C174" s="28">
        <v>1368.2079197044</v>
      </c>
      <c r="D174" s="28">
        <v>2048.6594389059364</v>
      </c>
      <c r="E174" s="29">
        <v>0</v>
      </c>
      <c r="F174" s="29">
        <v>0</v>
      </c>
      <c r="G174" s="29">
        <v>0</v>
      </c>
      <c r="H174" s="29">
        <v>1024.3297194529682</v>
      </c>
      <c r="I174" s="29">
        <v>1024.3297194529682</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row>
    <row r="175" spans="1:34" ht="16.5" customHeight="1" x14ac:dyDescent="0.25">
      <c r="A175" s="26" t="s">
        <v>305</v>
      </c>
      <c r="B175" s="39" t="s">
        <v>306</v>
      </c>
      <c r="C175" s="28">
        <v>1821.9673155924602</v>
      </c>
      <c r="D175" s="28">
        <v>2728.0872188439216</v>
      </c>
      <c r="E175" s="29">
        <v>0</v>
      </c>
      <c r="F175" s="29">
        <v>0</v>
      </c>
      <c r="G175" s="29">
        <v>0</v>
      </c>
      <c r="H175" s="29">
        <v>1364.0436094219608</v>
      </c>
      <c r="I175" s="29">
        <v>1364.0436094219608</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row>
    <row r="176" spans="1:34" ht="16.5" customHeight="1" x14ac:dyDescent="0.25">
      <c r="A176" s="26" t="s">
        <v>307</v>
      </c>
      <c r="B176" s="39" t="s">
        <v>308</v>
      </c>
      <c r="C176" s="29">
        <v>1422.9920955270143</v>
      </c>
      <c r="D176" s="29">
        <v>10290.983559697119</v>
      </c>
      <c r="E176" s="29">
        <v>0</v>
      </c>
      <c r="F176" s="29">
        <v>0</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10290.983559697119</v>
      </c>
      <c r="AA176" s="29">
        <v>0</v>
      </c>
      <c r="AB176" s="29">
        <v>0</v>
      </c>
      <c r="AC176" s="29">
        <v>0</v>
      </c>
      <c r="AD176" s="29">
        <v>0</v>
      </c>
      <c r="AE176" s="29">
        <v>0</v>
      </c>
      <c r="AF176" s="29">
        <v>0</v>
      </c>
      <c r="AG176" s="29">
        <v>0</v>
      </c>
      <c r="AH176" s="29">
        <v>0</v>
      </c>
    </row>
    <row r="177" spans="1:34" ht="16.5" customHeight="1" x14ac:dyDescent="0.25">
      <c r="A177" s="26" t="s">
        <v>309</v>
      </c>
      <c r="B177" s="39" t="s">
        <v>310</v>
      </c>
      <c r="C177" s="28">
        <v>2403.4701110341912</v>
      </c>
      <c r="D177" s="28">
        <v>4122.691462522951</v>
      </c>
      <c r="E177" s="29">
        <v>0</v>
      </c>
      <c r="F177" s="29">
        <v>0</v>
      </c>
      <c r="G177" s="29">
        <v>0</v>
      </c>
      <c r="H177" s="29">
        <v>0</v>
      </c>
      <c r="I177" s="29">
        <v>0</v>
      </c>
      <c r="J177" s="29">
        <v>4122.691462522951</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row>
    <row r="178" spans="1:34" ht="16.5" customHeight="1" x14ac:dyDescent="0.25">
      <c r="A178" s="26" t="s">
        <v>311</v>
      </c>
      <c r="B178" s="39" t="s">
        <v>312</v>
      </c>
      <c r="C178" s="28">
        <v>2642.7021963294296</v>
      </c>
      <c r="D178" s="28">
        <v>4533.048167638728</v>
      </c>
      <c r="E178" s="29">
        <v>0</v>
      </c>
      <c r="F178" s="29">
        <v>0</v>
      </c>
      <c r="G178" s="29">
        <v>0</v>
      </c>
      <c r="H178" s="29">
        <v>0</v>
      </c>
      <c r="I178" s="29">
        <v>0</v>
      </c>
      <c r="J178" s="29">
        <v>4533.048167638728</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row>
    <row r="179" spans="1:34" ht="16.5" customHeight="1" x14ac:dyDescent="0.25">
      <c r="A179" s="26" t="s">
        <v>313</v>
      </c>
      <c r="B179" s="39" t="s">
        <v>314</v>
      </c>
      <c r="C179" s="28">
        <v>3093.397206792331</v>
      </c>
      <c r="D179" s="28">
        <v>5306.1289158896734</v>
      </c>
      <c r="E179" s="29">
        <v>0</v>
      </c>
      <c r="F179" s="29">
        <v>0</v>
      </c>
      <c r="G179" s="29">
        <v>0</v>
      </c>
      <c r="H179" s="29">
        <v>0</v>
      </c>
      <c r="I179" s="29">
        <v>0</v>
      </c>
      <c r="J179" s="29">
        <v>5306.1289158896734</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row>
    <row r="180" spans="1:34" ht="16.5" customHeight="1" x14ac:dyDescent="0.25">
      <c r="A180" s="26" t="s">
        <v>315</v>
      </c>
      <c r="B180" s="39" t="s">
        <v>316</v>
      </c>
      <c r="C180" s="28">
        <v>881.89219553761302</v>
      </c>
      <c r="D180" s="28">
        <v>1580.6918145807247</v>
      </c>
      <c r="E180" s="29">
        <v>0</v>
      </c>
      <c r="F180" s="29">
        <v>0</v>
      </c>
      <c r="G180" s="29">
        <v>0</v>
      </c>
      <c r="H180" s="29">
        <v>0</v>
      </c>
      <c r="I180" s="29">
        <v>0</v>
      </c>
      <c r="J180" s="29">
        <v>790.34590729036233</v>
      </c>
      <c r="K180" s="29">
        <v>790.34590729036233</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row>
    <row r="181" spans="1:34" ht="16.5" customHeight="1" x14ac:dyDescent="0.25">
      <c r="A181" s="26" t="s">
        <v>317</v>
      </c>
      <c r="B181" s="39" t="s">
        <v>318</v>
      </c>
      <c r="C181" s="28">
        <v>1903.4106469577523</v>
      </c>
      <c r="D181" s="28">
        <v>2278.4868703459897</v>
      </c>
      <c r="E181" s="29">
        <v>0</v>
      </c>
      <c r="F181" s="29">
        <v>2278.4868703459897</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row>
    <row r="182" spans="1:34" ht="16.5" customHeight="1" x14ac:dyDescent="0.25">
      <c r="A182" s="26" t="s">
        <v>319</v>
      </c>
      <c r="B182" s="39" t="s">
        <v>320</v>
      </c>
      <c r="C182" s="28">
        <v>2355.3447641082344</v>
      </c>
      <c r="D182" s="28">
        <v>4618.9494486414605</v>
      </c>
      <c r="E182" s="29">
        <v>0</v>
      </c>
      <c r="F182" s="29">
        <v>0</v>
      </c>
      <c r="G182" s="29">
        <v>0</v>
      </c>
      <c r="H182" s="29">
        <v>0</v>
      </c>
      <c r="I182" s="29">
        <v>0</v>
      </c>
      <c r="J182" s="29">
        <v>0</v>
      </c>
      <c r="K182" s="29">
        <v>2309.4747243207303</v>
      </c>
      <c r="L182" s="29">
        <v>2309.4747243207303</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row>
    <row r="183" spans="1:34" ht="16.5" customHeight="1" x14ac:dyDescent="0.25">
      <c r="A183" s="26" t="s">
        <v>321</v>
      </c>
      <c r="B183" s="39" t="s">
        <v>322</v>
      </c>
      <c r="C183" s="28">
        <v>2327.7236839466123</v>
      </c>
      <c r="D183" s="28">
        <v>5229.3124037080734</v>
      </c>
      <c r="E183" s="29">
        <v>0</v>
      </c>
      <c r="F183" s="29">
        <v>0</v>
      </c>
      <c r="G183" s="29">
        <v>0</v>
      </c>
      <c r="H183" s="29">
        <v>0</v>
      </c>
      <c r="I183" s="29">
        <v>0</v>
      </c>
      <c r="J183" s="29">
        <v>0</v>
      </c>
      <c r="K183" s="29">
        <v>0</v>
      </c>
      <c r="L183" s="29">
        <v>0</v>
      </c>
      <c r="M183" s="29">
        <v>5229.3124037080734</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row>
    <row r="184" spans="1:34" ht="16.5" customHeight="1" x14ac:dyDescent="0.25">
      <c r="A184" s="26" t="s">
        <v>323</v>
      </c>
      <c r="B184" s="39" t="s">
        <v>324</v>
      </c>
      <c r="C184" s="28">
        <v>2270.2431892766285</v>
      </c>
      <c r="D184" s="28">
        <v>5100.1804685810539</v>
      </c>
      <c r="E184" s="29">
        <v>0</v>
      </c>
      <c r="F184" s="29">
        <v>0</v>
      </c>
      <c r="G184" s="29">
        <v>0</v>
      </c>
      <c r="H184" s="29">
        <v>0</v>
      </c>
      <c r="I184" s="29">
        <v>0</v>
      </c>
      <c r="J184" s="29">
        <v>0</v>
      </c>
      <c r="K184" s="29">
        <v>0</v>
      </c>
      <c r="L184" s="29">
        <v>0</v>
      </c>
      <c r="M184" s="29">
        <v>5100.1804685810539</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row>
    <row r="185" spans="1:34" ht="16.5" customHeight="1" x14ac:dyDescent="0.25">
      <c r="A185" s="26" t="s">
        <v>325</v>
      </c>
      <c r="B185" s="39" t="s">
        <v>326</v>
      </c>
      <c r="C185" s="28">
        <v>4239.2806857510632</v>
      </c>
      <c r="D185" s="28">
        <v>6347.6042390632392</v>
      </c>
      <c r="E185" s="29">
        <v>0</v>
      </c>
      <c r="F185" s="29">
        <v>0</v>
      </c>
      <c r="G185" s="29">
        <v>0</v>
      </c>
      <c r="H185" s="29">
        <v>3173.8021195316196</v>
      </c>
      <c r="I185" s="29">
        <v>3173.8021195316196</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row>
    <row r="186" spans="1:34" ht="16.5" customHeight="1" x14ac:dyDescent="0.25">
      <c r="A186" s="26" t="s">
        <v>327</v>
      </c>
      <c r="B186" s="39" t="s">
        <v>328</v>
      </c>
      <c r="C186" s="28">
        <v>2355.3447641082344</v>
      </c>
      <c r="D186" s="28">
        <v>4618.9494486414605</v>
      </c>
      <c r="E186" s="29">
        <v>0</v>
      </c>
      <c r="F186" s="29">
        <v>0</v>
      </c>
      <c r="G186" s="29">
        <v>0</v>
      </c>
      <c r="H186" s="29">
        <v>0</v>
      </c>
      <c r="I186" s="29">
        <v>0</v>
      </c>
      <c r="J186" s="29">
        <v>0</v>
      </c>
      <c r="K186" s="29">
        <v>2309.4747243207303</v>
      </c>
      <c r="L186" s="29">
        <v>2309.4747243207303</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row>
    <row r="187" spans="1:34" ht="16.5" customHeight="1" x14ac:dyDescent="0.25">
      <c r="A187" s="26" t="s">
        <v>329</v>
      </c>
      <c r="B187" s="39" t="s">
        <v>330</v>
      </c>
      <c r="C187" s="28">
        <v>1142.9785071448819</v>
      </c>
      <c r="D187" s="28">
        <v>2048.6594389059364</v>
      </c>
      <c r="E187" s="29">
        <v>0</v>
      </c>
      <c r="F187" s="29">
        <v>0</v>
      </c>
      <c r="G187" s="29">
        <v>0</v>
      </c>
      <c r="H187" s="29">
        <v>0</v>
      </c>
      <c r="I187" s="29">
        <v>0</v>
      </c>
      <c r="J187" s="29">
        <v>1024.3297194529682</v>
      </c>
      <c r="K187" s="29">
        <v>1024.3297194529682</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row>
    <row r="188" spans="1:34" ht="16.5" customHeight="1" x14ac:dyDescent="0.25">
      <c r="A188" s="26" t="s">
        <v>331</v>
      </c>
      <c r="B188" s="39" t="s">
        <v>332</v>
      </c>
      <c r="C188" s="28">
        <v>1368.2079197044</v>
      </c>
      <c r="D188" s="28">
        <v>2048.6594389059364</v>
      </c>
      <c r="E188" s="29">
        <v>0</v>
      </c>
      <c r="F188" s="29">
        <v>0</v>
      </c>
      <c r="G188" s="29">
        <v>0</v>
      </c>
      <c r="H188" s="29">
        <v>1024.3297194529682</v>
      </c>
      <c r="I188" s="29">
        <v>1024.3297194529682</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row>
    <row r="189" spans="1:34" ht="16.5" customHeight="1" x14ac:dyDescent="0.25">
      <c r="A189" s="22" t="s">
        <v>333</v>
      </c>
      <c r="B189" s="23" t="s">
        <v>334</v>
      </c>
      <c r="C189" s="24">
        <v>93357.659076871336</v>
      </c>
      <c r="D189" s="24">
        <v>132735.72080598117</v>
      </c>
      <c r="E189" s="37">
        <v>0</v>
      </c>
      <c r="F189" s="37">
        <v>39582.658992476601</v>
      </c>
      <c r="G189" s="37">
        <v>39582.658992476601</v>
      </c>
      <c r="H189" s="37">
        <v>1576.5199176842507</v>
      </c>
      <c r="I189" s="37">
        <v>1576.5199176842507</v>
      </c>
      <c r="J189" s="37">
        <v>29703.437401874136</v>
      </c>
      <c r="K189" s="37">
        <v>12169.943846380218</v>
      </c>
      <c r="L189" s="37">
        <v>8543.981737405089</v>
      </c>
      <c r="M189" s="37">
        <v>0</v>
      </c>
      <c r="N189" s="37">
        <v>0</v>
      </c>
      <c r="O189" s="37">
        <v>0</v>
      </c>
      <c r="P189" s="37">
        <v>0</v>
      </c>
      <c r="Q189" s="37">
        <v>0</v>
      </c>
      <c r="R189" s="37">
        <v>0</v>
      </c>
      <c r="S189" s="37">
        <v>0</v>
      </c>
      <c r="T189" s="37">
        <v>0</v>
      </c>
      <c r="U189" s="37">
        <v>0</v>
      </c>
      <c r="V189" s="37">
        <v>0</v>
      </c>
      <c r="W189" s="37">
        <v>0</v>
      </c>
      <c r="X189" s="37">
        <v>0</v>
      </c>
      <c r="Y189" s="37">
        <v>0</v>
      </c>
      <c r="Z189" s="37">
        <v>0</v>
      </c>
      <c r="AA189" s="37">
        <v>0</v>
      </c>
      <c r="AB189" s="37">
        <v>0</v>
      </c>
      <c r="AC189" s="37">
        <v>0</v>
      </c>
      <c r="AD189" s="37">
        <v>0</v>
      </c>
      <c r="AE189" s="37">
        <v>0</v>
      </c>
      <c r="AF189" s="37">
        <v>0</v>
      </c>
      <c r="AG189" s="37">
        <v>0</v>
      </c>
      <c r="AH189" s="37">
        <v>0</v>
      </c>
    </row>
    <row r="190" spans="1:34" ht="16.5" customHeight="1" x14ac:dyDescent="0.25">
      <c r="A190" s="40" t="s">
        <v>335</v>
      </c>
      <c r="B190" s="27" t="s">
        <v>336</v>
      </c>
      <c r="C190" s="28">
        <v>1448.7587667896435</v>
      </c>
      <c r="D190" s="28">
        <v>2596.735899868595</v>
      </c>
      <c r="E190" s="33">
        <v>0</v>
      </c>
      <c r="F190" s="33">
        <v>0</v>
      </c>
      <c r="G190" s="33">
        <v>0</v>
      </c>
      <c r="H190" s="33">
        <v>0</v>
      </c>
      <c r="I190" s="33">
        <v>0</v>
      </c>
      <c r="J190" s="33">
        <v>1298.3679499342975</v>
      </c>
      <c r="K190" s="33">
        <v>1298.3679499342975</v>
      </c>
      <c r="L190" s="33">
        <v>0</v>
      </c>
      <c r="M190" s="33">
        <v>0</v>
      </c>
      <c r="N190" s="33">
        <v>0</v>
      </c>
      <c r="O190" s="33">
        <v>0</v>
      </c>
      <c r="P190" s="33">
        <v>0</v>
      </c>
      <c r="Q190" s="33">
        <v>0</v>
      </c>
      <c r="R190" s="33">
        <v>0</v>
      </c>
      <c r="S190" s="33">
        <v>0</v>
      </c>
      <c r="T190" s="33">
        <v>0</v>
      </c>
      <c r="U190" s="33">
        <v>0</v>
      </c>
      <c r="V190" s="33">
        <v>0</v>
      </c>
      <c r="W190" s="33">
        <v>0</v>
      </c>
      <c r="X190" s="33">
        <v>0</v>
      </c>
      <c r="Y190" s="33">
        <v>0</v>
      </c>
      <c r="Z190" s="33">
        <v>0</v>
      </c>
      <c r="AA190" s="33">
        <v>0</v>
      </c>
      <c r="AB190" s="33">
        <v>0</v>
      </c>
      <c r="AC190" s="33">
        <v>0</v>
      </c>
      <c r="AD190" s="33">
        <v>0</v>
      </c>
      <c r="AE190" s="33">
        <v>0</v>
      </c>
      <c r="AF190" s="33">
        <v>0</v>
      </c>
      <c r="AG190" s="33">
        <v>0</v>
      </c>
      <c r="AH190" s="33">
        <v>0</v>
      </c>
    </row>
    <row r="191" spans="1:34" ht="16.5" customHeight="1" x14ac:dyDescent="0.25">
      <c r="A191" s="40" t="s">
        <v>337</v>
      </c>
      <c r="B191" s="27" t="s">
        <v>338</v>
      </c>
      <c r="C191" s="28">
        <v>1075.610729004514</v>
      </c>
      <c r="D191" s="28">
        <v>1927.910331461967</v>
      </c>
      <c r="E191" s="33">
        <v>0</v>
      </c>
      <c r="F191" s="33">
        <v>0</v>
      </c>
      <c r="G191" s="33">
        <v>0</v>
      </c>
      <c r="H191" s="33">
        <v>0</v>
      </c>
      <c r="I191" s="33">
        <v>0</v>
      </c>
      <c r="J191" s="33">
        <v>963.95516573098348</v>
      </c>
      <c r="K191" s="33">
        <v>963.95516573098348</v>
      </c>
      <c r="L191" s="33">
        <v>0</v>
      </c>
      <c r="M191" s="33">
        <v>0</v>
      </c>
      <c r="N191" s="33">
        <v>0</v>
      </c>
      <c r="O191" s="33">
        <v>0</v>
      </c>
      <c r="P191" s="33">
        <v>0</v>
      </c>
      <c r="Q191" s="33">
        <v>0</v>
      </c>
      <c r="R191" s="33">
        <v>0</v>
      </c>
      <c r="S191" s="33">
        <v>0</v>
      </c>
      <c r="T191" s="33">
        <v>0</v>
      </c>
      <c r="U191" s="33">
        <v>0</v>
      </c>
      <c r="V191" s="33">
        <v>0</v>
      </c>
      <c r="W191" s="33">
        <v>0</v>
      </c>
      <c r="X191" s="33">
        <v>0</v>
      </c>
      <c r="Y191" s="33">
        <v>0</v>
      </c>
      <c r="Z191" s="33">
        <v>0</v>
      </c>
      <c r="AA191" s="33">
        <v>0</v>
      </c>
      <c r="AB191" s="33">
        <v>0</v>
      </c>
      <c r="AC191" s="33">
        <v>0</v>
      </c>
      <c r="AD191" s="33">
        <v>0</v>
      </c>
      <c r="AE191" s="33">
        <v>0</v>
      </c>
      <c r="AF191" s="33">
        <v>0</v>
      </c>
      <c r="AG191" s="33">
        <v>0</v>
      </c>
      <c r="AH191" s="33">
        <v>0</v>
      </c>
    </row>
    <row r="192" spans="1:34" ht="16.5" customHeight="1" x14ac:dyDescent="0.25">
      <c r="A192" s="40" t="s">
        <v>339</v>
      </c>
      <c r="B192" s="27" t="s">
        <v>340</v>
      </c>
      <c r="C192" s="28">
        <v>1521.5901982129321</v>
      </c>
      <c r="D192" s="28">
        <v>2727.2779866196956</v>
      </c>
      <c r="E192" s="33">
        <v>0</v>
      </c>
      <c r="F192" s="33">
        <v>0</v>
      </c>
      <c r="G192" s="33">
        <v>0</v>
      </c>
      <c r="H192" s="33">
        <v>0</v>
      </c>
      <c r="I192" s="33">
        <v>0</v>
      </c>
      <c r="J192" s="33">
        <v>1363.6389933098478</v>
      </c>
      <c r="K192" s="33">
        <v>1363.6389933098478</v>
      </c>
      <c r="L192" s="33">
        <v>0</v>
      </c>
      <c r="M192" s="33">
        <v>0</v>
      </c>
      <c r="N192" s="33">
        <v>0</v>
      </c>
      <c r="O192" s="33">
        <v>0</v>
      </c>
      <c r="P192" s="33">
        <v>0</v>
      </c>
      <c r="Q192" s="33">
        <v>0</v>
      </c>
      <c r="R192" s="33">
        <v>0</v>
      </c>
      <c r="S192" s="33">
        <v>0</v>
      </c>
      <c r="T192" s="33">
        <v>0</v>
      </c>
      <c r="U192" s="33">
        <v>0</v>
      </c>
      <c r="V192" s="33">
        <v>0</v>
      </c>
      <c r="W192" s="33">
        <v>0</v>
      </c>
      <c r="X192" s="33">
        <v>0</v>
      </c>
      <c r="Y192" s="33">
        <v>0</v>
      </c>
      <c r="Z192" s="33">
        <v>0</v>
      </c>
      <c r="AA192" s="33">
        <v>0</v>
      </c>
      <c r="AB192" s="33">
        <v>0</v>
      </c>
      <c r="AC192" s="33">
        <v>0</v>
      </c>
      <c r="AD192" s="33">
        <v>0</v>
      </c>
      <c r="AE192" s="33">
        <v>0</v>
      </c>
      <c r="AF192" s="33">
        <v>0</v>
      </c>
      <c r="AG192" s="33">
        <v>0</v>
      </c>
      <c r="AH192" s="33">
        <v>0</v>
      </c>
    </row>
    <row r="193" spans="1:34" ht="16.5" customHeight="1" x14ac:dyDescent="0.25">
      <c r="A193" s="40" t="s">
        <v>341</v>
      </c>
      <c r="B193" s="27" t="s">
        <v>342</v>
      </c>
      <c r="C193" s="28">
        <v>4356.8397692147055</v>
      </c>
      <c r="D193" s="28">
        <v>8543.981737405089</v>
      </c>
      <c r="E193" s="33">
        <v>0</v>
      </c>
      <c r="F193" s="33">
        <v>0</v>
      </c>
      <c r="G193" s="33">
        <v>0</v>
      </c>
      <c r="H193" s="33">
        <v>0</v>
      </c>
      <c r="I193" s="33">
        <v>0</v>
      </c>
      <c r="J193" s="33">
        <v>0</v>
      </c>
      <c r="K193" s="33">
        <v>4271.9908687025445</v>
      </c>
      <c r="L193" s="33">
        <v>4271.9908687025445</v>
      </c>
      <c r="M193" s="33">
        <v>0</v>
      </c>
      <c r="N193" s="33">
        <v>0</v>
      </c>
      <c r="O193" s="33">
        <v>0</v>
      </c>
      <c r="P193" s="33">
        <v>0</v>
      </c>
      <c r="Q193" s="33">
        <v>0</v>
      </c>
      <c r="R193" s="33">
        <v>0</v>
      </c>
      <c r="S193" s="33">
        <v>0</v>
      </c>
      <c r="T193" s="33">
        <v>0</v>
      </c>
      <c r="U193" s="33">
        <v>0</v>
      </c>
      <c r="V193" s="33">
        <v>0</v>
      </c>
      <c r="W193" s="33">
        <v>0</v>
      </c>
      <c r="X193" s="33">
        <v>0</v>
      </c>
      <c r="Y193" s="33">
        <v>0</v>
      </c>
      <c r="Z193" s="33">
        <v>0</v>
      </c>
      <c r="AA193" s="33">
        <v>0</v>
      </c>
      <c r="AB193" s="33">
        <v>0</v>
      </c>
      <c r="AC193" s="33">
        <v>0</v>
      </c>
      <c r="AD193" s="33">
        <v>0</v>
      </c>
      <c r="AE193" s="33">
        <v>0</v>
      </c>
      <c r="AF193" s="33">
        <v>0</v>
      </c>
      <c r="AG193" s="33">
        <v>0</v>
      </c>
      <c r="AH193" s="33">
        <v>0</v>
      </c>
    </row>
    <row r="194" spans="1:34" ht="16.5" customHeight="1" x14ac:dyDescent="0.25">
      <c r="A194" s="40" t="s">
        <v>343</v>
      </c>
      <c r="B194" s="27" t="s">
        <v>344</v>
      </c>
      <c r="C194" s="28">
        <v>4356.8397692147055</v>
      </c>
      <c r="D194" s="28">
        <v>8543.981737405089</v>
      </c>
      <c r="E194" s="33">
        <v>0</v>
      </c>
      <c r="F194" s="33">
        <v>0</v>
      </c>
      <c r="G194" s="33">
        <v>0</v>
      </c>
      <c r="H194" s="33">
        <v>0</v>
      </c>
      <c r="I194" s="33">
        <v>0</v>
      </c>
      <c r="J194" s="33">
        <v>0</v>
      </c>
      <c r="K194" s="33">
        <v>4271.9908687025445</v>
      </c>
      <c r="L194" s="33">
        <v>4271.9908687025445</v>
      </c>
      <c r="M194" s="33">
        <v>0</v>
      </c>
      <c r="N194" s="33">
        <v>0</v>
      </c>
      <c r="O194" s="33">
        <v>0</v>
      </c>
      <c r="P194" s="33">
        <v>0</v>
      </c>
      <c r="Q194" s="33">
        <v>0</v>
      </c>
      <c r="R194" s="33">
        <v>0</v>
      </c>
      <c r="S194" s="33">
        <v>0</v>
      </c>
      <c r="T194" s="33">
        <v>0</v>
      </c>
      <c r="U194" s="33">
        <v>0</v>
      </c>
      <c r="V194" s="33">
        <v>0</v>
      </c>
      <c r="W194" s="33">
        <v>0</v>
      </c>
      <c r="X194" s="33">
        <v>0</v>
      </c>
      <c r="Y194" s="33">
        <v>0</v>
      </c>
      <c r="Z194" s="33">
        <v>0</v>
      </c>
      <c r="AA194" s="33">
        <v>0</v>
      </c>
      <c r="AB194" s="33">
        <v>0</v>
      </c>
      <c r="AC194" s="33">
        <v>0</v>
      </c>
      <c r="AD194" s="33">
        <v>0</v>
      </c>
      <c r="AE194" s="33">
        <v>0</v>
      </c>
      <c r="AF194" s="33">
        <v>0</v>
      </c>
      <c r="AG194" s="33">
        <v>0</v>
      </c>
      <c r="AH194" s="33">
        <v>0</v>
      </c>
    </row>
    <row r="195" spans="1:34" ht="16.5" customHeight="1" x14ac:dyDescent="0.25">
      <c r="A195" s="40" t="s">
        <v>345</v>
      </c>
      <c r="B195" s="27" t="s">
        <v>346</v>
      </c>
      <c r="C195" s="28">
        <v>3171.2720420793521</v>
      </c>
      <c r="D195" s="28">
        <v>5439.7082423432221</v>
      </c>
      <c r="E195" s="33">
        <v>0</v>
      </c>
      <c r="F195" s="33">
        <v>0</v>
      </c>
      <c r="G195" s="33">
        <v>0</v>
      </c>
      <c r="H195" s="33">
        <v>0</v>
      </c>
      <c r="I195" s="33">
        <v>0</v>
      </c>
      <c r="J195" s="33">
        <v>5439.7082423432221</v>
      </c>
      <c r="K195" s="33">
        <v>0</v>
      </c>
      <c r="L195" s="33">
        <v>0</v>
      </c>
      <c r="M195" s="33">
        <v>0</v>
      </c>
      <c r="N195" s="33">
        <v>0</v>
      </c>
      <c r="O195" s="33">
        <v>0</v>
      </c>
      <c r="P195" s="33">
        <v>0</v>
      </c>
      <c r="Q195" s="33">
        <v>0</v>
      </c>
      <c r="R195" s="33">
        <v>0</v>
      </c>
      <c r="S195" s="33">
        <v>0</v>
      </c>
      <c r="T195" s="33">
        <v>0</v>
      </c>
      <c r="U195" s="33">
        <v>0</v>
      </c>
      <c r="V195" s="33">
        <v>0</v>
      </c>
      <c r="W195" s="33">
        <v>0</v>
      </c>
      <c r="X195" s="33">
        <v>0</v>
      </c>
      <c r="Y195" s="33">
        <v>0</v>
      </c>
      <c r="Z195" s="33">
        <v>0</v>
      </c>
      <c r="AA195" s="33">
        <v>0</v>
      </c>
      <c r="AB195" s="33">
        <v>0</v>
      </c>
      <c r="AC195" s="33">
        <v>0</v>
      </c>
      <c r="AD195" s="33">
        <v>0</v>
      </c>
      <c r="AE195" s="33">
        <v>0</v>
      </c>
      <c r="AF195" s="33">
        <v>0</v>
      </c>
      <c r="AG195" s="33">
        <v>0</v>
      </c>
      <c r="AH195" s="33">
        <v>0</v>
      </c>
    </row>
    <row r="196" spans="1:34" ht="16.5" customHeight="1" x14ac:dyDescent="0.25">
      <c r="A196" s="40" t="s">
        <v>347</v>
      </c>
      <c r="B196" s="27" t="s">
        <v>348</v>
      </c>
      <c r="C196" s="28">
        <v>1490.6216008381723</v>
      </c>
      <c r="D196" s="28">
        <v>2556.8751279305607</v>
      </c>
      <c r="E196" s="33">
        <v>0</v>
      </c>
      <c r="F196" s="33">
        <v>0</v>
      </c>
      <c r="G196" s="33">
        <v>0</v>
      </c>
      <c r="H196" s="33">
        <v>0</v>
      </c>
      <c r="I196" s="33">
        <v>0</v>
      </c>
      <c r="J196" s="33">
        <v>2556.8751279305607</v>
      </c>
      <c r="K196" s="33">
        <v>0</v>
      </c>
      <c r="L196" s="33">
        <v>0</v>
      </c>
      <c r="M196" s="33">
        <v>0</v>
      </c>
      <c r="N196" s="33">
        <v>0</v>
      </c>
      <c r="O196" s="33">
        <v>0</v>
      </c>
      <c r="P196" s="33">
        <v>0</v>
      </c>
      <c r="Q196" s="33">
        <v>0</v>
      </c>
      <c r="R196" s="33">
        <v>0</v>
      </c>
      <c r="S196" s="33">
        <v>0</v>
      </c>
      <c r="T196" s="33">
        <v>0</v>
      </c>
      <c r="U196" s="33">
        <v>0</v>
      </c>
      <c r="V196" s="33">
        <v>0</v>
      </c>
      <c r="W196" s="33">
        <v>0</v>
      </c>
      <c r="X196" s="33">
        <v>0</v>
      </c>
      <c r="Y196" s="33">
        <v>0</v>
      </c>
      <c r="Z196" s="33">
        <v>0</v>
      </c>
      <c r="AA196" s="33">
        <v>0</v>
      </c>
      <c r="AB196" s="33">
        <v>0</v>
      </c>
      <c r="AC196" s="33">
        <v>0</v>
      </c>
      <c r="AD196" s="33">
        <v>0</v>
      </c>
      <c r="AE196" s="33">
        <v>0</v>
      </c>
      <c r="AF196" s="33">
        <v>0</v>
      </c>
      <c r="AG196" s="33">
        <v>0</v>
      </c>
      <c r="AH196" s="33">
        <v>0</v>
      </c>
    </row>
    <row r="197" spans="1:34" ht="16.5" customHeight="1" x14ac:dyDescent="0.25">
      <c r="A197" s="40" t="s">
        <v>349</v>
      </c>
      <c r="B197" s="27" t="s">
        <v>350</v>
      </c>
      <c r="C197" s="28">
        <v>1822.5099701186759</v>
      </c>
      <c r="D197" s="28">
        <v>3126.1658964163985</v>
      </c>
      <c r="E197" s="33">
        <v>0</v>
      </c>
      <c r="F197" s="33">
        <v>0</v>
      </c>
      <c r="G197" s="33">
        <v>0</v>
      </c>
      <c r="H197" s="33">
        <v>0</v>
      </c>
      <c r="I197" s="33">
        <v>0</v>
      </c>
      <c r="J197" s="33">
        <v>3126.1658964163985</v>
      </c>
      <c r="K197" s="33">
        <v>0</v>
      </c>
      <c r="L197" s="33">
        <v>0</v>
      </c>
      <c r="M197" s="33">
        <v>0</v>
      </c>
      <c r="N197" s="33">
        <v>0</v>
      </c>
      <c r="O197" s="33">
        <v>0</v>
      </c>
      <c r="P197" s="33">
        <v>0</v>
      </c>
      <c r="Q197" s="33">
        <v>0</v>
      </c>
      <c r="R197" s="33">
        <v>0</v>
      </c>
      <c r="S197" s="33">
        <v>0</v>
      </c>
      <c r="T197" s="33">
        <v>0</v>
      </c>
      <c r="U197" s="33">
        <v>0</v>
      </c>
      <c r="V197" s="33">
        <v>0</v>
      </c>
      <c r="W197" s="33">
        <v>0</v>
      </c>
      <c r="X197" s="33">
        <v>0</v>
      </c>
      <c r="Y197" s="33">
        <v>0</v>
      </c>
      <c r="Z197" s="33">
        <v>0</v>
      </c>
      <c r="AA197" s="33">
        <v>0</v>
      </c>
      <c r="AB197" s="33">
        <v>0</v>
      </c>
      <c r="AC197" s="33">
        <v>0</v>
      </c>
      <c r="AD197" s="33">
        <v>0</v>
      </c>
      <c r="AE197" s="33">
        <v>0</v>
      </c>
      <c r="AF197" s="33">
        <v>0</v>
      </c>
      <c r="AG197" s="33">
        <v>0</v>
      </c>
      <c r="AH197" s="33">
        <v>0</v>
      </c>
    </row>
    <row r="198" spans="1:34" ht="16.5" customHeight="1" x14ac:dyDescent="0.25">
      <c r="A198" s="40" t="s">
        <v>351</v>
      </c>
      <c r="B198" s="27" t="s">
        <v>352</v>
      </c>
      <c r="C198" s="28">
        <v>1216.3206603633273</v>
      </c>
      <c r="D198" s="28">
        <v>2086.3645356556844</v>
      </c>
      <c r="E198" s="33">
        <v>0</v>
      </c>
      <c r="F198" s="33">
        <v>0</v>
      </c>
      <c r="G198" s="33">
        <v>0</v>
      </c>
      <c r="H198" s="33">
        <v>0</v>
      </c>
      <c r="I198" s="33">
        <v>0</v>
      </c>
      <c r="J198" s="33">
        <v>2086.3645356556844</v>
      </c>
      <c r="K198" s="33">
        <v>0</v>
      </c>
      <c r="L198" s="33">
        <v>0</v>
      </c>
      <c r="M198" s="33">
        <v>0</v>
      </c>
      <c r="N198" s="33">
        <v>0</v>
      </c>
      <c r="O198" s="33">
        <v>0</v>
      </c>
      <c r="P198" s="33">
        <v>0</v>
      </c>
      <c r="Q198" s="33">
        <v>0</v>
      </c>
      <c r="R198" s="33">
        <v>0</v>
      </c>
      <c r="S198" s="33">
        <v>0</v>
      </c>
      <c r="T198" s="33">
        <v>0</v>
      </c>
      <c r="U198" s="33">
        <v>0</v>
      </c>
      <c r="V198" s="33">
        <v>0</v>
      </c>
      <c r="W198" s="33">
        <v>0</v>
      </c>
      <c r="X198" s="33">
        <v>0</v>
      </c>
      <c r="Y198" s="33">
        <v>0</v>
      </c>
      <c r="Z198" s="33">
        <v>0</v>
      </c>
      <c r="AA198" s="33">
        <v>0</v>
      </c>
      <c r="AB198" s="33">
        <v>0</v>
      </c>
      <c r="AC198" s="33">
        <v>0</v>
      </c>
      <c r="AD198" s="33">
        <v>0</v>
      </c>
      <c r="AE198" s="33">
        <v>0</v>
      </c>
      <c r="AF198" s="33">
        <v>0</v>
      </c>
      <c r="AG198" s="33">
        <v>0</v>
      </c>
      <c r="AH198" s="33">
        <v>0</v>
      </c>
    </row>
    <row r="199" spans="1:34" ht="16.5" customHeight="1" x14ac:dyDescent="0.25">
      <c r="A199" s="40" t="s">
        <v>353</v>
      </c>
      <c r="B199" s="27" t="s">
        <v>354</v>
      </c>
      <c r="C199" s="28">
        <v>4571.1659889246203</v>
      </c>
      <c r="D199" s="28">
        <v>7840.9575013211888</v>
      </c>
      <c r="E199" s="33">
        <v>0</v>
      </c>
      <c r="F199" s="33">
        <v>0</v>
      </c>
      <c r="G199" s="33">
        <v>0</v>
      </c>
      <c r="H199" s="33">
        <v>0</v>
      </c>
      <c r="I199" s="33">
        <v>0</v>
      </c>
      <c r="J199" s="33">
        <v>7840.9575013211888</v>
      </c>
      <c r="K199" s="33">
        <v>0</v>
      </c>
      <c r="L199" s="33">
        <v>0</v>
      </c>
      <c r="M199" s="33">
        <v>0</v>
      </c>
      <c r="N199" s="33">
        <v>0</v>
      </c>
      <c r="O199" s="33">
        <v>0</v>
      </c>
      <c r="P199" s="33">
        <v>0</v>
      </c>
      <c r="Q199" s="33">
        <v>0</v>
      </c>
      <c r="R199" s="33">
        <v>0</v>
      </c>
      <c r="S199" s="33">
        <v>0</v>
      </c>
      <c r="T199" s="33">
        <v>0</v>
      </c>
      <c r="U199" s="33">
        <v>0</v>
      </c>
      <c r="V199" s="33">
        <v>0</v>
      </c>
      <c r="W199" s="33">
        <v>0</v>
      </c>
      <c r="X199" s="33">
        <v>0</v>
      </c>
      <c r="Y199" s="33">
        <v>0</v>
      </c>
      <c r="Z199" s="33">
        <v>0</v>
      </c>
      <c r="AA199" s="33">
        <v>0</v>
      </c>
      <c r="AB199" s="33">
        <v>0</v>
      </c>
      <c r="AC199" s="33">
        <v>0</v>
      </c>
      <c r="AD199" s="33">
        <v>0</v>
      </c>
      <c r="AE199" s="33">
        <v>0</v>
      </c>
      <c r="AF199" s="33">
        <v>0</v>
      </c>
      <c r="AG199" s="33">
        <v>0</v>
      </c>
      <c r="AH199" s="33">
        <v>0</v>
      </c>
    </row>
    <row r="200" spans="1:34" ht="16.5" customHeight="1" x14ac:dyDescent="0.25">
      <c r="A200" s="40" t="s">
        <v>355</v>
      </c>
      <c r="B200" s="27" t="s">
        <v>356</v>
      </c>
      <c r="C200" s="28">
        <v>2930.9045641796683</v>
      </c>
      <c r="D200" s="28">
        <v>5027.403989231957</v>
      </c>
      <c r="E200" s="33">
        <v>0</v>
      </c>
      <c r="F200" s="33">
        <v>0</v>
      </c>
      <c r="G200" s="33">
        <v>0</v>
      </c>
      <c r="H200" s="33">
        <v>0</v>
      </c>
      <c r="I200" s="33">
        <v>0</v>
      </c>
      <c r="J200" s="33">
        <v>5027.403989231957</v>
      </c>
      <c r="K200" s="33">
        <v>0</v>
      </c>
      <c r="L200" s="33">
        <v>0</v>
      </c>
      <c r="M200" s="33">
        <v>0</v>
      </c>
      <c r="N200" s="33">
        <v>0</v>
      </c>
      <c r="O200" s="33">
        <v>0</v>
      </c>
      <c r="P200" s="33">
        <v>0</v>
      </c>
      <c r="Q200" s="33">
        <v>0</v>
      </c>
      <c r="R200" s="33">
        <v>0</v>
      </c>
      <c r="S200" s="33">
        <v>0</v>
      </c>
      <c r="T200" s="33">
        <v>0</v>
      </c>
      <c r="U200" s="33">
        <v>0</v>
      </c>
      <c r="V200" s="33">
        <v>0</v>
      </c>
      <c r="W200" s="33">
        <v>0</v>
      </c>
      <c r="X200" s="33">
        <v>0</v>
      </c>
      <c r="Y200" s="33">
        <v>0</v>
      </c>
      <c r="Z200" s="33">
        <v>0</v>
      </c>
      <c r="AA200" s="33">
        <v>0</v>
      </c>
      <c r="AB200" s="33">
        <v>0</v>
      </c>
      <c r="AC200" s="33">
        <v>0</v>
      </c>
      <c r="AD200" s="33">
        <v>0</v>
      </c>
      <c r="AE200" s="33">
        <v>0</v>
      </c>
      <c r="AF200" s="33">
        <v>0</v>
      </c>
      <c r="AG200" s="33">
        <v>0</v>
      </c>
      <c r="AH200" s="33">
        <v>0</v>
      </c>
    </row>
    <row r="201" spans="1:34" ht="16.5" customHeight="1" x14ac:dyDescent="0.25">
      <c r="A201" s="40" t="s">
        <v>357</v>
      </c>
      <c r="B201" s="27" t="s">
        <v>358</v>
      </c>
      <c r="C201" s="28">
        <v>721.94066809651588</v>
      </c>
      <c r="D201" s="28">
        <v>1080.983776461054</v>
      </c>
      <c r="E201" s="33">
        <v>0</v>
      </c>
      <c r="F201" s="33">
        <v>0</v>
      </c>
      <c r="G201" s="33">
        <v>0</v>
      </c>
      <c r="H201" s="33">
        <v>540.49188823052702</v>
      </c>
      <c r="I201" s="33">
        <v>540.49188823052702</v>
      </c>
      <c r="J201" s="33">
        <v>0</v>
      </c>
      <c r="K201" s="33">
        <v>0</v>
      </c>
      <c r="L201" s="33">
        <v>0</v>
      </c>
      <c r="M201" s="33">
        <v>0</v>
      </c>
      <c r="N201" s="33">
        <v>0</v>
      </c>
      <c r="O201" s="33">
        <v>0</v>
      </c>
      <c r="P201" s="33">
        <v>0</v>
      </c>
      <c r="Q201" s="33">
        <v>0</v>
      </c>
      <c r="R201" s="33">
        <v>0</v>
      </c>
      <c r="S201" s="33">
        <v>0</v>
      </c>
      <c r="T201" s="33">
        <v>0</v>
      </c>
      <c r="U201" s="33">
        <v>0</v>
      </c>
      <c r="V201" s="33">
        <v>0</v>
      </c>
      <c r="W201" s="33">
        <v>0</v>
      </c>
      <c r="X201" s="33">
        <v>0</v>
      </c>
      <c r="Y201" s="33">
        <v>0</v>
      </c>
      <c r="Z201" s="33">
        <v>0</v>
      </c>
      <c r="AA201" s="33">
        <v>0</v>
      </c>
      <c r="AB201" s="33">
        <v>0</v>
      </c>
      <c r="AC201" s="33">
        <v>0</v>
      </c>
      <c r="AD201" s="33">
        <v>0</v>
      </c>
      <c r="AE201" s="33">
        <v>0</v>
      </c>
      <c r="AF201" s="33">
        <v>0</v>
      </c>
      <c r="AG201" s="33">
        <v>0</v>
      </c>
      <c r="AH201" s="33">
        <v>0</v>
      </c>
    </row>
    <row r="202" spans="1:34" ht="16.5" customHeight="1" x14ac:dyDescent="0.25">
      <c r="A202" s="40" t="s">
        <v>359</v>
      </c>
      <c r="B202" s="27" t="s">
        <v>360</v>
      </c>
      <c r="C202" s="28">
        <v>1383.8334747246518</v>
      </c>
      <c r="D202" s="28">
        <v>2072.0560589074476</v>
      </c>
      <c r="E202" s="33">
        <v>0</v>
      </c>
      <c r="F202" s="33">
        <v>0</v>
      </c>
      <c r="G202" s="33">
        <v>0</v>
      </c>
      <c r="H202" s="33">
        <v>1036.0280294537238</v>
      </c>
      <c r="I202" s="33">
        <v>1036.0280294537238</v>
      </c>
      <c r="J202" s="33">
        <v>0</v>
      </c>
      <c r="K202" s="33">
        <v>0</v>
      </c>
      <c r="L202" s="33">
        <v>0</v>
      </c>
      <c r="M202" s="33">
        <v>0</v>
      </c>
      <c r="N202" s="33">
        <v>0</v>
      </c>
      <c r="O202" s="33">
        <v>0</v>
      </c>
      <c r="P202" s="33">
        <v>0</v>
      </c>
      <c r="Q202" s="33">
        <v>0</v>
      </c>
      <c r="R202" s="33">
        <v>0</v>
      </c>
      <c r="S202" s="33">
        <v>0</v>
      </c>
      <c r="T202" s="33">
        <v>0</v>
      </c>
      <c r="U202" s="33">
        <v>0</v>
      </c>
      <c r="V202" s="33">
        <v>0</v>
      </c>
      <c r="W202" s="33">
        <v>0</v>
      </c>
      <c r="X202" s="33">
        <v>0</v>
      </c>
      <c r="Y202" s="33">
        <v>0</v>
      </c>
      <c r="Z202" s="33">
        <v>0</v>
      </c>
      <c r="AA202" s="33">
        <v>0</v>
      </c>
      <c r="AB202" s="33">
        <v>0</v>
      </c>
      <c r="AC202" s="33">
        <v>0</v>
      </c>
      <c r="AD202" s="33">
        <v>0</v>
      </c>
      <c r="AE202" s="33">
        <v>0</v>
      </c>
      <c r="AF202" s="33">
        <v>0</v>
      </c>
      <c r="AG202" s="33">
        <v>0</v>
      </c>
      <c r="AH202" s="33">
        <v>0</v>
      </c>
    </row>
    <row r="203" spans="1:34" ht="16.5" customHeight="1" x14ac:dyDescent="0.25">
      <c r="A203" s="40" t="s">
        <v>361</v>
      </c>
      <c r="B203" s="27" t="s">
        <v>362</v>
      </c>
      <c r="C203" s="28">
        <v>30544.96363592934</v>
      </c>
      <c r="D203" s="28">
        <v>38207.027010691876</v>
      </c>
      <c r="E203" s="33">
        <v>0</v>
      </c>
      <c r="F203" s="33">
        <v>19103.513505345938</v>
      </c>
      <c r="G203" s="33">
        <v>19103.513505345938</v>
      </c>
      <c r="H203" s="33">
        <v>0</v>
      </c>
      <c r="I203" s="33">
        <v>0</v>
      </c>
      <c r="J203" s="33">
        <v>0</v>
      </c>
      <c r="K203" s="33">
        <v>0</v>
      </c>
      <c r="L203" s="33">
        <v>0</v>
      </c>
      <c r="M203" s="33">
        <v>0</v>
      </c>
      <c r="N203" s="33">
        <v>0</v>
      </c>
      <c r="O203" s="33">
        <v>0</v>
      </c>
      <c r="P203" s="33">
        <v>0</v>
      </c>
      <c r="Q203" s="33">
        <v>0</v>
      </c>
      <c r="R203" s="33">
        <v>0</v>
      </c>
      <c r="S203" s="33">
        <v>0</v>
      </c>
      <c r="T203" s="33">
        <v>0</v>
      </c>
      <c r="U203" s="33">
        <v>0</v>
      </c>
      <c r="V203" s="33">
        <v>0</v>
      </c>
      <c r="W203" s="33">
        <v>0</v>
      </c>
      <c r="X203" s="33">
        <v>0</v>
      </c>
      <c r="Y203" s="33">
        <v>0</v>
      </c>
      <c r="Z203" s="33">
        <v>0</v>
      </c>
      <c r="AA203" s="33">
        <v>0</v>
      </c>
      <c r="AB203" s="33">
        <v>0</v>
      </c>
      <c r="AC203" s="33">
        <v>0</v>
      </c>
      <c r="AD203" s="33">
        <v>0</v>
      </c>
      <c r="AE203" s="33">
        <v>0</v>
      </c>
      <c r="AF203" s="33">
        <v>0</v>
      </c>
      <c r="AG203" s="33">
        <v>0</v>
      </c>
      <c r="AH203" s="33">
        <v>0</v>
      </c>
    </row>
    <row r="204" spans="1:34" ht="16.5" customHeight="1" x14ac:dyDescent="0.25">
      <c r="A204" s="40" t="s">
        <v>363</v>
      </c>
      <c r="B204" s="27" t="s">
        <v>364</v>
      </c>
      <c r="C204" s="28">
        <v>32744.487239180518</v>
      </c>
      <c r="D204" s="28">
        <v>40958.290974261334</v>
      </c>
      <c r="E204" s="33">
        <v>0</v>
      </c>
      <c r="F204" s="33">
        <v>20479.145487130667</v>
      </c>
      <c r="G204" s="33">
        <v>20479.145487130667</v>
      </c>
      <c r="H204" s="33">
        <v>0</v>
      </c>
      <c r="I204" s="33">
        <v>0</v>
      </c>
      <c r="J204" s="33">
        <v>0</v>
      </c>
      <c r="K204" s="33">
        <v>0</v>
      </c>
      <c r="L204" s="33">
        <v>0</v>
      </c>
      <c r="M204" s="33">
        <v>0</v>
      </c>
      <c r="N204" s="33">
        <v>0</v>
      </c>
      <c r="O204" s="33">
        <v>0</v>
      </c>
      <c r="P204" s="33">
        <v>0</v>
      </c>
      <c r="Q204" s="33">
        <v>0</v>
      </c>
      <c r="R204" s="33">
        <v>0</v>
      </c>
      <c r="S204" s="33">
        <v>0</v>
      </c>
      <c r="T204" s="33">
        <v>0</v>
      </c>
      <c r="U204" s="33">
        <v>0</v>
      </c>
      <c r="V204" s="33">
        <v>0</v>
      </c>
      <c r="W204" s="33">
        <v>0</v>
      </c>
      <c r="X204" s="33">
        <v>0</v>
      </c>
      <c r="Y204" s="33">
        <v>0</v>
      </c>
      <c r="Z204" s="33">
        <v>0</v>
      </c>
      <c r="AA204" s="33">
        <v>0</v>
      </c>
      <c r="AB204" s="33">
        <v>0</v>
      </c>
      <c r="AC204" s="33">
        <v>0</v>
      </c>
      <c r="AD204" s="33">
        <v>0</v>
      </c>
      <c r="AE204" s="33">
        <v>0</v>
      </c>
      <c r="AF204" s="33">
        <v>0</v>
      </c>
      <c r="AG204" s="33">
        <v>0</v>
      </c>
      <c r="AH204" s="33">
        <v>0</v>
      </c>
    </row>
    <row r="205" spans="1:34" ht="16.5" customHeight="1" x14ac:dyDescent="0.25">
      <c r="A205" s="22" t="s">
        <v>365</v>
      </c>
      <c r="B205" s="23" t="s">
        <v>366</v>
      </c>
      <c r="C205" s="24">
        <v>20749.903621761307</v>
      </c>
      <c r="D205" s="24">
        <v>45298.496787303156</v>
      </c>
      <c r="E205" s="37">
        <v>0</v>
      </c>
      <c r="F205" s="37">
        <v>0</v>
      </c>
      <c r="G205" s="37">
        <v>0</v>
      </c>
      <c r="H205" s="37">
        <v>0</v>
      </c>
      <c r="I205" s="37">
        <v>0</v>
      </c>
      <c r="J205" s="37">
        <v>0</v>
      </c>
      <c r="K205" s="37">
        <v>6682.8364647002008</v>
      </c>
      <c r="L205" s="37">
        <v>0</v>
      </c>
      <c r="M205" s="37">
        <v>38615.660322602955</v>
      </c>
      <c r="N205" s="37">
        <v>0</v>
      </c>
      <c r="O205" s="37">
        <v>0</v>
      </c>
      <c r="P205" s="37">
        <v>0</v>
      </c>
      <c r="Q205" s="37">
        <v>0</v>
      </c>
      <c r="R205" s="37">
        <v>0</v>
      </c>
      <c r="S205" s="37">
        <v>0</v>
      </c>
      <c r="T205" s="37">
        <v>0</v>
      </c>
      <c r="U205" s="37">
        <v>0</v>
      </c>
      <c r="V205" s="37">
        <v>0</v>
      </c>
      <c r="W205" s="37">
        <v>0</v>
      </c>
      <c r="X205" s="37">
        <v>0</v>
      </c>
      <c r="Y205" s="37">
        <v>0</v>
      </c>
      <c r="Z205" s="37">
        <v>0</v>
      </c>
      <c r="AA205" s="37">
        <v>0</v>
      </c>
      <c r="AB205" s="37">
        <v>0</v>
      </c>
      <c r="AC205" s="37">
        <v>0</v>
      </c>
      <c r="AD205" s="37">
        <v>0</v>
      </c>
      <c r="AE205" s="37">
        <v>0</v>
      </c>
      <c r="AF205" s="37">
        <v>0</v>
      </c>
      <c r="AG205" s="37">
        <v>0</v>
      </c>
      <c r="AH205" s="37">
        <v>0</v>
      </c>
    </row>
    <row r="206" spans="1:34" ht="16.5" customHeight="1" x14ac:dyDescent="0.25">
      <c r="A206" s="26" t="s">
        <v>367</v>
      </c>
      <c r="B206" s="27" t="s">
        <v>368</v>
      </c>
      <c r="C206" s="28">
        <v>17188.987798935545</v>
      </c>
      <c r="D206" s="28">
        <v>38615.660322602955</v>
      </c>
      <c r="E206" s="29">
        <v>0</v>
      </c>
      <c r="F206" s="29">
        <v>0</v>
      </c>
      <c r="G206" s="29">
        <v>0</v>
      </c>
      <c r="H206" s="29">
        <v>0</v>
      </c>
      <c r="I206" s="29">
        <v>0</v>
      </c>
      <c r="J206" s="29">
        <v>0</v>
      </c>
      <c r="K206" s="29">
        <v>0</v>
      </c>
      <c r="L206" s="29">
        <v>0</v>
      </c>
      <c r="M206" s="29">
        <v>38615.660322602955</v>
      </c>
      <c r="N206" s="29">
        <v>0</v>
      </c>
      <c r="O206" s="29">
        <v>0</v>
      </c>
      <c r="P206" s="29">
        <v>0</v>
      </c>
      <c r="Q206" s="29">
        <v>0</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row>
    <row r="207" spans="1:34" ht="16.5" customHeight="1" x14ac:dyDescent="0.25">
      <c r="A207" s="30" t="s">
        <v>369</v>
      </c>
      <c r="B207" s="31" t="s">
        <v>44</v>
      </c>
      <c r="C207" s="32">
        <v>17188.987798935545</v>
      </c>
      <c r="D207" s="32">
        <v>38615.660322602955</v>
      </c>
      <c r="E207" s="33">
        <v>0</v>
      </c>
      <c r="F207" s="33">
        <v>0</v>
      </c>
      <c r="G207" s="33">
        <v>0</v>
      </c>
      <c r="H207" s="33">
        <v>0</v>
      </c>
      <c r="I207" s="33">
        <v>0</v>
      </c>
      <c r="J207" s="33">
        <v>0</v>
      </c>
      <c r="K207" s="33">
        <v>0</v>
      </c>
      <c r="L207" s="33">
        <v>0</v>
      </c>
      <c r="M207" s="33">
        <v>38615.660322602955</v>
      </c>
      <c r="N207" s="33">
        <v>0</v>
      </c>
      <c r="O207" s="33">
        <v>0</v>
      </c>
      <c r="P207" s="33">
        <v>0</v>
      </c>
      <c r="Q207" s="33">
        <v>0</v>
      </c>
      <c r="R207" s="33">
        <v>0</v>
      </c>
      <c r="S207" s="33">
        <v>0</v>
      </c>
      <c r="T207" s="33">
        <v>0</v>
      </c>
      <c r="U207" s="33">
        <v>0</v>
      </c>
      <c r="V207" s="33">
        <v>0</v>
      </c>
      <c r="W207" s="33">
        <v>0</v>
      </c>
      <c r="X207" s="33">
        <v>0</v>
      </c>
      <c r="Y207" s="33">
        <v>0</v>
      </c>
      <c r="Z207" s="33">
        <v>0</v>
      </c>
      <c r="AA207" s="33">
        <v>0</v>
      </c>
      <c r="AB207" s="33">
        <v>0</v>
      </c>
      <c r="AC207" s="33">
        <v>0</v>
      </c>
      <c r="AD207" s="33">
        <v>0</v>
      </c>
      <c r="AE207" s="33">
        <v>0</v>
      </c>
      <c r="AF207" s="33">
        <v>0</v>
      </c>
      <c r="AG207" s="33">
        <v>0</v>
      </c>
      <c r="AH207" s="33">
        <v>0</v>
      </c>
    </row>
    <row r="208" spans="1:34" ht="16.5" customHeight="1" x14ac:dyDescent="0.25">
      <c r="A208" s="30" t="s">
        <v>370</v>
      </c>
      <c r="B208" s="31" t="s">
        <v>14</v>
      </c>
      <c r="C208" s="32">
        <v>0</v>
      </c>
      <c r="D208" s="32">
        <v>0</v>
      </c>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row>
    <row r="209" spans="1:34" ht="16.5" customHeight="1" x14ac:dyDescent="0.25">
      <c r="A209" s="26" t="s">
        <v>371</v>
      </c>
      <c r="B209" s="27" t="s">
        <v>372</v>
      </c>
      <c r="C209" s="28">
        <v>3560.9158228257656</v>
      </c>
      <c r="D209" s="28">
        <v>6682.8364647002008</v>
      </c>
      <c r="E209" s="29">
        <v>0</v>
      </c>
      <c r="F209" s="29">
        <v>0</v>
      </c>
      <c r="G209" s="29">
        <v>0</v>
      </c>
      <c r="H209" s="29">
        <v>0</v>
      </c>
      <c r="I209" s="29">
        <v>0</v>
      </c>
      <c r="J209" s="29">
        <v>0</v>
      </c>
      <c r="K209" s="29">
        <v>6682.8364647002008</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row>
    <row r="210" spans="1:34" ht="16.5" customHeight="1" x14ac:dyDescent="0.25">
      <c r="A210" s="30" t="s">
        <v>373</v>
      </c>
      <c r="B210" s="31" t="s">
        <v>44</v>
      </c>
      <c r="C210" s="32">
        <v>3560.9158228257656</v>
      </c>
      <c r="D210" s="32">
        <v>6682.8364647002008</v>
      </c>
      <c r="E210" s="33">
        <v>0</v>
      </c>
      <c r="F210" s="33">
        <v>0</v>
      </c>
      <c r="G210" s="33">
        <v>0</v>
      </c>
      <c r="H210" s="33">
        <v>0</v>
      </c>
      <c r="I210" s="33">
        <v>0</v>
      </c>
      <c r="J210" s="33">
        <v>0</v>
      </c>
      <c r="K210" s="33">
        <v>6682.8364647002008</v>
      </c>
      <c r="L210" s="33">
        <v>0</v>
      </c>
      <c r="M210" s="33">
        <v>0</v>
      </c>
      <c r="N210" s="33">
        <v>0</v>
      </c>
      <c r="O210" s="33">
        <v>0</v>
      </c>
      <c r="P210" s="33">
        <v>0</v>
      </c>
      <c r="Q210" s="33">
        <v>0</v>
      </c>
      <c r="R210" s="33">
        <v>0</v>
      </c>
      <c r="S210" s="33">
        <v>0</v>
      </c>
      <c r="T210" s="33">
        <v>0</v>
      </c>
      <c r="U210" s="33">
        <v>0</v>
      </c>
      <c r="V210" s="33">
        <v>0</v>
      </c>
      <c r="W210" s="33">
        <v>0</v>
      </c>
      <c r="X210" s="33">
        <v>0</v>
      </c>
      <c r="Y210" s="33">
        <v>0</v>
      </c>
      <c r="Z210" s="33">
        <v>0</v>
      </c>
      <c r="AA210" s="33">
        <v>0</v>
      </c>
      <c r="AB210" s="33">
        <v>0</v>
      </c>
      <c r="AC210" s="33">
        <v>0</v>
      </c>
      <c r="AD210" s="33">
        <v>0</v>
      </c>
      <c r="AE210" s="33">
        <v>0</v>
      </c>
      <c r="AF210" s="33">
        <v>0</v>
      </c>
      <c r="AG210" s="33">
        <v>0</v>
      </c>
      <c r="AH210" s="33">
        <v>0</v>
      </c>
    </row>
    <row r="211" spans="1:34" ht="16.5" customHeight="1" x14ac:dyDescent="0.25">
      <c r="A211" s="30" t="s">
        <v>374</v>
      </c>
      <c r="B211" s="31" t="s">
        <v>14</v>
      </c>
      <c r="C211" s="32">
        <v>0</v>
      </c>
      <c r="D211" s="32">
        <v>0</v>
      </c>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row>
    <row r="212" spans="1:34" ht="16.5" customHeight="1" x14ac:dyDescent="0.25">
      <c r="A212" s="22" t="s">
        <v>375</v>
      </c>
      <c r="B212" s="41" t="s">
        <v>376</v>
      </c>
      <c r="C212" s="24">
        <v>148325.47870726389</v>
      </c>
      <c r="D212" s="24">
        <v>306143.39528330788</v>
      </c>
      <c r="E212" s="37">
        <v>0</v>
      </c>
      <c r="F212" s="37">
        <v>0</v>
      </c>
      <c r="G212" s="37">
        <v>0</v>
      </c>
      <c r="H212" s="37">
        <v>0</v>
      </c>
      <c r="I212" s="37">
        <v>0</v>
      </c>
      <c r="J212" s="37">
        <v>0</v>
      </c>
      <c r="K212" s="37">
        <v>92991.640658095843</v>
      </c>
      <c r="L212" s="37">
        <v>92991.640658095843</v>
      </c>
      <c r="M212" s="37">
        <v>120160.11396711618</v>
      </c>
      <c r="N212" s="37">
        <v>0</v>
      </c>
      <c r="O212" s="37">
        <v>0</v>
      </c>
      <c r="P212" s="37">
        <v>0</v>
      </c>
      <c r="Q212" s="37">
        <v>0</v>
      </c>
      <c r="R212" s="37">
        <v>0</v>
      </c>
      <c r="S212" s="37">
        <v>0</v>
      </c>
      <c r="T212" s="37">
        <v>0</v>
      </c>
      <c r="U212" s="37">
        <v>0</v>
      </c>
      <c r="V212" s="37">
        <v>0</v>
      </c>
      <c r="W212" s="37">
        <v>0</v>
      </c>
      <c r="X212" s="37">
        <v>0</v>
      </c>
      <c r="Y212" s="37">
        <v>0</v>
      </c>
      <c r="Z212" s="37">
        <v>0</v>
      </c>
      <c r="AA212" s="37">
        <v>0</v>
      </c>
      <c r="AB212" s="37">
        <v>0</v>
      </c>
      <c r="AC212" s="37">
        <v>0</v>
      </c>
      <c r="AD212" s="37">
        <v>0</v>
      </c>
      <c r="AE212" s="37">
        <v>0</v>
      </c>
      <c r="AF212" s="37">
        <v>0</v>
      </c>
      <c r="AG212" s="37">
        <v>0</v>
      </c>
      <c r="AH212" s="37">
        <v>0</v>
      </c>
    </row>
    <row r="213" spans="1:34" ht="16.5" customHeight="1" x14ac:dyDescent="0.25">
      <c r="A213" s="26" t="s">
        <v>377</v>
      </c>
      <c r="B213" s="27" t="s">
        <v>378</v>
      </c>
      <c r="C213" s="28">
        <v>28641.354207993187</v>
      </c>
      <c r="D213" s="28">
        <v>56167.134953359076</v>
      </c>
      <c r="E213" s="29">
        <v>0</v>
      </c>
      <c r="F213" s="29">
        <v>0</v>
      </c>
      <c r="G213" s="29">
        <v>0</v>
      </c>
      <c r="H213" s="29">
        <v>0</v>
      </c>
      <c r="I213" s="29">
        <v>0</v>
      </c>
      <c r="J213" s="29">
        <v>0</v>
      </c>
      <c r="K213" s="29">
        <v>28083.567476679538</v>
      </c>
      <c r="L213" s="29">
        <v>28083.567476679538</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row>
    <row r="214" spans="1:34" ht="16.5" customHeight="1" x14ac:dyDescent="0.25">
      <c r="A214" s="26" t="s">
        <v>379</v>
      </c>
      <c r="B214" s="27" t="s">
        <v>380</v>
      </c>
      <c r="C214" s="28">
        <v>22223.535291929009</v>
      </c>
      <c r="D214" s="28">
        <v>43581.46953589785</v>
      </c>
      <c r="E214" s="29">
        <v>0</v>
      </c>
      <c r="F214" s="29">
        <v>0</v>
      </c>
      <c r="G214" s="29">
        <v>0</v>
      </c>
      <c r="H214" s="29">
        <v>0</v>
      </c>
      <c r="I214" s="29">
        <v>0</v>
      </c>
      <c r="J214" s="29">
        <v>0</v>
      </c>
      <c r="K214" s="29">
        <v>21790.734767948925</v>
      </c>
      <c r="L214" s="29">
        <v>21790.734767948925</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row>
    <row r="215" spans="1:34" ht="16.5" customHeight="1" x14ac:dyDescent="0.25">
      <c r="A215" s="26" t="s">
        <v>381</v>
      </c>
      <c r="B215" s="27" t="s">
        <v>382</v>
      </c>
      <c r="C215" s="28">
        <v>23262.636639375283</v>
      </c>
      <c r="D215" s="28">
        <v>45619.19949756092</v>
      </c>
      <c r="E215" s="29">
        <v>0</v>
      </c>
      <c r="F215" s="29">
        <v>0</v>
      </c>
      <c r="G215" s="29">
        <v>0</v>
      </c>
      <c r="H215" s="29">
        <v>0</v>
      </c>
      <c r="I215" s="29">
        <v>0</v>
      </c>
      <c r="J215" s="29">
        <v>0</v>
      </c>
      <c r="K215" s="29">
        <v>22809.59974878046</v>
      </c>
      <c r="L215" s="29">
        <v>22809.59974878046</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row>
    <row r="216" spans="1:34" ht="16.5" customHeight="1" x14ac:dyDescent="0.25">
      <c r="A216" s="26" t="s">
        <v>383</v>
      </c>
      <c r="B216" s="27" t="s">
        <v>384</v>
      </c>
      <c r="C216" s="28">
        <v>20711.084399859417</v>
      </c>
      <c r="D216" s="28">
        <v>40615.477329373854</v>
      </c>
      <c r="E216" s="29">
        <v>0</v>
      </c>
      <c r="F216" s="29">
        <v>0</v>
      </c>
      <c r="G216" s="29">
        <v>0</v>
      </c>
      <c r="H216" s="29">
        <v>0</v>
      </c>
      <c r="I216" s="29">
        <v>0</v>
      </c>
      <c r="J216" s="29">
        <v>0</v>
      </c>
      <c r="K216" s="29">
        <v>20307.738664686927</v>
      </c>
      <c r="L216" s="29">
        <v>20307.738664686927</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row>
    <row r="217" spans="1:34" ht="16.5" customHeight="1" x14ac:dyDescent="0.25">
      <c r="A217" s="26" t="s">
        <v>385</v>
      </c>
      <c r="B217" s="27" t="s">
        <v>386</v>
      </c>
      <c r="C217" s="28">
        <v>26743.434084053501</v>
      </c>
      <c r="D217" s="28">
        <v>60080.05698355809</v>
      </c>
      <c r="E217" s="29">
        <v>0</v>
      </c>
      <c r="F217" s="29">
        <v>0</v>
      </c>
      <c r="G217" s="29">
        <v>0</v>
      </c>
      <c r="H217" s="29">
        <v>0</v>
      </c>
      <c r="I217" s="29">
        <v>0</v>
      </c>
      <c r="J217" s="29">
        <v>0</v>
      </c>
      <c r="K217" s="29">
        <v>0</v>
      </c>
      <c r="L217" s="29">
        <v>0</v>
      </c>
      <c r="M217" s="29">
        <v>60080.05698355809</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row>
    <row r="218" spans="1:34" ht="16.5" customHeight="1" x14ac:dyDescent="0.25">
      <c r="A218" s="26" t="s">
        <v>387</v>
      </c>
      <c r="B218" s="27" t="s">
        <v>388</v>
      </c>
      <c r="C218" s="28">
        <v>26743.434084053501</v>
      </c>
      <c r="D218" s="28">
        <v>60080.05698355809</v>
      </c>
      <c r="E218" s="29">
        <v>0</v>
      </c>
      <c r="F218" s="29">
        <v>0</v>
      </c>
      <c r="G218" s="29">
        <v>0</v>
      </c>
      <c r="H218" s="29">
        <v>0</v>
      </c>
      <c r="I218" s="29">
        <v>0</v>
      </c>
      <c r="J218" s="29">
        <v>0</v>
      </c>
      <c r="K218" s="29">
        <v>0</v>
      </c>
      <c r="L218" s="29">
        <v>0</v>
      </c>
      <c r="M218" s="29">
        <v>60080.05698355809</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row>
    <row r="219" spans="1:34" ht="16.5" customHeight="1" x14ac:dyDescent="0.25">
      <c r="A219" s="22" t="s">
        <v>389</v>
      </c>
      <c r="B219" s="23" t="s">
        <v>390</v>
      </c>
      <c r="C219" s="24">
        <v>170774.15498493108</v>
      </c>
      <c r="D219" s="24">
        <v>295605.91937927331</v>
      </c>
      <c r="E219" s="37">
        <v>0</v>
      </c>
      <c r="F219" s="37">
        <v>19515.109396250726</v>
      </c>
      <c r="G219" s="37">
        <v>22074.468005595081</v>
      </c>
      <c r="H219" s="37">
        <v>19835.029222418772</v>
      </c>
      <c r="I219" s="37">
        <v>16955.75078690637</v>
      </c>
      <c r="J219" s="37">
        <v>57265.648884080001</v>
      </c>
      <c r="K219" s="37">
        <v>36470.860183157092</v>
      </c>
      <c r="L219" s="37">
        <v>123489.05290086524</v>
      </c>
      <c r="M219" s="37">
        <v>0</v>
      </c>
      <c r="N219" s="37">
        <v>0</v>
      </c>
      <c r="O219" s="37">
        <v>0</v>
      </c>
      <c r="P219" s="37">
        <v>0</v>
      </c>
      <c r="Q219" s="37">
        <v>0</v>
      </c>
      <c r="R219" s="37">
        <v>0</v>
      </c>
      <c r="S219" s="37">
        <v>0</v>
      </c>
      <c r="T219" s="37">
        <v>0</v>
      </c>
      <c r="U219" s="37">
        <v>0</v>
      </c>
      <c r="V219" s="37">
        <v>0</v>
      </c>
      <c r="W219" s="37">
        <v>0</v>
      </c>
      <c r="X219" s="37">
        <v>0</v>
      </c>
      <c r="Y219" s="37">
        <v>0</v>
      </c>
      <c r="Z219" s="37">
        <v>0</v>
      </c>
      <c r="AA219" s="37">
        <v>0</v>
      </c>
      <c r="AB219" s="37">
        <v>0</v>
      </c>
      <c r="AC219" s="37">
        <v>0</v>
      </c>
      <c r="AD219" s="37">
        <v>0</v>
      </c>
      <c r="AE219" s="37">
        <v>0</v>
      </c>
      <c r="AF219" s="37">
        <v>0</v>
      </c>
      <c r="AG219" s="37">
        <v>0</v>
      </c>
      <c r="AH219" s="37">
        <v>0</v>
      </c>
    </row>
    <row r="220" spans="1:34" ht="16.5" customHeight="1" x14ac:dyDescent="0.25">
      <c r="A220" s="40" t="s">
        <v>391</v>
      </c>
      <c r="B220" s="42" t="s">
        <v>392</v>
      </c>
      <c r="C220" s="28">
        <v>4810.6041786213646</v>
      </c>
      <c r="D220" s="28">
        <v>5758.5568710248044</v>
      </c>
      <c r="E220" s="29">
        <v>0</v>
      </c>
      <c r="F220" s="29">
        <v>5758.5568710248044</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row>
    <row r="221" spans="1:34" ht="16.5" customHeight="1" x14ac:dyDescent="0.25">
      <c r="A221" s="40" t="s">
        <v>393</v>
      </c>
      <c r="B221" s="42" t="s">
        <v>394</v>
      </c>
      <c r="C221" s="28">
        <v>4283.716210224331</v>
      </c>
      <c r="D221" s="28">
        <v>7678.0758280330729</v>
      </c>
      <c r="E221" s="29">
        <v>0</v>
      </c>
      <c r="F221" s="29">
        <v>0</v>
      </c>
      <c r="G221" s="29">
        <v>0</v>
      </c>
      <c r="H221" s="29">
        <v>0</v>
      </c>
      <c r="I221" s="29">
        <v>0</v>
      </c>
      <c r="J221" s="29">
        <v>3839.0379140165364</v>
      </c>
      <c r="K221" s="29">
        <v>3839.0379140165364</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row>
    <row r="222" spans="1:34" ht="16.5" customHeight="1" x14ac:dyDescent="0.25">
      <c r="A222" s="40" t="s">
        <v>395</v>
      </c>
      <c r="B222" s="42" t="s">
        <v>396</v>
      </c>
      <c r="C222" s="28">
        <v>2141.8581051121655</v>
      </c>
      <c r="D222" s="28">
        <v>3839.0379140165364</v>
      </c>
      <c r="E222" s="29">
        <v>0</v>
      </c>
      <c r="F222" s="29">
        <v>0</v>
      </c>
      <c r="G222" s="29">
        <v>0</v>
      </c>
      <c r="H222" s="29">
        <v>0</v>
      </c>
      <c r="I222" s="29">
        <v>0</v>
      </c>
      <c r="J222" s="29">
        <v>1919.5189570082682</v>
      </c>
      <c r="K222" s="29">
        <v>1919.5189570082682</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row>
    <row r="223" spans="1:34" ht="16.5" customHeight="1" x14ac:dyDescent="0.25">
      <c r="A223" s="40" t="s">
        <v>397</v>
      </c>
      <c r="B223" s="42" t="s">
        <v>398</v>
      </c>
      <c r="C223" s="28">
        <v>1070.9290525560828</v>
      </c>
      <c r="D223" s="28">
        <v>1919.5189570082682</v>
      </c>
      <c r="E223" s="29">
        <v>0</v>
      </c>
      <c r="F223" s="29">
        <v>0</v>
      </c>
      <c r="G223" s="29">
        <v>0</v>
      </c>
      <c r="H223" s="29">
        <v>0</v>
      </c>
      <c r="I223" s="29">
        <v>0</v>
      </c>
      <c r="J223" s="29">
        <v>959.75947850413411</v>
      </c>
      <c r="K223" s="29">
        <v>959.75947850413411</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row>
    <row r="224" spans="1:34" ht="16.5" customHeight="1" x14ac:dyDescent="0.25">
      <c r="A224" s="40" t="s">
        <v>399</v>
      </c>
      <c r="B224" s="42" t="s">
        <v>400</v>
      </c>
      <c r="C224" s="28">
        <v>6425.5743153364965</v>
      </c>
      <c r="D224" s="28">
        <v>11517.113742049609</v>
      </c>
      <c r="E224" s="29">
        <v>0</v>
      </c>
      <c r="F224" s="29">
        <v>0</v>
      </c>
      <c r="G224" s="29">
        <v>0</v>
      </c>
      <c r="H224" s="29">
        <v>0</v>
      </c>
      <c r="I224" s="29">
        <v>0</v>
      </c>
      <c r="J224" s="29">
        <v>5758.5568710248044</v>
      </c>
      <c r="K224" s="29">
        <v>5758.5568710248044</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row>
    <row r="225" spans="1:34" ht="16.5" customHeight="1" x14ac:dyDescent="0.25">
      <c r="A225" s="40" t="s">
        <v>401</v>
      </c>
      <c r="B225" s="42" t="s">
        <v>402</v>
      </c>
      <c r="C225" s="28">
        <v>2855.8108068162205</v>
      </c>
      <c r="D225" s="28">
        <v>5118.7172186887146</v>
      </c>
      <c r="E225" s="29">
        <v>0</v>
      </c>
      <c r="F225" s="29">
        <v>0</v>
      </c>
      <c r="G225" s="29">
        <v>0</v>
      </c>
      <c r="H225" s="29">
        <v>0</v>
      </c>
      <c r="I225" s="29">
        <v>0</v>
      </c>
      <c r="J225" s="29">
        <v>2559.3586093443573</v>
      </c>
      <c r="K225" s="29">
        <v>2559.3586093443573</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row>
    <row r="226" spans="1:34" ht="16.5" customHeight="1" x14ac:dyDescent="0.25">
      <c r="A226" s="40" t="s">
        <v>403</v>
      </c>
      <c r="B226" s="42" t="s">
        <v>404</v>
      </c>
      <c r="C226" s="28">
        <v>1427.9054034081103</v>
      </c>
      <c r="D226" s="28">
        <v>2559.3586093443573</v>
      </c>
      <c r="E226" s="29">
        <v>0</v>
      </c>
      <c r="F226" s="29">
        <v>0</v>
      </c>
      <c r="G226" s="29">
        <v>0</v>
      </c>
      <c r="H226" s="29">
        <v>0</v>
      </c>
      <c r="I226" s="29">
        <v>0</v>
      </c>
      <c r="J226" s="29">
        <v>1279.6793046721787</v>
      </c>
      <c r="K226" s="29">
        <v>1279.6793046721787</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row>
    <row r="227" spans="1:34" ht="16.5" customHeight="1" x14ac:dyDescent="0.25">
      <c r="A227" s="40" t="s">
        <v>405</v>
      </c>
      <c r="B227" s="42" t="s">
        <v>406</v>
      </c>
      <c r="C227" s="28">
        <v>5920.6393532076718</v>
      </c>
      <c r="D227" s="28">
        <v>12156.953394385697</v>
      </c>
      <c r="E227" s="29">
        <v>0</v>
      </c>
      <c r="F227" s="29">
        <v>0</v>
      </c>
      <c r="G227" s="29">
        <v>0</v>
      </c>
      <c r="H227" s="29">
        <v>0</v>
      </c>
      <c r="I227" s="29">
        <v>0</v>
      </c>
      <c r="J227" s="29">
        <v>0</v>
      </c>
      <c r="K227" s="29">
        <v>0</v>
      </c>
      <c r="L227" s="29">
        <v>12156.953394385697</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row>
    <row r="228" spans="1:34" ht="16.5" customHeight="1" x14ac:dyDescent="0.25">
      <c r="A228" s="40" t="s">
        <v>407</v>
      </c>
      <c r="B228" s="42" t="s">
        <v>408</v>
      </c>
      <c r="C228" s="28">
        <v>623.22519507449181</v>
      </c>
      <c r="D228" s="28">
        <v>1279.6793046721787</v>
      </c>
      <c r="E228" s="29">
        <v>0</v>
      </c>
      <c r="F228" s="29">
        <v>0</v>
      </c>
      <c r="G228" s="29">
        <v>0</v>
      </c>
      <c r="H228" s="29">
        <v>0</v>
      </c>
      <c r="I228" s="29">
        <v>0</v>
      </c>
      <c r="J228" s="29">
        <v>0</v>
      </c>
      <c r="K228" s="29">
        <v>0</v>
      </c>
      <c r="L228" s="29">
        <v>1279.6793046721787</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row>
    <row r="229" spans="1:34" ht="16.5" customHeight="1" x14ac:dyDescent="0.25">
      <c r="A229" s="40" t="s">
        <v>409</v>
      </c>
      <c r="B229" s="42" t="s">
        <v>410</v>
      </c>
      <c r="C229" s="28">
        <v>7478.7023408939021</v>
      </c>
      <c r="D229" s="28">
        <v>15356.151656066146</v>
      </c>
      <c r="E229" s="29">
        <v>0</v>
      </c>
      <c r="F229" s="29">
        <v>0</v>
      </c>
      <c r="G229" s="29">
        <v>0</v>
      </c>
      <c r="H229" s="29">
        <v>0</v>
      </c>
      <c r="I229" s="29">
        <v>0</v>
      </c>
      <c r="J229" s="29">
        <v>0</v>
      </c>
      <c r="K229" s="29">
        <v>0</v>
      </c>
      <c r="L229" s="29">
        <v>15356.151656066146</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row>
    <row r="230" spans="1:34" ht="16.5" customHeight="1" x14ac:dyDescent="0.25">
      <c r="A230" s="40" t="s">
        <v>411</v>
      </c>
      <c r="B230" s="42" t="s">
        <v>412</v>
      </c>
      <c r="C230" s="28">
        <v>2492.9007802979672</v>
      </c>
      <c r="D230" s="28">
        <v>5118.7172186887146</v>
      </c>
      <c r="E230" s="29">
        <v>0</v>
      </c>
      <c r="F230" s="29">
        <v>0</v>
      </c>
      <c r="G230" s="29">
        <v>0</v>
      </c>
      <c r="H230" s="29">
        <v>0</v>
      </c>
      <c r="I230" s="29">
        <v>0</v>
      </c>
      <c r="J230" s="29">
        <v>0</v>
      </c>
      <c r="K230" s="29">
        <v>0</v>
      </c>
      <c r="L230" s="29">
        <v>5118.7172186887146</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row>
    <row r="231" spans="1:34" ht="16.5" customHeight="1" x14ac:dyDescent="0.25">
      <c r="A231" s="40" t="s">
        <v>413</v>
      </c>
      <c r="B231" s="42" t="s">
        <v>414</v>
      </c>
      <c r="C231" s="28">
        <v>5555.1633519676752</v>
      </c>
      <c r="D231" s="28">
        <v>8317.9154803691617</v>
      </c>
      <c r="E231" s="29">
        <v>0</v>
      </c>
      <c r="F231" s="29">
        <v>0</v>
      </c>
      <c r="G231" s="29">
        <v>0</v>
      </c>
      <c r="H231" s="29">
        <v>4158.9577401845809</v>
      </c>
      <c r="I231" s="29">
        <v>4158.9577401845809</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row>
    <row r="232" spans="1:34" ht="16.5" customHeight="1" x14ac:dyDescent="0.25">
      <c r="A232" s="40" t="s">
        <v>415</v>
      </c>
      <c r="B232" s="42" t="s">
        <v>416</v>
      </c>
      <c r="C232" s="28">
        <v>3418.5620627493381</v>
      </c>
      <c r="D232" s="28">
        <v>5118.7172186887146</v>
      </c>
      <c r="E232" s="29">
        <v>0</v>
      </c>
      <c r="F232" s="29">
        <v>0</v>
      </c>
      <c r="G232" s="29">
        <v>0</v>
      </c>
      <c r="H232" s="29">
        <v>2559.3586093443573</v>
      </c>
      <c r="I232" s="29">
        <v>2559.3586093443573</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row>
    <row r="233" spans="1:34" ht="16.5" customHeight="1" x14ac:dyDescent="0.25">
      <c r="A233" s="40" t="s">
        <v>417</v>
      </c>
      <c r="B233" s="42" t="s">
        <v>418</v>
      </c>
      <c r="C233" s="28">
        <v>2136.6012892183367</v>
      </c>
      <c r="D233" s="28">
        <v>3199.1982616804471</v>
      </c>
      <c r="E233" s="29">
        <v>0</v>
      </c>
      <c r="F233" s="29">
        <v>0</v>
      </c>
      <c r="G233" s="29">
        <v>0</v>
      </c>
      <c r="H233" s="29">
        <v>1599.5991308402236</v>
      </c>
      <c r="I233" s="29">
        <v>1599.5991308402236</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row>
    <row r="234" spans="1:34" ht="16.5" customHeight="1" x14ac:dyDescent="0.25">
      <c r="A234" s="40" t="s">
        <v>419</v>
      </c>
      <c r="B234" s="42" t="s">
        <v>420</v>
      </c>
      <c r="C234" s="28">
        <v>854.64051568733453</v>
      </c>
      <c r="D234" s="28">
        <v>1279.6793046721787</v>
      </c>
      <c r="E234" s="29">
        <v>0</v>
      </c>
      <c r="F234" s="29">
        <v>0</v>
      </c>
      <c r="G234" s="29">
        <v>0</v>
      </c>
      <c r="H234" s="29">
        <v>639.83965233608933</v>
      </c>
      <c r="I234" s="29">
        <v>639.83965233608933</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row>
    <row r="235" spans="1:34" ht="16.5" customHeight="1" x14ac:dyDescent="0.25">
      <c r="A235" s="40" t="s">
        <v>421</v>
      </c>
      <c r="B235" s="42" t="s">
        <v>422</v>
      </c>
      <c r="C235" s="28">
        <v>8695.9380910574364</v>
      </c>
      <c r="D235" s="28">
        <v>10877.274089713519</v>
      </c>
      <c r="E235" s="29">
        <v>0</v>
      </c>
      <c r="F235" s="29">
        <v>5438.6370448567595</v>
      </c>
      <c r="G235" s="29">
        <v>5438.6370448567595</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row>
    <row r="236" spans="1:34" ht="16.5" customHeight="1" x14ac:dyDescent="0.25">
      <c r="A236" s="40" t="s">
        <v>423</v>
      </c>
      <c r="B236" s="42" t="s">
        <v>424</v>
      </c>
      <c r="C236" s="28">
        <v>511.52577006220218</v>
      </c>
      <c r="D236" s="28">
        <v>639.83965233608933</v>
      </c>
      <c r="E236" s="29">
        <v>0</v>
      </c>
      <c r="F236" s="29">
        <v>319.91982616804466</v>
      </c>
      <c r="G236" s="29">
        <v>319.91982616804466</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row>
    <row r="237" spans="1:34" ht="16.5" customHeight="1" x14ac:dyDescent="0.25">
      <c r="A237" s="40" t="s">
        <v>425</v>
      </c>
      <c r="B237" s="42" t="s">
        <v>426</v>
      </c>
      <c r="C237" s="28">
        <v>9036.7653285801316</v>
      </c>
      <c r="D237" s="28">
        <v>18555.349917746593</v>
      </c>
      <c r="E237" s="29">
        <v>0</v>
      </c>
      <c r="F237" s="29">
        <v>0</v>
      </c>
      <c r="G237" s="29">
        <v>0</v>
      </c>
      <c r="H237" s="29">
        <v>0</v>
      </c>
      <c r="I237" s="29">
        <v>0</v>
      </c>
      <c r="J237" s="29">
        <v>0</v>
      </c>
      <c r="K237" s="29">
        <v>0</v>
      </c>
      <c r="L237" s="29">
        <v>18555.349917746593</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row>
    <row r="238" spans="1:34" ht="16.5" customHeight="1" x14ac:dyDescent="0.25">
      <c r="A238" s="40" t="s">
        <v>427</v>
      </c>
      <c r="B238" s="42" t="s">
        <v>428</v>
      </c>
      <c r="C238" s="28">
        <v>6855.4771458194091</v>
      </c>
      <c r="D238" s="28">
        <v>14076.472351393966</v>
      </c>
      <c r="E238" s="29">
        <v>0</v>
      </c>
      <c r="F238" s="29">
        <v>0</v>
      </c>
      <c r="G238" s="29">
        <v>0</v>
      </c>
      <c r="H238" s="29">
        <v>0</v>
      </c>
      <c r="I238" s="29">
        <v>0</v>
      </c>
      <c r="J238" s="29">
        <v>0</v>
      </c>
      <c r="K238" s="29">
        <v>0</v>
      </c>
      <c r="L238" s="29">
        <v>14076.472351393966</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row>
    <row r="239" spans="1:34" ht="16.5" customHeight="1" x14ac:dyDescent="0.25">
      <c r="A239" s="40" t="s">
        <v>429</v>
      </c>
      <c r="B239" s="42" t="s">
        <v>430</v>
      </c>
      <c r="C239" s="28">
        <v>4050.9637679841962</v>
      </c>
      <c r="D239" s="28">
        <v>8317.9154803691617</v>
      </c>
      <c r="E239" s="29">
        <v>0</v>
      </c>
      <c r="F239" s="29">
        <v>0</v>
      </c>
      <c r="G239" s="29">
        <v>0</v>
      </c>
      <c r="H239" s="29">
        <v>0</v>
      </c>
      <c r="I239" s="29">
        <v>0</v>
      </c>
      <c r="J239" s="29">
        <v>0</v>
      </c>
      <c r="K239" s="29">
        <v>0</v>
      </c>
      <c r="L239" s="29">
        <v>8317.9154803691617</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row>
    <row r="240" spans="1:34" ht="16.5" customHeight="1" x14ac:dyDescent="0.25">
      <c r="A240" s="40" t="s">
        <v>431</v>
      </c>
      <c r="B240" s="42" t="s">
        <v>432</v>
      </c>
      <c r="C240" s="28">
        <v>6782.5506661885229</v>
      </c>
      <c r="D240" s="28">
        <v>12156.953394385697</v>
      </c>
      <c r="E240" s="29">
        <v>0</v>
      </c>
      <c r="F240" s="29">
        <v>0</v>
      </c>
      <c r="G240" s="29">
        <v>0</v>
      </c>
      <c r="H240" s="29">
        <v>0</v>
      </c>
      <c r="I240" s="29">
        <v>0</v>
      </c>
      <c r="J240" s="29">
        <v>6078.4766971928484</v>
      </c>
      <c r="K240" s="29">
        <v>6078.4766971928484</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row>
    <row r="241" spans="1:34" ht="16.5" customHeight="1" x14ac:dyDescent="0.25">
      <c r="A241" s="40" t="s">
        <v>433</v>
      </c>
      <c r="B241" s="42" t="s">
        <v>434</v>
      </c>
      <c r="C241" s="28">
        <v>2141.8581051121655</v>
      </c>
      <c r="D241" s="28">
        <v>3839.0379140165364</v>
      </c>
      <c r="E241" s="29">
        <v>0</v>
      </c>
      <c r="F241" s="29">
        <v>0</v>
      </c>
      <c r="G241" s="29">
        <v>0</v>
      </c>
      <c r="H241" s="29">
        <v>0</v>
      </c>
      <c r="I241" s="29">
        <v>0</v>
      </c>
      <c r="J241" s="29">
        <v>1919.5189570082682</v>
      </c>
      <c r="K241" s="29">
        <v>1919.5189570082682</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row>
    <row r="242" spans="1:34" ht="16.5" customHeight="1" x14ac:dyDescent="0.25">
      <c r="A242" s="40" t="s">
        <v>435</v>
      </c>
      <c r="B242" s="42" t="s">
        <v>436</v>
      </c>
      <c r="C242" s="28">
        <v>623.22519507449181</v>
      </c>
      <c r="D242" s="28">
        <v>1279.6793046721787</v>
      </c>
      <c r="E242" s="29">
        <v>0</v>
      </c>
      <c r="F242" s="29">
        <v>0</v>
      </c>
      <c r="G242" s="29">
        <v>0</v>
      </c>
      <c r="H242" s="29">
        <v>0</v>
      </c>
      <c r="I242" s="29">
        <v>0</v>
      </c>
      <c r="J242" s="29">
        <v>0</v>
      </c>
      <c r="K242" s="29">
        <v>0</v>
      </c>
      <c r="L242" s="29">
        <v>1279.6793046721787</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row>
    <row r="243" spans="1:34" ht="16.5" customHeight="1" x14ac:dyDescent="0.25">
      <c r="A243" s="40" t="s">
        <v>437</v>
      </c>
      <c r="B243" s="42" t="s">
        <v>438</v>
      </c>
      <c r="C243" s="28">
        <v>1363.741371862003</v>
      </c>
      <c r="D243" s="28">
        <v>2559.3586093443573</v>
      </c>
      <c r="E243" s="29">
        <v>0</v>
      </c>
      <c r="F243" s="29">
        <v>0</v>
      </c>
      <c r="G243" s="29">
        <v>0</v>
      </c>
      <c r="H243" s="29">
        <v>0</v>
      </c>
      <c r="I243" s="29">
        <v>0</v>
      </c>
      <c r="J243" s="29">
        <v>0</v>
      </c>
      <c r="K243" s="29">
        <v>2559.3586093443573</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row>
    <row r="244" spans="1:34" ht="16.5" customHeight="1" x14ac:dyDescent="0.25">
      <c r="A244" s="40" t="s">
        <v>439</v>
      </c>
      <c r="B244" s="42" t="s">
        <v>440</v>
      </c>
      <c r="C244" s="28">
        <v>2343.4069528032205</v>
      </c>
      <c r="D244" s="28">
        <v>3839.0379140165364</v>
      </c>
      <c r="E244" s="29">
        <v>0</v>
      </c>
      <c r="F244" s="29">
        <v>0</v>
      </c>
      <c r="G244" s="29">
        <v>0</v>
      </c>
      <c r="H244" s="29">
        <v>0</v>
      </c>
      <c r="I244" s="29">
        <v>1919.5189570082682</v>
      </c>
      <c r="J244" s="29">
        <v>1919.5189570082682</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row>
    <row r="245" spans="1:34" ht="16.5" customHeight="1" x14ac:dyDescent="0.25">
      <c r="A245" s="40" t="s">
        <v>441</v>
      </c>
      <c r="B245" s="42" t="s">
        <v>442</v>
      </c>
      <c r="C245" s="28">
        <v>4686.813905606441</v>
      </c>
      <c r="D245" s="28">
        <v>7678.0758280330729</v>
      </c>
      <c r="E245" s="29">
        <v>0</v>
      </c>
      <c r="F245" s="29">
        <v>0</v>
      </c>
      <c r="G245" s="29">
        <v>0</v>
      </c>
      <c r="H245" s="29">
        <v>0</v>
      </c>
      <c r="I245" s="29">
        <v>3839.0379140165364</v>
      </c>
      <c r="J245" s="29">
        <v>3839.0379140165364</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row>
    <row r="246" spans="1:34" ht="16.5" customHeight="1" x14ac:dyDescent="0.25">
      <c r="A246" s="40" t="s">
        <v>443</v>
      </c>
      <c r="B246" s="42" t="s">
        <v>444</v>
      </c>
      <c r="C246" s="28">
        <v>390.56782546720342</v>
      </c>
      <c r="D246" s="28">
        <v>639.83965233608933</v>
      </c>
      <c r="E246" s="29">
        <v>0</v>
      </c>
      <c r="F246" s="29">
        <v>0</v>
      </c>
      <c r="G246" s="29">
        <v>0</v>
      </c>
      <c r="H246" s="29">
        <v>0</v>
      </c>
      <c r="I246" s="29">
        <v>319.91982616804466</v>
      </c>
      <c r="J246" s="29">
        <v>319.91982616804466</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row>
    <row r="247" spans="1:34" ht="16.5" customHeight="1" x14ac:dyDescent="0.25">
      <c r="A247" s="40" t="s">
        <v>445</v>
      </c>
      <c r="B247" s="42" t="s">
        <v>446</v>
      </c>
      <c r="C247" s="28">
        <v>2343.4069528032205</v>
      </c>
      <c r="D247" s="28">
        <v>3839.0379140165364</v>
      </c>
      <c r="E247" s="29">
        <v>0</v>
      </c>
      <c r="F247" s="29">
        <v>0</v>
      </c>
      <c r="G247" s="29">
        <v>0</v>
      </c>
      <c r="H247" s="29">
        <v>0</v>
      </c>
      <c r="I247" s="29">
        <v>1919.5189570082682</v>
      </c>
      <c r="J247" s="29">
        <v>1919.5189570082682</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row>
    <row r="248" spans="1:34" ht="16.5" customHeight="1" x14ac:dyDescent="0.25">
      <c r="A248" s="40" t="s">
        <v>447</v>
      </c>
      <c r="B248" s="42" t="s">
        <v>448</v>
      </c>
      <c r="C248" s="28">
        <v>4050.9637679841962</v>
      </c>
      <c r="D248" s="28">
        <v>8317.9154803691617</v>
      </c>
      <c r="E248" s="29">
        <v>0</v>
      </c>
      <c r="F248" s="29">
        <v>0</v>
      </c>
      <c r="G248" s="29">
        <v>0</v>
      </c>
      <c r="H248" s="29">
        <v>0</v>
      </c>
      <c r="I248" s="29">
        <v>0</v>
      </c>
      <c r="J248" s="29">
        <v>0</v>
      </c>
      <c r="K248" s="29">
        <v>0</v>
      </c>
      <c r="L248" s="29">
        <v>8317.9154803691617</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row>
    <row r="249" spans="1:34" ht="16.5" customHeight="1" x14ac:dyDescent="0.25">
      <c r="A249" s="40" t="s">
        <v>449</v>
      </c>
      <c r="B249" s="42" t="s">
        <v>450</v>
      </c>
      <c r="C249" s="28">
        <v>3739.3511704469511</v>
      </c>
      <c r="D249" s="28">
        <v>7678.0758280330729</v>
      </c>
      <c r="E249" s="29">
        <v>0</v>
      </c>
      <c r="F249" s="29">
        <v>0</v>
      </c>
      <c r="G249" s="29">
        <v>0</v>
      </c>
      <c r="H249" s="29">
        <v>0</v>
      </c>
      <c r="I249" s="29">
        <v>0</v>
      </c>
      <c r="J249" s="29">
        <v>0</v>
      </c>
      <c r="K249" s="29">
        <v>0</v>
      </c>
      <c r="L249" s="29">
        <v>7678.0758280330729</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row>
    <row r="250" spans="1:34" ht="16.5" customHeight="1" x14ac:dyDescent="0.25">
      <c r="A250" s="40" t="s">
        <v>451</v>
      </c>
      <c r="B250" s="42" t="s">
        <v>452</v>
      </c>
      <c r="C250" s="28">
        <v>3427.7385729097045</v>
      </c>
      <c r="D250" s="28">
        <v>7038.2361756969831</v>
      </c>
      <c r="E250" s="29">
        <v>0</v>
      </c>
      <c r="F250" s="29">
        <v>0</v>
      </c>
      <c r="G250" s="29">
        <v>0</v>
      </c>
      <c r="H250" s="29">
        <v>0</v>
      </c>
      <c r="I250" s="29">
        <v>0</v>
      </c>
      <c r="J250" s="29">
        <v>0</v>
      </c>
      <c r="K250" s="29">
        <v>0</v>
      </c>
      <c r="L250" s="29">
        <v>7038.2361756969831</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row>
    <row r="251" spans="1:34" ht="16.5" customHeight="1" x14ac:dyDescent="0.25">
      <c r="A251" s="40" t="s">
        <v>453</v>
      </c>
      <c r="B251" s="42" t="s">
        <v>454</v>
      </c>
      <c r="C251" s="28">
        <v>311.6125975372459</v>
      </c>
      <c r="D251" s="28">
        <v>639.83965233608933</v>
      </c>
      <c r="E251" s="29">
        <v>0</v>
      </c>
      <c r="F251" s="29">
        <v>0</v>
      </c>
      <c r="G251" s="29">
        <v>0</v>
      </c>
      <c r="H251" s="29">
        <v>0</v>
      </c>
      <c r="I251" s="29">
        <v>0</v>
      </c>
      <c r="J251" s="29">
        <v>0</v>
      </c>
      <c r="K251" s="29">
        <v>0</v>
      </c>
      <c r="L251" s="29">
        <v>639.83965233608933</v>
      </c>
      <c r="M251" s="29">
        <v>0</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row>
    <row r="252" spans="1:34" ht="16.5" customHeight="1" x14ac:dyDescent="0.25">
      <c r="A252" s="40" t="s">
        <v>455</v>
      </c>
      <c r="B252" s="42" t="s">
        <v>456</v>
      </c>
      <c r="C252" s="28">
        <v>12276.618481492855</v>
      </c>
      <c r="D252" s="28">
        <v>15356.151656066146</v>
      </c>
      <c r="E252" s="29">
        <v>0</v>
      </c>
      <c r="F252" s="29">
        <v>7678.0758280330729</v>
      </c>
      <c r="G252" s="29">
        <v>7678.0758280330729</v>
      </c>
      <c r="H252" s="29">
        <v>0</v>
      </c>
      <c r="I252" s="29">
        <v>0</v>
      </c>
      <c r="J252" s="29">
        <v>0</v>
      </c>
      <c r="K252" s="29">
        <v>0</v>
      </c>
      <c r="L252" s="29">
        <v>0</v>
      </c>
      <c r="M252" s="29">
        <v>0</v>
      </c>
      <c r="N252" s="29">
        <v>0</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0</v>
      </c>
      <c r="AE252" s="29">
        <v>0</v>
      </c>
      <c r="AF252" s="29">
        <v>0</v>
      </c>
      <c r="AG252" s="29">
        <v>0</v>
      </c>
      <c r="AH252" s="29">
        <v>0</v>
      </c>
    </row>
    <row r="253" spans="1:34" ht="16.5" customHeight="1" x14ac:dyDescent="0.25">
      <c r="A253" s="40" t="s">
        <v>457</v>
      </c>
      <c r="B253" s="42" t="s">
        <v>458</v>
      </c>
      <c r="C253" s="28">
        <v>12155.808446775667</v>
      </c>
      <c r="D253" s="28">
        <v>16635.830960738323</v>
      </c>
      <c r="E253" s="29">
        <v>0</v>
      </c>
      <c r="F253" s="29">
        <v>0</v>
      </c>
      <c r="G253" s="29">
        <v>8317.9154803691617</v>
      </c>
      <c r="H253" s="29">
        <v>8317.9154803691617</v>
      </c>
      <c r="I253" s="29">
        <v>0</v>
      </c>
      <c r="J253" s="29">
        <v>0</v>
      </c>
      <c r="K253" s="29">
        <v>0</v>
      </c>
      <c r="L253" s="29">
        <v>0</v>
      </c>
      <c r="M253" s="29">
        <v>0</v>
      </c>
      <c r="N253" s="29">
        <v>0</v>
      </c>
      <c r="O253" s="29">
        <v>0</v>
      </c>
      <c r="P253" s="29">
        <v>0</v>
      </c>
      <c r="Q253" s="29">
        <v>0</v>
      </c>
      <c r="R253" s="29">
        <v>0</v>
      </c>
      <c r="S253" s="29">
        <v>0</v>
      </c>
      <c r="T253" s="29">
        <v>0</v>
      </c>
      <c r="U253" s="29">
        <v>0</v>
      </c>
      <c r="V253" s="29">
        <v>0</v>
      </c>
      <c r="W253" s="29">
        <v>0</v>
      </c>
      <c r="X253" s="29">
        <v>0</v>
      </c>
      <c r="Y253" s="29">
        <v>0</v>
      </c>
      <c r="Z253" s="29">
        <v>0</v>
      </c>
      <c r="AA253" s="29">
        <v>0</v>
      </c>
      <c r="AB253" s="29">
        <v>0</v>
      </c>
      <c r="AC253" s="29">
        <v>0</v>
      </c>
      <c r="AD253" s="29">
        <v>0</v>
      </c>
      <c r="AE253" s="29">
        <v>0</v>
      </c>
      <c r="AF253" s="29">
        <v>0</v>
      </c>
      <c r="AG253" s="29">
        <v>0</v>
      </c>
      <c r="AH253" s="29">
        <v>0</v>
      </c>
    </row>
    <row r="254" spans="1:34" ht="16.5" customHeight="1" x14ac:dyDescent="0.25">
      <c r="A254" s="40" t="s">
        <v>459</v>
      </c>
      <c r="B254" s="42" t="s">
        <v>460</v>
      </c>
      <c r="C254" s="28">
        <v>893.04444698296425</v>
      </c>
      <c r="D254" s="28">
        <v>1279.6793046721787</v>
      </c>
      <c r="E254" s="29">
        <v>0</v>
      </c>
      <c r="F254" s="29">
        <v>0</v>
      </c>
      <c r="G254" s="29">
        <v>0</v>
      </c>
      <c r="H254" s="29">
        <v>1279.6793046721787</v>
      </c>
      <c r="I254" s="29">
        <v>0</v>
      </c>
      <c r="J254" s="29">
        <v>0</v>
      </c>
      <c r="K254" s="29">
        <v>0</v>
      </c>
      <c r="L254" s="29">
        <v>0</v>
      </c>
      <c r="M254" s="29">
        <v>0</v>
      </c>
      <c r="N254" s="29">
        <v>0</v>
      </c>
      <c r="O254" s="29">
        <v>0</v>
      </c>
      <c r="P254" s="29">
        <v>0</v>
      </c>
      <c r="Q254" s="29">
        <v>0</v>
      </c>
      <c r="R254" s="29">
        <v>0</v>
      </c>
      <c r="S254" s="29">
        <v>0</v>
      </c>
      <c r="T254" s="29">
        <v>0</v>
      </c>
      <c r="U254" s="29">
        <v>0</v>
      </c>
      <c r="V254" s="29">
        <v>0</v>
      </c>
      <c r="W254" s="29">
        <v>0</v>
      </c>
      <c r="X254" s="29">
        <v>0</v>
      </c>
      <c r="Y254" s="29">
        <v>0</v>
      </c>
      <c r="Z254" s="29">
        <v>0</v>
      </c>
      <c r="AA254" s="29">
        <v>0</v>
      </c>
      <c r="AB254" s="29">
        <v>0</v>
      </c>
      <c r="AC254" s="29">
        <v>0</v>
      </c>
      <c r="AD254" s="29">
        <v>0</v>
      </c>
      <c r="AE254" s="29">
        <v>0</v>
      </c>
      <c r="AF254" s="29">
        <v>0</v>
      </c>
      <c r="AG254" s="29">
        <v>0</v>
      </c>
      <c r="AH254" s="29">
        <v>0</v>
      </c>
    </row>
    <row r="255" spans="1:34" ht="16.5" customHeight="1" x14ac:dyDescent="0.25">
      <c r="A255" s="40" t="s">
        <v>461</v>
      </c>
      <c r="B255" s="42" t="s">
        <v>462</v>
      </c>
      <c r="C255" s="28">
        <v>893.04444698296425</v>
      </c>
      <c r="D255" s="28">
        <v>1279.6793046721787</v>
      </c>
      <c r="E255" s="29">
        <v>0</v>
      </c>
      <c r="F255" s="29">
        <v>0</v>
      </c>
      <c r="G255" s="29">
        <v>0</v>
      </c>
      <c r="H255" s="29">
        <v>1279.6793046721787</v>
      </c>
      <c r="I255" s="29">
        <v>0</v>
      </c>
      <c r="J255" s="29">
        <v>0</v>
      </c>
      <c r="K255" s="29">
        <v>0</v>
      </c>
      <c r="L255" s="29">
        <v>0</v>
      </c>
      <c r="M255" s="29">
        <v>0</v>
      </c>
      <c r="N255" s="29">
        <v>0</v>
      </c>
      <c r="O255" s="29">
        <v>0</v>
      </c>
      <c r="P255" s="29">
        <v>0</v>
      </c>
      <c r="Q255" s="29">
        <v>0</v>
      </c>
      <c r="R255" s="29">
        <v>0</v>
      </c>
      <c r="S255" s="29">
        <v>0</v>
      </c>
      <c r="T255" s="29">
        <v>0</v>
      </c>
      <c r="U255" s="29">
        <v>0</v>
      </c>
      <c r="V255" s="29">
        <v>0</v>
      </c>
      <c r="W255" s="29">
        <v>0</v>
      </c>
      <c r="X255" s="29">
        <v>0</v>
      </c>
      <c r="Y255" s="29">
        <v>0</v>
      </c>
      <c r="Z255" s="29">
        <v>0</v>
      </c>
      <c r="AA255" s="29">
        <v>0</v>
      </c>
      <c r="AB255" s="29">
        <v>0</v>
      </c>
      <c r="AC255" s="29">
        <v>0</v>
      </c>
      <c r="AD255" s="29">
        <v>0</v>
      </c>
      <c r="AE255" s="29">
        <v>0</v>
      </c>
      <c r="AF255" s="29">
        <v>0</v>
      </c>
      <c r="AG255" s="29">
        <v>0</v>
      </c>
      <c r="AH255" s="29">
        <v>0</v>
      </c>
    </row>
    <row r="256" spans="1:34" ht="16.5" customHeight="1" x14ac:dyDescent="0.25">
      <c r="A256" s="40" t="s">
        <v>463</v>
      </c>
      <c r="B256" s="42" t="s">
        <v>464</v>
      </c>
      <c r="C256" s="28">
        <v>7713.2843043199409</v>
      </c>
      <c r="D256" s="28">
        <v>15356.151656066144</v>
      </c>
      <c r="E256" s="29">
        <v>0</v>
      </c>
      <c r="F256" s="29">
        <v>0</v>
      </c>
      <c r="G256" s="29">
        <v>0</v>
      </c>
      <c r="H256" s="29">
        <v>0</v>
      </c>
      <c r="I256" s="29">
        <v>0</v>
      </c>
      <c r="J256" s="29">
        <v>0</v>
      </c>
      <c r="K256" s="29">
        <v>5118.7172186887146</v>
      </c>
      <c r="L256" s="29">
        <v>10237.434437377429</v>
      </c>
      <c r="M256" s="29">
        <v>0</v>
      </c>
      <c r="N256" s="29">
        <v>0</v>
      </c>
      <c r="O256" s="29">
        <v>0</v>
      </c>
      <c r="P256" s="29">
        <v>0</v>
      </c>
      <c r="Q256" s="29">
        <v>0</v>
      </c>
      <c r="R256" s="29">
        <v>0</v>
      </c>
      <c r="S256" s="29">
        <v>0</v>
      </c>
      <c r="T256" s="29">
        <v>0</v>
      </c>
      <c r="U256" s="29">
        <v>0</v>
      </c>
      <c r="V256" s="29">
        <v>0</v>
      </c>
      <c r="W256" s="29">
        <v>0</v>
      </c>
      <c r="X256" s="29">
        <v>0</v>
      </c>
      <c r="Y256" s="29">
        <v>0</v>
      </c>
      <c r="Z256" s="29">
        <v>0</v>
      </c>
      <c r="AA256" s="29">
        <v>0</v>
      </c>
      <c r="AB256" s="29">
        <v>0</v>
      </c>
      <c r="AC256" s="29">
        <v>0</v>
      </c>
      <c r="AD256" s="29">
        <v>0</v>
      </c>
      <c r="AE256" s="29">
        <v>0</v>
      </c>
      <c r="AF256" s="29">
        <v>0</v>
      </c>
      <c r="AG256" s="29">
        <v>0</v>
      </c>
      <c r="AH256" s="29">
        <v>0</v>
      </c>
    </row>
    <row r="257" spans="1:34" ht="16.5" customHeight="1" x14ac:dyDescent="0.25">
      <c r="A257" s="40" t="s">
        <v>465</v>
      </c>
      <c r="B257" s="42" t="s">
        <v>466</v>
      </c>
      <c r="C257" s="28">
        <v>6749.1237662799485</v>
      </c>
      <c r="D257" s="28">
        <v>13436.632699057878</v>
      </c>
      <c r="E257" s="29">
        <v>0</v>
      </c>
      <c r="F257" s="29">
        <v>0</v>
      </c>
      <c r="G257" s="29">
        <v>0</v>
      </c>
      <c r="H257" s="29">
        <v>0</v>
      </c>
      <c r="I257" s="29">
        <v>0</v>
      </c>
      <c r="J257" s="29">
        <v>0</v>
      </c>
      <c r="K257" s="29">
        <v>4478.8775663526258</v>
      </c>
      <c r="L257" s="29">
        <v>8957.7551327052515</v>
      </c>
      <c r="M257" s="29">
        <v>0</v>
      </c>
      <c r="N257" s="29">
        <v>0</v>
      </c>
      <c r="O257" s="29">
        <v>0</v>
      </c>
      <c r="P257" s="29">
        <v>0</v>
      </c>
      <c r="Q257" s="29">
        <v>0</v>
      </c>
      <c r="R257" s="29">
        <v>0</v>
      </c>
      <c r="S257" s="29">
        <v>0</v>
      </c>
      <c r="T257" s="29">
        <v>0</v>
      </c>
      <c r="U257" s="29">
        <v>0</v>
      </c>
      <c r="V257" s="29">
        <v>0</v>
      </c>
      <c r="W257" s="29">
        <v>0</v>
      </c>
      <c r="X257" s="29">
        <v>0</v>
      </c>
      <c r="Y257" s="29">
        <v>0</v>
      </c>
      <c r="Z257" s="29">
        <v>0</v>
      </c>
      <c r="AA257" s="29">
        <v>0</v>
      </c>
      <c r="AB257" s="29">
        <v>0</v>
      </c>
      <c r="AC257" s="29">
        <v>0</v>
      </c>
      <c r="AD257" s="29">
        <v>0</v>
      </c>
      <c r="AE257" s="29">
        <v>0</v>
      </c>
      <c r="AF257" s="29">
        <v>0</v>
      </c>
      <c r="AG257" s="29">
        <v>0</v>
      </c>
      <c r="AH257" s="29">
        <v>0</v>
      </c>
    </row>
    <row r="258" spans="1:34" ht="16.5" customHeight="1" x14ac:dyDescent="0.25">
      <c r="A258" s="40" t="s">
        <v>467</v>
      </c>
      <c r="B258" s="42" t="s">
        <v>468</v>
      </c>
      <c r="C258" s="28">
        <v>2984.138869908435</v>
      </c>
      <c r="D258" s="28">
        <v>5118.7172186887146</v>
      </c>
      <c r="E258" s="29">
        <v>0</v>
      </c>
      <c r="F258" s="29">
        <v>0</v>
      </c>
      <c r="G258" s="29">
        <v>0</v>
      </c>
      <c r="H258" s="29">
        <v>0</v>
      </c>
      <c r="I258" s="29">
        <v>0</v>
      </c>
      <c r="J258" s="29">
        <v>5118.7172186887146</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29">
        <v>0</v>
      </c>
      <c r="AB258" s="29">
        <v>0</v>
      </c>
      <c r="AC258" s="29">
        <v>0</v>
      </c>
      <c r="AD258" s="29">
        <v>0</v>
      </c>
      <c r="AE258" s="29">
        <v>0</v>
      </c>
      <c r="AF258" s="29">
        <v>0</v>
      </c>
      <c r="AG258" s="29">
        <v>0</v>
      </c>
      <c r="AH258" s="29">
        <v>0</v>
      </c>
    </row>
    <row r="259" spans="1:34" ht="16.5" customHeight="1" x14ac:dyDescent="0.25">
      <c r="A259" s="40" t="s">
        <v>469</v>
      </c>
      <c r="B259" s="42" t="s">
        <v>470</v>
      </c>
      <c r="C259" s="28">
        <v>4849.2256636012071</v>
      </c>
      <c r="D259" s="28">
        <v>8317.9154803691617</v>
      </c>
      <c r="E259" s="29">
        <v>0</v>
      </c>
      <c r="F259" s="29">
        <v>0</v>
      </c>
      <c r="G259" s="29">
        <v>0</v>
      </c>
      <c r="H259" s="29">
        <v>0</v>
      </c>
      <c r="I259" s="29">
        <v>0</v>
      </c>
      <c r="J259" s="29">
        <v>8317.9154803691617</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29">
        <v>0</v>
      </c>
      <c r="AB259" s="29">
        <v>0</v>
      </c>
      <c r="AC259" s="29">
        <v>0</v>
      </c>
      <c r="AD259" s="29">
        <v>0</v>
      </c>
      <c r="AE259" s="29">
        <v>0</v>
      </c>
      <c r="AF259" s="29">
        <v>0</v>
      </c>
      <c r="AG259" s="29">
        <v>0</v>
      </c>
      <c r="AH259" s="29">
        <v>0</v>
      </c>
    </row>
    <row r="260" spans="1:34" ht="16.5" customHeight="1" x14ac:dyDescent="0.25">
      <c r="A260" s="40" t="s">
        <v>471</v>
      </c>
      <c r="B260" s="42" t="s">
        <v>472</v>
      </c>
      <c r="C260" s="28">
        <v>1492.0694349542175</v>
      </c>
      <c r="D260" s="28">
        <v>2559.3586093443573</v>
      </c>
      <c r="E260" s="29">
        <v>0</v>
      </c>
      <c r="F260" s="29">
        <v>0</v>
      </c>
      <c r="G260" s="29">
        <v>0</v>
      </c>
      <c r="H260" s="29">
        <v>0</v>
      </c>
      <c r="I260" s="29">
        <v>0</v>
      </c>
      <c r="J260" s="29">
        <v>2559.3586093443573</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29">
        <v>0</v>
      </c>
      <c r="AB260" s="29">
        <v>0</v>
      </c>
      <c r="AC260" s="29">
        <v>0</v>
      </c>
      <c r="AD260" s="29">
        <v>0</v>
      </c>
      <c r="AE260" s="29">
        <v>0</v>
      </c>
      <c r="AF260" s="29">
        <v>0</v>
      </c>
      <c r="AG260" s="29">
        <v>0</v>
      </c>
      <c r="AH260" s="29">
        <v>0</v>
      </c>
    </row>
    <row r="261" spans="1:34" ht="16.5" customHeight="1" x14ac:dyDescent="0.25">
      <c r="A261" s="40" t="s">
        <v>473</v>
      </c>
      <c r="B261" s="42" t="s">
        <v>474</v>
      </c>
      <c r="C261" s="28">
        <v>2984.138869908435</v>
      </c>
      <c r="D261" s="28">
        <v>5118.7172186887146</v>
      </c>
      <c r="E261" s="29">
        <v>0</v>
      </c>
      <c r="F261" s="29">
        <v>0</v>
      </c>
      <c r="G261" s="29">
        <v>0</v>
      </c>
      <c r="H261" s="29">
        <v>0</v>
      </c>
      <c r="I261" s="29">
        <v>0</v>
      </c>
      <c r="J261" s="29">
        <v>5118.7172186887146</v>
      </c>
      <c r="K261" s="29">
        <v>0</v>
      </c>
      <c r="L261" s="29">
        <v>0</v>
      </c>
      <c r="M261" s="29">
        <v>0</v>
      </c>
      <c r="N261" s="29">
        <v>0</v>
      </c>
      <c r="O261" s="29">
        <v>0</v>
      </c>
      <c r="P261" s="29">
        <v>0</v>
      </c>
      <c r="Q261" s="29">
        <v>0</v>
      </c>
      <c r="R261" s="29">
        <v>0</v>
      </c>
      <c r="S261" s="29">
        <v>0</v>
      </c>
      <c r="T261" s="29">
        <v>0</v>
      </c>
      <c r="U261" s="29">
        <v>0</v>
      </c>
      <c r="V261" s="29">
        <v>0</v>
      </c>
      <c r="W261" s="29">
        <v>0</v>
      </c>
      <c r="X261" s="29">
        <v>0</v>
      </c>
      <c r="Y261" s="29">
        <v>0</v>
      </c>
      <c r="Z261" s="29">
        <v>0</v>
      </c>
      <c r="AA261" s="29">
        <v>0</v>
      </c>
      <c r="AB261" s="29">
        <v>0</v>
      </c>
      <c r="AC261" s="29">
        <v>0</v>
      </c>
      <c r="AD261" s="29">
        <v>0</v>
      </c>
      <c r="AE261" s="29">
        <v>0</v>
      </c>
      <c r="AF261" s="29">
        <v>0</v>
      </c>
      <c r="AG261" s="29">
        <v>0</v>
      </c>
      <c r="AH261" s="29">
        <v>0</v>
      </c>
    </row>
    <row r="262" spans="1:34" ht="16.5" customHeight="1" x14ac:dyDescent="0.25">
      <c r="A262" s="40" t="s">
        <v>475</v>
      </c>
      <c r="B262" s="42" t="s">
        <v>476</v>
      </c>
      <c r="C262" s="28">
        <v>1869.6755852234755</v>
      </c>
      <c r="D262" s="28">
        <v>3839.0379140165364</v>
      </c>
      <c r="E262" s="29">
        <v>0</v>
      </c>
      <c r="F262" s="29">
        <v>0</v>
      </c>
      <c r="G262" s="29">
        <v>0</v>
      </c>
      <c r="H262" s="29">
        <v>0</v>
      </c>
      <c r="I262" s="29">
        <v>0</v>
      </c>
      <c r="J262" s="29">
        <v>0</v>
      </c>
      <c r="K262" s="29">
        <v>0</v>
      </c>
      <c r="L262" s="29">
        <v>3839.0379140165364</v>
      </c>
      <c r="M262" s="29">
        <v>0</v>
      </c>
      <c r="N262" s="29">
        <v>0</v>
      </c>
      <c r="O262" s="29">
        <v>0</v>
      </c>
      <c r="P262" s="29">
        <v>0</v>
      </c>
      <c r="Q262" s="29">
        <v>0</v>
      </c>
      <c r="R262" s="29">
        <v>0</v>
      </c>
      <c r="S262" s="29">
        <v>0</v>
      </c>
      <c r="T262" s="29">
        <v>0</v>
      </c>
      <c r="U262" s="29">
        <v>0</v>
      </c>
      <c r="V262" s="29">
        <v>0</v>
      </c>
      <c r="W262" s="29">
        <v>0</v>
      </c>
      <c r="X262" s="29">
        <v>0</v>
      </c>
      <c r="Y262" s="29">
        <v>0</v>
      </c>
      <c r="Z262" s="29">
        <v>0</v>
      </c>
      <c r="AA262" s="29">
        <v>0</v>
      </c>
      <c r="AB262" s="29">
        <v>0</v>
      </c>
      <c r="AC262" s="29">
        <v>0</v>
      </c>
      <c r="AD262" s="29">
        <v>0</v>
      </c>
      <c r="AE262" s="29">
        <v>0</v>
      </c>
      <c r="AF262" s="29">
        <v>0</v>
      </c>
      <c r="AG262" s="29">
        <v>0</v>
      </c>
      <c r="AH262" s="29">
        <v>0</v>
      </c>
    </row>
    <row r="263" spans="1:34" ht="16.5" customHeight="1" x14ac:dyDescent="0.25">
      <c r="A263" s="40" t="s">
        <v>477</v>
      </c>
      <c r="B263" s="42" t="s">
        <v>478</v>
      </c>
      <c r="C263" s="28">
        <v>511.52577006220218</v>
      </c>
      <c r="D263" s="28">
        <v>639.83965233608933</v>
      </c>
      <c r="E263" s="29">
        <v>0</v>
      </c>
      <c r="F263" s="29">
        <v>319.91982616804466</v>
      </c>
      <c r="G263" s="29">
        <v>319.91982616804466</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29">
        <v>0</v>
      </c>
      <c r="AB263" s="29">
        <v>0</v>
      </c>
      <c r="AC263" s="29">
        <v>0</v>
      </c>
      <c r="AD263" s="29">
        <v>0</v>
      </c>
      <c r="AE263" s="29">
        <v>0</v>
      </c>
      <c r="AF263" s="29">
        <v>0</v>
      </c>
      <c r="AG263" s="29">
        <v>0</v>
      </c>
      <c r="AH263" s="29">
        <v>0</v>
      </c>
    </row>
    <row r="264" spans="1:34" ht="16.5" customHeight="1" x14ac:dyDescent="0.25">
      <c r="A264" s="40" t="s">
        <v>479</v>
      </c>
      <c r="B264" s="42" t="s">
        <v>480</v>
      </c>
      <c r="C264" s="28">
        <v>311.6125975372459</v>
      </c>
      <c r="D264" s="28">
        <v>639.83965233608933</v>
      </c>
      <c r="E264" s="29">
        <v>0</v>
      </c>
      <c r="F264" s="29">
        <v>0</v>
      </c>
      <c r="G264" s="29">
        <v>0</v>
      </c>
      <c r="H264" s="29">
        <v>0</v>
      </c>
      <c r="I264" s="29">
        <v>0</v>
      </c>
      <c r="J264" s="29">
        <v>0</v>
      </c>
      <c r="K264" s="29">
        <v>0</v>
      </c>
      <c r="L264" s="29">
        <v>639.83965233608933</v>
      </c>
      <c r="M264" s="29">
        <v>0</v>
      </c>
      <c r="N264" s="29">
        <v>0</v>
      </c>
      <c r="O264" s="29">
        <v>0</v>
      </c>
      <c r="P264" s="29">
        <v>0</v>
      </c>
      <c r="Q264" s="29">
        <v>0</v>
      </c>
      <c r="R264" s="29">
        <v>0</v>
      </c>
      <c r="S264" s="29">
        <v>0</v>
      </c>
      <c r="T264" s="29">
        <v>0</v>
      </c>
      <c r="U264" s="29">
        <v>0</v>
      </c>
      <c r="V264" s="29">
        <v>0</v>
      </c>
      <c r="W264" s="29">
        <v>0</v>
      </c>
      <c r="X264" s="29">
        <v>0</v>
      </c>
      <c r="Y264" s="29">
        <v>0</v>
      </c>
      <c r="Z264" s="29">
        <v>0</v>
      </c>
      <c r="AA264" s="29">
        <v>0</v>
      </c>
      <c r="AB264" s="29">
        <v>0</v>
      </c>
      <c r="AC264" s="29">
        <v>0</v>
      </c>
      <c r="AD264" s="29">
        <v>0</v>
      </c>
      <c r="AE264" s="29">
        <v>0</v>
      </c>
      <c r="AF264" s="29">
        <v>0</v>
      </c>
      <c r="AG264" s="29">
        <v>0</v>
      </c>
      <c r="AH264" s="29">
        <v>0</v>
      </c>
    </row>
    <row r="265" spans="1:34" ht="16.5" customHeight="1" x14ac:dyDescent="0.25">
      <c r="A265" s="40" t="s">
        <v>481</v>
      </c>
      <c r="B265" s="42" t="s">
        <v>482</v>
      </c>
      <c r="C265" s="28">
        <v>373.01735873855438</v>
      </c>
      <c r="D265" s="28">
        <v>639.83965233608933</v>
      </c>
      <c r="E265" s="29">
        <v>0</v>
      </c>
      <c r="F265" s="29">
        <v>0</v>
      </c>
      <c r="G265" s="29">
        <v>0</v>
      </c>
      <c r="H265" s="29">
        <v>0</v>
      </c>
      <c r="I265" s="29">
        <v>0</v>
      </c>
      <c r="J265" s="29">
        <v>639.83965233608933</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29">
        <v>0</v>
      </c>
      <c r="AB265" s="29">
        <v>0</v>
      </c>
      <c r="AC265" s="29">
        <v>0</v>
      </c>
      <c r="AD265" s="29">
        <v>0</v>
      </c>
      <c r="AE265" s="29">
        <v>0</v>
      </c>
      <c r="AF265" s="29">
        <v>0</v>
      </c>
      <c r="AG265" s="29">
        <v>0</v>
      </c>
      <c r="AH265" s="29">
        <v>0</v>
      </c>
    </row>
    <row r="266" spans="1:34" ht="16.5" customHeight="1" x14ac:dyDescent="0.25">
      <c r="A266" s="40" t="s">
        <v>483</v>
      </c>
      <c r="B266" s="42" t="s">
        <v>484</v>
      </c>
      <c r="C266" s="28">
        <v>1865.0867936927721</v>
      </c>
      <c r="D266" s="28">
        <v>3199.1982616804471</v>
      </c>
      <c r="E266" s="29">
        <v>0</v>
      </c>
      <c r="F266" s="29">
        <v>0</v>
      </c>
      <c r="G266" s="29">
        <v>0</v>
      </c>
      <c r="H266" s="29">
        <v>0</v>
      </c>
      <c r="I266" s="29">
        <v>0</v>
      </c>
      <c r="J266" s="29">
        <v>3199.1982616804471</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row>
    <row r="267" spans="1:34" ht="16.5" customHeight="1" x14ac:dyDescent="0.25">
      <c r="A267" s="43" t="s">
        <v>485</v>
      </c>
      <c r="B267" s="23" t="s">
        <v>486</v>
      </c>
      <c r="C267" s="24">
        <v>62341.284310930656</v>
      </c>
      <c r="D267" s="24">
        <v>125698.30092774474</v>
      </c>
      <c r="E267" s="37">
        <v>0</v>
      </c>
      <c r="F267" s="37">
        <v>6219.6422150722992</v>
      </c>
      <c r="G267" s="37">
        <v>7141.0706913793074</v>
      </c>
      <c r="H267" s="37">
        <v>5528.5708578420454</v>
      </c>
      <c r="I267" s="37">
        <v>4491.963821996661</v>
      </c>
      <c r="J267" s="37">
        <v>20386.605038292542</v>
      </c>
      <c r="K267" s="37">
        <v>14397.319942296992</v>
      </c>
      <c r="L267" s="37">
        <v>41233.924314738593</v>
      </c>
      <c r="M267" s="37">
        <v>1195.4183657330145</v>
      </c>
      <c r="N267" s="37">
        <v>1195.4183657330145</v>
      </c>
      <c r="O267" s="37">
        <v>1195.4183657330145</v>
      </c>
      <c r="P267" s="37">
        <v>1195.4183657330145</v>
      </c>
      <c r="Q267" s="37">
        <v>1195.4183657330145</v>
      </c>
      <c r="R267" s="37">
        <v>1195.4183657330145</v>
      </c>
      <c r="S267" s="37">
        <v>1195.4183657330145</v>
      </c>
      <c r="T267" s="37">
        <v>1195.4183657330145</v>
      </c>
      <c r="U267" s="37">
        <v>1195.4183657330145</v>
      </c>
      <c r="V267" s="37">
        <v>1195.4183657330145</v>
      </c>
      <c r="W267" s="37">
        <v>1195.4183657330145</v>
      </c>
      <c r="X267" s="37">
        <v>1195.4183657330145</v>
      </c>
      <c r="Y267" s="37">
        <v>1195.4183657330145</v>
      </c>
      <c r="Z267" s="37">
        <v>1195.4183657330145</v>
      </c>
      <c r="AA267" s="37">
        <v>1195.4183657330145</v>
      </c>
      <c r="AB267" s="37">
        <v>1195.4183657330145</v>
      </c>
      <c r="AC267" s="37">
        <v>1195.4183657330145</v>
      </c>
      <c r="AD267" s="37">
        <v>1195.4183657330145</v>
      </c>
      <c r="AE267" s="37">
        <v>1195.4183657330145</v>
      </c>
      <c r="AF267" s="37">
        <v>1195.4183657330145</v>
      </c>
      <c r="AG267" s="37">
        <v>1195.4183657330145</v>
      </c>
      <c r="AH267" s="37">
        <v>1195.4183657330145</v>
      </c>
    </row>
    <row r="268" spans="1:34" ht="16.5" customHeight="1" x14ac:dyDescent="0.25">
      <c r="A268" s="40" t="s">
        <v>487</v>
      </c>
      <c r="B268" s="42" t="s">
        <v>488</v>
      </c>
      <c r="C268" s="28">
        <v>1731.9291099885111</v>
      </c>
      <c r="D268" s="28">
        <v>2073.2140716907666</v>
      </c>
      <c r="E268" s="29">
        <v>0</v>
      </c>
      <c r="F268" s="29">
        <v>2073.2140716907666</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29">
        <v>0</v>
      </c>
      <c r="AB268" s="29">
        <v>0</v>
      </c>
      <c r="AC268" s="29">
        <v>0</v>
      </c>
      <c r="AD268" s="29">
        <v>0</v>
      </c>
      <c r="AE268" s="29">
        <v>0</v>
      </c>
      <c r="AF268" s="29">
        <v>0</v>
      </c>
      <c r="AG268" s="29">
        <v>0</v>
      </c>
      <c r="AH268" s="29">
        <v>0</v>
      </c>
    </row>
    <row r="269" spans="1:34" ht="16.5" customHeight="1" x14ac:dyDescent="0.25">
      <c r="A269" s="40" t="s">
        <v>489</v>
      </c>
      <c r="B269" s="42" t="s">
        <v>490</v>
      </c>
      <c r="C269" s="28">
        <v>771.11860880054428</v>
      </c>
      <c r="D269" s="28">
        <v>1382.1427144605111</v>
      </c>
      <c r="E269" s="29">
        <v>0</v>
      </c>
      <c r="F269" s="29">
        <v>0</v>
      </c>
      <c r="G269" s="29">
        <v>0</v>
      </c>
      <c r="H269" s="29">
        <v>0</v>
      </c>
      <c r="I269" s="29">
        <v>0</v>
      </c>
      <c r="J269" s="29">
        <v>691.07135723025556</v>
      </c>
      <c r="K269" s="29">
        <v>691.07135723025556</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row>
    <row r="270" spans="1:34" ht="16.5" customHeight="1" x14ac:dyDescent="0.25">
      <c r="A270" s="40" t="s">
        <v>491</v>
      </c>
      <c r="B270" s="42" t="s">
        <v>492</v>
      </c>
      <c r="C270" s="28">
        <v>385.55930440027214</v>
      </c>
      <c r="D270" s="28">
        <v>691.07135723025556</v>
      </c>
      <c r="E270" s="29">
        <v>0</v>
      </c>
      <c r="F270" s="29">
        <v>0</v>
      </c>
      <c r="G270" s="29">
        <v>0</v>
      </c>
      <c r="H270" s="29">
        <v>0</v>
      </c>
      <c r="I270" s="29">
        <v>0</v>
      </c>
      <c r="J270" s="29">
        <v>345.53567861512778</v>
      </c>
      <c r="K270" s="29">
        <v>345.53567861512778</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row>
    <row r="271" spans="1:34" ht="16.5" customHeight="1" x14ac:dyDescent="0.25">
      <c r="A271" s="40" t="s">
        <v>493</v>
      </c>
      <c r="B271" s="42" t="s">
        <v>494</v>
      </c>
      <c r="C271" s="28">
        <v>385.55930440027214</v>
      </c>
      <c r="D271" s="28">
        <v>691.07135723025556</v>
      </c>
      <c r="E271" s="29">
        <v>0</v>
      </c>
      <c r="F271" s="29">
        <v>0</v>
      </c>
      <c r="G271" s="29">
        <v>0</v>
      </c>
      <c r="H271" s="29">
        <v>0</v>
      </c>
      <c r="I271" s="29">
        <v>0</v>
      </c>
      <c r="J271" s="29">
        <v>345.53567861512778</v>
      </c>
      <c r="K271" s="29">
        <v>345.53567861512778</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row>
    <row r="272" spans="1:34" ht="16.5" customHeight="1" x14ac:dyDescent="0.25">
      <c r="A272" s="40" t="s">
        <v>495</v>
      </c>
      <c r="B272" s="42" t="s">
        <v>496</v>
      </c>
      <c r="C272" s="28">
        <v>1156.6779132008164</v>
      </c>
      <c r="D272" s="28">
        <v>2073.2140716907666</v>
      </c>
      <c r="E272" s="29">
        <v>0</v>
      </c>
      <c r="F272" s="29">
        <v>0</v>
      </c>
      <c r="G272" s="29">
        <v>0</v>
      </c>
      <c r="H272" s="29">
        <v>0</v>
      </c>
      <c r="I272" s="29">
        <v>0</v>
      </c>
      <c r="J272" s="29">
        <v>1036.6070358453833</v>
      </c>
      <c r="K272" s="29">
        <v>1036.6070358453833</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row>
    <row r="273" spans="1:34" ht="16.5" customHeight="1" x14ac:dyDescent="0.25">
      <c r="A273" s="40" t="s">
        <v>497</v>
      </c>
      <c r="B273" s="42" t="s">
        <v>498</v>
      </c>
      <c r="C273" s="28">
        <v>514.07907253369626</v>
      </c>
      <c r="D273" s="28">
        <v>921.42847630700749</v>
      </c>
      <c r="E273" s="29">
        <v>0</v>
      </c>
      <c r="F273" s="29">
        <v>0</v>
      </c>
      <c r="G273" s="29">
        <v>0</v>
      </c>
      <c r="H273" s="29">
        <v>0</v>
      </c>
      <c r="I273" s="29">
        <v>0</v>
      </c>
      <c r="J273" s="29">
        <v>460.71423815350374</v>
      </c>
      <c r="K273" s="29">
        <v>460.71423815350374</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0</v>
      </c>
      <c r="AB273" s="29">
        <v>0</v>
      </c>
      <c r="AC273" s="29">
        <v>0</v>
      </c>
      <c r="AD273" s="29">
        <v>0</v>
      </c>
      <c r="AE273" s="29">
        <v>0</v>
      </c>
      <c r="AF273" s="29">
        <v>0</v>
      </c>
      <c r="AG273" s="29">
        <v>0</v>
      </c>
      <c r="AH273" s="29">
        <v>0</v>
      </c>
    </row>
    <row r="274" spans="1:34" ht="16.5" customHeight="1" x14ac:dyDescent="0.25">
      <c r="A274" s="40" t="s">
        <v>499</v>
      </c>
      <c r="B274" s="42" t="s">
        <v>500</v>
      </c>
      <c r="C274" s="28">
        <v>257.03953626684813</v>
      </c>
      <c r="D274" s="28">
        <v>460.71423815350374</v>
      </c>
      <c r="E274" s="29">
        <v>0</v>
      </c>
      <c r="F274" s="29">
        <v>0</v>
      </c>
      <c r="G274" s="29">
        <v>0</v>
      </c>
      <c r="H274" s="29">
        <v>0</v>
      </c>
      <c r="I274" s="29">
        <v>0</v>
      </c>
      <c r="J274" s="29">
        <v>230.35711907675187</v>
      </c>
      <c r="K274" s="29">
        <v>230.35711907675187</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row>
    <row r="275" spans="1:34" ht="16.5" customHeight="1" x14ac:dyDescent="0.25">
      <c r="A275" s="40" t="s">
        <v>501</v>
      </c>
      <c r="B275" s="42" t="s">
        <v>502</v>
      </c>
      <c r="C275" s="28">
        <v>1121.8776450415769</v>
      </c>
      <c r="D275" s="28">
        <v>2303.5711907675191</v>
      </c>
      <c r="E275" s="29">
        <v>0</v>
      </c>
      <c r="F275" s="29">
        <v>0</v>
      </c>
      <c r="G275" s="29">
        <v>0</v>
      </c>
      <c r="H275" s="29">
        <v>0</v>
      </c>
      <c r="I275" s="29">
        <v>0</v>
      </c>
      <c r="J275" s="29">
        <v>0</v>
      </c>
      <c r="K275" s="29">
        <v>0</v>
      </c>
      <c r="L275" s="29">
        <v>2303.5711907675191</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0</v>
      </c>
      <c r="AE275" s="29">
        <v>0</v>
      </c>
      <c r="AF275" s="29">
        <v>0</v>
      </c>
      <c r="AG275" s="29">
        <v>0</v>
      </c>
      <c r="AH275" s="29">
        <v>0</v>
      </c>
    </row>
    <row r="276" spans="1:34" ht="16.5" customHeight="1" x14ac:dyDescent="0.25">
      <c r="A276" s="40" t="s">
        <v>503</v>
      </c>
      <c r="B276" s="42" t="s">
        <v>504</v>
      </c>
      <c r="C276" s="28">
        <v>112.18776450415767</v>
      </c>
      <c r="D276" s="28">
        <v>230.35711907675187</v>
      </c>
      <c r="E276" s="29">
        <v>0</v>
      </c>
      <c r="F276" s="29">
        <v>0</v>
      </c>
      <c r="G276" s="29">
        <v>0</v>
      </c>
      <c r="H276" s="29">
        <v>0</v>
      </c>
      <c r="I276" s="29">
        <v>0</v>
      </c>
      <c r="J276" s="29">
        <v>0</v>
      </c>
      <c r="K276" s="29">
        <v>0</v>
      </c>
      <c r="L276" s="29">
        <v>230.35711907675187</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0</v>
      </c>
      <c r="AE276" s="29">
        <v>0</v>
      </c>
      <c r="AF276" s="29">
        <v>0</v>
      </c>
      <c r="AG276" s="29">
        <v>0</v>
      </c>
      <c r="AH276" s="29">
        <v>0</v>
      </c>
    </row>
    <row r="277" spans="1:34" ht="16.5" customHeight="1" x14ac:dyDescent="0.25">
      <c r="A277" s="40" t="s">
        <v>505</v>
      </c>
      <c r="B277" s="42" t="s">
        <v>506</v>
      </c>
      <c r="C277" s="28">
        <v>1346.2531740498919</v>
      </c>
      <c r="D277" s="28">
        <v>2764.2854289210222</v>
      </c>
      <c r="E277" s="29">
        <v>0</v>
      </c>
      <c r="F277" s="29">
        <v>0</v>
      </c>
      <c r="G277" s="29">
        <v>0</v>
      </c>
      <c r="H277" s="29">
        <v>0</v>
      </c>
      <c r="I277" s="29">
        <v>0</v>
      </c>
      <c r="J277" s="29">
        <v>0</v>
      </c>
      <c r="K277" s="29">
        <v>0</v>
      </c>
      <c r="L277" s="29">
        <v>2764.2854289210222</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row>
    <row r="278" spans="1:34" ht="16.5" customHeight="1" x14ac:dyDescent="0.25">
      <c r="A278" s="40" t="s">
        <v>507</v>
      </c>
      <c r="B278" s="42" t="s">
        <v>508</v>
      </c>
      <c r="C278" s="28">
        <v>448.75105801663068</v>
      </c>
      <c r="D278" s="28">
        <v>921.42847630700749</v>
      </c>
      <c r="E278" s="29">
        <v>0</v>
      </c>
      <c r="F278" s="29">
        <v>0</v>
      </c>
      <c r="G278" s="29">
        <v>0</v>
      </c>
      <c r="H278" s="29">
        <v>0</v>
      </c>
      <c r="I278" s="29">
        <v>0</v>
      </c>
      <c r="J278" s="29">
        <v>0</v>
      </c>
      <c r="K278" s="29">
        <v>0</v>
      </c>
      <c r="L278" s="29">
        <v>921.42847630700749</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0</v>
      </c>
      <c r="AE278" s="29">
        <v>0</v>
      </c>
      <c r="AF278" s="29">
        <v>0</v>
      </c>
      <c r="AG278" s="29">
        <v>0</v>
      </c>
      <c r="AH278" s="29">
        <v>0</v>
      </c>
    </row>
    <row r="279" spans="1:34" ht="16.5" customHeight="1" x14ac:dyDescent="0.25">
      <c r="A279" s="40" t="s">
        <v>509</v>
      </c>
      <c r="B279" s="42" t="s">
        <v>510</v>
      </c>
      <c r="C279" s="28">
        <v>923.07123974520016</v>
      </c>
      <c r="D279" s="28">
        <v>1382.1427144605111</v>
      </c>
      <c r="E279" s="29">
        <v>0</v>
      </c>
      <c r="F279" s="29">
        <v>0</v>
      </c>
      <c r="G279" s="29">
        <v>0</v>
      </c>
      <c r="H279" s="29">
        <v>691.07135723025556</v>
      </c>
      <c r="I279" s="29">
        <v>691.07135723025556</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29">
        <v>0</v>
      </c>
      <c r="AB279" s="29">
        <v>0</v>
      </c>
      <c r="AC279" s="29">
        <v>0</v>
      </c>
      <c r="AD279" s="29">
        <v>0</v>
      </c>
      <c r="AE279" s="29">
        <v>0</v>
      </c>
      <c r="AF279" s="29">
        <v>0</v>
      </c>
      <c r="AG279" s="29">
        <v>0</v>
      </c>
      <c r="AH279" s="29">
        <v>0</v>
      </c>
    </row>
    <row r="280" spans="1:34" ht="16.5" customHeight="1" x14ac:dyDescent="0.25">
      <c r="A280" s="40" t="s">
        <v>511</v>
      </c>
      <c r="B280" s="42" t="s">
        <v>512</v>
      </c>
      <c r="C280" s="28">
        <v>615.38082649680018</v>
      </c>
      <c r="D280" s="28">
        <v>921.42847630700749</v>
      </c>
      <c r="E280" s="29">
        <v>0</v>
      </c>
      <c r="F280" s="29">
        <v>0</v>
      </c>
      <c r="G280" s="29">
        <v>0</v>
      </c>
      <c r="H280" s="29">
        <v>460.71423815350374</v>
      </c>
      <c r="I280" s="29">
        <v>460.71423815350374</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0</v>
      </c>
      <c r="AE280" s="29">
        <v>0</v>
      </c>
      <c r="AF280" s="29">
        <v>0</v>
      </c>
      <c r="AG280" s="29">
        <v>0</v>
      </c>
      <c r="AH280" s="29">
        <v>0</v>
      </c>
    </row>
    <row r="281" spans="1:34" ht="16.5" customHeight="1" x14ac:dyDescent="0.25">
      <c r="A281" s="40" t="s">
        <v>513</v>
      </c>
      <c r="B281" s="42" t="s">
        <v>514</v>
      </c>
      <c r="C281" s="28">
        <v>461.53561987260008</v>
      </c>
      <c r="D281" s="28">
        <v>691.07135723025556</v>
      </c>
      <c r="E281" s="29">
        <v>0</v>
      </c>
      <c r="F281" s="29">
        <v>0</v>
      </c>
      <c r="G281" s="29">
        <v>0</v>
      </c>
      <c r="H281" s="29">
        <v>345.53567861512778</v>
      </c>
      <c r="I281" s="29">
        <v>345.53567861512778</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row>
    <row r="282" spans="1:34" ht="16.5" customHeight="1" x14ac:dyDescent="0.25">
      <c r="A282" s="40" t="s">
        <v>515</v>
      </c>
      <c r="B282" s="42" t="s">
        <v>516</v>
      </c>
      <c r="C282" s="28">
        <v>153.84520662420005</v>
      </c>
      <c r="D282" s="28">
        <v>230.35711907675187</v>
      </c>
      <c r="E282" s="29">
        <v>0</v>
      </c>
      <c r="F282" s="29">
        <v>0</v>
      </c>
      <c r="G282" s="29">
        <v>0</v>
      </c>
      <c r="H282" s="29">
        <v>115.17855953837594</v>
      </c>
      <c r="I282" s="29">
        <v>115.17855953837594</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29">
        <v>0</v>
      </c>
      <c r="AB282" s="29">
        <v>0</v>
      </c>
      <c r="AC282" s="29">
        <v>0</v>
      </c>
      <c r="AD282" s="29">
        <v>0</v>
      </c>
      <c r="AE282" s="29">
        <v>0</v>
      </c>
      <c r="AF282" s="29">
        <v>0</v>
      </c>
      <c r="AG282" s="29">
        <v>0</v>
      </c>
      <c r="AH282" s="29">
        <v>0</v>
      </c>
    </row>
    <row r="283" spans="1:34" ht="16.5" customHeight="1" x14ac:dyDescent="0.25">
      <c r="A283" s="40" t="s">
        <v>517</v>
      </c>
      <c r="B283" s="42" t="s">
        <v>518</v>
      </c>
      <c r="C283" s="28">
        <v>1657.4503012644825</v>
      </c>
      <c r="D283" s="28">
        <v>2073.2140716907666</v>
      </c>
      <c r="E283" s="29">
        <v>0</v>
      </c>
      <c r="F283" s="29">
        <v>1036.6070358453833</v>
      </c>
      <c r="G283" s="29">
        <v>1036.6070358453833</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row>
    <row r="284" spans="1:34" ht="16.5" customHeight="1" x14ac:dyDescent="0.25">
      <c r="A284" s="40" t="s">
        <v>519</v>
      </c>
      <c r="B284" s="42" t="s">
        <v>520</v>
      </c>
      <c r="C284" s="28">
        <v>0</v>
      </c>
      <c r="D284" s="28">
        <v>0</v>
      </c>
      <c r="E284" s="29">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row>
    <row r="285" spans="1:34" ht="16.5" customHeight="1" x14ac:dyDescent="0.25">
      <c r="A285" s="40" t="s">
        <v>521</v>
      </c>
      <c r="B285" s="42" t="s">
        <v>522</v>
      </c>
      <c r="C285" s="28">
        <v>1682.8164675623652</v>
      </c>
      <c r="D285" s="28">
        <v>3455.3567861512784</v>
      </c>
      <c r="E285" s="29">
        <v>0</v>
      </c>
      <c r="F285" s="29">
        <v>0</v>
      </c>
      <c r="G285" s="29">
        <v>0</v>
      </c>
      <c r="H285" s="29">
        <v>0</v>
      </c>
      <c r="I285" s="29">
        <v>0</v>
      </c>
      <c r="J285" s="29">
        <v>0</v>
      </c>
      <c r="K285" s="29">
        <v>0</v>
      </c>
      <c r="L285" s="29">
        <v>3455.3567861512784</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v>
      </c>
      <c r="AE285" s="29">
        <v>0</v>
      </c>
      <c r="AF285" s="29">
        <v>0</v>
      </c>
      <c r="AG285" s="29">
        <v>0</v>
      </c>
      <c r="AH285" s="29">
        <v>0</v>
      </c>
    </row>
    <row r="286" spans="1:34" ht="16.5" customHeight="1" x14ac:dyDescent="0.25">
      <c r="A286" s="40" t="s">
        <v>523</v>
      </c>
      <c r="B286" s="42" t="s">
        <v>524</v>
      </c>
      <c r="C286" s="28">
        <v>1234.0654095457344</v>
      </c>
      <c r="D286" s="28">
        <v>2533.9283098442706</v>
      </c>
      <c r="E286" s="29">
        <v>0</v>
      </c>
      <c r="F286" s="29">
        <v>0</v>
      </c>
      <c r="G286" s="29">
        <v>0</v>
      </c>
      <c r="H286" s="29">
        <v>0</v>
      </c>
      <c r="I286" s="29">
        <v>0</v>
      </c>
      <c r="J286" s="29">
        <v>0</v>
      </c>
      <c r="K286" s="29">
        <v>0</v>
      </c>
      <c r="L286" s="29">
        <v>2533.9283098442706</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row>
    <row r="287" spans="1:34" ht="16.5" customHeight="1" x14ac:dyDescent="0.25">
      <c r="A287" s="40" t="s">
        <v>525</v>
      </c>
      <c r="B287" s="42" t="s">
        <v>526</v>
      </c>
      <c r="C287" s="28">
        <v>673.12658702494593</v>
      </c>
      <c r="D287" s="28">
        <v>1382.1427144605111</v>
      </c>
      <c r="E287" s="29">
        <v>0</v>
      </c>
      <c r="F287" s="29">
        <v>0</v>
      </c>
      <c r="G287" s="29">
        <v>0</v>
      </c>
      <c r="H287" s="29">
        <v>0</v>
      </c>
      <c r="I287" s="29">
        <v>0</v>
      </c>
      <c r="J287" s="29">
        <v>0</v>
      </c>
      <c r="K287" s="29">
        <v>0</v>
      </c>
      <c r="L287" s="29">
        <v>1382.1427144605111</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row>
    <row r="288" spans="1:34" ht="16.5" customHeight="1" x14ac:dyDescent="0.25">
      <c r="A288" s="40" t="s">
        <v>527</v>
      </c>
      <c r="B288" s="42" t="s">
        <v>528</v>
      </c>
      <c r="C288" s="28">
        <v>1156.6779132008164</v>
      </c>
      <c r="D288" s="28">
        <v>2073.2140716907666</v>
      </c>
      <c r="E288" s="29">
        <v>0</v>
      </c>
      <c r="F288" s="29">
        <v>0</v>
      </c>
      <c r="G288" s="29">
        <v>0</v>
      </c>
      <c r="H288" s="29">
        <v>0</v>
      </c>
      <c r="I288" s="29">
        <v>0</v>
      </c>
      <c r="J288" s="29">
        <v>1036.6070358453833</v>
      </c>
      <c r="K288" s="29">
        <v>1036.6070358453833</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row>
    <row r="289" spans="1:34" ht="16.5" customHeight="1" x14ac:dyDescent="0.25">
      <c r="A289" s="40" t="s">
        <v>529</v>
      </c>
      <c r="B289" s="42" t="s">
        <v>530</v>
      </c>
      <c r="C289" s="28">
        <v>771.11860880054428</v>
      </c>
      <c r="D289" s="28">
        <v>1382.1427144605111</v>
      </c>
      <c r="E289" s="29">
        <v>0</v>
      </c>
      <c r="F289" s="29">
        <v>0</v>
      </c>
      <c r="G289" s="29">
        <v>0</v>
      </c>
      <c r="H289" s="29">
        <v>0</v>
      </c>
      <c r="I289" s="29">
        <v>0</v>
      </c>
      <c r="J289" s="29">
        <v>691.07135723025556</v>
      </c>
      <c r="K289" s="29">
        <v>691.07135723025556</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row>
    <row r="290" spans="1:34" ht="16.5" customHeight="1" x14ac:dyDescent="0.25">
      <c r="A290" s="40" t="s">
        <v>531</v>
      </c>
      <c r="B290" s="42" t="s">
        <v>532</v>
      </c>
      <c r="C290" s="28">
        <v>224.37552900831534</v>
      </c>
      <c r="D290" s="28">
        <v>460.71423815350374</v>
      </c>
      <c r="E290" s="29">
        <v>0</v>
      </c>
      <c r="F290" s="29">
        <v>0</v>
      </c>
      <c r="G290" s="29">
        <v>0</v>
      </c>
      <c r="H290" s="29">
        <v>0</v>
      </c>
      <c r="I290" s="29">
        <v>0</v>
      </c>
      <c r="J290" s="29">
        <v>0</v>
      </c>
      <c r="K290" s="29">
        <v>0</v>
      </c>
      <c r="L290" s="29">
        <v>460.71423815350374</v>
      </c>
      <c r="M290" s="29">
        <v>0</v>
      </c>
      <c r="N290" s="29">
        <v>0</v>
      </c>
      <c r="O290" s="29">
        <v>0</v>
      </c>
      <c r="P290" s="29">
        <v>0</v>
      </c>
      <c r="Q290" s="29">
        <v>0</v>
      </c>
      <c r="R290" s="29">
        <v>0</v>
      </c>
      <c r="S290" s="29">
        <v>0</v>
      </c>
      <c r="T290" s="29">
        <v>0</v>
      </c>
      <c r="U290" s="29">
        <v>0</v>
      </c>
      <c r="V290" s="29">
        <v>0</v>
      </c>
      <c r="W290" s="29">
        <v>0</v>
      </c>
      <c r="X290" s="29">
        <v>0</v>
      </c>
      <c r="Y290" s="29">
        <v>0</v>
      </c>
      <c r="Z290" s="29">
        <v>0</v>
      </c>
      <c r="AA290" s="29">
        <v>0</v>
      </c>
      <c r="AB290" s="29">
        <v>0</v>
      </c>
      <c r="AC290" s="29">
        <v>0</v>
      </c>
      <c r="AD290" s="29">
        <v>0</v>
      </c>
      <c r="AE290" s="29">
        <v>0</v>
      </c>
      <c r="AF290" s="29">
        <v>0</v>
      </c>
      <c r="AG290" s="29">
        <v>0</v>
      </c>
      <c r="AH290" s="29">
        <v>0</v>
      </c>
    </row>
    <row r="291" spans="1:34" ht="16.5" customHeight="1" x14ac:dyDescent="0.25">
      <c r="A291" s="40" t="s">
        <v>533</v>
      </c>
      <c r="B291" s="42" t="s">
        <v>534</v>
      </c>
      <c r="C291" s="28">
        <v>490.9785325759957</v>
      </c>
      <c r="D291" s="28">
        <v>921.42847630700749</v>
      </c>
      <c r="E291" s="29">
        <v>0</v>
      </c>
      <c r="F291" s="29">
        <v>0</v>
      </c>
      <c r="G291" s="29">
        <v>0</v>
      </c>
      <c r="H291" s="29">
        <v>0</v>
      </c>
      <c r="I291" s="29">
        <v>0</v>
      </c>
      <c r="J291" s="29">
        <v>0</v>
      </c>
      <c r="K291" s="29">
        <v>921.42847630700749</v>
      </c>
      <c r="L291" s="29">
        <v>0</v>
      </c>
      <c r="M291" s="29">
        <v>0</v>
      </c>
      <c r="N291" s="29">
        <v>0</v>
      </c>
      <c r="O291" s="29">
        <v>0</v>
      </c>
      <c r="P291" s="29">
        <v>0</v>
      </c>
      <c r="Q291" s="29">
        <v>0</v>
      </c>
      <c r="R291" s="29">
        <v>0</v>
      </c>
      <c r="S291" s="29">
        <v>0</v>
      </c>
      <c r="T291" s="29">
        <v>0</v>
      </c>
      <c r="U291" s="29">
        <v>0</v>
      </c>
      <c r="V291" s="29">
        <v>0</v>
      </c>
      <c r="W291" s="29">
        <v>0</v>
      </c>
      <c r="X291" s="29">
        <v>0</v>
      </c>
      <c r="Y291" s="29">
        <v>0</v>
      </c>
      <c r="Z291" s="29">
        <v>0</v>
      </c>
      <c r="AA291" s="29">
        <v>0</v>
      </c>
      <c r="AB291" s="29">
        <v>0</v>
      </c>
      <c r="AC291" s="29">
        <v>0</v>
      </c>
      <c r="AD291" s="29">
        <v>0</v>
      </c>
      <c r="AE291" s="29">
        <v>0</v>
      </c>
      <c r="AF291" s="29">
        <v>0</v>
      </c>
      <c r="AG291" s="29">
        <v>0</v>
      </c>
      <c r="AH291" s="29">
        <v>0</v>
      </c>
    </row>
    <row r="292" spans="1:34" ht="16.5" customHeight="1" x14ac:dyDescent="0.25">
      <c r="A292" s="40" t="s">
        <v>535</v>
      </c>
      <c r="B292" s="42" t="s">
        <v>536</v>
      </c>
      <c r="C292" s="28">
        <v>843.6808698886756</v>
      </c>
      <c r="D292" s="28">
        <v>1382.1427144605111</v>
      </c>
      <c r="E292" s="29">
        <v>0</v>
      </c>
      <c r="F292" s="29">
        <v>0</v>
      </c>
      <c r="G292" s="29">
        <v>0</v>
      </c>
      <c r="H292" s="29">
        <v>0</v>
      </c>
      <c r="I292" s="29">
        <v>691.07135723025556</v>
      </c>
      <c r="J292" s="29">
        <v>691.07135723025556</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0</v>
      </c>
      <c r="AE292" s="29">
        <v>0</v>
      </c>
      <c r="AF292" s="29">
        <v>0</v>
      </c>
      <c r="AG292" s="29">
        <v>0</v>
      </c>
      <c r="AH292" s="29">
        <v>0</v>
      </c>
    </row>
    <row r="293" spans="1:34" ht="16.5" customHeight="1" x14ac:dyDescent="0.25">
      <c r="A293" s="40" t="s">
        <v>537</v>
      </c>
      <c r="B293" s="42" t="s">
        <v>538</v>
      </c>
      <c r="C293" s="28">
        <v>1687.3617397773512</v>
      </c>
      <c r="D293" s="28">
        <v>2764.2854289210222</v>
      </c>
      <c r="E293" s="29">
        <v>0</v>
      </c>
      <c r="F293" s="29">
        <v>0</v>
      </c>
      <c r="G293" s="29">
        <v>0</v>
      </c>
      <c r="H293" s="29">
        <v>0</v>
      </c>
      <c r="I293" s="29">
        <v>1382.1427144605111</v>
      </c>
      <c r="J293" s="29">
        <v>1382.1427144605111</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0</v>
      </c>
      <c r="AE293" s="29">
        <v>0</v>
      </c>
      <c r="AF293" s="29">
        <v>0</v>
      </c>
      <c r="AG293" s="29">
        <v>0</v>
      </c>
      <c r="AH293" s="29">
        <v>0</v>
      </c>
    </row>
    <row r="294" spans="1:34" ht="16.5" customHeight="1" x14ac:dyDescent="0.25">
      <c r="A294" s="40" t="s">
        <v>539</v>
      </c>
      <c r="B294" s="42" t="s">
        <v>540</v>
      </c>
      <c r="C294" s="28">
        <v>140.61347831477929</v>
      </c>
      <c r="D294" s="28">
        <v>230.35711907675187</v>
      </c>
      <c r="E294" s="29">
        <v>0</v>
      </c>
      <c r="F294" s="29">
        <v>0</v>
      </c>
      <c r="G294" s="29">
        <v>0</v>
      </c>
      <c r="H294" s="29">
        <v>0</v>
      </c>
      <c r="I294" s="29">
        <v>115.17855953837594</v>
      </c>
      <c r="J294" s="29">
        <v>115.17855953837594</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0</v>
      </c>
      <c r="AE294" s="29">
        <v>0</v>
      </c>
      <c r="AF294" s="29">
        <v>0</v>
      </c>
      <c r="AG294" s="29">
        <v>0</v>
      </c>
      <c r="AH294" s="29">
        <v>0</v>
      </c>
    </row>
    <row r="295" spans="1:34" ht="16.5" customHeight="1" x14ac:dyDescent="0.25">
      <c r="A295" s="40" t="s">
        <v>541</v>
      </c>
      <c r="B295" s="42" t="s">
        <v>542</v>
      </c>
      <c r="C295" s="28">
        <v>843.6808698886756</v>
      </c>
      <c r="D295" s="28">
        <v>1382.1427144605111</v>
      </c>
      <c r="E295" s="29">
        <v>0</v>
      </c>
      <c r="F295" s="29">
        <v>0</v>
      </c>
      <c r="G295" s="29">
        <v>0</v>
      </c>
      <c r="H295" s="29">
        <v>0</v>
      </c>
      <c r="I295" s="29">
        <v>691.07135723025556</v>
      </c>
      <c r="J295" s="29">
        <v>691.07135723025556</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v>
      </c>
      <c r="AE295" s="29">
        <v>0</v>
      </c>
      <c r="AF295" s="29">
        <v>0</v>
      </c>
      <c r="AG295" s="29">
        <v>0</v>
      </c>
      <c r="AH295" s="29">
        <v>0</v>
      </c>
    </row>
    <row r="296" spans="1:34" ht="16.5" customHeight="1" x14ac:dyDescent="0.25">
      <c r="A296" s="40" t="s">
        <v>543</v>
      </c>
      <c r="B296" s="42" t="s">
        <v>544</v>
      </c>
      <c r="C296" s="28">
        <v>673.12658702494593</v>
      </c>
      <c r="D296" s="28">
        <v>1382.1427144605111</v>
      </c>
      <c r="E296" s="29">
        <v>0</v>
      </c>
      <c r="F296" s="29">
        <v>0</v>
      </c>
      <c r="G296" s="29">
        <v>0</v>
      </c>
      <c r="H296" s="29">
        <v>0</v>
      </c>
      <c r="I296" s="29">
        <v>0</v>
      </c>
      <c r="J296" s="29">
        <v>0</v>
      </c>
      <c r="K296" s="29">
        <v>0</v>
      </c>
      <c r="L296" s="29">
        <v>1382.1427144605111</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row>
    <row r="297" spans="1:34" ht="16.5" customHeight="1" x14ac:dyDescent="0.25">
      <c r="A297" s="40" t="s">
        <v>545</v>
      </c>
      <c r="B297" s="42" t="s">
        <v>546</v>
      </c>
      <c r="C297" s="28">
        <v>673.12658702494593</v>
      </c>
      <c r="D297" s="28">
        <v>1382.1427144605111</v>
      </c>
      <c r="E297" s="29">
        <v>0</v>
      </c>
      <c r="F297" s="29">
        <v>0</v>
      </c>
      <c r="G297" s="29">
        <v>0</v>
      </c>
      <c r="H297" s="29">
        <v>0</v>
      </c>
      <c r="I297" s="29">
        <v>0</v>
      </c>
      <c r="J297" s="29">
        <v>0</v>
      </c>
      <c r="K297" s="29">
        <v>0</v>
      </c>
      <c r="L297" s="29">
        <v>1382.1427144605111</v>
      </c>
      <c r="M297" s="29">
        <v>0</v>
      </c>
      <c r="N297" s="29">
        <v>0</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0</v>
      </c>
      <c r="AE297" s="29">
        <v>0</v>
      </c>
      <c r="AF297" s="29">
        <v>0</v>
      </c>
      <c r="AG297" s="29">
        <v>0</v>
      </c>
      <c r="AH297" s="29">
        <v>0</v>
      </c>
    </row>
    <row r="298" spans="1:34" ht="16.5" customHeight="1" x14ac:dyDescent="0.25">
      <c r="A298" s="40" t="s">
        <v>547</v>
      </c>
      <c r="B298" s="42" t="s">
        <v>548</v>
      </c>
      <c r="C298" s="28">
        <v>1570.6287030582075</v>
      </c>
      <c r="D298" s="28">
        <v>3224.9996670745263</v>
      </c>
      <c r="E298" s="29">
        <v>0</v>
      </c>
      <c r="F298" s="29">
        <v>0</v>
      </c>
      <c r="G298" s="29">
        <v>0</v>
      </c>
      <c r="H298" s="29">
        <v>0</v>
      </c>
      <c r="I298" s="29">
        <v>0</v>
      </c>
      <c r="J298" s="29">
        <v>0</v>
      </c>
      <c r="K298" s="29">
        <v>0</v>
      </c>
      <c r="L298" s="29">
        <v>3224.9996670745263</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row>
    <row r="299" spans="1:34" ht="16.5" customHeight="1" x14ac:dyDescent="0.25">
      <c r="A299" s="40" t="s">
        <v>549</v>
      </c>
      <c r="B299" s="42" t="s">
        <v>550</v>
      </c>
      <c r="C299" s="28">
        <v>0</v>
      </c>
      <c r="D299" s="28">
        <v>0</v>
      </c>
      <c r="E299" s="29">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row>
    <row r="300" spans="1:34" ht="16.5" customHeight="1" x14ac:dyDescent="0.25">
      <c r="A300" s="40" t="s">
        <v>551</v>
      </c>
      <c r="B300" s="42" t="s">
        <v>552</v>
      </c>
      <c r="C300" s="28">
        <v>4419.8674700386209</v>
      </c>
      <c r="D300" s="28">
        <v>5528.5708578420445</v>
      </c>
      <c r="E300" s="29">
        <v>0</v>
      </c>
      <c r="F300" s="29">
        <v>2764.2854289210222</v>
      </c>
      <c r="G300" s="29">
        <v>2764.2854289210222</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row>
    <row r="301" spans="1:34" ht="16.5" customHeight="1" x14ac:dyDescent="0.25">
      <c r="A301" s="40" t="s">
        <v>553</v>
      </c>
      <c r="B301" s="42" t="s">
        <v>554</v>
      </c>
      <c r="C301" s="28">
        <v>4376.373054755969</v>
      </c>
      <c r="D301" s="28">
        <v>5989.2850959955485</v>
      </c>
      <c r="E301" s="29">
        <v>0</v>
      </c>
      <c r="F301" s="29">
        <v>0</v>
      </c>
      <c r="G301" s="29">
        <v>2994.6425479977743</v>
      </c>
      <c r="H301" s="29">
        <v>2994.6425479977743</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row>
    <row r="302" spans="1:34" ht="16.5" customHeight="1" x14ac:dyDescent="0.25">
      <c r="A302" s="40" t="s">
        <v>555</v>
      </c>
      <c r="B302" s="42" t="s">
        <v>556</v>
      </c>
      <c r="C302" s="28">
        <v>321.51671948338139</v>
      </c>
      <c r="D302" s="28">
        <v>460.71423815350374</v>
      </c>
      <c r="E302" s="29">
        <v>0</v>
      </c>
      <c r="F302" s="29">
        <v>0</v>
      </c>
      <c r="G302" s="29">
        <v>0</v>
      </c>
      <c r="H302" s="29">
        <v>460.71423815350374</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row>
    <row r="303" spans="1:34" ht="16.5" customHeight="1" x14ac:dyDescent="0.25">
      <c r="A303" s="40" t="s">
        <v>557</v>
      </c>
      <c r="B303" s="42" t="s">
        <v>558</v>
      </c>
      <c r="C303" s="28">
        <v>321.51671948338139</v>
      </c>
      <c r="D303" s="28">
        <v>460.71423815350374</v>
      </c>
      <c r="E303" s="29">
        <v>0</v>
      </c>
      <c r="F303" s="29">
        <v>0</v>
      </c>
      <c r="G303" s="29">
        <v>0</v>
      </c>
      <c r="H303" s="29">
        <v>460.71423815350374</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v>
      </c>
      <c r="AB303" s="29">
        <v>0</v>
      </c>
      <c r="AC303" s="29">
        <v>0</v>
      </c>
      <c r="AD303" s="29">
        <v>0</v>
      </c>
      <c r="AE303" s="29">
        <v>0</v>
      </c>
      <c r="AF303" s="29">
        <v>0</v>
      </c>
      <c r="AG303" s="29">
        <v>0</v>
      </c>
      <c r="AH303" s="29">
        <v>0</v>
      </c>
    </row>
    <row r="304" spans="1:34" ht="16.5" customHeight="1" x14ac:dyDescent="0.25">
      <c r="A304" s="40" t="s">
        <v>559</v>
      </c>
      <c r="B304" s="42" t="s">
        <v>560</v>
      </c>
      <c r="C304" s="28">
        <v>6942.4032430462858</v>
      </c>
      <c r="D304" s="28">
        <v>13821.427144605113</v>
      </c>
      <c r="E304" s="29">
        <v>0</v>
      </c>
      <c r="F304" s="29">
        <v>0</v>
      </c>
      <c r="G304" s="29">
        <v>0</v>
      </c>
      <c r="H304" s="29">
        <v>0</v>
      </c>
      <c r="I304" s="29">
        <v>0</v>
      </c>
      <c r="J304" s="29">
        <v>0</v>
      </c>
      <c r="K304" s="29">
        <v>4607.1423815350381</v>
      </c>
      <c r="L304" s="29">
        <v>9214.2847630700762</v>
      </c>
      <c r="M304" s="29">
        <v>0</v>
      </c>
      <c r="N304" s="29">
        <v>0</v>
      </c>
      <c r="O304" s="29">
        <v>0</v>
      </c>
      <c r="P304" s="29">
        <v>0</v>
      </c>
      <c r="Q304" s="29">
        <v>0</v>
      </c>
      <c r="R304" s="29">
        <v>0</v>
      </c>
      <c r="S304" s="29">
        <v>0</v>
      </c>
      <c r="T304" s="29">
        <v>0</v>
      </c>
      <c r="U304" s="29">
        <v>0</v>
      </c>
      <c r="V304" s="29">
        <v>0</v>
      </c>
      <c r="W304" s="29">
        <v>0</v>
      </c>
      <c r="X304" s="29">
        <v>0</v>
      </c>
      <c r="Y304" s="29">
        <v>0</v>
      </c>
      <c r="Z304" s="29">
        <v>0</v>
      </c>
      <c r="AA304" s="29">
        <v>0</v>
      </c>
      <c r="AB304" s="29">
        <v>0</v>
      </c>
      <c r="AC304" s="29">
        <v>0</v>
      </c>
      <c r="AD304" s="29">
        <v>0</v>
      </c>
      <c r="AE304" s="29">
        <v>0</v>
      </c>
      <c r="AF304" s="29">
        <v>0</v>
      </c>
      <c r="AG304" s="29">
        <v>0</v>
      </c>
      <c r="AH304" s="29">
        <v>0</v>
      </c>
    </row>
    <row r="305" spans="1:34" ht="16.5" customHeight="1" x14ac:dyDescent="0.25">
      <c r="A305" s="40" t="s">
        <v>561</v>
      </c>
      <c r="B305" s="42" t="s">
        <v>562</v>
      </c>
      <c r="C305" s="28">
        <v>6074.6028376654995</v>
      </c>
      <c r="D305" s="28">
        <v>12093.748751529474</v>
      </c>
      <c r="E305" s="29">
        <v>0</v>
      </c>
      <c r="F305" s="29">
        <v>0</v>
      </c>
      <c r="G305" s="29">
        <v>0</v>
      </c>
      <c r="H305" s="29">
        <v>0</v>
      </c>
      <c r="I305" s="29">
        <v>0</v>
      </c>
      <c r="J305" s="29">
        <v>0</v>
      </c>
      <c r="K305" s="29">
        <v>4031.2495838431578</v>
      </c>
      <c r="L305" s="29">
        <v>8062.4991676863156</v>
      </c>
      <c r="M305" s="29">
        <v>0</v>
      </c>
      <c r="N305" s="29">
        <v>0</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0</v>
      </c>
      <c r="AE305" s="29">
        <v>0</v>
      </c>
      <c r="AF305" s="29">
        <v>0</v>
      </c>
      <c r="AG305" s="29">
        <v>0</v>
      </c>
      <c r="AH305" s="29">
        <v>0</v>
      </c>
    </row>
    <row r="306" spans="1:34" ht="16.5" customHeight="1" x14ac:dyDescent="0.25">
      <c r="A306" s="40" t="s">
        <v>563</v>
      </c>
      <c r="B306" s="42" t="s">
        <v>564</v>
      </c>
      <c r="C306" s="28">
        <v>537.17961249139682</v>
      </c>
      <c r="D306" s="28">
        <v>921.42847630700749</v>
      </c>
      <c r="E306" s="29">
        <v>0</v>
      </c>
      <c r="F306" s="29">
        <v>0</v>
      </c>
      <c r="G306" s="29">
        <v>0</v>
      </c>
      <c r="H306" s="29">
        <v>0</v>
      </c>
      <c r="I306" s="29">
        <v>0</v>
      </c>
      <c r="J306" s="29">
        <v>921.42847630700749</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row>
    <row r="307" spans="1:34" ht="16.5" customHeight="1" x14ac:dyDescent="0.25">
      <c r="A307" s="40" t="s">
        <v>565</v>
      </c>
      <c r="B307" s="42" t="s">
        <v>566</v>
      </c>
      <c r="C307" s="28">
        <v>1745.8337405970397</v>
      </c>
      <c r="D307" s="28">
        <v>2994.6425479977743</v>
      </c>
      <c r="E307" s="29">
        <v>0</v>
      </c>
      <c r="F307" s="29">
        <v>0</v>
      </c>
      <c r="G307" s="29">
        <v>0</v>
      </c>
      <c r="H307" s="29">
        <v>0</v>
      </c>
      <c r="I307" s="29">
        <v>0</v>
      </c>
      <c r="J307" s="29">
        <v>2994.6425479977743</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row>
    <row r="308" spans="1:34" ht="16.5" customHeight="1" x14ac:dyDescent="0.25">
      <c r="A308" s="40" t="s">
        <v>567</v>
      </c>
      <c r="B308" s="42" t="s">
        <v>568</v>
      </c>
      <c r="C308" s="28">
        <v>537.17961249139682</v>
      </c>
      <c r="D308" s="28">
        <v>921.42847630700749</v>
      </c>
      <c r="E308" s="29">
        <v>0</v>
      </c>
      <c r="F308" s="29">
        <v>0</v>
      </c>
      <c r="G308" s="29">
        <v>0</v>
      </c>
      <c r="H308" s="29">
        <v>0</v>
      </c>
      <c r="I308" s="29">
        <v>0</v>
      </c>
      <c r="J308" s="29">
        <v>921.42847630700749</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row>
    <row r="309" spans="1:34" ht="16.5" customHeight="1" x14ac:dyDescent="0.25">
      <c r="A309" s="40" t="s">
        <v>569</v>
      </c>
      <c r="B309" s="42" t="s">
        <v>570</v>
      </c>
      <c r="C309" s="28">
        <v>2685.8980624569845</v>
      </c>
      <c r="D309" s="28">
        <v>4607.1423815350381</v>
      </c>
      <c r="E309" s="29">
        <v>0</v>
      </c>
      <c r="F309" s="29">
        <v>0</v>
      </c>
      <c r="G309" s="29">
        <v>0</v>
      </c>
      <c r="H309" s="29">
        <v>0</v>
      </c>
      <c r="I309" s="29">
        <v>0</v>
      </c>
      <c r="J309" s="29">
        <v>4607.1423815350381</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row>
    <row r="310" spans="1:34" ht="16.5" customHeight="1" x14ac:dyDescent="0.25">
      <c r="A310" s="40" t="s">
        <v>571</v>
      </c>
      <c r="B310" s="42" t="s">
        <v>572</v>
      </c>
      <c r="C310" s="28">
        <v>1795.0042320665227</v>
      </c>
      <c r="D310" s="28">
        <v>3685.7139052280299</v>
      </c>
      <c r="E310" s="29">
        <v>0</v>
      </c>
      <c r="F310" s="29">
        <v>0</v>
      </c>
      <c r="G310" s="29">
        <v>0</v>
      </c>
      <c r="H310" s="29">
        <v>0</v>
      </c>
      <c r="I310" s="29">
        <v>0</v>
      </c>
      <c r="J310" s="29">
        <v>0</v>
      </c>
      <c r="K310" s="29">
        <v>0</v>
      </c>
      <c r="L310" s="29">
        <v>3685.7139052280299</v>
      </c>
      <c r="M310" s="29">
        <v>0</v>
      </c>
      <c r="N310" s="29">
        <v>0</v>
      </c>
      <c r="O310" s="29">
        <v>0</v>
      </c>
      <c r="P310" s="29">
        <v>0</v>
      </c>
      <c r="Q310" s="29">
        <v>0</v>
      </c>
      <c r="R310" s="29">
        <v>0</v>
      </c>
      <c r="S310" s="29">
        <v>0</v>
      </c>
      <c r="T310" s="29">
        <v>0</v>
      </c>
      <c r="U310" s="29">
        <v>0</v>
      </c>
      <c r="V310" s="29">
        <v>0</v>
      </c>
      <c r="W310" s="29">
        <v>0</v>
      </c>
      <c r="X310" s="29">
        <v>0</v>
      </c>
      <c r="Y310" s="29">
        <v>0</v>
      </c>
      <c r="Z310" s="29">
        <v>0</v>
      </c>
      <c r="AA310" s="29">
        <v>0</v>
      </c>
      <c r="AB310" s="29">
        <v>0</v>
      </c>
      <c r="AC310" s="29">
        <v>0</v>
      </c>
      <c r="AD310" s="29">
        <v>0</v>
      </c>
      <c r="AE310" s="29">
        <v>0</v>
      </c>
      <c r="AF310" s="29">
        <v>0</v>
      </c>
      <c r="AG310" s="29">
        <v>0</v>
      </c>
      <c r="AH310" s="29">
        <v>0</v>
      </c>
    </row>
    <row r="311" spans="1:34" ht="16.5" customHeight="1" x14ac:dyDescent="0.25">
      <c r="A311" s="40" t="s">
        <v>573</v>
      </c>
      <c r="B311" s="42" t="s">
        <v>574</v>
      </c>
      <c r="C311" s="28">
        <v>552.48343375482762</v>
      </c>
      <c r="D311" s="28">
        <v>691.07135723025556</v>
      </c>
      <c r="E311" s="29">
        <v>0</v>
      </c>
      <c r="F311" s="29">
        <v>345.53567861512778</v>
      </c>
      <c r="G311" s="29">
        <v>345.53567861512778</v>
      </c>
      <c r="H311" s="29">
        <v>0</v>
      </c>
      <c r="I311" s="29">
        <v>0</v>
      </c>
      <c r="J311" s="29">
        <v>0</v>
      </c>
      <c r="K311" s="29">
        <v>0</v>
      </c>
      <c r="L311" s="29">
        <v>0</v>
      </c>
      <c r="M311" s="29">
        <v>0</v>
      </c>
      <c r="N311" s="29">
        <v>0</v>
      </c>
      <c r="O311" s="29">
        <v>0</v>
      </c>
      <c r="P311" s="29">
        <v>0</v>
      </c>
      <c r="Q311" s="29">
        <v>0</v>
      </c>
      <c r="R311" s="29">
        <v>0</v>
      </c>
      <c r="S311" s="29">
        <v>0</v>
      </c>
      <c r="T311" s="29">
        <v>0</v>
      </c>
      <c r="U311" s="29">
        <v>0</v>
      </c>
      <c r="V311" s="29">
        <v>0</v>
      </c>
      <c r="W311" s="29">
        <v>0</v>
      </c>
      <c r="X311" s="29">
        <v>0</v>
      </c>
      <c r="Y311" s="29">
        <v>0</v>
      </c>
      <c r="Z311" s="29">
        <v>0</v>
      </c>
      <c r="AA311" s="29">
        <v>0</v>
      </c>
      <c r="AB311" s="29">
        <v>0</v>
      </c>
      <c r="AC311" s="29">
        <v>0</v>
      </c>
      <c r="AD311" s="29">
        <v>0</v>
      </c>
      <c r="AE311" s="29">
        <v>0</v>
      </c>
      <c r="AF311" s="29">
        <v>0</v>
      </c>
      <c r="AG311" s="29">
        <v>0</v>
      </c>
      <c r="AH311" s="29">
        <v>0</v>
      </c>
    </row>
    <row r="312" spans="1:34" ht="16.5" customHeight="1" x14ac:dyDescent="0.25">
      <c r="A312" s="40" t="s">
        <v>575</v>
      </c>
      <c r="B312" s="42" t="s">
        <v>576</v>
      </c>
      <c r="C312" s="28">
        <v>112.18776450415767</v>
      </c>
      <c r="D312" s="28">
        <v>230.35711907675187</v>
      </c>
      <c r="E312" s="29">
        <v>0</v>
      </c>
      <c r="F312" s="29">
        <v>0</v>
      </c>
      <c r="G312" s="29">
        <v>0</v>
      </c>
      <c r="H312" s="29">
        <v>0</v>
      </c>
      <c r="I312" s="29">
        <v>0</v>
      </c>
      <c r="J312" s="29">
        <v>0</v>
      </c>
      <c r="K312" s="29">
        <v>0</v>
      </c>
      <c r="L312" s="29">
        <v>230.35711907675187</v>
      </c>
      <c r="M312" s="29">
        <v>0</v>
      </c>
      <c r="N312" s="29">
        <v>0</v>
      </c>
      <c r="O312" s="29">
        <v>0</v>
      </c>
      <c r="P312" s="29">
        <v>0</v>
      </c>
      <c r="Q312" s="29">
        <v>0</v>
      </c>
      <c r="R312" s="29">
        <v>0</v>
      </c>
      <c r="S312" s="29">
        <v>0</v>
      </c>
      <c r="T312" s="29">
        <v>0</v>
      </c>
      <c r="U312" s="29">
        <v>0</v>
      </c>
      <c r="V312" s="29">
        <v>0</v>
      </c>
      <c r="W312" s="29">
        <v>0</v>
      </c>
      <c r="X312" s="29">
        <v>0</v>
      </c>
      <c r="Y312" s="29">
        <v>0</v>
      </c>
      <c r="Z312" s="29">
        <v>0</v>
      </c>
      <c r="AA312" s="29">
        <v>0</v>
      </c>
      <c r="AB312" s="29">
        <v>0</v>
      </c>
      <c r="AC312" s="29">
        <v>0</v>
      </c>
      <c r="AD312" s="29">
        <v>0</v>
      </c>
      <c r="AE312" s="29">
        <v>0</v>
      </c>
      <c r="AF312" s="29">
        <v>0</v>
      </c>
      <c r="AG312" s="29">
        <v>0</v>
      </c>
      <c r="AH312" s="29">
        <v>0</v>
      </c>
    </row>
    <row r="313" spans="1:34" ht="16.5" customHeight="1" x14ac:dyDescent="0.25">
      <c r="A313" s="40" t="s">
        <v>577</v>
      </c>
      <c r="B313" s="42" t="s">
        <v>578</v>
      </c>
      <c r="C313" s="28">
        <v>268.58980624569841</v>
      </c>
      <c r="D313" s="28">
        <v>460.71423815350374</v>
      </c>
      <c r="E313" s="29">
        <v>0</v>
      </c>
      <c r="F313" s="29">
        <v>0</v>
      </c>
      <c r="G313" s="29">
        <v>0</v>
      </c>
      <c r="H313" s="29">
        <v>0</v>
      </c>
      <c r="I313" s="29">
        <v>0</v>
      </c>
      <c r="J313" s="29">
        <v>460.71423815350374</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row>
    <row r="314" spans="1:34" ht="16.5" customHeight="1" x14ac:dyDescent="0.25">
      <c r="A314" s="40" t="s">
        <v>579</v>
      </c>
      <c r="B314" s="42" t="s">
        <v>580</v>
      </c>
      <c r="C314" s="28">
        <v>1611.5388374741904</v>
      </c>
      <c r="D314" s="28">
        <v>2764.2854289210222</v>
      </c>
      <c r="E314" s="29">
        <v>0</v>
      </c>
      <c r="F314" s="29">
        <v>0</v>
      </c>
      <c r="G314" s="29">
        <v>0</v>
      </c>
      <c r="H314" s="29">
        <v>0</v>
      </c>
      <c r="I314" s="29">
        <v>0</v>
      </c>
      <c r="J314" s="29">
        <v>2764.2854289210222</v>
      </c>
      <c r="K314" s="29">
        <v>0</v>
      </c>
      <c r="L314" s="29">
        <v>0</v>
      </c>
      <c r="M314" s="29">
        <v>0</v>
      </c>
      <c r="N314" s="29">
        <v>0</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0</v>
      </c>
      <c r="AF314" s="29">
        <v>0</v>
      </c>
      <c r="AG314" s="29">
        <v>0</v>
      </c>
      <c r="AH314" s="29">
        <v>0</v>
      </c>
    </row>
    <row r="315" spans="1:34" ht="16.5" customHeight="1" x14ac:dyDescent="0.25">
      <c r="A315" s="40" t="s">
        <v>581</v>
      </c>
      <c r="B315" s="42" t="s">
        <v>582</v>
      </c>
      <c r="C315" s="28">
        <v>5331.4155964724832</v>
      </c>
      <c r="D315" s="28">
        <v>26299.204046126313</v>
      </c>
      <c r="E315" s="29">
        <v>0</v>
      </c>
      <c r="F315" s="29">
        <v>0</v>
      </c>
      <c r="G315" s="29">
        <v>0</v>
      </c>
      <c r="H315" s="29">
        <v>0</v>
      </c>
      <c r="I315" s="29">
        <v>0</v>
      </c>
      <c r="J315" s="29">
        <v>0</v>
      </c>
      <c r="K315" s="29">
        <v>0</v>
      </c>
      <c r="L315" s="29">
        <v>0</v>
      </c>
      <c r="M315" s="29">
        <v>1195.4183657330145</v>
      </c>
      <c r="N315" s="29">
        <v>1195.4183657330145</v>
      </c>
      <c r="O315" s="29">
        <v>1195.4183657330145</v>
      </c>
      <c r="P315" s="29">
        <v>1195.4183657330145</v>
      </c>
      <c r="Q315" s="29">
        <v>1195.4183657330145</v>
      </c>
      <c r="R315" s="29">
        <v>1195.4183657330145</v>
      </c>
      <c r="S315" s="29">
        <v>1195.4183657330145</v>
      </c>
      <c r="T315" s="29">
        <v>1195.4183657330145</v>
      </c>
      <c r="U315" s="29">
        <v>1195.4183657330145</v>
      </c>
      <c r="V315" s="29">
        <v>1195.4183657330145</v>
      </c>
      <c r="W315" s="29">
        <v>1195.4183657330145</v>
      </c>
      <c r="X315" s="29">
        <v>1195.4183657330145</v>
      </c>
      <c r="Y315" s="29">
        <v>1195.4183657330145</v>
      </c>
      <c r="Z315" s="29">
        <v>1195.4183657330145</v>
      </c>
      <c r="AA315" s="29">
        <v>1195.4183657330145</v>
      </c>
      <c r="AB315" s="29">
        <v>1195.4183657330145</v>
      </c>
      <c r="AC315" s="29">
        <v>1195.4183657330145</v>
      </c>
      <c r="AD315" s="29">
        <v>1195.4183657330145</v>
      </c>
      <c r="AE315" s="29">
        <v>1195.4183657330145</v>
      </c>
      <c r="AF315" s="29">
        <v>1195.4183657330145</v>
      </c>
      <c r="AG315" s="29">
        <v>1195.4183657330145</v>
      </c>
      <c r="AH315" s="29">
        <v>1195.4183657330145</v>
      </c>
    </row>
    <row r="316" spans="1:34" ht="16.5" customHeight="1" x14ac:dyDescent="0.25">
      <c r="A316" s="44" t="s">
        <v>583</v>
      </c>
      <c r="B316" s="45" t="s">
        <v>584</v>
      </c>
      <c r="C316" s="46">
        <v>259579.92020719027</v>
      </c>
      <c r="D316" s="46">
        <v>504032.1049379881</v>
      </c>
      <c r="E316" s="47">
        <v>0</v>
      </c>
      <c r="F316" s="47">
        <v>2308.294263143322</v>
      </c>
      <c r="G316" s="47">
        <v>2308.294263143322</v>
      </c>
      <c r="H316" s="47">
        <v>52579.896216814239</v>
      </c>
      <c r="I316" s="47">
        <v>61694.666769502619</v>
      </c>
      <c r="J316" s="47">
        <v>136949.80799945744</v>
      </c>
      <c r="K316" s="47">
        <v>125998.38953262556</v>
      </c>
      <c r="L316" s="47">
        <v>13746.457037178989</v>
      </c>
      <c r="M316" s="47">
        <v>36421.843364637054</v>
      </c>
      <c r="N316" s="47">
        <v>0</v>
      </c>
      <c r="O316" s="47">
        <v>0</v>
      </c>
      <c r="P316" s="47">
        <v>0</v>
      </c>
      <c r="Q316" s="47">
        <v>0</v>
      </c>
      <c r="R316" s="47">
        <v>0</v>
      </c>
      <c r="S316" s="47">
        <v>0</v>
      </c>
      <c r="T316" s="47">
        <v>0</v>
      </c>
      <c r="U316" s="47">
        <v>0</v>
      </c>
      <c r="V316" s="47">
        <v>0</v>
      </c>
      <c r="W316" s="47">
        <v>0</v>
      </c>
      <c r="X316" s="47">
        <v>0</v>
      </c>
      <c r="Y316" s="47">
        <v>0</v>
      </c>
      <c r="Z316" s="47">
        <v>72024.455491485569</v>
      </c>
      <c r="AA316" s="47">
        <v>0</v>
      </c>
      <c r="AB316" s="47">
        <v>0</v>
      </c>
      <c r="AC316" s="47">
        <v>0</v>
      </c>
      <c r="AD316" s="47">
        <v>0</v>
      </c>
      <c r="AE316" s="47">
        <v>0</v>
      </c>
      <c r="AF316" s="47">
        <v>0</v>
      </c>
      <c r="AG316" s="47">
        <v>0</v>
      </c>
      <c r="AH316" s="47">
        <v>0</v>
      </c>
    </row>
    <row r="317" spans="1:34" ht="16.5" customHeight="1" x14ac:dyDescent="0.25">
      <c r="A317" s="48" t="s">
        <v>585</v>
      </c>
      <c r="B317" s="49" t="s">
        <v>586</v>
      </c>
      <c r="C317" s="50">
        <v>190123.74941332778</v>
      </c>
      <c r="D317" s="50">
        <v>386932.60031999269</v>
      </c>
      <c r="E317" s="50">
        <v>0</v>
      </c>
      <c r="F317" s="50">
        <v>2308.294263143322</v>
      </c>
      <c r="G317" s="50">
        <v>2308.294263143322</v>
      </c>
      <c r="H317" s="50">
        <v>25470.39241077796</v>
      </c>
      <c r="I317" s="50">
        <v>34585.162963466348</v>
      </c>
      <c r="J317" s="50">
        <v>108696.02229899564</v>
      </c>
      <c r="K317" s="50">
        <v>96846.918070211817</v>
      </c>
      <c r="L317" s="50">
        <v>12359.000327307342</v>
      </c>
      <c r="M317" s="50">
        <v>36421.843364637054</v>
      </c>
      <c r="N317" s="50">
        <v>0</v>
      </c>
      <c r="O317" s="50">
        <v>0</v>
      </c>
      <c r="P317" s="50">
        <v>0</v>
      </c>
      <c r="Q317" s="50">
        <v>0</v>
      </c>
      <c r="R317" s="50">
        <v>0</v>
      </c>
      <c r="S317" s="50">
        <v>0</v>
      </c>
      <c r="T317" s="50">
        <v>0</v>
      </c>
      <c r="U317" s="50">
        <v>0</v>
      </c>
      <c r="V317" s="50">
        <v>0</v>
      </c>
      <c r="W317" s="50">
        <v>0</v>
      </c>
      <c r="X317" s="50">
        <v>0</v>
      </c>
      <c r="Y317" s="50">
        <v>0</v>
      </c>
      <c r="Z317" s="50">
        <v>67936.672358309908</v>
      </c>
      <c r="AA317" s="50">
        <v>0</v>
      </c>
      <c r="AB317" s="50">
        <v>0</v>
      </c>
      <c r="AC317" s="50">
        <v>0</v>
      </c>
      <c r="AD317" s="50">
        <v>0</v>
      </c>
      <c r="AE317" s="50">
        <v>0</v>
      </c>
      <c r="AF317" s="50">
        <v>0</v>
      </c>
      <c r="AG317" s="50">
        <v>0</v>
      </c>
      <c r="AH317" s="50">
        <v>0</v>
      </c>
    </row>
    <row r="318" spans="1:34" ht="16.5" customHeight="1" x14ac:dyDescent="0.25">
      <c r="A318" s="51" t="s">
        <v>587</v>
      </c>
      <c r="B318" s="52" t="s">
        <v>588</v>
      </c>
      <c r="C318" s="53">
        <v>2170.8466955014601</v>
      </c>
      <c r="D318" s="53">
        <v>3556.3446458065682</v>
      </c>
      <c r="E318" s="53">
        <v>0</v>
      </c>
      <c r="F318" s="53">
        <v>0</v>
      </c>
      <c r="G318" s="53">
        <v>0</v>
      </c>
      <c r="H318" s="53">
        <v>0</v>
      </c>
      <c r="I318" s="53">
        <v>1778.1723229032841</v>
      </c>
      <c r="J318" s="53">
        <v>1778.1723229032841</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row>
    <row r="319" spans="1:34" ht="16.5" customHeight="1" x14ac:dyDescent="0.25">
      <c r="A319" s="51" t="s">
        <v>589</v>
      </c>
      <c r="B319" s="52" t="s">
        <v>590</v>
      </c>
      <c r="C319" s="53">
        <v>2849.6738967148603</v>
      </c>
      <c r="D319" s="53">
        <v>4668.4192512892323</v>
      </c>
      <c r="E319" s="53">
        <v>0</v>
      </c>
      <c r="F319" s="53">
        <v>0</v>
      </c>
      <c r="G319" s="53">
        <v>0</v>
      </c>
      <c r="H319" s="53">
        <v>0</v>
      </c>
      <c r="I319" s="53">
        <v>2334.2096256446162</v>
      </c>
      <c r="J319" s="53">
        <v>2334.2096256446162</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row>
    <row r="320" spans="1:34" ht="16.5" customHeight="1" x14ac:dyDescent="0.25">
      <c r="A320" s="51" t="s">
        <v>591</v>
      </c>
      <c r="B320" s="52" t="s">
        <v>592</v>
      </c>
      <c r="C320" s="53">
        <v>3735.0599715525382</v>
      </c>
      <c r="D320" s="53">
        <v>6118.8846541413295</v>
      </c>
      <c r="E320" s="53">
        <v>0</v>
      </c>
      <c r="F320" s="53">
        <v>0</v>
      </c>
      <c r="G320" s="53">
        <v>0</v>
      </c>
      <c r="H320" s="53">
        <v>0</v>
      </c>
      <c r="I320" s="53">
        <v>3059.4423270706648</v>
      </c>
      <c r="J320" s="53">
        <v>3059.4423270706648</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row>
    <row r="321" spans="1:34" ht="16.5" customHeight="1" x14ac:dyDescent="0.25">
      <c r="A321" s="51" t="s">
        <v>593</v>
      </c>
      <c r="B321" s="52" t="s">
        <v>594</v>
      </c>
      <c r="C321" s="53">
        <v>2372.0077355760905</v>
      </c>
      <c r="D321" s="53">
        <v>3885.8925541396502</v>
      </c>
      <c r="E321" s="53">
        <v>0</v>
      </c>
      <c r="F321" s="53">
        <v>0</v>
      </c>
      <c r="G321" s="53">
        <v>0</v>
      </c>
      <c r="H321" s="53">
        <v>0</v>
      </c>
      <c r="I321" s="53">
        <v>1942.9462770698251</v>
      </c>
      <c r="J321" s="53">
        <v>1942.9462770698251</v>
      </c>
      <c r="K321" s="53">
        <v>0</v>
      </c>
      <c r="L321" s="53">
        <v>0</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row>
    <row r="322" spans="1:34" ht="16.5" customHeight="1" x14ac:dyDescent="0.25">
      <c r="A322" s="51" t="s">
        <v>595</v>
      </c>
      <c r="B322" s="52" t="s">
        <v>596</v>
      </c>
      <c r="C322" s="53">
        <v>2723.69895489177</v>
      </c>
      <c r="D322" s="53">
        <v>6118.8846541413295</v>
      </c>
      <c r="E322" s="53">
        <v>0</v>
      </c>
      <c r="F322" s="53">
        <v>0</v>
      </c>
      <c r="G322" s="53">
        <v>0</v>
      </c>
      <c r="H322" s="53">
        <v>0</v>
      </c>
      <c r="I322" s="53">
        <v>0</v>
      </c>
      <c r="J322" s="53">
        <v>0</v>
      </c>
      <c r="K322" s="53">
        <v>0</v>
      </c>
      <c r="L322" s="53">
        <v>0</v>
      </c>
      <c r="M322" s="53">
        <v>6118.8846541413295</v>
      </c>
      <c r="N322" s="53">
        <v>0</v>
      </c>
      <c r="O322" s="53">
        <v>0</v>
      </c>
      <c r="P322" s="53">
        <v>0</v>
      </c>
      <c r="Q322" s="53">
        <v>0</v>
      </c>
      <c r="R322" s="53">
        <v>0</v>
      </c>
      <c r="S322" s="53">
        <v>0</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row>
    <row r="323" spans="1:34" ht="16.5" customHeight="1" x14ac:dyDescent="0.25">
      <c r="A323" s="51" t="s">
        <v>597</v>
      </c>
      <c r="B323" s="52" t="s">
        <v>598</v>
      </c>
      <c r="C323" s="53">
        <v>8497.9710689886924</v>
      </c>
      <c r="D323" s="53">
        <v>19090.988257708577</v>
      </c>
      <c r="E323" s="53">
        <v>0</v>
      </c>
      <c r="F323" s="53">
        <v>0</v>
      </c>
      <c r="G323" s="53">
        <v>0</v>
      </c>
      <c r="H323" s="53">
        <v>0</v>
      </c>
      <c r="I323" s="53">
        <v>0</v>
      </c>
      <c r="J323" s="53">
        <v>0</v>
      </c>
      <c r="K323" s="53">
        <v>0</v>
      </c>
      <c r="L323" s="53">
        <v>0</v>
      </c>
      <c r="M323" s="53">
        <v>19090.988257708577</v>
      </c>
      <c r="N323" s="53">
        <v>0</v>
      </c>
      <c r="O323" s="53">
        <v>0</v>
      </c>
      <c r="P323" s="53">
        <v>0</v>
      </c>
      <c r="Q323" s="53">
        <v>0</v>
      </c>
      <c r="R323" s="53">
        <v>0</v>
      </c>
      <c r="S323" s="53">
        <v>0</v>
      </c>
      <c r="T323" s="53">
        <v>0</v>
      </c>
      <c r="U323" s="53">
        <v>0</v>
      </c>
      <c r="V323" s="53">
        <v>0</v>
      </c>
      <c r="W323" s="53">
        <v>0</v>
      </c>
      <c r="X323" s="53">
        <v>0</v>
      </c>
      <c r="Y323" s="53">
        <v>0</v>
      </c>
      <c r="Z323" s="53">
        <v>0</v>
      </c>
      <c r="AA323" s="53">
        <v>0</v>
      </c>
      <c r="AB323" s="53">
        <v>0</v>
      </c>
      <c r="AC323" s="53">
        <v>0</v>
      </c>
      <c r="AD323" s="53">
        <v>0</v>
      </c>
      <c r="AE323" s="53">
        <v>0</v>
      </c>
      <c r="AF323" s="53">
        <v>0</v>
      </c>
      <c r="AG323" s="53">
        <v>0</v>
      </c>
      <c r="AH323" s="53">
        <v>0</v>
      </c>
    </row>
    <row r="324" spans="1:34" ht="16.5" customHeight="1" x14ac:dyDescent="0.25">
      <c r="A324" s="51" t="s">
        <v>599</v>
      </c>
      <c r="B324" s="52" t="s">
        <v>600</v>
      </c>
      <c r="C324" s="53">
        <v>1629.2441556592985</v>
      </c>
      <c r="D324" s="53">
        <v>2794.6555025025027</v>
      </c>
      <c r="E324" s="53">
        <v>0</v>
      </c>
      <c r="F324" s="53">
        <v>0</v>
      </c>
      <c r="G324" s="53">
        <v>0</v>
      </c>
      <c r="H324" s="53">
        <v>0</v>
      </c>
      <c r="I324" s="53">
        <v>0</v>
      </c>
      <c r="J324" s="53">
        <v>2794.6555025025027</v>
      </c>
      <c r="K324" s="53">
        <v>0</v>
      </c>
      <c r="L324" s="53">
        <v>0</v>
      </c>
      <c r="M324" s="53">
        <v>0</v>
      </c>
      <c r="N324" s="53">
        <v>0</v>
      </c>
      <c r="O324" s="53">
        <v>0</v>
      </c>
      <c r="P324" s="53">
        <v>0</v>
      </c>
      <c r="Q324" s="53">
        <v>0</v>
      </c>
      <c r="R324" s="53">
        <v>0</v>
      </c>
      <c r="S324" s="53">
        <v>0</v>
      </c>
      <c r="T324" s="53">
        <v>0</v>
      </c>
      <c r="U324" s="53">
        <v>0</v>
      </c>
      <c r="V324" s="53">
        <v>0</v>
      </c>
      <c r="W324" s="53">
        <v>0</v>
      </c>
      <c r="X324" s="53">
        <v>0</v>
      </c>
      <c r="Y324" s="53">
        <v>0</v>
      </c>
      <c r="Z324" s="53">
        <v>0</v>
      </c>
      <c r="AA324" s="53">
        <v>0</v>
      </c>
      <c r="AB324" s="53">
        <v>0</v>
      </c>
      <c r="AC324" s="53">
        <v>0</v>
      </c>
      <c r="AD324" s="53">
        <v>0</v>
      </c>
      <c r="AE324" s="53">
        <v>0</v>
      </c>
      <c r="AF324" s="53">
        <v>0</v>
      </c>
      <c r="AG324" s="53">
        <v>0</v>
      </c>
      <c r="AH324" s="53">
        <v>0</v>
      </c>
    </row>
    <row r="325" spans="1:34" ht="16.5" customHeight="1" x14ac:dyDescent="0.25">
      <c r="A325" s="51" t="s">
        <v>601</v>
      </c>
      <c r="B325" s="52" t="s">
        <v>602</v>
      </c>
      <c r="C325" s="53">
        <v>3602.7313559741078</v>
      </c>
      <c r="D325" s="53">
        <v>6179.7938467589684</v>
      </c>
      <c r="E325" s="53">
        <v>0</v>
      </c>
      <c r="F325" s="53">
        <v>0</v>
      </c>
      <c r="G325" s="53">
        <v>0</v>
      </c>
      <c r="H325" s="53">
        <v>0</v>
      </c>
      <c r="I325" s="53">
        <v>0</v>
      </c>
      <c r="J325" s="53">
        <v>6179.7938467589684</v>
      </c>
      <c r="K325" s="53">
        <v>0</v>
      </c>
      <c r="L325" s="53">
        <v>0</v>
      </c>
      <c r="M325" s="53">
        <v>0</v>
      </c>
      <c r="N325" s="53">
        <v>0</v>
      </c>
      <c r="O325" s="53">
        <v>0</v>
      </c>
      <c r="P325" s="53">
        <v>0</v>
      </c>
      <c r="Q325" s="53">
        <v>0</v>
      </c>
      <c r="R325" s="53">
        <v>0</v>
      </c>
      <c r="S325" s="53">
        <v>0</v>
      </c>
      <c r="T325" s="53">
        <v>0</v>
      </c>
      <c r="U325" s="53">
        <v>0</v>
      </c>
      <c r="V325" s="53">
        <v>0</v>
      </c>
      <c r="W325" s="53">
        <v>0</v>
      </c>
      <c r="X325" s="53">
        <v>0</v>
      </c>
      <c r="Y325" s="53">
        <v>0</v>
      </c>
      <c r="Z325" s="53">
        <v>0</v>
      </c>
      <c r="AA325" s="53">
        <v>0</v>
      </c>
      <c r="AB325" s="53">
        <v>0</v>
      </c>
      <c r="AC325" s="53">
        <v>0</v>
      </c>
      <c r="AD325" s="53">
        <v>0</v>
      </c>
      <c r="AE325" s="53">
        <v>0</v>
      </c>
      <c r="AF325" s="53">
        <v>0</v>
      </c>
      <c r="AG325" s="53">
        <v>0</v>
      </c>
      <c r="AH325" s="53">
        <v>0</v>
      </c>
    </row>
    <row r="326" spans="1:34" ht="16.5" customHeight="1" x14ac:dyDescent="0.25">
      <c r="A326" s="51" t="s">
        <v>603</v>
      </c>
      <c r="B326" s="52" t="s">
        <v>604</v>
      </c>
      <c r="C326" s="53">
        <v>21792.024374093387</v>
      </c>
      <c r="D326" s="53">
        <v>32629.862599026637</v>
      </c>
      <c r="E326" s="53">
        <v>0</v>
      </c>
      <c r="F326" s="53">
        <v>0</v>
      </c>
      <c r="G326" s="53">
        <v>0</v>
      </c>
      <c r="H326" s="53">
        <v>16314.931299513319</v>
      </c>
      <c r="I326" s="53">
        <v>16314.931299513319</v>
      </c>
      <c r="J326" s="53">
        <v>0</v>
      </c>
      <c r="K326" s="53">
        <v>0</v>
      </c>
      <c r="L326" s="53">
        <v>0</v>
      </c>
      <c r="M326" s="53">
        <v>0</v>
      </c>
      <c r="N326" s="53">
        <v>0</v>
      </c>
      <c r="O326" s="53">
        <v>0</v>
      </c>
      <c r="P326" s="53">
        <v>0</v>
      </c>
      <c r="Q326" s="53">
        <v>0</v>
      </c>
      <c r="R326" s="53">
        <v>0</v>
      </c>
      <c r="S326" s="53">
        <v>0</v>
      </c>
      <c r="T326" s="53">
        <v>0</v>
      </c>
      <c r="U326" s="53">
        <v>0</v>
      </c>
      <c r="V326" s="53">
        <v>0</v>
      </c>
      <c r="W326" s="53">
        <v>0</v>
      </c>
      <c r="X326" s="53">
        <v>0</v>
      </c>
      <c r="Y326" s="53">
        <v>0</v>
      </c>
      <c r="Z326" s="53">
        <v>0</v>
      </c>
      <c r="AA326" s="53">
        <v>0</v>
      </c>
      <c r="AB326" s="53">
        <v>0</v>
      </c>
      <c r="AC326" s="53">
        <v>0</v>
      </c>
      <c r="AD326" s="53">
        <v>0</v>
      </c>
      <c r="AE326" s="53">
        <v>0</v>
      </c>
      <c r="AF326" s="53">
        <v>0</v>
      </c>
      <c r="AG326" s="53">
        <v>0</v>
      </c>
      <c r="AH326" s="53">
        <v>0</v>
      </c>
    </row>
    <row r="327" spans="1:34" ht="16.5" customHeight="1" x14ac:dyDescent="0.25">
      <c r="A327" s="51" t="s">
        <v>605</v>
      </c>
      <c r="B327" s="52" t="s">
        <v>606</v>
      </c>
      <c r="C327" s="53">
        <v>848.42255975859803</v>
      </c>
      <c r="D327" s="53">
        <v>6135.7351468057586</v>
      </c>
      <c r="E327" s="53">
        <v>0</v>
      </c>
      <c r="F327" s="53">
        <v>0</v>
      </c>
      <c r="G327" s="53">
        <v>0</v>
      </c>
      <c r="H327" s="53">
        <v>0</v>
      </c>
      <c r="I327" s="53">
        <v>0</v>
      </c>
      <c r="J327" s="53">
        <v>0</v>
      </c>
      <c r="K327" s="53">
        <v>0</v>
      </c>
      <c r="L327" s="53">
        <v>0</v>
      </c>
      <c r="M327" s="53">
        <v>0</v>
      </c>
      <c r="N327" s="53">
        <v>0</v>
      </c>
      <c r="O327" s="53">
        <v>0</v>
      </c>
      <c r="P327" s="53">
        <v>0</v>
      </c>
      <c r="Q327" s="53">
        <v>0</v>
      </c>
      <c r="R327" s="53">
        <v>0</v>
      </c>
      <c r="S327" s="53">
        <v>0</v>
      </c>
      <c r="T327" s="53">
        <v>0</v>
      </c>
      <c r="U327" s="53">
        <v>0</v>
      </c>
      <c r="V327" s="53">
        <v>0</v>
      </c>
      <c r="W327" s="53">
        <v>0</v>
      </c>
      <c r="X327" s="53">
        <v>0</v>
      </c>
      <c r="Y327" s="53">
        <v>0</v>
      </c>
      <c r="Z327" s="53">
        <v>6135.7351468057586</v>
      </c>
      <c r="AA327" s="53">
        <v>0</v>
      </c>
      <c r="AB327" s="53">
        <v>0</v>
      </c>
      <c r="AC327" s="53">
        <v>0</v>
      </c>
      <c r="AD327" s="53">
        <v>0</v>
      </c>
      <c r="AE327" s="53">
        <v>0</v>
      </c>
      <c r="AF327" s="53">
        <v>0</v>
      </c>
      <c r="AG327" s="53">
        <v>0</v>
      </c>
      <c r="AH327" s="53">
        <v>0</v>
      </c>
    </row>
    <row r="328" spans="1:34" ht="16.5" customHeight="1" x14ac:dyDescent="0.25">
      <c r="A328" s="51" t="s">
        <v>607</v>
      </c>
      <c r="B328" s="52" t="s">
        <v>608</v>
      </c>
      <c r="C328" s="53">
        <v>3970.2294494972875</v>
      </c>
      <c r="D328" s="53">
        <v>28712.433555627071</v>
      </c>
      <c r="E328" s="53">
        <v>0</v>
      </c>
      <c r="F328" s="53">
        <v>0</v>
      </c>
      <c r="G328" s="53">
        <v>0</v>
      </c>
      <c r="H328" s="53">
        <v>0</v>
      </c>
      <c r="I328" s="53">
        <v>0</v>
      </c>
      <c r="J328" s="53">
        <v>0</v>
      </c>
      <c r="K328" s="53">
        <v>0</v>
      </c>
      <c r="L328" s="53">
        <v>0</v>
      </c>
      <c r="M328" s="53">
        <v>0</v>
      </c>
      <c r="N328" s="53">
        <v>0</v>
      </c>
      <c r="O328" s="53">
        <v>0</v>
      </c>
      <c r="P328" s="53">
        <v>0</v>
      </c>
      <c r="Q328" s="53">
        <v>0</v>
      </c>
      <c r="R328" s="53">
        <v>0</v>
      </c>
      <c r="S328" s="53">
        <v>0</v>
      </c>
      <c r="T328" s="53">
        <v>0</v>
      </c>
      <c r="U328" s="53">
        <v>0</v>
      </c>
      <c r="V328" s="53">
        <v>0</v>
      </c>
      <c r="W328" s="53">
        <v>0</v>
      </c>
      <c r="X328" s="53">
        <v>0</v>
      </c>
      <c r="Y328" s="53">
        <v>0</v>
      </c>
      <c r="Z328" s="53">
        <v>28712.433555627071</v>
      </c>
      <c r="AA328" s="53">
        <v>0</v>
      </c>
      <c r="AB328" s="53">
        <v>0</v>
      </c>
      <c r="AC328" s="53">
        <v>0</v>
      </c>
      <c r="AD328" s="53">
        <v>0</v>
      </c>
      <c r="AE328" s="53">
        <v>0</v>
      </c>
      <c r="AF328" s="53">
        <v>0</v>
      </c>
      <c r="AG328" s="53">
        <v>0</v>
      </c>
      <c r="AH328" s="53">
        <v>0</v>
      </c>
    </row>
    <row r="329" spans="1:34" ht="16.5" customHeight="1" x14ac:dyDescent="0.25">
      <c r="A329" s="51" t="s">
        <v>609</v>
      </c>
      <c r="B329" s="52" t="s">
        <v>610</v>
      </c>
      <c r="C329" s="53">
        <v>2456.9284497852409</v>
      </c>
      <c r="D329" s="53">
        <v>17768.34204741515</v>
      </c>
      <c r="E329" s="53">
        <v>0</v>
      </c>
      <c r="F329" s="53">
        <v>0</v>
      </c>
      <c r="G329" s="53">
        <v>0</v>
      </c>
      <c r="H329" s="53">
        <v>0</v>
      </c>
      <c r="I329" s="53">
        <v>0</v>
      </c>
      <c r="J329" s="53">
        <v>0</v>
      </c>
      <c r="K329" s="53">
        <v>0</v>
      </c>
      <c r="L329" s="53">
        <v>0</v>
      </c>
      <c r="M329" s="53">
        <v>0</v>
      </c>
      <c r="N329" s="53">
        <v>0</v>
      </c>
      <c r="O329" s="53">
        <v>0</v>
      </c>
      <c r="P329" s="53">
        <v>0</v>
      </c>
      <c r="Q329" s="53">
        <v>0</v>
      </c>
      <c r="R329" s="53">
        <v>0</v>
      </c>
      <c r="S329" s="53">
        <v>0</v>
      </c>
      <c r="T329" s="53">
        <v>0</v>
      </c>
      <c r="U329" s="53">
        <v>0</v>
      </c>
      <c r="V329" s="53">
        <v>0</v>
      </c>
      <c r="W329" s="53">
        <v>0</v>
      </c>
      <c r="X329" s="53">
        <v>0</v>
      </c>
      <c r="Y329" s="53">
        <v>0</v>
      </c>
      <c r="Z329" s="53">
        <v>17768.34204741515</v>
      </c>
      <c r="AA329" s="53">
        <v>0</v>
      </c>
      <c r="AB329" s="53">
        <v>0</v>
      </c>
      <c r="AC329" s="53">
        <v>0</v>
      </c>
      <c r="AD329" s="53">
        <v>0</v>
      </c>
      <c r="AE329" s="53">
        <v>0</v>
      </c>
      <c r="AF329" s="53">
        <v>0</v>
      </c>
      <c r="AG329" s="53">
        <v>0</v>
      </c>
      <c r="AH329" s="53">
        <v>0</v>
      </c>
    </row>
    <row r="330" spans="1:34" ht="16.5" customHeight="1" x14ac:dyDescent="0.25">
      <c r="A330" s="51" t="s">
        <v>611</v>
      </c>
      <c r="B330" s="52" t="s">
        <v>612</v>
      </c>
      <c r="C330" s="53">
        <v>2118.4047904240738</v>
      </c>
      <c r="D330" s="53">
        <v>15320.161608461936</v>
      </c>
      <c r="E330" s="53">
        <v>0</v>
      </c>
      <c r="F330" s="53">
        <v>0</v>
      </c>
      <c r="G330" s="53">
        <v>0</v>
      </c>
      <c r="H330" s="53">
        <v>0</v>
      </c>
      <c r="I330" s="53">
        <v>0</v>
      </c>
      <c r="J330" s="53">
        <v>0</v>
      </c>
      <c r="K330" s="53">
        <v>0</v>
      </c>
      <c r="L330" s="53">
        <v>0</v>
      </c>
      <c r="M330" s="53">
        <v>0</v>
      </c>
      <c r="N330" s="53">
        <v>0</v>
      </c>
      <c r="O330" s="53">
        <v>0</v>
      </c>
      <c r="P330" s="53">
        <v>0</v>
      </c>
      <c r="Q330" s="53">
        <v>0</v>
      </c>
      <c r="R330" s="53">
        <v>0</v>
      </c>
      <c r="S330" s="53">
        <v>0</v>
      </c>
      <c r="T330" s="53">
        <v>0</v>
      </c>
      <c r="U330" s="53">
        <v>0</v>
      </c>
      <c r="V330" s="53">
        <v>0</v>
      </c>
      <c r="W330" s="53">
        <v>0</v>
      </c>
      <c r="X330" s="53">
        <v>0</v>
      </c>
      <c r="Y330" s="53">
        <v>0</v>
      </c>
      <c r="Z330" s="53">
        <v>15320.161608461936</v>
      </c>
      <c r="AA330" s="53">
        <v>0</v>
      </c>
      <c r="AB330" s="53">
        <v>0</v>
      </c>
      <c r="AC330" s="53">
        <v>0</v>
      </c>
      <c r="AD330" s="53">
        <v>0</v>
      </c>
      <c r="AE330" s="53">
        <v>0</v>
      </c>
      <c r="AF330" s="53">
        <v>0</v>
      </c>
      <c r="AG330" s="53">
        <v>0</v>
      </c>
      <c r="AH330" s="53">
        <v>0</v>
      </c>
    </row>
    <row r="331" spans="1:34" ht="16.5" customHeight="1" x14ac:dyDescent="0.25">
      <c r="A331" s="51" t="s">
        <v>613</v>
      </c>
      <c r="B331" s="52" t="s">
        <v>614</v>
      </c>
      <c r="C331" s="53">
        <v>5078.2586583515485</v>
      </c>
      <c r="D331" s="53">
        <v>9102.2031198343029</v>
      </c>
      <c r="E331" s="53">
        <v>0</v>
      </c>
      <c r="F331" s="53">
        <v>0</v>
      </c>
      <c r="G331" s="53">
        <v>0</v>
      </c>
      <c r="H331" s="53">
        <v>0</v>
      </c>
      <c r="I331" s="53">
        <v>0</v>
      </c>
      <c r="J331" s="53">
        <v>4551.1015599171515</v>
      </c>
      <c r="K331" s="53">
        <v>4551.1015599171515</v>
      </c>
      <c r="L331" s="53">
        <v>0</v>
      </c>
      <c r="M331" s="53">
        <v>0</v>
      </c>
      <c r="N331" s="53">
        <v>0</v>
      </c>
      <c r="O331" s="53">
        <v>0</v>
      </c>
      <c r="P331" s="53">
        <v>0</v>
      </c>
      <c r="Q331" s="53">
        <v>0</v>
      </c>
      <c r="R331" s="53">
        <v>0</v>
      </c>
      <c r="S331" s="53">
        <v>0</v>
      </c>
      <c r="T331" s="53">
        <v>0</v>
      </c>
      <c r="U331" s="53">
        <v>0</v>
      </c>
      <c r="V331" s="53">
        <v>0</v>
      </c>
      <c r="W331" s="53">
        <v>0</v>
      </c>
      <c r="X331" s="53">
        <v>0</v>
      </c>
      <c r="Y331" s="53">
        <v>0</v>
      </c>
      <c r="Z331" s="53">
        <v>0</v>
      </c>
      <c r="AA331" s="53">
        <v>0</v>
      </c>
      <c r="AB331" s="53">
        <v>0</v>
      </c>
      <c r="AC331" s="53">
        <v>0</v>
      </c>
      <c r="AD331" s="53">
        <v>0</v>
      </c>
      <c r="AE331" s="53">
        <v>0</v>
      </c>
      <c r="AF331" s="53">
        <v>0</v>
      </c>
      <c r="AG331" s="53">
        <v>0</v>
      </c>
      <c r="AH331" s="53">
        <v>0</v>
      </c>
    </row>
    <row r="332" spans="1:34" ht="16.5" customHeight="1" x14ac:dyDescent="0.25">
      <c r="A332" s="51" t="s">
        <v>615</v>
      </c>
      <c r="B332" s="52" t="s">
        <v>616</v>
      </c>
      <c r="C332" s="53">
        <v>1914.7395292180729</v>
      </c>
      <c r="D332" s="53">
        <v>3431.9536063521859</v>
      </c>
      <c r="E332" s="53">
        <v>0</v>
      </c>
      <c r="F332" s="53">
        <v>0</v>
      </c>
      <c r="G332" s="53">
        <v>0</v>
      </c>
      <c r="H332" s="53">
        <v>0</v>
      </c>
      <c r="I332" s="53">
        <v>0</v>
      </c>
      <c r="J332" s="53">
        <v>1715.976803176093</v>
      </c>
      <c r="K332" s="53">
        <v>1715.976803176093</v>
      </c>
      <c r="L332" s="53">
        <v>0</v>
      </c>
      <c r="M332" s="53">
        <v>0</v>
      </c>
      <c r="N332" s="53">
        <v>0</v>
      </c>
      <c r="O332" s="53">
        <v>0</v>
      </c>
      <c r="P332" s="53">
        <v>0</v>
      </c>
      <c r="Q332" s="53">
        <v>0</v>
      </c>
      <c r="R332" s="53">
        <v>0</v>
      </c>
      <c r="S332" s="53">
        <v>0</v>
      </c>
      <c r="T332" s="53">
        <v>0</v>
      </c>
      <c r="U332" s="53">
        <v>0</v>
      </c>
      <c r="V332" s="53">
        <v>0</v>
      </c>
      <c r="W332" s="53">
        <v>0</v>
      </c>
      <c r="X332" s="53">
        <v>0</v>
      </c>
      <c r="Y332" s="53">
        <v>0</v>
      </c>
      <c r="Z332" s="53">
        <v>0</v>
      </c>
      <c r="AA332" s="53">
        <v>0</v>
      </c>
      <c r="AB332" s="53">
        <v>0</v>
      </c>
      <c r="AC332" s="53">
        <v>0</v>
      </c>
      <c r="AD332" s="53">
        <v>0</v>
      </c>
      <c r="AE332" s="53">
        <v>0</v>
      </c>
      <c r="AF332" s="53">
        <v>0</v>
      </c>
      <c r="AG332" s="53">
        <v>0</v>
      </c>
      <c r="AH332" s="53">
        <v>0</v>
      </c>
    </row>
    <row r="333" spans="1:34" ht="16.5" customHeight="1" x14ac:dyDescent="0.25">
      <c r="A333" s="51" t="s">
        <v>617</v>
      </c>
      <c r="B333" s="52" t="s">
        <v>618</v>
      </c>
      <c r="C333" s="53">
        <v>50715.862168171065</v>
      </c>
      <c r="D333" s="53">
        <v>90902.435245797722</v>
      </c>
      <c r="E333" s="53">
        <v>0</v>
      </c>
      <c r="F333" s="53">
        <v>0</v>
      </c>
      <c r="G333" s="53">
        <v>0</v>
      </c>
      <c r="H333" s="53">
        <v>0</v>
      </c>
      <c r="I333" s="53">
        <v>0</v>
      </c>
      <c r="J333" s="53">
        <v>45451.217622898861</v>
      </c>
      <c r="K333" s="53">
        <v>45451.217622898861</v>
      </c>
      <c r="L333" s="53">
        <v>0</v>
      </c>
      <c r="M333" s="53">
        <v>0</v>
      </c>
      <c r="N333" s="53">
        <v>0</v>
      </c>
      <c r="O333" s="53">
        <v>0</v>
      </c>
      <c r="P333" s="53">
        <v>0</v>
      </c>
      <c r="Q333" s="53">
        <v>0</v>
      </c>
      <c r="R333" s="53">
        <v>0</v>
      </c>
      <c r="S333" s="53">
        <v>0</v>
      </c>
      <c r="T333" s="53">
        <v>0</v>
      </c>
      <c r="U333" s="53">
        <v>0</v>
      </c>
      <c r="V333" s="53">
        <v>0</v>
      </c>
      <c r="W333" s="53">
        <v>0</v>
      </c>
      <c r="X333" s="53">
        <v>0</v>
      </c>
      <c r="Y333" s="53">
        <v>0</v>
      </c>
      <c r="Z333" s="53">
        <v>0</v>
      </c>
      <c r="AA333" s="53">
        <v>0</v>
      </c>
      <c r="AB333" s="53">
        <v>0</v>
      </c>
      <c r="AC333" s="53">
        <v>0</v>
      </c>
      <c r="AD333" s="53">
        <v>0</v>
      </c>
      <c r="AE333" s="53">
        <v>0</v>
      </c>
      <c r="AF333" s="53">
        <v>0</v>
      </c>
      <c r="AG333" s="53">
        <v>0</v>
      </c>
      <c r="AH333" s="53">
        <v>0</v>
      </c>
    </row>
    <row r="334" spans="1:34" ht="16.5" customHeight="1" x14ac:dyDescent="0.25">
      <c r="A334" s="51" t="s">
        <v>619</v>
      </c>
      <c r="B334" s="52" t="s">
        <v>620</v>
      </c>
      <c r="C334" s="53">
        <v>36565.348680325835</v>
      </c>
      <c r="D334" s="53">
        <v>65539.243513824724</v>
      </c>
      <c r="E334" s="53">
        <v>0</v>
      </c>
      <c r="F334" s="53">
        <v>0</v>
      </c>
      <c r="G334" s="53">
        <v>0</v>
      </c>
      <c r="H334" s="53">
        <v>0</v>
      </c>
      <c r="I334" s="53">
        <v>0</v>
      </c>
      <c r="J334" s="53">
        <v>32769.621756912362</v>
      </c>
      <c r="K334" s="53">
        <v>32769.621756912362</v>
      </c>
      <c r="L334" s="53">
        <v>0</v>
      </c>
      <c r="M334" s="53">
        <v>0</v>
      </c>
      <c r="N334" s="53">
        <v>0</v>
      </c>
      <c r="O334" s="53">
        <v>0</v>
      </c>
      <c r="P334" s="53">
        <v>0</v>
      </c>
      <c r="Q334" s="53">
        <v>0</v>
      </c>
      <c r="R334" s="53">
        <v>0</v>
      </c>
      <c r="S334" s="53">
        <v>0</v>
      </c>
      <c r="T334" s="53">
        <v>0</v>
      </c>
      <c r="U334" s="53">
        <v>0</v>
      </c>
      <c r="V334" s="53">
        <v>0</v>
      </c>
      <c r="W334" s="53">
        <v>0</v>
      </c>
      <c r="X334" s="53">
        <v>0</v>
      </c>
      <c r="Y334" s="53">
        <v>0</v>
      </c>
      <c r="Z334" s="53">
        <v>0</v>
      </c>
      <c r="AA334" s="53">
        <v>0</v>
      </c>
      <c r="AB334" s="53">
        <v>0</v>
      </c>
      <c r="AC334" s="53">
        <v>0</v>
      </c>
      <c r="AD334" s="53">
        <v>0</v>
      </c>
      <c r="AE334" s="53">
        <v>0</v>
      </c>
      <c r="AF334" s="53">
        <v>0</v>
      </c>
      <c r="AG334" s="53">
        <v>0</v>
      </c>
      <c r="AH334" s="53">
        <v>0</v>
      </c>
    </row>
    <row r="335" spans="1:34" ht="16.5" customHeight="1" x14ac:dyDescent="0.25">
      <c r="A335" s="51" t="s">
        <v>621</v>
      </c>
      <c r="B335" s="52" t="s">
        <v>622</v>
      </c>
      <c r="C335" s="54">
        <v>3567.2221685235072</v>
      </c>
      <c r="D335" s="54">
        <v>6118.8846541413295</v>
      </c>
      <c r="E335" s="54">
        <v>0</v>
      </c>
      <c r="F335" s="54">
        <v>0</v>
      </c>
      <c r="G335" s="54">
        <v>0</v>
      </c>
      <c r="H335" s="54">
        <v>0</v>
      </c>
      <c r="I335" s="54">
        <v>0</v>
      </c>
      <c r="J335" s="54">
        <v>6118.8846541413295</v>
      </c>
      <c r="K335" s="54">
        <v>0</v>
      </c>
      <c r="L335" s="54">
        <v>0</v>
      </c>
      <c r="M335" s="54">
        <v>0</v>
      </c>
      <c r="N335" s="54">
        <v>0</v>
      </c>
      <c r="O335" s="54">
        <v>0</v>
      </c>
      <c r="P335" s="54">
        <v>0</v>
      </c>
      <c r="Q335" s="54">
        <v>0</v>
      </c>
      <c r="R335" s="54">
        <v>0</v>
      </c>
      <c r="S335" s="54">
        <v>0</v>
      </c>
      <c r="T335" s="54">
        <v>0</v>
      </c>
      <c r="U335" s="54">
        <v>0</v>
      </c>
      <c r="V335" s="54">
        <v>0</v>
      </c>
      <c r="W335" s="54">
        <v>0</v>
      </c>
      <c r="X335" s="54">
        <v>0</v>
      </c>
      <c r="Y335" s="54">
        <v>0</v>
      </c>
      <c r="Z335" s="54">
        <v>0</v>
      </c>
      <c r="AA335" s="54">
        <v>0</v>
      </c>
      <c r="AB335" s="54">
        <v>0</v>
      </c>
      <c r="AC335" s="54">
        <v>0</v>
      </c>
      <c r="AD335" s="54">
        <v>0</v>
      </c>
      <c r="AE335" s="54">
        <v>0</v>
      </c>
      <c r="AF335" s="54">
        <v>0</v>
      </c>
      <c r="AG335" s="54">
        <v>0</v>
      </c>
      <c r="AH335" s="54">
        <v>0</v>
      </c>
    </row>
    <row r="336" spans="1:34" ht="16.5" customHeight="1" x14ac:dyDescent="0.25">
      <c r="A336" s="51" t="s">
        <v>623</v>
      </c>
      <c r="B336" s="52" t="s">
        <v>624</v>
      </c>
      <c r="C336" s="53">
        <v>11179.389770319462</v>
      </c>
      <c r="D336" s="53">
        <v>21923.345152112179</v>
      </c>
      <c r="E336" s="53">
        <v>0</v>
      </c>
      <c r="F336" s="53">
        <v>0</v>
      </c>
      <c r="G336" s="53">
        <v>0</v>
      </c>
      <c r="H336" s="53">
        <v>0</v>
      </c>
      <c r="I336" s="53">
        <v>0</v>
      </c>
      <c r="J336" s="53">
        <v>0</v>
      </c>
      <c r="K336" s="53">
        <v>10961.672576056089</v>
      </c>
      <c r="L336" s="53">
        <v>10961.672576056089</v>
      </c>
      <c r="M336" s="53">
        <v>0</v>
      </c>
      <c r="N336" s="53">
        <v>0</v>
      </c>
      <c r="O336" s="53">
        <v>0</v>
      </c>
      <c r="P336" s="53">
        <v>0</v>
      </c>
      <c r="Q336" s="53">
        <v>0</v>
      </c>
      <c r="R336" s="53">
        <v>0</v>
      </c>
      <c r="S336" s="53">
        <v>0</v>
      </c>
      <c r="T336" s="53">
        <v>0</v>
      </c>
      <c r="U336" s="53">
        <v>0</v>
      </c>
      <c r="V336" s="53">
        <v>0</v>
      </c>
      <c r="W336" s="53">
        <v>0</v>
      </c>
      <c r="X336" s="53">
        <v>0</v>
      </c>
      <c r="Y336" s="53">
        <v>0</v>
      </c>
      <c r="Z336" s="53">
        <v>0</v>
      </c>
      <c r="AA336" s="53">
        <v>0</v>
      </c>
      <c r="AB336" s="53">
        <v>0</v>
      </c>
      <c r="AC336" s="53">
        <v>0</v>
      </c>
      <c r="AD336" s="53">
        <v>0</v>
      </c>
      <c r="AE336" s="53">
        <v>0</v>
      </c>
      <c r="AF336" s="53">
        <v>0</v>
      </c>
      <c r="AG336" s="53">
        <v>0</v>
      </c>
      <c r="AH336" s="53">
        <v>0</v>
      </c>
    </row>
    <row r="337" spans="1:34" ht="16.5" customHeight="1" x14ac:dyDescent="0.25">
      <c r="A337" s="51" t="s">
        <v>625</v>
      </c>
      <c r="B337" s="52" t="s">
        <v>626</v>
      </c>
      <c r="C337" s="53">
        <v>1425.0810229675853</v>
      </c>
      <c r="D337" s="53">
        <v>2794.6555025025027</v>
      </c>
      <c r="E337" s="53">
        <v>0</v>
      </c>
      <c r="F337" s="53">
        <v>0</v>
      </c>
      <c r="G337" s="53">
        <v>0</v>
      </c>
      <c r="H337" s="53">
        <v>0</v>
      </c>
      <c r="I337" s="53">
        <v>0</v>
      </c>
      <c r="J337" s="53">
        <v>0</v>
      </c>
      <c r="K337" s="53">
        <v>1397.3277512512514</v>
      </c>
      <c r="L337" s="53">
        <v>1397.3277512512514</v>
      </c>
      <c r="M337" s="53">
        <v>0</v>
      </c>
      <c r="N337" s="53">
        <v>0</v>
      </c>
      <c r="O337" s="53">
        <v>0</v>
      </c>
      <c r="P337" s="53">
        <v>0</v>
      </c>
      <c r="Q337" s="53">
        <v>0</v>
      </c>
      <c r="R337" s="53">
        <v>0</v>
      </c>
      <c r="S337" s="53">
        <v>0</v>
      </c>
      <c r="T337" s="53">
        <v>0</v>
      </c>
      <c r="U337" s="53">
        <v>0</v>
      </c>
      <c r="V337" s="53">
        <v>0</v>
      </c>
      <c r="W337" s="53">
        <v>0</v>
      </c>
      <c r="X337" s="53">
        <v>0</v>
      </c>
      <c r="Y337" s="53">
        <v>0</v>
      </c>
      <c r="Z337" s="53">
        <v>0</v>
      </c>
      <c r="AA337" s="53">
        <v>0</v>
      </c>
      <c r="AB337" s="53">
        <v>0</v>
      </c>
      <c r="AC337" s="53">
        <v>0</v>
      </c>
      <c r="AD337" s="53">
        <v>0</v>
      </c>
      <c r="AE337" s="53">
        <v>0</v>
      </c>
      <c r="AF337" s="53">
        <v>0</v>
      </c>
      <c r="AG337" s="53">
        <v>0</v>
      </c>
      <c r="AH337" s="53">
        <v>0</v>
      </c>
    </row>
    <row r="338" spans="1:34" ht="16.5" customHeight="1" x14ac:dyDescent="0.25">
      <c r="A338" s="51" t="s">
        <v>627</v>
      </c>
      <c r="B338" s="52" t="s">
        <v>628</v>
      </c>
      <c r="C338" s="53">
        <v>2610.6948520017395</v>
      </c>
      <c r="D338" s="53">
        <v>5865.0169975168874</v>
      </c>
      <c r="E338" s="53">
        <v>0</v>
      </c>
      <c r="F338" s="53">
        <v>0</v>
      </c>
      <c r="G338" s="53">
        <v>0</v>
      </c>
      <c r="H338" s="53">
        <v>0</v>
      </c>
      <c r="I338" s="53">
        <v>0</v>
      </c>
      <c r="J338" s="53">
        <v>0</v>
      </c>
      <c r="K338" s="53">
        <v>0</v>
      </c>
      <c r="L338" s="53">
        <v>0</v>
      </c>
      <c r="M338" s="53">
        <v>5865.0169975168874</v>
      </c>
      <c r="N338" s="53">
        <v>0</v>
      </c>
      <c r="O338" s="53">
        <v>0</v>
      </c>
      <c r="P338" s="53">
        <v>0</v>
      </c>
      <c r="Q338" s="53">
        <v>0</v>
      </c>
      <c r="R338" s="53">
        <v>0</v>
      </c>
      <c r="S338" s="53">
        <v>0</v>
      </c>
      <c r="T338" s="53">
        <v>0</v>
      </c>
      <c r="U338" s="53">
        <v>0</v>
      </c>
      <c r="V338" s="53">
        <v>0</v>
      </c>
      <c r="W338" s="53">
        <v>0</v>
      </c>
      <c r="X338" s="53">
        <v>0</v>
      </c>
      <c r="Y338" s="53">
        <v>0</v>
      </c>
      <c r="Z338" s="53">
        <v>0</v>
      </c>
      <c r="AA338" s="53">
        <v>0</v>
      </c>
      <c r="AB338" s="53">
        <v>0</v>
      </c>
      <c r="AC338" s="53">
        <v>0</v>
      </c>
      <c r="AD338" s="53">
        <v>0</v>
      </c>
      <c r="AE338" s="53">
        <v>0</v>
      </c>
      <c r="AF338" s="53">
        <v>0</v>
      </c>
      <c r="AG338" s="53">
        <v>0</v>
      </c>
      <c r="AH338" s="53">
        <v>0</v>
      </c>
    </row>
    <row r="339" spans="1:34" ht="16.5" customHeight="1" x14ac:dyDescent="0.25">
      <c r="A339" s="51" t="s">
        <v>629</v>
      </c>
      <c r="B339" s="52" t="s">
        <v>630</v>
      </c>
      <c r="C339" s="53">
        <v>12229.045162984828</v>
      </c>
      <c r="D339" s="53">
        <v>18310.92222252928</v>
      </c>
      <c r="E339" s="53">
        <v>0</v>
      </c>
      <c r="F339" s="53">
        <v>0</v>
      </c>
      <c r="G339" s="53">
        <v>0</v>
      </c>
      <c r="H339" s="53">
        <v>9155.4611112646398</v>
      </c>
      <c r="I339" s="53">
        <v>9155.4611112646398</v>
      </c>
      <c r="J339" s="53">
        <v>0</v>
      </c>
      <c r="K339" s="53">
        <v>0</v>
      </c>
      <c r="L339" s="53">
        <v>0</v>
      </c>
      <c r="M339" s="53">
        <v>0</v>
      </c>
      <c r="N339" s="53">
        <v>0</v>
      </c>
      <c r="O339" s="53">
        <v>0</v>
      </c>
      <c r="P339" s="53">
        <v>0</v>
      </c>
      <c r="Q339" s="53">
        <v>0</v>
      </c>
      <c r="R339" s="53">
        <v>0</v>
      </c>
      <c r="S339" s="53">
        <v>0</v>
      </c>
      <c r="T339" s="53">
        <v>0</v>
      </c>
      <c r="U339" s="53">
        <v>0</v>
      </c>
      <c r="V339" s="53">
        <v>0</v>
      </c>
      <c r="W339" s="53">
        <v>0</v>
      </c>
      <c r="X339" s="53">
        <v>0</v>
      </c>
      <c r="Y339" s="53">
        <v>0</v>
      </c>
      <c r="Z339" s="53">
        <v>0</v>
      </c>
      <c r="AA339" s="53">
        <v>0</v>
      </c>
      <c r="AB339" s="53">
        <v>0</v>
      </c>
      <c r="AC339" s="53">
        <v>0</v>
      </c>
      <c r="AD339" s="53">
        <v>0</v>
      </c>
      <c r="AE339" s="53">
        <v>0</v>
      </c>
      <c r="AF339" s="53">
        <v>0</v>
      </c>
      <c r="AG339" s="53">
        <v>0</v>
      </c>
      <c r="AH339" s="53">
        <v>0</v>
      </c>
    </row>
    <row r="340" spans="1:34" ht="16.5" customHeight="1" x14ac:dyDescent="0.25">
      <c r="A340" s="51" t="s">
        <v>631</v>
      </c>
      <c r="B340" s="52" t="s">
        <v>632</v>
      </c>
      <c r="C340" s="53">
        <v>631.23414062731263</v>
      </c>
      <c r="D340" s="53">
        <v>789.5763160329858</v>
      </c>
      <c r="E340" s="53">
        <v>0</v>
      </c>
      <c r="F340" s="53">
        <v>394.7881580164929</v>
      </c>
      <c r="G340" s="53">
        <v>394.7881580164929</v>
      </c>
      <c r="H340" s="53">
        <v>0</v>
      </c>
      <c r="I340" s="53">
        <v>0</v>
      </c>
      <c r="J340" s="53">
        <v>0</v>
      </c>
      <c r="K340" s="53">
        <v>0</v>
      </c>
      <c r="L340" s="53">
        <v>0</v>
      </c>
      <c r="M340" s="53">
        <v>0</v>
      </c>
      <c r="N340" s="53">
        <v>0</v>
      </c>
      <c r="O340" s="53">
        <v>0</v>
      </c>
      <c r="P340" s="53">
        <v>0</v>
      </c>
      <c r="Q340" s="53">
        <v>0</v>
      </c>
      <c r="R340" s="53">
        <v>0</v>
      </c>
      <c r="S340" s="53">
        <v>0</v>
      </c>
      <c r="T340" s="53">
        <v>0</v>
      </c>
      <c r="U340" s="53">
        <v>0</v>
      </c>
      <c r="V340" s="53">
        <v>0</v>
      </c>
      <c r="W340" s="53">
        <v>0</v>
      </c>
      <c r="X340" s="53">
        <v>0</v>
      </c>
      <c r="Y340" s="53">
        <v>0</v>
      </c>
      <c r="Z340" s="53">
        <v>0</v>
      </c>
      <c r="AA340" s="53">
        <v>0</v>
      </c>
      <c r="AB340" s="53">
        <v>0</v>
      </c>
      <c r="AC340" s="53">
        <v>0</v>
      </c>
      <c r="AD340" s="53">
        <v>0</v>
      </c>
      <c r="AE340" s="53">
        <v>0</v>
      </c>
      <c r="AF340" s="53">
        <v>0</v>
      </c>
      <c r="AG340" s="53">
        <v>0</v>
      </c>
      <c r="AH340" s="53">
        <v>0</v>
      </c>
    </row>
    <row r="341" spans="1:34" ht="16.5" customHeight="1" x14ac:dyDescent="0.25">
      <c r="A341" s="51" t="s">
        <v>633</v>
      </c>
      <c r="B341" s="52" t="s">
        <v>634</v>
      </c>
      <c r="C341" s="53">
        <v>3059.5405594825093</v>
      </c>
      <c r="D341" s="53">
        <v>3827.0122102536579</v>
      </c>
      <c r="E341" s="53">
        <v>0</v>
      </c>
      <c r="F341" s="53">
        <v>1913.506105126829</v>
      </c>
      <c r="G341" s="53">
        <v>1913.506105126829</v>
      </c>
      <c r="H341" s="53">
        <v>0</v>
      </c>
      <c r="I341" s="53">
        <v>0</v>
      </c>
      <c r="J341" s="53">
        <v>0</v>
      </c>
      <c r="K341" s="53">
        <v>0</v>
      </c>
      <c r="L341" s="53">
        <v>0</v>
      </c>
      <c r="M341" s="53">
        <v>0</v>
      </c>
      <c r="N341" s="53">
        <v>0</v>
      </c>
      <c r="O341" s="53">
        <v>0</v>
      </c>
      <c r="P341" s="53">
        <v>0</v>
      </c>
      <c r="Q341" s="53">
        <v>0</v>
      </c>
      <c r="R341" s="53">
        <v>0</v>
      </c>
      <c r="S341" s="53">
        <v>0</v>
      </c>
      <c r="T341" s="53">
        <v>0</v>
      </c>
      <c r="U341" s="53">
        <v>0</v>
      </c>
      <c r="V341" s="53">
        <v>0</v>
      </c>
      <c r="W341" s="53">
        <v>0</v>
      </c>
      <c r="X341" s="53">
        <v>0</v>
      </c>
      <c r="Y341" s="53">
        <v>0</v>
      </c>
      <c r="Z341" s="53">
        <v>0</v>
      </c>
      <c r="AA341" s="53">
        <v>0</v>
      </c>
      <c r="AB341" s="53">
        <v>0</v>
      </c>
      <c r="AC341" s="53">
        <v>0</v>
      </c>
      <c r="AD341" s="53">
        <v>0</v>
      </c>
      <c r="AE341" s="53">
        <v>0</v>
      </c>
      <c r="AF341" s="53">
        <v>0</v>
      </c>
      <c r="AG341" s="53">
        <v>0</v>
      </c>
      <c r="AH341" s="53">
        <v>0</v>
      </c>
    </row>
    <row r="342" spans="1:34" ht="16.5" customHeight="1" x14ac:dyDescent="0.25">
      <c r="A342" s="51" t="s">
        <v>635</v>
      </c>
      <c r="B342" s="52" t="s">
        <v>636</v>
      </c>
      <c r="C342" s="53">
        <v>973.82051485938553</v>
      </c>
      <c r="D342" s="53">
        <v>2187.7217353846218</v>
      </c>
      <c r="E342" s="53">
        <v>0</v>
      </c>
      <c r="F342" s="53">
        <v>0</v>
      </c>
      <c r="G342" s="53">
        <v>0</v>
      </c>
      <c r="H342" s="53">
        <v>0</v>
      </c>
      <c r="I342" s="53">
        <v>0</v>
      </c>
      <c r="J342" s="53">
        <v>0</v>
      </c>
      <c r="K342" s="53">
        <v>0</v>
      </c>
      <c r="L342" s="53">
        <v>0</v>
      </c>
      <c r="M342" s="53">
        <v>2187.7217353846218</v>
      </c>
      <c r="N342" s="53">
        <v>0</v>
      </c>
      <c r="O342" s="53">
        <v>0</v>
      </c>
      <c r="P342" s="53">
        <v>0</v>
      </c>
      <c r="Q342" s="53">
        <v>0</v>
      </c>
      <c r="R342" s="53">
        <v>0</v>
      </c>
      <c r="S342" s="53">
        <v>0</v>
      </c>
      <c r="T342" s="53">
        <v>0</v>
      </c>
      <c r="U342" s="53">
        <v>0</v>
      </c>
      <c r="V342" s="53">
        <v>0</v>
      </c>
      <c r="W342" s="53">
        <v>0</v>
      </c>
      <c r="X342" s="53">
        <v>0</v>
      </c>
      <c r="Y342" s="53">
        <v>0</v>
      </c>
      <c r="Z342" s="53">
        <v>0</v>
      </c>
      <c r="AA342" s="53">
        <v>0</v>
      </c>
      <c r="AB342" s="53">
        <v>0</v>
      </c>
      <c r="AC342" s="53">
        <v>0</v>
      </c>
      <c r="AD342" s="53">
        <v>0</v>
      </c>
      <c r="AE342" s="53">
        <v>0</v>
      </c>
      <c r="AF342" s="53">
        <v>0</v>
      </c>
      <c r="AG342" s="53">
        <v>0</v>
      </c>
      <c r="AH342" s="53">
        <v>0</v>
      </c>
    </row>
    <row r="343" spans="1:34" ht="16.5" customHeight="1" x14ac:dyDescent="0.25">
      <c r="A343" s="51" t="s">
        <v>637</v>
      </c>
      <c r="B343" s="52" t="s">
        <v>638</v>
      </c>
      <c r="C343" s="53">
        <v>1406.2687270775125</v>
      </c>
      <c r="D343" s="53">
        <v>3159.2317198856422</v>
      </c>
      <c r="E343" s="53">
        <v>0</v>
      </c>
      <c r="F343" s="53">
        <v>0</v>
      </c>
      <c r="G343" s="53">
        <v>0</v>
      </c>
      <c r="H343" s="53">
        <v>0</v>
      </c>
      <c r="I343" s="53">
        <v>0</v>
      </c>
      <c r="J343" s="53">
        <v>0</v>
      </c>
      <c r="K343" s="53">
        <v>0</v>
      </c>
      <c r="L343" s="53">
        <v>0</v>
      </c>
      <c r="M343" s="53">
        <v>3159.2317198856422</v>
      </c>
      <c r="N343" s="53">
        <v>0</v>
      </c>
      <c r="O343" s="53">
        <v>0</v>
      </c>
      <c r="P343" s="53">
        <v>0</v>
      </c>
      <c r="Q343" s="53">
        <v>0</v>
      </c>
      <c r="R343" s="53">
        <v>0</v>
      </c>
      <c r="S343" s="53">
        <v>0</v>
      </c>
      <c r="T343" s="53">
        <v>0</v>
      </c>
      <c r="U343" s="53">
        <v>0</v>
      </c>
      <c r="V343" s="53">
        <v>0</v>
      </c>
      <c r="W343" s="53">
        <v>0</v>
      </c>
      <c r="X343" s="53">
        <v>0</v>
      </c>
      <c r="Y343" s="53">
        <v>0</v>
      </c>
      <c r="Z343" s="53">
        <v>0</v>
      </c>
      <c r="AA343" s="53">
        <v>0</v>
      </c>
      <c r="AB343" s="53">
        <v>0</v>
      </c>
      <c r="AC343" s="53">
        <v>0</v>
      </c>
      <c r="AD343" s="53">
        <v>0</v>
      </c>
      <c r="AE343" s="53">
        <v>0</v>
      </c>
      <c r="AF343" s="53">
        <v>0</v>
      </c>
      <c r="AG343" s="53">
        <v>0</v>
      </c>
      <c r="AH343" s="53">
        <v>0</v>
      </c>
    </row>
    <row r="344" spans="1:34" ht="16.5" customHeight="1" x14ac:dyDescent="0.25">
      <c r="A344" s="26" t="s">
        <v>639</v>
      </c>
      <c r="B344" s="27" t="s">
        <v>640</v>
      </c>
      <c r="C344" s="28">
        <v>69456.17079386246</v>
      </c>
      <c r="D344" s="28">
        <v>117099.50461799539</v>
      </c>
      <c r="E344" s="28">
        <v>0</v>
      </c>
      <c r="F344" s="28">
        <v>0</v>
      </c>
      <c r="G344" s="28">
        <v>0</v>
      </c>
      <c r="H344" s="28">
        <v>27109.503806036268</v>
      </c>
      <c r="I344" s="28">
        <v>27109.503806036268</v>
      </c>
      <c r="J344" s="28">
        <v>28253.785700461791</v>
      </c>
      <c r="K344" s="28">
        <v>29151.47146241376</v>
      </c>
      <c r="L344" s="28">
        <v>1387.456709871647</v>
      </c>
      <c r="M344" s="28">
        <v>0</v>
      </c>
      <c r="N344" s="28">
        <v>0</v>
      </c>
      <c r="O344" s="28">
        <v>0</v>
      </c>
      <c r="P344" s="28">
        <v>0</v>
      </c>
      <c r="Q344" s="28">
        <v>0</v>
      </c>
      <c r="R344" s="28">
        <v>0</v>
      </c>
      <c r="S344" s="28">
        <v>0</v>
      </c>
      <c r="T344" s="28">
        <v>0</v>
      </c>
      <c r="U344" s="28">
        <v>0</v>
      </c>
      <c r="V344" s="28">
        <v>0</v>
      </c>
      <c r="W344" s="28">
        <v>0</v>
      </c>
      <c r="X344" s="28">
        <v>0</v>
      </c>
      <c r="Y344" s="28">
        <v>0</v>
      </c>
      <c r="Z344" s="28">
        <v>4087.7831331756634</v>
      </c>
      <c r="AA344" s="28">
        <v>0</v>
      </c>
      <c r="AB344" s="28">
        <v>0</v>
      </c>
      <c r="AC344" s="28">
        <v>0</v>
      </c>
      <c r="AD344" s="28">
        <v>0</v>
      </c>
      <c r="AE344" s="28">
        <v>0</v>
      </c>
      <c r="AF344" s="28">
        <v>0</v>
      </c>
      <c r="AG344" s="28">
        <v>0</v>
      </c>
      <c r="AH344" s="28">
        <v>0</v>
      </c>
    </row>
    <row r="345" spans="1:34" ht="16.5" customHeight="1" x14ac:dyDescent="0.25">
      <c r="A345" s="30" t="s">
        <v>641</v>
      </c>
      <c r="B345" s="31" t="s">
        <v>642</v>
      </c>
      <c r="C345" s="32">
        <v>238.52663198085747</v>
      </c>
      <c r="D345" s="32">
        <v>489.77094791967852</v>
      </c>
      <c r="E345" s="32">
        <v>0</v>
      </c>
      <c r="F345" s="32">
        <v>0</v>
      </c>
      <c r="G345" s="32">
        <v>0</v>
      </c>
      <c r="H345" s="32">
        <v>0</v>
      </c>
      <c r="I345" s="32">
        <v>0</v>
      </c>
      <c r="J345" s="32">
        <v>0</v>
      </c>
      <c r="K345" s="32">
        <v>0</v>
      </c>
      <c r="L345" s="32">
        <v>489.77094791967852</v>
      </c>
      <c r="M345" s="32">
        <v>0</v>
      </c>
      <c r="N345" s="32">
        <v>0</v>
      </c>
      <c r="O345" s="32">
        <v>0</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32">
        <v>0</v>
      </c>
      <c r="AG345" s="32">
        <v>0</v>
      </c>
      <c r="AH345" s="32">
        <v>0</v>
      </c>
    </row>
    <row r="346" spans="1:34" ht="16.5" customHeight="1" x14ac:dyDescent="0.25">
      <c r="A346" s="30" t="s">
        <v>643</v>
      </c>
      <c r="B346" s="31" t="s">
        <v>644</v>
      </c>
      <c r="C346" s="32">
        <v>6081.1212162004495</v>
      </c>
      <c r="D346" s="32">
        <v>9105.4482285059185</v>
      </c>
      <c r="E346" s="32">
        <v>0</v>
      </c>
      <c r="F346" s="32">
        <v>0</v>
      </c>
      <c r="G346" s="32">
        <v>0</v>
      </c>
      <c r="H346" s="32">
        <v>4552.7241142529592</v>
      </c>
      <c r="I346" s="32">
        <v>4552.7241142529592</v>
      </c>
      <c r="J346" s="32">
        <v>0</v>
      </c>
      <c r="K346" s="32">
        <v>0</v>
      </c>
      <c r="L346" s="32">
        <v>0</v>
      </c>
      <c r="M346" s="32">
        <v>0</v>
      </c>
      <c r="N346" s="32">
        <v>0</v>
      </c>
      <c r="O346" s="32">
        <v>0</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row>
    <row r="347" spans="1:34" ht="16.5" customHeight="1" x14ac:dyDescent="0.25">
      <c r="A347" s="30" t="s">
        <v>645</v>
      </c>
      <c r="B347" s="31" t="s">
        <v>646</v>
      </c>
      <c r="C347" s="32">
        <v>915.51530612657484</v>
      </c>
      <c r="D347" s="32">
        <v>1795.3715239039373</v>
      </c>
      <c r="E347" s="32">
        <v>0</v>
      </c>
      <c r="F347" s="32">
        <v>0</v>
      </c>
      <c r="G347" s="32">
        <v>0</v>
      </c>
      <c r="H347" s="32">
        <v>0</v>
      </c>
      <c r="I347" s="32">
        <v>0</v>
      </c>
      <c r="J347" s="32">
        <v>0</v>
      </c>
      <c r="K347" s="32">
        <v>897.68576195196863</v>
      </c>
      <c r="L347" s="32">
        <v>897.68576195196863</v>
      </c>
      <c r="M347" s="32">
        <v>0</v>
      </c>
      <c r="N347" s="32">
        <v>0</v>
      </c>
      <c r="O347" s="32">
        <v>0</v>
      </c>
      <c r="P347" s="32">
        <v>0</v>
      </c>
      <c r="Q347" s="32">
        <v>0</v>
      </c>
      <c r="R347" s="32">
        <v>0</v>
      </c>
      <c r="S347" s="32">
        <v>0</v>
      </c>
      <c r="T347" s="32">
        <v>0</v>
      </c>
      <c r="U347" s="32">
        <v>0</v>
      </c>
      <c r="V347" s="32">
        <v>0</v>
      </c>
      <c r="W347" s="32">
        <v>0</v>
      </c>
      <c r="X347" s="32">
        <v>0</v>
      </c>
      <c r="Y347" s="32">
        <v>0</v>
      </c>
      <c r="Z347" s="32">
        <v>0</v>
      </c>
      <c r="AA347" s="32">
        <v>0</v>
      </c>
      <c r="AB347" s="32">
        <v>0</v>
      </c>
      <c r="AC347" s="32">
        <v>0</v>
      </c>
      <c r="AD347" s="32">
        <v>0</v>
      </c>
      <c r="AE347" s="32">
        <v>0</v>
      </c>
      <c r="AF347" s="32">
        <v>0</v>
      </c>
      <c r="AG347" s="32">
        <v>0</v>
      </c>
      <c r="AH347" s="32">
        <v>0</v>
      </c>
    </row>
    <row r="348" spans="1:34" ht="16.5" customHeight="1" x14ac:dyDescent="0.25">
      <c r="A348" s="30" t="s">
        <v>647</v>
      </c>
      <c r="B348" s="31" t="s">
        <v>648</v>
      </c>
      <c r="C348" s="32">
        <v>10688.086629317724</v>
      </c>
      <c r="D348" s="32">
        <v>19157.183989130397</v>
      </c>
      <c r="E348" s="32">
        <v>0</v>
      </c>
      <c r="F348" s="32">
        <v>0</v>
      </c>
      <c r="G348" s="32">
        <v>0</v>
      </c>
      <c r="H348" s="32">
        <v>0</v>
      </c>
      <c r="I348" s="32">
        <v>0</v>
      </c>
      <c r="J348" s="32">
        <v>9578.5919945651985</v>
      </c>
      <c r="K348" s="32">
        <v>9578.5919945651985</v>
      </c>
      <c r="L348" s="32">
        <v>0</v>
      </c>
      <c r="M348" s="32">
        <v>0</v>
      </c>
      <c r="N348" s="32">
        <v>0</v>
      </c>
      <c r="O348" s="32">
        <v>0</v>
      </c>
      <c r="P348" s="32">
        <v>0</v>
      </c>
      <c r="Q348" s="32">
        <v>0</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0</v>
      </c>
      <c r="AH348" s="32">
        <v>0</v>
      </c>
    </row>
    <row r="349" spans="1:34" ht="16.5" customHeight="1" x14ac:dyDescent="0.25">
      <c r="A349" s="30" t="s">
        <v>649</v>
      </c>
      <c r="B349" s="31" t="s">
        <v>648</v>
      </c>
      <c r="C349" s="32">
        <v>9044.7747448187001</v>
      </c>
      <c r="D349" s="32">
        <v>16211.733674710369</v>
      </c>
      <c r="E349" s="32">
        <v>0</v>
      </c>
      <c r="F349" s="32">
        <v>0</v>
      </c>
      <c r="G349" s="32">
        <v>0</v>
      </c>
      <c r="H349" s="32">
        <v>0</v>
      </c>
      <c r="I349" s="32">
        <v>0</v>
      </c>
      <c r="J349" s="32">
        <v>8105.8668373551845</v>
      </c>
      <c r="K349" s="32">
        <v>8105.8668373551845</v>
      </c>
      <c r="L349" s="32">
        <v>0</v>
      </c>
      <c r="M349" s="32">
        <v>0</v>
      </c>
      <c r="N349" s="32">
        <v>0</v>
      </c>
      <c r="O349" s="32">
        <v>0</v>
      </c>
      <c r="P349" s="32">
        <v>0</v>
      </c>
      <c r="Q349" s="32">
        <v>0</v>
      </c>
      <c r="R349" s="32">
        <v>0</v>
      </c>
      <c r="S349" s="32">
        <v>0</v>
      </c>
      <c r="T349" s="32">
        <v>0</v>
      </c>
      <c r="U349" s="32">
        <v>0</v>
      </c>
      <c r="V349" s="32">
        <v>0</v>
      </c>
      <c r="W349" s="32">
        <v>0</v>
      </c>
      <c r="X349" s="32">
        <v>0</v>
      </c>
      <c r="Y349" s="32">
        <v>0</v>
      </c>
      <c r="Z349" s="32">
        <v>0</v>
      </c>
      <c r="AA349" s="32">
        <v>0</v>
      </c>
      <c r="AB349" s="32">
        <v>0</v>
      </c>
      <c r="AC349" s="32">
        <v>0</v>
      </c>
      <c r="AD349" s="32">
        <v>0</v>
      </c>
      <c r="AE349" s="32">
        <v>0</v>
      </c>
      <c r="AF349" s="32">
        <v>0</v>
      </c>
      <c r="AG349" s="32">
        <v>0</v>
      </c>
      <c r="AH349" s="32">
        <v>0</v>
      </c>
    </row>
    <row r="350" spans="1:34" ht="16.5" customHeight="1" x14ac:dyDescent="0.25">
      <c r="A350" s="30" t="s">
        <v>650</v>
      </c>
      <c r="B350" s="31" t="s">
        <v>651</v>
      </c>
      <c r="C350" s="32">
        <v>2754.2636407337236</v>
      </c>
      <c r="D350" s="32">
        <v>4936.7054319502904</v>
      </c>
      <c r="E350" s="32">
        <v>0</v>
      </c>
      <c r="F350" s="32">
        <v>0</v>
      </c>
      <c r="G350" s="32">
        <v>0</v>
      </c>
      <c r="H350" s="32">
        <v>0</v>
      </c>
      <c r="I350" s="32">
        <v>0</v>
      </c>
      <c r="J350" s="32">
        <v>2468.3527159751452</v>
      </c>
      <c r="K350" s="32">
        <v>2468.3527159751452</v>
      </c>
      <c r="L350" s="32">
        <v>0</v>
      </c>
      <c r="M350" s="32">
        <v>0</v>
      </c>
      <c r="N350" s="32">
        <v>0</v>
      </c>
      <c r="O350" s="32">
        <v>0</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32">
        <v>0</v>
      </c>
      <c r="AG350" s="32">
        <v>0</v>
      </c>
      <c r="AH350" s="32">
        <v>0</v>
      </c>
    </row>
    <row r="351" spans="1:34" ht="16.5" customHeight="1" x14ac:dyDescent="0.25">
      <c r="A351" s="30" t="s">
        <v>652</v>
      </c>
      <c r="B351" s="31" t="s">
        <v>651</v>
      </c>
      <c r="C351" s="32">
        <v>3506.9727351191204</v>
      </c>
      <c r="D351" s="32">
        <v>6285.8511781944198</v>
      </c>
      <c r="E351" s="32">
        <v>0</v>
      </c>
      <c r="F351" s="32">
        <v>0</v>
      </c>
      <c r="G351" s="32">
        <v>0</v>
      </c>
      <c r="H351" s="32">
        <v>0</v>
      </c>
      <c r="I351" s="32">
        <v>0</v>
      </c>
      <c r="J351" s="32">
        <v>3142.9255890972099</v>
      </c>
      <c r="K351" s="32">
        <v>3142.9255890972099</v>
      </c>
      <c r="L351" s="32">
        <v>0</v>
      </c>
      <c r="M351" s="32">
        <v>0</v>
      </c>
      <c r="N351" s="32">
        <v>0</v>
      </c>
      <c r="O351" s="32">
        <v>0</v>
      </c>
      <c r="P351" s="32">
        <v>0</v>
      </c>
      <c r="Q351" s="32">
        <v>0</v>
      </c>
      <c r="R351" s="32">
        <v>0</v>
      </c>
      <c r="S351" s="32">
        <v>0</v>
      </c>
      <c r="T351" s="32">
        <v>0</v>
      </c>
      <c r="U351" s="32">
        <v>0</v>
      </c>
      <c r="V351" s="32">
        <v>0</v>
      </c>
      <c r="W351" s="32">
        <v>0</v>
      </c>
      <c r="X351" s="32">
        <v>0</v>
      </c>
      <c r="Y351" s="32">
        <v>0</v>
      </c>
      <c r="Z351" s="32">
        <v>0</v>
      </c>
      <c r="AA351" s="32">
        <v>0</v>
      </c>
      <c r="AB351" s="32">
        <v>0</v>
      </c>
      <c r="AC351" s="32">
        <v>0</v>
      </c>
      <c r="AD351" s="32">
        <v>0</v>
      </c>
      <c r="AE351" s="32">
        <v>0</v>
      </c>
      <c r="AF351" s="32">
        <v>0</v>
      </c>
      <c r="AG351" s="32">
        <v>0</v>
      </c>
      <c r="AH351" s="32">
        <v>0</v>
      </c>
    </row>
    <row r="352" spans="1:34" ht="16.5" customHeight="1" x14ac:dyDescent="0.25">
      <c r="A352" s="30" t="s">
        <v>653</v>
      </c>
      <c r="B352" s="31" t="s">
        <v>654</v>
      </c>
      <c r="C352" s="32">
        <v>1620.7061119432983</v>
      </c>
      <c r="D352" s="32">
        <v>2904.9320290537257</v>
      </c>
      <c r="E352" s="32">
        <v>0</v>
      </c>
      <c r="F352" s="32">
        <v>0</v>
      </c>
      <c r="G352" s="32">
        <v>0</v>
      </c>
      <c r="H352" s="32">
        <v>0</v>
      </c>
      <c r="I352" s="32">
        <v>0</v>
      </c>
      <c r="J352" s="32">
        <v>1452.4660145268629</v>
      </c>
      <c r="K352" s="32">
        <v>1452.4660145268629</v>
      </c>
      <c r="L352" s="32">
        <v>0</v>
      </c>
      <c r="M352" s="32">
        <v>0</v>
      </c>
      <c r="N352" s="32">
        <v>0</v>
      </c>
      <c r="O352" s="32">
        <v>0</v>
      </c>
      <c r="P352" s="32">
        <v>0</v>
      </c>
      <c r="Q352" s="32">
        <v>0</v>
      </c>
      <c r="R352" s="32">
        <v>0</v>
      </c>
      <c r="S352" s="32">
        <v>0</v>
      </c>
      <c r="T352" s="32">
        <v>0</v>
      </c>
      <c r="U352" s="32">
        <v>0</v>
      </c>
      <c r="V352" s="32">
        <v>0</v>
      </c>
      <c r="W352" s="32">
        <v>0</v>
      </c>
      <c r="X352" s="32">
        <v>0</v>
      </c>
      <c r="Y352" s="32">
        <v>0</v>
      </c>
      <c r="Z352" s="32">
        <v>0</v>
      </c>
      <c r="AA352" s="32">
        <v>0</v>
      </c>
      <c r="AB352" s="32">
        <v>0</v>
      </c>
      <c r="AC352" s="32">
        <v>0</v>
      </c>
      <c r="AD352" s="32">
        <v>0</v>
      </c>
      <c r="AE352" s="32">
        <v>0</v>
      </c>
      <c r="AF352" s="32">
        <v>0</v>
      </c>
      <c r="AG352" s="32">
        <v>0</v>
      </c>
      <c r="AH352" s="32">
        <v>0</v>
      </c>
    </row>
    <row r="353" spans="1:34" ht="16.5" customHeight="1" x14ac:dyDescent="0.25">
      <c r="A353" s="30" t="s">
        <v>655</v>
      </c>
      <c r="B353" s="31" t="s">
        <v>654</v>
      </c>
      <c r="C353" s="32">
        <v>2081.7708148132024</v>
      </c>
      <c r="D353" s="32">
        <v>3731.3382559216993</v>
      </c>
      <c r="E353" s="32">
        <v>0</v>
      </c>
      <c r="F353" s="32">
        <v>0</v>
      </c>
      <c r="G353" s="32">
        <v>0</v>
      </c>
      <c r="H353" s="32">
        <v>0</v>
      </c>
      <c r="I353" s="32">
        <v>0</v>
      </c>
      <c r="J353" s="32">
        <v>1865.6691279608497</v>
      </c>
      <c r="K353" s="32">
        <v>1865.6691279608497</v>
      </c>
      <c r="L353" s="32">
        <v>0</v>
      </c>
      <c r="M353" s="32">
        <v>0</v>
      </c>
      <c r="N353" s="32">
        <v>0</v>
      </c>
      <c r="O353" s="32">
        <v>0</v>
      </c>
      <c r="P353" s="32">
        <v>0</v>
      </c>
      <c r="Q353" s="32">
        <v>0</v>
      </c>
      <c r="R353" s="32">
        <v>0</v>
      </c>
      <c r="S353" s="32">
        <v>0</v>
      </c>
      <c r="T353" s="32">
        <v>0</v>
      </c>
      <c r="U353" s="32">
        <v>0</v>
      </c>
      <c r="V353" s="32">
        <v>0</v>
      </c>
      <c r="W353" s="32">
        <v>0</v>
      </c>
      <c r="X353" s="32">
        <v>0</v>
      </c>
      <c r="Y353" s="32">
        <v>0</v>
      </c>
      <c r="Z353" s="32">
        <v>0</v>
      </c>
      <c r="AA353" s="32">
        <v>0</v>
      </c>
      <c r="AB353" s="32">
        <v>0</v>
      </c>
      <c r="AC353" s="32">
        <v>0</v>
      </c>
      <c r="AD353" s="32">
        <v>0</v>
      </c>
      <c r="AE353" s="32">
        <v>0</v>
      </c>
      <c r="AF353" s="32">
        <v>0</v>
      </c>
      <c r="AG353" s="32">
        <v>0</v>
      </c>
      <c r="AH353" s="32">
        <v>0</v>
      </c>
    </row>
    <row r="354" spans="1:34" ht="16.5" customHeight="1" x14ac:dyDescent="0.25">
      <c r="A354" s="30" t="s">
        <v>656</v>
      </c>
      <c r="B354" s="31" t="s">
        <v>657</v>
      </c>
      <c r="C354" s="32">
        <v>276.05417484265536</v>
      </c>
      <c r="D354" s="32">
        <v>1996.4053095034142</v>
      </c>
      <c r="E354" s="32">
        <v>0</v>
      </c>
      <c r="F354" s="32">
        <v>0</v>
      </c>
      <c r="G354" s="32">
        <v>0</v>
      </c>
      <c r="H354" s="32">
        <v>0</v>
      </c>
      <c r="I354" s="32">
        <v>0</v>
      </c>
      <c r="J354" s="32">
        <v>0</v>
      </c>
      <c r="K354" s="32">
        <v>0</v>
      </c>
      <c r="L354" s="32">
        <v>0</v>
      </c>
      <c r="M354" s="32">
        <v>0</v>
      </c>
      <c r="N354" s="32">
        <v>0</v>
      </c>
      <c r="O354" s="32">
        <v>0</v>
      </c>
      <c r="P354" s="32">
        <v>0</v>
      </c>
      <c r="Q354" s="32">
        <v>0</v>
      </c>
      <c r="R354" s="32">
        <v>0</v>
      </c>
      <c r="S354" s="32">
        <v>0</v>
      </c>
      <c r="T354" s="32">
        <v>0</v>
      </c>
      <c r="U354" s="32">
        <v>0</v>
      </c>
      <c r="V354" s="32">
        <v>0</v>
      </c>
      <c r="W354" s="32">
        <v>0</v>
      </c>
      <c r="X354" s="32">
        <v>0</v>
      </c>
      <c r="Y354" s="32">
        <v>0</v>
      </c>
      <c r="Z354" s="32">
        <v>1996.4053095034142</v>
      </c>
      <c r="AA354" s="32">
        <v>0</v>
      </c>
      <c r="AB354" s="32">
        <v>0</v>
      </c>
      <c r="AC354" s="32">
        <v>0</v>
      </c>
      <c r="AD354" s="32">
        <v>0</v>
      </c>
      <c r="AE354" s="32">
        <v>0</v>
      </c>
      <c r="AF354" s="32">
        <v>0</v>
      </c>
      <c r="AG354" s="32">
        <v>0</v>
      </c>
      <c r="AH354" s="32">
        <v>0</v>
      </c>
    </row>
    <row r="355" spans="1:34" ht="16.5" customHeight="1" x14ac:dyDescent="0.25">
      <c r="A355" s="30" t="s">
        <v>658</v>
      </c>
      <c r="B355" s="31" t="s">
        <v>657</v>
      </c>
      <c r="C355" s="32">
        <v>289.18655778453984</v>
      </c>
      <c r="D355" s="32">
        <v>2091.3778236722492</v>
      </c>
      <c r="E355" s="32">
        <v>0</v>
      </c>
      <c r="F355" s="32">
        <v>0</v>
      </c>
      <c r="G355" s="32">
        <v>0</v>
      </c>
      <c r="H355" s="32">
        <v>0</v>
      </c>
      <c r="I355" s="32">
        <v>0</v>
      </c>
      <c r="J355" s="32">
        <v>0</v>
      </c>
      <c r="K355" s="32">
        <v>0</v>
      </c>
      <c r="L355" s="32">
        <v>0</v>
      </c>
      <c r="M355" s="32">
        <v>0</v>
      </c>
      <c r="N355" s="32">
        <v>0</v>
      </c>
      <c r="O355" s="32">
        <v>0</v>
      </c>
      <c r="P355" s="32">
        <v>0</v>
      </c>
      <c r="Q355" s="32">
        <v>0</v>
      </c>
      <c r="R355" s="32">
        <v>0</v>
      </c>
      <c r="S355" s="32">
        <v>0</v>
      </c>
      <c r="T355" s="32">
        <v>0</v>
      </c>
      <c r="U355" s="32">
        <v>0</v>
      </c>
      <c r="V355" s="32">
        <v>0</v>
      </c>
      <c r="W355" s="32">
        <v>0</v>
      </c>
      <c r="X355" s="32">
        <v>0</v>
      </c>
      <c r="Y355" s="32">
        <v>0</v>
      </c>
      <c r="Z355" s="32">
        <v>2091.3778236722492</v>
      </c>
      <c r="AA355" s="32">
        <v>0</v>
      </c>
      <c r="AB355" s="32">
        <v>0</v>
      </c>
      <c r="AC355" s="32">
        <v>0</v>
      </c>
      <c r="AD355" s="32">
        <v>0</v>
      </c>
      <c r="AE355" s="32">
        <v>0</v>
      </c>
      <c r="AF355" s="32">
        <v>0</v>
      </c>
      <c r="AG355" s="32">
        <v>0</v>
      </c>
      <c r="AH355" s="32">
        <v>0</v>
      </c>
    </row>
    <row r="356" spans="1:34" ht="16.5" customHeight="1" x14ac:dyDescent="0.25">
      <c r="A356" s="30" t="s">
        <v>659</v>
      </c>
      <c r="B356" s="31" t="s">
        <v>660</v>
      </c>
      <c r="C356" s="32">
        <v>1829.865675244783</v>
      </c>
      <c r="D356" s="32">
        <v>3279.8268419626747</v>
      </c>
      <c r="E356" s="32">
        <v>0</v>
      </c>
      <c r="F356" s="32">
        <v>0</v>
      </c>
      <c r="G356" s="32">
        <v>0</v>
      </c>
      <c r="H356" s="32">
        <v>0</v>
      </c>
      <c r="I356" s="32">
        <v>0</v>
      </c>
      <c r="J356" s="32">
        <v>1639.9134209813374</v>
      </c>
      <c r="K356" s="32">
        <v>1639.9134209813374</v>
      </c>
      <c r="L356" s="32">
        <v>0</v>
      </c>
      <c r="M356" s="32">
        <v>0</v>
      </c>
      <c r="N356" s="32">
        <v>0</v>
      </c>
      <c r="O356" s="32">
        <v>0</v>
      </c>
      <c r="P356" s="32">
        <v>0</v>
      </c>
      <c r="Q356" s="32">
        <v>0</v>
      </c>
      <c r="R356" s="32">
        <v>0</v>
      </c>
      <c r="S356" s="32">
        <v>0</v>
      </c>
      <c r="T356" s="32">
        <v>0</v>
      </c>
      <c r="U356" s="32">
        <v>0</v>
      </c>
      <c r="V356" s="32">
        <v>0</v>
      </c>
      <c r="W356" s="32">
        <v>0</v>
      </c>
      <c r="X356" s="32">
        <v>0</v>
      </c>
      <c r="Y356" s="32">
        <v>0</v>
      </c>
      <c r="Z356" s="32">
        <v>0</v>
      </c>
      <c r="AA356" s="32">
        <v>0</v>
      </c>
      <c r="AB356" s="32">
        <v>0</v>
      </c>
      <c r="AC356" s="32">
        <v>0</v>
      </c>
      <c r="AD356" s="32">
        <v>0</v>
      </c>
      <c r="AE356" s="32">
        <v>0</v>
      </c>
      <c r="AF356" s="32">
        <v>0</v>
      </c>
      <c r="AG356" s="32">
        <v>0</v>
      </c>
      <c r="AH356" s="32">
        <v>0</v>
      </c>
    </row>
    <row r="357" spans="1:34" ht="16.5" customHeight="1" x14ac:dyDescent="0.25">
      <c r="A357" s="30" t="s">
        <v>661</v>
      </c>
      <c r="B357" s="31" t="s">
        <v>662</v>
      </c>
      <c r="C357" s="32">
        <v>1281.1099654744958</v>
      </c>
      <c r="D357" s="32">
        <v>1918.2450161615911</v>
      </c>
      <c r="E357" s="32">
        <v>0</v>
      </c>
      <c r="F357" s="32">
        <v>0</v>
      </c>
      <c r="G357" s="32">
        <v>0</v>
      </c>
      <c r="H357" s="32">
        <v>959.12250808079557</v>
      </c>
      <c r="I357" s="32">
        <v>959.12250808079557</v>
      </c>
      <c r="J357" s="32">
        <v>0</v>
      </c>
      <c r="K357" s="32">
        <v>0</v>
      </c>
      <c r="L357" s="32">
        <v>0</v>
      </c>
      <c r="M357" s="32">
        <v>0</v>
      </c>
      <c r="N357" s="32">
        <v>0</v>
      </c>
      <c r="O357" s="32">
        <v>0</v>
      </c>
      <c r="P357" s="32">
        <v>0</v>
      </c>
      <c r="Q357" s="32">
        <v>0</v>
      </c>
      <c r="R357" s="32">
        <v>0</v>
      </c>
      <c r="S357" s="32">
        <v>0</v>
      </c>
      <c r="T357" s="32">
        <v>0</v>
      </c>
      <c r="U357" s="32">
        <v>0</v>
      </c>
      <c r="V357" s="32">
        <v>0</v>
      </c>
      <c r="W357" s="32">
        <v>0</v>
      </c>
      <c r="X357" s="32">
        <v>0</v>
      </c>
      <c r="Y357" s="32">
        <v>0</v>
      </c>
      <c r="Z357" s="32">
        <v>0</v>
      </c>
      <c r="AA357" s="32">
        <v>0</v>
      </c>
      <c r="AB357" s="32">
        <v>0</v>
      </c>
      <c r="AC357" s="32">
        <v>0</v>
      </c>
      <c r="AD357" s="32">
        <v>0</v>
      </c>
      <c r="AE357" s="32">
        <v>0</v>
      </c>
      <c r="AF357" s="32">
        <v>0</v>
      </c>
      <c r="AG357" s="32">
        <v>0</v>
      </c>
      <c r="AH357" s="32">
        <v>0</v>
      </c>
    </row>
    <row r="358" spans="1:34" ht="16.5" customHeight="1" x14ac:dyDescent="0.25">
      <c r="A358" s="30" t="s">
        <v>663</v>
      </c>
      <c r="B358" s="31" t="s">
        <v>662</v>
      </c>
      <c r="C358" s="32">
        <v>1289.0399652036826</v>
      </c>
      <c r="D358" s="32">
        <v>1930.1188465654016</v>
      </c>
      <c r="E358" s="32">
        <v>0</v>
      </c>
      <c r="F358" s="32">
        <v>0</v>
      </c>
      <c r="G358" s="32">
        <v>0</v>
      </c>
      <c r="H358" s="32">
        <v>965.05942328270078</v>
      </c>
      <c r="I358" s="32">
        <v>965.05942328270078</v>
      </c>
      <c r="J358" s="32">
        <v>0</v>
      </c>
      <c r="K358" s="32">
        <v>0</v>
      </c>
      <c r="L358" s="32">
        <v>0</v>
      </c>
      <c r="M358" s="32">
        <v>0</v>
      </c>
      <c r="N358" s="32">
        <v>0</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2">
        <v>0</v>
      </c>
      <c r="AH358" s="32">
        <v>0</v>
      </c>
    </row>
    <row r="359" spans="1:34" ht="16.5" customHeight="1" x14ac:dyDescent="0.25">
      <c r="A359" s="30" t="s">
        <v>664</v>
      </c>
      <c r="B359" s="31" t="s">
        <v>665</v>
      </c>
      <c r="C359" s="32">
        <v>1993.4228031378768</v>
      </c>
      <c r="D359" s="32">
        <v>2984.8127485339005</v>
      </c>
      <c r="E359" s="32">
        <v>0</v>
      </c>
      <c r="F359" s="32">
        <v>0</v>
      </c>
      <c r="G359" s="32">
        <v>0</v>
      </c>
      <c r="H359" s="32">
        <v>1492.4063742669503</v>
      </c>
      <c r="I359" s="32">
        <v>1492.4063742669503</v>
      </c>
      <c r="J359" s="32">
        <v>0</v>
      </c>
      <c r="K359" s="32">
        <v>0</v>
      </c>
      <c r="L359" s="32">
        <v>0</v>
      </c>
      <c r="M359" s="32">
        <v>0</v>
      </c>
      <c r="N359" s="32">
        <v>0</v>
      </c>
      <c r="O359" s="32">
        <v>0</v>
      </c>
      <c r="P359" s="32">
        <v>0</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2">
        <v>0</v>
      </c>
      <c r="AH359" s="32">
        <v>0</v>
      </c>
    </row>
    <row r="360" spans="1:34" ht="16.5" customHeight="1" x14ac:dyDescent="0.25">
      <c r="A360" s="30" t="s">
        <v>666</v>
      </c>
      <c r="B360" s="31" t="s">
        <v>665</v>
      </c>
      <c r="C360" s="32">
        <v>1786.4148596222858</v>
      </c>
      <c r="D360" s="32">
        <v>2674.8534424195595</v>
      </c>
      <c r="E360" s="32">
        <v>0</v>
      </c>
      <c r="F360" s="32">
        <v>0</v>
      </c>
      <c r="G360" s="32">
        <v>0</v>
      </c>
      <c r="H360" s="32">
        <v>1337.4267212097798</v>
      </c>
      <c r="I360" s="32">
        <v>1337.4267212097798</v>
      </c>
      <c r="J360" s="32">
        <v>0</v>
      </c>
      <c r="K360" s="32">
        <v>0</v>
      </c>
      <c r="L360" s="32">
        <v>0</v>
      </c>
      <c r="M360" s="32">
        <v>0</v>
      </c>
      <c r="N360" s="32">
        <v>0</v>
      </c>
      <c r="O360" s="32">
        <v>0</v>
      </c>
      <c r="P360" s="32">
        <v>0</v>
      </c>
      <c r="Q360" s="32">
        <v>0</v>
      </c>
      <c r="R360" s="32">
        <v>0</v>
      </c>
      <c r="S360" s="32">
        <v>0</v>
      </c>
      <c r="T360" s="32">
        <v>0</v>
      </c>
      <c r="U360" s="32">
        <v>0</v>
      </c>
      <c r="V360" s="32">
        <v>0</v>
      </c>
      <c r="W360" s="32">
        <v>0</v>
      </c>
      <c r="X360" s="32">
        <v>0</v>
      </c>
      <c r="Y360" s="32">
        <v>0</v>
      </c>
      <c r="Z360" s="32">
        <v>0</v>
      </c>
      <c r="AA360" s="32">
        <v>0</v>
      </c>
      <c r="AB360" s="32">
        <v>0</v>
      </c>
      <c r="AC360" s="32">
        <v>0</v>
      </c>
      <c r="AD360" s="32">
        <v>0</v>
      </c>
      <c r="AE360" s="32">
        <v>0</v>
      </c>
      <c r="AF360" s="32">
        <v>0</v>
      </c>
      <c r="AG360" s="32">
        <v>0</v>
      </c>
      <c r="AH360" s="32">
        <v>0</v>
      </c>
    </row>
    <row r="361" spans="1:34" ht="16.5" customHeight="1" x14ac:dyDescent="0.25">
      <c r="A361" s="30" t="s">
        <v>667</v>
      </c>
      <c r="B361" s="31" t="s">
        <v>668</v>
      </c>
      <c r="C361" s="32">
        <v>1733.3371710389172</v>
      </c>
      <c r="D361" s="32">
        <v>2595.3786008069478</v>
      </c>
      <c r="E361" s="32">
        <v>0</v>
      </c>
      <c r="F361" s="32">
        <v>0</v>
      </c>
      <c r="G361" s="32">
        <v>0</v>
      </c>
      <c r="H361" s="32">
        <v>1297.6893004034739</v>
      </c>
      <c r="I361" s="32">
        <v>1297.6893004034739</v>
      </c>
      <c r="J361" s="32">
        <v>0</v>
      </c>
      <c r="K361" s="32">
        <v>0</v>
      </c>
      <c r="L361" s="32">
        <v>0</v>
      </c>
      <c r="M361" s="32">
        <v>0</v>
      </c>
      <c r="N361" s="32">
        <v>0</v>
      </c>
      <c r="O361" s="32">
        <v>0</v>
      </c>
      <c r="P361" s="32">
        <v>0</v>
      </c>
      <c r="Q361" s="32">
        <v>0</v>
      </c>
      <c r="R361" s="32">
        <v>0</v>
      </c>
      <c r="S361" s="32">
        <v>0</v>
      </c>
      <c r="T361" s="32">
        <v>0</v>
      </c>
      <c r="U361" s="32">
        <v>0</v>
      </c>
      <c r="V361" s="32">
        <v>0</v>
      </c>
      <c r="W361" s="32">
        <v>0</v>
      </c>
      <c r="X361" s="32">
        <v>0</v>
      </c>
      <c r="Y361" s="32">
        <v>0</v>
      </c>
      <c r="Z361" s="32">
        <v>0</v>
      </c>
      <c r="AA361" s="32">
        <v>0</v>
      </c>
      <c r="AB361" s="32">
        <v>0</v>
      </c>
      <c r="AC361" s="32">
        <v>0</v>
      </c>
      <c r="AD361" s="32">
        <v>0</v>
      </c>
      <c r="AE361" s="32">
        <v>0</v>
      </c>
      <c r="AF361" s="32">
        <v>0</v>
      </c>
      <c r="AG361" s="32">
        <v>0</v>
      </c>
      <c r="AH361" s="32">
        <v>0</v>
      </c>
    </row>
    <row r="362" spans="1:34" ht="16.5" customHeight="1" x14ac:dyDescent="0.25">
      <c r="A362" s="30" t="s">
        <v>669</v>
      </c>
      <c r="B362" s="31" t="s">
        <v>668</v>
      </c>
      <c r="C362" s="32">
        <v>1568.1201654005445</v>
      </c>
      <c r="D362" s="32">
        <v>2347.9941403062703</v>
      </c>
      <c r="E362" s="32">
        <v>0</v>
      </c>
      <c r="F362" s="32">
        <v>0</v>
      </c>
      <c r="G362" s="32">
        <v>0</v>
      </c>
      <c r="H362" s="32">
        <v>1173.9970701531352</v>
      </c>
      <c r="I362" s="32">
        <v>1173.9970701531352</v>
      </c>
      <c r="J362" s="32">
        <v>0</v>
      </c>
      <c r="K362" s="32">
        <v>0</v>
      </c>
      <c r="L362" s="32">
        <v>0</v>
      </c>
      <c r="M362" s="32">
        <v>0</v>
      </c>
      <c r="N362" s="32">
        <v>0</v>
      </c>
      <c r="O362" s="32">
        <v>0</v>
      </c>
      <c r="P362" s="32">
        <v>0</v>
      </c>
      <c r="Q362" s="32">
        <v>0</v>
      </c>
      <c r="R362" s="32">
        <v>0</v>
      </c>
      <c r="S362" s="32">
        <v>0</v>
      </c>
      <c r="T362" s="32">
        <v>0</v>
      </c>
      <c r="U362" s="32">
        <v>0</v>
      </c>
      <c r="V362" s="32">
        <v>0</v>
      </c>
      <c r="W362" s="32">
        <v>0</v>
      </c>
      <c r="X362" s="32">
        <v>0</v>
      </c>
      <c r="Y362" s="32">
        <v>0</v>
      </c>
      <c r="Z362" s="32">
        <v>0</v>
      </c>
      <c r="AA362" s="32">
        <v>0</v>
      </c>
      <c r="AB362" s="32">
        <v>0</v>
      </c>
      <c r="AC362" s="32">
        <v>0</v>
      </c>
      <c r="AD362" s="32">
        <v>0</v>
      </c>
      <c r="AE362" s="32">
        <v>0</v>
      </c>
      <c r="AF362" s="32">
        <v>0</v>
      </c>
      <c r="AG362" s="32">
        <v>0</v>
      </c>
      <c r="AH362" s="32">
        <v>0</v>
      </c>
    </row>
    <row r="363" spans="1:34" ht="16.5" customHeight="1" x14ac:dyDescent="0.25">
      <c r="A363" s="30" t="s">
        <v>670</v>
      </c>
      <c r="B363" s="31" t="s">
        <v>671</v>
      </c>
      <c r="C363" s="32">
        <v>2561.1611091870313</v>
      </c>
      <c r="D363" s="32">
        <v>3834.9046262123716</v>
      </c>
      <c r="E363" s="32">
        <v>0</v>
      </c>
      <c r="F363" s="32">
        <v>0</v>
      </c>
      <c r="G363" s="32">
        <v>0</v>
      </c>
      <c r="H363" s="32">
        <v>1917.4523131061858</v>
      </c>
      <c r="I363" s="32">
        <v>1917.4523131061858</v>
      </c>
      <c r="J363" s="32">
        <v>0</v>
      </c>
      <c r="K363" s="32">
        <v>0</v>
      </c>
      <c r="L363" s="32">
        <v>0</v>
      </c>
      <c r="M363" s="32">
        <v>0</v>
      </c>
      <c r="N363" s="32">
        <v>0</v>
      </c>
      <c r="O363" s="32">
        <v>0</v>
      </c>
      <c r="P363" s="32">
        <v>0</v>
      </c>
      <c r="Q363" s="32">
        <v>0</v>
      </c>
      <c r="R363" s="32">
        <v>0</v>
      </c>
      <c r="S363" s="32">
        <v>0</v>
      </c>
      <c r="T363" s="32">
        <v>0</v>
      </c>
      <c r="U363" s="32">
        <v>0</v>
      </c>
      <c r="V363" s="32">
        <v>0</v>
      </c>
      <c r="W363" s="32">
        <v>0</v>
      </c>
      <c r="X363" s="32">
        <v>0</v>
      </c>
      <c r="Y363" s="32">
        <v>0</v>
      </c>
      <c r="Z363" s="32">
        <v>0</v>
      </c>
      <c r="AA363" s="32">
        <v>0</v>
      </c>
      <c r="AB363" s="32">
        <v>0</v>
      </c>
      <c r="AC363" s="32">
        <v>0</v>
      </c>
      <c r="AD363" s="32">
        <v>0</v>
      </c>
      <c r="AE363" s="32">
        <v>0</v>
      </c>
      <c r="AF363" s="32">
        <v>0</v>
      </c>
      <c r="AG363" s="32">
        <v>0</v>
      </c>
      <c r="AH363" s="32">
        <v>0</v>
      </c>
    </row>
    <row r="364" spans="1:34" ht="16.5" customHeight="1" x14ac:dyDescent="0.25">
      <c r="A364" s="30" t="s">
        <v>672</v>
      </c>
      <c r="B364" s="31" t="s">
        <v>671</v>
      </c>
      <c r="C364" s="32">
        <v>2401.4092027433021</v>
      </c>
      <c r="D364" s="32">
        <v>3595.7032253829766</v>
      </c>
      <c r="E364" s="32">
        <v>0</v>
      </c>
      <c r="F364" s="32">
        <v>0</v>
      </c>
      <c r="G364" s="32">
        <v>0</v>
      </c>
      <c r="H364" s="32">
        <v>1797.8516126914883</v>
      </c>
      <c r="I364" s="32">
        <v>1797.8516126914883</v>
      </c>
      <c r="J364" s="32">
        <v>0</v>
      </c>
      <c r="K364" s="32">
        <v>0</v>
      </c>
      <c r="L364" s="32">
        <v>0</v>
      </c>
      <c r="M364" s="32">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32">
        <v>0</v>
      </c>
      <c r="AE364" s="32">
        <v>0</v>
      </c>
      <c r="AF364" s="32">
        <v>0</v>
      </c>
      <c r="AG364" s="32">
        <v>0</v>
      </c>
      <c r="AH364" s="32">
        <v>0</v>
      </c>
    </row>
    <row r="365" spans="1:34" ht="16.5" customHeight="1" x14ac:dyDescent="0.25">
      <c r="A365" s="30" t="s">
        <v>673</v>
      </c>
      <c r="B365" s="31" t="s">
        <v>674</v>
      </c>
      <c r="C365" s="32">
        <v>5325.2973184956581</v>
      </c>
      <c r="D365" s="32">
        <v>7973.7300591518542</v>
      </c>
      <c r="E365" s="32">
        <v>0</v>
      </c>
      <c r="F365" s="32">
        <v>0</v>
      </c>
      <c r="G365" s="32">
        <v>0</v>
      </c>
      <c r="H365" s="32">
        <v>3986.8650295759271</v>
      </c>
      <c r="I365" s="32">
        <v>3986.8650295759271</v>
      </c>
      <c r="J365" s="32">
        <v>0</v>
      </c>
      <c r="K365" s="32">
        <v>0</v>
      </c>
      <c r="L365" s="32">
        <v>0</v>
      </c>
      <c r="M365" s="32">
        <v>0</v>
      </c>
      <c r="N365" s="32">
        <v>0</v>
      </c>
      <c r="O365" s="32">
        <v>0</v>
      </c>
      <c r="P365" s="32">
        <v>0</v>
      </c>
      <c r="Q365" s="32">
        <v>0</v>
      </c>
      <c r="R365" s="32">
        <v>0</v>
      </c>
      <c r="S365" s="32">
        <v>0</v>
      </c>
      <c r="T365" s="32">
        <v>0</v>
      </c>
      <c r="U365" s="32">
        <v>0</v>
      </c>
      <c r="V365" s="32">
        <v>0</v>
      </c>
      <c r="W365" s="32">
        <v>0</v>
      </c>
      <c r="X365" s="32">
        <v>0</v>
      </c>
      <c r="Y365" s="32">
        <v>0</v>
      </c>
      <c r="Z365" s="32">
        <v>0</v>
      </c>
      <c r="AA365" s="32">
        <v>0</v>
      </c>
      <c r="AB365" s="32">
        <v>0</v>
      </c>
      <c r="AC365" s="32">
        <v>0</v>
      </c>
      <c r="AD365" s="32">
        <v>0</v>
      </c>
      <c r="AE365" s="32">
        <v>0</v>
      </c>
      <c r="AF365" s="32">
        <v>0</v>
      </c>
      <c r="AG365" s="32">
        <v>0</v>
      </c>
      <c r="AH365" s="32">
        <v>0</v>
      </c>
    </row>
    <row r="366" spans="1:34" ht="16.5" customHeight="1" x14ac:dyDescent="0.25">
      <c r="A366" s="30" t="s">
        <v>675</v>
      </c>
      <c r="B366" s="31" t="s">
        <v>674</v>
      </c>
      <c r="C366" s="32">
        <v>6480.0766840313954</v>
      </c>
      <c r="D366" s="32">
        <v>9702.8164158290729</v>
      </c>
      <c r="E366" s="32">
        <v>0</v>
      </c>
      <c r="F366" s="32">
        <v>0</v>
      </c>
      <c r="G366" s="32">
        <v>0</v>
      </c>
      <c r="H366" s="32">
        <v>4851.4082079145364</v>
      </c>
      <c r="I366" s="32">
        <v>4851.4082079145364</v>
      </c>
      <c r="J366" s="32">
        <v>0</v>
      </c>
      <c r="K366" s="32">
        <v>0</v>
      </c>
      <c r="L366" s="32">
        <v>0</v>
      </c>
      <c r="M366" s="32">
        <v>0</v>
      </c>
      <c r="N366" s="32">
        <v>0</v>
      </c>
      <c r="O366" s="32">
        <v>0</v>
      </c>
      <c r="P366" s="32">
        <v>0</v>
      </c>
      <c r="Q366" s="32">
        <v>0</v>
      </c>
      <c r="R366" s="32">
        <v>0</v>
      </c>
      <c r="S366" s="32">
        <v>0</v>
      </c>
      <c r="T366" s="32">
        <v>0</v>
      </c>
      <c r="U366" s="32">
        <v>0</v>
      </c>
      <c r="V366" s="32">
        <v>0</v>
      </c>
      <c r="W366" s="32">
        <v>0</v>
      </c>
      <c r="X366" s="32">
        <v>0</v>
      </c>
      <c r="Y366" s="32">
        <v>0</v>
      </c>
      <c r="Z366" s="32">
        <v>0</v>
      </c>
      <c r="AA366" s="32">
        <v>0</v>
      </c>
      <c r="AB366" s="32">
        <v>0</v>
      </c>
      <c r="AC366" s="32">
        <v>0</v>
      </c>
      <c r="AD366" s="32">
        <v>0</v>
      </c>
      <c r="AE366" s="32">
        <v>0</v>
      </c>
      <c r="AF366" s="32">
        <v>0</v>
      </c>
      <c r="AG366" s="32">
        <v>0</v>
      </c>
      <c r="AH366" s="32">
        <v>0</v>
      </c>
    </row>
    <row r="367" spans="1:34" ht="16.5" customHeight="1" x14ac:dyDescent="0.25">
      <c r="A367" s="30" t="s">
        <v>676</v>
      </c>
      <c r="B367" s="31" t="s">
        <v>677</v>
      </c>
      <c r="C367" s="32">
        <v>1194.8744203565991</v>
      </c>
      <c r="D367" s="32">
        <v>1789.1219048780763</v>
      </c>
      <c r="E367" s="32">
        <v>0</v>
      </c>
      <c r="F367" s="32">
        <v>0</v>
      </c>
      <c r="G367" s="32">
        <v>0</v>
      </c>
      <c r="H367" s="32">
        <v>894.56095243903815</v>
      </c>
      <c r="I367" s="32">
        <v>894.56095243903815</v>
      </c>
      <c r="J367" s="32">
        <v>0</v>
      </c>
      <c r="K367" s="32">
        <v>0</v>
      </c>
      <c r="L367" s="32">
        <v>0</v>
      </c>
      <c r="M367" s="32">
        <v>0</v>
      </c>
      <c r="N367" s="32">
        <v>0</v>
      </c>
      <c r="O367" s="32">
        <v>0</v>
      </c>
      <c r="P367" s="32">
        <v>0</v>
      </c>
      <c r="Q367" s="32">
        <v>0</v>
      </c>
      <c r="R367" s="32">
        <v>0</v>
      </c>
      <c r="S367" s="32">
        <v>0</v>
      </c>
      <c r="T367" s="32">
        <v>0</v>
      </c>
      <c r="U367" s="32">
        <v>0</v>
      </c>
      <c r="V367" s="32">
        <v>0</v>
      </c>
      <c r="W367" s="32">
        <v>0</v>
      </c>
      <c r="X367" s="32">
        <v>0</v>
      </c>
      <c r="Y367" s="32">
        <v>0</v>
      </c>
      <c r="Z367" s="32">
        <v>0</v>
      </c>
      <c r="AA367" s="32">
        <v>0</v>
      </c>
      <c r="AB367" s="32">
        <v>0</v>
      </c>
      <c r="AC367" s="32">
        <v>0</v>
      </c>
      <c r="AD367" s="32">
        <v>0</v>
      </c>
      <c r="AE367" s="32">
        <v>0</v>
      </c>
      <c r="AF367" s="32">
        <v>0</v>
      </c>
      <c r="AG367" s="32">
        <v>0</v>
      </c>
      <c r="AH367" s="32">
        <v>0</v>
      </c>
    </row>
    <row r="368" spans="1:34" ht="16.5" customHeight="1" x14ac:dyDescent="0.25">
      <c r="A368" s="30" t="s">
        <v>678</v>
      </c>
      <c r="B368" s="31" t="s">
        <v>679</v>
      </c>
      <c r="C368" s="32">
        <v>1239.4650186373151</v>
      </c>
      <c r="D368" s="32">
        <v>1855.8887673838774</v>
      </c>
      <c r="E368" s="32">
        <v>0</v>
      </c>
      <c r="F368" s="32">
        <v>0</v>
      </c>
      <c r="G368" s="32">
        <v>0</v>
      </c>
      <c r="H368" s="32">
        <v>927.9443836919387</v>
      </c>
      <c r="I368" s="32">
        <v>927.9443836919387</v>
      </c>
      <c r="J368" s="32">
        <v>0</v>
      </c>
      <c r="K368" s="32">
        <v>0</v>
      </c>
      <c r="L368" s="32">
        <v>0</v>
      </c>
      <c r="M368" s="32">
        <v>0</v>
      </c>
      <c r="N368" s="32">
        <v>0</v>
      </c>
      <c r="O368" s="32">
        <v>0</v>
      </c>
      <c r="P368" s="32">
        <v>0</v>
      </c>
      <c r="Q368" s="32">
        <v>0</v>
      </c>
      <c r="R368" s="32">
        <v>0</v>
      </c>
      <c r="S368" s="32">
        <v>0</v>
      </c>
      <c r="T368" s="32">
        <v>0</v>
      </c>
      <c r="U368" s="32">
        <v>0</v>
      </c>
      <c r="V368" s="32">
        <v>0</v>
      </c>
      <c r="W368" s="32">
        <v>0</v>
      </c>
      <c r="X368" s="32">
        <v>0</v>
      </c>
      <c r="Y368" s="32">
        <v>0</v>
      </c>
      <c r="Z368" s="32">
        <v>0</v>
      </c>
      <c r="AA368" s="32">
        <v>0</v>
      </c>
      <c r="AB368" s="32">
        <v>0</v>
      </c>
      <c r="AC368" s="32">
        <v>0</v>
      </c>
      <c r="AD368" s="32">
        <v>0</v>
      </c>
      <c r="AE368" s="32">
        <v>0</v>
      </c>
      <c r="AF368" s="32">
        <v>0</v>
      </c>
      <c r="AG368" s="32">
        <v>0</v>
      </c>
      <c r="AH368" s="32">
        <v>0</v>
      </c>
    </row>
    <row r="369" spans="1:34" ht="16.5" customHeight="1" x14ac:dyDescent="0.25">
      <c r="A369" s="30" t="s">
        <v>680</v>
      </c>
      <c r="B369" s="31" t="s">
        <v>679</v>
      </c>
      <c r="C369" s="32">
        <v>1275.5978716077223</v>
      </c>
      <c r="D369" s="32">
        <v>1909.9915899347202</v>
      </c>
      <c r="E369" s="32">
        <v>0</v>
      </c>
      <c r="F369" s="32">
        <v>0</v>
      </c>
      <c r="G369" s="32">
        <v>0</v>
      </c>
      <c r="H369" s="32">
        <v>954.9957949673601</v>
      </c>
      <c r="I369" s="32">
        <v>954.9957949673601</v>
      </c>
      <c r="J369" s="32">
        <v>0</v>
      </c>
      <c r="K369" s="32">
        <v>0</v>
      </c>
      <c r="L369" s="32">
        <v>0</v>
      </c>
      <c r="M369" s="32">
        <v>0</v>
      </c>
      <c r="N369" s="32">
        <v>0</v>
      </c>
      <c r="O369" s="32">
        <v>0</v>
      </c>
      <c r="P369" s="32">
        <v>0</v>
      </c>
      <c r="Q369" s="32">
        <v>0</v>
      </c>
      <c r="R369" s="32">
        <v>0</v>
      </c>
      <c r="S369" s="32">
        <v>0</v>
      </c>
      <c r="T369" s="32">
        <v>0</v>
      </c>
      <c r="U369" s="32">
        <v>0</v>
      </c>
      <c r="V369" s="32">
        <v>0</v>
      </c>
      <c r="W369" s="32">
        <v>0</v>
      </c>
      <c r="X369" s="32">
        <v>0</v>
      </c>
      <c r="Y369" s="32">
        <v>0</v>
      </c>
      <c r="Z369" s="32">
        <v>0</v>
      </c>
      <c r="AA369" s="32">
        <v>0</v>
      </c>
      <c r="AB369" s="32">
        <v>0</v>
      </c>
      <c r="AC369" s="32">
        <v>0</v>
      </c>
      <c r="AD369" s="32">
        <v>0</v>
      </c>
      <c r="AE369" s="32">
        <v>0</v>
      </c>
      <c r="AF369" s="32">
        <v>0</v>
      </c>
      <c r="AG369" s="32">
        <v>0</v>
      </c>
      <c r="AH369" s="32">
        <v>0</v>
      </c>
    </row>
    <row r="370" spans="1:34" ht="16.5" customHeight="1" x14ac:dyDescent="0.25">
      <c r="A370" s="22" t="s">
        <v>681</v>
      </c>
      <c r="B370" s="23" t="s">
        <v>682</v>
      </c>
      <c r="C370" s="24">
        <v>118962.62230623013</v>
      </c>
      <c r="D370" s="24">
        <v>162150.13034073237</v>
      </c>
      <c r="E370" s="37">
        <v>0</v>
      </c>
      <c r="F370" s="37">
        <v>40537.532585183093</v>
      </c>
      <c r="G370" s="37">
        <v>40537.532585183093</v>
      </c>
      <c r="H370" s="37">
        <v>40537.532585183093</v>
      </c>
      <c r="I370" s="37">
        <v>40537.532585183093</v>
      </c>
      <c r="J370" s="37">
        <v>0</v>
      </c>
      <c r="K370" s="37">
        <v>0</v>
      </c>
      <c r="L370" s="37">
        <v>0</v>
      </c>
      <c r="M370" s="37">
        <v>0</v>
      </c>
      <c r="N370" s="37">
        <v>0</v>
      </c>
      <c r="O370" s="37">
        <v>0</v>
      </c>
      <c r="P370" s="37">
        <v>0</v>
      </c>
      <c r="Q370" s="37">
        <v>0</v>
      </c>
      <c r="R370" s="37">
        <v>0</v>
      </c>
      <c r="S370" s="37">
        <v>0</v>
      </c>
      <c r="T370" s="37">
        <v>0</v>
      </c>
      <c r="U370" s="37">
        <v>0</v>
      </c>
      <c r="V370" s="37">
        <v>0</v>
      </c>
      <c r="W370" s="37">
        <v>0</v>
      </c>
      <c r="X370" s="37">
        <v>0</v>
      </c>
      <c r="Y370" s="37">
        <v>0</v>
      </c>
      <c r="Z370" s="37">
        <v>0</v>
      </c>
      <c r="AA370" s="37">
        <v>0</v>
      </c>
      <c r="AB370" s="37">
        <v>0</v>
      </c>
      <c r="AC370" s="37">
        <v>0</v>
      </c>
      <c r="AD370" s="37">
        <v>0</v>
      </c>
      <c r="AE370" s="37">
        <v>0</v>
      </c>
      <c r="AF370" s="37">
        <v>0</v>
      </c>
      <c r="AG370" s="37">
        <v>0</v>
      </c>
      <c r="AH370" s="37">
        <v>0</v>
      </c>
    </row>
    <row r="371" spans="1:34" ht="16.5" customHeight="1" x14ac:dyDescent="0.25">
      <c r="A371" s="26" t="s">
        <v>683</v>
      </c>
      <c r="B371" s="38" t="s">
        <v>684</v>
      </c>
      <c r="C371" s="28">
        <v>118962.62230623013</v>
      </c>
      <c r="D371" s="28">
        <v>162150.13034073237</v>
      </c>
      <c r="E371" s="29">
        <v>0</v>
      </c>
      <c r="F371" s="29">
        <v>40537.532585183093</v>
      </c>
      <c r="G371" s="29">
        <v>40537.532585183093</v>
      </c>
      <c r="H371" s="29">
        <v>40537.532585183093</v>
      </c>
      <c r="I371" s="29">
        <v>40537.532585183093</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29">
        <v>0</v>
      </c>
      <c r="AB371" s="29">
        <v>0</v>
      </c>
      <c r="AC371" s="29">
        <v>0</v>
      </c>
      <c r="AD371" s="29">
        <v>0</v>
      </c>
      <c r="AE371" s="29">
        <v>0</v>
      </c>
      <c r="AF371" s="29">
        <v>0</v>
      </c>
      <c r="AG371" s="29">
        <v>0</v>
      </c>
      <c r="AH371" s="29">
        <v>0</v>
      </c>
    </row>
    <row r="372" spans="1:34" ht="16.5" customHeight="1" x14ac:dyDescent="0.25">
      <c r="A372" s="22" t="s">
        <v>685</v>
      </c>
      <c r="B372" s="23" t="s">
        <v>686</v>
      </c>
      <c r="C372" s="24">
        <v>21311.365336512885</v>
      </c>
      <c r="D372" s="24">
        <v>38671.627478075003</v>
      </c>
      <c r="E372" s="37">
        <v>0</v>
      </c>
      <c r="F372" s="37">
        <v>808.10310646300161</v>
      </c>
      <c r="G372" s="37">
        <v>0</v>
      </c>
      <c r="H372" s="37">
        <v>0</v>
      </c>
      <c r="I372" s="37">
        <v>0</v>
      </c>
      <c r="J372" s="37">
        <v>17521.414509495815</v>
      </c>
      <c r="K372" s="37">
        <v>11229.053186263258</v>
      </c>
      <c r="L372" s="37">
        <v>9113.0566758529312</v>
      </c>
      <c r="M372" s="37">
        <v>0</v>
      </c>
      <c r="N372" s="37">
        <v>0</v>
      </c>
      <c r="O372" s="37">
        <v>0</v>
      </c>
      <c r="P372" s="37">
        <v>0</v>
      </c>
      <c r="Q372" s="37">
        <v>0</v>
      </c>
      <c r="R372" s="37">
        <v>0</v>
      </c>
      <c r="S372" s="37">
        <v>0</v>
      </c>
      <c r="T372" s="37">
        <v>0</v>
      </c>
      <c r="U372" s="37">
        <v>0</v>
      </c>
      <c r="V372" s="37">
        <v>0</v>
      </c>
      <c r="W372" s="37">
        <v>0</v>
      </c>
      <c r="X372" s="37">
        <v>0</v>
      </c>
      <c r="Y372" s="37">
        <v>0</v>
      </c>
      <c r="Z372" s="37">
        <v>0</v>
      </c>
      <c r="AA372" s="37">
        <v>0</v>
      </c>
      <c r="AB372" s="37">
        <v>0</v>
      </c>
      <c r="AC372" s="37">
        <v>0</v>
      </c>
      <c r="AD372" s="37">
        <v>0</v>
      </c>
      <c r="AE372" s="37">
        <v>0</v>
      </c>
      <c r="AF372" s="37">
        <v>0</v>
      </c>
      <c r="AG372" s="37">
        <v>0</v>
      </c>
      <c r="AH372" s="37">
        <v>0</v>
      </c>
    </row>
    <row r="373" spans="1:34" ht="16.5" customHeight="1" x14ac:dyDescent="0.25">
      <c r="A373" s="26" t="s">
        <v>687</v>
      </c>
      <c r="B373" s="38" t="s">
        <v>688</v>
      </c>
      <c r="C373" s="28">
        <v>4438.2108109408573</v>
      </c>
      <c r="D373" s="28">
        <v>9113.0566758529312</v>
      </c>
      <c r="E373" s="29">
        <v>0</v>
      </c>
      <c r="F373" s="29">
        <v>0</v>
      </c>
      <c r="G373" s="29">
        <v>0</v>
      </c>
      <c r="H373" s="29">
        <v>0</v>
      </c>
      <c r="I373" s="29">
        <v>0</v>
      </c>
      <c r="J373" s="29">
        <v>0</v>
      </c>
      <c r="K373" s="29">
        <v>0</v>
      </c>
      <c r="L373" s="29">
        <v>9113.0566758529312</v>
      </c>
      <c r="M373" s="29">
        <v>0</v>
      </c>
      <c r="N373" s="29">
        <v>0</v>
      </c>
      <c r="O373" s="29">
        <v>0</v>
      </c>
      <c r="P373" s="29">
        <v>0</v>
      </c>
      <c r="Q373" s="29">
        <v>0</v>
      </c>
      <c r="R373" s="29">
        <v>0</v>
      </c>
      <c r="S373" s="29">
        <v>0</v>
      </c>
      <c r="T373" s="29">
        <v>0</v>
      </c>
      <c r="U373" s="29">
        <v>0</v>
      </c>
      <c r="V373" s="29">
        <v>0</v>
      </c>
      <c r="W373" s="29">
        <v>0</v>
      </c>
      <c r="X373" s="29">
        <v>0</v>
      </c>
      <c r="Y373" s="29">
        <v>0</v>
      </c>
      <c r="Z373" s="29">
        <v>0</v>
      </c>
      <c r="AA373" s="29">
        <v>0</v>
      </c>
      <c r="AB373" s="29">
        <v>0</v>
      </c>
      <c r="AC373" s="29">
        <v>0</v>
      </c>
      <c r="AD373" s="29">
        <v>0</v>
      </c>
      <c r="AE373" s="29">
        <v>0</v>
      </c>
      <c r="AF373" s="29">
        <v>0</v>
      </c>
      <c r="AG373" s="29">
        <v>0</v>
      </c>
      <c r="AH373" s="29">
        <v>0</v>
      </c>
    </row>
    <row r="374" spans="1:34" ht="16.5" customHeight="1" x14ac:dyDescent="0.25">
      <c r="A374" s="26" t="s">
        <v>689</v>
      </c>
      <c r="B374" s="38" t="s">
        <v>690</v>
      </c>
      <c r="C374" s="28">
        <v>12529.721830525246</v>
      </c>
      <c r="D374" s="28">
        <v>22458.106372526516</v>
      </c>
      <c r="E374" s="29">
        <v>0</v>
      </c>
      <c r="F374" s="29">
        <v>0</v>
      </c>
      <c r="G374" s="29">
        <v>0</v>
      </c>
      <c r="H374" s="29">
        <v>0</v>
      </c>
      <c r="I374" s="29">
        <v>0</v>
      </c>
      <c r="J374" s="29">
        <v>11229.053186263258</v>
      </c>
      <c r="K374" s="29">
        <v>11229.053186263258</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29">
        <v>0</v>
      </c>
      <c r="AB374" s="29">
        <v>0</v>
      </c>
      <c r="AC374" s="29">
        <v>0</v>
      </c>
      <c r="AD374" s="29">
        <v>0</v>
      </c>
      <c r="AE374" s="29">
        <v>0</v>
      </c>
      <c r="AF374" s="29">
        <v>0</v>
      </c>
      <c r="AG374" s="29">
        <v>0</v>
      </c>
      <c r="AH374" s="29">
        <v>0</v>
      </c>
    </row>
    <row r="375" spans="1:34" ht="16.5" customHeight="1" x14ac:dyDescent="0.25">
      <c r="A375" s="26" t="s">
        <v>691</v>
      </c>
      <c r="B375" s="38" t="s">
        <v>692</v>
      </c>
      <c r="C375" s="28">
        <v>2010.6136144726447</v>
      </c>
      <c r="D375" s="28">
        <v>3448.8215787514177</v>
      </c>
      <c r="E375" s="29">
        <v>0</v>
      </c>
      <c r="F375" s="29">
        <v>0</v>
      </c>
      <c r="G375" s="29">
        <v>0</v>
      </c>
      <c r="H375" s="29">
        <v>0</v>
      </c>
      <c r="I375" s="29">
        <v>0</v>
      </c>
      <c r="J375" s="29">
        <v>3448.8215787514177</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29">
        <v>0</v>
      </c>
      <c r="AB375" s="29">
        <v>0</v>
      </c>
      <c r="AC375" s="29">
        <v>0</v>
      </c>
      <c r="AD375" s="29">
        <v>0</v>
      </c>
      <c r="AE375" s="29">
        <v>0</v>
      </c>
      <c r="AF375" s="29">
        <v>0</v>
      </c>
      <c r="AG375" s="29">
        <v>0</v>
      </c>
      <c r="AH375" s="29">
        <v>0</v>
      </c>
    </row>
    <row r="376" spans="1:34" ht="16.5" customHeight="1" x14ac:dyDescent="0.25">
      <c r="A376" s="26" t="s">
        <v>693</v>
      </c>
      <c r="B376" s="38" t="s">
        <v>694</v>
      </c>
      <c r="C376" s="28">
        <v>957.4350545107842</v>
      </c>
      <c r="D376" s="28">
        <v>1642.2959898816289</v>
      </c>
      <c r="E376" s="29">
        <v>0</v>
      </c>
      <c r="F376" s="29">
        <v>0</v>
      </c>
      <c r="G376" s="29">
        <v>0</v>
      </c>
      <c r="H376" s="29">
        <v>0</v>
      </c>
      <c r="I376" s="29">
        <v>0</v>
      </c>
      <c r="J376" s="29">
        <v>1642.2959898816289</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29">
        <v>0</v>
      </c>
      <c r="AB376" s="29">
        <v>0</v>
      </c>
      <c r="AC376" s="29">
        <v>0</v>
      </c>
      <c r="AD376" s="29">
        <v>0</v>
      </c>
      <c r="AE376" s="29">
        <v>0</v>
      </c>
      <c r="AF376" s="29">
        <v>0</v>
      </c>
      <c r="AG376" s="29">
        <v>0</v>
      </c>
      <c r="AH376" s="29">
        <v>0</v>
      </c>
    </row>
    <row r="377" spans="1:34" ht="16.5" customHeight="1" x14ac:dyDescent="0.25">
      <c r="A377" s="26" t="s">
        <v>695</v>
      </c>
      <c r="B377" s="38" t="s">
        <v>696</v>
      </c>
      <c r="C377" s="28">
        <v>675.07611156334735</v>
      </c>
      <c r="D377" s="28">
        <v>808.10310646300161</v>
      </c>
      <c r="E377" s="29">
        <v>0</v>
      </c>
      <c r="F377" s="29">
        <v>808.10310646300161</v>
      </c>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row>
    <row r="378" spans="1:34" ht="16.5" customHeight="1" x14ac:dyDescent="0.25">
      <c r="A378" s="26" t="s">
        <v>697</v>
      </c>
      <c r="B378" s="38" t="s">
        <v>698</v>
      </c>
      <c r="C378" s="28">
        <v>700.30791450000083</v>
      </c>
      <c r="D378" s="28">
        <v>1201.2437545995072</v>
      </c>
      <c r="E378" s="29">
        <v>0</v>
      </c>
      <c r="F378" s="29">
        <v>0</v>
      </c>
      <c r="G378" s="29">
        <v>0</v>
      </c>
      <c r="H378" s="29">
        <v>0</v>
      </c>
      <c r="I378" s="29">
        <v>0</v>
      </c>
      <c r="J378" s="29">
        <v>1201.2437545995072</v>
      </c>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row>
    <row r="379" spans="1:34" ht="16.5" customHeight="1" x14ac:dyDescent="0.25">
      <c r="A379" s="22" t="s">
        <v>699</v>
      </c>
      <c r="B379" s="23" t="s">
        <v>95</v>
      </c>
      <c r="C379" s="24">
        <v>96972.946182895001</v>
      </c>
      <c r="D379" s="24">
        <v>169656.98147838746</v>
      </c>
      <c r="E379" s="37">
        <v>2446.4576000112356</v>
      </c>
      <c r="F379" s="37">
        <v>12982.773148170867</v>
      </c>
      <c r="G379" s="37">
        <v>11710.041436050265</v>
      </c>
      <c r="H379" s="37">
        <v>11854.302775735803</v>
      </c>
      <c r="I379" s="37">
        <v>14154.109834939616</v>
      </c>
      <c r="J379" s="37">
        <v>33483.721285591455</v>
      </c>
      <c r="K379" s="37">
        <v>27524.733092515715</v>
      </c>
      <c r="L379" s="37">
        <v>29242.188729293666</v>
      </c>
      <c r="M379" s="37">
        <v>17879.954047016065</v>
      </c>
      <c r="N379" s="37">
        <v>93.242632527175132</v>
      </c>
      <c r="O379" s="37">
        <v>93.242632527175132</v>
      </c>
      <c r="P379" s="37">
        <v>93.242632527175132</v>
      </c>
      <c r="Q379" s="37">
        <v>93.242632527175132</v>
      </c>
      <c r="R379" s="37">
        <v>93.242632527175132</v>
      </c>
      <c r="S379" s="37">
        <v>93.242632527175132</v>
      </c>
      <c r="T379" s="37">
        <v>93.242632527175132</v>
      </c>
      <c r="U379" s="37">
        <v>93.242632527175132</v>
      </c>
      <c r="V379" s="37">
        <v>93.242632527175132</v>
      </c>
      <c r="W379" s="37">
        <v>93.242632527175132</v>
      </c>
      <c r="X379" s="37">
        <v>93.242632527175132</v>
      </c>
      <c r="Y379" s="37">
        <v>93.242632527175132</v>
      </c>
      <c r="Z379" s="37">
        <v>6513.8468785194254</v>
      </c>
      <c r="AA379" s="37">
        <v>93.242632527175132</v>
      </c>
      <c r="AB379" s="37">
        <v>93.242632527175132</v>
      </c>
      <c r="AC379" s="37">
        <v>93.242632527175132</v>
      </c>
      <c r="AD379" s="37">
        <v>93.242632527175132</v>
      </c>
      <c r="AE379" s="37">
        <v>93.242632527175132</v>
      </c>
      <c r="AF379" s="37">
        <v>93.242632527175132</v>
      </c>
      <c r="AG379" s="37">
        <v>93.242632527175132</v>
      </c>
      <c r="AH379" s="37">
        <v>93.242632527175132</v>
      </c>
    </row>
    <row r="380" spans="1:34" ht="16.5" customHeight="1" x14ac:dyDescent="0.25">
      <c r="A380" s="17">
        <v>3</v>
      </c>
      <c r="B380" s="18" t="s">
        <v>700</v>
      </c>
      <c r="C380" s="19">
        <v>486189.60916400451</v>
      </c>
      <c r="D380" s="19">
        <v>912887.55411707296</v>
      </c>
      <c r="E380" s="20">
        <v>213381.54406883224</v>
      </c>
      <c r="F380" s="20">
        <v>119770.16864787758</v>
      </c>
      <c r="G380" s="20">
        <v>58866.478720254621</v>
      </c>
      <c r="H380" s="20">
        <v>3331.9288262683913</v>
      </c>
      <c r="I380" s="20">
        <v>6136.2122399711297</v>
      </c>
      <c r="J380" s="20">
        <v>69387.002147615873</v>
      </c>
      <c r="K380" s="20">
        <v>15224.970736756946</v>
      </c>
      <c r="L380" s="20">
        <v>5879.5530611151262</v>
      </c>
      <c r="M380" s="20">
        <v>6135.5724174398147</v>
      </c>
      <c r="N380" s="20">
        <v>3331.2890037370757</v>
      </c>
      <c r="O380" s="20">
        <v>75153.477508354088</v>
      </c>
      <c r="P380" s="20">
        <v>12417.488210397631</v>
      </c>
      <c r="Q380" s="20">
        <v>8681.2771846926025</v>
      </c>
      <c r="R380" s="20">
        <v>3328.7297136118132</v>
      </c>
      <c r="S380" s="20">
        <v>6133.0131273145525</v>
      </c>
      <c r="T380" s="20">
        <v>69416.711715044672</v>
      </c>
      <c r="U380" s="20">
        <v>15222.411446631684</v>
      </c>
      <c r="V380" s="20">
        <v>5877.6335935211791</v>
      </c>
      <c r="W380" s="20">
        <v>6133.6529498458676</v>
      </c>
      <c r="X380" s="20">
        <v>3329.3695361431287</v>
      </c>
      <c r="Y380" s="20">
        <v>75206.222494318528</v>
      </c>
      <c r="Z380" s="20">
        <v>12418.128032928946</v>
      </c>
      <c r="AA380" s="20">
        <v>8681.9170072239176</v>
      </c>
      <c r="AB380" s="20">
        <v>3329.3695361431287</v>
      </c>
      <c r="AC380" s="20">
        <v>6133.6529498458676</v>
      </c>
      <c r="AD380" s="20">
        <v>69416.711715044672</v>
      </c>
      <c r="AE380" s="20">
        <v>15222.411446631684</v>
      </c>
      <c r="AF380" s="20">
        <v>5877.6335935211791</v>
      </c>
      <c r="AG380" s="20">
        <v>6133.6529498458676</v>
      </c>
      <c r="AH380" s="20">
        <v>3329.3695361431287</v>
      </c>
    </row>
    <row r="381" spans="1:34" ht="16.5" customHeight="1" x14ac:dyDescent="0.25">
      <c r="A381" s="22" t="s">
        <v>701</v>
      </c>
      <c r="B381" s="23" t="s">
        <v>702</v>
      </c>
      <c r="C381" s="24">
        <v>4501.229374709601</v>
      </c>
      <c r="D381" s="24">
        <v>10637.874218107625</v>
      </c>
      <c r="E381" s="37">
        <v>2323.5652322470382</v>
      </c>
      <c r="F381" s="37">
        <v>0</v>
      </c>
      <c r="G381" s="37">
        <v>0</v>
      </c>
      <c r="H381" s="37">
        <v>0</v>
      </c>
      <c r="I381" s="37">
        <v>0</v>
      </c>
      <c r="J381" s="37">
        <v>1636.4190569964726</v>
      </c>
      <c r="K381" s="37">
        <v>0</v>
      </c>
      <c r="L381" s="37">
        <v>0</v>
      </c>
      <c r="M381" s="37">
        <v>0</v>
      </c>
      <c r="N381" s="37">
        <v>0</v>
      </c>
      <c r="O381" s="37">
        <v>1636.4190569964726</v>
      </c>
      <c r="P381" s="37">
        <v>0</v>
      </c>
      <c r="Q381" s="37">
        <v>0</v>
      </c>
      <c r="R381" s="37">
        <v>0</v>
      </c>
      <c r="S381" s="37">
        <v>0</v>
      </c>
      <c r="T381" s="37">
        <v>1680.4902906225473</v>
      </c>
      <c r="U381" s="37">
        <v>0</v>
      </c>
      <c r="V381" s="37">
        <v>0</v>
      </c>
      <c r="W381" s="37">
        <v>0</v>
      </c>
      <c r="X381" s="37">
        <v>0</v>
      </c>
      <c r="Y381" s="37">
        <v>1680.4902906225473</v>
      </c>
      <c r="Z381" s="37">
        <v>0</v>
      </c>
      <c r="AA381" s="37">
        <v>0</v>
      </c>
      <c r="AB381" s="37">
        <v>0</v>
      </c>
      <c r="AC381" s="37">
        <v>0</v>
      </c>
      <c r="AD381" s="37">
        <v>1680.4902906225473</v>
      </c>
      <c r="AE381" s="37">
        <v>0</v>
      </c>
      <c r="AF381" s="37">
        <v>0</v>
      </c>
      <c r="AG381" s="37">
        <v>0</v>
      </c>
      <c r="AH381" s="37">
        <v>0</v>
      </c>
    </row>
    <row r="382" spans="1:34" ht="16.5" customHeight="1" x14ac:dyDescent="0.25">
      <c r="A382" s="22" t="s">
        <v>703</v>
      </c>
      <c r="B382" s="23" t="s">
        <v>704</v>
      </c>
      <c r="C382" s="24">
        <v>54468.485888099698</v>
      </c>
      <c r="D382" s="24">
        <v>132162.80977881255</v>
      </c>
      <c r="E382" s="37">
        <v>25331.832222544996</v>
      </c>
      <c r="F382" s="37">
        <v>0</v>
      </c>
      <c r="G382" s="37">
        <v>2804.283413702738</v>
      </c>
      <c r="H382" s="37">
        <v>0</v>
      </c>
      <c r="I382" s="37">
        <v>2804.283413702738</v>
      </c>
      <c r="J382" s="37">
        <v>12748.673782008493</v>
      </c>
      <c r="K382" s="37">
        <v>2804.283413702738</v>
      </c>
      <c r="L382" s="37">
        <v>0</v>
      </c>
      <c r="M382" s="37">
        <v>2804.283413702738</v>
      </c>
      <c r="N382" s="37">
        <v>0</v>
      </c>
      <c r="O382" s="37">
        <v>17466.777622904596</v>
      </c>
      <c r="P382" s="37">
        <v>0</v>
      </c>
      <c r="Q382" s="37">
        <v>2804.283413702738</v>
      </c>
      <c r="R382" s="37">
        <v>0</v>
      </c>
      <c r="S382" s="37">
        <v>2804.283413702738</v>
      </c>
      <c r="T382" s="37">
        <v>12748.673782008493</v>
      </c>
      <c r="U382" s="37">
        <v>2804.283413702738</v>
      </c>
      <c r="V382" s="37">
        <v>0</v>
      </c>
      <c r="W382" s="37">
        <v>2804.283413702738</v>
      </c>
      <c r="X382" s="37">
        <v>0</v>
      </c>
      <c r="Y382" s="37">
        <v>17466.777622904596</v>
      </c>
      <c r="Z382" s="37">
        <v>0</v>
      </c>
      <c r="AA382" s="37">
        <v>2804.283413702738</v>
      </c>
      <c r="AB382" s="37">
        <v>0</v>
      </c>
      <c r="AC382" s="37">
        <v>2804.283413702738</v>
      </c>
      <c r="AD382" s="37">
        <v>12748.673782008493</v>
      </c>
      <c r="AE382" s="37">
        <v>2804.283413702738</v>
      </c>
      <c r="AF382" s="37">
        <v>0</v>
      </c>
      <c r="AG382" s="37">
        <v>2804.283413702738</v>
      </c>
      <c r="AH382" s="37">
        <v>0</v>
      </c>
    </row>
    <row r="383" spans="1:34" ht="16.5" customHeight="1" x14ac:dyDescent="0.25">
      <c r="A383" s="22" t="s">
        <v>705</v>
      </c>
      <c r="B383" s="23" t="s">
        <v>706</v>
      </c>
      <c r="C383" s="24">
        <f t="shared" ref="C383" si="1">NPV(9.41%,E383:AH383)</f>
        <v>168942.38321799928</v>
      </c>
      <c r="D383" s="24">
        <v>246131.31948927511</v>
      </c>
      <c r="E383" s="37">
        <f>SUBTOTAL(9,E384:E407)</f>
        <v>79332.651102649994</v>
      </c>
      <c r="F383" s="37">
        <f t="shared" ref="F383:AH383" si="2">SUBTOTAL(9,F384:F407)</f>
        <v>55683.185979464979</v>
      </c>
      <c r="G383" s="37">
        <f t="shared" si="2"/>
        <v>39770.947243004986</v>
      </c>
      <c r="H383" s="37">
        <f t="shared" si="2"/>
        <v>2642.3901912649976</v>
      </c>
      <c r="I383" s="37">
        <f t="shared" si="2"/>
        <v>2642.3901912649976</v>
      </c>
      <c r="J383" s="37">
        <f t="shared" si="2"/>
        <v>2642.3901912649976</v>
      </c>
      <c r="K383" s="37">
        <f t="shared" si="2"/>
        <v>2642.3901912649976</v>
      </c>
      <c r="L383" s="37">
        <f t="shared" si="2"/>
        <v>2642.3901912649976</v>
      </c>
      <c r="M383" s="37">
        <f t="shared" si="2"/>
        <v>2642.3901912649976</v>
      </c>
      <c r="N383" s="37">
        <f t="shared" si="2"/>
        <v>2642.3901912649976</v>
      </c>
      <c r="O383" s="37">
        <f t="shared" si="2"/>
        <v>2642.3901912649976</v>
      </c>
      <c r="P383" s="37">
        <f t="shared" si="2"/>
        <v>2642.3901912649976</v>
      </c>
      <c r="Q383" s="37">
        <f t="shared" si="2"/>
        <v>2642.3901912649976</v>
      </c>
      <c r="R383" s="37">
        <f t="shared" si="2"/>
        <v>2642.3901912649976</v>
      </c>
      <c r="S383" s="37">
        <f t="shared" si="2"/>
        <v>2642.3901912649976</v>
      </c>
      <c r="T383" s="37">
        <f t="shared" si="2"/>
        <v>2642.3901912649976</v>
      </c>
      <c r="U383" s="37">
        <f t="shared" si="2"/>
        <v>2642.3901912649976</v>
      </c>
      <c r="V383" s="37">
        <f t="shared" si="2"/>
        <v>2642.3901912649976</v>
      </c>
      <c r="W383" s="37">
        <f t="shared" si="2"/>
        <v>2642.3901912649976</v>
      </c>
      <c r="X383" s="37">
        <f t="shared" si="2"/>
        <v>2642.3901912649976</v>
      </c>
      <c r="Y383" s="37">
        <f t="shared" si="2"/>
        <v>2642.3901912649976</v>
      </c>
      <c r="Z383" s="37">
        <f t="shared" si="2"/>
        <v>2642.3901912649976</v>
      </c>
      <c r="AA383" s="37">
        <f t="shared" si="2"/>
        <v>2642.3901912649976</v>
      </c>
      <c r="AB383" s="37">
        <f t="shared" si="2"/>
        <v>2642.3901912649976</v>
      </c>
      <c r="AC383" s="37">
        <f t="shared" si="2"/>
        <v>2642.3901912649976</v>
      </c>
      <c r="AD383" s="37">
        <f t="shared" si="2"/>
        <v>2642.3901912649976</v>
      </c>
      <c r="AE383" s="37">
        <f t="shared" si="2"/>
        <v>2642.3901912649976</v>
      </c>
      <c r="AF383" s="37">
        <f t="shared" si="2"/>
        <v>2642.3901912649976</v>
      </c>
      <c r="AG383" s="37">
        <f t="shared" si="2"/>
        <v>2642.3901912649976</v>
      </c>
      <c r="AH383" s="37">
        <f t="shared" si="2"/>
        <v>2642.3901912649976</v>
      </c>
    </row>
    <row r="384" spans="1:34" ht="16.5" customHeight="1" x14ac:dyDescent="0.25">
      <c r="A384" s="26" t="s">
        <v>707</v>
      </c>
      <c r="B384" s="38" t="s">
        <v>708</v>
      </c>
      <c r="C384" s="55">
        <f>NPV(9.41%,E384:AH384)</f>
        <v>4847.8928606343106</v>
      </c>
      <c r="D384" s="55">
        <f>SUM(E384:AH384)</f>
        <v>5304.0795788199994</v>
      </c>
      <c r="E384" s="56"/>
      <c r="F384" s="56">
        <v>5304.0795788199994</v>
      </c>
      <c r="G384" s="56"/>
      <c r="H384" s="56"/>
      <c r="I384" s="56"/>
      <c r="J384" s="56"/>
      <c r="K384" s="56"/>
      <c r="L384" s="56"/>
      <c r="M384" s="56"/>
      <c r="N384" s="56"/>
      <c r="O384" s="56"/>
      <c r="P384" s="56"/>
      <c r="Q384" s="56"/>
      <c r="R384" s="56"/>
      <c r="S384" s="56"/>
      <c r="T384" s="56"/>
      <c r="U384" s="56"/>
      <c r="V384" s="56"/>
      <c r="W384" s="56"/>
      <c r="X384" s="56"/>
      <c r="Y384" s="56"/>
      <c r="Z384" s="56"/>
      <c r="AA384" s="56"/>
      <c r="AB384" s="56"/>
      <c r="AC384" s="56"/>
      <c r="AD384" s="56"/>
      <c r="AE384" s="56"/>
      <c r="AF384" s="56"/>
      <c r="AG384" s="56"/>
      <c r="AH384" s="56"/>
    </row>
    <row r="385" spans="1:34" ht="16.5" customHeight="1" x14ac:dyDescent="0.25">
      <c r="A385" s="26" t="s">
        <v>709</v>
      </c>
      <c r="B385" s="38" t="s">
        <v>710</v>
      </c>
      <c r="C385" s="55">
        <f t="shared" ref="C385:C407" si="3">NPV(9.41%,E385:AH385)</f>
        <v>4847.8928606343106</v>
      </c>
      <c r="D385" s="55">
        <f t="shared" ref="D385:D407" si="4">SUM(E385:AH385)</f>
        <v>5304.0795788199994</v>
      </c>
      <c r="E385" s="56"/>
      <c r="F385" s="56">
        <v>5304.0795788199994</v>
      </c>
      <c r="G385" s="56"/>
      <c r="H385" s="56"/>
      <c r="I385" s="56"/>
      <c r="J385" s="56"/>
      <c r="K385" s="56"/>
      <c r="L385" s="56"/>
      <c r="M385" s="56"/>
      <c r="N385" s="56"/>
      <c r="O385" s="56"/>
      <c r="P385" s="56"/>
      <c r="Q385" s="56"/>
      <c r="R385" s="56"/>
      <c r="S385" s="56"/>
      <c r="T385" s="56"/>
      <c r="U385" s="56"/>
      <c r="V385" s="56"/>
      <c r="W385" s="56"/>
      <c r="X385" s="56"/>
      <c r="Y385" s="56"/>
      <c r="Z385" s="56"/>
      <c r="AA385" s="56"/>
      <c r="AB385" s="56"/>
      <c r="AC385" s="56"/>
      <c r="AD385" s="56"/>
      <c r="AE385" s="56"/>
      <c r="AF385" s="56"/>
      <c r="AG385" s="56"/>
      <c r="AH385" s="56"/>
    </row>
    <row r="386" spans="1:34" ht="16.5" customHeight="1" x14ac:dyDescent="0.25">
      <c r="A386" s="26" t="s">
        <v>711</v>
      </c>
      <c r="B386" s="38" t="s">
        <v>712</v>
      </c>
      <c r="C386" s="55">
        <f t="shared" si="3"/>
        <v>4847.8928606343106</v>
      </c>
      <c r="D386" s="55">
        <f t="shared" si="4"/>
        <v>5304.0795788199994</v>
      </c>
      <c r="E386" s="56"/>
      <c r="F386" s="56">
        <v>5304.0795788199994</v>
      </c>
      <c r="G386" s="56"/>
      <c r="H386" s="56"/>
      <c r="I386" s="56"/>
      <c r="J386" s="56"/>
      <c r="K386" s="56"/>
      <c r="L386" s="56"/>
      <c r="M386" s="56"/>
      <c r="N386" s="56"/>
      <c r="O386" s="56"/>
      <c r="P386" s="56"/>
      <c r="Q386" s="56"/>
      <c r="R386" s="56"/>
      <c r="S386" s="56"/>
      <c r="T386" s="56"/>
      <c r="U386" s="56"/>
      <c r="V386" s="56"/>
      <c r="W386" s="56"/>
      <c r="X386" s="56"/>
      <c r="Y386" s="56"/>
      <c r="Z386" s="56"/>
      <c r="AA386" s="56"/>
      <c r="AB386" s="56"/>
      <c r="AC386" s="56"/>
      <c r="AD386" s="56"/>
      <c r="AE386" s="56"/>
      <c r="AF386" s="56"/>
      <c r="AG386" s="56"/>
      <c r="AH386" s="56"/>
    </row>
    <row r="387" spans="1:34" ht="16.5" customHeight="1" x14ac:dyDescent="0.25">
      <c r="A387" s="26" t="s">
        <v>713</v>
      </c>
      <c r="B387" s="38" t="s">
        <v>714</v>
      </c>
      <c r="C387" s="55">
        <f t="shared" si="3"/>
        <v>4847.8928606343106</v>
      </c>
      <c r="D387" s="55">
        <f t="shared" si="4"/>
        <v>5304.0795788199994</v>
      </c>
      <c r="E387" s="56"/>
      <c r="F387" s="56">
        <v>5304.0795788199994</v>
      </c>
      <c r="G387" s="56"/>
      <c r="H387" s="56"/>
      <c r="I387" s="56"/>
      <c r="J387" s="56"/>
      <c r="K387" s="56"/>
      <c r="L387" s="56"/>
      <c r="M387" s="56"/>
      <c r="N387" s="56"/>
      <c r="O387" s="56"/>
      <c r="P387" s="56"/>
      <c r="Q387" s="56"/>
      <c r="R387" s="56"/>
      <c r="S387" s="56"/>
      <c r="T387" s="56"/>
      <c r="U387" s="56"/>
      <c r="V387" s="56"/>
      <c r="W387" s="56"/>
      <c r="X387" s="56"/>
      <c r="Y387" s="56"/>
      <c r="Z387" s="56"/>
      <c r="AA387" s="56"/>
      <c r="AB387" s="56"/>
      <c r="AC387" s="56"/>
      <c r="AD387" s="56"/>
      <c r="AE387" s="56"/>
      <c r="AF387" s="56"/>
      <c r="AG387" s="56"/>
      <c r="AH387" s="56"/>
    </row>
    <row r="388" spans="1:34" ht="16.5" customHeight="1" x14ac:dyDescent="0.25">
      <c r="A388" s="26" t="s">
        <v>715</v>
      </c>
      <c r="B388" s="38" t="s">
        <v>716</v>
      </c>
      <c r="C388" s="55">
        <f t="shared" si="3"/>
        <v>4847.8928606343106</v>
      </c>
      <c r="D388" s="55">
        <f t="shared" si="4"/>
        <v>5304.0795788199994</v>
      </c>
      <c r="E388" s="56"/>
      <c r="F388" s="56">
        <v>5304.0795788199994</v>
      </c>
      <c r="G388" s="56"/>
      <c r="H388" s="56"/>
      <c r="I388" s="56"/>
      <c r="J388" s="56"/>
      <c r="K388" s="56"/>
      <c r="L388" s="56"/>
      <c r="M388" s="56"/>
      <c r="N388" s="56"/>
      <c r="O388" s="56"/>
      <c r="P388" s="56"/>
      <c r="Q388" s="56"/>
      <c r="R388" s="56"/>
      <c r="S388" s="56"/>
      <c r="T388" s="56"/>
      <c r="U388" s="56"/>
      <c r="V388" s="56"/>
      <c r="W388" s="56"/>
      <c r="X388" s="56"/>
      <c r="Y388" s="56"/>
      <c r="Z388" s="56"/>
      <c r="AA388" s="56"/>
      <c r="AB388" s="56"/>
      <c r="AC388" s="56"/>
      <c r="AD388" s="56"/>
      <c r="AE388" s="56"/>
      <c r="AF388" s="56"/>
      <c r="AG388" s="56"/>
      <c r="AH388" s="56"/>
    </row>
    <row r="389" spans="1:34" ht="16.5" customHeight="1" x14ac:dyDescent="0.25">
      <c r="A389" s="26" t="s">
        <v>717</v>
      </c>
      <c r="B389" s="38" t="s">
        <v>718</v>
      </c>
      <c r="C389" s="55">
        <f t="shared" si="3"/>
        <v>4847.8928606343106</v>
      </c>
      <c r="D389" s="55">
        <f t="shared" si="4"/>
        <v>5304.0795788199994</v>
      </c>
      <c r="E389" s="56"/>
      <c r="F389" s="56">
        <v>5304.0795788199994</v>
      </c>
      <c r="G389" s="56"/>
      <c r="H389" s="56"/>
      <c r="I389" s="56"/>
      <c r="J389" s="56"/>
      <c r="K389" s="56"/>
      <c r="L389" s="56"/>
      <c r="M389" s="56"/>
      <c r="N389" s="56"/>
      <c r="O389" s="56"/>
      <c r="P389" s="56"/>
      <c r="Q389" s="56"/>
      <c r="R389" s="56"/>
      <c r="S389" s="56"/>
      <c r="T389" s="56"/>
      <c r="U389" s="56"/>
      <c r="V389" s="56"/>
      <c r="W389" s="56"/>
      <c r="X389" s="56"/>
      <c r="Y389" s="56"/>
      <c r="Z389" s="56"/>
      <c r="AA389" s="56"/>
      <c r="AB389" s="56"/>
      <c r="AC389" s="56"/>
      <c r="AD389" s="56"/>
      <c r="AE389" s="56"/>
      <c r="AF389" s="56"/>
      <c r="AG389" s="56"/>
      <c r="AH389" s="56"/>
    </row>
    <row r="390" spans="1:34" ht="16.5" customHeight="1" x14ac:dyDescent="0.25">
      <c r="A390" s="26" t="s">
        <v>719</v>
      </c>
      <c r="B390" s="38" t="s">
        <v>720</v>
      </c>
      <c r="C390" s="55">
        <f t="shared" si="3"/>
        <v>4847.8928606343106</v>
      </c>
      <c r="D390" s="55">
        <f t="shared" si="4"/>
        <v>5304.0795788199994</v>
      </c>
      <c r="E390" s="56"/>
      <c r="F390" s="56">
        <v>5304.0795788199994</v>
      </c>
      <c r="G390" s="56"/>
      <c r="H390" s="56"/>
      <c r="I390" s="56"/>
      <c r="J390" s="56"/>
      <c r="K390" s="56"/>
      <c r="L390" s="56"/>
      <c r="M390" s="56"/>
      <c r="N390" s="56"/>
      <c r="O390" s="56"/>
      <c r="P390" s="56"/>
      <c r="Q390" s="56"/>
      <c r="R390" s="56"/>
      <c r="S390" s="56"/>
      <c r="T390" s="56"/>
      <c r="U390" s="56"/>
      <c r="V390" s="56"/>
      <c r="W390" s="56"/>
      <c r="X390" s="56"/>
      <c r="Y390" s="56"/>
      <c r="Z390" s="56"/>
      <c r="AA390" s="56"/>
      <c r="AB390" s="56"/>
      <c r="AC390" s="56"/>
      <c r="AD390" s="56"/>
      <c r="AE390" s="56"/>
      <c r="AF390" s="56"/>
      <c r="AG390" s="56"/>
      <c r="AH390" s="56"/>
    </row>
    <row r="391" spans="1:34" ht="16.5" customHeight="1" x14ac:dyDescent="0.25">
      <c r="A391" s="26" t="s">
        <v>721</v>
      </c>
      <c r="B391" s="38" t="s">
        <v>722</v>
      </c>
      <c r="C391" s="55">
        <f t="shared" si="3"/>
        <v>4847.8928606343106</v>
      </c>
      <c r="D391" s="55">
        <f t="shared" si="4"/>
        <v>5304.0795788199994</v>
      </c>
      <c r="E391" s="56"/>
      <c r="F391" s="56"/>
      <c r="G391" s="56">
        <v>5304.0795788199994</v>
      </c>
      <c r="H391" s="56"/>
      <c r="I391" s="56"/>
      <c r="J391" s="56"/>
      <c r="K391" s="56"/>
      <c r="L391" s="56"/>
      <c r="M391" s="56"/>
      <c r="N391" s="56"/>
      <c r="O391" s="56"/>
      <c r="P391" s="56"/>
      <c r="Q391" s="56"/>
      <c r="R391" s="56"/>
      <c r="S391" s="56"/>
      <c r="T391" s="56"/>
      <c r="U391" s="56"/>
      <c r="V391" s="56"/>
      <c r="W391" s="56"/>
      <c r="X391" s="56"/>
      <c r="Y391" s="56"/>
      <c r="Z391" s="56"/>
      <c r="AA391" s="56"/>
      <c r="AB391" s="56"/>
      <c r="AC391" s="56"/>
      <c r="AD391" s="56"/>
      <c r="AE391" s="56"/>
      <c r="AF391" s="56"/>
      <c r="AG391" s="56"/>
      <c r="AH391" s="56"/>
    </row>
    <row r="392" spans="1:34" ht="16.5" customHeight="1" x14ac:dyDescent="0.25">
      <c r="A392" s="26" t="s">
        <v>723</v>
      </c>
      <c r="B392" s="38" t="s">
        <v>724</v>
      </c>
      <c r="C392" s="55">
        <f t="shared" si="3"/>
        <v>4847.8928606343106</v>
      </c>
      <c r="D392" s="55">
        <f t="shared" si="4"/>
        <v>5304.0795788199994</v>
      </c>
      <c r="E392" s="56"/>
      <c r="F392" s="56"/>
      <c r="G392" s="56">
        <v>5304.0795788199994</v>
      </c>
      <c r="H392" s="56"/>
      <c r="I392" s="56"/>
      <c r="J392" s="56"/>
      <c r="K392" s="56"/>
      <c r="L392" s="56"/>
      <c r="M392" s="56"/>
      <c r="N392" s="56"/>
      <c r="O392" s="56"/>
      <c r="P392" s="56"/>
      <c r="Q392" s="56"/>
      <c r="R392" s="56"/>
      <c r="S392" s="56"/>
      <c r="T392" s="56"/>
      <c r="U392" s="56"/>
      <c r="V392" s="56"/>
      <c r="W392" s="56"/>
      <c r="X392" s="56"/>
      <c r="Y392" s="56"/>
      <c r="Z392" s="56"/>
      <c r="AA392" s="56"/>
      <c r="AB392" s="56"/>
      <c r="AC392" s="56"/>
      <c r="AD392" s="56"/>
      <c r="AE392" s="56"/>
      <c r="AF392" s="56"/>
      <c r="AG392" s="56"/>
      <c r="AH392" s="56"/>
    </row>
    <row r="393" spans="1:34" ht="16.5" customHeight="1" x14ac:dyDescent="0.25">
      <c r="A393" s="26" t="s">
        <v>725</v>
      </c>
      <c r="B393" s="38" t="s">
        <v>726</v>
      </c>
      <c r="C393" s="55">
        <f t="shared" si="3"/>
        <v>4847.8928606343106</v>
      </c>
      <c r="D393" s="55">
        <f t="shared" si="4"/>
        <v>5304.0795788199994</v>
      </c>
      <c r="E393" s="56"/>
      <c r="F393" s="56"/>
      <c r="G393" s="56">
        <v>5304.0795788199994</v>
      </c>
      <c r="H393" s="56"/>
      <c r="I393" s="56"/>
      <c r="J393" s="56"/>
      <c r="K393" s="56"/>
      <c r="L393" s="56"/>
      <c r="M393" s="56"/>
      <c r="N393" s="56"/>
      <c r="O393" s="56"/>
      <c r="P393" s="56"/>
      <c r="Q393" s="56"/>
      <c r="R393" s="56"/>
      <c r="S393" s="56"/>
      <c r="T393" s="56"/>
      <c r="U393" s="56"/>
      <c r="V393" s="56"/>
      <c r="W393" s="56"/>
      <c r="X393" s="56"/>
      <c r="Y393" s="56"/>
      <c r="Z393" s="56"/>
      <c r="AA393" s="56"/>
      <c r="AB393" s="56"/>
      <c r="AC393" s="56"/>
      <c r="AD393" s="56"/>
      <c r="AE393" s="56"/>
      <c r="AF393" s="56"/>
      <c r="AG393" s="56"/>
      <c r="AH393" s="56"/>
    </row>
    <row r="394" spans="1:34" ht="16.5" customHeight="1" x14ac:dyDescent="0.25">
      <c r="A394" s="26" t="s">
        <v>727</v>
      </c>
      <c r="B394" s="38" t="s">
        <v>728</v>
      </c>
      <c r="C394" s="55">
        <f t="shared" si="3"/>
        <v>4847.8928606343106</v>
      </c>
      <c r="D394" s="55">
        <f t="shared" si="4"/>
        <v>5304.0795788199994</v>
      </c>
      <c r="E394" s="56"/>
      <c r="F394" s="56"/>
      <c r="G394" s="56">
        <v>5304.0795788199994</v>
      </c>
      <c r="H394" s="56"/>
      <c r="I394" s="56"/>
      <c r="J394" s="56"/>
      <c r="K394" s="56"/>
      <c r="L394" s="56"/>
      <c r="M394" s="56"/>
      <c r="N394" s="56"/>
      <c r="O394" s="56"/>
      <c r="P394" s="56"/>
      <c r="Q394" s="56"/>
      <c r="R394" s="56"/>
      <c r="S394" s="56"/>
      <c r="T394" s="56"/>
      <c r="U394" s="56"/>
      <c r="V394" s="56"/>
      <c r="W394" s="56"/>
      <c r="X394" s="56"/>
      <c r="Y394" s="56"/>
      <c r="Z394" s="56"/>
      <c r="AA394" s="56"/>
      <c r="AB394" s="56"/>
      <c r="AC394" s="56"/>
      <c r="AD394" s="56"/>
      <c r="AE394" s="56"/>
      <c r="AF394" s="56"/>
      <c r="AG394" s="56"/>
      <c r="AH394" s="56"/>
    </row>
    <row r="395" spans="1:34" ht="16.5" customHeight="1" x14ac:dyDescent="0.25">
      <c r="A395" s="26" t="s">
        <v>729</v>
      </c>
      <c r="B395" s="38" t="s">
        <v>730</v>
      </c>
      <c r="C395" s="55">
        <f t="shared" si="3"/>
        <v>4847.8928606343106</v>
      </c>
      <c r="D395" s="55">
        <f t="shared" si="4"/>
        <v>5304.0795788199994</v>
      </c>
      <c r="E395" s="56"/>
      <c r="F395" s="56"/>
      <c r="G395" s="56">
        <v>5304.0795788199994</v>
      </c>
      <c r="H395" s="56"/>
      <c r="I395" s="56"/>
      <c r="J395" s="56"/>
      <c r="K395" s="56"/>
      <c r="L395" s="56"/>
      <c r="M395" s="56"/>
      <c r="N395" s="56"/>
      <c r="O395" s="56"/>
      <c r="P395" s="56"/>
      <c r="Q395" s="56"/>
      <c r="R395" s="56"/>
      <c r="S395" s="56"/>
      <c r="T395" s="56"/>
      <c r="U395" s="56"/>
      <c r="V395" s="56"/>
      <c r="W395" s="56"/>
      <c r="X395" s="56"/>
      <c r="Y395" s="56"/>
      <c r="Z395" s="56"/>
      <c r="AA395" s="56"/>
      <c r="AB395" s="56"/>
      <c r="AC395" s="56"/>
      <c r="AD395" s="56"/>
      <c r="AE395" s="56"/>
      <c r="AF395" s="56"/>
      <c r="AG395" s="56"/>
      <c r="AH395" s="56"/>
    </row>
    <row r="396" spans="1:34" ht="16.5" customHeight="1" x14ac:dyDescent="0.25">
      <c r="A396" s="26" t="s">
        <v>731</v>
      </c>
      <c r="B396" s="38" t="s">
        <v>732</v>
      </c>
      <c r="C396" s="55">
        <f t="shared" si="3"/>
        <v>4847.8928606343106</v>
      </c>
      <c r="D396" s="55">
        <f t="shared" si="4"/>
        <v>5304.0795788199994</v>
      </c>
      <c r="E396" s="56">
        <v>5304.0795788199994</v>
      </c>
      <c r="F396" s="56"/>
      <c r="G396" s="56"/>
      <c r="H396" s="56"/>
      <c r="I396" s="56"/>
      <c r="J396" s="56"/>
      <c r="K396" s="56"/>
      <c r="L396" s="56"/>
      <c r="M396" s="56"/>
      <c r="N396" s="56"/>
      <c r="O396" s="56"/>
      <c r="P396" s="56"/>
      <c r="Q396" s="56"/>
      <c r="R396" s="56"/>
      <c r="S396" s="56"/>
      <c r="T396" s="56"/>
      <c r="U396" s="56"/>
      <c r="V396" s="56"/>
      <c r="W396" s="56"/>
      <c r="X396" s="56"/>
      <c r="Y396" s="56"/>
      <c r="Z396" s="56"/>
      <c r="AA396" s="56"/>
      <c r="AB396" s="56"/>
      <c r="AC396" s="56"/>
      <c r="AD396" s="56"/>
      <c r="AE396" s="56"/>
      <c r="AF396" s="56"/>
      <c r="AG396" s="56"/>
      <c r="AH396" s="56"/>
    </row>
    <row r="397" spans="1:34" ht="16.5" customHeight="1" x14ac:dyDescent="0.25">
      <c r="A397" s="26" t="s">
        <v>733</v>
      </c>
      <c r="B397" s="38" t="s">
        <v>734</v>
      </c>
      <c r="C397" s="55">
        <f t="shared" si="3"/>
        <v>4847.8928606343106</v>
      </c>
      <c r="D397" s="55">
        <f t="shared" si="4"/>
        <v>5304.0795788199994</v>
      </c>
      <c r="E397" s="56">
        <v>5304.0795788199994</v>
      </c>
      <c r="F397" s="56"/>
      <c r="G397" s="56"/>
      <c r="H397" s="56"/>
      <c r="I397" s="56"/>
      <c r="J397" s="56"/>
      <c r="K397" s="56"/>
      <c r="L397" s="56"/>
      <c r="M397" s="56"/>
      <c r="N397" s="56"/>
      <c r="O397" s="56"/>
      <c r="P397" s="56"/>
      <c r="Q397" s="56"/>
      <c r="R397" s="56"/>
      <c r="S397" s="56"/>
      <c r="T397" s="56"/>
      <c r="U397" s="56"/>
      <c r="V397" s="56"/>
      <c r="W397" s="56"/>
      <c r="X397" s="56"/>
      <c r="Y397" s="56"/>
      <c r="Z397" s="56"/>
      <c r="AA397" s="56"/>
      <c r="AB397" s="56"/>
      <c r="AC397" s="56"/>
      <c r="AD397" s="56"/>
      <c r="AE397" s="56"/>
      <c r="AF397" s="56"/>
      <c r="AG397" s="56"/>
      <c r="AH397" s="56"/>
    </row>
    <row r="398" spans="1:34" ht="16.5" customHeight="1" x14ac:dyDescent="0.25">
      <c r="A398" s="26" t="s">
        <v>735</v>
      </c>
      <c r="B398" s="38" t="s">
        <v>736</v>
      </c>
      <c r="C398" s="55">
        <f t="shared" si="3"/>
        <v>4847.8928606343106</v>
      </c>
      <c r="D398" s="55">
        <f t="shared" si="4"/>
        <v>5304.0795788199994</v>
      </c>
      <c r="E398" s="56">
        <v>5304.0795788199994</v>
      </c>
      <c r="F398" s="56"/>
      <c r="G398" s="56"/>
      <c r="H398" s="56"/>
      <c r="I398" s="56"/>
      <c r="J398" s="56"/>
      <c r="K398" s="56"/>
      <c r="L398" s="56"/>
      <c r="M398" s="56"/>
      <c r="N398" s="56"/>
      <c r="O398" s="56"/>
      <c r="P398" s="56"/>
      <c r="Q398" s="56"/>
      <c r="R398" s="56"/>
      <c r="S398" s="56"/>
      <c r="T398" s="56"/>
      <c r="U398" s="56"/>
      <c r="V398" s="56"/>
      <c r="W398" s="56"/>
      <c r="X398" s="56"/>
      <c r="Y398" s="56"/>
      <c r="Z398" s="56"/>
      <c r="AA398" s="56"/>
      <c r="AB398" s="56"/>
      <c r="AC398" s="56"/>
      <c r="AD398" s="56"/>
      <c r="AE398" s="56"/>
      <c r="AF398" s="56"/>
      <c r="AG398" s="56"/>
      <c r="AH398" s="56"/>
    </row>
    <row r="399" spans="1:34" ht="16.5" customHeight="1" x14ac:dyDescent="0.25">
      <c r="A399" s="26" t="s">
        <v>737</v>
      </c>
      <c r="B399" s="38" t="s">
        <v>738</v>
      </c>
      <c r="C399" s="55">
        <f t="shared" si="3"/>
        <v>4847.8928606343106</v>
      </c>
      <c r="D399" s="55">
        <f t="shared" si="4"/>
        <v>5304.0795788199994</v>
      </c>
      <c r="E399" s="56"/>
      <c r="F399" s="56">
        <v>5304.0795788199994</v>
      </c>
      <c r="G399" s="56"/>
      <c r="H399" s="56"/>
      <c r="I399" s="56"/>
      <c r="J399" s="56"/>
      <c r="K399" s="56"/>
      <c r="L399" s="56"/>
      <c r="M399" s="56"/>
      <c r="N399" s="56"/>
      <c r="O399" s="56"/>
      <c r="P399" s="56"/>
      <c r="Q399" s="56"/>
      <c r="R399" s="56"/>
      <c r="S399" s="56"/>
      <c r="T399" s="56"/>
      <c r="U399" s="56"/>
      <c r="V399" s="56"/>
      <c r="W399" s="56"/>
      <c r="X399" s="56"/>
      <c r="Y399" s="56"/>
      <c r="Z399" s="56"/>
      <c r="AA399" s="56"/>
      <c r="AB399" s="56"/>
      <c r="AC399" s="56"/>
      <c r="AD399" s="56"/>
      <c r="AE399" s="56"/>
      <c r="AF399" s="56"/>
      <c r="AG399" s="56"/>
      <c r="AH399" s="56"/>
    </row>
    <row r="400" spans="1:34" ht="16.5" customHeight="1" x14ac:dyDescent="0.25">
      <c r="A400" s="26" t="s">
        <v>739</v>
      </c>
      <c r="B400" s="38" t="s">
        <v>740</v>
      </c>
      <c r="C400" s="55">
        <f t="shared" si="3"/>
        <v>4847.8928606343106</v>
      </c>
      <c r="D400" s="55">
        <f t="shared" si="4"/>
        <v>5304.0795788199994</v>
      </c>
      <c r="E400" s="56"/>
      <c r="F400" s="56">
        <v>5304.0795788199994</v>
      </c>
      <c r="G400" s="56"/>
      <c r="H400" s="56"/>
      <c r="I400" s="56"/>
      <c r="J400" s="56"/>
      <c r="K400" s="56"/>
      <c r="L400" s="56"/>
      <c r="M400" s="56"/>
      <c r="N400" s="56"/>
      <c r="O400" s="56"/>
      <c r="P400" s="56"/>
      <c r="Q400" s="56"/>
      <c r="R400" s="56"/>
      <c r="S400" s="56"/>
      <c r="T400" s="56"/>
      <c r="U400" s="56"/>
      <c r="V400" s="56"/>
      <c r="W400" s="56"/>
      <c r="X400" s="56"/>
      <c r="Y400" s="56"/>
      <c r="Z400" s="56"/>
      <c r="AA400" s="56"/>
      <c r="AB400" s="56"/>
      <c r="AC400" s="56"/>
      <c r="AD400" s="56"/>
      <c r="AE400" s="56"/>
      <c r="AF400" s="56"/>
      <c r="AG400" s="56"/>
      <c r="AH400" s="56"/>
    </row>
    <row r="401" spans="1:34" ht="16.5" customHeight="1" x14ac:dyDescent="0.25">
      <c r="A401" s="26" t="s">
        <v>741</v>
      </c>
      <c r="B401" s="38" t="s">
        <v>742</v>
      </c>
      <c r="C401" s="55">
        <f t="shared" si="3"/>
        <v>4847.8928606343106</v>
      </c>
      <c r="D401" s="55">
        <f t="shared" si="4"/>
        <v>5304.0795788199994</v>
      </c>
      <c r="E401" s="56"/>
      <c r="F401" s="56">
        <v>5304.0795788199994</v>
      </c>
      <c r="G401" s="56"/>
      <c r="H401" s="56"/>
      <c r="I401" s="56"/>
      <c r="J401" s="56"/>
      <c r="K401" s="56"/>
      <c r="L401" s="56"/>
      <c r="M401" s="56"/>
      <c r="N401" s="56"/>
      <c r="O401" s="56"/>
      <c r="P401" s="56"/>
      <c r="Q401" s="56"/>
      <c r="R401" s="56"/>
      <c r="S401" s="56"/>
      <c r="T401" s="56"/>
      <c r="U401" s="56"/>
      <c r="V401" s="56"/>
      <c r="W401" s="56"/>
      <c r="X401" s="56"/>
      <c r="Y401" s="56"/>
      <c r="Z401" s="56"/>
      <c r="AA401" s="56"/>
      <c r="AB401" s="56"/>
      <c r="AC401" s="56"/>
      <c r="AD401" s="56"/>
      <c r="AE401" s="56"/>
      <c r="AF401" s="56"/>
      <c r="AG401" s="56"/>
      <c r="AH401" s="56"/>
    </row>
    <row r="402" spans="1:34" ht="16.5" customHeight="1" x14ac:dyDescent="0.25">
      <c r="A402" s="26" t="s">
        <v>743</v>
      </c>
      <c r="B402" s="38" t="s">
        <v>744</v>
      </c>
      <c r="C402" s="55">
        <f t="shared" si="3"/>
        <v>4847.8928606343106</v>
      </c>
      <c r="D402" s="55">
        <f t="shared" si="4"/>
        <v>5304.0795788199994</v>
      </c>
      <c r="E402" s="56">
        <v>5304.0795788199994</v>
      </c>
      <c r="F402" s="56"/>
      <c r="G402" s="56"/>
      <c r="H402" s="56"/>
      <c r="I402" s="56"/>
      <c r="J402" s="56"/>
      <c r="K402" s="56"/>
      <c r="L402" s="56"/>
      <c r="M402" s="56"/>
      <c r="N402" s="56"/>
      <c r="O402" s="56"/>
      <c r="P402" s="56"/>
      <c r="Q402" s="56"/>
      <c r="R402" s="56"/>
      <c r="S402" s="56"/>
      <c r="T402" s="56"/>
      <c r="U402" s="56"/>
      <c r="V402" s="56"/>
      <c r="W402" s="56"/>
      <c r="X402" s="56"/>
      <c r="Y402" s="56"/>
      <c r="Z402" s="56"/>
      <c r="AA402" s="56"/>
      <c r="AB402" s="56"/>
      <c r="AC402" s="56"/>
      <c r="AD402" s="56"/>
      <c r="AE402" s="56"/>
      <c r="AF402" s="56"/>
      <c r="AG402" s="56"/>
      <c r="AH402" s="56"/>
    </row>
    <row r="403" spans="1:34" ht="16.5" customHeight="1" x14ac:dyDescent="0.25">
      <c r="A403" s="26" t="s">
        <v>745</v>
      </c>
      <c r="B403" s="38" t="s">
        <v>746</v>
      </c>
      <c r="C403" s="55">
        <f t="shared" si="3"/>
        <v>4847.8928606343106</v>
      </c>
      <c r="D403" s="55">
        <f t="shared" si="4"/>
        <v>5304.0795788199994</v>
      </c>
      <c r="E403" s="56">
        <v>5304.0795788199994</v>
      </c>
      <c r="F403" s="56"/>
      <c r="G403" s="56"/>
      <c r="H403" s="56"/>
      <c r="I403" s="56"/>
      <c r="J403" s="56"/>
      <c r="K403" s="56"/>
      <c r="L403" s="56"/>
      <c r="M403" s="56"/>
      <c r="N403" s="56"/>
      <c r="O403" s="56"/>
      <c r="P403" s="56"/>
      <c r="Q403" s="56"/>
      <c r="R403" s="56"/>
      <c r="S403" s="56"/>
      <c r="T403" s="56"/>
      <c r="U403" s="56"/>
      <c r="V403" s="56"/>
      <c r="W403" s="56"/>
      <c r="X403" s="56"/>
      <c r="Y403" s="56"/>
      <c r="Z403" s="56"/>
      <c r="AA403" s="56"/>
      <c r="AB403" s="56"/>
      <c r="AC403" s="56"/>
      <c r="AD403" s="56"/>
      <c r="AE403" s="56"/>
      <c r="AF403" s="56"/>
      <c r="AG403" s="56"/>
      <c r="AH403" s="56"/>
    </row>
    <row r="404" spans="1:34" ht="16.5" customHeight="1" x14ac:dyDescent="0.25">
      <c r="A404" s="26" t="s">
        <v>747</v>
      </c>
      <c r="B404" s="38" t="s">
        <v>748</v>
      </c>
      <c r="C404" s="55">
        <f t="shared" si="3"/>
        <v>4847.8928606343106</v>
      </c>
      <c r="D404" s="55">
        <f t="shared" si="4"/>
        <v>5304.0795788199994</v>
      </c>
      <c r="E404" s="56">
        <v>5304.0795788199994</v>
      </c>
      <c r="F404" s="56"/>
      <c r="G404" s="56"/>
      <c r="H404" s="56"/>
      <c r="I404" s="56"/>
      <c r="J404" s="56"/>
      <c r="K404" s="56"/>
      <c r="L404" s="56"/>
      <c r="M404" s="56"/>
      <c r="N404" s="56"/>
      <c r="O404" s="56"/>
      <c r="P404" s="56"/>
      <c r="Q404" s="56"/>
      <c r="R404" s="56"/>
      <c r="S404" s="56"/>
      <c r="T404" s="56"/>
      <c r="U404" s="56"/>
      <c r="V404" s="56"/>
      <c r="W404" s="56"/>
      <c r="X404" s="56"/>
      <c r="Y404" s="56"/>
      <c r="Z404" s="56"/>
      <c r="AA404" s="56"/>
      <c r="AB404" s="56"/>
      <c r="AC404" s="56"/>
      <c r="AD404" s="56"/>
      <c r="AE404" s="56"/>
      <c r="AF404" s="56"/>
      <c r="AG404" s="56"/>
      <c r="AH404" s="56"/>
    </row>
    <row r="405" spans="1:34" ht="16.5" customHeight="1" x14ac:dyDescent="0.25">
      <c r="A405" s="26" t="s">
        <v>749</v>
      </c>
      <c r="B405" s="38" t="s">
        <v>750</v>
      </c>
      <c r="C405" s="55">
        <f t="shared" si="3"/>
        <v>4847.8928606343106</v>
      </c>
      <c r="D405" s="55">
        <f t="shared" si="4"/>
        <v>5304.0795788199994</v>
      </c>
      <c r="E405" s="56"/>
      <c r="F405" s="56"/>
      <c r="G405" s="56">
        <v>5304.0795788199994</v>
      </c>
      <c r="H405" s="56"/>
      <c r="I405" s="56"/>
      <c r="J405" s="56"/>
      <c r="K405" s="56"/>
      <c r="L405" s="56"/>
      <c r="M405" s="56"/>
      <c r="N405" s="56"/>
      <c r="O405" s="56"/>
      <c r="P405" s="56"/>
      <c r="Q405" s="56"/>
      <c r="R405" s="56"/>
      <c r="S405" s="56"/>
      <c r="T405" s="56"/>
      <c r="U405" s="56"/>
      <c r="V405" s="56"/>
      <c r="W405" s="56"/>
      <c r="X405" s="56"/>
      <c r="Y405" s="56"/>
      <c r="Z405" s="56"/>
      <c r="AA405" s="56"/>
      <c r="AB405" s="56"/>
      <c r="AC405" s="56"/>
      <c r="AD405" s="56"/>
      <c r="AE405" s="56"/>
      <c r="AF405" s="56"/>
      <c r="AG405" s="56"/>
      <c r="AH405" s="56"/>
    </row>
    <row r="406" spans="1:34" ht="16.5" customHeight="1" x14ac:dyDescent="0.25">
      <c r="A406" s="26" t="s">
        <v>751</v>
      </c>
      <c r="B406" s="38" t="s">
        <v>752</v>
      </c>
      <c r="C406" s="55">
        <f t="shared" si="3"/>
        <v>4847.8928606343106</v>
      </c>
      <c r="D406" s="55">
        <f t="shared" si="4"/>
        <v>5304.0795788199994</v>
      </c>
      <c r="E406" s="56"/>
      <c r="F406" s="56"/>
      <c r="G406" s="56">
        <v>5304.0795788199994</v>
      </c>
      <c r="H406" s="56"/>
      <c r="I406" s="56"/>
      <c r="J406" s="56"/>
      <c r="K406" s="56"/>
      <c r="L406" s="56"/>
      <c r="M406" s="56"/>
      <c r="N406" s="56"/>
      <c r="O406" s="56"/>
      <c r="P406" s="56"/>
      <c r="Q406" s="56"/>
      <c r="R406" s="56"/>
      <c r="S406" s="56"/>
      <c r="T406" s="56"/>
      <c r="U406" s="56"/>
      <c r="V406" s="56"/>
      <c r="W406" s="56"/>
      <c r="X406" s="56"/>
      <c r="Y406" s="56"/>
      <c r="Z406" s="56"/>
      <c r="AA406" s="56"/>
      <c r="AB406" s="56"/>
      <c r="AC406" s="56"/>
      <c r="AD406" s="56"/>
      <c r="AE406" s="56"/>
      <c r="AF406" s="56"/>
      <c r="AG406" s="56"/>
      <c r="AH406" s="56"/>
    </row>
    <row r="407" spans="1:34" ht="16.5" customHeight="1" x14ac:dyDescent="0.25">
      <c r="A407" s="26" t="s">
        <v>753</v>
      </c>
      <c r="B407" s="38" t="s">
        <v>754</v>
      </c>
      <c r="C407" s="55">
        <f t="shared" si="3"/>
        <v>67196.66063428417</v>
      </c>
      <c r="D407" s="55">
        <f t="shared" si="4"/>
        <v>124137.48917641505</v>
      </c>
      <c r="E407" s="56">
        <v>47508.173629730001</v>
      </c>
      <c r="F407" s="56">
        <v>2642.3901912649976</v>
      </c>
      <c r="G407" s="56">
        <v>2642.3901912649976</v>
      </c>
      <c r="H407" s="56">
        <v>2642.3901912649976</v>
      </c>
      <c r="I407" s="56">
        <v>2642.3901912649976</v>
      </c>
      <c r="J407" s="56">
        <v>2642.3901912649976</v>
      </c>
      <c r="K407" s="56">
        <v>2642.3901912649976</v>
      </c>
      <c r="L407" s="56">
        <v>2642.3901912649976</v>
      </c>
      <c r="M407" s="56">
        <v>2642.3901912649976</v>
      </c>
      <c r="N407" s="56">
        <v>2642.3901912649976</v>
      </c>
      <c r="O407" s="56">
        <v>2642.3901912649976</v>
      </c>
      <c r="P407" s="56">
        <v>2642.3901912649976</v>
      </c>
      <c r="Q407" s="56">
        <v>2642.3901912649976</v>
      </c>
      <c r="R407" s="56">
        <v>2642.3901912649976</v>
      </c>
      <c r="S407" s="56">
        <v>2642.3901912649976</v>
      </c>
      <c r="T407" s="56">
        <v>2642.3901912649976</v>
      </c>
      <c r="U407" s="56">
        <v>2642.3901912649976</v>
      </c>
      <c r="V407" s="56">
        <v>2642.3901912649976</v>
      </c>
      <c r="W407" s="56">
        <v>2642.3901912649976</v>
      </c>
      <c r="X407" s="56">
        <v>2642.3901912649976</v>
      </c>
      <c r="Y407" s="56">
        <v>2642.3901912649976</v>
      </c>
      <c r="Z407" s="56">
        <v>2642.3901912649976</v>
      </c>
      <c r="AA407" s="56">
        <v>2642.3901912649976</v>
      </c>
      <c r="AB407" s="56">
        <v>2642.3901912649976</v>
      </c>
      <c r="AC407" s="56">
        <v>2642.3901912649976</v>
      </c>
      <c r="AD407" s="56">
        <v>2642.3901912649976</v>
      </c>
      <c r="AE407" s="56">
        <v>2642.3901912649976</v>
      </c>
      <c r="AF407" s="56">
        <v>2642.3901912649976</v>
      </c>
      <c r="AG407" s="56">
        <v>2642.3901912649976</v>
      </c>
      <c r="AH407" s="56">
        <v>2642.3901912649976</v>
      </c>
    </row>
    <row r="408" spans="1:34" ht="16.5" customHeight="1" x14ac:dyDescent="0.25">
      <c r="A408" s="22" t="s">
        <v>755</v>
      </c>
      <c r="B408" s="23" t="s">
        <v>756</v>
      </c>
      <c r="C408" s="24">
        <v>19646.639690371485</v>
      </c>
      <c r="D408" s="24">
        <v>46045.61543448404</v>
      </c>
      <c r="E408" s="37">
        <v>0</v>
      </c>
      <c r="F408" s="37">
        <v>13155.890124138297</v>
      </c>
      <c r="G408" s="37">
        <v>0</v>
      </c>
      <c r="H408" s="37">
        <v>0</v>
      </c>
      <c r="I408" s="37">
        <v>0</v>
      </c>
      <c r="J408" s="37">
        <v>0</v>
      </c>
      <c r="K408" s="37">
        <v>6577.9450620691487</v>
      </c>
      <c r="L408" s="37">
        <v>0</v>
      </c>
      <c r="M408" s="37">
        <v>0</v>
      </c>
      <c r="N408" s="37">
        <v>0</v>
      </c>
      <c r="O408" s="37">
        <v>0</v>
      </c>
      <c r="P408" s="37">
        <v>6577.9450620691487</v>
      </c>
      <c r="Q408" s="37">
        <v>0</v>
      </c>
      <c r="R408" s="37">
        <v>0</v>
      </c>
      <c r="S408" s="37">
        <v>0</v>
      </c>
      <c r="T408" s="37">
        <v>0</v>
      </c>
      <c r="U408" s="37">
        <v>6577.9450620691487</v>
      </c>
      <c r="V408" s="37">
        <v>0</v>
      </c>
      <c r="W408" s="37">
        <v>0</v>
      </c>
      <c r="X408" s="37">
        <v>0</v>
      </c>
      <c r="Y408" s="37">
        <v>0</v>
      </c>
      <c r="Z408" s="37">
        <v>6577.9450620691487</v>
      </c>
      <c r="AA408" s="37">
        <v>0</v>
      </c>
      <c r="AB408" s="37">
        <v>0</v>
      </c>
      <c r="AC408" s="37">
        <v>0</v>
      </c>
      <c r="AD408" s="37">
        <v>0</v>
      </c>
      <c r="AE408" s="37">
        <v>6577.9450620691487</v>
      </c>
      <c r="AF408" s="37">
        <v>0</v>
      </c>
      <c r="AG408" s="37">
        <v>0</v>
      </c>
      <c r="AH408" s="37">
        <v>0</v>
      </c>
    </row>
    <row r="409" spans="1:34" ht="16.5" customHeight="1" x14ac:dyDescent="0.25">
      <c r="A409" s="22" t="s">
        <v>757</v>
      </c>
      <c r="B409" s="23" t="s">
        <v>758</v>
      </c>
      <c r="C409" s="24">
        <v>41115.576983431507</v>
      </c>
      <c r="D409" s="24">
        <v>46795.688343713104</v>
      </c>
      <c r="E409" s="37">
        <v>25737.628589042211</v>
      </c>
      <c r="F409" s="37">
        <v>21058.059754670892</v>
      </c>
      <c r="G409" s="37">
        <v>0</v>
      </c>
      <c r="H409" s="37">
        <v>0</v>
      </c>
      <c r="I409" s="37">
        <v>0</v>
      </c>
      <c r="J409" s="37">
        <v>0</v>
      </c>
      <c r="K409" s="37">
        <v>0</v>
      </c>
      <c r="L409" s="37">
        <v>0</v>
      </c>
      <c r="M409" s="37">
        <v>0</v>
      </c>
      <c r="N409" s="37">
        <v>0</v>
      </c>
      <c r="O409" s="37">
        <v>0</v>
      </c>
      <c r="P409" s="37">
        <v>0</v>
      </c>
      <c r="Q409" s="37">
        <v>0</v>
      </c>
      <c r="R409" s="37">
        <v>0</v>
      </c>
      <c r="S409" s="37">
        <v>0</v>
      </c>
      <c r="T409" s="37">
        <v>0</v>
      </c>
      <c r="U409" s="37">
        <v>0</v>
      </c>
      <c r="V409" s="37">
        <v>0</v>
      </c>
      <c r="W409" s="37">
        <v>0</v>
      </c>
      <c r="X409" s="37">
        <v>0</v>
      </c>
      <c r="Y409" s="37">
        <v>0</v>
      </c>
      <c r="Z409" s="37">
        <v>0</v>
      </c>
      <c r="AA409" s="37">
        <v>0</v>
      </c>
      <c r="AB409" s="37">
        <v>0</v>
      </c>
      <c r="AC409" s="37">
        <v>0</v>
      </c>
      <c r="AD409" s="37">
        <v>0</v>
      </c>
      <c r="AE409" s="37">
        <v>0</v>
      </c>
      <c r="AF409" s="37">
        <v>0</v>
      </c>
      <c r="AG409" s="37">
        <v>0</v>
      </c>
      <c r="AH409" s="37">
        <v>0</v>
      </c>
    </row>
    <row r="410" spans="1:34" ht="16.5" customHeight="1" x14ac:dyDescent="0.25">
      <c r="A410" s="22" t="s">
        <v>759</v>
      </c>
      <c r="B410" s="23" t="s">
        <v>760</v>
      </c>
      <c r="C410" s="24">
        <v>7499.1576269117613</v>
      </c>
      <c r="D410" s="24">
        <v>17575.694043016665</v>
      </c>
      <c r="E410" s="37">
        <v>0</v>
      </c>
      <c r="F410" s="37">
        <v>5021.626869433333</v>
      </c>
      <c r="G410" s="37">
        <v>0</v>
      </c>
      <c r="H410" s="37">
        <v>0</v>
      </c>
      <c r="I410" s="37">
        <v>0</v>
      </c>
      <c r="J410" s="37">
        <v>0</v>
      </c>
      <c r="K410" s="37">
        <v>2510.8134347166665</v>
      </c>
      <c r="L410" s="37">
        <v>0</v>
      </c>
      <c r="M410" s="37">
        <v>0</v>
      </c>
      <c r="N410" s="37">
        <v>0</v>
      </c>
      <c r="O410" s="37">
        <v>0</v>
      </c>
      <c r="P410" s="37">
        <v>2510.8134347166665</v>
      </c>
      <c r="Q410" s="37">
        <v>0</v>
      </c>
      <c r="R410" s="37">
        <v>0</v>
      </c>
      <c r="S410" s="37">
        <v>0</v>
      </c>
      <c r="T410" s="37">
        <v>0</v>
      </c>
      <c r="U410" s="37">
        <v>2510.8134347166665</v>
      </c>
      <c r="V410" s="37">
        <v>0</v>
      </c>
      <c r="W410" s="37">
        <v>0</v>
      </c>
      <c r="X410" s="37">
        <v>0</v>
      </c>
      <c r="Y410" s="37">
        <v>0</v>
      </c>
      <c r="Z410" s="37">
        <v>2510.8134347166665</v>
      </c>
      <c r="AA410" s="37">
        <v>0</v>
      </c>
      <c r="AB410" s="37">
        <v>0</v>
      </c>
      <c r="AC410" s="37">
        <v>0</v>
      </c>
      <c r="AD410" s="37">
        <v>0</v>
      </c>
      <c r="AE410" s="37">
        <v>2510.8134347166665</v>
      </c>
      <c r="AF410" s="37">
        <v>0</v>
      </c>
      <c r="AG410" s="37">
        <v>0</v>
      </c>
      <c r="AH410" s="37">
        <v>0</v>
      </c>
    </row>
    <row r="411" spans="1:34" ht="16.5" customHeight="1" x14ac:dyDescent="0.25">
      <c r="A411" s="22" t="s">
        <v>761</v>
      </c>
      <c r="B411" s="23" t="s">
        <v>762</v>
      </c>
      <c r="C411" s="24">
        <v>8024.8667201335411</v>
      </c>
      <c r="D411" s="24">
        <v>12498.895152149998</v>
      </c>
      <c r="E411" s="37">
        <v>7069.3907146499996</v>
      </c>
      <c r="F411" s="37">
        <v>0</v>
      </c>
      <c r="G411" s="37">
        <v>0</v>
      </c>
      <c r="H411" s="37">
        <v>0</v>
      </c>
      <c r="I411" s="37">
        <v>0</v>
      </c>
      <c r="J411" s="37">
        <v>1085.9008875</v>
      </c>
      <c r="K411" s="37">
        <v>0</v>
      </c>
      <c r="L411" s="37">
        <v>0</v>
      </c>
      <c r="M411" s="37">
        <v>0</v>
      </c>
      <c r="N411" s="37">
        <v>0</v>
      </c>
      <c r="O411" s="37">
        <v>1085.9008875</v>
      </c>
      <c r="P411" s="37">
        <v>0</v>
      </c>
      <c r="Q411" s="37">
        <v>0</v>
      </c>
      <c r="R411" s="37">
        <v>0</v>
      </c>
      <c r="S411" s="37">
        <v>0</v>
      </c>
      <c r="T411" s="37">
        <v>1085.9008875</v>
      </c>
      <c r="U411" s="37">
        <v>0</v>
      </c>
      <c r="V411" s="37">
        <v>0</v>
      </c>
      <c r="W411" s="37">
        <v>0</v>
      </c>
      <c r="X411" s="37">
        <v>0</v>
      </c>
      <c r="Y411" s="37">
        <v>1085.9008875</v>
      </c>
      <c r="Z411" s="37">
        <v>0</v>
      </c>
      <c r="AA411" s="37">
        <v>0</v>
      </c>
      <c r="AB411" s="37">
        <v>0</v>
      </c>
      <c r="AC411" s="37">
        <v>0</v>
      </c>
      <c r="AD411" s="37">
        <v>1085.9008875</v>
      </c>
      <c r="AE411" s="37">
        <v>0</v>
      </c>
      <c r="AF411" s="37">
        <v>0</v>
      </c>
      <c r="AG411" s="37">
        <v>0</v>
      </c>
      <c r="AH411" s="37">
        <v>0</v>
      </c>
    </row>
    <row r="412" spans="1:34" ht="16.5" customHeight="1" x14ac:dyDescent="0.25">
      <c r="A412" s="22" t="s">
        <v>763</v>
      </c>
      <c r="B412" s="23" t="s">
        <v>764</v>
      </c>
      <c r="C412" s="24">
        <v>2111.6498814348429</v>
      </c>
      <c r="D412" s="24">
        <v>4001.833577774999</v>
      </c>
      <c r="E412" s="37">
        <v>1532.3095936499999</v>
      </c>
      <c r="F412" s="37">
        <v>0</v>
      </c>
      <c r="G412" s="37">
        <v>0</v>
      </c>
      <c r="H412" s="37">
        <v>0</v>
      </c>
      <c r="I412" s="37">
        <v>0</v>
      </c>
      <c r="J412" s="37">
        <v>493.90479682499995</v>
      </c>
      <c r="K412" s="37">
        <v>0</v>
      </c>
      <c r="L412" s="37">
        <v>0</v>
      </c>
      <c r="M412" s="37">
        <v>0</v>
      </c>
      <c r="N412" s="37">
        <v>0</v>
      </c>
      <c r="O412" s="37">
        <v>493.90479682499995</v>
      </c>
      <c r="P412" s="37">
        <v>0</v>
      </c>
      <c r="Q412" s="37">
        <v>0</v>
      </c>
      <c r="R412" s="37">
        <v>0</v>
      </c>
      <c r="S412" s="37">
        <v>0</v>
      </c>
      <c r="T412" s="37">
        <v>493.90479682499995</v>
      </c>
      <c r="U412" s="37">
        <v>0</v>
      </c>
      <c r="V412" s="37">
        <v>0</v>
      </c>
      <c r="W412" s="37">
        <v>0</v>
      </c>
      <c r="X412" s="37">
        <v>0</v>
      </c>
      <c r="Y412" s="37">
        <v>493.90479682499995</v>
      </c>
      <c r="Z412" s="37">
        <v>0</v>
      </c>
      <c r="AA412" s="37">
        <v>0</v>
      </c>
      <c r="AB412" s="37">
        <v>0</v>
      </c>
      <c r="AC412" s="37">
        <v>0</v>
      </c>
      <c r="AD412" s="37">
        <v>493.90479682499995</v>
      </c>
      <c r="AE412" s="37">
        <v>0</v>
      </c>
      <c r="AF412" s="37">
        <v>0</v>
      </c>
      <c r="AG412" s="37">
        <v>0</v>
      </c>
      <c r="AH412" s="37">
        <v>0</v>
      </c>
    </row>
    <row r="413" spans="1:34" ht="16.5" customHeight="1" x14ac:dyDescent="0.25">
      <c r="A413" s="22" t="s">
        <v>765</v>
      </c>
      <c r="B413" s="23" t="s">
        <v>766</v>
      </c>
      <c r="C413" s="24">
        <v>24378.622338386231</v>
      </c>
      <c r="D413" s="24">
        <v>57714.8255530077</v>
      </c>
      <c r="E413" s="37">
        <v>9187.9820257499996</v>
      </c>
      <c r="F413" s="37">
        <v>0</v>
      </c>
      <c r="G413" s="37">
        <v>5698.829125824449</v>
      </c>
      <c r="H413" s="37">
        <v>263.58292778399999</v>
      </c>
      <c r="I413" s="37">
        <v>263.58292778399999</v>
      </c>
      <c r="J413" s="37">
        <v>4857.5739406589992</v>
      </c>
      <c r="K413" s="37">
        <v>263.58292778399999</v>
      </c>
      <c r="L413" s="37">
        <v>2811.8469851620498</v>
      </c>
      <c r="M413" s="37">
        <v>263.58292778399999</v>
      </c>
      <c r="N413" s="37">
        <v>263.58292778399999</v>
      </c>
      <c r="O413" s="37">
        <v>4857.5739406589992</v>
      </c>
      <c r="P413" s="37">
        <v>263.58292778399999</v>
      </c>
      <c r="Q413" s="37">
        <v>2811.8469851620498</v>
      </c>
      <c r="R413" s="37">
        <v>263.58292778399999</v>
      </c>
      <c r="S413" s="37">
        <v>263.58292778399999</v>
      </c>
      <c r="T413" s="37">
        <v>4857.5739406589992</v>
      </c>
      <c r="U413" s="37">
        <v>263.58292778399999</v>
      </c>
      <c r="V413" s="37">
        <v>2811.8469851620498</v>
      </c>
      <c r="W413" s="37">
        <v>263.58292778399999</v>
      </c>
      <c r="X413" s="37">
        <v>263.58292778399999</v>
      </c>
      <c r="Y413" s="37">
        <v>4857.5739406589992</v>
      </c>
      <c r="Z413" s="37">
        <v>263.58292778399999</v>
      </c>
      <c r="AA413" s="37">
        <v>2811.8469851620498</v>
      </c>
      <c r="AB413" s="37">
        <v>263.58292778399999</v>
      </c>
      <c r="AC413" s="37">
        <v>263.58292778399999</v>
      </c>
      <c r="AD413" s="37">
        <v>4857.5739406589992</v>
      </c>
      <c r="AE413" s="37">
        <v>263.58292778399999</v>
      </c>
      <c r="AF413" s="37">
        <v>2811.8469851620498</v>
      </c>
      <c r="AG413" s="37">
        <v>263.58292778399999</v>
      </c>
      <c r="AH413" s="37">
        <v>263.58292778399999</v>
      </c>
    </row>
    <row r="414" spans="1:34" ht="16.5" customHeight="1" x14ac:dyDescent="0.25">
      <c r="A414" s="22" t="s">
        <v>767</v>
      </c>
      <c r="B414" s="23" t="s">
        <v>768</v>
      </c>
      <c r="C414" s="24">
        <v>61157.558796846337</v>
      </c>
      <c r="D414" s="24">
        <v>131006.5847475</v>
      </c>
      <c r="E414" s="37">
        <v>37430.452785000001</v>
      </c>
      <c r="F414" s="37">
        <v>0</v>
      </c>
      <c r="G414" s="37">
        <v>0</v>
      </c>
      <c r="H414" s="37">
        <v>0</v>
      </c>
      <c r="I414" s="37">
        <v>0</v>
      </c>
      <c r="J414" s="37">
        <v>18715.226392500001</v>
      </c>
      <c r="K414" s="37">
        <v>0</v>
      </c>
      <c r="L414" s="37">
        <v>0</v>
      </c>
      <c r="M414" s="37">
        <v>0</v>
      </c>
      <c r="N414" s="37">
        <v>0</v>
      </c>
      <c r="O414" s="37">
        <v>18715.226392500001</v>
      </c>
      <c r="P414" s="37">
        <v>0</v>
      </c>
      <c r="Q414" s="37">
        <v>0</v>
      </c>
      <c r="R414" s="37">
        <v>0</v>
      </c>
      <c r="S414" s="37">
        <v>0</v>
      </c>
      <c r="T414" s="37">
        <v>18715.226392500001</v>
      </c>
      <c r="U414" s="37">
        <v>0</v>
      </c>
      <c r="V414" s="37">
        <v>0</v>
      </c>
      <c r="W414" s="37">
        <v>0</v>
      </c>
      <c r="X414" s="37">
        <v>0</v>
      </c>
      <c r="Y414" s="37">
        <v>18715.226392500001</v>
      </c>
      <c r="Z414" s="37">
        <v>0</v>
      </c>
      <c r="AA414" s="37">
        <v>0</v>
      </c>
      <c r="AB414" s="37">
        <v>0</v>
      </c>
      <c r="AC414" s="37">
        <v>0</v>
      </c>
      <c r="AD414" s="37">
        <v>18715.226392500001</v>
      </c>
      <c r="AE414" s="37">
        <v>0</v>
      </c>
      <c r="AF414" s="37">
        <v>0</v>
      </c>
      <c r="AG414" s="37">
        <v>0</v>
      </c>
      <c r="AH414" s="37">
        <v>0</v>
      </c>
    </row>
    <row r="415" spans="1:34" ht="16.5" customHeight="1" x14ac:dyDescent="0.25">
      <c r="A415" s="22" t="s">
        <v>769</v>
      </c>
      <c r="B415" s="23" t="s">
        <v>770</v>
      </c>
      <c r="C415" s="24">
        <v>20561.022954222542</v>
      </c>
      <c r="D415" s="24">
        <v>54222.248416576971</v>
      </c>
      <c r="E415" s="37">
        <v>0</v>
      </c>
      <c r="F415" s="37">
        <v>9037.0414027628285</v>
      </c>
      <c r="G415" s="37">
        <v>0</v>
      </c>
      <c r="H415" s="37">
        <v>0</v>
      </c>
      <c r="I415" s="37">
        <v>0</v>
      </c>
      <c r="J415" s="37">
        <v>9037.0414027628285</v>
      </c>
      <c r="K415" s="37">
        <v>0</v>
      </c>
      <c r="L415" s="37">
        <v>0</v>
      </c>
      <c r="M415" s="37">
        <v>0</v>
      </c>
      <c r="N415" s="37">
        <v>0</v>
      </c>
      <c r="O415" s="37">
        <v>9037.0414027628285</v>
      </c>
      <c r="P415" s="37">
        <v>0</v>
      </c>
      <c r="Q415" s="37">
        <v>0</v>
      </c>
      <c r="R415" s="37">
        <v>0</v>
      </c>
      <c r="S415" s="37">
        <v>0</v>
      </c>
      <c r="T415" s="37">
        <v>9037.0414027628285</v>
      </c>
      <c r="U415" s="37">
        <v>0</v>
      </c>
      <c r="V415" s="37">
        <v>0</v>
      </c>
      <c r="W415" s="37">
        <v>0</v>
      </c>
      <c r="X415" s="37">
        <v>0</v>
      </c>
      <c r="Y415" s="37">
        <v>9037.0414027628285</v>
      </c>
      <c r="Z415" s="37">
        <v>0</v>
      </c>
      <c r="AA415" s="37">
        <v>0</v>
      </c>
      <c r="AB415" s="37">
        <v>0</v>
      </c>
      <c r="AC415" s="37">
        <v>0</v>
      </c>
      <c r="AD415" s="37">
        <v>9037.0414027628285</v>
      </c>
      <c r="AE415" s="37">
        <v>0</v>
      </c>
      <c r="AF415" s="37">
        <v>0</v>
      </c>
      <c r="AG415" s="37">
        <v>0</v>
      </c>
      <c r="AH415" s="37">
        <v>0</v>
      </c>
    </row>
    <row r="416" spans="1:34" ht="16.5" customHeight="1" x14ac:dyDescent="0.25">
      <c r="A416" s="22" t="s">
        <v>771</v>
      </c>
      <c r="B416" s="23" t="s">
        <v>772</v>
      </c>
      <c r="C416" s="24">
        <v>20269.158801395948</v>
      </c>
      <c r="D416" s="24">
        <v>70438.340948313038</v>
      </c>
      <c r="E416" s="37">
        <v>14.350758564747627</v>
      </c>
      <c r="F416" s="37">
        <v>0</v>
      </c>
      <c r="G416" s="37">
        <v>0</v>
      </c>
      <c r="H416" s="37">
        <v>0</v>
      </c>
      <c r="I416" s="37">
        <v>0</v>
      </c>
      <c r="J416" s="37">
        <v>13907.49102008435</v>
      </c>
      <c r="K416" s="37">
        <v>0</v>
      </c>
      <c r="L416" s="37">
        <v>0</v>
      </c>
      <c r="M416" s="37">
        <v>0</v>
      </c>
      <c r="N416" s="37">
        <v>0</v>
      </c>
      <c r="O416" s="37">
        <v>14350.758564747626</v>
      </c>
      <c r="P416" s="37">
        <v>0</v>
      </c>
      <c r="Q416" s="37">
        <v>0</v>
      </c>
      <c r="R416" s="37">
        <v>0</v>
      </c>
      <c r="S416" s="37">
        <v>0</v>
      </c>
      <c r="T416" s="37">
        <v>13907.49102008435</v>
      </c>
      <c r="U416" s="37">
        <v>0</v>
      </c>
      <c r="V416" s="37">
        <v>0</v>
      </c>
      <c r="W416" s="37">
        <v>0</v>
      </c>
      <c r="X416" s="37">
        <v>0</v>
      </c>
      <c r="Y416" s="37">
        <v>14350.758564747626</v>
      </c>
      <c r="Z416" s="37">
        <v>0</v>
      </c>
      <c r="AA416" s="37">
        <v>0</v>
      </c>
      <c r="AB416" s="37">
        <v>0</v>
      </c>
      <c r="AC416" s="37">
        <v>0</v>
      </c>
      <c r="AD416" s="37">
        <v>13907.49102008435</v>
      </c>
      <c r="AE416" s="37">
        <v>0</v>
      </c>
      <c r="AF416" s="37">
        <v>0</v>
      </c>
      <c r="AG416" s="37">
        <v>0</v>
      </c>
      <c r="AH416" s="37">
        <v>0</v>
      </c>
    </row>
    <row r="417" spans="1:34" ht="16.5" customHeight="1" x14ac:dyDescent="0.25">
      <c r="A417" s="22" t="s">
        <v>773</v>
      </c>
      <c r="B417" s="23" t="s">
        <v>774</v>
      </c>
      <c r="C417" s="24">
        <v>0</v>
      </c>
      <c r="D417" s="24">
        <v>0</v>
      </c>
      <c r="E417" s="37">
        <v>0</v>
      </c>
      <c r="F417" s="37">
        <v>0</v>
      </c>
      <c r="G417" s="37">
        <v>0</v>
      </c>
      <c r="H417" s="37">
        <v>0</v>
      </c>
      <c r="I417" s="37">
        <v>0</v>
      </c>
      <c r="J417" s="37">
        <v>0</v>
      </c>
      <c r="K417" s="37">
        <v>0</v>
      </c>
      <c r="L417" s="37">
        <v>0</v>
      </c>
      <c r="M417" s="37">
        <v>0</v>
      </c>
      <c r="N417" s="37">
        <v>0</v>
      </c>
      <c r="O417" s="37">
        <v>0</v>
      </c>
      <c r="P417" s="37">
        <v>0</v>
      </c>
      <c r="Q417" s="37">
        <v>0</v>
      </c>
      <c r="R417" s="37">
        <v>0</v>
      </c>
      <c r="S417" s="37">
        <v>0</v>
      </c>
      <c r="T417" s="37">
        <v>0</v>
      </c>
      <c r="U417" s="37">
        <v>0</v>
      </c>
      <c r="V417" s="37">
        <v>0</v>
      </c>
      <c r="W417" s="37">
        <v>0</v>
      </c>
      <c r="X417" s="37">
        <v>0</v>
      </c>
      <c r="Y417" s="37">
        <v>0</v>
      </c>
      <c r="Z417" s="37">
        <v>0</v>
      </c>
      <c r="AA417" s="37">
        <v>0</v>
      </c>
      <c r="AB417" s="37">
        <v>0</v>
      </c>
      <c r="AC417" s="37">
        <v>0</v>
      </c>
      <c r="AD417" s="37">
        <v>0</v>
      </c>
      <c r="AE417" s="37">
        <v>0</v>
      </c>
      <c r="AF417" s="37">
        <v>0</v>
      </c>
      <c r="AG417" s="37">
        <v>0</v>
      </c>
      <c r="AH417" s="37">
        <v>0</v>
      </c>
    </row>
    <row r="418" spans="1:34" ht="16.5" customHeight="1" x14ac:dyDescent="0.25">
      <c r="A418" s="22" t="s">
        <v>775</v>
      </c>
      <c r="B418" s="23" t="s">
        <v>776</v>
      </c>
      <c r="C418" s="24">
        <v>43726.48803324395</v>
      </c>
      <c r="D418" s="24">
        <v>50825.917927202063</v>
      </c>
      <c r="E418" s="37">
        <v>25412.958963601031</v>
      </c>
      <c r="F418" s="37">
        <v>15247.775378160619</v>
      </c>
      <c r="G418" s="37">
        <v>10165.183585440413</v>
      </c>
      <c r="H418" s="37">
        <v>0</v>
      </c>
      <c r="I418" s="37">
        <v>0</v>
      </c>
      <c r="J418" s="37">
        <v>0</v>
      </c>
      <c r="K418" s="37">
        <v>0</v>
      </c>
      <c r="L418" s="37">
        <v>0</v>
      </c>
      <c r="M418" s="37">
        <v>0</v>
      </c>
      <c r="N418" s="37">
        <v>0</v>
      </c>
      <c r="O418" s="37">
        <v>0</v>
      </c>
      <c r="P418" s="37">
        <v>0</v>
      </c>
      <c r="Q418" s="37">
        <v>0</v>
      </c>
      <c r="R418" s="37">
        <v>0</v>
      </c>
      <c r="S418" s="37">
        <v>0</v>
      </c>
      <c r="T418" s="37">
        <v>0</v>
      </c>
      <c r="U418" s="37">
        <v>0</v>
      </c>
      <c r="V418" s="37">
        <v>0</v>
      </c>
      <c r="W418" s="37">
        <v>0</v>
      </c>
      <c r="X418" s="37">
        <v>0</v>
      </c>
      <c r="Y418" s="37">
        <v>0</v>
      </c>
      <c r="Z418" s="37">
        <v>0</v>
      </c>
      <c r="AA418" s="37">
        <v>0</v>
      </c>
      <c r="AB418" s="37">
        <v>0</v>
      </c>
      <c r="AC418" s="37">
        <v>0</v>
      </c>
      <c r="AD418" s="37">
        <v>0</v>
      </c>
      <c r="AE418" s="37">
        <v>0</v>
      </c>
      <c r="AF418" s="37">
        <v>0</v>
      </c>
      <c r="AG418" s="37">
        <v>0</v>
      </c>
      <c r="AH418" s="37">
        <v>0</v>
      </c>
    </row>
    <row r="419" spans="1:34" ht="16.5" customHeight="1" x14ac:dyDescent="0.25">
      <c r="A419" s="22" t="s">
        <v>777</v>
      </c>
      <c r="B419" s="23" t="s">
        <v>778</v>
      </c>
      <c r="C419" s="24">
        <v>9786.7688568176345</v>
      </c>
      <c r="D419" s="24">
        <v>32829.906487139197</v>
      </c>
      <c r="E419" s="37">
        <v>8.4220811322139415</v>
      </c>
      <c r="F419" s="37">
        <v>566.58913924663079</v>
      </c>
      <c r="G419" s="37">
        <v>427.23535228202275</v>
      </c>
      <c r="H419" s="37">
        <v>425.95570721939157</v>
      </c>
      <c r="I419" s="37">
        <v>425.95570721939157</v>
      </c>
      <c r="J419" s="37">
        <v>4262.3806770147212</v>
      </c>
      <c r="K419" s="37">
        <v>425.95570721939157</v>
      </c>
      <c r="L419" s="37">
        <v>425.31588468807593</v>
      </c>
      <c r="M419" s="37">
        <v>425.31588468807593</v>
      </c>
      <c r="N419" s="37">
        <v>425.31588468807593</v>
      </c>
      <c r="O419" s="37">
        <v>4867.484652193566</v>
      </c>
      <c r="P419" s="37">
        <v>422.75659456281352</v>
      </c>
      <c r="Q419" s="37">
        <v>422.75659456281352</v>
      </c>
      <c r="R419" s="37">
        <v>422.75659456281352</v>
      </c>
      <c r="S419" s="37">
        <v>422.75659456281352</v>
      </c>
      <c r="T419" s="37">
        <v>4248.0190108174511</v>
      </c>
      <c r="U419" s="37">
        <v>423.39641709412916</v>
      </c>
      <c r="V419" s="37">
        <v>423.39641709412916</v>
      </c>
      <c r="W419" s="37">
        <v>423.39641709412916</v>
      </c>
      <c r="X419" s="37">
        <v>423.39641709412916</v>
      </c>
      <c r="Y419" s="37">
        <v>4876.1584045319378</v>
      </c>
      <c r="Z419" s="37">
        <v>423.39641709412916</v>
      </c>
      <c r="AA419" s="37">
        <v>423.39641709412916</v>
      </c>
      <c r="AB419" s="37">
        <v>423.39641709412916</v>
      </c>
      <c r="AC419" s="37">
        <v>423.39641709412916</v>
      </c>
      <c r="AD419" s="37">
        <v>4248.0190108174511</v>
      </c>
      <c r="AE419" s="37">
        <v>423.39641709412916</v>
      </c>
      <c r="AF419" s="37">
        <v>423.39641709412916</v>
      </c>
      <c r="AG419" s="37">
        <v>423.39641709412916</v>
      </c>
      <c r="AH419" s="37">
        <v>423.39641709412916</v>
      </c>
    </row>
    <row r="420" spans="1:34" ht="16.5" customHeight="1" x14ac:dyDescent="0.25">
      <c r="A420" s="17">
        <v>4</v>
      </c>
      <c r="B420" s="18" t="s">
        <v>779</v>
      </c>
      <c r="C420" s="57">
        <v>343938.37438719638</v>
      </c>
      <c r="D420" s="57">
        <v>425894.45855139074</v>
      </c>
      <c r="E420" s="21">
        <v>186024.98275189887</v>
      </c>
      <c r="F420" s="21">
        <v>44137.236992427032</v>
      </c>
      <c r="G420" s="21">
        <v>51832.012497920055</v>
      </c>
      <c r="H420" s="21">
        <v>94628.754427487613</v>
      </c>
      <c r="I420" s="21">
        <v>49271.471881657162</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row>
    <row r="421" spans="1:34" ht="16.5" customHeight="1" x14ac:dyDescent="0.25">
      <c r="A421" s="22" t="s">
        <v>780</v>
      </c>
      <c r="B421" s="23" t="s">
        <v>781</v>
      </c>
      <c r="C421" s="24">
        <v>152862.30938690566</v>
      </c>
      <c r="D421" s="24">
        <v>167246.65270021348</v>
      </c>
      <c r="E421" s="37">
        <v>167246.65270021348</v>
      </c>
      <c r="F421" s="37">
        <v>0</v>
      </c>
      <c r="G421" s="37">
        <v>0</v>
      </c>
      <c r="H421" s="37">
        <v>0</v>
      </c>
      <c r="I421" s="37">
        <v>0</v>
      </c>
      <c r="J421" s="37">
        <v>0</v>
      </c>
      <c r="K421" s="37">
        <v>0</v>
      </c>
      <c r="L421" s="37">
        <v>0</v>
      </c>
      <c r="M421" s="37">
        <v>0</v>
      </c>
      <c r="N421" s="37">
        <v>0</v>
      </c>
      <c r="O421" s="37">
        <v>0</v>
      </c>
      <c r="P421" s="37">
        <v>0</v>
      </c>
      <c r="Q421" s="37">
        <v>0</v>
      </c>
      <c r="R421" s="37">
        <v>0</v>
      </c>
      <c r="S421" s="37">
        <v>0</v>
      </c>
      <c r="T421" s="37">
        <v>0</v>
      </c>
      <c r="U421" s="37">
        <v>0</v>
      </c>
      <c r="V421" s="37">
        <v>0</v>
      </c>
      <c r="W421" s="37">
        <v>0</v>
      </c>
      <c r="X421" s="37">
        <v>0</v>
      </c>
      <c r="Y421" s="37">
        <v>0</v>
      </c>
      <c r="Z421" s="37">
        <v>0</v>
      </c>
      <c r="AA421" s="37">
        <v>0</v>
      </c>
      <c r="AB421" s="37">
        <v>0</v>
      </c>
      <c r="AC421" s="37">
        <v>0</v>
      </c>
      <c r="AD421" s="37">
        <v>0</v>
      </c>
      <c r="AE421" s="37">
        <v>0</v>
      </c>
      <c r="AF421" s="37">
        <v>0</v>
      </c>
      <c r="AG421" s="37">
        <v>0</v>
      </c>
      <c r="AH421" s="37">
        <v>0</v>
      </c>
    </row>
    <row r="422" spans="1:34" ht="16.5" customHeight="1" x14ac:dyDescent="0.25">
      <c r="A422" s="26" t="s">
        <v>782</v>
      </c>
      <c r="B422" s="38" t="s">
        <v>783</v>
      </c>
      <c r="C422" s="28">
        <v>74759.815055895815</v>
      </c>
      <c r="D422" s="28">
        <v>81794.713652655613</v>
      </c>
      <c r="E422" s="29">
        <v>81794.713652655613</v>
      </c>
      <c r="F422" s="29">
        <v>0</v>
      </c>
      <c r="G422" s="29">
        <v>0</v>
      </c>
      <c r="H422" s="29">
        <v>0</v>
      </c>
      <c r="I422" s="29">
        <v>0</v>
      </c>
      <c r="J422" s="29">
        <v>0</v>
      </c>
      <c r="K422" s="29">
        <v>0</v>
      </c>
      <c r="L422" s="29">
        <v>0</v>
      </c>
      <c r="M422" s="29">
        <v>0</v>
      </c>
      <c r="N422" s="29">
        <v>0</v>
      </c>
      <c r="O422" s="29">
        <v>0</v>
      </c>
      <c r="P422" s="29">
        <v>0</v>
      </c>
      <c r="Q422" s="29">
        <v>0</v>
      </c>
      <c r="R422" s="29">
        <v>0</v>
      </c>
      <c r="S422" s="29">
        <v>0</v>
      </c>
      <c r="T422" s="29">
        <v>0</v>
      </c>
      <c r="U422" s="29">
        <v>0</v>
      </c>
      <c r="V422" s="29">
        <v>0</v>
      </c>
      <c r="W422" s="29">
        <v>0</v>
      </c>
      <c r="X422" s="29">
        <v>0</v>
      </c>
      <c r="Y422" s="29">
        <v>0</v>
      </c>
      <c r="Z422" s="29">
        <v>0</v>
      </c>
      <c r="AA422" s="29">
        <v>0</v>
      </c>
      <c r="AB422" s="29">
        <v>0</v>
      </c>
      <c r="AC422" s="29">
        <v>0</v>
      </c>
      <c r="AD422" s="29">
        <v>0</v>
      </c>
      <c r="AE422" s="29">
        <v>0</v>
      </c>
      <c r="AF422" s="29">
        <v>0</v>
      </c>
      <c r="AG422" s="29">
        <v>0</v>
      </c>
      <c r="AH422" s="29">
        <v>0</v>
      </c>
    </row>
    <row r="423" spans="1:34" ht="16.5" customHeight="1" x14ac:dyDescent="0.25">
      <c r="A423" s="26" t="s">
        <v>784</v>
      </c>
      <c r="B423" s="38" t="s">
        <v>785</v>
      </c>
      <c r="C423" s="28">
        <v>78102.494331009832</v>
      </c>
      <c r="D423" s="28">
        <v>85451.939047557869</v>
      </c>
      <c r="E423" s="29">
        <v>85451.939047557869</v>
      </c>
      <c r="F423" s="29">
        <v>0</v>
      </c>
      <c r="G423" s="29">
        <v>0</v>
      </c>
      <c r="H423" s="29">
        <v>0</v>
      </c>
      <c r="I423" s="29">
        <v>0</v>
      </c>
      <c r="J423" s="29">
        <v>0</v>
      </c>
      <c r="K423" s="29">
        <v>0</v>
      </c>
      <c r="L423" s="29">
        <v>0</v>
      </c>
      <c r="M423" s="29">
        <v>0</v>
      </c>
      <c r="N423" s="29">
        <v>0</v>
      </c>
      <c r="O423" s="29">
        <v>0</v>
      </c>
      <c r="P423" s="29">
        <v>0</v>
      </c>
      <c r="Q423" s="29">
        <v>0</v>
      </c>
      <c r="R423" s="29">
        <v>0</v>
      </c>
      <c r="S423" s="29">
        <v>0</v>
      </c>
      <c r="T423" s="29">
        <v>0</v>
      </c>
      <c r="U423" s="29">
        <v>0</v>
      </c>
      <c r="V423" s="29">
        <v>0</v>
      </c>
      <c r="W423" s="29">
        <v>0</v>
      </c>
      <c r="X423" s="29">
        <v>0</v>
      </c>
      <c r="Y423" s="29">
        <v>0</v>
      </c>
      <c r="Z423" s="29">
        <v>0</v>
      </c>
      <c r="AA423" s="29">
        <v>0</v>
      </c>
      <c r="AB423" s="29">
        <v>0</v>
      </c>
      <c r="AC423" s="29">
        <v>0</v>
      </c>
      <c r="AD423" s="29">
        <v>0</v>
      </c>
      <c r="AE423" s="29">
        <v>0</v>
      </c>
      <c r="AF423" s="29">
        <v>0</v>
      </c>
      <c r="AG423" s="29">
        <v>0</v>
      </c>
      <c r="AH423" s="29">
        <v>0</v>
      </c>
    </row>
    <row r="424" spans="1:34" ht="16.5" customHeight="1" x14ac:dyDescent="0.25">
      <c r="A424" s="30" t="s">
        <v>786</v>
      </c>
      <c r="B424" s="58" t="s">
        <v>787</v>
      </c>
      <c r="C424" s="32">
        <v>73980.069206499233</v>
      </c>
      <c r="D424" s="32">
        <v>80941.593718830816</v>
      </c>
      <c r="E424" s="33">
        <v>80941.593718830816</v>
      </c>
      <c r="F424" s="33">
        <v>0</v>
      </c>
      <c r="G424" s="33">
        <v>0</v>
      </c>
      <c r="H424" s="33">
        <v>0</v>
      </c>
      <c r="I424" s="33">
        <v>0</v>
      </c>
      <c r="J424" s="33">
        <v>0</v>
      </c>
      <c r="K424" s="33">
        <v>0</v>
      </c>
      <c r="L424" s="33">
        <v>0</v>
      </c>
      <c r="M424" s="33">
        <v>0</v>
      </c>
      <c r="N424" s="33">
        <v>0</v>
      </c>
      <c r="O424" s="33">
        <v>0</v>
      </c>
      <c r="P424" s="33">
        <v>0</v>
      </c>
      <c r="Q424" s="33">
        <v>0</v>
      </c>
      <c r="R424" s="33">
        <v>0</v>
      </c>
      <c r="S424" s="33">
        <v>0</v>
      </c>
      <c r="T424" s="33">
        <v>0</v>
      </c>
      <c r="U424" s="33">
        <v>0</v>
      </c>
      <c r="V424" s="33">
        <v>0</v>
      </c>
      <c r="W424" s="33">
        <v>0</v>
      </c>
      <c r="X424" s="33">
        <v>0</v>
      </c>
      <c r="Y424" s="33">
        <v>0</v>
      </c>
      <c r="Z424" s="33">
        <v>0</v>
      </c>
      <c r="AA424" s="33">
        <v>0</v>
      </c>
      <c r="AB424" s="33">
        <v>0</v>
      </c>
      <c r="AC424" s="33">
        <v>0</v>
      </c>
      <c r="AD424" s="33">
        <v>0</v>
      </c>
      <c r="AE424" s="33">
        <v>0</v>
      </c>
      <c r="AF424" s="33">
        <v>0</v>
      </c>
      <c r="AG424" s="33">
        <v>0</v>
      </c>
      <c r="AH424" s="33">
        <v>0</v>
      </c>
    </row>
    <row r="425" spans="1:34" ht="16.5" customHeight="1" x14ac:dyDescent="0.25">
      <c r="A425" s="30" t="s">
        <v>788</v>
      </c>
      <c r="B425" s="58" t="s">
        <v>584</v>
      </c>
      <c r="C425" s="32">
        <v>4122.4251245106016</v>
      </c>
      <c r="D425" s="32">
        <v>4510.3453287270495</v>
      </c>
      <c r="E425" s="33">
        <v>4510.3453287270495</v>
      </c>
      <c r="F425" s="33">
        <v>0</v>
      </c>
      <c r="G425" s="33">
        <v>0</v>
      </c>
      <c r="H425" s="33">
        <v>0</v>
      </c>
      <c r="I425" s="33">
        <v>0</v>
      </c>
      <c r="J425" s="33">
        <v>0</v>
      </c>
      <c r="K425" s="33">
        <v>0</v>
      </c>
      <c r="L425" s="33">
        <v>0</v>
      </c>
      <c r="M425" s="33">
        <v>0</v>
      </c>
      <c r="N425" s="33">
        <v>0</v>
      </c>
      <c r="O425" s="33">
        <v>0</v>
      </c>
      <c r="P425" s="33">
        <v>0</v>
      </c>
      <c r="Q425" s="33">
        <v>0</v>
      </c>
      <c r="R425" s="33">
        <v>0</v>
      </c>
      <c r="S425" s="33">
        <v>0</v>
      </c>
      <c r="T425" s="33">
        <v>0</v>
      </c>
      <c r="U425" s="33">
        <v>0</v>
      </c>
      <c r="V425" s="33">
        <v>0</v>
      </c>
      <c r="W425" s="33">
        <v>0</v>
      </c>
      <c r="X425" s="33">
        <v>0</v>
      </c>
      <c r="Y425" s="33">
        <v>0</v>
      </c>
      <c r="Z425" s="33">
        <v>0</v>
      </c>
      <c r="AA425" s="33">
        <v>0</v>
      </c>
      <c r="AB425" s="33">
        <v>0</v>
      </c>
      <c r="AC425" s="33">
        <v>0</v>
      </c>
      <c r="AD425" s="33">
        <v>0</v>
      </c>
      <c r="AE425" s="33">
        <v>0</v>
      </c>
      <c r="AF425" s="33">
        <v>0</v>
      </c>
      <c r="AG425" s="33">
        <v>0</v>
      </c>
      <c r="AH425" s="33">
        <v>0</v>
      </c>
    </row>
    <row r="426" spans="1:34" ht="16.5" customHeight="1" x14ac:dyDescent="0.25">
      <c r="A426" s="22" t="s">
        <v>789</v>
      </c>
      <c r="B426" s="23" t="s">
        <v>790</v>
      </c>
      <c r="C426" s="24">
        <v>4860.8594869095787</v>
      </c>
      <c r="D426" s="24">
        <v>5318.2663646277706</v>
      </c>
      <c r="E426" s="59">
        <v>5318.2663646277706</v>
      </c>
      <c r="F426" s="59">
        <v>0</v>
      </c>
      <c r="G426" s="59">
        <v>0</v>
      </c>
      <c r="H426" s="59">
        <v>0</v>
      </c>
      <c r="I426" s="59">
        <v>0</v>
      </c>
      <c r="J426" s="59">
        <v>0</v>
      </c>
      <c r="K426" s="59">
        <v>0</v>
      </c>
      <c r="L426" s="59">
        <v>0</v>
      </c>
      <c r="M426" s="59">
        <v>0</v>
      </c>
      <c r="N426" s="59">
        <v>0</v>
      </c>
      <c r="O426" s="59">
        <v>0</v>
      </c>
      <c r="P426" s="59">
        <v>0</v>
      </c>
      <c r="Q426" s="59">
        <v>0</v>
      </c>
      <c r="R426" s="59">
        <v>0</v>
      </c>
      <c r="S426" s="59">
        <v>0</v>
      </c>
      <c r="T426" s="59">
        <v>0</v>
      </c>
      <c r="U426" s="59">
        <v>0</v>
      </c>
      <c r="V426" s="59">
        <v>0</v>
      </c>
      <c r="W426" s="59">
        <v>0</v>
      </c>
      <c r="X426" s="59">
        <v>0</v>
      </c>
      <c r="Y426" s="59">
        <v>0</v>
      </c>
      <c r="Z426" s="59">
        <v>0</v>
      </c>
      <c r="AA426" s="59">
        <v>0</v>
      </c>
      <c r="AB426" s="59">
        <v>0</v>
      </c>
      <c r="AC426" s="59">
        <v>0</v>
      </c>
      <c r="AD426" s="59">
        <v>0</v>
      </c>
      <c r="AE426" s="59">
        <v>0</v>
      </c>
      <c r="AF426" s="59">
        <v>0</v>
      </c>
      <c r="AG426" s="59">
        <v>0</v>
      </c>
      <c r="AH426" s="59">
        <v>0</v>
      </c>
    </row>
    <row r="427" spans="1:34" ht="16.5" customHeight="1" x14ac:dyDescent="0.25">
      <c r="A427" s="26" t="s">
        <v>791</v>
      </c>
      <c r="B427" s="38" t="s">
        <v>783</v>
      </c>
      <c r="C427" s="28">
        <v>4860.8594869095787</v>
      </c>
      <c r="D427" s="28">
        <v>5318.2663646277706</v>
      </c>
      <c r="E427" s="29">
        <v>5318.2663646277706</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29">
        <v>0</v>
      </c>
      <c r="AB427" s="29">
        <v>0</v>
      </c>
      <c r="AC427" s="29">
        <v>0</v>
      </c>
      <c r="AD427" s="29">
        <v>0</v>
      </c>
      <c r="AE427" s="29">
        <v>0</v>
      </c>
      <c r="AF427" s="29">
        <v>0</v>
      </c>
      <c r="AG427" s="29">
        <v>0</v>
      </c>
      <c r="AH427" s="29">
        <v>0</v>
      </c>
    </row>
    <row r="428" spans="1:34" ht="16.5" customHeight="1" x14ac:dyDescent="0.25">
      <c r="A428" s="26" t="s">
        <v>792</v>
      </c>
      <c r="B428" s="38" t="s">
        <v>785</v>
      </c>
      <c r="C428" s="28">
        <v>0</v>
      </c>
      <c r="D428" s="28">
        <v>0</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29">
        <v>0</v>
      </c>
      <c r="AB428" s="29">
        <v>0</v>
      </c>
      <c r="AC428" s="29">
        <v>0</v>
      </c>
      <c r="AD428" s="29">
        <v>0</v>
      </c>
      <c r="AE428" s="29">
        <v>0</v>
      </c>
      <c r="AF428" s="29">
        <v>0</v>
      </c>
      <c r="AG428" s="29">
        <v>0</v>
      </c>
      <c r="AH428" s="29">
        <v>0</v>
      </c>
    </row>
    <row r="429" spans="1:34" ht="16.5" customHeight="1" x14ac:dyDescent="0.25">
      <c r="A429" s="30" t="s">
        <v>793</v>
      </c>
      <c r="B429" s="58" t="s">
        <v>787</v>
      </c>
      <c r="C429" s="32">
        <v>0</v>
      </c>
      <c r="D429" s="32">
        <v>0</v>
      </c>
      <c r="E429" s="33"/>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row>
    <row r="430" spans="1:34" ht="16.5" customHeight="1" x14ac:dyDescent="0.25">
      <c r="A430" s="30" t="s">
        <v>794</v>
      </c>
      <c r="B430" s="58" t="s">
        <v>584</v>
      </c>
      <c r="C430" s="32">
        <v>0</v>
      </c>
      <c r="D430" s="32">
        <v>0</v>
      </c>
      <c r="E430" s="33"/>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row>
    <row r="431" spans="1:34" ht="16.5" customHeight="1" x14ac:dyDescent="0.25">
      <c r="A431" s="22" t="s">
        <v>795</v>
      </c>
      <c r="B431" s="23" t="s">
        <v>796</v>
      </c>
      <c r="C431" s="24">
        <v>161329.12647608866</v>
      </c>
      <c r="D431" s="24">
        <v>222513.42838542844</v>
      </c>
      <c r="E431" s="59">
        <v>0</v>
      </c>
      <c r="F431" s="59">
        <v>40943.633573679996</v>
      </c>
      <c r="G431" s="59">
        <v>48081.644246679083</v>
      </c>
      <c r="H431" s="59">
        <v>87781.775906760304</v>
      </c>
      <c r="I431" s="59">
        <v>45706.374658309054</v>
      </c>
      <c r="J431" s="59">
        <v>0</v>
      </c>
      <c r="K431" s="59">
        <v>0</v>
      </c>
      <c r="L431" s="59">
        <v>0</v>
      </c>
      <c r="M431" s="59">
        <v>0</v>
      </c>
      <c r="N431" s="59">
        <v>0</v>
      </c>
      <c r="O431" s="59">
        <v>0</v>
      </c>
      <c r="P431" s="59">
        <v>0</v>
      </c>
      <c r="Q431" s="59">
        <v>0</v>
      </c>
      <c r="R431" s="59">
        <v>0</v>
      </c>
      <c r="S431" s="59">
        <v>0</v>
      </c>
      <c r="T431" s="59">
        <v>0</v>
      </c>
      <c r="U431" s="59">
        <v>0</v>
      </c>
      <c r="V431" s="59">
        <v>0</v>
      </c>
      <c r="W431" s="59">
        <v>0</v>
      </c>
      <c r="X431" s="59">
        <v>0</v>
      </c>
      <c r="Y431" s="59">
        <v>0</v>
      </c>
      <c r="Z431" s="59">
        <v>0</v>
      </c>
      <c r="AA431" s="59">
        <v>0</v>
      </c>
      <c r="AB431" s="59">
        <v>0</v>
      </c>
      <c r="AC431" s="59">
        <v>0</v>
      </c>
      <c r="AD431" s="59">
        <v>0</v>
      </c>
      <c r="AE431" s="59">
        <v>0</v>
      </c>
      <c r="AF431" s="59">
        <v>0</v>
      </c>
      <c r="AG431" s="59">
        <v>0</v>
      </c>
      <c r="AH431" s="59">
        <v>0</v>
      </c>
    </row>
    <row r="432" spans="1:34" ht="16.5" customHeight="1" x14ac:dyDescent="0.25">
      <c r="A432" s="26" t="s">
        <v>797</v>
      </c>
      <c r="B432" s="38" t="s">
        <v>783</v>
      </c>
      <c r="C432" s="28">
        <v>101441.68786464323</v>
      </c>
      <c r="D432" s="28">
        <v>142948.84157968228</v>
      </c>
      <c r="E432" s="29">
        <v>0</v>
      </c>
      <c r="F432" s="29">
        <v>9887.9703666184651</v>
      </c>
      <c r="G432" s="29">
        <v>31912.003047117538</v>
      </c>
      <c r="H432" s="29">
        <v>71612.134707198755</v>
      </c>
      <c r="I432" s="29">
        <v>29536.733458747509</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29">
        <v>0</v>
      </c>
      <c r="AB432" s="29">
        <v>0</v>
      </c>
      <c r="AC432" s="29">
        <v>0</v>
      </c>
      <c r="AD432" s="29">
        <v>0</v>
      </c>
      <c r="AE432" s="29">
        <v>0</v>
      </c>
      <c r="AF432" s="29">
        <v>0</v>
      </c>
      <c r="AG432" s="29">
        <v>0</v>
      </c>
      <c r="AH432" s="29">
        <v>0</v>
      </c>
    </row>
    <row r="433" spans="1:34" ht="16.5" customHeight="1" x14ac:dyDescent="0.25">
      <c r="A433" s="26" t="s">
        <v>798</v>
      </c>
      <c r="B433" s="38" t="s">
        <v>785</v>
      </c>
      <c r="C433" s="28">
        <v>59887.438611445439</v>
      </c>
      <c r="D433" s="28">
        <v>79564.586805746178</v>
      </c>
      <c r="E433" s="29">
        <v>0</v>
      </c>
      <c r="F433" s="29">
        <v>31055.663207061531</v>
      </c>
      <c r="G433" s="29">
        <v>16169.641199561549</v>
      </c>
      <c r="H433" s="29">
        <v>16169.641199561549</v>
      </c>
      <c r="I433" s="29">
        <v>16169.641199561549</v>
      </c>
      <c r="J433" s="29">
        <v>0</v>
      </c>
      <c r="K433" s="29">
        <v>0</v>
      </c>
      <c r="L433" s="29">
        <v>0</v>
      </c>
      <c r="M433" s="29">
        <v>0</v>
      </c>
      <c r="N433" s="29">
        <v>0</v>
      </c>
      <c r="O433" s="29">
        <v>0</v>
      </c>
      <c r="P433" s="29">
        <v>0</v>
      </c>
      <c r="Q433" s="29">
        <v>0</v>
      </c>
      <c r="R433" s="29">
        <v>0</v>
      </c>
      <c r="S433" s="29">
        <v>0</v>
      </c>
      <c r="T433" s="29">
        <v>0</v>
      </c>
      <c r="U433" s="29">
        <v>0</v>
      </c>
      <c r="V433" s="29">
        <v>0</v>
      </c>
      <c r="W433" s="29">
        <v>0</v>
      </c>
      <c r="X433" s="29">
        <v>0</v>
      </c>
      <c r="Y433" s="29">
        <v>0</v>
      </c>
      <c r="Z433" s="29">
        <v>0</v>
      </c>
      <c r="AA433" s="29">
        <v>0</v>
      </c>
      <c r="AB433" s="29">
        <v>0</v>
      </c>
      <c r="AC433" s="29">
        <v>0</v>
      </c>
      <c r="AD433" s="29">
        <v>0</v>
      </c>
      <c r="AE433" s="29">
        <v>0</v>
      </c>
      <c r="AF433" s="29">
        <v>0</v>
      </c>
      <c r="AG433" s="29">
        <v>0</v>
      </c>
      <c r="AH433" s="29">
        <v>0</v>
      </c>
    </row>
    <row r="434" spans="1:34" ht="16.5" customHeight="1" x14ac:dyDescent="0.25">
      <c r="A434" s="30" t="s">
        <v>799</v>
      </c>
      <c r="B434" s="58" t="s">
        <v>787</v>
      </c>
      <c r="C434" s="32">
        <v>40829.359994161874</v>
      </c>
      <c r="D434" s="32">
        <v>53587.77264405453</v>
      </c>
      <c r="E434" s="33">
        <v>0</v>
      </c>
      <c r="F434" s="33">
        <v>24561.459666638617</v>
      </c>
      <c r="G434" s="33">
        <v>9675.4376591386372</v>
      </c>
      <c r="H434" s="33">
        <v>9675.4376591386372</v>
      </c>
      <c r="I434" s="33">
        <v>9675.4376591386372</v>
      </c>
      <c r="J434" s="33">
        <v>0</v>
      </c>
      <c r="K434" s="33">
        <v>0</v>
      </c>
      <c r="L434" s="33">
        <v>0</v>
      </c>
      <c r="M434" s="33">
        <v>0</v>
      </c>
      <c r="N434" s="33">
        <v>0</v>
      </c>
      <c r="O434" s="33">
        <v>0</v>
      </c>
      <c r="P434" s="33">
        <v>0</v>
      </c>
      <c r="Q434" s="33">
        <v>0</v>
      </c>
      <c r="R434" s="33">
        <v>0</v>
      </c>
      <c r="S434" s="33">
        <v>0</v>
      </c>
      <c r="T434" s="33">
        <v>0</v>
      </c>
      <c r="U434" s="33">
        <v>0</v>
      </c>
      <c r="V434" s="33">
        <v>0</v>
      </c>
      <c r="W434" s="33">
        <v>0</v>
      </c>
      <c r="X434" s="33">
        <v>0</v>
      </c>
      <c r="Y434" s="33">
        <v>0</v>
      </c>
      <c r="Z434" s="33">
        <v>0</v>
      </c>
      <c r="AA434" s="33">
        <v>0</v>
      </c>
      <c r="AB434" s="33">
        <v>0</v>
      </c>
      <c r="AC434" s="33">
        <v>0</v>
      </c>
      <c r="AD434" s="33">
        <v>0</v>
      </c>
      <c r="AE434" s="33">
        <v>0</v>
      </c>
      <c r="AF434" s="33">
        <v>0</v>
      </c>
      <c r="AG434" s="33">
        <v>0</v>
      </c>
      <c r="AH434" s="33">
        <v>0</v>
      </c>
    </row>
    <row r="435" spans="1:34" ht="16.5" customHeight="1" x14ac:dyDescent="0.25">
      <c r="A435" s="30" t="s">
        <v>800</v>
      </c>
      <c r="B435" s="58" t="s">
        <v>801</v>
      </c>
      <c r="C435" s="32">
        <v>19058.078617283561</v>
      </c>
      <c r="D435" s="32">
        <v>25976.814161691651</v>
      </c>
      <c r="E435" s="33">
        <v>0</v>
      </c>
      <c r="F435" s="33">
        <v>6494.2035404229127</v>
      </c>
      <c r="G435" s="33">
        <v>6494.2035404229127</v>
      </c>
      <c r="H435" s="33">
        <v>6494.2035404229127</v>
      </c>
      <c r="I435" s="33">
        <v>6494.2035404229127</v>
      </c>
      <c r="J435" s="33">
        <v>0</v>
      </c>
      <c r="K435" s="33">
        <v>0</v>
      </c>
      <c r="L435" s="33">
        <v>0</v>
      </c>
      <c r="M435" s="33">
        <v>0</v>
      </c>
      <c r="N435" s="33">
        <v>0</v>
      </c>
      <c r="O435" s="33">
        <v>0</v>
      </c>
      <c r="P435" s="33">
        <v>0</v>
      </c>
      <c r="Q435" s="33">
        <v>0</v>
      </c>
      <c r="R435" s="33">
        <v>0</v>
      </c>
      <c r="S435" s="33">
        <v>0</v>
      </c>
      <c r="T435" s="33">
        <v>0</v>
      </c>
      <c r="U435" s="33">
        <v>0</v>
      </c>
      <c r="V435" s="33">
        <v>0</v>
      </c>
      <c r="W435" s="33">
        <v>0</v>
      </c>
      <c r="X435" s="33">
        <v>0</v>
      </c>
      <c r="Y435" s="33">
        <v>0</v>
      </c>
      <c r="Z435" s="33">
        <v>0</v>
      </c>
      <c r="AA435" s="33">
        <v>0</v>
      </c>
      <c r="AB435" s="33">
        <v>0</v>
      </c>
      <c r="AC435" s="33">
        <v>0</v>
      </c>
      <c r="AD435" s="33">
        <v>0</v>
      </c>
      <c r="AE435" s="33">
        <v>0</v>
      </c>
      <c r="AF435" s="33">
        <v>0</v>
      </c>
      <c r="AG435" s="33">
        <v>0</v>
      </c>
      <c r="AH435" s="33">
        <v>0</v>
      </c>
    </row>
    <row r="436" spans="1:34" ht="16.5" customHeight="1" x14ac:dyDescent="0.25">
      <c r="A436" s="22" t="s">
        <v>802</v>
      </c>
      <c r="B436" s="23" t="s">
        <v>95</v>
      </c>
      <c r="C436" s="24">
        <v>24886.079037292504</v>
      </c>
      <c r="D436" s="24">
        <v>30816.111101121038</v>
      </c>
      <c r="E436" s="59">
        <v>13460.063687057618</v>
      </c>
      <c r="F436" s="59">
        <v>3193.60341874704</v>
      </c>
      <c r="G436" s="59">
        <v>3750.3682512409687</v>
      </c>
      <c r="H436" s="59">
        <v>6846.9785207273026</v>
      </c>
      <c r="I436" s="59">
        <v>3565.0972233481066</v>
      </c>
      <c r="J436" s="59">
        <v>0</v>
      </c>
      <c r="K436" s="59">
        <v>0</v>
      </c>
      <c r="L436" s="59">
        <v>0</v>
      </c>
      <c r="M436" s="59">
        <v>0</v>
      </c>
      <c r="N436" s="59">
        <v>0</v>
      </c>
      <c r="O436" s="59">
        <v>0</v>
      </c>
      <c r="P436" s="59">
        <v>0</v>
      </c>
      <c r="Q436" s="59">
        <v>0</v>
      </c>
      <c r="R436" s="59">
        <v>0</v>
      </c>
      <c r="S436" s="59">
        <v>0</v>
      </c>
      <c r="T436" s="59">
        <v>0</v>
      </c>
      <c r="U436" s="59">
        <v>0</v>
      </c>
      <c r="V436" s="59">
        <v>0</v>
      </c>
      <c r="W436" s="59">
        <v>0</v>
      </c>
      <c r="X436" s="59">
        <v>0</v>
      </c>
      <c r="Y436" s="59">
        <v>0</v>
      </c>
      <c r="Z436" s="59">
        <v>0</v>
      </c>
      <c r="AA436" s="59">
        <v>0</v>
      </c>
      <c r="AB436" s="59">
        <v>0</v>
      </c>
      <c r="AC436" s="59">
        <v>0</v>
      </c>
      <c r="AD436" s="59">
        <v>0</v>
      </c>
      <c r="AE436" s="59">
        <v>0</v>
      </c>
      <c r="AF436" s="59">
        <v>0</v>
      </c>
      <c r="AG436" s="59">
        <v>0</v>
      </c>
      <c r="AH436" s="59">
        <v>0</v>
      </c>
    </row>
    <row r="437" spans="1:34" ht="16.5" customHeight="1" x14ac:dyDescent="0.25">
      <c r="A437" s="17">
        <v>5</v>
      </c>
      <c r="B437" s="18" t="s">
        <v>803</v>
      </c>
      <c r="C437" s="19">
        <v>518199.10319071286</v>
      </c>
      <c r="D437" s="19">
        <v>2364555.9602968819</v>
      </c>
      <c r="E437" s="60">
        <v>0</v>
      </c>
      <c r="F437" s="60">
        <v>0</v>
      </c>
      <c r="G437" s="60">
        <v>0</v>
      </c>
      <c r="H437" s="60">
        <v>0</v>
      </c>
      <c r="I437" s="60">
        <v>42485.339608833565</v>
      </c>
      <c r="J437" s="60">
        <v>41116.591756683658</v>
      </c>
      <c r="K437" s="60">
        <v>20416.95392479459</v>
      </c>
      <c r="L437" s="60">
        <v>33854.340033256587</v>
      </c>
      <c r="M437" s="60">
        <v>42249.437093778928</v>
      </c>
      <c r="N437" s="60">
        <v>80072.154861218281</v>
      </c>
      <c r="O437" s="60">
        <v>95117.170817770224</v>
      </c>
      <c r="P437" s="60">
        <v>95640.344624842633</v>
      </c>
      <c r="Q437" s="60">
        <v>137232.78740624254</v>
      </c>
      <c r="R437" s="60">
        <v>90368.162898270704</v>
      </c>
      <c r="S437" s="60">
        <v>182693.08125261872</v>
      </c>
      <c r="T437" s="60">
        <v>146629.48043105178</v>
      </c>
      <c r="U437" s="60">
        <v>52141.819159411811</v>
      </c>
      <c r="V437" s="60">
        <v>74154.597445320353</v>
      </c>
      <c r="W437" s="60">
        <v>58143.117013553703</v>
      </c>
      <c r="X437" s="60">
        <v>114485.08850226193</v>
      </c>
      <c r="Y437" s="60">
        <v>212583.09674776718</v>
      </c>
      <c r="Z437" s="60">
        <v>102506.06342341707</v>
      </c>
      <c r="AA437" s="60">
        <v>77600.698756898055</v>
      </c>
      <c r="AB437" s="60">
        <v>54626.303996723669</v>
      </c>
      <c r="AC437" s="60">
        <v>73159.536539612818</v>
      </c>
      <c r="AD437" s="60">
        <v>107790.10318886809</v>
      </c>
      <c r="AE437" s="60">
        <v>131825.34538109967</v>
      </c>
      <c r="AF437" s="60">
        <v>127500.4011283861</v>
      </c>
      <c r="AG437" s="60">
        <v>96208.614925115675</v>
      </c>
      <c r="AH437" s="60">
        <v>73955.32937908337</v>
      </c>
    </row>
    <row r="438" spans="1:34" ht="16.5" customHeight="1" x14ac:dyDescent="0.25">
      <c r="A438" s="22" t="s">
        <v>804</v>
      </c>
      <c r="B438" s="23" t="s">
        <v>783</v>
      </c>
      <c r="C438" s="24">
        <v>437244.03079731332</v>
      </c>
      <c r="D438" s="24">
        <v>2045295.8609245683</v>
      </c>
      <c r="E438" s="61">
        <v>0</v>
      </c>
      <c r="F438" s="61">
        <v>0</v>
      </c>
      <c r="G438" s="61">
        <v>0</v>
      </c>
      <c r="H438" s="61">
        <v>0</v>
      </c>
      <c r="I438" s="61">
        <v>0</v>
      </c>
      <c r="J438" s="61">
        <v>38679.766469128554</v>
      </c>
      <c r="K438" s="61">
        <v>19206.918085413537</v>
      </c>
      <c r="L438" s="61">
        <v>31847.921009648715</v>
      </c>
      <c r="M438" s="61">
        <v>39745.47233657472</v>
      </c>
      <c r="N438" s="61">
        <v>74191.231428075698</v>
      </c>
      <c r="O438" s="61">
        <v>89479.934917939987</v>
      </c>
      <c r="P438" s="61">
        <v>89972.102187057986</v>
      </c>
      <c r="Q438" s="61">
        <v>90267.472860378941</v>
      </c>
      <c r="R438" s="61">
        <v>85012.382782945147</v>
      </c>
      <c r="S438" s="61">
        <v>170730.20263353235</v>
      </c>
      <c r="T438" s="61">
        <v>137939.30426251341</v>
      </c>
      <c r="U438" s="61">
        <v>49051.570234630119</v>
      </c>
      <c r="V438" s="61">
        <v>69759.734191270327</v>
      </c>
      <c r="W438" s="61">
        <v>54697.193803907532</v>
      </c>
      <c r="X438" s="61">
        <v>89583.125735375856</v>
      </c>
      <c r="Y438" s="61">
        <v>161152.05361440021</v>
      </c>
      <c r="Z438" s="61">
        <v>96430.915732283233</v>
      </c>
      <c r="AA438" s="61">
        <v>73001.598077984978</v>
      </c>
      <c r="AB438" s="61">
        <v>51388.809027962052</v>
      </c>
      <c r="AC438" s="61">
        <v>67688.297917628428</v>
      </c>
      <c r="AD438" s="61">
        <v>101401.79039404336</v>
      </c>
      <c r="AE438" s="61">
        <v>124012.55445070524</v>
      </c>
      <c r="AF438" s="61">
        <v>119943.9333286793</v>
      </c>
      <c r="AG438" s="61">
        <v>51674.648324982052</v>
      </c>
      <c r="AH438" s="61">
        <v>68436.927117506639</v>
      </c>
    </row>
    <row r="439" spans="1:34" ht="16.5" customHeight="1" x14ac:dyDescent="0.25">
      <c r="A439" s="30" t="s">
        <v>805</v>
      </c>
      <c r="B439" s="58" t="s">
        <v>806</v>
      </c>
      <c r="C439" s="32">
        <f t="shared" ref="C439:C441" si="5">NPV(9.41%,E439:AH439)</f>
        <v>145748.01026577115</v>
      </c>
      <c r="D439" s="32">
        <f t="shared" ref="D439:D441" si="6">SUM(E439:AH439)</f>
        <v>681765.28697485616</v>
      </c>
      <c r="E439" s="33">
        <f>E438*50%</f>
        <v>0</v>
      </c>
      <c r="F439" s="33">
        <f t="shared" ref="F439:I439" si="7">F438*50%</f>
        <v>0</v>
      </c>
      <c r="G439" s="33">
        <f t="shared" si="7"/>
        <v>0</v>
      </c>
      <c r="H439" s="33">
        <f t="shared" si="7"/>
        <v>0</v>
      </c>
      <c r="I439" s="33">
        <f t="shared" si="7"/>
        <v>0</v>
      </c>
      <c r="J439" s="33">
        <f>J$438/3</f>
        <v>12893.255489709518</v>
      </c>
      <c r="K439" s="33">
        <f t="shared" ref="K439:Z441" si="8">K$438/3</f>
        <v>6402.3060284711792</v>
      </c>
      <c r="L439" s="33">
        <f t="shared" si="8"/>
        <v>10615.973669882906</v>
      </c>
      <c r="M439" s="33">
        <f t="shared" si="8"/>
        <v>13248.49077885824</v>
      </c>
      <c r="N439" s="33">
        <f t="shared" si="8"/>
        <v>24730.410476025234</v>
      </c>
      <c r="O439" s="33">
        <f t="shared" si="8"/>
        <v>29826.644972646664</v>
      </c>
      <c r="P439" s="33">
        <f t="shared" si="8"/>
        <v>29990.700729019329</v>
      </c>
      <c r="Q439" s="33">
        <f t="shared" si="8"/>
        <v>30089.157620126312</v>
      </c>
      <c r="R439" s="33">
        <f t="shared" si="8"/>
        <v>28337.460927648382</v>
      </c>
      <c r="S439" s="33">
        <f t="shared" si="8"/>
        <v>56910.067544510785</v>
      </c>
      <c r="T439" s="33">
        <f t="shared" si="8"/>
        <v>45979.768087504468</v>
      </c>
      <c r="U439" s="33">
        <f t="shared" si="8"/>
        <v>16350.523411543372</v>
      </c>
      <c r="V439" s="33">
        <f t="shared" si="8"/>
        <v>23253.244730423441</v>
      </c>
      <c r="W439" s="33">
        <f t="shared" si="8"/>
        <v>18232.397934635843</v>
      </c>
      <c r="X439" s="33">
        <f t="shared" si="8"/>
        <v>29861.041911791952</v>
      </c>
      <c r="Y439" s="33">
        <f t="shared" si="8"/>
        <v>53717.35120480007</v>
      </c>
      <c r="Z439" s="33">
        <f t="shared" si="8"/>
        <v>32143.638577427744</v>
      </c>
      <c r="AA439" s="33">
        <f t="shared" ref="AA439:AH441" si="9">AA$438/3</f>
        <v>24333.866025994994</v>
      </c>
      <c r="AB439" s="33">
        <f t="shared" si="9"/>
        <v>17129.603009320683</v>
      </c>
      <c r="AC439" s="33">
        <f t="shared" si="9"/>
        <v>22562.765972542809</v>
      </c>
      <c r="AD439" s="33">
        <f t="shared" si="9"/>
        <v>33800.596798014456</v>
      </c>
      <c r="AE439" s="33">
        <f t="shared" si="9"/>
        <v>41337.518150235082</v>
      </c>
      <c r="AF439" s="33">
        <f t="shared" si="9"/>
        <v>39981.311109559763</v>
      </c>
      <c r="AG439" s="33">
        <f t="shared" si="9"/>
        <v>17224.882774994017</v>
      </c>
      <c r="AH439" s="33">
        <f t="shared" si="9"/>
        <v>22812.309039168878</v>
      </c>
    </row>
    <row r="440" spans="1:34" ht="16.5" customHeight="1" x14ac:dyDescent="0.25">
      <c r="A440" s="30" t="s">
        <v>807</v>
      </c>
      <c r="B440" s="58" t="s">
        <v>808</v>
      </c>
      <c r="C440" s="32">
        <f t="shared" si="5"/>
        <v>145748.01026577115</v>
      </c>
      <c r="D440" s="32">
        <f t="shared" si="6"/>
        <v>681765.28697485616</v>
      </c>
      <c r="E440" s="33">
        <f>E438-E439</f>
        <v>0</v>
      </c>
      <c r="F440" s="33">
        <f t="shared" ref="F440:I441" si="10">F438-F439</f>
        <v>0</v>
      </c>
      <c r="G440" s="33">
        <f t="shared" si="10"/>
        <v>0</v>
      </c>
      <c r="H440" s="33">
        <f t="shared" si="10"/>
        <v>0</v>
      </c>
      <c r="I440" s="33">
        <f t="shared" si="10"/>
        <v>0</v>
      </c>
      <c r="J440" s="33">
        <f t="shared" ref="J440:J441" si="11">J$438/3</f>
        <v>12893.255489709518</v>
      </c>
      <c r="K440" s="33">
        <f t="shared" si="8"/>
        <v>6402.3060284711792</v>
      </c>
      <c r="L440" s="33">
        <f t="shared" si="8"/>
        <v>10615.973669882906</v>
      </c>
      <c r="M440" s="33">
        <f t="shared" si="8"/>
        <v>13248.49077885824</v>
      </c>
      <c r="N440" s="33">
        <f t="shared" si="8"/>
        <v>24730.410476025234</v>
      </c>
      <c r="O440" s="33">
        <f t="shared" si="8"/>
        <v>29826.644972646664</v>
      </c>
      <c r="P440" s="33">
        <f t="shared" si="8"/>
        <v>29990.700729019329</v>
      </c>
      <c r="Q440" s="33">
        <f t="shared" si="8"/>
        <v>30089.157620126312</v>
      </c>
      <c r="R440" s="33">
        <f t="shared" si="8"/>
        <v>28337.460927648382</v>
      </c>
      <c r="S440" s="33">
        <f t="shared" si="8"/>
        <v>56910.067544510785</v>
      </c>
      <c r="T440" s="33">
        <f t="shared" si="8"/>
        <v>45979.768087504468</v>
      </c>
      <c r="U440" s="33">
        <f t="shared" si="8"/>
        <v>16350.523411543372</v>
      </c>
      <c r="V440" s="33">
        <f t="shared" si="8"/>
        <v>23253.244730423441</v>
      </c>
      <c r="W440" s="33">
        <f t="shared" si="8"/>
        <v>18232.397934635843</v>
      </c>
      <c r="X440" s="33">
        <f t="shared" si="8"/>
        <v>29861.041911791952</v>
      </c>
      <c r="Y440" s="33">
        <f t="shared" si="8"/>
        <v>53717.35120480007</v>
      </c>
      <c r="Z440" s="33">
        <f t="shared" si="8"/>
        <v>32143.638577427744</v>
      </c>
      <c r="AA440" s="33">
        <f t="shared" si="9"/>
        <v>24333.866025994994</v>
      </c>
      <c r="AB440" s="33">
        <f t="shared" si="9"/>
        <v>17129.603009320683</v>
      </c>
      <c r="AC440" s="33">
        <f t="shared" si="9"/>
        <v>22562.765972542809</v>
      </c>
      <c r="AD440" s="33">
        <f t="shared" si="9"/>
        <v>33800.596798014456</v>
      </c>
      <c r="AE440" s="33">
        <f t="shared" si="9"/>
        <v>41337.518150235082</v>
      </c>
      <c r="AF440" s="33">
        <f t="shared" si="9"/>
        <v>39981.311109559763</v>
      </c>
      <c r="AG440" s="33">
        <f t="shared" si="9"/>
        <v>17224.882774994017</v>
      </c>
      <c r="AH440" s="33">
        <f t="shared" si="9"/>
        <v>22812.309039168878</v>
      </c>
    </row>
    <row r="441" spans="1:34" ht="16.5" customHeight="1" x14ac:dyDescent="0.25">
      <c r="A441" s="30" t="s">
        <v>809</v>
      </c>
      <c r="B441" s="58" t="s">
        <v>810</v>
      </c>
      <c r="C441" s="32">
        <f t="shared" si="5"/>
        <v>145748.01026577115</v>
      </c>
      <c r="D441" s="32">
        <f t="shared" si="6"/>
        <v>681765.28697485616</v>
      </c>
      <c r="E441" s="33">
        <f>E439-E440</f>
        <v>0</v>
      </c>
      <c r="F441" s="33">
        <f t="shared" si="10"/>
        <v>0</v>
      </c>
      <c r="G441" s="33">
        <f t="shared" si="10"/>
        <v>0</v>
      </c>
      <c r="H441" s="33">
        <f t="shared" si="10"/>
        <v>0</v>
      </c>
      <c r="I441" s="33">
        <f t="shared" si="10"/>
        <v>0</v>
      </c>
      <c r="J441" s="33">
        <f t="shared" si="11"/>
        <v>12893.255489709518</v>
      </c>
      <c r="K441" s="33">
        <f t="shared" si="8"/>
        <v>6402.3060284711792</v>
      </c>
      <c r="L441" s="33">
        <f t="shared" si="8"/>
        <v>10615.973669882906</v>
      </c>
      <c r="M441" s="33">
        <f t="shared" si="8"/>
        <v>13248.49077885824</v>
      </c>
      <c r="N441" s="33">
        <f t="shared" si="8"/>
        <v>24730.410476025234</v>
      </c>
      <c r="O441" s="33">
        <f t="shared" si="8"/>
        <v>29826.644972646664</v>
      </c>
      <c r="P441" s="33">
        <f t="shared" si="8"/>
        <v>29990.700729019329</v>
      </c>
      <c r="Q441" s="33">
        <f t="shared" si="8"/>
        <v>30089.157620126312</v>
      </c>
      <c r="R441" s="33">
        <f t="shared" si="8"/>
        <v>28337.460927648382</v>
      </c>
      <c r="S441" s="33">
        <f t="shared" si="8"/>
        <v>56910.067544510785</v>
      </c>
      <c r="T441" s="33">
        <f t="shared" si="8"/>
        <v>45979.768087504468</v>
      </c>
      <c r="U441" s="33">
        <f t="shared" si="8"/>
        <v>16350.523411543372</v>
      </c>
      <c r="V441" s="33">
        <f t="shared" si="8"/>
        <v>23253.244730423441</v>
      </c>
      <c r="W441" s="33">
        <f t="shared" si="8"/>
        <v>18232.397934635843</v>
      </c>
      <c r="X441" s="33">
        <f t="shared" si="8"/>
        <v>29861.041911791952</v>
      </c>
      <c r="Y441" s="33">
        <f t="shared" si="8"/>
        <v>53717.35120480007</v>
      </c>
      <c r="Z441" s="33">
        <f t="shared" si="8"/>
        <v>32143.638577427744</v>
      </c>
      <c r="AA441" s="33">
        <f t="shared" si="9"/>
        <v>24333.866025994994</v>
      </c>
      <c r="AB441" s="33">
        <f t="shared" si="9"/>
        <v>17129.603009320683</v>
      </c>
      <c r="AC441" s="33">
        <f t="shared" si="9"/>
        <v>22562.765972542809</v>
      </c>
      <c r="AD441" s="33">
        <f t="shared" si="9"/>
        <v>33800.596798014456</v>
      </c>
      <c r="AE441" s="33">
        <f t="shared" si="9"/>
        <v>41337.518150235082</v>
      </c>
      <c r="AF441" s="33">
        <f t="shared" si="9"/>
        <v>39981.311109559763</v>
      </c>
      <c r="AG441" s="33">
        <f t="shared" si="9"/>
        <v>17224.882774994017</v>
      </c>
      <c r="AH441" s="33">
        <f t="shared" si="9"/>
        <v>22812.309039168878</v>
      </c>
    </row>
    <row r="442" spans="1:34" ht="16.5" customHeight="1" x14ac:dyDescent="0.25">
      <c r="A442" s="22" t="s">
        <v>811</v>
      </c>
      <c r="B442" s="23" t="s">
        <v>785</v>
      </c>
      <c r="C442" s="24">
        <v>50243.366371748583</v>
      </c>
      <c r="D442" s="24">
        <v>179121.78752028733</v>
      </c>
      <c r="E442" s="61">
        <v>0</v>
      </c>
      <c r="F442" s="61">
        <v>0</v>
      </c>
      <c r="G442" s="61">
        <v>0</v>
      </c>
      <c r="H442" s="61">
        <v>0</v>
      </c>
      <c r="I442" s="61">
        <v>39967.393799467136</v>
      </c>
      <c r="J442" s="61">
        <v>0</v>
      </c>
      <c r="K442" s="61">
        <v>0</v>
      </c>
      <c r="L442" s="61">
        <v>0</v>
      </c>
      <c r="M442" s="61">
        <v>0</v>
      </c>
      <c r="N442" s="61">
        <v>1135.3488741051863</v>
      </c>
      <c r="O442" s="61">
        <v>0</v>
      </c>
      <c r="P442" s="61">
        <v>0</v>
      </c>
      <c r="Q442" s="61">
        <v>38832.044925361944</v>
      </c>
      <c r="R442" s="61">
        <v>0</v>
      </c>
      <c r="S442" s="61">
        <v>1135.3488741051863</v>
      </c>
      <c r="T442" s="61">
        <v>0</v>
      </c>
      <c r="U442" s="61">
        <v>0</v>
      </c>
      <c r="V442" s="61">
        <v>0</v>
      </c>
      <c r="W442" s="61">
        <v>0</v>
      </c>
      <c r="X442" s="61">
        <v>18116.863448313634</v>
      </c>
      <c r="Y442" s="61">
        <v>38832.044925361944</v>
      </c>
      <c r="Z442" s="61">
        <v>0</v>
      </c>
      <c r="AA442" s="61">
        <v>0</v>
      </c>
      <c r="AB442" s="61">
        <v>0</v>
      </c>
      <c r="AC442" s="61">
        <v>1135.3488741051863</v>
      </c>
      <c r="AD442" s="61">
        <v>0</v>
      </c>
      <c r="AE442" s="61">
        <v>0</v>
      </c>
      <c r="AF442" s="61">
        <v>0</v>
      </c>
      <c r="AG442" s="61">
        <v>38832.044925361944</v>
      </c>
      <c r="AH442" s="61">
        <v>1135.3488741051863</v>
      </c>
    </row>
    <row r="443" spans="1:34" ht="16.5" customHeight="1" x14ac:dyDescent="0.25">
      <c r="A443" s="30" t="s">
        <v>812</v>
      </c>
      <c r="B443" s="31" t="s">
        <v>813</v>
      </c>
      <c r="C443" s="32">
        <v>50243.366371748583</v>
      </c>
      <c r="D443" s="32">
        <v>179121.78752028733</v>
      </c>
      <c r="E443" s="33">
        <v>0</v>
      </c>
      <c r="F443" s="33">
        <v>0</v>
      </c>
      <c r="G443" s="33">
        <v>0</v>
      </c>
      <c r="H443" s="33">
        <v>0</v>
      </c>
      <c r="I443" s="33">
        <v>39967.393799467136</v>
      </c>
      <c r="J443" s="33">
        <v>0</v>
      </c>
      <c r="K443" s="33">
        <v>0</v>
      </c>
      <c r="L443" s="33">
        <v>0</v>
      </c>
      <c r="M443" s="33">
        <v>0</v>
      </c>
      <c r="N443" s="33">
        <v>1135.3488741051863</v>
      </c>
      <c r="O443" s="33">
        <v>0</v>
      </c>
      <c r="P443" s="33">
        <v>0</v>
      </c>
      <c r="Q443" s="33">
        <v>38832.044925361944</v>
      </c>
      <c r="R443" s="33">
        <v>0</v>
      </c>
      <c r="S443" s="33">
        <v>1135.3488741051863</v>
      </c>
      <c r="T443" s="33">
        <v>0</v>
      </c>
      <c r="U443" s="33">
        <v>0</v>
      </c>
      <c r="V443" s="33">
        <v>0</v>
      </c>
      <c r="W443" s="33">
        <v>0</v>
      </c>
      <c r="X443" s="33">
        <v>18116.863448313634</v>
      </c>
      <c r="Y443" s="33">
        <v>38832.044925361944</v>
      </c>
      <c r="Z443" s="33">
        <v>0</v>
      </c>
      <c r="AA443" s="33">
        <v>0</v>
      </c>
      <c r="AB443" s="33">
        <v>0</v>
      </c>
      <c r="AC443" s="33">
        <v>1135.3488741051863</v>
      </c>
      <c r="AD443" s="33">
        <v>0</v>
      </c>
      <c r="AE443" s="33">
        <v>0</v>
      </c>
      <c r="AF443" s="33">
        <v>0</v>
      </c>
      <c r="AG443" s="33">
        <v>38832.044925361944</v>
      </c>
      <c r="AH443" s="33">
        <v>1135.3488741051863</v>
      </c>
    </row>
    <row r="444" spans="1:34" ht="16.5" customHeight="1" x14ac:dyDescent="0.25">
      <c r="A444" s="22" t="s">
        <v>814</v>
      </c>
      <c r="B444" s="23" t="s">
        <v>95</v>
      </c>
      <c r="C444" s="24">
        <v>30711.706021650902</v>
      </c>
      <c r="D444" s="24">
        <v>140138.31185202589</v>
      </c>
      <c r="E444" s="59">
        <v>0</v>
      </c>
      <c r="F444" s="59">
        <v>0</v>
      </c>
      <c r="G444" s="59">
        <v>0</v>
      </c>
      <c r="H444" s="59">
        <v>0</v>
      </c>
      <c r="I444" s="59">
        <v>2517.9458093664298</v>
      </c>
      <c r="J444" s="59">
        <v>2436.8252875550988</v>
      </c>
      <c r="K444" s="59">
        <v>1210.0358393810529</v>
      </c>
      <c r="L444" s="59">
        <v>2006.4190236078693</v>
      </c>
      <c r="M444" s="59">
        <v>2503.9647572042077</v>
      </c>
      <c r="N444" s="59">
        <v>4745.5745590373963</v>
      </c>
      <c r="O444" s="59">
        <v>5637.2358998302198</v>
      </c>
      <c r="P444" s="59">
        <v>5668.2424377846537</v>
      </c>
      <c r="Q444" s="59">
        <v>8133.2696205016755</v>
      </c>
      <c r="R444" s="59">
        <v>5355.7801153255441</v>
      </c>
      <c r="S444" s="59">
        <v>10827.529744981166</v>
      </c>
      <c r="T444" s="59">
        <v>8690.1761685383444</v>
      </c>
      <c r="U444" s="59">
        <v>3090.2489247816975</v>
      </c>
      <c r="V444" s="59">
        <v>4394.8632540500303</v>
      </c>
      <c r="W444" s="59">
        <v>3445.9232096461742</v>
      </c>
      <c r="X444" s="59">
        <v>6785.0993185724383</v>
      </c>
      <c r="Y444" s="59">
        <v>12598.998208005016</v>
      </c>
      <c r="Z444" s="59">
        <v>6075.1476911338432</v>
      </c>
      <c r="AA444" s="59">
        <v>4599.1006789130533</v>
      </c>
      <c r="AB444" s="59">
        <v>3237.4949687616099</v>
      </c>
      <c r="AC444" s="59">
        <v>4335.8897478792169</v>
      </c>
      <c r="AD444" s="59">
        <v>6388.3127948247311</v>
      </c>
      <c r="AE444" s="59">
        <v>7812.7909303944298</v>
      </c>
      <c r="AF444" s="59">
        <v>7556.4677997067965</v>
      </c>
      <c r="AG444" s="59">
        <v>5701.921674771671</v>
      </c>
      <c r="AH444" s="59">
        <v>4383.0533874715438</v>
      </c>
    </row>
    <row r="445" spans="1:34" ht="16.5" customHeight="1" x14ac:dyDescent="0.25">
      <c r="A445" s="17">
        <v>6</v>
      </c>
      <c r="B445" s="18" t="s">
        <v>815</v>
      </c>
      <c r="C445" s="19">
        <v>791643.4586859775</v>
      </c>
      <c r="D445" s="19">
        <v>1163069.8489109285</v>
      </c>
      <c r="E445" s="60">
        <v>18420.761168411354</v>
      </c>
      <c r="F445" s="60">
        <v>323843.5743005058</v>
      </c>
      <c r="G445" s="60">
        <v>95795.936682540749</v>
      </c>
      <c r="H445" s="60">
        <v>83769.791935208224</v>
      </c>
      <c r="I445" s="60">
        <v>267634.45736698119</v>
      </c>
      <c r="J445" s="60">
        <v>86811.042357059196</v>
      </c>
      <c r="K445" s="60">
        <v>282705.44843428902</v>
      </c>
      <c r="L445" s="60">
        <v>240.87062367074557</v>
      </c>
      <c r="M445" s="60">
        <v>0</v>
      </c>
      <c r="N445" s="60">
        <v>0</v>
      </c>
      <c r="O445" s="60">
        <v>0</v>
      </c>
      <c r="P445" s="60">
        <v>0</v>
      </c>
      <c r="Q445" s="60">
        <v>0</v>
      </c>
      <c r="R445" s="60">
        <v>0</v>
      </c>
      <c r="S445" s="60">
        <v>0</v>
      </c>
      <c r="T445" s="60">
        <v>0</v>
      </c>
      <c r="U445" s="60">
        <v>0</v>
      </c>
      <c r="V445" s="60">
        <v>0</v>
      </c>
      <c r="W445" s="60">
        <v>302.56818676059117</v>
      </c>
      <c r="X445" s="60">
        <v>302.56818676059117</v>
      </c>
      <c r="Y445" s="60">
        <v>3242.8296687410812</v>
      </c>
      <c r="Z445" s="60">
        <v>0</v>
      </c>
      <c r="AA445" s="60">
        <v>0</v>
      </c>
      <c r="AB445" s="60">
        <v>0</v>
      </c>
      <c r="AC445" s="60">
        <v>0</v>
      </c>
      <c r="AD445" s="60">
        <v>0</v>
      </c>
      <c r="AE445" s="60">
        <v>0</v>
      </c>
      <c r="AF445" s="60">
        <v>0</v>
      </c>
      <c r="AG445" s="60">
        <v>0</v>
      </c>
      <c r="AH445" s="60">
        <v>0</v>
      </c>
    </row>
    <row r="446" spans="1:34" ht="16.5" customHeight="1" x14ac:dyDescent="0.25">
      <c r="A446" s="22" t="s">
        <v>816</v>
      </c>
      <c r="B446" s="23" t="s">
        <v>817</v>
      </c>
      <c r="C446" s="24">
        <v>10199.265885042942</v>
      </c>
      <c r="D446" s="24">
        <v>14154.781816217106</v>
      </c>
      <c r="E446" s="62">
        <v>0</v>
      </c>
      <c r="F446" s="62">
        <v>2171.1094903767766</v>
      </c>
      <c r="G446" s="62">
        <v>3994.5574419467766</v>
      </c>
      <c r="H446" s="62">
        <v>3994.5574419467766</v>
      </c>
      <c r="I446" s="62">
        <v>3994.5574419467766</v>
      </c>
      <c r="J446" s="62">
        <v>0</v>
      </c>
      <c r="K446" s="62">
        <v>0</v>
      </c>
      <c r="L446" s="62">
        <v>0</v>
      </c>
      <c r="M446" s="62">
        <v>0</v>
      </c>
      <c r="N446" s="62">
        <v>0</v>
      </c>
      <c r="O446" s="62">
        <v>0</v>
      </c>
      <c r="P446" s="62">
        <v>0</v>
      </c>
      <c r="Q446" s="62">
        <v>0</v>
      </c>
      <c r="R446" s="62">
        <v>0</v>
      </c>
      <c r="S446" s="62">
        <v>0</v>
      </c>
      <c r="T446" s="62">
        <v>0</v>
      </c>
      <c r="U446" s="62">
        <v>0</v>
      </c>
      <c r="V446" s="62">
        <v>0</v>
      </c>
      <c r="W446" s="62">
        <v>0</v>
      </c>
      <c r="X446" s="62">
        <v>0</v>
      </c>
      <c r="Y446" s="62">
        <v>0</v>
      </c>
      <c r="Z446" s="62">
        <v>0</v>
      </c>
      <c r="AA446" s="62">
        <v>0</v>
      </c>
      <c r="AB446" s="62">
        <v>0</v>
      </c>
      <c r="AC446" s="62">
        <v>0</v>
      </c>
      <c r="AD446" s="62">
        <v>0</v>
      </c>
      <c r="AE446" s="62">
        <v>0</v>
      </c>
      <c r="AF446" s="62">
        <v>0</v>
      </c>
      <c r="AG446" s="62">
        <v>0</v>
      </c>
      <c r="AH446" s="62">
        <v>0</v>
      </c>
    </row>
    <row r="447" spans="1:34" ht="16.5" customHeight="1" x14ac:dyDescent="0.25">
      <c r="A447" s="22" t="s">
        <v>818</v>
      </c>
      <c r="B447" s="23" t="s">
        <v>819</v>
      </c>
      <c r="C447" s="24">
        <v>9654.973273366928</v>
      </c>
      <c r="D447" s="24">
        <v>13507.171323171382</v>
      </c>
      <c r="E447" s="62">
        <v>1901.2665069773502</v>
      </c>
      <c r="F447" s="62">
        <v>1300.8452284018524</v>
      </c>
      <c r="G447" s="62">
        <v>329.82544121954521</v>
      </c>
      <c r="H447" s="62">
        <v>4312.7159628214731</v>
      </c>
      <c r="I447" s="62">
        <v>4882.0901180670153</v>
      </c>
      <c r="J447" s="62">
        <v>780.42806568414551</v>
      </c>
      <c r="K447" s="62">
        <v>0</v>
      </c>
      <c r="L447" s="62">
        <v>0</v>
      </c>
      <c r="M447" s="62">
        <v>0</v>
      </c>
      <c r="N447" s="62">
        <v>0</v>
      </c>
      <c r="O447" s="62">
        <v>0</v>
      </c>
      <c r="P447" s="62">
        <v>0</v>
      </c>
      <c r="Q447" s="62">
        <v>0</v>
      </c>
      <c r="R447" s="62">
        <v>0</v>
      </c>
      <c r="S447" s="62">
        <v>0</v>
      </c>
      <c r="T447" s="62">
        <v>0</v>
      </c>
      <c r="U447" s="62">
        <v>0</v>
      </c>
      <c r="V447" s="62">
        <v>0</v>
      </c>
      <c r="W447" s="62">
        <v>0</v>
      </c>
      <c r="X447" s="62">
        <v>0</v>
      </c>
      <c r="Y447" s="62">
        <v>0</v>
      </c>
      <c r="Z447" s="62">
        <v>0</v>
      </c>
      <c r="AA447" s="62">
        <v>0</v>
      </c>
      <c r="AB447" s="62">
        <v>0</v>
      </c>
      <c r="AC447" s="62">
        <v>0</v>
      </c>
      <c r="AD447" s="62">
        <v>0</v>
      </c>
      <c r="AE447" s="62">
        <v>0</v>
      </c>
      <c r="AF447" s="62">
        <v>0</v>
      </c>
      <c r="AG447" s="62">
        <v>0</v>
      </c>
      <c r="AH447" s="62">
        <v>0</v>
      </c>
    </row>
    <row r="448" spans="1:34" ht="16.5" customHeight="1" x14ac:dyDescent="0.25">
      <c r="A448" s="22" t="s">
        <v>820</v>
      </c>
      <c r="B448" s="23" t="s">
        <v>821</v>
      </c>
      <c r="C448" s="24">
        <v>6473.3486092480107</v>
      </c>
      <c r="D448" s="24">
        <v>10191</v>
      </c>
      <c r="E448" s="62">
        <v>0</v>
      </c>
      <c r="F448" s="62">
        <v>407.64</v>
      </c>
      <c r="G448" s="62">
        <v>747.34</v>
      </c>
      <c r="H448" s="62">
        <v>2445.84</v>
      </c>
      <c r="I448" s="62">
        <v>2106.14</v>
      </c>
      <c r="J448" s="62">
        <v>2445.84</v>
      </c>
      <c r="K448" s="62">
        <v>2038.2</v>
      </c>
      <c r="L448" s="62">
        <v>0</v>
      </c>
      <c r="M448" s="62">
        <v>0</v>
      </c>
      <c r="N448" s="62">
        <v>0</v>
      </c>
      <c r="O448" s="62">
        <v>0</v>
      </c>
      <c r="P448" s="62">
        <v>0</v>
      </c>
      <c r="Q448" s="62">
        <v>0</v>
      </c>
      <c r="R448" s="62">
        <v>0</v>
      </c>
      <c r="S448" s="62">
        <v>0</v>
      </c>
      <c r="T448" s="62">
        <v>0</v>
      </c>
      <c r="U448" s="62">
        <v>0</v>
      </c>
      <c r="V448" s="62">
        <v>0</v>
      </c>
      <c r="W448" s="62">
        <v>0</v>
      </c>
      <c r="X448" s="62">
        <v>0</v>
      </c>
      <c r="Y448" s="62">
        <v>0</v>
      </c>
      <c r="Z448" s="62">
        <v>0</v>
      </c>
      <c r="AA448" s="62">
        <v>0</v>
      </c>
      <c r="AB448" s="62">
        <v>0</v>
      </c>
      <c r="AC448" s="62">
        <v>0</v>
      </c>
      <c r="AD448" s="62">
        <v>0</v>
      </c>
      <c r="AE448" s="62">
        <v>0</v>
      </c>
      <c r="AF448" s="62">
        <v>0</v>
      </c>
      <c r="AG448" s="62">
        <v>0</v>
      </c>
      <c r="AH448" s="62">
        <v>0</v>
      </c>
    </row>
    <row r="449" spans="1:34" ht="16.5" customHeight="1" x14ac:dyDescent="0.25">
      <c r="A449" s="22" t="s">
        <v>822</v>
      </c>
      <c r="B449" s="23" t="s">
        <v>823</v>
      </c>
      <c r="C449" s="24">
        <v>48746.503452917786</v>
      </c>
      <c r="D449" s="24">
        <v>68761.818764998025</v>
      </c>
      <c r="E449" s="62">
        <v>0</v>
      </c>
      <c r="F449" s="62">
        <v>12101.583140175508</v>
      </c>
      <c r="G449" s="62">
        <v>16905.717889131432</v>
      </c>
      <c r="H449" s="62">
        <v>18684.901307479988</v>
      </c>
      <c r="I449" s="62">
        <v>10829.525789670561</v>
      </c>
      <c r="J449" s="62">
        <v>6710.7272556449016</v>
      </c>
      <c r="K449" s="62">
        <v>3288.4927592248796</v>
      </c>
      <c r="L449" s="62">
        <v>240.87062367074557</v>
      </c>
      <c r="M449" s="62">
        <v>0</v>
      </c>
      <c r="N449" s="62">
        <v>0</v>
      </c>
      <c r="O449" s="62">
        <v>0</v>
      </c>
      <c r="P449" s="62">
        <v>0</v>
      </c>
      <c r="Q449" s="62">
        <v>0</v>
      </c>
      <c r="R449" s="62">
        <v>0</v>
      </c>
      <c r="S449" s="62">
        <v>0</v>
      </c>
      <c r="T449" s="62">
        <v>0</v>
      </c>
      <c r="U449" s="62">
        <v>0</v>
      </c>
      <c r="V449" s="62">
        <v>0</v>
      </c>
      <c r="W449" s="62">
        <v>0</v>
      </c>
      <c r="X449" s="62">
        <v>0</v>
      </c>
      <c r="Y449" s="62">
        <v>0</v>
      </c>
      <c r="Z449" s="62">
        <v>0</v>
      </c>
      <c r="AA449" s="62">
        <v>0</v>
      </c>
      <c r="AB449" s="62">
        <v>0</v>
      </c>
      <c r="AC449" s="62">
        <v>0</v>
      </c>
      <c r="AD449" s="62">
        <v>0</v>
      </c>
      <c r="AE449" s="62">
        <v>0</v>
      </c>
      <c r="AF449" s="62">
        <v>0</v>
      </c>
      <c r="AG449" s="62">
        <v>0</v>
      </c>
      <c r="AH449" s="62">
        <v>0</v>
      </c>
    </row>
    <row r="450" spans="1:34" ht="16.5" customHeight="1" x14ac:dyDescent="0.25">
      <c r="A450" s="22" t="s">
        <v>824</v>
      </c>
      <c r="B450" s="23" t="s">
        <v>825</v>
      </c>
      <c r="C450" s="24">
        <v>571284.53579760587</v>
      </c>
      <c r="D450" s="24">
        <v>858437.47641523881</v>
      </c>
      <c r="E450" s="62">
        <v>0</v>
      </c>
      <c r="F450" s="62">
        <v>262109.82770344062</v>
      </c>
      <c r="G450" s="62">
        <v>29764.72763927529</v>
      </c>
      <c r="H450" s="62">
        <v>10369.138512060195</v>
      </c>
      <c r="I450" s="62">
        <v>229516.58672655295</v>
      </c>
      <c r="J450" s="62">
        <v>61354.223336056624</v>
      </c>
      <c r="K450" s="62">
        <v>262227.83189436176</v>
      </c>
      <c r="L450" s="62">
        <v>0</v>
      </c>
      <c r="M450" s="62">
        <v>0</v>
      </c>
      <c r="N450" s="62">
        <v>0</v>
      </c>
      <c r="O450" s="62">
        <v>0</v>
      </c>
      <c r="P450" s="62">
        <v>0</v>
      </c>
      <c r="Q450" s="62">
        <v>0</v>
      </c>
      <c r="R450" s="62">
        <v>0</v>
      </c>
      <c r="S450" s="62">
        <v>0</v>
      </c>
      <c r="T450" s="62">
        <v>0</v>
      </c>
      <c r="U450" s="62">
        <v>0</v>
      </c>
      <c r="V450" s="62">
        <v>0</v>
      </c>
      <c r="W450" s="62">
        <v>0</v>
      </c>
      <c r="X450" s="62">
        <v>0</v>
      </c>
      <c r="Y450" s="62">
        <v>3095.1406034913171</v>
      </c>
      <c r="Z450" s="62">
        <v>0</v>
      </c>
      <c r="AA450" s="62">
        <v>0</v>
      </c>
      <c r="AB450" s="62">
        <v>0</v>
      </c>
      <c r="AC450" s="62">
        <v>0</v>
      </c>
      <c r="AD450" s="62">
        <v>0</v>
      </c>
      <c r="AE450" s="62">
        <v>0</v>
      </c>
      <c r="AF450" s="62">
        <v>0</v>
      </c>
      <c r="AG450" s="62">
        <v>0</v>
      </c>
      <c r="AH450" s="62">
        <v>0</v>
      </c>
    </row>
    <row r="451" spans="1:34" ht="16.5" customHeight="1" x14ac:dyDescent="0.25">
      <c r="A451" s="22" t="s">
        <v>826</v>
      </c>
      <c r="B451" s="23" t="s">
        <v>827</v>
      </c>
      <c r="C451" s="24">
        <v>41523.388510414487</v>
      </c>
      <c r="D451" s="24">
        <v>61393.745786321524</v>
      </c>
      <c r="E451" s="62">
        <v>434.75350117682234</v>
      </c>
      <c r="F451" s="62">
        <v>10087.373130661314</v>
      </c>
      <c r="G451" s="62">
        <v>10087.373130661314</v>
      </c>
      <c r="H451" s="62">
        <v>10304.749881249725</v>
      </c>
      <c r="I451" s="62">
        <v>10087.373130661314</v>
      </c>
      <c r="J451" s="62">
        <v>10087.373130661314</v>
      </c>
      <c r="K451" s="62">
        <v>10304.749881249725</v>
      </c>
      <c r="L451" s="62">
        <v>0</v>
      </c>
      <c r="M451" s="62">
        <v>0</v>
      </c>
      <c r="N451" s="62">
        <v>0</v>
      </c>
      <c r="O451" s="62">
        <v>0</v>
      </c>
      <c r="P451" s="62">
        <v>0</v>
      </c>
      <c r="Q451" s="62">
        <v>0</v>
      </c>
      <c r="R451" s="62">
        <v>0</v>
      </c>
      <c r="S451" s="62">
        <v>0</v>
      </c>
      <c r="T451" s="62">
        <v>0</v>
      </c>
      <c r="U451" s="62">
        <v>0</v>
      </c>
      <c r="V451" s="62">
        <v>0</v>
      </c>
      <c r="W451" s="62">
        <v>0</v>
      </c>
      <c r="X451" s="62">
        <v>0</v>
      </c>
      <c r="Y451" s="62">
        <v>0</v>
      </c>
      <c r="Z451" s="62">
        <v>0</v>
      </c>
      <c r="AA451" s="62">
        <v>0</v>
      </c>
      <c r="AB451" s="62">
        <v>0</v>
      </c>
      <c r="AC451" s="62">
        <v>0</v>
      </c>
      <c r="AD451" s="62">
        <v>0</v>
      </c>
      <c r="AE451" s="62">
        <v>0</v>
      </c>
      <c r="AF451" s="62">
        <v>0</v>
      </c>
      <c r="AG451" s="62">
        <v>0</v>
      </c>
      <c r="AH451" s="62">
        <v>0</v>
      </c>
    </row>
    <row r="452" spans="1:34" ht="16.5" customHeight="1" x14ac:dyDescent="0.25">
      <c r="A452" s="22" t="s">
        <v>828</v>
      </c>
      <c r="B452" s="23" t="s">
        <v>829</v>
      </c>
      <c r="C452" s="24">
        <v>103761.44315738165</v>
      </c>
      <c r="D452" s="24">
        <v>136623.85480498176</v>
      </c>
      <c r="E452" s="62">
        <v>16084.741160257181</v>
      </c>
      <c r="F452" s="62">
        <v>35665.195607449765</v>
      </c>
      <c r="G452" s="62">
        <v>33966.395140306384</v>
      </c>
      <c r="H452" s="62">
        <v>33657.888829650074</v>
      </c>
      <c r="I452" s="62">
        <v>6218.1841600825692</v>
      </c>
      <c r="J452" s="62">
        <v>5432.4505690122032</v>
      </c>
      <c r="K452" s="62">
        <v>4846.1738994526631</v>
      </c>
      <c r="L452" s="62">
        <v>0</v>
      </c>
      <c r="M452" s="62">
        <v>0</v>
      </c>
      <c r="N452" s="62">
        <v>0</v>
      </c>
      <c r="O452" s="62">
        <v>0</v>
      </c>
      <c r="P452" s="62">
        <v>0</v>
      </c>
      <c r="Q452" s="62">
        <v>0</v>
      </c>
      <c r="R452" s="62">
        <v>0</v>
      </c>
      <c r="S452" s="62">
        <v>0</v>
      </c>
      <c r="T452" s="62">
        <v>0</v>
      </c>
      <c r="U452" s="62">
        <v>0</v>
      </c>
      <c r="V452" s="62">
        <v>0</v>
      </c>
      <c r="W452" s="62">
        <v>302.56818676059117</v>
      </c>
      <c r="X452" s="62">
        <v>302.56818676059117</v>
      </c>
      <c r="Y452" s="62">
        <v>147.6890652497639</v>
      </c>
      <c r="Z452" s="62">
        <v>0</v>
      </c>
      <c r="AA452" s="62">
        <v>0</v>
      </c>
      <c r="AB452" s="62">
        <v>0</v>
      </c>
      <c r="AC452" s="62">
        <v>0</v>
      </c>
      <c r="AD452" s="62">
        <v>0</v>
      </c>
      <c r="AE452" s="62">
        <v>0</v>
      </c>
      <c r="AF452" s="62">
        <v>0</v>
      </c>
      <c r="AG452" s="62">
        <v>0</v>
      </c>
      <c r="AH452" s="62">
        <v>0</v>
      </c>
    </row>
  </sheetData>
  <mergeCells count="1">
    <mergeCell ref="A5:B5"/>
  </mergeCells>
  <conditionalFormatting sqref="A6:A452">
    <cfRule type="duplicateValues" dxfId="1" priority="3"/>
  </conditionalFormatting>
  <printOptions horizontalCentered="1"/>
  <pageMargins left="0.78740157480314965" right="0.39370078740157483" top="0.78740157480314965" bottom="0.39370078740157483" header="0.51181102362204722" footer="0.51181102362204722"/>
  <pageSetup paperSize="262" scale="31" orientation="landscape" cellComments="asDisplayed"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8</xdr:col>
                    <xdr:colOff>0</xdr:colOff>
                    <xdr:row>0</xdr:row>
                    <xdr:rowOff>0</xdr:rowOff>
                  </from>
                  <to>
                    <xdr:col>9</xdr:col>
                    <xdr:colOff>495300</xdr:colOff>
                    <xdr:row>0</xdr:row>
                    <xdr:rowOff>0</xdr:rowOff>
                  </to>
                </anchor>
              </controlPr>
            </control>
          </mc:Choice>
        </mc:AlternateContent>
        <mc:AlternateContent xmlns:mc="http://schemas.openxmlformats.org/markup-compatibility/2006">
          <mc:Choice Requires="x14">
            <control shapeId="1026" r:id="rId5" name="Button 2">
              <controlPr defaultSize="0" print="0" autoFill="0" autoPict="0">
                <anchor moveWithCells="1" sizeWithCells="1">
                  <from>
                    <xdr:col>13</xdr:col>
                    <xdr:colOff>0</xdr:colOff>
                    <xdr:row>0</xdr:row>
                    <xdr:rowOff>0</xdr:rowOff>
                  </from>
                  <to>
                    <xdr:col>14</xdr:col>
                    <xdr:colOff>495300</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463D6-31E0-4895-BBDA-41E9E21B8C88}">
  <sheetPr>
    <outlinePr summaryBelow="0"/>
  </sheetPr>
  <dimension ref="A1:BO459"/>
  <sheetViews>
    <sheetView showGridLines="0" tabSelected="1" view="pageBreakPreview" zoomScale="70" zoomScaleNormal="80" zoomScaleSheetLayoutView="70" workbookViewId="0">
      <pane xSplit="4" ySplit="9" topLeftCell="E10" activePane="bottomRight" state="frozen"/>
      <selection activeCell="B20" sqref="B20"/>
      <selection pane="topRight" activeCell="B20" sqref="B20"/>
      <selection pane="bottomLeft" activeCell="B20" sqref="B20"/>
      <selection pane="bottomRight" activeCell="B20" sqref="B20"/>
    </sheetView>
  </sheetViews>
  <sheetFormatPr defaultColWidth="10.5703125" defaultRowHeight="16.5" customHeight="1" outlineLevelRow="3" x14ac:dyDescent="0.2"/>
  <cols>
    <col min="1" max="1" width="14.28515625" style="63" customWidth="1"/>
    <col min="2" max="2" width="96.28515625" style="6" customWidth="1"/>
    <col min="3" max="3" width="15.42578125" style="6" bestFit="1" customWidth="1"/>
    <col min="4" max="4" width="16.42578125" style="6" customWidth="1"/>
    <col min="5" max="5" width="13" style="6" customWidth="1"/>
    <col min="6" max="7" width="11.28515625" style="64" customWidth="1"/>
    <col min="8" max="9" width="11.28515625" style="6" customWidth="1"/>
    <col min="10" max="10" width="11.28515625" style="6" bestFit="1" customWidth="1"/>
    <col min="11" max="11" width="11.28515625" style="6" customWidth="1"/>
    <col min="12" max="12" width="11.28515625" style="6" bestFit="1" customWidth="1"/>
    <col min="13" max="13" width="11.28515625" style="6" customWidth="1"/>
    <col min="14" max="14" width="11.28515625" style="6" bestFit="1" customWidth="1"/>
    <col min="15" max="15" width="11.28515625" style="6" customWidth="1"/>
    <col min="16" max="16" width="11.28515625" style="6" bestFit="1" customWidth="1"/>
    <col min="17" max="17" width="11.28515625" style="6" customWidth="1"/>
    <col min="18" max="18" width="11.28515625" style="6" bestFit="1" customWidth="1"/>
    <col min="19" max="19" width="11.28515625" style="6" customWidth="1"/>
    <col min="20" max="20" width="11.28515625" style="6" bestFit="1" customWidth="1"/>
    <col min="21" max="21" width="11.28515625" style="6" customWidth="1"/>
    <col min="22" max="22" width="11.28515625" style="6" bestFit="1" customWidth="1"/>
    <col min="23" max="23" width="11.28515625" style="6" customWidth="1"/>
    <col min="24" max="24" width="10" style="6" bestFit="1" customWidth="1"/>
    <col min="25" max="25" width="10" style="6" customWidth="1"/>
    <col min="26" max="26" width="10.7109375" style="6" bestFit="1" customWidth="1"/>
    <col min="27" max="27" width="10.7109375" style="6" customWidth="1"/>
    <col min="28" max="28" width="10.7109375" style="6" bestFit="1" customWidth="1"/>
    <col min="29" max="29" width="10.7109375" style="6" customWidth="1"/>
    <col min="30" max="30" width="10.42578125" style="6" bestFit="1" customWidth="1"/>
    <col min="31" max="31" width="10.42578125" style="6" customWidth="1"/>
    <col min="32" max="32" width="10" style="6" bestFit="1" customWidth="1"/>
    <col min="33" max="33" width="10" style="6" customWidth="1"/>
    <col min="34" max="34" width="10.7109375" style="6" bestFit="1" customWidth="1"/>
    <col min="35" max="35" width="10.7109375" style="6" customWidth="1"/>
    <col min="36" max="36" width="10.7109375" style="6" bestFit="1" customWidth="1"/>
    <col min="37" max="37" width="10.7109375" style="6" customWidth="1"/>
    <col min="38" max="38" width="10" style="6" bestFit="1" customWidth="1"/>
    <col min="39" max="39" width="10" style="6" customWidth="1"/>
    <col min="40" max="40" width="10.42578125" style="6" bestFit="1" customWidth="1"/>
    <col min="41" max="41" width="10.42578125" style="6" customWidth="1"/>
    <col min="42" max="42" width="10" style="6" bestFit="1" customWidth="1"/>
    <col min="43" max="43" width="10" style="6" customWidth="1"/>
    <col min="44" max="44" width="10.7109375" style="6" bestFit="1" customWidth="1"/>
    <col min="45" max="45" width="10.7109375" style="6" customWidth="1"/>
    <col min="46" max="46" width="11.28515625" style="6" bestFit="1" customWidth="1"/>
    <col min="47" max="47" width="11.28515625" style="6" customWidth="1"/>
    <col min="48" max="48" width="11.28515625" style="6" bestFit="1" customWidth="1"/>
    <col min="49" max="49" width="11.28515625" style="6" customWidth="1"/>
    <col min="50" max="50" width="10" style="6" bestFit="1" customWidth="1"/>
    <col min="51" max="51" width="10" style="6" customWidth="1"/>
    <col min="52" max="52" width="10" style="6" bestFit="1" customWidth="1"/>
    <col min="53" max="53" width="10" style="6" customWidth="1"/>
    <col min="54" max="54" width="10" style="6" bestFit="1" customWidth="1"/>
    <col min="55" max="55" width="10" style="6" customWidth="1"/>
    <col min="56" max="56" width="10.7109375" style="6" bestFit="1" customWidth="1"/>
    <col min="57" max="57" width="10.7109375" style="6" customWidth="1"/>
    <col min="58" max="58" width="10.7109375" style="6" bestFit="1" customWidth="1"/>
    <col min="59" max="59" width="10.7109375" style="6" customWidth="1"/>
    <col min="60" max="60" width="10.7109375" style="6" bestFit="1" customWidth="1"/>
    <col min="61" max="61" width="10.7109375" style="6" customWidth="1"/>
    <col min="62" max="62" width="10.42578125" style="6" bestFit="1" customWidth="1"/>
    <col min="63" max="63" width="10.42578125" style="6" customWidth="1"/>
    <col min="64" max="64" width="10" style="6" bestFit="1" customWidth="1"/>
    <col min="65" max="65" width="10.5703125" style="6"/>
    <col min="66" max="66" width="15.42578125" style="65" bestFit="1" customWidth="1"/>
    <col min="67" max="67" width="10.5703125" style="65"/>
    <col min="68" max="16384" width="10.5703125" style="6"/>
  </cols>
  <sheetData>
    <row r="1" spans="1:66" ht="16.5" customHeight="1" x14ac:dyDescent="0.25">
      <c r="A1" s="1"/>
      <c r="B1" s="2"/>
      <c r="C1" s="2"/>
      <c r="D1" s="1"/>
      <c r="E1" s="1"/>
      <c r="F1" s="3"/>
      <c r="G1" s="3"/>
      <c r="H1" s="4"/>
      <c r="I1" s="4"/>
      <c r="J1" s="5"/>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6" ht="16.5" customHeight="1" x14ac:dyDescent="0.35">
      <c r="A2" s="66" t="str">
        <f>B5&amp;" "&amp;B6</f>
        <v>PLANO ORIGINAL DE INVESTIMENTOS (POI)</v>
      </c>
      <c r="B2" s="67"/>
      <c r="C2" s="68"/>
      <c r="D2" s="68"/>
      <c r="E2" s="69" t="str">
        <f>E5</f>
        <v>CRONOGRAMA FÍSICO-EXECUTIVO</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row>
    <row r="3" spans="1:66" ht="16.5" customHeight="1" x14ac:dyDescent="0.2">
      <c r="A3" s="9"/>
      <c r="B3" s="7"/>
      <c r="C3" s="8"/>
      <c r="D3" s="10"/>
      <c r="E3" s="10"/>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row>
    <row r="4" spans="1:66" ht="16.5" customHeight="1" x14ac:dyDescent="0.2">
      <c r="A4" s="1"/>
      <c r="B4" s="9"/>
      <c r="C4" s="9"/>
      <c r="D4" s="11"/>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row>
    <row r="5" spans="1:66" ht="16.5" customHeight="1" x14ac:dyDescent="0.25">
      <c r="A5" s="70"/>
      <c r="B5" s="71" t="s">
        <v>830</v>
      </c>
      <c r="C5" s="72"/>
      <c r="D5" s="72"/>
      <c r="E5" s="73" t="s">
        <v>831</v>
      </c>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N5" s="73"/>
    </row>
    <row r="6" spans="1:66" ht="16.5" customHeight="1" x14ac:dyDescent="0.25">
      <c r="A6" s="74" t="s">
        <v>832</v>
      </c>
      <c r="B6" s="75" t="s">
        <v>849</v>
      </c>
      <c r="C6" s="76" t="s">
        <v>834</v>
      </c>
      <c r="D6" s="76" t="s">
        <v>835</v>
      </c>
      <c r="E6" s="77">
        <v>1</v>
      </c>
      <c r="F6" s="77"/>
      <c r="G6" s="77">
        <f>E6+1</f>
        <v>2</v>
      </c>
      <c r="H6" s="77"/>
      <c r="I6" s="77">
        <f>G6+1</f>
        <v>3</v>
      </c>
      <c r="J6" s="77"/>
      <c r="K6" s="77">
        <f>I6+1</f>
        <v>4</v>
      </c>
      <c r="L6" s="77"/>
      <c r="M6" s="77">
        <f>K6+1</f>
        <v>5</v>
      </c>
      <c r="N6" s="77"/>
      <c r="O6" s="77">
        <f>M6+1</f>
        <v>6</v>
      </c>
      <c r="P6" s="77"/>
      <c r="Q6" s="77">
        <f t="shared" ref="Q6" si="0">O6+1</f>
        <v>7</v>
      </c>
      <c r="R6" s="77"/>
      <c r="S6" s="77">
        <f>Q6+1</f>
        <v>8</v>
      </c>
      <c r="T6" s="77"/>
      <c r="U6" s="77">
        <f>S6+1</f>
        <v>9</v>
      </c>
      <c r="V6" s="77"/>
      <c r="W6" s="77">
        <f>U6+1</f>
        <v>10</v>
      </c>
      <c r="X6" s="77"/>
      <c r="Y6" s="77">
        <f>W6+1</f>
        <v>11</v>
      </c>
      <c r="Z6" s="77"/>
      <c r="AA6" s="77">
        <f>Y6+1</f>
        <v>12</v>
      </c>
      <c r="AB6" s="77"/>
      <c r="AC6" s="77">
        <f>AA6+1</f>
        <v>13</v>
      </c>
      <c r="AD6" s="77"/>
      <c r="AE6" s="77">
        <f>AC6+1</f>
        <v>14</v>
      </c>
      <c r="AF6" s="77"/>
      <c r="AG6" s="77">
        <f>AE6+1</f>
        <v>15</v>
      </c>
      <c r="AH6" s="77"/>
      <c r="AI6" s="77">
        <f>AG6+1</f>
        <v>16</v>
      </c>
      <c r="AJ6" s="77"/>
      <c r="AK6" s="77">
        <f>AI6+1</f>
        <v>17</v>
      </c>
      <c r="AL6" s="77"/>
      <c r="AM6" s="77">
        <f>AK6+1</f>
        <v>18</v>
      </c>
      <c r="AN6" s="77"/>
      <c r="AO6" s="77">
        <f>AM6+1</f>
        <v>19</v>
      </c>
      <c r="AP6" s="77"/>
      <c r="AQ6" s="77">
        <f>AO6+1</f>
        <v>20</v>
      </c>
      <c r="AR6" s="77"/>
      <c r="AS6" s="77">
        <f>AQ6+1</f>
        <v>21</v>
      </c>
      <c r="AT6" s="77"/>
      <c r="AU6" s="77">
        <f>AS6+1</f>
        <v>22</v>
      </c>
      <c r="AV6" s="77"/>
      <c r="AW6" s="77">
        <f>AU6+1</f>
        <v>23</v>
      </c>
      <c r="AX6" s="77"/>
      <c r="AY6" s="77">
        <f>AW6+1</f>
        <v>24</v>
      </c>
      <c r="AZ6" s="77"/>
      <c r="BA6" s="77">
        <f>AY6+1</f>
        <v>25</v>
      </c>
      <c r="BB6" s="77"/>
      <c r="BC6" s="77">
        <f>BA6+1</f>
        <v>26</v>
      </c>
      <c r="BD6" s="77"/>
      <c r="BE6" s="77">
        <f>BC6+1</f>
        <v>27</v>
      </c>
      <c r="BF6" s="77"/>
      <c r="BG6" s="77">
        <f>BE6+1</f>
        <v>28</v>
      </c>
      <c r="BH6" s="77"/>
      <c r="BI6" s="77">
        <f>BG6+1</f>
        <v>29</v>
      </c>
      <c r="BJ6" s="77"/>
      <c r="BK6" s="77">
        <f>BI6+1</f>
        <v>30</v>
      </c>
      <c r="BL6" s="77"/>
      <c r="BN6" s="77"/>
    </row>
    <row r="7" spans="1:66" ht="16.5" customHeight="1" x14ac:dyDescent="0.25">
      <c r="A7" s="74"/>
      <c r="B7" s="74"/>
      <c r="C7" s="78"/>
      <c r="D7" s="78"/>
      <c r="E7" s="13" t="s">
        <v>836</v>
      </c>
      <c r="F7" s="13" t="s">
        <v>837</v>
      </c>
      <c r="G7" s="13" t="s">
        <v>836</v>
      </c>
      <c r="H7" s="13" t="s">
        <v>837</v>
      </c>
      <c r="I7" s="13" t="s">
        <v>836</v>
      </c>
      <c r="J7" s="13" t="s">
        <v>837</v>
      </c>
      <c r="K7" s="13" t="s">
        <v>836</v>
      </c>
      <c r="L7" s="13" t="s">
        <v>837</v>
      </c>
      <c r="M7" s="13" t="s">
        <v>836</v>
      </c>
      <c r="N7" s="13" t="s">
        <v>837</v>
      </c>
      <c r="O7" s="13" t="s">
        <v>836</v>
      </c>
      <c r="P7" s="13" t="s">
        <v>837</v>
      </c>
      <c r="Q7" s="13" t="s">
        <v>836</v>
      </c>
      <c r="R7" s="13" t="s">
        <v>837</v>
      </c>
      <c r="S7" s="13" t="s">
        <v>836</v>
      </c>
      <c r="T7" s="13" t="s">
        <v>837</v>
      </c>
      <c r="U7" s="13" t="s">
        <v>836</v>
      </c>
      <c r="V7" s="13" t="s">
        <v>837</v>
      </c>
      <c r="W7" s="13" t="s">
        <v>836</v>
      </c>
      <c r="X7" s="13" t="s">
        <v>837</v>
      </c>
      <c r="Y7" s="13" t="s">
        <v>836</v>
      </c>
      <c r="Z7" s="13" t="s">
        <v>837</v>
      </c>
      <c r="AA7" s="13" t="s">
        <v>836</v>
      </c>
      <c r="AB7" s="13" t="s">
        <v>837</v>
      </c>
      <c r="AC7" s="13" t="s">
        <v>836</v>
      </c>
      <c r="AD7" s="13" t="s">
        <v>837</v>
      </c>
      <c r="AE7" s="13" t="s">
        <v>836</v>
      </c>
      <c r="AF7" s="13" t="s">
        <v>837</v>
      </c>
      <c r="AG7" s="13" t="s">
        <v>836</v>
      </c>
      <c r="AH7" s="13" t="s">
        <v>837</v>
      </c>
      <c r="AI7" s="13" t="s">
        <v>836</v>
      </c>
      <c r="AJ7" s="13" t="s">
        <v>837</v>
      </c>
      <c r="AK7" s="13" t="s">
        <v>836</v>
      </c>
      <c r="AL7" s="13" t="s">
        <v>837</v>
      </c>
      <c r="AM7" s="13" t="s">
        <v>836</v>
      </c>
      <c r="AN7" s="13" t="s">
        <v>837</v>
      </c>
      <c r="AO7" s="13" t="s">
        <v>836</v>
      </c>
      <c r="AP7" s="13" t="s">
        <v>837</v>
      </c>
      <c r="AQ7" s="13" t="s">
        <v>836</v>
      </c>
      <c r="AR7" s="13" t="s">
        <v>837</v>
      </c>
      <c r="AS7" s="13" t="s">
        <v>836</v>
      </c>
      <c r="AT7" s="13" t="s">
        <v>837</v>
      </c>
      <c r="AU7" s="13" t="s">
        <v>836</v>
      </c>
      <c r="AV7" s="13" t="s">
        <v>837</v>
      </c>
      <c r="AW7" s="13" t="s">
        <v>836</v>
      </c>
      <c r="AX7" s="13" t="s">
        <v>837</v>
      </c>
      <c r="AY7" s="13" t="s">
        <v>836</v>
      </c>
      <c r="AZ7" s="13" t="s">
        <v>837</v>
      </c>
      <c r="BA7" s="13" t="s">
        <v>836</v>
      </c>
      <c r="BB7" s="13" t="s">
        <v>837</v>
      </c>
      <c r="BC7" s="13" t="s">
        <v>836</v>
      </c>
      <c r="BD7" s="13" t="s">
        <v>837</v>
      </c>
      <c r="BE7" s="13" t="s">
        <v>836</v>
      </c>
      <c r="BF7" s="13" t="s">
        <v>837</v>
      </c>
      <c r="BG7" s="13" t="s">
        <v>836</v>
      </c>
      <c r="BH7" s="13" t="s">
        <v>837</v>
      </c>
      <c r="BI7" s="13" t="s">
        <v>836</v>
      </c>
      <c r="BJ7" s="13" t="s">
        <v>837</v>
      </c>
      <c r="BK7" s="13" t="s">
        <v>836</v>
      </c>
      <c r="BL7" s="13" t="s">
        <v>837</v>
      </c>
      <c r="BN7" s="13"/>
    </row>
    <row r="8" spans="1:66" ht="16.5" customHeight="1" x14ac:dyDescent="0.25">
      <c r="A8" s="79"/>
      <c r="B8" s="79"/>
      <c r="C8" s="80"/>
      <c r="D8" s="80"/>
      <c r="E8" s="13" t="str">
        <f>E6&amp;E7</f>
        <v>1S1</v>
      </c>
      <c r="F8" s="13" t="str">
        <f>E6&amp;F7</f>
        <v>1S2</v>
      </c>
      <c r="G8" s="13" t="str">
        <f t="shared" ref="G8" si="1">G6&amp;G7</f>
        <v>2S1</v>
      </c>
      <c r="H8" s="13" t="str">
        <f t="shared" ref="H8" si="2">G6&amp;H7</f>
        <v>2S2</v>
      </c>
      <c r="I8" s="13" t="str">
        <f t="shared" ref="I8" si="3">I6&amp;I7</f>
        <v>3S1</v>
      </c>
      <c r="J8" s="13" t="str">
        <f t="shared" ref="J8" si="4">I6&amp;J7</f>
        <v>3S2</v>
      </c>
      <c r="K8" s="13" t="str">
        <f t="shared" ref="K8" si="5">K6&amp;K7</f>
        <v>4S1</v>
      </c>
      <c r="L8" s="13" t="str">
        <f t="shared" ref="L8" si="6">K6&amp;L7</f>
        <v>4S2</v>
      </c>
      <c r="M8" s="13" t="str">
        <f t="shared" ref="M8" si="7">M6&amp;M7</f>
        <v>5S1</v>
      </c>
      <c r="N8" s="13" t="str">
        <f t="shared" ref="N8" si="8">M6&amp;N7</f>
        <v>5S2</v>
      </c>
      <c r="O8" s="13" t="str">
        <f t="shared" ref="O8" si="9">O6&amp;O7</f>
        <v>6S1</v>
      </c>
      <c r="P8" s="13" t="str">
        <f t="shared" ref="P8" si="10">O6&amp;P7</f>
        <v>6S2</v>
      </c>
      <c r="Q8" s="13" t="str">
        <f t="shared" ref="Q8" si="11">Q6&amp;Q7</f>
        <v>7S1</v>
      </c>
      <c r="R8" s="13" t="str">
        <f t="shared" ref="R8" si="12">Q6&amp;R7</f>
        <v>7S2</v>
      </c>
      <c r="S8" s="13" t="str">
        <f t="shared" ref="S8" si="13">S6&amp;S7</f>
        <v>8S1</v>
      </c>
      <c r="T8" s="13" t="str">
        <f t="shared" ref="T8" si="14">S6&amp;T7</f>
        <v>8S2</v>
      </c>
      <c r="U8" s="13" t="str">
        <f t="shared" ref="U8" si="15">U6&amp;U7</f>
        <v>9S1</v>
      </c>
      <c r="V8" s="13" t="str">
        <f t="shared" ref="V8" si="16">U6&amp;V7</f>
        <v>9S2</v>
      </c>
      <c r="W8" s="13" t="str">
        <f t="shared" ref="W8" si="17">W6&amp;W7</f>
        <v>10S1</v>
      </c>
      <c r="X8" s="13" t="str">
        <f t="shared" ref="X8" si="18">W6&amp;X7</f>
        <v>10S2</v>
      </c>
      <c r="Y8" s="13" t="str">
        <f t="shared" ref="Y8" si="19">Y6&amp;Y7</f>
        <v>11S1</v>
      </c>
      <c r="Z8" s="13" t="str">
        <f t="shared" ref="Z8" si="20">Y6&amp;Z7</f>
        <v>11S2</v>
      </c>
      <c r="AA8" s="13" t="str">
        <f t="shared" ref="AA8" si="21">AA6&amp;AA7</f>
        <v>12S1</v>
      </c>
      <c r="AB8" s="13" t="str">
        <f t="shared" ref="AB8" si="22">AA6&amp;AB7</f>
        <v>12S2</v>
      </c>
      <c r="AC8" s="13" t="str">
        <f t="shared" ref="AC8" si="23">AC6&amp;AC7</f>
        <v>13S1</v>
      </c>
      <c r="AD8" s="13" t="str">
        <f t="shared" ref="AD8" si="24">AC6&amp;AD7</f>
        <v>13S2</v>
      </c>
      <c r="AE8" s="13" t="str">
        <f t="shared" ref="AE8" si="25">AE6&amp;AE7</f>
        <v>14S1</v>
      </c>
      <c r="AF8" s="13" t="str">
        <f t="shared" ref="AF8" si="26">AE6&amp;AF7</f>
        <v>14S2</v>
      </c>
      <c r="AG8" s="13" t="str">
        <f t="shared" ref="AG8" si="27">AG6&amp;AG7</f>
        <v>15S1</v>
      </c>
      <c r="AH8" s="13" t="str">
        <f t="shared" ref="AH8" si="28">AG6&amp;AH7</f>
        <v>15S2</v>
      </c>
      <c r="AI8" s="13" t="str">
        <f t="shared" ref="AI8" si="29">AI6&amp;AI7</f>
        <v>16S1</v>
      </c>
      <c r="AJ8" s="13" t="str">
        <f t="shared" ref="AJ8" si="30">AI6&amp;AJ7</f>
        <v>16S2</v>
      </c>
      <c r="AK8" s="13" t="str">
        <f t="shared" ref="AK8" si="31">AK6&amp;AK7</f>
        <v>17S1</v>
      </c>
      <c r="AL8" s="13" t="str">
        <f t="shared" ref="AL8" si="32">AK6&amp;AL7</f>
        <v>17S2</v>
      </c>
      <c r="AM8" s="13" t="str">
        <f t="shared" ref="AM8" si="33">AM6&amp;AM7</f>
        <v>18S1</v>
      </c>
      <c r="AN8" s="13" t="str">
        <f t="shared" ref="AN8" si="34">AM6&amp;AN7</f>
        <v>18S2</v>
      </c>
      <c r="AO8" s="13" t="str">
        <f t="shared" ref="AO8" si="35">AO6&amp;AO7</f>
        <v>19S1</v>
      </c>
      <c r="AP8" s="13" t="str">
        <f t="shared" ref="AP8" si="36">AO6&amp;AP7</f>
        <v>19S2</v>
      </c>
      <c r="AQ8" s="13" t="str">
        <f t="shared" ref="AQ8" si="37">AQ6&amp;AQ7</f>
        <v>20S1</v>
      </c>
      <c r="AR8" s="13" t="str">
        <f t="shared" ref="AR8" si="38">AQ6&amp;AR7</f>
        <v>20S2</v>
      </c>
      <c r="AS8" s="13" t="str">
        <f t="shared" ref="AS8" si="39">AS6&amp;AS7</f>
        <v>21S1</v>
      </c>
      <c r="AT8" s="13" t="str">
        <f t="shared" ref="AT8" si="40">AS6&amp;AT7</f>
        <v>21S2</v>
      </c>
      <c r="AU8" s="13" t="str">
        <f t="shared" ref="AU8" si="41">AU6&amp;AU7</f>
        <v>22S1</v>
      </c>
      <c r="AV8" s="13" t="str">
        <f t="shared" ref="AV8" si="42">AU6&amp;AV7</f>
        <v>22S2</v>
      </c>
      <c r="AW8" s="13" t="str">
        <f t="shared" ref="AW8" si="43">AW6&amp;AW7</f>
        <v>23S1</v>
      </c>
      <c r="AX8" s="13" t="str">
        <f t="shared" ref="AX8" si="44">AW6&amp;AX7</f>
        <v>23S2</v>
      </c>
      <c r="AY8" s="13" t="str">
        <f t="shared" ref="AY8" si="45">AY6&amp;AY7</f>
        <v>24S1</v>
      </c>
      <c r="AZ8" s="13" t="str">
        <f t="shared" ref="AZ8" si="46">AY6&amp;AZ7</f>
        <v>24S2</v>
      </c>
      <c r="BA8" s="13" t="str">
        <f t="shared" ref="BA8" si="47">BA6&amp;BA7</f>
        <v>25S1</v>
      </c>
      <c r="BB8" s="13" t="str">
        <f t="shared" ref="BB8" si="48">BA6&amp;BB7</f>
        <v>25S2</v>
      </c>
      <c r="BC8" s="13" t="str">
        <f t="shared" ref="BC8" si="49">BC6&amp;BC7</f>
        <v>26S1</v>
      </c>
      <c r="BD8" s="13" t="str">
        <f t="shared" ref="BD8" si="50">BC6&amp;BD7</f>
        <v>26S2</v>
      </c>
      <c r="BE8" s="13" t="str">
        <f t="shared" ref="BE8" si="51">BE6&amp;BE7</f>
        <v>27S1</v>
      </c>
      <c r="BF8" s="13" t="str">
        <f t="shared" ref="BF8" si="52">BE6&amp;BF7</f>
        <v>27S2</v>
      </c>
      <c r="BG8" s="13" t="str">
        <f t="shared" ref="BG8" si="53">BG6&amp;BG7</f>
        <v>28S1</v>
      </c>
      <c r="BH8" s="13" t="str">
        <f t="shared" ref="BH8" si="54">BG6&amp;BH7</f>
        <v>28S2</v>
      </c>
      <c r="BI8" s="13" t="str">
        <f t="shared" ref="BI8" si="55">BI6&amp;BI7</f>
        <v>29S1</v>
      </c>
      <c r="BJ8" s="13" t="str">
        <f t="shared" ref="BJ8" si="56">BI6&amp;BJ7</f>
        <v>29S2</v>
      </c>
      <c r="BK8" s="13" t="str">
        <f t="shared" ref="BK8" si="57">BK6&amp;BK7</f>
        <v>30S1</v>
      </c>
      <c r="BL8" s="13" t="str">
        <f t="shared" ref="BL8" si="58">BK6&amp;BL7</f>
        <v>30S2</v>
      </c>
      <c r="BN8" s="81"/>
    </row>
    <row r="9" spans="1:66" ht="16.5" customHeight="1" x14ac:dyDescent="0.25">
      <c r="A9" s="14"/>
      <c r="B9" s="14"/>
      <c r="C9" s="82"/>
      <c r="D9" s="82"/>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N9" s="84">
        <f t="shared" ref="BN9:BN21" si="59">SUM(E9:BL9)</f>
        <v>0</v>
      </c>
    </row>
    <row r="10" spans="1:66" ht="16.5" customHeight="1" x14ac:dyDescent="0.25">
      <c r="A10" s="17">
        <v>1</v>
      </c>
      <c r="B10" s="18" t="s">
        <v>6</v>
      </c>
      <c r="C10" s="85"/>
      <c r="D10" s="85"/>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7"/>
      <c r="BN10" s="88">
        <f t="shared" si="59"/>
        <v>0</v>
      </c>
    </row>
    <row r="11" spans="1:66" ht="16.5" customHeight="1" outlineLevel="1" x14ac:dyDescent="0.25">
      <c r="A11" s="22" t="s">
        <v>7</v>
      </c>
      <c r="B11" s="23" t="s">
        <v>8</v>
      </c>
      <c r="C11" s="89"/>
      <c r="D11" s="89"/>
      <c r="E11" s="90"/>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N11" s="92">
        <f t="shared" si="59"/>
        <v>0</v>
      </c>
    </row>
    <row r="12" spans="1:66" ht="16.5" customHeight="1" outlineLevel="2" x14ac:dyDescent="0.25">
      <c r="A12" s="26" t="s">
        <v>9</v>
      </c>
      <c r="B12" s="27" t="s">
        <v>10</v>
      </c>
      <c r="C12" s="93">
        <f>'CCR_%AC'!C12</f>
        <v>46842</v>
      </c>
      <c r="D12" s="93">
        <f>'CCR_%AC'!D12</f>
        <v>47936</v>
      </c>
      <c r="E12" s="94">
        <f>E13</f>
        <v>0</v>
      </c>
      <c r="F12" s="95">
        <f t="shared" ref="F12:BL12" si="60">F13</f>
        <v>0</v>
      </c>
      <c r="G12" s="95">
        <f t="shared" si="60"/>
        <v>0</v>
      </c>
      <c r="H12" s="95">
        <f t="shared" si="60"/>
        <v>0</v>
      </c>
      <c r="I12" s="95">
        <f t="shared" si="60"/>
        <v>0</v>
      </c>
      <c r="J12" s="95">
        <f t="shared" si="60"/>
        <v>0</v>
      </c>
      <c r="K12" s="95">
        <f t="shared" si="60"/>
        <v>0.02</v>
      </c>
      <c r="L12" s="95">
        <f t="shared" si="60"/>
        <v>0.12</v>
      </c>
      <c r="M12" s="95">
        <f t="shared" si="60"/>
        <v>0.18</v>
      </c>
      <c r="N12" s="95">
        <f t="shared" si="60"/>
        <v>0.2</v>
      </c>
      <c r="O12" s="95">
        <f t="shared" si="60"/>
        <v>0.22</v>
      </c>
      <c r="P12" s="95">
        <f t="shared" si="60"/>
        <v>0.26</v>
      </c>
      <c r="Q12" s="95">
        <f t="shared" si="60"/>
        <v>0</v>
      </c>
      <c r="R12" s="95">
        <f t="shared" si="60"/>
        <v>0</v>
      </c>
      <c r="S12" s="95">
        <f t="shared" si="60"/>
        <v>0</v>
      </c>
      <c r="T12" s="95">
        <f t="shared" si="60"/>
        <v>0</v>
      </c>
      <c r="U12" s="95">
        <f t="shared" si="60"/>
        <v>0</v>
      </c>
      <c r="V12" s="95">
        <f t="shared" si="60"/>
        <v>0</v>
      </c>
      <c r="W12" s="95">
        <f t="shared" si="60"/>
        <v>0</v>
      </c>
      <c r="X12" s="95">
        <f t="shared" si="60"/>
        <v>0</v>
      </c>
      <c r="Y12" s="95">
        <f t="shared" si="60"/>
        <v>0</v>
      </c>
      <c r="Z12" s="95">
        <f t="shared" si="60"/>
        <v>0</v>
      </c>
      <c r="AA12" s="95">
        <f t="shared" si="60"/>
        <v>0</v>
      </c>
      <c r="AB12" s="95">
        <f t="shared" si="60"/>
        <v>0</v>
      </c>
      <c r="AC12" s="95">
        <f t="shared" si="60"/>
        <v>0</v>
      </c>
      <c r="AD12" s="95">
        <f t="shared" si="60"/>
        <v>0</v>
      </c>
      <c r="AE12" s="95">
        <f t="shared" si="60"/>
        <v>0</v>
      </c>
      <c r="AF12" s="95">
        <f t="shared" si="60"/>
        <v>0</v>
      </c>
      <c r="AG12" s="95">
        <f t="shared" si="60"/>
        <v>0</v>
      </c>
      <c r="AH12" s="95">
        <f t="shared" si="60"/>
        <v>0</v>
      </c>
      <c r="AI12" s="95">
        <f t="shared" si="60"/>
        <v>0</v>
      </c>
      <c r="AJ12" s="95">
        <f t="shared" si="60"/>
        <v>0</v>
      </c>
      <c r="AK12" s="95">
        <f t="shared" si="60"/>
        <v>0</v>
      </c>
      <c r="AL12" s="95">
        <f t="shared" si="60"/>
        <v>0</v>
      </c>
      <c r="AM12" s="95">
        <f t="shared" si="60"/>
        <v>0</v>
      </c>
      <c r="AN12" s="95">
        <f t="shared" si="60"/>
        <v>0</v>
      </c>
      <c r="AO12" s="95">
        <f t="shared" si="60"/>
        <v>0</v>
      </c>
      <c r="AP12" s="95">
        <f t="shared" si="60"/>
        <v>0</v>
      </c>
      <c r="AQ12" s="95">
        <f t="shared" si="60"/>
        <v>0</v>
      </c>
      <c r="AR12" s="95">
        <f t="shared" si="60"/>
        <v>0</v>
      </c>
      <c r="AS12" s="95">
        <f t="shared" si="60"/>
        <v>0</v>
      </c>
      <c r="AT12" s="95">
        <f t="shared" si="60"/>
        <v>0</v>
      </c>
      <c r="AU12" s="95">
        <f t="shared" si="60"/>
        <v>0</v>
      </c>
      <c r="AV12" s="95">
        <f t="shared" si="60"/>
        <v>0</v>
      </c>
      <c r="AW12" s="95">
        <f t="shared" si="60"/>
        <v>0</v>
      </c>
      <c r="AX12" s="95">
        <f t="shared" si="60"/>
        <v>0</v>
      </c>
      <c r="AY12" s="95">
        <f t="shared" si="60"/>
        <v>0</v>
      </c>
      <c r="AZ12" s="95">
        <f t="shared" si="60"/>
        <v>0</v>
      </c>
      <c r="BA12" s="95">
        <f t="shared" si="60"/>
        <v>0</v>
      </c>
      <c r="BB12" s="95">
        <f t="shared" si="60"/>
        <v>0</v>
      </c>
      <c r="BC12" s="95">
        <f t="shared" si="60"/>
        <v>0</v>
      </c>
      <c r="BD12" s="95">
        <f t="shared" si="60"/>
        <v>0</v>
      </c>
      <c r="BE12" s="95">
        <f t="shared" si="60"/>
        <v>0</v>
      </c>
      <c r="BF12" s="95">
        <f t="shared" si="60"/>
        <v>0</v>
      </c>
      <c r="BG12" s="95">
        <f t="shared" si="60"/>
        <v>0</v>
      </c>
      <c r="BH12" s="95">
        <f t="shared" si="60"/>
        <v>0</v>
      </c>
      <c r="BI12" s="95">
        <f t="shared" si="60"/>
        <v>0</v>
      </c>
      <c r="BJ12" s="95">
        <f t="shared" si="60"/>
        <v>0</v>
      </c>
      <c r="BK12" s="95">
        <f t="shared" si="60"/>
        <v>0</v>
      </c>
      <c r="BL12" s="95">
        <f t="shared" si="60"/>
        <v>0</v>
      </c>
      <c r="BN12" s="96">
        <f t="shared" si="59"/>
        <v>1</v>
      </c>
    </row>
    <row r="13" spans="1:66" ht="16.5" customHeight="1" outlineLevel="2" x14ac:dyDescent="0.25">
      <c r="A13" s="30" t="s">
        <v>11</v>
      </c>
      <c r="B13" s="31" t="s">
        <v>12</v>
      </c>
      <c r="C13" s="97">
        <f>'CCR_%AC'!C13</f>
        <v>46842</v>
      </c>
      <c r="D13" s="97">
        <f>'CCR_%AC'!D13</f>
        <v>47936</v>
      </c>
      <c r="E13" s="98">
        <v>0</v>
      </c>
      <c r="F13" s="99">
        <v>0</v>
      </c>
      <c r="G13" s="99">
        <v>0</v>
      </c>
      <c r="H13" s="99">
        <v>0</v>
      </c>
      <c r="I13" s="99">
        <v>0</v>
      </c>
      <c r="J13" s="99">
        <v>0</v>
      </c>
      <c r="K13" s="99">
        <v>0.02</v>
      </c>
      <c r="L13" s="99">
        <v>0.12</v>
      </c>
      <c r="M13" s="99">
        <v>0.18</v>
      </c>
      <c r="N13" s="99">
        <v>0.2</v>
      </c>
      <c r="O13" s="99">
        <v>0.22</v>
      </c>
      <c r="P13" s="99">
        <v>0.26</v>
      </c>
      <c r="Q13" s="99">
        <v>0</v>
      </c>
      <c r="R13" s="99">
        <v>0</v>
      </c>
      <c r="S13" s="99">
        <v>0</v>
      </c>
      <c r="T13" s="99">
        <v>0</v>
      </c>
      <c r="U13" s="99">
        <v>0</v>
      </c>
      <c r="V13" s="99">
        <v>0</v>
      </c>
      <c r="W13" s="99">
        <v>0</v>
      </c>
      <c r="X13" s="99">
        <v>0</v>
      </c>
      <c r="Y13" s="99">
        <v>0</v>
      </c>
      <c r="Z13" s="99">
        <v>0</v>
      </c>
      <c r="AA13" s="99">
        <v>0</v>
      </c>
      <c r="AB13" s="99">
        <v>0</v>
      </c>
      <c r="AC13" s="99">
        <v>0</v>
      </c>
      <c r="AD13" s="99">
        <v>0</v>
      </c>
      <c r="AE13" s="99">
        <v>0</v>
      </c>
      <c r="AF13" s="99">
        <v>0</v>
      </c>
      <c r="AG13" s="99">
        <v>0</v>
      </c>
      <c r="AH13" s="99">
        <v>0</v>
      </c>
      <c r="AI13" s="99">
        <v>0</v>
      </c>
      <c r="AJ13" s="99">
        <v>0</v>
      </c>
      <c r="AK13" s="99">
        <v>0</v>
      </c>
      <c r="AL13" s="99">
        <v>0</v>
      </c>
      <c r="AM13" s="99">
        <v>0</v>
      </c>
      <c r="AN13" s="99">
        <v>0</v>
      </c>
      <c r="AO13" s="99">
        <v>0</v>
      </c>
      <c r="AP13" s="99">
        <v>0</v>
      </c>
      <c r="AQ13" s="99">
        <v>0</v>
      </c>
      <c r="AR13" s="99">
        <v>0</v>
      </c>
      <c r="AS13" s="99">
        <v>0</v>
      </c>
      <c r="AT13" s="99">
        <v>0</v>
      </c>
      <c r="AU13" s="99">
        <v>0</v>
      </c>
      <c r="AV13" s="99">
        <v>0</v>
      </c>
      <c r="AW13" s="99">
        <v>0</v>
      </c>
      <c r="AX13" s="99">
        <v>0</v>
      </c>
      <c r="AY13" s="99">
        <v>0</v>
      </c>
      <c r="AZ13" s="99">
        <v>0</v>
      </c>
      <c r="BA13" s="99">
        <v>0</v>
      </c>
      <c r="BB13" s="99">
        <v>0</v>
      </c>
      <c r="BC13" s="99">
        <v>0</v>
      </c>
      <c r="BD13" s="99">
        <v>0</v>
      </c>
      <c r="BE13" s="99">
        <v>0</v>
      </c>
      <c r="BF13" s="99">
        <v>0</v>
      </c>
      <c r="BG13" s="99">
        <v>0</v>
      </c>
      <c r="BH13" s="99">
        <v>0</v>
      </c>
      <c r="BI13" s="99">
        <v>0</v>
      </c>
      <c r="BJ13" s="99">
        <v>0</v>
      </c>
      <c r="BK13" s="99">
        <v>0</v>
      </c>
      <c r="BL13" s="99">
        <v>0</v>
      </c>
      <c r="BN13" s="100">
        <f t="shared" si="59"/>
        <v>1</v>
      </c>
    </row>
    <row r="14" spans="1:66" ht="16.5" customHeight="1" outlineLevel="2" x14ac:dyDescent="0.25">
      <c r="A14" s="30" t="s">
        <v>13</v>
      </c>
      <c r="B14" s="31" t="s">
        <v>14</v>
      </c>
      <c r="C14" s="97" t="str">
        <f>'CCR_%AC'!C14</f>
        <v>-</v>
      </c>
      <c r="D14" s="97" t="str">
        <f>'CCR_%AC'!D14</f>
        <v>-</v>
      </c>
      <c r="E14" s="98"/>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N14" s="100">
        <f t="shared" si="59"/>
        <v>0</v>
      </c>
    </row>
    <row r="15" spans="1:66" ht="16.5" customHeight="1" outlineLevel="2" x14ac:dyDescent="0.25">
      <c r="A15" s="26" t="s">
        <v>15</v>
      </c>
      <c r="B15" s="27" t="s">
        <v>16</v>
      </c>
      <c r="C15" s="93">
        <f>'CCR_%AC'!C15</f>
        <v>47207</v>
      </c>
      <c r="D15" s="93">
        <f>'CCR_%AC'!D15</f>
        <v>47936</v>
      </c>
      <c r="E15" s="94">
        <f>E16</f>
        <v>0</v>
      </c>
      <c r="F15" s="95">
        <f t="shared" ref="F15:BL15" si="61">F16</f>
        <v>0</v>
      </c>
      <c r="G15" s="95">
        <f t="shared" si="61"/>
        <v>0</v>
      </c>
      <c r="H15" s="95">
        <f t="shared" si="61"/>
        <v>0</v>
      </c>
      <c r="I15" s="95">
        <f t="shared" si="61"/>
        <v>0</v>
      </c>
      <c r="J15" s="95">
        <f t="shared" si="61"/>
        <v>0</v>
      </c>
      <c r="K15" s="95">
        <f t="shared" si="61"/>
        <v>0</v>
      </c>
      <c r="L15" s="95">
        <f t="shared" si="61"/>
        <v>0</v>
      </c>
      <c r="M15" s="95">
        <f t="shared" si="61"/>
        <v>0.05</v>
      </c>
      <c r="N15" s="95">
        <f t="shared" si="61"/>
        <v>0.15</v>
      </c>
      <c r="O15" s="95">
        <f t="shared" si="61"/>
        <v>0.3</v>
      </c>
      <c r="P15" s="95">
        <f t="shared" si="61"/>
        <v>0.5</v>
      </c>
      <c r="Q15" s="95">
        <f t="shared" si="61"/>
        <v>0</v>
      </c>
      <c r="R15" s="95">
        <f t="shared" si="61"/>
        <v>0</v>
      </c>
      <c r="S15" s="95">
        <f t="shared" si="61"/>
        <v>0</v>
      </c>
      <c r="T15" s="95">
        <f t="shared" si="61"/>
        <v>0</v>
      </c>
      <c r="U15" s="95">
        <f t="shared" si="61"/>
        <v>0</v>
      </c>
      <c r="V15" s="95">
        <f t="shared" si="61"/>
        <v>0</v>
      </c>
      <c r="W15" s="95">
        <f t="shared" si="61"/>
        <v>0</v>
      </c>
      <c r="X15" s="95">
        <f t="shared" si="61"/>
        <v>0</v>
      </c>
      <c r="Y15" s="95">
        <f t="shared" si="61"/>
        <v>0</v>
      </c>
      <c r="Z15" s="95">
        <f t="shared" si="61"/>
        <v>0</v>
      </c>
      <c r="AA15" s="95">
        <f t="shared" si="61"/>
        <v>0</v>
      </c>
      <c r="AB15" s="95">
        <f t="shared" si="61"/>
        <v>0</v>
      </c>
      <c r="AC15" s="95">
        <f t="shared" si="61"/>
        <v>0</v>
      </c>
      <c r="AD15" s="95">
        <f t="shared" si="61"/>
        <v>0</v>
      </c>
      <c r="AE15" s="95">
        <f t="shared" si="61"/>
        <v>0</v>
      </c>
      <c r="AF15" s="95">
        <f t="shared" si="61"/>
        <v>0</v>
      </c>
      <c r="AG15" s="95">
        <f t="shared" si="61"/>
        <v>0</v>
      </c>
      <c r="AH15" s="95">
        <f t="shared" si="61"/>
        <v>0</v>
      </c>
      <c r="AI15" s="95">
        <f t="shared" si="61"/>
        <v>0</v>
      </c>
      <c r="AJ15" s="95">
        <f t="shared" si="61"/>
        <v>0</v>
      </c>
      <c r="AK15" s="95">
        <f t="shared" si="61"/>
        <v>0</v>
      </c>
      <c r="AL15" s="95">
        <f t="shared" si="61"/>
        <v>0</v>
      </c>
      <c r="AM15" s="95">
        <f t="shared" si="61"/>
        <v>0</v>
      </c>
      <c r="AN15" s="95">
        <f t="shared" si="61"/>
        <v>0</v>
      </c>
      <c r="AO15" s="95">
        <f t="shared" si="61"/>
        <v>0</v>
      </c>
      <c r="AP15" s="95">
        <f t="shared" si="61"/>
        <v>0</v>
      </c>
      <c r="AQ15" s="95">
        <f t="shared" si="61"/>
        <v>0</v>
      </c>
      <c r="AR15" s="95">
        <f t="shared" si="61"/>
        <v>0</v>
      </c>
      <c r="AS15" s="95">
        <f t="shared" si="61"/>
        <v>0</v>
      </c>
      <c r="AT15" s="95">
        <f t="shared" si="61"/>
        <v>0</v>
      </c>
      <c r="AU15" s="95">
        <f t="shared" si="61"/>
        <v>0</v>
      </c>
      <c r="AV15" s="95">
        <f t="shared" si="61"/>
        <v>0</v>
      </c>
      <c r="AW15" s="95">
        <f t="shared" si="61"/>
        <v>0</v>
      </c>
      <c r="AX15" s="95">
        <f t="shared" si="61"/>
        <v>0</v>
      </c>
      <c r="AY15" s="95">
        <f t="shared" si="61"/>
        <v>0</v>
      </c>
      <c r="AZ15" s="95">
        <f t="shared" si="61"/>
        <v>0</v>
      </c>
      <c r="BA15" s="95">
        <f t="shared" si="61"/>
        <v>0</v>
      </c>
      <c r="BB15" s="95">
        <f t="shared" si="61"/>
        <v>0</v>
      </c>
      <c r="BC15" s="95">
        <f t="shared" si="61"/>
        <v>0</v>
      </c>
      <c r="BD15" s="95">
        <f t="shared" si="61"/>
        <v>0</v>
      </c>
      <c r="BE15" s="95">
        <f t="shared" si="61"/>
        <v>0</v>
      </c>
      <c r="BF15" s="95">
        <f t="shared" si="61"/>
        <v>0</v>
      </c>
      <c r="BG15" s="95">
        <f t="shared" si="61"/>
        <v>0</v>
      </c>
      <c r="BH15" s="95">
        <f t="shared" si="61"/>
        <v>0</v>
      </c>
      <c r="BI15" s="95">
        <f t="shared" si="61"/>
        <v>0</v>
      </c>
      <c r="BJ15" s="95">
        <f t="shared" si="61"/>
        <v>0</v>
      </c>
      <c r="BK15" s="95">
        <f t="shared" si="61"/>
        <v>0</v>
      </c>
      <c r="BL15" s="95">
        <f t="shared" si="61"/>
        <v>0</v>
      </c>
      <c r="BN15" s="96">
        <f t="shared" si="59"/>
        <v>1</v>
      </c>
    </row>
    <row r="16" spans="1:66" ht="16.5" customHeight="1" outlineLevel="2" x14ac:dyDescent="0.25">
      <c r="A16" s="30" t="s">
        <v>17</v>
      </c>
      <c r="B16" s="31" t="s">
        <v>12</v>
      </c>
      <c r="C16" s="97">
        <f>'CCR_%AC'!C16</f>
        <v>47207</v>
      </c>
      <c r="D16" s="97">
        <f>'CCR_%AC'!D16</f>
        <v>47936</v>
      </c>
      <c r="E16" s="98">
        <v>0</v>
      </c>
      <c r="F16" s="99">
        <v>0</v>
      </c>
      <c r="G16" s="99">
        <v>0</v>
      </c>
      <c r="H16" s="99">
        <v>0</v>
      </c>
      <c r="I16" s="99">
        <v>0</v>
      </c>
      <c r="J16" s="99">
        <v>0</v>
      </c>
      <c r="K16" s="99">
        <v>0</v>
      </c>
      <c r="L16" s="99">
        <v>0</v>
      </c>
      <c r="M16" s="99">
        <v>0.05</v>
      </c>
      <c r="N16" s="99">
        <v>0.15</v>
      </c>
      <c r="O16" s="99">
        <v>0.3</v>
      </c>
      <c r="P16" s="99">
        <v>0.5</v>
      </c>
      <c r="Q16" s="99">
        <v>0</v>
      </c>
      <c r="R16" s="99">
        <v>0</v>
      </c>
      <c r="S16" s="99">
        <v>0</v>
      </c>
      <c r="T16" s="99">
        <v>0</v>
      </c>
      <c r="U16" s="99">
        <v>0</v>
      </c>
      <c r="V16" s="99">
        <v>0</v>
      </c>
      <c r="W16" s="99">
        <v>0</v>
      </c>
      <c r="X16" s="99">
        <v>0</v>
      </c>
      <c r="Y16" s="99">
        <v>0</v>
      </c>
      <c r="Z16" s="99">
        <v>0</v>
      </c>
      <c r="AA16" s="99">
        <v>0</v>
      </c>
      <c r="AB16" s="99">
        <v>0</v>
      </c>
      <c r="AC16" s="99">
        <v>0</v>
      </c>
      <c r="AD16" s="99">
        <v>0</v>
      </c>
      <c r="AE16" s="99">
        <v>0</v>
      </c>
      <c r="AF16" s="99">
        <v>0</v>
      </c>
      <c r="AG16" s="99">
        <v>0</v>
      </c>
      <c r="AH16" s="99">
        <v>0</v>
      </c>
      <c r="AI16" s="99">
        <v>0</v>
      </c>
      <c r="AJ16" s="99">
        <v>0</v>
      </c>
      <c r="AK16" s="99">
        <v>0</v>
      </c>
      <c r="AL16" s="99">
        <v>0</v>
      </c>
      <c r="AM16" s="99">
        <v>0</v>
      </c>
      <c r="AN16" s="99">
        <v>0</v>
      </c>
      <c r="AO16" s="99">
        <v>0</v>
      </c>
      <c r="AP16" s="99">
        <v>0</v>
      </c>
      <c r="AQ16" s="99">
        <v>0</v>
      </c>
      <c r="AR16" s="99">
        <v>0</v>
      </c>
      <c r="AS16" s="99">
        <v>0</v>
      </c>
      <c r="AT16" s="99">
        <v>0</v>
      </c>
      <c r="AU16" s="99">
        <v>0</v>
      </c>
      <c r="AV16" s="99">
        <v>0</v>
      </c>
      <c r="AW16" s="99">
        <v>0</v>
      </c>
      <c r="AX16" s="99">
        <v>0</v>
      </c>
      <c r="AY16" s="99">
        <v>0</v>
      </c>
      <c r="AZ16" s="99">
        <v>0</v>
      </c>
      <c r="BA16" s="99">
        <v>0</v>
      </c>
      <c r="BB16" s="99">
        <v>0</v>
      </c>
      <c r="BC16" s="99">
        <v>0</v>
      </c>
      <c r="BD16" s="99">
        <v>0</v>
      </c>
      <c r="BE16" s="99">
        <v>0</v>
      </c>
      <c r="BF16" s="99">
        <v>0</v>
      </c>
      <c r="BG16" s="99">
        <v>0</v>
      </c>
      <c r="BH16" s="99">
        <v>0</v>
      </c>
      <c r="BI16" s="99">
        <v>0</v>
      </c>
      <c r="BJ16" s="99">
        <v>0</v>
      </c>
      <c r="BK16" s="99">
        <v>0</v>
      </c>
      <c r="BL16" s="99">
        <v>0</v>
      </c>
      <c r="BN16" s="100">
        <f t="shared" si="59"/>
        <v>1</v>
      </c>
    </row>
    <row r="17" spans="1:66" ht="16.5" customHeight="1" outlineLevel="2" x14ac:dyDescent="0.25">
      <c r="A17" s="30" t="s">
        <v>18</v>
      </c>
      <c r="B17" s="31" t="s">
        <v>14</v>
      </c>
      <c r="C17" s="97" t="str">
        <f>'CCR_%AC'!C17</f>
        <v>-</v>
      </c>
      <c r="D17" s="97" t="str">
        <f>'CCR_%AC'!D17</f>
        <v>-</v>
      </c>
      <c r="E17" s="98"/>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N17" s="100">
        <f t="shared" si="59"/>
        <v>0</v>
      </c>
    </row>
    <row r="18" spans="1:66" ht="16.5" customHeight="1" outlineLevel="2" x14ac:dyDescent="0.25">
      <c r="A18" s="26" t="s">
        <v>19</v>
      </c>
      <c r="B18" s="27" t="s">
        <v>20</v>
      </c>
      <c r="C18" s="93">
        <f>'CCR_%AC'!C18</f>
        <v>47357</v>
      </c>
      <c r="D18" s="93">
        <f>'CCR_%AC'!D18</f>
        <v>47936</v>
      </c>
      <c r="E18" s="94">
        <f>E19</f>
        <v>0</v>
      </c>
      <c r="F18" s="95">
        <f t="shared" ref="F18:BL18" si="62">F19</f>
        <v>0</v>
      </c>
      <c r="G18" s="95">
        <f t="shared" si="62"/>
        <v>0</v>
      </c>
      <c r="H18" s="95">
        <f t="shared" si="62"/>
        <v>0</v>
      </c>
      <c r="I18" s="95">
        <f t="shared" si="62"/>
        <v>0</v>
      </c>
      <c r="J18" s="95">
        <f t="shared" si="62"/>
        <v>0</v>
      </c>
      <c r="K18" s="95">
        <f t="shared" si="62"/>
        <v>0</v>
      </c>
      <c r="L18" s="95">
        <f t="shared" si="62"/>
        <v>0</v>
      </c>
      <c r="M18" s="95">
        <f t="shared" si="62"/>
        <v>0.05</v>
      </c>
      <c r="N18" s="95">
        <f t="shared" si="62"/>
        <v>0.15</v>
      </c>
      <c r="O18" s="95">
        <f t="shared" si="62"/>
        <v>0.3</v>
      </c>
      <c r="P18" s="95">
        <f t="shared" si="62"/>
        <v>0.5</v>
      </c>
      <c r="Q18" s="95">
        <f t="shared" si="62"/>
        <v>0</v>
      </c>
      <c r="R18" s="95">
        <f t="shared" si="62"/>
        <v>0</v>
      </c>
      <c r="S18" s="95">
        <f t="shared" si="62"/>
        <v>0</v>
      </c>
      <c r="T18" s="95">
        <f t="shared" si="62"/>
        <v>0</v>
      </c>
      <c r="U18" s="95">
        <f t="shared" si="62"/>
        <v>0</v>
      </c>
      <c r="V18" s="95">
        <f t="shared" si="62"/>
        <v>0</v>
      </c>
      <c r="W18" s="95">
        <f t="shared" si="62"/>
        <v>0</v>
      </c>
      <c r="X18" s="95">
        <f t="shared" si="62"/>
        <v>0</v>
      </c>
      <c r="Y18" s="95">
        <f t="shared" si="62"/>
        <v>0</v>
      </c>
      <c r="Z18" s="95">
        <f t="shared" si="62"/>
        <v>0</v>
      </c>
      <c r="AA18" s="95">
        <f t="shared" si="62"/>
        <v>0</v>
      </c>
      <c r="AB18" s="95">
        <f t="shared" si="62"/>
        <v>0</v>
      </c>
      <c r="AC18" s="95">
        <f t="shared" si="62"/>
        <v>0</v>
      </c>
      <c r="AD18" s="95">
        <f t="shared" si="62"/>
        <v>0</v>
      </c>
      <c r="AE18" s="95">
        <f t="shared" si="62"/>
        <v>0</v>
      </c>
      <c r="AF18" s="95">
        <f t="shared" si="62"/>
        <v>0</v>
      </c>
      <c r="AG18" s="95">
        <f t="shared" si="62"/>
        <v>0</v>
      </c>
      <c r="AH18" s="95">
        <f t="shared" si="62"/>
        <v>0</v>
      </c>
      <c r="AI18" s="95">
        <f t="shared" si="62"/>
        <v>0</v>
      </c>
      <c r="AJ18" s="95">
        <f t="shared" si="62"/>
        <v>0</v>
      </c>
      <c r="AK18" s="95">
        <f t="shared" si="62"/>
        <v>0</v>
      </c>
      <c r="AL18" s="95">
        <f t="shared" si="62"/>
        <v>0</v>
      </c>
      <c r="AM18" s="95">
        <f t="shared" si="62"/>
        <v>0</v>
      </c>
      <c r="AN18" s="95">
        <f t="shared" si="62"/>
        <v>0</v>
      </c>
      <c r="AO18" s="95">
        <f t="shared" si="62"/>
        <v>0</v>
      </c>
      <c r="AP18" s="95">
        <f t="shared" si="62"/>
        <v>0</v>
      </c>
      <c r="AQ18" s="95">
        <f t="shared" si="62"/>
        <v>0</v>
      </c>
      <c r="AR18" s="95">
        <f t="shared" si="62"/>
        <v>0</v>
      </c>
      <c r="AS18" s="95">
        <f t="shared" si="62"/>
        <v>0</v>
      </c>
      <c r="AT18" s="95">
        <f t="shared" si="62"/>
        <v>0</v>
      </c>
      <c r="AU18" s="95">
        <f t="shared" si="62"/>
        <v>0</v>
      </c>
      <c r="AV18" s="95">
        <f t="shared" si="62"/>
        <v>0</v>
      </c>
      <c r="AW18" s="95">
        <f t="shared" si="62"/>
        <v>0</v>
      </c>
      <c r="AX18" s="95">
        <f t="shared" si="62"/>
        <v>0</v>
      </c>
      <c r="AY18" s="95">
        <f t="shared" si="62"/>
        <v>0</v>
      </c>
      <c r="AZ18" s="95">
        <f t="shared" si="62"/>
        <v>0</v>
      </c>
      <c r="BA18" s="95">
        <f t="shared" si="62"/>
        <v>0</v>
      </c>
      <c r="BB18" s="95">
        <f t="shared" si="62"/>
        <v>0</v>
      </c>
      <c r="BC18" s="95">
        <f t="shared" si="62"/>
        <v>0</v>
      </c>
      <c r="BD18" s="95">
        <f t="shared" si="62"/>
        <v>0</v>
      </c>
      <c r="BE18" s="95">
        <f t="shared" si="62"/>
        <v>0</v>
      </c>
      <c r="BF18" s="95">
        <f t="shared" si="62"/>
        <v>0</v>
      </c>
      <c r="BG18" s="95">
        <f t="shared" si="62"/>
        <v>0</v>
      </c>
      <c r="BH18" s="95">
        <f t="shared" si="62"/>
        <v>0</v>
      </c>
      <c r="BI18" s="95">
        <f t="shared" si="62"/>
        <v>0</v>
      </c>
      <c r="BJ18" s="95">
        <f t="shared" si="62"/>
        <v>0</v>
      </c>
      <c r="BK18" s="95">
        <f t="shared" si="62"/>
        <v>0</v>
      </c>
      <c r="BL18" s="95">
        <f t="shared" si="62"/>
        <v>0</v>
      </c>
      <c r="BN18" s="96">
        <f t="shared" si="59"/>
        <v>1</v>
      </c>
    </row>
    <row r="19" spans="1:66" ht="16.5" customHeight="1" outlineLevel="2" x14ac:dyDescent="0.25">
      <c r="A19" s="30" t="s">
        <v>21</v>
      </c>
      <c r="B19" s="31" t="s">
        <v>12</v>
      </c>
      <c r="C19" s="97">
        <f>'CCR_%AC'!C19</f>
        <v>47357</v>
      </c>
      <c r="D19" s="97">
        <f>'CCR_%AC'!D19</f>
        <v>47936</v>
      </c>
      <c r="E19" s="98">
        <v>0</v>
      </c>
      <c r="F19" s="99">
        <v>0</v>
      </c>
      <c r="G19" s="99">
        <v>0</v>
      </c>
      <c r="H19" s="99">
        <v>0</v>
      </c>
      <c r="I19" s="99">
        <v>0</v>
      </c>
      <c r="J19" s="99">
        <v>0</v>
      </c>
      <c r="K19" s="99">
        <v>0</v>
      </c>
      <c r="L19" s="99">
        <v>0</v>
      </c>
      <c r="M19" s="99">
        <v>0.05</v>
      </c>
      <c r="N19" s="99">
        <v>0.15</v>
      </c>
      <c r="O19" s="99">
        <v>0.3</v>
      </c>
      <c r="P19" s="99">
        <v>0.5</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0</v>
      </c>
      <c r="BH19" s="99">
        <v>0</v>
      </c>
      <c r="BI19" s="99">
        <v>0</v>
      </c>
      <c r="BJ19" s="99">
        <v>0</v>
      </c>
      <c r="BK19" s="99">
        <v>0</v>
      </c>
      <c r="BL19" s="99">
        <v>0</v>
      </c>
      <c r="BN19" s="100">
        <f t="shared" si="59"/>
        <v>1</v>
      </c>
    </row>
    <row r="20" spans="1:66" ht="16.5" customHeight="1" outlineLevel="2" x14ac:dyDescent="0.25">
      <c r="A20" s="30" t="s">
        <v>22</v>
      </c>
      <c r="B20" s="31" t="s">
        <v>14</v>
      </c>
      <c r="C20" s="97" t="str">
        <f>'CCR_%AC'!C20</f>
        <v>-</v>
      </c>
      <c r="D20" s="97" t="str">
        <f>'CCR_%AC'!D20</f>
        <v>-</v>
      </c>
      <c r="E20" s="98"/>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N20" s="100">
        <f t="shared" si="59"/>
        <v>0</v>
      </c>
    </row>
    <row r="21" spans="1:66" ht="16.5" customHeight="1" outlineLevel="2" x14ac:dyDescent="0.25">
      <c r="A21" s="26" t="s">
        <v>23</v>
      </c>
      <c r="B21" s="27" t="s">
        <v>24</v>
      </c>
      <c r="C21" s="93">
        <f>'CCR_%AC'!C21</f>
        <v>46476</v>
      </c>
      <c r="D21" s="93">
        <f>'CCR_%AC'!D21</f>
        <v>46841</v>
      </c>
      <c r="E21" s="94">
        <f>E22</f>
        <v>0</v>
      </c>
      <c r="F21" s="95">
        <f t="shared" ref="F21:BL21" si="63">F22</f>
        <v>0</v>
      </c>
      <c r="G21" s="95">
        <f t="shared" si="63"/>
        <v>0</v>
      </c>
      <c r="H21" s="95">
        <f t="shared" si="63"/>
        <v>0</v>
      </c>
      <c r="I21" s="95">
        <f t="shared" si="63"/>
        <v>0.3</v>
      </c>
      <c r="J21" s="95">
        <f t="shared" si="63"/>
        <v>0.7</v>
      </c>
      <c r="K21" s="95">
        <f t="shared" si="63"/>
        <v>0</v>
      </c>
      <c r="L21" s="95">
        <f t="shared" si="63"/>
        <v>0</v>
      </c>
      <c r="M21" s="95">
        <f t="shared" si="63"/>
        <v>0</v>
      </c>
      <c r="N21" s="95">
        <f t="shared" si="63"/>
        <v>0</v>
      </c>
      <c r="O21" s="95">
        <f t="shared" si="63"/>
        <v>0</v>
      </c>
      <c r="P21" s="95">
        <f t="shared" si="63"/>
        <v>0</v>
      </c>
      <c r="Q21" s="95">
        <f t="shared" si="63"/>
        <v>0</v>
      </c>
      <c r="R21" s="95">
        <f t="shared" si="63"/>
        <v>0</v>
      </c>
      <c r="S21" s="95">
        <f t="shared" si="63"/>
        <v>0</v>
      </c>
      <c r="T21" s="95">
        <f t="shared" si="63"/>
        <v>0</v>
      </c>
      <c r="U21" s="95">
        <f t="shared" si="63"/>
        <v>0</v>
      </c>
      <c r="V21" s="95">
        <f t="shared" si="63"/>
        <v>0</v>
      </c>
      <c r="W21" s="95">
        <f t="shared" si="63"/>
        <v>0</v>
      </c>
      <c r="X21" s="95">
        <f t="shared" si="63"/>
        <v>0</v>
      </c>
      <c r="Y21" s="95">
        <f t="shared" si="63"/>
        <v>0</v>
      </c>
      <c r="Z21" s="95">
        <f t="shared" si="63"/>
        <v>0</v>
      </c>
      <c r="AA21" s="95">
        <f t="shared" si="63"/>
        <v>0</v>
      </c>
      <c r="AB21" s="95">
        <f t="shared" si="63"/>
        <v>0</v>
      </c>
      <c r="AC21" s="95">
        <f t="shared" si="63"/>
        <v>0</v>
      </c>
      <c r="AD21" s="95">
        <f t="shared" si="63"/>
        <v>0</v>
      </c>
      <c r="AE21" s="95">
        <f t="shared" si="63"/>
        <v>0</v>
      </c>
      <c r="AF21" s="95">
        <f t="shared" si="63"/>
        <v>0</v>
      </c>
      <c r="AG21" s="95">
        <f t="shared" si="63"/>
        <v>0</v>
      </c>
      <c r="AH21" s="95">
        <f t="shared" si="63"/>
        <v>0</v>
      </c>
      <c r="AI21" s="95">
        <f t="shared" si="63"/>
        <v>0</v>
      </c>
      <c r="AJ21" s="95">
        <f t="shared" si="63"/>
        <v>0</v>
      </c>
      <c r="AK21" s="95">
        <f t="shared" si="63"/>
        <v>0</v>
      </c>
      <c r="AL21" s="95">
        <f t="shared" si="63"/>
        <v>0</v>
      </c>
      <c r="AM21" s="95">
        <f t="shared" si="63"/>
        <v>0</v>
      </c>
      <c r="AN21" s="95">
        <f t="shared" si="63"/>
        <v>0</v>
      </c>
      <c r="AO21" s="95">
        <f t="shared" si="63"/>
        <v>0</v>
      </c>
      <c r="AP21" s="95">
        <f t="shared" si="63"/>
        <v>0</v>
      </c>
      <c r="AQ21" s="95">
        <f t="shared" si="63"/>
        <v>0</v>
      </c>
      <c r="AR21" s="95">
        <f t="shared" si="63"/>
        <v>0</v>
      </c>
      <c r="AS21" s="95">
        <f t="shared" si="63"/>
        <v>0</v>
      </c>
      <c r="AT21" s="95">
        <f t="shared" si="63"/>
        <v>0</v>
      </c>
      <c r="AU21" s="95">
        <f t="shared" si="63"/>
        <v>0</v>
      </c>
      <c r="AV21" s="95">
        <f t="shared" si="63"/>
        <v>0</v>
      </c>
      <c r="AW21" s="95">
        <f t="shared" si="63"/>
        <v>0</v>
      </c>
      <c r="AX21" s="95">
        <f t="shared" si="63"/>
        <v>0</v>
      </c>
      <c r="AY21" s="95">
        <f t="shared" si="63"/>
        <v>0</v>
      </c>
      <c r="AZ21" s="95">
        <f t="shared" si="63"/>
        <v>0</v>
      </c>
      <c r="BA21" s="95">
        <f t="shared" si="63"/>
        <v>0</v>
      </c>
      <c r="BB21" s="95">
        <f t="shared" si="63"/>
        <v>0</v>
      </c>
      <c r="BC21" s="95">
        <f t="shared" si="63"/>
        <v>0</v>
      </c>
      <c r="BD21" s="95">
        <f t="shared" si="63"/>
        <v>0</v>
      </c>
      <c r="BE21" s="95">
        <f t="shared" si="63"/>
        <v>0</v>
      </c>
      <c r="BF21" s="95">
        <f t="shared" si="63"/>
        <v>0</v>
      </c>
      <c r="BG21" s="95">
        <f t="shared" si="63"/>
        <v>0</v>
      </c>
      <c r="BH21" s="95">
        <f t="shared" si="63"/>
        <v>0</v>
      </c>
      <c r="BI21" s="95">
        <f t="shared" si="63"/>
        <v>0</v>
      </c>
      <c r="BJ21" s="95">
        <f t="shared" si="63"/>
        <v>0</v>
      </c>
      <c r="BK21" s="95">
        <f t="shared" si="63"/>
        <v>0</v>
      </c>
      <c r="BL21" s="95">
        <f t="shared" si="63"/>
        <v>0</v>
      </c>
      <c r="BN21" s="96">
        <f t="shared" si="59"/>
        <v>1</v>
      </c>
    </row>
    <row r="22" spans="1:66" ht="16.5" customHeight="1" outlineLevel="2" x14ac:dyDescent="0.25">
      <c r="A22" s="30" t="s">
        <v>25</v>
      </c>
      <c r="B22" s="31" t="s">
        <v>12</v>
      </c>
      <c r="C22" s="97">
        <f>'CCR_%AC'!C22</f>
        <v>46476</v>
      </c>
      <c r="D22" s="97">
        <f>'CCR_%AC'!D22</f>
        <v>46841</v>
      </c>
      <c r="E22" s="99">
        <v>0</v>
      </c>
      <c r="F22" s="99">
        <v>0</v>
      </c>
      <c r="G22" s="99">
        <v>0</v>
      </c>
      <c r="H22" s="99">
        <v>0</v>
      </c>
      <c r="I22" s="99">
        <v>0.3</v>
      </c>
      <c r="J22" s="99">
        <v>0.7</v>
      </c>
      <c r="K22" s="99">
        <v>0</v>
      </c>
      <c r="L22" s="99">
        <v>0</v>
      </c>
      <c r="M22" s="99">
        <v>0</v>
      </c>
      <c r="N22" s="99">
        <v>0</v>
      </c>
      <c r="O22" s="99">
        <v>0</v>
      </c>
      <c r="P22" s="99">
        <v>0</v>
      </c>
      <c r="Q22" s="99">
        <v>0</v>
      </c>
      <c r="R22" s="99">
        <v>0</v>
      </c>
      <c r="S22" s="99">
        <v>0</v>
      </c>
      <c r="T22" s="99">
        <v>0</v>
      </c>
      <c r="U22" s="99">
        <v>0</v>
      </c>
      <c r="V22" s="99">
        <v>0</v>
      </c>
      <c r="W22" s="99">
        <v>0</v>
      </c>
      <c r="X22" s="99">
        <v>0</v>
      </c>
      <c r="Y22" s="99">
        <v>0</v>
      </c>
      <c r="Z22" s="99">
        <v>0</v>
      </c>
      <c r="AA22" s="99">
        <v>0</v>
      </c>
      <c r="AB22" s="99">
        <v>0</v>
      </c>
      <c r="AC22" s="99">
        <v>0</v>
      </c>
      <c r="AD22" s="99">
        <v>0</v>
      </c>
      <c r="AE22" s="99">
        <v>0</v>
      </c>
      <c r="AF22" s="99">
        <v>0</v>
      </c>
      <c r="AG22" s="99">
        <v>0</v>
      </c>
      <c r="AH22" s="99">
        <v>0</v>
      </c>
      <c r="AI22" s="99">
        <v>0</v>
      </c>
      <c r="AJ22" s="99">
        <v>0</v>
      </c>
      <c r="AK22" s="99">
        <v>0</v>
      </c>
      <c r="AL22" s="99">
        <v>0</v>
      </c>
      <c r="AM22" s="99">
        <v>0</v>
      </c>
      <c r="AN22" s="99">
        <v>0</v>
      </c>
      <c r="AO22" s="99">
        <v>0</v>
      </c>
      <c r="AP22" s="99">
        <v>0</v>
      </c>
      <c r="AQ22" s="99">
        <v>0</v>
      </c>
      <c r="AR22" s="99">
        <v>0</v>
      </c>
      <c r="AS22" s="99">
        <v>0</v>
      </c>
      <c r="AT22" s="99">
        <v>0</v>
      </c>
      <c r="AU22" s="99">
        <v>0</v>
      </c>
      <c r="AV22" s="99">
        <v>0</v>
      </c>
      <c r="AW22" s="99">
        <v>0</v>
      </c>
      <c r="AX22" s="99">
        <v>0</v>
      </c>
      <c r="AY22" s="99">
        <v>0</v>
      </c>
      <c r="AZ22" s="99">
        <v>0</v>
      </c>
      <c r="BA22" s="99">
        <v>0</v>
      </c>
      <c r="BB22" s="99">
        <v>0</v>
      </c>
      <c r="BC22" s="99">
        <v>0</v>
      </c>
      <c r="BD22" s="99">
        <v>0</v>
      </c>
      <c r="BE22" s="99">
        <v>0</v>
      </c>
      <c r="BF22" s="99">
        <v>0</v>
      </c>
      <c r="BG22" s="99">
        <v>0</v>
      </c>
      <c r="BH22" s="99">
        <v>0</v>
      </c>
      <c r="BI22" s="99">
        <v>0</v>
      </c>
      <c r="BJ22" s="99">
        <v>0</v>
      </c>
      <c r="BK22" s="99">
        <v>0</v>
      </c>
      <c r="BL22" s="99">
        <v>0</v>
      </c>
      <c r="BN22" s="100">
        <f>SUM(E22:BL22)</f>
        <v>1</v>
      </c>
    </row>
    <row r="23" spans="1:66" ht="16.5" customHeight="1" outlineLevel="2" x14ac:dyDescent="0.25">
      <c r="A23" s="30" t="s">
        <v>26</v>
      </c>
      <c r="B23" s="31" t="s">
        <v>14</v>
      </c>
      <c r="C23" s="97" t="str">
        <f>'CCR_%AC'!C23</f>
        <v>-</v>
      </c>
      <c r="D23" s="97" t="str">
        <f>'CCR_%AC'!D23</f>
        <v>-</v>
      </c>
      <c r="E23" s="98"/>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N23" s="100">
        <f t="shared" ref="BN23:BN86" si="64">SUM(E23:BL23)</f>
        <v>0</v>
      </c>
    </row>
    <row r="24" spans="1:66" ht="16.5" customHeight="1" outlineLevel="2" x14ac:dyDescent="0.25">
      <c r="A24" s="26" t="s">
        <v>27</v>
      </c>
      <c r="B24" s="27" t="s">
        <v>28</v>
      </c>
      <c r="C24" s="93">
        <f>'CCR_%AC'!C24</f>
        <v>46483</v>
      </c>
      <c r="D24" s="93">
        <f>'CCR_%AC'!D24</f>
        <v>47206</v>
      </c>
      <c r="E24" s="94">
        <f>E25</f>
        <v>0</v>
      </c>
      <c r="F24" s="95">
        <f t="shared" ref="F24:BL24" si="65">F25</f>
        <v>0</v>
      </c>
      <c r="G24" s="95">
        <f t="shared" si="65"/>
        <v>0</v>
      </c>
      <c r="H24" s="95">
        <f t="shared" si="65"/>
        <v>0</v>
      </c>
      <c r="I24" s="95">
        <f t="shared" si="65"/>
        <v>7.0000000000000007E-2</v>
      </c>
      <c r="J24" s="95">
        <f t="shared" si="65"/>
        <v>0.15</v>
      </c>
      <c r="K24" s="95">
        <f t="shared" si="65"/>
        <v>0.3</v>
      </c>
      <c r="L24" s="95">
        <f t="shared" si="65"/>
        <v>0.48</v>
      </c>
      <c r="M24" s="95">
        <f t="shared" si="65"/>
        <v>0</v>
      </c>
      <c r="N24" s="95">
        <f t="shared" si="65"/>
        <v>0</v>
      </c>
      <c r="O24" s="95">
        <f t="shared" si="65"/>
        <v>0</v>
      </c>
      <c r="P24" s="95">
        <f t="shared" si="65"/>
        <v>0</v>
      </c>
      <c r="Q24" s="95">
        <f t="shared" si="65"/>
        <v>0</v>
      </c>
      <c r="R24" s="95">
        <f t="shared" si="65"/>
        <v>0</v>
      </c>
      <c r="S24" s="95">
        <f t="shared" si="65"/>
        <v>0</v>
      </c>
      <c r="T24" s="95">
        <f t="shared" si="65"/>
        <v>0</v>
      </c>
      <c r="U24" s="95">
        <f t="shared" si="65"/>
        <v>0</v>
      </c>
      <c r="V24" s="95">
        <f t="shared" si="65"/>
        <v>0</v>
      </c>
      <c r="W24" s="95">
        <f t="shared" si="65"/>
        <v>0</v>
      </c>
      <c r="X24" s="95">
        <f t="shared" si="65"/>
        <v>0</v>
      </c>
      <c r="Y24" s="95">
        <f t="shared" si="65"/>
        <v>0</v>
      </c>
      <c r="Z24" s="95">
        <f t="shared" si="65"/>
        <v>0</v>
      </c>
      <c r="AA24" s="95">
        <f t="shared" si="65"/>
        <v>0</v>
      </c>
      <c r="AB24" s="95">
        <f t="shared" si="65"/>
        <v>0</v>
      </c>
      <c r="AC24" s="95">
        <f t="shared" si="65"/>
        <v>0</v>
      </c>
      <c r="AD24" s="95">
        <f t="shared" si="65"/>
        <v>0</v>
      </c>
      <c r="AE24" s="95">
        <f t="shared" si="65"/>
        <v>0</v>
      </c>
      <c r="AF24" s="95">
        <f t="shared" si="65"/>
        <v>0</v>
      </c>
      <c r="AG24" s="95">
        <f t="shared" si="65"/>
        <v>0</v>
      </c>
      <c r="AH24" s="95">
        <f t="shared" si="65"/>
        <v>0</v>
      </c>
      <c r="AI24" s="95">
        <f t="shared" si="65"/>
        <v>0</v>
      </c>
      <c r="AJ24" s="95">
        <f t="shared" si="65"/>
        <v>0</v>
      </c>
      <c r="AK24" s="95">
        <f t="shared" si="65"/>
        <v>0</v>
      </c>
      <c r="AL24" s="95">
        <f t="shared" si="65"/>
        <v>0</v>
      </c>
      <c r="AM24" s="95">
        <f t="shared" si="65"/>
        <v>0</v>
      </c>
      <c r="AN24" s="95">
        <f t="shared" si="65"/>
        <v>0</v>
      </c>
      <c r="AO24" s="95">
        <f t="shared" si="65"/>
        <v>0</v>
      </c>
      <c r="AP24" s="95">
        <f t="shared" si="65"/>
        <v>0</v>
      </c>
      <c r="AQ24" s="95">
        <f t="shared" si="65"/>
        <v>0</v>
      </c>
      <c r="AR24" s="95">
        <f t="shared" si="65"/>
        <v>0</v>
      </c>
      <c r="AS24" s="95">
        <f t="shared" si="65"/>
        <v>0</v>
      </c>
      <c r="AT24" s="95">
        <f t="shared" si="65"/>
        <v>0</v>
      </c>
      <c r="AU24" s="95">
        <f t="shared" si="65"/>
        <v>0</v>
      </c>
      <c r="AV24" s="95">
        <f t="shared" si="65"/>
        <v>0</v>
      </c>
      <c r="AW24" s="95">
        <f t="shared" si="65"/>
        <v>0</v>
      </c>
      <c r="AX24" s="95">
        <f t="shared" si="65"/>
        <v>0</v>
      </c>
      <c r="AY24" s="95">
        <f t="shared" si="65"/>
        <v>0</v>
      </c>
      <c r="AZ24" s="95">
        <f t="shared" si="65"/>
        <v>0</v>
      </c>
      <c r="BA24" s="95">
        <f t="shared" si="65"/>
        <v>0</v>
      </c>
      <c r="BB24" s="95">
        <f t="shared" si="65"/>
        <v>0</v>
      </c>
      <c r="BC24" s="95">
        <f t="shared" si="65"/>
        <v>0</v>
      </c>
      <c r="BD24" s="95">
        <f t="shared" si="65"/>
        <v>0</v>
      </c>
      <c r="BE24" s="95">
        <f t="shared" si="65"/>
        <v>0</v>
      </c>
      <c r="BF24" s="95">
        <f t="shared" si="65"/>
        <v>0</v>
      </c>
      <c r="BG24" s="95">
        <f t="shared" si="65"/>
        <v>0</v>
      </c>
      <c r="BH24" s="95">
        <f t="shared" si="65"/>
        <v>0</v>
      </c>
      <c r="BI24" s="95">
        <f t="shared" si="65"/>
        <v>0</v>
      </c>
      <c r="BJ24" s="95">
        <f t="shared" si="65"/>
        <v>0</v>
      </c>
      <c r="BK24" s="95">
        <f t="shared" si="65"/>
        <v>0</v>
      </c>
      <c r="BL24" s="95">
        <f t="shared" si="65"/>
        <v>0</v>
      </c>
      <c r="BN24" s="96">
        <f t="shared" si="64"/>
        <v>1</v>
      </c>
    </row>
    <row r="25" spans="1:66" ht="16.5" customHeight="1" outlineLevel="2" x14ac:dyDescent="0.25">
      <c r="A25" s="30" t="s">
        <v>29</v>
      </c>
      <c r="B25" s="31" t="s">
        <v>12</v>
      </c>
      <c r="C25" s="97">
        <f>'CCR_%AC'!C25</f>
        <v>46483</v>
      </c>
      <c r="D25" s="97">
        <f>'CCR_%AC'!D25</f>
        <v>47206</v>
      </c>
      <c r="E25" s="98">
        <v>0</v>
      </c>
      <c r="F25" s="99">
        <v>0</v>
      </c>
      <c r="G25" s="99">
        <v>0</v>
      </c>
      <c r="H25" s="99">
        <v>0</v>
      </c>
      <c r="I25" s="99">
        <v>7.0000000000000007E-2</v>
      </c>
      <c r="J25" s="99">
        <v>0.15</v>
      </c>
      <c r="K25" s="99">
        <v>0.3</v>
      </c>
      <c r="L25" s="99">
        <v>0.48</v>
      </c>
      <c r="M25" s="99">
        <v>0</v>
      </c>
      <c r="N25" s="99">
        <v>0</v>
      </c>
      <c r="O25" s="99">
        <v>0</v>
      </c>
      <c r="P25" s="99">
        <v>0</v>
      </c>
      <c r="Q25" s="99">
        <v>0</v>
      </c>
      <c r="R25" s="99">
        <v>0</v>
      </c>
      <c r="S25" s="99">
        <v>0</v>
      </c>
      <c r="T25" s="99">
        <v>0</v>
      </c>
      <c r="U25" s="99">
        <v>0</v>
      </c>
      <c r="V25" s="99">
        <v>0</v>
      </c>
      <c r="W25" s="99">
        <v>0</v>
      </c>
      <c r="X25" s="99">
        <v>0</v>
      </c>
      <c r="Y25" s="99">
        <v>0</v>
      </c>
      <c r="Z25" s="99">
        <v>0</v>
      </c>
      <c r="AA25" s="99">
        <v>0</v>
      </c>
      <c r="AB25" s="99">
        <v>0</v>
      </c>
      <c r="AC25" s="99">
        <v>0</v>
      </c>
      <c r="AD25" s="99">
        <v>0</v>
      </c>
      <c r="AE25" s="99">
        <v>0</v>
      </c>
      <c r="AF25" s="99">
        <v>0</v>
      </c>
      <c r="AG25" s="99">
        <v>0</v>
      </c>
      <c r="AH25" s="99">
        <v>0</v>
      </c>
      <c r="AI25" s="99">
        <v>0</v>
      </c>
      <c r="AJ25" s="99">
        <v>0</v>
      </c>
      <c r="AK25" s="99">
        <v>0</v>
      </c>
      <c r="AL25" s="99">
        <v>0</v>
      </c>
      <c r="AM25" s="99">
        <v>0</v>
      </c>
      <c r="AN25" s="99">
        <v>0</v>
      </c>
      <c r="AO25" s="99">
        <v>0</v>
      </c>
      <c r="AP25" s="99">
        <v>0</v>
      </c>
      <c r="AQ25" s="99">
        <v>0</v>
      </c>
      <c r="AR25" s="99">
        <v>0</v>
      </c>
      <c r="AS25" s="99">
        <v>0</v>
      </c>
      <c r="AT25" s="99">
        <v>0</v>
      </c>
      <c r="AU25" s="99">
        <v>0</v>
      </c>
      <c r="AV25" s="99">
        <v>0</v>
      </c>
      <c r="AW25" s="99">
        <v>0</v>
      </c>
      <c r="AX25" s="99">
        <v>0</v>
      </c>
      <c r="AY25" s="99">
        <v>0</v>
      </c>
      <c r="AZ25" s="99">
        <v>0</v>
      </c>
      <c r="BA25" s="99">
        <v>0</v>
      </c>
      <c r="BB25" s="99">
        <v>0</v>
      </c>
      <c r="BC25" s="99">
        <v>0</v>
      </c>
      <c r="BD25" s="99">
        <v>0</v>
      </c>
      <c r="BE25" s="99">
        <v>0</v>
      </c>
      <c r="BF25" s="99">
        <v>0</v>
      </c>
      <c r="BG25" s="99">
        <v>0</v>
      </c>
      <c r="BH25" s="99">
        <v>0</v>
      </c>
      <c r="BI25" s="99">
        <v>0</v>
      </c>
      <c r="BJ25" s="99">
        <v>0</v>
      </c>
      <c r="BK25" s="99">
        <v>0</v>
      </c>
      <c r="BL25" s="99">
        <v>0</v>
      </c>
      <c r="BN25" s="100">
        <f t="shared" si="64"/>
        <v>1</v>
      </c>
    </row>
    <row r="26" spans="1:66" ht="16.5" customHeight="1" outlineLevel="2" x14ac:dyDescent="0.25">
      <c r="A26" s="30" t="s">
        <v>30</v>
      </c>
      <c r="B26" s="31" t="s">
        <v>14</v>
      </c>
      <c r="C26" s="97" t="str">
        <f>'CCR_%AC'!C26</f>
        <v>-</v>
      </c>
      <c r="D26" s="97" t="str">
        <f>'CCR_%AC'!D26</f>
        <v>-</v>
      </c>
      <c r="E26" s="98"/>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N26" s="100">
        <f t="shared" si="64"/>
        <v>0</v>
      </c>
    </row>
    <row r="27" spans="1:66" ht="16.5" customHeight="1" outlineLevel="2" x14ac:dyDescent="0.25">
      <c r="A27" s="26" t="s">
        <v>31</v>
      </c>
      <c r="B27" s="27" t="s">
        <v>32</v>
      </c>
      <c r="C27" s="93">
        <f>'CCR_%AC'!C27</f>
        <v>47574</v>
      </c>
      <c r="D27" s="93">
        <f>'CCR_%AC'!D27</f>
        <v>47936</v>
      </c>
      <c r="E27" s="94">
        <f>E28</f>
        <v>0</v>
      </c>
      <c r="F27" s="95">
        <f t="shared" ref="F27:BL27" si="66">F28</f>
        <v>0</v>
      </c>
      <c r="G27" s="95">
        <f t="shared" si="66"/>
        <v>0</v>
      </c>
      <c r="H27" s="95">
        <f t="shared" si="66"/>
        <v>0</v>
      </c>
      <c r="I27" s="95">
        <f t="shared" si="66"/>
        <v>0</v>
      </c>
      <c r="J27" s="95">
        <f t="shared" si="66"/>
        <v>0</v>
      </c>
      <c r="K27" s="95">
        <f t="shared" si="66"/>
        <v>0</v>
      </c>
      <c r="L27" s="95">
        <f t="shared" si="66"/>
        <v>0</v>
      </c>
      <c r="M27" s="95">
        <f t="shared" si="66"/>
        <v>0</v>
      </c>
      <c r="N27" s="95">
        <f t="shared" si="66"/>
        <v>0</v>
      </c>
      <c r="O27" s="95">
        <f t="shared" si="66"/>
        <v>0.3</v>
      </c>
      <c r="P27" s="95">
        <f t="shared" si="66"/>
        <v>0.7</v>
      </c>
      <c r="Q27" s="95">
        <f t="shared" si="66"/>
        <v>0</v>
      </c>
      <c r="R27" s="95">
        <f t="shared" si="66"/>
        <v>0</v>
      </c>
      <c r="S27" s="95">
        <f t="shared" si="66"/>
        <v>0</v>
      </c>
      <c r="T27" s="95">
        <f t="shared" si="66"/>
        <v>0</v>
      </c>
      <c r="U27" s="95">
        <f t="shared" si="66"/>
        <v>0</v>
      </c>
      <c r="V27" s="95">
        <f t="shared" si="66"/>
        <v>0</v>
      </c>
      <c r="W27" s="95">
        <f t="shared" si="66"/>
        <v>0</v>
      </c>
      <c r="X27" s="95">
        <f t="shared" si="66"/>
        <v>0</v>
      </c>
      <c r="Y27" s="95">
        <f t="shared" si="66"/>
        <v>0</v>
      </c>
      <c r="Z27" s="95">
        <f t="shared" si="66"/>
        <v>0</v>
      </c>
      <c r="AA27" s="95">
        <f t="shared" si="66"/>
        <v>0</v>
      </c>
      <c r="AB27" s="95">
        <f t="shared" si="66"/>
        <v>0</v>
      </c>
      <c r="AC27" s="95">
        <f t="shared" si="66"/>
        <v>0</v>
      </c>
      <c r="AD27" s="95">
        <f t="shared" si="66"/>
        <v>0</v>
      </c>
      <c r="AE27" s="95">
        <f t="shared" si="66"/>
        <v>0</v>
      </c>
      <c r="AF27" s="95">
        <f t="shared" si="66"/>
        <v>0</v>
      </c>
      <c r="AG27" s="95">
        <f t="shared" si="66"/>
        <v>0</v>
      </c>
      <c r="AH27" s="95">
        <f t="shared" si="66"/>
        <v>0</v>
      </c>
      <c r="AI27" s="95">
        <f t="shared" si="66"/>
        <v>0</v>
      </c>
      <c r="AJ27" s="95">
        <f t="shared" si="66"/>
        <v>0</v>
      </c>
      <c r="AK27" s="95">
        <f t="shared" si="66"/>
        <v>0</v>
      </c>
      <c r="AL27" s="95">
        <f t="shared" si="66"/>
        <v>0</v>
      </c>
      <c r="AM27" s="95">
        <f t="shared" si="66"/>
        <v>0</v>
      </c>
      <c r="AN27" s="95">
        <f t="shared" si="66"/>
        <v>0</v>
      </c>
      <c r="AO27" s="95">
        <f t="shared" si="66"/>
        <v>0</v>
      </c>
      <c r="AP27" s="95">
        <f t="shared" si="66"/>
        <v>0</v>
      </c>
      <c r="AQ27" s="95">
        <f t="shared" si="66"/>
        <v>0</v>
      </c>
      <c r="AR27" s="95">
        <f t="shared" si="66"/>
        <v>0</v>
      </c>
      <c r="AS27" s="95">
        <f t="shared" si="66"/>
        <v>0</v>
      </c>
      <c r="AT27" s="95">
        <f t="shared" si="66"/>
        <v>0</v>
      </c>
      <c r="AU27" s="95">
        <f t="shared" si="66"/>
        <v>0</v>
      </c>
      <c r="AV27" s="95">
        <f t="shared" si="66"/>
        <v>0</v>
      </c>
      <c r="AW27" s="95">
        <f t="shared" si="66"/>
        <v>0</v>
      </c>
      <c r="AX27" s="95">
        <f t="shared" si="66"/>
        <v>0</v>
      </c>
      <c r="AY27" s="95">
        <f t="shared" si="66"/>
        <v>0</v>
      </c>
      <c r="AZ27" s="95">
        <f t="shared" si="66"/>
        <v>0</v>
      </c>
      <c r="BA27" s="95">
        <f t="shared" si="66"/>
        <v>0</v>
      </c>
      <c r="BB27" s="95">
        <f t="shared" si="66"/>
        <v>0</v>
      </c>
      <c r="BC27" s="95">
        <f t="shared" si="66"/>
        <v>0</v>
      </c>
      <c r="BD27" s="95">
        <f t="shared" si="66"/>
        <v>0</v>
      </c>
      <c r="BE27" s="95">
        <f t="shared" si="66"/>
        <v>0</v>
      </c>
      <c r="BF27" s="95">
        <f t="shared" si="66"/>
        <v>0</v>
      </c>
      <c r="BG27" s="95">
        <f t="shared" si="66"/>
        <v>0</v>
      </c>
      <c r="BH27" s="95">
        <f t="shared" si="66"/>
        <v>0</v>
      </c>
      <c r="BI27" s="95">
        <f t="shared" si="66"/>
        <v>0</v>
      </c>
      <c r="BJ27" s="95">
        <f t="shared" si="66"/>
        <v>0</v>
      </c>
      <c r="BK27" s="95">
        <f t="shared" si="66"/>
        <v>0</v>
      </c>
      <c r="BL27" s="95">
        <f t="shared" si="66"/>
        <v>0</v>
      </c>
      <c r="BN27" s="96">
        <f t="shared" si="64"/>
        <v>1</v>
      </c>
    </row>
    <row r="28" spans="1:66" ht="16.5" customHeight="1" outlineLevel="2" x14ac:dyDescent="0.25">
      <c r="A28" s="30" t="s">
        <v>33</v>
      </c>
      <c r="B28" s="31" t="s">
        <v>12</v>
      </c>
      <c r="C28" s="97">
        <f>'CCR_%AC'!C28</f>
        <v>47574</v>
      </c>
      <c r="D28" s="97">
        <f>'CCR_%AC'!D28</f>
        <v>47936</v>
      </c>
      <c r="E28" s="98">
        <v>0</v>
      </c>
      <c r="F28" s="99">
        <v>0</v>
      </c>
      <c r="G28" s="99">
        <v>0</v>
      </c>
      <c r="H28" s="99">
        <v>0</v>
      </c>
      <c r="I28" s="99">
        <v>0</v>
      </c>
      <c r="J28" s="99">
        <v>0</v>
      </c>
      <c r="K28" s="99">
        <v>0</v>
      </c>
      <c r="L28" s="99">
        <v>0</v>
      </c>
      <c r="M28" s="99">
        <v>0</v>
      </c>
      <c r="N28" s="99">
        <v>0</v>
      </c>
      <c r="O28" s="99">
        <v>0.3</v>
      </c>
      <c r="P28" s="99">
        <v>0.7</v>
      </c>
      <c r="Q28" s="99">
        <v>0</v>
      </c>
      <c r="R28" s="99">
        <v>0</v>
      </c>
      <c r="S28" s="99">
        <v>0</v>
      </c>
      <c r="T28" s="99">
        <v>0</v>
      </c>
      <c r="U28" s="99">
        <v>0</v>
      </c>
      <c r="V28" s="99">
        <v>0</v>
      </c>
      <c r="W28" s="99">
        <v>0</v>
      </c>
      <c r="X28" s="99">
        <v>0</v>
      </c>
      <c r="Y28" s="99">
        <v>0</v>
      </c>
      <c r="Z28" s="99">
        <v>0</v>
      </c>
      <c r="AA28" s="99">
        <v>0</v>
      </c>
      <c r="AB28" s="99">
        <v>0</v>
      </c>
      <c r="AC28" s="99">
        <v>0</v>
      </c>
      <c r="AD28" s="99">
        <v>0</v>
      </c>
      <c r="AE28" s="99">
        <v>0</v>
      </c>
      <c r="AF28" s="99">
        <v>0</v>
      </c>
      <c r="AG28" s="99">
        <v>0</v>
      </c>
      <c r="AH28" s="99">
        <v>0</v>
      </c>
      <c r="AI28" s="99">
        <v>0</v>
      </c>
      <c r="AJ28" s="99">
        <v>0</v>
      </c>
      <c r="AK28" s="99">
        <v>0</v>
      </c>
      <c r="AL28" s="99">
        <v>0</v>
      </c>
      <c r="AM28" s="99">
        <v>0</v>
      </c>
      <c r="AN28" s="99">
        <v>0</v>
      </c>
      <c r="AO28" s="99">
        <v>0</v>
      </c>
      <c r="AP28" s="99">
        <v>0</v>
      </c>
      <c r="AQ28" s="99">
        <v>0</v>
      </c>
      <c r="AR28" s="99">
        <v>0</v>
      </c>
      <c r="AS28" s="99">
        <v>0</v>
      </c>
      <c r="AT28" s="99">
        <v>0</v>
      </c>
      <c r="AU28" s="99">
        <v>0</v>
      </c>
      <c r="AV28" s="99">
        <v>0</v>
      </c>
      <c r="AW28" s="99">
        <v>0</v>
      </c>
      <c r="AX28" s="99">
        <v>0</v>
      </c>
      <c r="AY28" s="99">
        <v>0</v>
      </c>
      <c r="AZ28" s="99">
        <v>0</v>
      </c>
      <c r="BA28" s="99">
        <v>0</v>
      </c>
      <c r="BB28" s="99">
        <v>0</v>
      </c>
      <c r="BC28" s="99">
        <v>0</v>
      </c>
      <c r="BD28" s="99">
        <v>0</v>
      </c>
      <c r="BE28" s="99">
        <v>0</v>
      </c>
      <c r="BF28" s="99">
        <v>0</v>
      </c>
      <c r="BG28" s="99">
        <v>0</v>
      </c>
      <c r="BH28" s="99">
        <v>0</v>
      </c>
      <c r="BI28" s="99">
        <v>0</v>
      </c>
      <c r="BJ28" s="99">
        <v>0</v>
      </c>
      <c r="BK28" s="99">
        <v>0</v>
      </c>
      <c r="BL28" s="99">
        <v>0</v>
      </c>
      <c r="BN28" s="100">
        <f t="shared" si="64"/>
        <v>1</v>
      </c>
    </row>
    <row r="29" spans="1:66" ht="16.5" customHeight="1" outlineLevel="2" x14ac:dyDescent="0.25">
      <c r="A29" s="30" t="s">
        <v>34</v>
      </c>
      <c r="B29" s="31" t="s">
        <v>14</v>
      </c>
      <c r="C29" s="97" t="str">
        <f>'CCR_%AC'!C29</f>
        <v>-</v>
      </c>
      <c r="D29" s="97" t="str">
        <f>'CCR_%AC'!D29</f>
        <v>-</v>
      </c>
      <c r="E29" s="98"/>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N29" s="100">
        <f t="shared" si="64"/>
        <v>0</v>
      </c>
    </row>
    <row r="30" spans="1:66" ht="16.5" customHeight="1" outlineLevel="2" x14ac:dyDescent="0.25">
      <c r="A30" s="26" t="s">
        <v>35</v>
      </c>
      <c r="B30" s="27" t="s">
        <v>36</v>
      </c>
      <c r="C30" s="93">
        <f>'CCR_%AC'!C30</f>
        <v>47263</v>
      </c>
      <c r="D30" s="93">
        <f>'CCR_%AC'!D30</f>
        <v>47936</v>
      </c>
      <c r="E30" s="94">
        <f>E31</f>
        <v>0</v>
      </c>
      <c r="F30" s="95">
        <f t="shared" ref="F30:BL30" si="67">F31</f>
        <v>0</v>
      </c>
      <c r="G30" s="95">
        <f t="shared" si="67"/>
        <v>0</v>
      </c>
      <c r="H30" s="95">
        <f t="shared" si="67"/>
        <v>0</v>
      </c>
      <c r="I30" s="95">
        <f t="shared" si="67"/>
        <v>0</v>
      </c>
      <c r="J30" s="95">
        <f t="shared" si="67"/>
        <v>0</v>
      </c>
      <c r="K30" s="95">
        <f t="shared" si="67"/>
        <v>0</v>
      </c>
      <c r="L30" s="95">
        <f t="shared" si="67"/>
        <v>0</v>
      </c>
      <c r="M30" s="95">
        <f t="shared" si="67"/>
        <v>0.05</v>
      </c>
      <c r="N30" s="95">
        <f t="shared" si="67"/>
        <v>0.15</v>
      </c>
      <c r="O30" s="95">
        <f t="shared" si="67"/>
        <v>0.3</v>
      </c>
      <c r="P30" s="95">
        <f t="shared" si="67"/>
        <v>0.5</v>
      </c>
      <c r="Q30" s="95">
        <f t="shared" si="67"/>
        <v>0</v>
      </c>
      <c r="R30" s="95">
        <f t="shared" si="67"/>
        <v>0</v>
      </c>
      <c r="S30" s="95">
        <f t="shared" si="67"/>
        <v>0</v>
      </c>
      <c r="T30" s="95">
        <f t="shared" si="67"/>
        <v>0</v>
      </c>
      <c r="U30" s="95">
        <f t="shared" si="67"/>
        <v>0</v>
      </c>
      <c r="V30" s="95">
        <f t="shared" si="67"/>
        <v>0</v>
      </c>
      <c r="W30" s="95">
        <f t="shared" si="67"/>
        <v>0</v>
      </c>
      <c r="X30" s="95">
        <f t="shared" si="67"/>
        <v>0</v>
      </c>
      <c r="Y30" s="95">
        <f t="shared" si="67"/>
        <v>0</v>
      </c>
      <c r="Z30" s="95">
        <f t="shared" si="67"/>
        <v>0</v>
      </c>
      <c r="AA30" s="95">
        <f t="shared" si="67"/>
        <v>0</v>
      </c>
      <c r="AB30" s="95">
        <f t="shared" si="67"/>
        <v>0</v>
      </c>
      <c r="AC30" s="95">
        <f t="shared" si="67"/>
        <v>0</v>
      </c>
      <c r="AD30" s="95">
        <f t="shared" si="67"/>
        <v>0</v>
      </c>
      <c r="AE30" s="95">
        <f t="shared" si="67"/>
        <v>0</v>
      </c>
      <c r="AF30" s="95">
        <f t="shared" si="67"/>
        <v>0</v>
      </c>
      <c r="AG30" s="95">
        <f t="shared" si="67"/>
        <v>0</v>
      </c>
      <c r="AH30" s="95">
        <f t="shared" si="67"/>
        <v>0</v>
      </c>
      <c r="AI30" s="95">
        <f t="shared" si="67"/>
        <v>0</v>
      </c>
      <c r="AJ30" s="95">
        <f t="shared" si="67"/>
        <v>0</v>
      </c>
      <c r="AK30" s="95">
        <f t="shared" si="67"/>
        <v>0</v>
      </c>
      <c r="AL30" s="95">
        <f t="shared" si="67"/>
        <v>0</v>
      </c>
      <c r="AM30" s="95">
        <f t="shared" si="67"/>
        <v>0</v>
      </c>
      <c r="AN30" s="95">
        <f t="shared" si="67"/>
        <v>0</v>
      </c>
      <c r="AO30" s="95">
        <f t="shared" si="67"/>
        <v>0</v>
      </c>
      <c r="AP30" s="95">
        <f t="shared" si="67"/>
        <v>0</v>
      </c>
      <c r="AQ30" s="95">
        <f t="shared" si="67"/>
        <v>0</v>
      </c>
      <c r="AR30" s="95">
        <f t="shared" si="67"/>
        <v>0</v>
      </c>
      <c r="AS30" s="95">
        <f t="shared" si="67"/>
        <v>0</v>
      </c>
      <c r="AT30" s="95">
        <f t="shared" si="67"/>
        <v>0</v>
      </c>
      <c r="AU30" s="95">
        <f t="shared" si="67"/>
        <v>0</v>
      </c>
      <c r="AV30" s="95">
        <f t="shared" si="67"/>
        <v>0</v>
      </c>
      <c r="AW30" s="95">
        <f t="shared" si="67"/>
        <v>0</v>
      </c>
      <c r="AX30" s="95">
        <f t="shared" si="67"/>
        <v>0</v>
      </c>
      <c r="AY30" s="95">
        <f t="shared" si="67"/>
        <v>0</v>
      </c>
      <c r="AZ30" s="95">
        <f t="shared" si="67"/>
        <v>0</v>
      </c>
      <c r="BA30" s="95">
        <f t="shared" si="67"/>
        <v>0</v>
      </c>
      <c r="BB30" s="95">
        <f t="shared" si="67"/>
        <v>0</v>
      </c>
      <c r="BC30" s="95">
        <f t="shared" si="67"/>
        <v>0</v>
      </c>
      <c r="BD30" s="95">
        <f t="shared" si="67"/>
        <v>0</v>
      </c>
      <c r="BE30" s="95">
        <f t="shared" si="67"/>
        <v>0</v>
      </c>
      <c r="BF30" s="95">
        <f t="shared" si="67"/>
        <v>0</v>
      </c>
      <c r="BG30" s="95">
        <f t="shared" si="67"/>
        <v>0</v>
      </c>
      <c r="BH30" s="95">
        <f t="shared" si="67"/>
        <v>0</v>
      </c>
      <c r="BI30" s="95">
        <f t="shared" si="67"/>
        <v>0</v>
      </c>
      <c r="BJ30" s="95">
        <f t="shared" si="67"/>
        <v>0</v>
      </c>
      <c r="BK30" s="95">
        <f t="shared" si="67"/>
        <v>0</v>
      </c>
      <c r="BL30" s="95">
        <f t="shared" si="67"/>
        <v>0</v>
      </c>
      <c r="BN30" s="96">
        <f t="shared" si="64"/>
        <v>1</v>
      </c>
    </row>
    <row r="31" spans="1:66" ht="16.5" customHeight="1" outlineLevel="2" x14ac:dyDescent="0.25">
      <c r="A31" s="30" t="s">
        <v>37</v>
      </c>
      <c r="B31" s="31" t="s">
        <v>12</v>
      </c>
      <c r="C31" s="97">
        <f>'CCR_%AC'!C31</f>
        <v>47263</v>
      </c>
      <c r="D31" s="97">
        <f>'CCR_%AC'!D31</f>
        <v>47936</v>
      </c>
      <c r="E31" s="98">
        <v>0</v>
      </c>
      <c r="F31" s="99">
        <v>0</v>
      </c>
      <c r="G31" s="99">
        <v>0</v>
      </c>
      <c r="H31" s="99">
        <v>0</v>
      </c>
      <c r="I31" s="99">
        <v>0</v>
      </c>
      <c r="J31" s="99">
        <v>0</v>
      </c>
      <c r="K31" s="99">
        <v>0</v>
      </c>
      <c r="L31" s="99">
        <v>0</v>
      </c>
      <c r="M31" s="99">
        <v>0.05</v>
      </c>
      <c r="N31" s="99">
        <v>0.15</v>
      </c>
      <c r="O31" s="99">
        <v>0.3</v>
      </c>
      <c r="P31" s="99">
        <v>0.5</v>
      </c>
      <c r="Q31" s="99">
        <v>0</v>
      </c>
      <c r="R31" s="99">
        <v>0</v>
      </c>
      <c r="S31" s="99">
        <v>0</v>
      </c>
      <c r="T31" s="99">
        <v>0</v>
      </c>
      <c r="U31" s="99">
        <v>0</v>
      </c>
      <c r="V31" s="99">
        <v>0</v>
      </c>
      <c r="W31" s="99">
        <v>0</v>
      </c>
      <c r="X31" s="99">
        <v>0</v>
      </c>
      <c r="Y31" s="99">
        <v>0</v>
      </c>
      <c r="Z31" s="99">
        <v>0</v>
      </c>
      <c r="AA31" s="99">
        <v>0</v>
      </c>
      <c r="AB31" s="99">
        <v>0</v>
      </c>
      <c r="AC31" s="99">
        <v>0</v>
      </c>
      <c r="AD31" s="99">
        <v>0</v>
      </c>
      <c r="AE31" s="99">
        <v>0</v>
      </c>
      <c r="AF31" s="99">
        <v>0</v>
      </c>
      <c r="AG31" s="99">
        <v>0</v>
      </c>
      <c r="AH31" s="99">
        <v>0</v>
      </c>
      <c r="AI31" s="99">
        <v>0</v>
      </c>
      <c r="AJ31" s="99">
        <v>0</v>
      </c>
      <c r="AK31" s="99">
        <v>0</v>
      </c>
      <c r="AL31" s="99">
        <v>0</v>
      </c>
      <c r="AM31" s="99">
        <v>0</v>
      </c>
      <c r="AN31" s="99">
        <v>0</v>
      </c>
      <c r="AO31" s="99">
        <v>0</v>
      </c>
      <c r="AP31" s="99">
        <v>0</v>
      </c>
      <c r="AQ31" s="99">
        <v>0</v>
      </c>
      <c r="AR31" s="99">
        <v>0</v>
      </c>
      <c r="AS31" s="99">
        <v>0</v>
      </c>
      <c r="AT31" s="99">
        <v>0</v>
      </c>
      <c r="AU31" s="99">
        <v>0</v>
      </c>
      <c r="AV31" s="99">
        <v>0</v>
      </c>
      <c r="AW31" s="99">
        <v>0</v>
      </c>
      <c r="AX31" s="99">
        <v>0</v>
      </c>
      <c r="AY31" s="99">
        <v>0</v>
      </c>
      <c r="AZ31" s="99">
        <v>0</v>
      </c>
      <c r="BA31" s="99">
        <v>0</v>
      </c>
      <c r="BB31" s="99">
        <v>0</v>
      </c>
      <c r="BC31" s="99">
        <v>0</v>
      </c>
      <c r="BD31" s="99">
        <v>0</v>
      </c>
      <c r="BE31" s="99">
        <v>0</v>
      </c>
      <c r="BF31" s="99">
        <v>0</v>
      </c>
      <c r="BG31" s="99">
        <v>0</v>
      </c>
      <c r="BH31" s="99">
        <v>0</v>
      </c>
      <c r="BI31" s="99">
        <v>0</v>
      </c>
      <c r="BJ31" s="99">
        <v>0</v>
      </c>
      <c r="BK31" s="99">
        <v>0</v>
      </c>
      <c r="BL31" s="99">
        <v>0</v>
      </c>
      <c r="BN31" s="100">
        <f t="shared" si="64"/>
        <v>1</v>
      </c>
    </row>
    <row r="32" spans="1:66" ht="16.5" customHeight="1" outlineLevel="2" x14ac:dyDescent="0.25">
      <c r="A32" s="30" t="s">
        <v>38</v>
      </c>
      <c r="B32" s="31" t="s">
        <v>14</v>
      </c>
      <c r="C32" s="97" t="str">
        <f>'CCR_%AC'!C32</f>
        <v>-</v>
      </c>
      <c r="D32" s="97" t="str">
        <f>'CCR_%AC'!D32</f>
        <v>-</v>
      </c>
      <c r="E32" s="98"/>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N32" s="100">
        <f t="shared" si="64"/>
        <v>0</v>
      </c>
    </row>
    <row r="33" spans="1:66" ht="16.5" customHeight="1" outlineLevel="1" x14ac:dyDescent="0.25">
      <c r="A33" s="34" t="s">
        <v>39</v>
      </c>
      <c r="B33" s="35" t="s">
        <v>40</v>
      </c>
      <c r="C33" s="89"/>
      <c r="D33" s="89"/>
      <c r="E33" s="90"/>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N33" s="92">
        <f t="shared" si="64"/>
        <v>0</v>
      </c>
    </row>
    <row r="34" spans="1:66" ht="16.5" customHeight="1" outlineLevel="2" x14ac:dyDescent="0.25">
      <c r="A34" s="26" t="s">
        <v>41</v>
      </c>
      <c r="B34" s="27" t="s">
        <v>845</v>
      </c>
      <c r="C34" s="93">
        <f>'CCR_%AC'!C34</f>
        <v>47207</v>
      </c>
      <c r="D34" s="93">
        <f>'CCR_%AC'!D34</f>
        <v>48302</v>
      </c>
      <c r="E34" s="94">
        <f>E35</f>
        <v>0</v>
      </c>
      <c r="F34" s="95">
        <f t="shared" ref="F34:BL34" si="68">F35</f>
        <v>0</v>
      </c>
      <c r="G34" s="95">
        <f t="shared" si="68"/>
        <v>0</v>
      </c>
      <c r="H34" s="95">
        <f t="shared" si="68"/>
        <v>0</v>
      </c>
      <c r="I34" s="95">
        <f t="shared" si="68"/>
        <v>0</v>
      </c>
      <c r="J34" s="95">
        <f t="shared" si="68"/>
        <v>0</v>
      </c>
      <c r="K34" s="95">
        <f t="shared" si="68"/>
        <v>0</v>
      </c>
      <c r="L34" s="95">
        <f t="shared" si="68"/>
        <v>0</v>
      </c>
      <c r="M34" s="95">
        <f t="shared" si="68"/>
        <v>0.05</v>
      </c>
      <c r="N34" s="95">
        <f t="shared" si="68"/>
        <v>0.1</v>
      </c>
      <c r="O34" s="95">
        <f t="shared" si="68"/>
        <v>0.15</v>
      </c>
      <c r="P34" s="95">
        <f t="shared" si="68"/>
        <v>0.2</v>
      </c>
      <c r="Q34" s="95">
        <f t="shared" si="68"/>
        <v>0.25</v>
      </c>
      <c r="R34" s="95">
        <f t="shared" si="68"/>
        <v>0.25</v>
      </c>
      <c r="S34" s="95">
        <f t="shared" si="68"/>
        <v>0</v>
      </c>
      <c r="T34" s="95">
        <f t="shared" si="68"/>
        <v>0</v>
      </c>
      <c r="U34" s="95">
        <f t="shared" si="68"/>
        <v>0</v>
      </c>
      <c r="V34" s="95">
        <f t="shared" si="68"/>
        <v>0</v>
      </c>
      <c r="W34" s="95">
        <f t="shared" si="68"/>
        <v>0</v>
      </c>
      <c r="X34" s="95">
        <f t="shared" si="68"/>
        <v>0</v>
      </c>
      <c r="Y34" s="95">
        <f t="shared" si="68"/>
        <v>0</v>
      </c>
      <c r="Z34" s="95">
        <f t="shared" si="68"/>
        <v>0</v>
      </c>
      <c r="AA34" s="95">
        <f t="shared" si="68"/>
        <v>0</v>
      </c>
      <c r="AB34" s="95">
        <f t="shared" si="68"/>
        <v>0</v>
      </c>
      <c r="AC34" s="95">
        <f t="shared" si="68"/>
        <v>0</v>
      </c>
      <c r="AD34" s="95">
        <f t="shared" si="68"/>
        <v>0</v>
      </c>
      <c r="AE34" s="95">
        <f t="shared" si="68"/>
        <v>0</v>
      </c>
      <c r="AF34" s="95">
        <f t="shared" si="68"/>
        <v>0</v>
      </c>
      <c r="AG34" s="95">
        <f t="shared" si="68"/>
        <v>0</v>
      </c>
      <c r="AH34" s="95">
        <f t="shared" si="68"/>
        <v>0</v>
      </c>
      <c r="AI34" s="95">
        <f t="shared" si="68"/>
        <v>0</v>
      </c>
      <c r="AJ34" s="95">
        <f t="shared" si="68"/>
        <v>0</v>
      </c>
      <c r="AK34" s="95">
        <f t="shared" si="68"/>
        <v>0</v>
      </c>
      <c r="AL34" s="95">
        <f t="shared" si="68"/>
        <v>0</v>
      </c>
      <c r="AM34" s="95">
        <f t="shared" si="68"/>
        <v>0</v>
      </c>
      <c r="AN34" s="95">
        <f t="shared" si="68"/>
        <v>0</v>
      </c>
      <c r="AO34" s="95">
        <f t="shared" si="68"/>
        <v>0</v>
      </c>
      <c r="AP34" s="95">
        <f t="shared" si="68"/>
        <v>0</v>
      </c>
      <c r="AQ34" s="95">
        <f t="shared" si="68"/>
        <v>0</v>
      </c>
      <c r="AR34" s="95">
        <f t="shared" si="68"/>
        <v>0</v>
      </c>
      <c r="AS34" s="95">
        <f t="shared" si="68"/>
        <v>0</v>
      </c>
      <c r="AT34" s="95">
        <f t="shared" si="68"/>
        <v>0</v>
      </c>
      <c r="AU34" s="95">
        <f t="shared" si="68"/>
        <v>0</v>
      </c>
      <c r="AV34" s="95">
        <f t="shared" si="68"/>
        <v>0</v>
      </c>
      <c r="AW34" s="95">
        <f t="shared" si="68"/>
        <v>0</v>
      </c>
      <c r="AX34" s="95">
        <f t="shared" si="68"/>
        <v>0</v>
      </c>
      <c r="AY34" s="95">
        <f t="shared" si="68"/>
        <v>0</v>
      </c>
      <c r="AZ34" s="95">
        <f t="shared" si="68"/>
        <v>0</v>
      </c>
      <c r="BA34" s="95">
        <f t="shared" si="68"/>
        <v>0</v>
      </c>
      <c r="BB34" s="95">
        <f t="shared" si="68"/>
        <v>0</v>
      </c>
      <c r="BC34" s="95">
        <f t="shared" si="68"/>
        <v>0</v>
      </c>
      <c r="BD34" s="95">
        <f t="shared" si="68"/>
        <v>0</v>
      </c>
      <c r="BE34" s="95">
        <f t="shared" si="68"/>
        <v>0</v>
      </c>
      <c r="BF34" s="95">
        <f t="shared" si="68"/>
        <v>0</v>
      </c>
      <c r="BG34" s="95">
        <f t="shared" si="68"/>
        <v>0</v>
      </c>
      <c r="BH34" s="95">
        <f t="shared" si="68"/>
        <v>0</v>
      </c>
      <c r="BI34" s="95">
        <f t="shared" si="68"/>
        <v>0</v>
      </c>
      <c r="BJ34" s="95">
        <f t="shared" si="68"/>
        <v>0</v>
      </c>
      <c r="BK34" s="95">
        <f t="shared" si="68"/>
        <v>0</v>
      </c>
      <c r="BL34" s="95">
        <f t="shared" si="68"/>
        <v>0</v>
      </c>
      <c r="BN34" s="96">
        <f t="shared" si="64"/>
        <v>1</v>
      </c>
    </row>
    <row r="35" spans="1:66" ht="16.5" customHeight="1" outlineLevel="2" x14ac:dyDescent="0.25">
      <c r="A35" s="30" t="s">
        <v>43</v>
      </c>
      <c r="B35" s="31" t="s">
        <v>44</v>
      </c>
      <c r="C35" s="97">
        <f>'CCR_%AC'!C35</f>
        <v>47207</v>
      </c>
      <c r="D35" s="97">
        <f>'CCR_%AC'!D35</f>
        <v>48302</v>
      </c>
      <c r="E35" s="98">
        <v>0</v>
      </c>
      <c r="F35" s="99">
        <v>0</v>
      </c>
      <c r="G35" s="99">
        <v>0</v>
      </c>
      <c r="H35" s="99">
        <v>0</v>
      </c>
      <c r="I35" s="99">
        <v>0</v>
      </c>
      <c r="J35" s="99">
        <v>0</v>
      </c>
      <c r="K35" s="99">
        <v>0</v>
      </c>
      <c r="L35" s="99">
        <v>0</v>
      </c>
      <c r="M35" s="99">
        <v>0.05</v>
      </c>
      <c r="N35" s="99">
        <v>0.1</v>
      </c>
      <c r="O35" s="99">
        <v>0.15</v>
      </c>
      <c r="P35" s="101">
        <v>0.2</v>
      </c>
      <c r="Q35" s="101">
        <v>0.25</v>
      </c>
      <c r="R35" s="99">
        <v>0.25</v>
      </c>
      <c r="S35" s="99">
        <v>0</v>
      </c>
      <c r="T35" s="99">
        <v>0</v>
      </c>
      <c r="U35" s="99">
        <v>0</v>
      </c>
      <c r="V35" s="99">
        <v>0</v>
      </c>
      <c r="W35" s="99">
        <v>0</v>
      </c>
      <c r="X35" s="99">
        <v>0</v>
      </c>
      <c r="Y35" s="99">
        <v>0</v>
      </c>
      <c r="Z35" s="99">
        <v>0</v>
      </c>
      <c r="AA35" s="99">
        <v>0</v>
      </c>
      <c r="AB35" s="99">
        <v>0</v>
      </c>
      <c r="AC35" s="99">
        <v>0</v>
      </c>
      <c r="AD35" s="99">
        <v>0</v>
      </c>
      <c r="AE35" s="99">
        <v>0</v>
      </c>
      <c r="AF35" s="99">
        <v>0</v>
      </c>
      <c r="AG35" s="99">
        <v>0</v>
      </c>
      <c r="AH35" s="99">
        <v>0</v>
      </c>
      <c r="AI35" s="99">
        <v>0</v>
      </c>
      <c r="AJ35" s="99">
        <v>0</v>
      </c>
      <c r="AK35" s="99">
        <v>0</v>
      </c>
      <c r="AL35" s="99">
        <v>0</v>
      </c>
      <c r="AM35" s="99">
        <v>0</v>
      </c>
      <c r="AN35" s="99">
        <v>0</v>
      </c>
      <c r="AO35" s="99">
        <v>0</v>
      </c>
      <c r="AP35" s="99">
        <v>0</v>
      </c>
      <c r="AQ35" s="99">
        <v>0</v>
      </c>
      <c r="AR35" s="99">
        <v>0</v>
      </c>
      <c r="AS35" s="99">
        <v>0</v>
      </c>
      <c r="AT35" s="99">
        <v>0</v>
      </c>
      <c r="AU35" s="99">
        <v>0</v>
      </c>
      <c r="AV35" s="99">
        <v>0</v>
      </c>
      <c r="AW35" s="99">
        <v>0</v>
      </c>
      <c r="AX35" s="99">
        <v>0</v>
      </c>
      <c r="AY35" s="99">
        <v>0</v>
      </c>
      <c r="AZ35" s="99">
        <v>0</v>
      </c>
      <c r="BA35" s="99">
        <v>0</v>
      </c>
      <c r="BB35" s="99">
        <v>0</v>
      </c>
      <c r="BC35" s="99">
        <v>0</v>
      </c>
      <c r="BD35" s="99">
        <v>0</v>
      </c>
      <c r="BE35" s="99">
        <v>0</v>
      </c>
      <c r="BF35" s="99">
        <v>0</v>
      </c>
      <c r="BG35" s="99">
        <v>0</v>
      </c>
      <c r="BH35" s="99">
        <v>0</v>
      </c>
      <c r="BI35" s="99">
        <v>0</v>
      </c>
      <c r="BJ35" s="99">
        <v>0</v>
      </c>
      <c r="BK35" s="99">
        <v>0</v>
      </c>
      <c r="BL35" s="99">
        <v>0</v>
      </c>
      <c r="BN35" s="100">
        <f t="shared" si="64"/>
        <v>1</v>
      </c>
    </row>
    <row r="36" spans="1:66" ht="16.5" customHeight="1" outlineLevel="2" x14ac:dyDescent="0.25">
      <c r="A36" s="30" t="s">
        <v>45</v>
      </c>
      <c r="B36" s="31" t="s">
        <v>14</v>
      </c>
      <c r="C36" s="97" t="str">
        <f>'CCR_%AC'!C36</f>
        <v>-</v>
      </c>
      <c r="D36" s="97" t="str">
        <f>'CCR_%AC'!D36</f>
        <v>-</v>
      </c>
      <c r="E36" s="98"/>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N36" s="100">
        <f t="shared" si="64"/>
        <v>0</v>
      </c>
    </row>
    <row r="37" spans="1:66" ht="16.5" customHeight="1" outlineLevel="2" x14ac:dyDescent="0.25">
      <c r="A37" s="26" t="s">
        <v>46</v>
      </c>
      <c r="B37" s="27" t="s">
        <v>47</v>
      </c>
      <c r="C37" s="93">
        <f>'CCR_%AC'!C37</f>
        <v>53051</v>
      </c>
      <c r="D37" s="93">
        <f>'CCR_%AC'!D37</f>
        <v>53415</v>
      </c>
      <c r="E37" s="94">
        <f>E38</f>
        <v>0</v>
      </c>
      <c r="F37" s="95">
        <f t="shared" ref="F37:BL37" si="69">F38</f>
        <v>0</v>
      </c>
      <c r="G37" s="95">
        <f t="shared" si="69"/>
        <v>0</v>
      </c>
      <c r="H37" s="95">
        <f t="shared" si="69"/>
        <v>0</v>
      </c>
      <c r="I37" s="95">
        <f t="shared" si="69"/>
        <v>0</v>
      </c>
      <c r="J37" s="95">
        <f t="shared" si="69"/>
        <v>0</v>
      </c>
      <c r="K37" s="95">
        <f t="shared" si="69"/>
        <v>0</v>
      </c>
      <c r="L37" s="95">
        <f t="shared" si="69"/>
        <v>0</v>
      </c>
      <c r="M37" s="95">
        <f t="shared" si="69"/>
        <v>0</v>
      </c>
      <c r="N37" s="95">
        <f t="shared" si="69"/>
        <v>0</v>
      </c>
      <c r="O37" s="95">
        <f t="shared" si="69"/>
        <v>0</v>
      </c>
      <c r="P37" s="95">
        <f t="shared" si="69"/>
        <v>0</v>
      </c>
      <c r="Q37" s="95">
        <f t="shared" si="69"/>
        <v>0</v>
      </c>
      <c r="R37" s="95">
        <f t="shared" si="69"/>
        <v>0</v>
      </c>
      <c r="S37" s="95">
        <f t="shared" si="69"/>
        <v>0</v>
      </c>
      <c r="T37" s="95">
        <f t="shared" si="69"/>
        <v>0</v>
      </c>
      <c r="U37" s="95">
        <f t="shared" si="69"/>
        <v>0</v>
      </c>
      <c r="V37" s="95">
        <f t="shared" si="69"/>
        <v>0</v>
      </c>
      <c r="W37" s="95">
        <f t="shared" si="69"/>
        <v>0</v>
      </c>
      <c r="X37" s="95">
        <f t="shared" si="69"/>
        <v>0</v>
      </c>
      <c r="Y37" s="95">
        <f t="shared" si="69"/>
        <v>0</v>
      </c>
      <c r="Z37" s="95">
        <f t="shared" si="69"/>
        <v>0</v>
      </c>
      <c r="AA37" s="95">
        <f t="shared" si="69"/>
        <v>0</v>
      </c>
      <c r="AB37" s="95">
        <f t="shared" si="69"/>
        <v>0</v>
      </c>
      <c r="AC37" s="95">
        <f t="shared" si="69"/>
        <v>0</v>
      </c>
      <c r="AD37" s="95">
        <f t="shared" si="69"/>
        <v>0</v>
      </c>
      <c r="AE37" s="95">
        <f t="shared" si="69"/>
        <v>0</v>
      </c>
      <c r="AF37" s="95">
        <f t="shared" si="69"/>
        <v>0</v>
      </c>
      <c r="AG37" s="95">
        <f t="shared" si="69"/>
        <v>0</v>
      </c>
      <c r="AH37" s="95">
        <f t="shared" si="69"/>
        <v>0</v>
      </c>
      <c r="AI37" s="95">
        <f t="shared" si="69"/>
        <v>0</v>
      </c>
      <c r="AJ37" s="95">
        <f t="shared" si="69"/>
        <v>0</v>
      </c>
      <c r="AK37" s="95">
        <f t="shared" si="69"/>
        <v>0</v>
      </c>
      <c r="AL37" s="95">
        <f t="shared" si="69"/>
        <v>0</v>
      </c>
      <c r="AM37" s="95">
        <f t="shared" si="69"/>
        <v>0</v>
      </c>
      <c r="AN37" s="95">
        <f t="shared" si="69"/>
        <v>0</v>
      </c>
      <c r="AO37" s="95">
        <f t="shared" si="69"/>
        <v>0</v>
      </c>
      <c r="AP37" s="95">
        <f t="shared" si="69"/>
        <v>0</v>
      </c>
      <c r="AQ37" s="95">
        <f t="shared" si="69"/>
        <v>0</v>
      </c>
      <c r="AR37" s="95">
        <f t="shared" si="69"/>
        <v>0</v>
      </c>
      <c r="AS37" s="95">
        <f t="shared" si="69"/>
        <v>0.2</v>
      </c>
      <c r="AT37" s="95">
        <f t="shared" si="69"/>
        <v>0.8</v>
      </c>
      <c r="AU37" s="95">
        <f t="shared" si="69"/>
        <v>0</v>
      </c>
      <c r="AV37" s="95">
        <f t="shared" si="69"/>
        <v>0</v>
      </c>
      <c r="AW37" s="95">
        <f t="shared" si="69"/>
        <v>0</v>
      </c>
      <c r="AX37" s="95">
        <f t="shared" si="69"/>
        <v>0</v>
      </c>
      <c r="AY37" s="95">
        <f t="shared" si="69"/>
        <v>0</v>
      </c>
      <c r="AZ37" s="95">
        <f t="shared" si="69"/>
        <v>0</v>
      </c>
      <c r="BA37" s="95">
        <f t="shared" si="69"/>
        <v>0</v>
      </c>
      <c r="BB37" s="95">
        <f t="shared" si="69"/>
        <v>0</v>
      </c>
      <c r="BC37" s="95">
        <f t="shared" si="69"/>
        <v>0</v>
      </c>
      <c r="BD37" s="95">
        <f t="shared" si="69"/>
        <v>0</v>
      </c>
      <c r="BE37" s="95">
        <f t="shared" si="69"/>
        <v>0</v>
      </c>
      <c r="BF37" s="95">
        <f t="shared" si="69"/>
        <v>0</v>
      </c>
      <c r="BG37" s="95">
        <f t="shared" si="69"/>
        <v>0</v>
      </c>
      <c r="BH37" s="95">
        <f t="shared" si="69"/>
        <v>0</v>
      </c>
      <c r="BI37" s="95">
        <f t="shared" si="69"/>
        <v>0</v>
      </c>
      <c r="BJ37" s="95">
        <f t="shared" si="69"/>
        <v>0</v>
      </c>
      <c r="BK37" s="95">
        <f t="shared" si="69"/>
        <v>0</v>
      </c>
      <c r="BL37" s="95">
        <f t="shared" si="69"/>
        <v>0</v>
      </c>
      <c r="BN37" s="96">
        <f t="shared" si="64"/>
        <v>1</v>
      </c>
    </row>
    <row r="38" spans="1:66" ht="16.5" customHeight="1" outlineLevel="2" x14ac:dyDescent="0.25">
      <c r="A38" s="30" t="s">
        <v>48</v>
      </c>
      <c r="B38" s="31" t="s">
        <v>44</v>
      </c>
      <c r="C38" s="97">
        <f>'CCR_%AC'!C38</f>
        <v>53051</v>
      </c>
      <c r="D38" s="97">
        <f>'CCR_%AC'!D38</f>
        <v>53415</v>
      </c>
      <c r="E38" s="98">
        <v>0</v>
      </c>
      <c r="F38" s="99">
        <v>0</v>
      </c>
      <c r="G38" s="99">
        <v>0</v>
      </c>
      <c r="H38" s="99">
        <v>0</v>
      </c>
      <c r="I38" s="99">
        <v>0</v>
      </c>
      <c r="J38" s="99">
        <v>0</v>
      </c>
      <c r="K38" s="99">
        <v>0</v>
      </c>
      <c r="L38" s="99">
        <v>0</v>
      </c>
      <c r="M38" s="99">
        <v>0</v>
      </c>
      <c r="N38" s="99">
        <v>0</v>
      </c>
      <c r="O38" s="99">
        <v>0</v>
      </c>
      <c r="P38" s="99">
        <v>0</v>
      </c>
      <c r="Q38" s="99">
        <v>0</v>
      </c>
      <c r="R38" s="99">
        <v>0</v>
      </c>
      <c r="S38" s="99">
        <v>0</v>
      </c>
      <c r="T38" s="99">
        <v>0</v>
      </c>
      <c r="U38" s="99">
        <v>0</v>
      </c>
      <c r="V38" s="99">
        <v>0</v>
      </c>
      <c r="W38" s="99">
        <v>0</v>
      </c>
      <c r="X38" s="99">
        <v>0</v>
      </c>
      <c r="Y38" s="99">
        <v>0</v>
      </c>
      <c r="Z38" s="99">
        <v>0</v>
      </c>
      <c r="AA38" s="99">
        <v>0</v>
      </c>
      <c r="AB38" s="99">
        <v>0</v>
      </c>
      <c r="AC38" s="99">
        <v>0</v>
      </c>
      <c r="AD38" s="99">
        <v>0</v>
      </c>
      <c r="AE38" s="99">
        <v>0</v>
      </c>
      <c r="AF38" s="99">
        <v>0</v>
      </c>
      <c r="AG38" s="99">
        <v>0</v>
      </c>
      <c r="AH38" s="99">
        <v>0</v>
      </c>
      <c r="AI38" s="99">
        <v>0</v>
      </c>
      <c r="AJ38" s="99">
        <v>0</v>
      </c>
      <c r="AK38" s="99">
        <v>0</v>
      </c>
      <c r="AL38" s="99">
        <v>0</v>
      </c>
      <c r="AM38" s="99">
        <v>0</v>
      </c>
      <c r="AN38" s="99">
        <v>0</v>
      </c>
      <c r="AO38" s="99">
        <v>0</v>
      </c>
      <c r="AP38" s="99">
        <v>0</v>
      </c>
      <c r="AQ38" s="99">
        <v>0</v>
      </c>
      <c r="AR38" s="99">
        <v>0</v>
      </c>
      <c r="AS38" s="99">
        <v>0.2</v>
      </c>
      <c r="AT38" s="99">
        <v>0.8</v>
      </c>
      <c r="AU38" s="99">
        <v>0</v>
      </c>
      <c r="AV38" s="99">
        <v>0</v>
      </c>
      <c r="AW38" s="99">
        <v>0</v>
      </c>
      <c r="AX38" s="99">
        <v>0</v>
      </c>
      <c r="AY38" s="99">
        <v>0</v>
      </c>
      <c r="AZ38" s="99">
        <v>0</v>
      </c>
      <c r="BA38" s="99">
        <v>0</v>
      </c>
      <c r="BB38" s="99">
        <v>0</v>
      </c>
      <c r="BC38" s="99">
        <v>0</v>
      </c>
      <c r="BD38" s="99">
        <v>0</v>
      </c>
      <c r="BE38" s="99">
        <v>0</v>
      </c>
      <c r="BF38" s="99">
        <v>0</v>
      </c>
      <c r="BG38" s="99">
        <v>0</v>
      </c>
      <c r="BH38" s="99">
        <v>0</v>
      </c>
      <c r="BI38" s="99">
        <v>0</v>
      </c>
      <c r="BJ38" s="99">
        <v>0</v>
      </c>
      <c r="BK38" s="99">
        <v>0</v>
      </c>
      <c r="BL38" s="99">
        <v>0</v>
      </c>
      <c r="BN38" s="100">
        <f t="shared" si="64"/>
        <v>1</v>
      </c>
    </row>
    <row r="39" spans="1:66" ht="16.5" customHeight="1" outlineLevel="2" x14ac:dyDescent="0.25">
      <c r="A39" s="30" t="s">
        <v>49</v>
      </c>
      <c r="B39" s="31" t="s">
        <v>14</v>
      </c>
      <c r="C39" s="97" t="str">
        <f>'CCR_%AC'!C39</f>
        <v>-</v>
      </c>
      <c r="D39" s="97" t="str">
        <f>'CCR_%AC'!D39</f>
        <v>-</v>
      </c>
      <c r="E39" s="98"/>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N39" s="100">
        <f t="shared" si="64"/>
        <v>0</v>
      </c>
    </row>
    <row r="40" spans="1:66" ht="16.5" customHeight="1" outlineLevel="2" x14ac:dyDescent="0.25">
      <c r="A40" s="26" t="s">
        <v>50</v>
      </c>
      <c r="B40" s="27" t="s">
        <v>51</v>
      </c>
      <c r="C40" s="93">
        <f>'CCR_%AC'!C40</f>
        <v>47574</v>
      </c>
      <c r="D40" s="93">
        <f>'CCR_%AC'!D40</f>
        <v>48302</v>
      </c>
      <c r="E40" s="94">
        <f>E41</f>
        <v>0</v>
      </c>
      <c r="F40" s="95">
        <f t="shared" ref="F40:BL40" si="70">F41</f>
        <v>0</v>
      </c>
      <c r="G40" s="95">
        <f t="shared" si="70"/>
        <v>0</v>
      </c>
      <c r="H40" s="95">
        <f t="shared" si="70"/>
        <v>0</v>
      </c>
      <c r="I40" s="95">
        <f t="shared" si="70"/>
        <v>0</v>
      </c>
      <c r="J40" s="95">
        <f t="shared" si="70"/>
        <v>0</v>
      </c>
      <c r="K40" s="95">
        <f t="shared" si="70"/>
        <v>0</v>
      </c>
      <c r="L40" s="95">
        <f t="shared" si="70"/>
        <v>0</v>
      </c>
      <c r="M40" s="95">
        <f t="shared" si="70"/>
        <v>0</v>
      </c>
      <c r="N40" s="95">
        <f t="shared" si="70"/>
        <v>0</v>
      </c>
      <c r="O40" s="95">
        <f t="shared" si="70"/>
        <v>0.05</v>
      </c>
      <c r="P40" s="95">
        <f t="shared" si="70"/>
        <v>0.15</v>
      </c>
      <c r="Q40" s="95">
        <f t="shared" si="70"/>
        <v>0.25</v>
      </c>
      <c r="R40" s="95">
        <f t="shared" si="70"/>
        <v>0.55000000000000004</v>
      </c>
      <c r="S40" s="95">
        <f t="shared" si="70"/>
        <v>0</v>
      </c>
      <c r="T40" s="95">
        <f t="shared" si="70"/>
        <v>0</v>
      </c>
      <c r="U40" s="95">
        <f t="shared" si="70"/>
        <v>0</v>
      </c>
      <c r="V40" s="95">
        <f t="shared" si="70"/>
        <v>0</v>
      </c>
      <c r="W40" s="95">
        <f t="shared" si="70"/>
        <v>0</v>
      </c>
      <c r="X40" s="95">
        <f t="shared" si="70"/>
        <v>0</v>
      </c>
      <c r="Y40" s="95">
        <f t="shared" si="70"/>
        <v>0</v>
      </c>
      <c r="Z40" s="95">
        <f t="shared" si="70"/>
        <v>0</v>
      </c>
      <c r="AA40" s="95">
        <f t="shared" si="70"/>
        <v>0</v>
      </c>
      <c r="AB40" s="95">
        <f t="shared" si="70"/>
        <v>0</v>
      </c>
      <c r="AC40" s="95">
        <f t="shared" si="70"/>
        <v>0</v>
      </c>
      <c r="AD40" s="95">
        <f t="shared" si="70"/>
        <v>0</v>
      </c>
      <c r="AE40" s="95">
        <f t="shared" si="70"/>
        <v>0</v>
      </c>
      <c r="AF40" s="95">
        <f t="shared" si="70"/>
        <v>0</v>
      </c>
      <c r="AG40" s="95">
        <f t="shared" si="70"/>
        <v>0</v>
      </c>
      <c r="AH40" s="95">
        <f t="shared" si="70"/>
        <v>0</v>
      </c>
      <c r="AI40" s="95">
        <f t="shared" si="70"/>
        <v>0</v>
      </c>
      <c r="AJ40" s="95">
        <f t="shared" si="70"/>
        <v>0</v>
      </c>
      <c r="AK40" s="95">
        <f t="shared" si="70"/>
        <v>0</v>
      </c>
      <c r="AL40" s="95">
        <f t="shared" si="70"/>
        <v>0</v>
      </c>
      <c r="AM40" s="95">
        <f t="shared" si="70"/>
        <v>0</v>
      </c>
      <c r="AN40" s="95">
        <f t="shared" si="70"/>
        <v>0</v>
      </c>
      <c r="AO40" s="95">
        <f t="shared" si="70"/>
        <v>0</v>
      </c>
      <c r="AP40" s="95">
        <f t="shared" si="70"/>
        <v>0</v>
      </c>
      <c r="AQ40" s="95">
        <f t="shared" si="70"/>
        <v>0</v>
      </c>
      <c r="AR40" s="95">
        <f t="shared" si="70"/>
        <v>0</v>
      </c>
      <c r="AS40" s="95">
        <f t="shared" si="70"/>
        <v>0</v>
      </c>
      <c r="AT40" s="95">
        <f t="shared" si="70"/>
        <v>0</v>
      </c>
      <c r="AU40" s="95">
        <f t="shared" si="70"/>
        <v>0</v>
      </c>
      <c r="AV40" s="95">
        <f t="shared" si="70"/>
        <v>0</v>
      </c>
      <c r="AW40" s="95">
        <f t="shared" si="70"/>
        <v>0</v>
      </c>
      <c r="AX40" s="95">
        <f t="shared" si="70"/>
        <v>0</v>
      </c>
      <c r="AY40" s="95">
        <f t="shared" si="70"/>
        <v>0</v>
      </c>
      <c r="AZ40" s="95">
        <f t="shared" si="70"/>
        <v>0</v>
      </c>
      <c r="BA40" s="95">
        <f t="shared" si="70"/>
        <v>0</v>
      </c>
      <c r="BB40" s="95">
        <f t="shared" si="70"/>
        <v>0</v>
      </c>
      <c r="BC40" s="95">
        <f t="shared" si="70"/>
        <v>0</v>
      </c>
      <c r="BD40" s="95">
        <f t="shared" si="70"/>
        <v>0</v>
      </c>
      <c r="BE40" s="95">
        <f t="shared" si="70"/>
        <v>0</v>
      </c>
      <c r="BF40" s="95">
        <f t="shared" si="70"/>
        <v>0</v>
      </c>
      <c r="BG40" s="95">
        <f t="shared" si="70"/>
        <v>0</v>
      </c>
      <c r="BH40" s="95">
        <f t="shared" si="70"/>
        <v>0</v>
      </c>
      <c r="BI40" s="95">
        <f t="shared" si="70"/>
        <v>0</v>
      </c>
      <c r="BJ40" s="95">
        <f t="shared" si="70"/>
        <v>0</v>
      </c>
      <c r="BK40" s="95">
        <f t="shared" si="70"/>
        <v>0</v>
      </c>
      <c r="BL40" s="95">
        <f t="shared" si="70"/>
        <v>0</v>
      </c>
      <c r="BN40" s="96">
        <f t="shared" si="64"/>
        <v>1</v>
      </c>
    </row>
    <row r="41" spans="1:66" ht="16.5" customHeight="1" outlineLevel="2" x14ac:dyDescent="0.25">
      <c r="A41" s="30" t="s">
        <v>52</v>
      </c>
      <c r="B41" s="31" t="s">
        <v>44</v>
      </c>
      <c r="C41" s="97">
        <f>'CCR_%AC'!C41</f>
        <v>47574</v>
      </c>
      <c r="D41" s="97">
        <f>'CCR_%AC'!D41</f>
        <v>48302</v>
      </c>
      <c r="E41" s="98">
        <v>0</v>
      </c>
      <c r="F41" s="99">
        <v>0</v>
      </c>
      <c r="G41" s="99">
        <v>0</v>
      </c>
      <c r="H41" s="99">
        <v>0</v>
      </c>
      <c r="I41" s="99">
        <v>0</v>
      </c>
      <c r="J41" s="99">
        <v>0</v>
      </c>
      <c r="K41" s="99">
        <v>0</v>
      </c>
      <c r="L41" s="99">
        <v>0</v>
      </c>
      <c r="M41" s="99">
        <v>0</v>
      </c>
      <c r="N41" s="99">
        <v>0</v>
      </c>
      <c r="O41" s="99">
        <v>0.05</v>
      </c>
      <c r="P41" s="99">
        <v>0.15</v>
      </c>
      <c r="Q41" s="99">
        <v>0.25</v>
      </c>
      <c r="R41" s="99">
        <v>0.55000000000000004</v>
      </c>
      <c r="S41" s="99">
        <v>0</v>
      </c>
      <c r="T41" s="99">
        <v>0</v>
      </c>
      <c r="U41" s="99">
        <v>0</v>
      </c>
      <c r="V41" s="99">
        <v>0</v>
      </c>
      <c r="W41" s="99">
        <v>0</v>
      </c>
      <c r="X41" s="99">
        <v>0</v>
      </c>
      <c r="Y41" s="99">
        <v>0</v>
      </c>
      <c r="Z41" s="99">
        <v>0</v>
      </c>
      <c r="AA41" s="99">
        <v>0</v>
      </c>
      <c r="AB41" s="99">
        <v>0</v>
      </c>
      <c r="AC41" s="99">
        <v>0</v>
      </c>
      <c r="AD41" s="99">
        <v>0</v>
      </c>
      <c r="AE41" s="99">
        <v>0</v>
      </c>
      <c r="AF41" s="99">
        <v>0</v>
      </c>
      <c r="AG41" s="99">
        <v>0</v>
      </c>
      <c r="AH41" s="99">
        <v>0</v>
      </c>
      <c r="AI41" s="99">
        <v>0</v>
      </c>
      <c r="AJ41" s="99">
        <v>0</v>
      </c>
      <c r="AK41" s="99">
        <v>0</v>
      </c>
      <c r="AL41" s="99">
        <v>0</v>
      </c>
      <c r="AM41" s="99">
        <v>0</v>
      </c>
      <c r="AN41" s="99">
        <v>0</v>
      </c>
      <c r="AO41" s="99">
        <v>0</v>
      </c>
      <c r="AP41" s="99">
        <v>0</v>
      </c>
      <c r="AQ41" s="99">
        <v>0</v>
      </c>
      <c r="AR41" s="99">
        <v>0</v>
      </c>
      <c r="AS41" s="99">
        <v>0</v>
      </c>
      <c r="AT41" s="99">
        <v>0</v>
      </c>
      <c r="AU41" s="99">
        <v>0</v>
      </c>
      <c r="AV41" s="99">
        <v>0</v>
      </c>
      <c r="AW41" s="99">
        <v>0</v>
      </c>
      <c r="AX41" s="99">
        <v>0</v>
      </c>
      <c r="AY41" s="99">
        <v>0</v>
      </c>
      <c r="AZ41" s="99">
        <v>0</v>
      </c>
      <c r="BA41" s="99">
        <v>0</v>
      </c>
      <c r="BB41" s="99">
        <v>0</v>
      </c>
      <c r="BC41" s="99">
        <v>0</v>
      </c>
      <c r="BD41" s="99">
        <v>0</v>
      </c>
      <c r="BE41" s="99">
        <v>0</v>
      </c>
      <c r="BF41" s="99">
        <v>0</v>
      </c>
      <c r="BG41" s="99">
        <v>0</v>
      </c>
      <c r="BH41" s="99">
        <v>0</v>
      </c>
      <c r="BI41" s="99">
        <v>0</v>
      </c>
      <c r="BJ41" s="99">
        <v>0</v>
      </c>
      <c r="BK41" s="99">
        <v>0</v>
      </c>
      <c r="BL41" s="99">
        <v>0</v>
      </c>
      <c r="BN41" s="100">
        <f t="shared" si="64"/>
        <v>1</v>
      </c>
    </row>
    <row r="42" spans="1:66" ht="16.5" customHeight="1" outlineLevel="2" x14ac:dyDescent="0.25">
      <c r="A42" s="30" t="s">
        <v>53</v>
      </c>
      <c r="B42" s="31" t="s">
        <v>14</v>
      </c>
      <c r="C42" s="97" t="str">
        <f>'CCR_%AC'!C42</f>
        <v>-</v>
      </c>
      <c r="D42" s="97" t="str">
        <f>'CCR_%AC'!D42</f>
        <v>-</v>
      </c>
      <c r="E42" s="98"/>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N42" s="100">
        <f t="shared" si="64"/>
        <v>0</v>
      </c>
    </row>
    <row r="43" spans="1:66" ht="16.5" customHeight="1" outlineLevel="2" x14ac:dyDescent="0.25">
      <c r="A43" s="26" t="s">
        <v>54</v>
      </c>
      <c r="B43" s="27" t="s">
        <v>55</v>
      </c>
      <c r="C43" s="93">
        <f>'CCR_%AC'!C43</f>
        <v>47756</v>
      </c>
      <c r="D43" s="93">
        <f>'CCR_%AC'!D43</f>
        <v>48667</v>
      </c>
      <c r="E43" s="94">
        <f>E44</f>
        <v>0</v>
      </c>
      <c r="F43" s="95">
        <f t="shared" ref="F43:BL43" si="71">F44</f>
        <v>0</v>
      </c>
      <c r="G43" s="95">
        <f t="shared" si="71"/>
        <v>0</v>
      </c>
      <c r="H43" s="95">
        <f t="shared" si="71"/>
        <v>0</v>
      </c>
      <c r="I43" s="95">
        <f t="shared" si="71"/>
        <v>0</v>
      </c>
      <c r="J43" s="95">
        <f t="shared" si="71"/>
        <v>0</v>
      </c>
      <c r="K43" s="95">
        <f t="shared" si="71"/>
        <v>0</v>
      </c>
      <c r="L43" s="95">
        <f t="shared" si="71"/>
        <v>0</v>
      </c>
      <c r="M43" s="95">
        <f t="shared" si="71"/>
        <v>0</v>
      </c>
      <c r="N43" s="95">
        <f t="shared" si="71"/>
        <v>0</v>
      </c>
      <c r="O43" s="95">
        <f t="shared" si="71"/>
        <v>0</v>
      </c>
      <c r="P43" s="95">
        <f t="shared" si="71"/>
        <v>0.05</v>
      </c>
      <c r="Q43" s="95">
        <f t="shared" si="71"/>
        <v>0.15</v>
      </c>
      <c r="R43" s="95">
        <f t="shared" si="71"/>
        <v>0.2</v>
      </c>
      <c r="S43" s="95">
        <f t="shared" si="71"/>
        <v>0.25</v>
      </c>
      <c r="T43" s="95">
        <f t="shared" si="71"/>
        <v>0.35</v>
      </c>
      <c r="U43" s="95">
        <f t="shared" si="71"/>
        <v>0</v>
      </c>
      <c r="V43" s="95">
        <f t="shared" si="71"/>
        <v>0</v>
      </c>
      <c r="W43" s="95">
        <f t="shared" si="71"/>
        <v>0</v>
      </c>
      <c r="X43" s="95">
        <f t="shared" si="71"/>
        <v>0</v>
      </c>
      <c r="Y43" s="95">
        <f t="shared" si="71"/>
        <v>0</v>
      </c>
      <c r="Z43" s="95">
        <f t="shared" si="71"/>
        <v>0</v>
      </c>
      <c r="AA43" s="95">
        <f t="shared" si="71"/>
        <v>0</v>
      </c>
      <c r="AB43" s="95">
        <f t="shared" si="71"/>
        <v>0</v>
      </c>
      <c r="AC43" s="95">
        <f t="shared" si="71"/>
        <v>0</v>
      </c>
      <c r="AD43" s="95">
        <f t="shared" si="71"/>
        <v>0</v>
      </c>
      <c r="AE43" s="95">
        <f t="shared" si="71"/>
        <v>0</v>
      </c>
      <c r="AF43" s="95">
        <f t="shared" si="71"/>
        <v>0</v>
      </c>
      <c r="AG43" s="95">
        <f t="shared" si="71"/>
        <v>0</v>
      </c>
      <c r="AH43" s="95">
        <f t="shared" si="71"/>
        <v>0</v>
      </c>
      <c r="AI43" s="95">
        <f t="shared" si="71"/>
        <v>0</v>
      </c>
      <c r="AJ43" s="95">
        <f t="shared" si="71"/>
        <v>0</v>
      </c>
      <c r="AK43" s="95">
        <f t="shared" si="71"/>
        <v>0</v>
      </c>
      <c r="AL43" s="95">
        <f t="shared" si="71"/>
        <v>0</v>
      </c>
      <c r="AM43" s="95">
        <f t="shared" si="71"/>
        <v>0</v>
      </c>
      <c r="AN43" s="95">
        <f t="shared" si="71"/>
        <v>0</v>
      </c>
      <c r="AO43" s="95">
        <f t="shared" si="71"/>
        <v>0</v>
      </c>
      <c r="AP43" s="95">
        <f t="shared" si="71"/>
        <v>0</v>
      </c>
      <c r="AQ43" s="95">
        <f t="shared" si="71"/>
        <v>0</v>
      </c>
      <c r="AR43" s="95">
        <f t="shared" si="71"/>
        <v>0</v>
      </c>
      <c r="AS43" s="95">
        <f t="shared" si="71"/>
        <v>0</v>
      </c>
      <c r="AT43" s="95">
        <f t="shared" si="71"/>
        <v>0</v>
      </c>
      <c r="AU43" s="95">
        <f t="shared" si="71"/>
        <v>0</v>
      </c>
      <c r="AV43" s="95">
        <f t="shared" si="71"/>
        <v>0</v>
      </c>
      <c r="AW43" s="95">
        <f t="shared" si="71"/>
        <v>0</v>
      </c>
      <c r="AX43" s="95">
        <f t="shared" si="71"/>
        <v>0</v>
      </c>
      <c r="AY43" s="95">
        <f t="shared" si="71"/>
        <v>0</v>
      </c>
      <c r="AZ43" s="95">
        <f t="shared" si="71"/>
        <v>0</v>
      </c>
      <c r="BA43" s="95">
        <f t="shared" si="71"/>
        <v>0</v>
      </c>
      <c r="BB43" s="95">
        <f t="shared" si="71"/>
        <v>0</v>
      </c>
      <c r="BC43" s="95">
        <f t="shared" si="71"/>
        <v>0</v>
      </c>
      <c r="BD43" s="95">
        <f t="shared" si="71"/>
        <v>0</v>
      </c>
      <c r="BE43" s="95">
        <f t="shared" si="71"/>
        <v>0</v>
      </c>
      <c r="BF43" s="95">
        <f t="shared" si="71"/>
        <v>0</v>
      </c>
      <c r="BG43" s="95">
        <f t="shared" si="71"/>
        <v>0</v>
      </c>
      <c r="BH43" s="95">
        <f t="shared" si="71"/>
        <v>0</v>
      </c>
      <c r="BI43" s="95">
        <f t="shared" si="71"/>
        <v>0</v>
      </c>
      <c r="BJ43" s="95">
        <f t="shared" si="71"/>
        <v>0</v>
      </c>
      <c r="BK43" s="95">
        <f t="shared" si="71"/>
        <v>0</v>
      </c>
      <c r="BL43" s="95">
        <f t="shared" si="71"/>
        <v>0</v>
      </c>
      <c r="BN43" s="96">
        <f t="shared" si="64"/>
        <v>1</v>
      </c>
    </row>
    <row r="44" spans="1:66" ht="16.5" customHeight="1" outlineLevel="2" x14ac:dyDescent="0.25">
      <c r="A44" s="30" t="s">
        <v>56</v>
      </c>
      <c r="B44" s="31" t="s">
        <v>44</v>
      </c>
      <c r="C44" s="97">
        <f>'CCR_%AC'!C44</f>
        <v>47756</v>
      </c>
      <c r="D44" s="97">
        <f>'CCR_%AC'!D44</f>
        <v>48667</v>
      </c>
      <c r="E44" s="98">
        <v>0</v>
      </c>
      <c r="F44" s="99">
        <v>0</v>
      </c>
      <c r="G44" s="99">
        <v>0</v>
      </c>
      <c r="H44" s="99">
        <v>0</v>
      </c>
      <c r="I44" s="99">
        <v>0</v>
      </c>
      <c r="J44" s="99">
        <v>0</v>
      </c>
      <c r="K44" s="99">
        <v>0</v>
      </c>
      <c r="L44" s="99">
        <v>0</v>
      </c>
      <c r="M44" s="99">
        <v>0</v>
      </c>
      <c r="N44" s="99">
        <v>0</v>
      </c>
      <c r="O44" s="99">
        <v>0</v>
      </c>
      <c r="P44" s="99">
        <v>0.05</v>
      </c>
      <c r="Q44" s="99">
        <v>0.15</v>
      </c>
      <c r="R44" s="99">
        <v>0.2</v>
      </c>
      <c r="S44" s="99">
        <v>0.25</v>
      </c>
      <c r="T44" s="99">
        <v>0.35</v>
      </c>
      <c r="U44" s="99">
        <v>0</v>
      </c>
      <c r="V44" s="99">
        <v>0</v>
      </c>
      <c r="W44" s="99">
        <v>0</v>
      </c>
      <c r="X44" s="99">
        <v>0</v>
      </c>
      <c r="Y44" s="99">
        <v>0</v>
      </c>
      <c r="Z44" s="99">
        <v>0</v>
      </c>
      <c r="AA44" s="99">
        <v>0</v>
      </c>
      <c r="AB44" s="99">
        <v>0</v>
      </c>
      <c r="AC44" s="99">
        <v>0</v>
      </c>
      <c r="AD44" s="99">
        <v>0</v>
      </c>
      <c r="AE44" s="99">
        <v>0</v>
      </c>
      <c r="AF44" s="99">
        <v>0</v>
      </c>
      <c r="AG44" s="99">
        <v>0</v>
      </c>
      <c r="AH44" s="99">
        <v>0</v>
      </c>
      <c r="AI44" s="99">
        <v>0</v>
      </c>
      <c r="AJ44" s="99">
        <v>0</v>
      </c>
      <c r="AK44" s="99">
        <v>0</v>
      </c>
      <c r="AL44" s="99">
        <v>0</v>
      </c>
      <c r="AM44" s="99">
        <v>0</v>
      </c>
      <c r="AN44" s="99">
        <v>0</v>
      </c>
      <c r="AO44" s="99">
        <v>0</v>
      </c>
      <c r="AP44" s="99">
        <v>0</v>
      </c>
      <c r="AQ44" s="99">
        <v>0</v>
      </c>
      <c r="AR44" s="99">
        <v>0</v>
      </c>
      <c r="AS44" s="99">
        <v>0</v>
      </c>
      <c r="AT44" s="99">
        <v>0</v>
      </c>
      <c r="AU44" s="99">
        <v>0</v>
      </c>
      <c r="AV44" s="99">
        <v>0</v>
      </c>
      <c r="AW44" s="99">
        <v>0</v>
      </c>
      <c r="AX44" s="99">
        <v>0</v>
      </c>
      <c r="AY44" s="99">
        <v>0</v>
      </c>
      <c r="AZ44" s="99">
        <v>0</v>
      </c>
      <c r="BA44" s="99">
        <v>0</v>
      </c>
      <c r="BB44" s="99">
        <v>0</v>
      </c>
      <c r="BC44" s="99">
        <v>0</v>
      </c>
      <c r="BD44" s="99">
        <v>0</v>
      </c>
      <c r="BE44" s="99">
        <v>0</v>
      </c>
      <c r="BF44" s="99">
        <v>0</v>
      </c>
      <c r="BG44" s="99">
        <v>0</v>
      </c>
      <c r="BH44" s="99">
        <v>0</v>
      </c>
      <c r="BI44" s="99">
        <v>0</v>
      </c>
      <c r="BJ44" s="99">
        <v>0</v>
      </c>
      <c r="BK44" s="99">
        <v>0</v>
      </c>
      <c r="BL44" s="99">
        <v>0</v>
      </c>
      <c r="BN44" s="100">
        <f t="shared" si="64"/>
        <v>1</v>
      </c>
    </row>
    <row r="45" spans="1:66" ht="16.5" customHeight="1" outlineLevel="2" x14ac:dyDescent="0.25">
      <c r="A45" s="30" t="s">
        <v>57</v>
      </c>
      <c r="B45" s="31" t="s">
        <v>14</v>
      </c>
      <c r="C45" s="97" t="str">
        <f>'CCR_%AC'!C45</f>
        <v>-</v>
      </c>
      <c r="D45" s="97" t="str">
        <f>'CCR_%AC'!D45</f>
        <v>-</v>
      </c>
      <c r="E45" s="98"/>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N45" s="100">
        <f t="shared" si="64"/>
        <v>0</v>
      </c>
    </row>
    <row r="46" spans="1:66" ht="16.5" customHeight="1" outlineLevel="2" x14ac:dyDescent="0.25">
      <c r="A46" s="26" t="s">
        <v>58</v>
      </c>
      <c r="B46" s="27" t="s">
        <v>59</v>
      </c>
      <c r="C46" s="93">
        <f>'CCR_%AC'!C46</f>
        <v>47940</v>
      </c>
      <c r="D46" s="93">
        <f>'CCR_%AC'!D46</f>
        <v>48667</v>
      </c>
      <c r="E46" s="94">
        <f>E47</f>
        <v>0</v>
      </c>
      <c r="F46" s="95">
        <f t="shared" ref="F46:BL46" si="72">F47</f>
        <v>0</v>
      </c>
      <c r="G46" s="95">
        <f t="shared" si="72"/>
        <v>0</v>
      </c>
      <c r="H46" s="95">
        <f t="shared" si="72"/>
        <v>0</v>
      </c>
      <c r="I46" s="95">
        <f t="shared" si="72"/>
        <v>0</v>
      </c>
      <c r="J46" s="95">
        <f t="shared" si="72"/>
        <v>0</v>
      </c>
      <c r="K46" s="95">
        <f t="shared" si="72"/>
        <v>0</v>
      </c>
      <c r="L46" s="95">
        <f t="shared" si="72"/>
        <v>0</v>
      </c>
      <c r="M46" s="95">
        <f t="shared" si="72"/>
        <v>0</v>
      </c>
      <c r="N46" s="95">
        <f t="shared" si="72"/>
        <v>0</v>
      </c>
      <c r="O46" s="95">
        <f t="shared" si="72"/>
        <v>0</v>
      </c>
      <c r="P46" s="95">
        <f t="shared" si="72"/>
        <v>0</v>
      </c>
      <c r="Q46" s="95">
        <f t="shared" si="72"/>
        <v>0.1</v>
      </c>
      <c r="R46" s="95">
        <f t="shared" si="72"/>
        <v>0.2</v>
      </c>
      <c r="S46" s="95">
        <f t="shared" si="72"/>
        <v>0.3</v>
      </c>
      <c r="T46" s="95">
        <f t="shared" si="72"/>
        <v>0.4</v>
      </c>
      <c r="U46" s="95">
        <f t="shared" si="72"/>
        <v>0</v>
      </c>
      <c r="V46" s="95">
        <f t="shared" si="72"/>
        <v>0</v>
      </c>
      <c r="W46" s="95">
        <f t="shared" si="72"/>
        <v>0</v>
      </c>
      <c r="X46" s="95">
        <f t="shared" si="72"/>
        <v>0</v>
      </c>
      <c r="Y46" s="95">
        <f t="shared" si="72"/>
        <v>0</v>
      </c>
      <c r="Z46" s="95">
        <f t="shared" si="72"/>
        <v>0</v>
      </c>
      <c r="AA46" s="95">
        <f t="shared" si="72"/>
        <v>0</v>
      </c>
      <c r="AB46" s="95">
        <f t="shared" si="72"/>
        <v>0</v>
      </c>
      <c r="AC46" s="95">
        <f t="shared" si="72"/>
        <v>0</v>
      </c>
      <c r="AD46" s="95">
        <f t="shared" si="72"/>
        <v>0</v>
      </c>
      <c r="AE46" s="95">
        <f t="shared" si="72"/>
        <v>0</v>
      </c>
      <c r="AF46" s="95">
        <f t="shared" si="72"/>
        <v>0</v>
      </c>
      <c r="AG46" s="95">
        <f t="shared" si="72"/>
        <v>0</v>
      </c>
      <c r="AH46" s="95">
        <f t="shared" si="72"/>
        <v>0</v>
      </c>
      <c r="AI46" s="95">
        <f t="shared" si="72"/>
        <v>0</v>
      </c>
      <c r="AJ46" s="95">
        <f t="shared" si="72"/>
        <v>0</v>
      </c>
      <c r="AK46" s="95">
        <f t="shared" si="72"/>
        <v>0</v>
      </c>
      <c r="AL46" s="95">
        <f t="shared" si="72"/>
        <v>0</v>
      </c>
      <c r="AM46" s="95">
        <f t="shared" si="72"/>
        <v>0</v>
      </c>
      <c r="AN46" s="95">
        <f t="shared" si="72"/>
        <v>0</v>
      </c>
      <c r="AO46" s="95">
        <f t="shared" si="72"/>
        <v>0</v>
      </c>
      <c r="AP46" s="95">
        <f t="shared" si="72"/>
        <v>0</v>
      </c>
      <c r="AQ46" s="95">
        <f t="shared" si="72"/>
        <v>0</v>
      </c>
      <c r="AR46" s="95">
        <f t="shared" si="72"/>
        <v>0</v>
      </c>
      <c r="AS46" s="95">
        <f t="shared" si="72"/>
        <v>0</v>
      </c>
      <c r="AT46" s="95">
        <f t="shared" si="72"/>
        <v>0</v>
      </c>
      <c r="AU46" s="95">
        <f t="shared" si="72"/>
        <v>0</v>
      </c>
      <c r="AV46" s="95">
        <f t="shared" si="72"/>
        <v>0</v>
      </c>
      <c r="AW46" s="95">
        <f t="shared" si="72"/>
        <v>0</v>
      </c>
      <c r="AX46" s="95">
        <f t="shared" si="72"/>
        <v>0</v>
      </c>
      <c r="AY46" s="95">
        <f t="shared" si="72"/>
        <v>0</v>
      </c>
      <c r="AZ46" s="95">
        <f t="shared" si="72"/>
        <v>0</v>
      </c>
      <c r="BA46" s="95">
        <f t="shared" si="72"/>
        <v>0</v>
      </c>
      <c r="BB46" s="95">
        <f t="shared" si="72"/>
        <v>0</v>
      </c>
      <c r="BC46" s="95">
        <f t="shared" si="72"/>
        <v>0</v>
      </c>
      <c r="BD46" s="95">
        <f t="shared" si="72"/>
        <v>0</v>
      </c>
      <c r="BE46" s="95">
        <f t="shared" si="72"/>
        <v>0</v>
      </c>
      <c r="BF46" s="95">
        <f t="shared" si="72"/>
        <v>0</v>
      </c>
      <c r="BG46" s="95">
        <f t="shared" si="72"/>
        <v>0</v>
      </c>
      <c r="BH46" s="95">
        <f t="shared" si="72"/>
        <v>0</v>
      </c>
      <c r="BI46" s="95">
        <f t="shared" si="72"/>
        <v>0</v>
      </c>
      <c r="BJ46" s="95">
        <f t="shared" si="72"/>
        <v>0</v>
      </c>
      <c r="BK46" s="95">
        <f t="shared" si="72"/>
        <v>0</v>
      </c>
      <c r="BL46" s="95">
        <f t="shared" si="72"/>
        <v>0</v>
      </c>
      <c r="BN46" s="96">
        <f t="shared" si="64"/>
        <v>1</v>
      </c>
    </row>
    <row r="47" spans="1:66" ht="16.5" customHeight="1" outlineLevel="2" x14ac:dyDescent="0.25">
      <c r="A47" s="30" t="s">
        <v>60</v>
      </c>
      <c r="B47" s="31" t="s">
        <v>44</v>
      </c>
      <c r="C47" s="97">
        <f>'CCR_%AC'!C47</f>
        <v>47940</v>
      </c>
      <c r="D47" s="97">
        <f>'CCR_%AC'!D47</f>
        <v>48667</v>
      </c>
      <c r="E47" s="98">
        <v>0</v>
      </c>
      <c r="F47" s="99">
        <v>0</v>
      </c>
      <c r="G47" s="99">
        <v>0</v>
      </c>
      <c r="H47" s="99">
        <v>0</v>
      </c>
      <c r="I47" s="99">
        <v>0</v>
      </c>
      <c r="J47" s="99">
        <v>0</v>
      </c>
      <c r="K47" s="99">
        <v>0</v>
      </c>
      <c r="L47" s="99">
        <v>0</v>
      </c>
      <c r="M47" s="99">
        <v>0</v>
      </c>
      <c r="N47" s="99">
        <v>0</v>
      </c>
      <c r="O47" s="99">
        <v>0</v>
      </c>
      <c r="P47" s="99">
        <v>0</v>
      </c>
      <c r="Q47" s="99">
        <v>0.1</v>
      </c>
      <c r="R47" s="99">
        <v>0.2</v>
      </c>
      <c r="S47" s="99">
        <v>0.3</v>
      </c>
      <c r="T47" s="99">
        <v>0.4</v>
      </c>
      <c r="U47" s="99">
        <v>0</v>
      </c>
      <c r="V47" s="99">
        <v>0</v>
      </c>
      <c r="W47" s="99">
        <v>0</v>
      </c>
      <c r="X47" s="99">
        <v>0</v>
      </c>
      <c r="Y47" s="99">
        <v>0</v>
      </c>
      <c r="Z47" s="99">
        <v>0</v>
      </c>
      <c r="AA47" s="99">
        <v>0</v>
      </c>
      <c r="AB47" s="99">
        <v>0</v>
      </c>
      <c r="AC47" s="99">
        <v>0</v>
      </c>
      <c r="AD47" s="99">
        <v>0</v>
      </c>
      <c r="AE47" s="99">
        <v>0</v>
      </c>
      <c r="AF47" s="99">
        <v>0</v>
      </c>
      <c r="AG47" s="99">
        <v>0</v>
      </c>
      <c r="AH47" s="99">
        <v>0</v>
      </c>
      <c r="AI47" s="99">
        <v>0</v>
      </c>
      <c r="AJ47" s="99">
        <v>0</v>
      </c>
      <c r="AK47" s="99">
        <v>0</v>
      </c>
      <c r="AL47" s="99">
        <v>0</v>
      </c>
      <c r="AM47" s="99">
        <v>0</v>
      </c>
      <c r="AN47" s="99">
        <v>0</v>
      </c>
      <c r="AO47" s="99">
        <v>0</v>
      </c>
      <c r="AP47" s="99">
        <v>0</v>
      </c>
      <c r="AQ47" s="99">
        <v>0</v>
      </c>
      <c r="AR47" s="99">
        <v>0</v>
      </c>
      <c r="AS47" s="99">
        <v>0</v>
      </c>
      <c r="AT47" s="99">
        <v>0</v>
      </c>
      <c r="AU47" s="99">
        <v>0</v>
      </c>
      <c r="AV47" s="99">
        <v>0</v>
      </c>
      <c r="AW47" s="99">
        <v>0</v>
      </c>
      <c r="AX47" s="99">
        <v>0</v>
      </c>
      <c r="AY47" s="99">
        <v>0</v>
      </c>
      <c r="AZ47" s="99">
        <v>0</v>
      </c>
      <c r="BA47" s="99">
        <v>0</v>
      </c>
      <c r="BB47" s="99">
        <v>0</v>
      </c>
      <c r="BC47" s="99">
        <v>0</v>
      </c>
      <c r="BD47" s="99">
        <v>0</v>
      </c>
      <c r="BE47" s="99">
        <v>0</v>
      </c>
      <c r="BF47" s="99">
        <v>0</v>
      </c>
      <c r="BG47" s="99">
        <v>0</v>
      </c>
      <c r="BH47" s="99">
        <v>0</v>
      </c>
      <c r="BI47" s="99">
        <v>0</v>
      </c>
      <c r="BJ47" s="99">
        <v>0</v>
      </c>
      <c r="BK47" s="99">
        <v>0</v>
      </c>
      <c r="BL47" s="99">
        <v>0</v>
      </c>
      <c r="BN47" s="100">
        <f t="shared" si="64"/>
        <v>1</v>
      </c>
    </row>
    <row r="48" spans="1:66" ht="16.5" customHeight="1" outlineLevel="2" x14ac:dyDescent="0.25">
      <c r="A48" s="30" t="s">
        <v>61</v>
      </c>
      <c r="B48" s="31" t="s">
        <v>14</v>
      </c>
      <c r="C48" s="97" t="str">
        <f>'CCR_%AC'!C48</f>
        <v>-</v>
      </c>
      <c r="D48" s="97" t="str">
        <f>'CCR_%AC'!D48</f>
        <v>-</v>
      </c>
      <c r="E48" s="98"/>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N48" s="100">
        <f t="shared" si="64"/>
        <v>0</v>
      </c>
    </row>
    <row r="49" spans="1:66" ht="16.5" customHeight="1" outlineLevel="2" x14ac:dyDescent="0.25">
      <c r="A49" s="26" t="s">
        <v>62</v>
      </c>
      <c r="B49" s="27" t="s">
        <v>63</v>
      </c>
      <c r="C49" s="93">
        <f>'CCR_%AC'!C49</f>
        <v>48121</v>
      </c>
      <c r="D49" s="93">
        <f>'CCR_%AC'!D49</f>
        <v>48667</v>
      </c>
      <c r="E49" s="94">
        <f>E50</f>
        <v>0</v>
      </c>
      <c r="F49" s="95">
        <f t="shared" ref="F49:BL49" si="73">F50</f>
        <v>0</v>
      </c>
      <c r="G49" s="95">
        <f t="shared" si="73"/>
        <v>0</v>
      </c>
      <c r="H49" s="95">
        <f t="shared" si="73"/>
        <v>0</v>
      </c>
      <c r="I49" s="95">
        <f t="shared" si="73"/>
        <v>0</v>
      </c>
      <c r="J49" s="95">
        <f t="shared" si="73"/>
        <v>0</v>
      </c>
      <c r="K49" s="95">
        <f t="shared" si="73"/>
        <v>0</v>
      </c>
      <c r="L49" s="95">
        <f t="shared" si="73"/>
        <v>0</v>
      </c>
      <c r="M49" s="95">
        <f t="shared" si="73"/>
        <v>0</v>
      </c>
      <c r="N49" s="95">
        <f t="shared" si="73"/>
        <v>0</v>
      </c>
      <c r="O49" s="95">
        <f t="shared" si="73"/>
        <v>0</v>
      </c>
      <c r="P49" s="95">
        <f t="shared" si="73"/>
        <v>0</v>
      </c>
      <c r="Q49" s="95">
        <f t="shared" si="73"/>
        <v>0</v>
      </c>
      <c r="R49" s="95">
        <f t="shared" si="73"/>
        <v>0.15</v>
      </c>
      <c r="S49" s="95">
        <f t="shared" si="73"/>
        <v>0.3</v>
      </c>
      <c r="T49" s="95">
        <f t="shared" si="73"/>
        <v>0.55000000000000004</v>
      </c>
      <c r="U49" s="95">
        <f t="shared" si="73"/>
        <v>0</v>
      </c>
      <c r="V49" s="95">
        <f t="shared" si="73"/>
        <v>0</v>
      </c>
      <c r="W49" s="95">
        <f t="shared" si="73"/>
        <v>0</v>
      </c>
      <c r="X49" s="95">
        <f t="shared" si="73"/>
        <v>0</v>
      </c>
      <c r="Y49" s="95">
        <f t="shared" si="73"/>
        <v>0</v>
      </c>
      <c r="Z49" s="95">
        <f t="shared" si="73"/>
        <v>0</v>
      </c>
      <c r="AA49" s="95">
        <f t="shared" si="73"/>
        <v>0</v>
      </c>
      <c r="AB49" s="95">
        <f t="shared" si="73"/>
        <v>0</v>
      </c>
      <c r="AC49" s="95">
        <f t="shared" si="73"/>
        <v>0</v>
      </c>
      <c r="AD49" s="95">
        <f t="shared" si="73"/>
        <v>0</v>
      </c>
      <c r="AE49" s="95">
        <f t="shared" si="73"/>
        <v>0</v>
      </c>
      <c r="AF49" s="95">
        <f t="shared" si="73"/>
        <v>0</v>
      </c>
      <c r="AG49" s="95">
        <f t="shared" si="73"/>
        <v>0</v>
      </c>
      <c r="AH49" s="95">
        <f t="shared" si="73"/>
        <v>0</v>
      </c>
      <c r="AI49" s="95">
        <f t="shared" si="73"/>
        <v>0</v>
      </c>
      <c r="AJ49" s="95">
        <f t="shared" si="73"/>
        <v>0</v>
      </c>
      <c r="AK49" s="95">
        <f t="shared" si="73"/>
        <v>0</v>
      </c>
      <c r="AL49" s="95">
        <f t="shared" si="73"/>
        <v>0</v>
      </c>
      <c r="AM49" s="95">
        <f t="shared" si="73"/>
        <v>0</v>
      </c>
      <c r="AN49" s="95">
        <f t="shared" si="73"/>
        <v>0</v>
      </c>
      <c r="AO49" s="95">
        <f t="shared" si="73"/>
        <v>0</v>
      </c>
      <c r="AP49" s="95">
        <f t="shared" si="73"/>
        <v>0</v>
      </c>
      <c r="AQ49" s="95">
        <f t="shared" si="73"/>
        <v>0</v>
      </c>
      <c r="AR49" s="95">
        <f t="shared" si="73"/>
        <v>0</v>
      </c>
      <c r="AS49" s="95">
        <f t="shared" si="73"/>
        <v>0</v>
      </c>
      <c r="AT49" s="95">
        <f t="shared" si="73"/>
        <v>0</v>
      </c>
      <c r="AU49" s="95">
        <f t="shared" si="73"/>
        <v>0</v>
      </c>
      <c r="AV49" s="95">
        <f t="shared" si="73"/>
        <v>0</v>
      </c>
      <c r="AW49" s="95">
        <f t="shared" si="73"/>
        <v>0</v>
      </c>
      <c r="AX49" s="95">
        <f t="shared" si="73"/>
        <v>0</v>
      </c>
      <c r="AY49" s="95">
        <f t="shared" si="73"/>
        <v>0</v>
      </c>
      <c r="AZ49" s="95">
        <f t="shared" si="73"/>
        <v>0</v>
      </c>
      <c r="BA49" s="95">
        <f t="shared" si="73"/>
        <v>0</v>
      </c>
      <c r="BB49" s="95">
        <f t="shared" si="73"/>
        <v>0</v>
      </c>
      <c r="BC49" s="95">
        <f t="shared" si="73"/>
        <v>0</v>
      </c>
      <c r="BD49" s="95">
        <f t="shared" si="73"/>
        <v>0</v>
      </c>
      <c r="BE49" s="95">
        <f t="shared" si="73"/>
        <v>0</v>
      </c>
      <c r="BF49" s="95">
        <f t="shared" si="73"/>
        <v>0</v>
      </c>
      <c r="BG49" s="95">
        <f t="shared" si="73"/>
        <v>0</v>
      </c>
      <c r="BH49" s="95">
        <f t="shared" si="73"/>
        <v>0</v>
      </c>
      <c r="BI49" s="95">
        <f t="shared" si="73"/>
        <v>0</v>
      </c>
      <c r="BJ49" s="95">
        <f t="shared" si="73"/>
        <v>0</v>
      </c>
      <c r="BK49" s="95">
        <f t="shared" si="73"/>
        <v>0</v>
      </c>
      <c r="BL49" s="95">
        <f t="shared" si="73"/>
        <v>0</v>
      </c>
      <c r="BN49" s="96">
        <f t="shared" si="64"/>
        <v>1</v>
      </c>
    </row>
    <row r="50" spans="1:66" ht="16.5" customHeight="1" outlineLevel="2" x14ac:dyDescent="0.25">
      <c r="A50" s="30" t="s">
        <v>64</v>
      </c>
      <c r="B50" s="31" t="s">
        <v>44</v>
      </c>
      <c r="C50" s="97">
        <f>'CCR_%AC'!C50</f>
        <v>48121</v>
      </c>
      <c r="D50" s="97">
        <f>'CCR_%AC'!D50</f>
        <v>48667</v>
      </c>
      <c r="E50" s="98">
        <v>0</v>
      </c>
      <c r="F50" s="99">
        <v>0</v>
      </c>
      <c r="G50" s="99">
        <v>0</v>
      </c>
      <c r="H50" s="99">
        <v>0</v>
      </c>
      <c r="I50" s="99">
        <v>0</v>
      </c>
      <c r="J50" s="99">
        <v>0</v>
      </c>
      <c r="K50" s="99">
        <v>0</v>
      </c>
      <c r="L50" s="99">
        <v>0</v>
      </c>
      <c r="M50" s="99">
        <v>0</v>
      </c>
      <c r="N50" s="99">
        <v>0</v>
      </c>
      <c r="O50" s="99">
        <v>0</v>
      </c>
      <c r="P50" s="99">
        <v>0</v>
      </c>
      <c r="Q50" s="99">
        <v>0</v>
      </c>
      <c r="R50" s="99">
        <v>0.15</v>
      </c>
      <c r="S50" s="99">
        <v>0.3</v>
      </c>
      <c r="T50" s="99">
        <v>0.55000000000000004</v>
      </c>
      <c r="U50" s="99">
        <v>0</v>
      </c>
      <c r="V50" s="99">
        <v>0</v>
      </c>
      <c r="W50" s="99">
        <v>0</v>
      </c>
      <c r="X50" s="99">
        <v>0</v>
      </c>
      <c r="Y50" s="99">
        <v>0</v>
      </c>
      <c r="Z50" s="99">
        <v>0</v>
      </c>
      <c r="AA50" s="99">
        <v>0</v>
      </c>
      <c r="AB50" s="99">
        <v>0</v>
      </c>
      <c r="AC50" s="99">
        <v>0</v>
      </c>
      <c r="AD50" s="99">
        <v>0</v>
      </c>
      <c r="AE50" s="99">
        <v>0</v>
      </c>
      <c r="AF50" s="99">
        <v>0</v>
      </c>
      <c r="AG50" s="99">
        <v>0</v>
      </c>
      <c r="AH50" s="99">
        <v>0</v>
      </c>
      <c r="AI50" s="99">
        <v>0</v>
      </c>
      <c r="AJ50" s="99">
        <v>0</v>
      </c>
      <c r="AK50" s="99">
        <v>0</v>
      </c>
      <c r="AL50" s="99">
        <v>0</v>
      </c>
      <c r="AM50" s="99">
        <v>0</v>
      </c>
      <c r="AN50" s="99">
        <v>0</v>
      </c>
      <c r="AO50" s="99">
        <v>0</v>
      </c>
      <c r="AP50" s="99">
        <v>0</v>
      </c>
      <c r="AQ50" s="99">
        <v>0</v>
      </c>
      <c r="AR50" s="99">
        <v>0</v>
      </c>
      <c r="AS50" s="99">
        <v>0</v>
      </c>
      <c r="AT50" s="99">
        <v>0</v>
      </c>
      <c r="AU50" s="99">
        <v>0</v>
      </c>
      <c r="AV50" s="99">
        <v>0</v>
      </c>
      <c r="AW50" s="99">
        <v>0</v>
      </c>
      <c r="AX50" s="99">
        <v>0</v>
      </c>
      <c r="AY50" s="99">
        <v>0</v>
      </c>
      <c r="AZ50" s="99">
        <v>0</v>
      </c>
      <c r="BA50" s="99">
        <v>0</v>
      </c>
      <c r="BB50" s="99">
        <v>0</v>
      </c>
      <c r="BC50" s="99">
        <v>0</v>
      </c>
      <c r="BD50" s="99">
        <v>0</v>
      </c>
      <c r="BE50" s="99">
        <v>0</v>
      </c>
      <c r="BF50" s="99">
        <v>0</v>
      </c>
      <c r="BG50" s="99">
        <v>0</v>
      </c>
      <c r="BH50" s="99">
        <v>0</v>
      </c>
      <c r="BI50" s="99">
        <v>0</v>
      </c>
      <c r="BJ50" s="99">
        <v>0</v>
      </c>
      <c r="BK50" s="99">
        <v>0</v>
      </c>
      <c r="BL50" s="99">
        <v>0</v>
      </c>
      <c r="BN50" s="100">
        <f t="shared" si="64"/>
        <v>1</v>
      </c>
    </row>
    <row r="51" spans="1:66" ht="16.5" customHeight="1" outlineLevel="2" x14ac:dyDescent="0.25">
      <c r="A51" s="30" t="s">
        <v>65</v>
      </c>
      <c r="B51" s="31" t="s">
        <v>14</v>
      </c>
      <c r="C51" s="97" t="str">
        <f>'CCR_%AC'!C51</f>
        <v>-</v>
      </c>
      <c r="D51" s="97" t="str">
        <f>'CCR_%AC'!D51</f>
        <v>-</v>
      </c>
      <c r="E51" s="98"/>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N51" s="100">
        <f t="shared" si="64"/>
        <v>0</v>
      </c>
    </row>
    <row r="52" spans="1:66" ht="16.5" customHeight="1" outlineLevel="2" x14ac:dyDescent="0.25">
      <c r="A52" s="26" t="s">
        <v>66</v>
      </c>
      <c r="B52" s="27" t="s">
        <v>67</v>
      </c>
      <c r="C52" s="93">
        <f>'CCR_%AC'!C52</f>
        <v>47939</v>
      </c>
      <c r="D52" s="93">
        <f>'CCR_%AC'!D52</f>
        <v>48667</v>
      </c>
      <c r="E52" s="94">
        <f>E53</f>
        <v>0</v>
      </c>
      <c r="F52" s="95">
        <f t="shared" ref="F52:BL52" si="74">F53</f>
        <v>0</v>
      </c>
      <c r="G52" s="95">
        <f t="shared" si="74"/>
        <v>0</v>
      </c>
      <c r="H52" s="95">
        <f t="shared" si="74"/>
        <v>0</v>
      </c>
      <c r="I52" s="95">
        <f t="shared" si="74"/>
        <v>0</v>
      </c>
      <c r="J52" s="95">
        <f t="shared" si="74"/>
        <v>0</v>
      </c>
      <c r="K52" s="95">
        <f t="shared" si="74"/>
        <v>0</v>
      </c>
      <c r="L52" s="95">
        <f t="shared" si="74"/>
        <v>0</v>
      </c>
      <c r="M52" s="95">
        <f t="shared" si="74"/>
        <v>0</v>
      </c>
      <c r="N52" s="95">
        <f t="shared" si="74"/>
        <v>0</v>
      </c>
      <c r="O52" s="95">
        <f t="shared" si="74"/>
        <v>0</v>
      </c>
      <c r="P52" s="95">
        <f t="shared" si="74"/>
        <v>0</v>
      </c>
      <c r="Q52" s="95">
        <f t="shared" si="74"/>
        <v>0.05</v>
      </c>
      <c r="R52" s="95">
        <f t="shared" si="74"/>
        <v>0.15</v>
      </c>
      <c r="S52" s="95">
        <f t="shared" si="74"/>
        <v>0.3</v>
      </c>
      <c r="T52" s="95">
        <f t="shared" si="74"/>
        <v>0.5</v>
      </c>
      <c r="U52" s="95">
        <f t="shared" si="74"/>
        <v>0</v>
      </c>
      <c r="V52" s="95">
        <f t="shared" si="74"/>
        <v>0</v>
      </c>
      <c r="W52" s="95">
        <f t="shared" si="74"/>
        <v>0</v>
      </c>
      <c r="X52" s="95">
        <f t="shared" si="74"/>
        <v>0</v>
      </c>
      <c r="Y52" s="95">
        <f t="shared" si="74"/>
        <v>0</v>
      </c>
      <c r="Z52" s="95">
        <f t="shared" si="74"/>
        <v>0</v>
      </c>
      <c r="AA52" s="95">
        <f t="shared" si="74"/>
        <v>0</v>
      </c>
      <c r="AB52" s="95">
        <f t="shared" si="74"/>
        <v>0</v>
      </c>
      <c r="AC52" s="95">
        <f t="shared" si="74"/>
        <v>0</v>
      </c>
      <c r="AD52" s="95">
        <f t="shared" si="74"/>
        <v>0</v>
      </c>
      <c r="AE52" s="95">
        <f t="shared" si="74"/>
        <v>0</v>
      </c>
      <c r="AF52" s="95">
        <f t="shared" si="74"/>
        <v>0</v>
      </c>
      <c r="AG52" s="95">
        <f t="shared" si="74"/>
        <v>0</v>
      </c>
      <c r="AH52" s="95">
        <f t="shared" si="74"/>
        <v>0</v>
      </c>
      <c r="AI52" s="95">
        <f t="shared" si="74"/>
        <v>0</v>
      </c>
      <c r="AJ52" s="95">
        <f t="shared" si="74"/>
        <v>0</v>
      </c>
      <c r="AK52" s="95">
        <f t="shared" si="74"/>
        <v>0</v>
      </c>
      <c r="AL52" s="95">
        <f t="shared" si="74"/>
        <v>0</v>
      </c>
      <c r="AM52" s="95">
        <f t="shared" si="74"/>
        <v>0</v>
      </c>
      <c r="AN52" s="95">
        <f t="shared" si="74"/>
        <v>0</v>
      </c>
      <c r="AO52" s="95">
        <f t="shared" si="74"/>
        <v>0</v>
      </c>
      <c r="AP52" s="95">
        <f t="shared" si="74"/>
        <v>0</v>
      </c>
      <c r="AQ52" s="95">
        <f t="shared" si="74"/>
        <v>0</v>
      </c>
      <c r="AR52" s="95">
        <f t="shared" si="74"/>
        <v>0</v>
      </c>
      <c r="AS52" s="95">
        <f t="shared" si="74"/>
        <v>0</v>
      </c>
      <c r="AT52" s="95">
        <f t="shared" si="74"/>
        <v>0</v>
      </c>
      <c r="AU52" s="95">
        <f t="shared" si="74"/>
        <v>0</v>
      </c>
      <c r="AV52" s="95">
        <f t="shared" si="74"/>
        <v>0</v>
      </c>
      <c r="AW52" s="95">
        <f t="shared" si="74"/>
        <v>0</v>
      </c>
      <c r="AX52" s="95">
        <f t="shared" si="74"/>
        <v>0</v>
      </c>
      <c r="AY52" s="95">
        <f t="shared" si="74"/>
        <v>0</v>
      </c>
      <c r="AZ52" s="95">
        <f t="shared" si="74"/>
        <v>0</v>
      </c>
      <c r="BA52" s="95">
        <f t="shared" si="74"/>
        <v>0</v>
      </c>
      <c r="BB52" s="95">
        <f t="shared" si="74"/>
        <v>0</v>
      </c>
      <c r="BC52" s="95">
        <f t="shared" si="74"/>
        <v>0</v>
      </c>
      <c r="BD52" s="95">
        <f t="shared" si="74"/>
        <v>0</v>
      </c>
      <c r="BE52" s="95">
        <f t="shared" si="74"/>
        <v>0</v>
      </c>
      <c r="BF52" s="95">
        <f t="shared" si="74"/>
        <v>0</v>
      </c>
      <c r="BG52" s="95">
        <f t="shared" si="74"/>
        <v>0</v>
      </c>
      <c r="BH52" s="95">
        <f t="shared" si="74"/>
        <v>0</v>
      </c>
      <c r="BI52" s="95">
        <f t="shared" si="74"/>
        <v>0</v>
      </c>
      <c r="BJ52" s="95">
        <f t="shared" si="74"/>
        <v>0</v>
      </c>
      <c r="BK52" s="95">
        <f t="shared" si="74"/>
        <v>0</v>
      </c>
      <c r="BL52" s="95">
        <f t="shared" si="74"/>
        <v>0</v>
      </c>
      <c r="BN52" s="96">
        <f t="shared" si="64"/>
        <v>1</v>
      </c>
    </row>
    <row r="53" spans="1:66" ht="16.5" customHeight="1" outlineLevel="2" x14ac:dyDescent="0.25">
      <c r="A53" s="30" t="s">
        <v>68</v>
      </c>
      <c r="B53" s="31" t="s">
        <v>44</v>
      </c>
      <c r="C53" s="97">
        <f>'CCR_%AC'!C53</f>
        <v>47939</v>
      </c>
      <c r="D53" s="97">
        <f>'CCR_%AC'!D53</f>
        <v>48667</v>
      </c>
      <c r="E53" s="98">
        <v>0</v>
      </c>
      <c r="F53" s="99">
        <v>0</v>
      </c>
      <c r="G53" s="99">
        <v>0</v>
      </c>
      <c r="H53" s="99">
        <v>0</v>
      </c>
      <c r="I53" s="99">
        <v>0</v>
      </c>
      <c r="J53" s="99">
        <v>0</v>
      </c>
      <c r="K53" s="99">
        <v>0</v>
      </c>
      <c r="L53" s="99">
        <v>0</v>
      </c>
      <c r="M53" s="99">
        <v>0</v>
      </c>
      <c r="N53" s="99">
        <v>0</v>
      </c>
      <c r="O53" s="99">
        <v>0</v>
      </c>
      <c r="P53" s="99">
        <v>0</v>
      </c>
      <c r="Q53" s="99">
        <v>0.05</v>
      </c>
      <c r="R53" s="99">
        <v>0.15</v>
      </c>
      <c r="S53" s="99">
        <v>0.3</v>
      </c>
      <c r="T53" s="99">
        <v>0.5</v>
      </c>
      <c r="U53" s="99">
        <v>0</v>
      </c>
      <c r="V53" s="99">
        <v>0</v>
      </c>
      <c r="W53" s="99">
        <v>0</v>
      </c>
      <c r="X53" s="99">
        <v>0</v>
      </c>
      <c r="Y53" s="99">
        <v>0</v>
      </c>
      <c r="Z53" s="99">
        <v>0</v>
      </c>
      <c r="AA53" s="99">
        <v>0</v>
      </c>
      <c r="AB53" s="99">
        <v>0</v>
      </c>
      <c r="AC53" s="99">
        <v>0</v>
      </c>
      <c r="AD53" s="99">
        <v>0</v>
      </c>
      <c r="AE53" s="99">
        <v>0</v>
      </c>
      <c r="AF53" s="99">
        <v>0</v>
      </c>
      <c r="AG53" s="99">
        <v>0</v>
      </c>
      <c r="AH53" s="99">
        <v>0</v>
      </c>
      <c r="AI53" s="99">
        <v>0</v>
      </c>
      <c r="AJ53" s="99">
        <v>0</v>
      </c>
      <c r="AK53" s="99">
        <v>0</v>
      </c>
      <c r="AL53" s="99">
        <v>0</v>
      </c>
      <c r="AM53" s="99">
        <v>0</v>
      </c>
      <c r="AN53" s="99">
        <v>0</v>
      </c>
      <c r="AO53" s="99">
        <v>0</v>
      </c>
      <c r="AP53" s="99">
        <v>0</v>
      </c>
      <c r="AQ53" s="99">
        <v>0</v>
      </c>
      <c r="AR53" s="99">
        <v>0</v>
      </c>
      <c r="AS53" s="99">
        <v>0</v>
      </c>
      <c r="AT53" s="99">
        <v>0</v>
      </c>
      <c r="AU53" s="99">
        <v>0</v>
      </c>
      <c r="AV53" s="99">
        <v>0</v>
      </c>
      <c r="AW53" s="99">
        <v>0</v>
      </c>
      <c r="AX53" s="99">
        <v>0</v>
      </c>
      <c r="AY53" s="99">
        <v>0</v>
      </c>
      <c r="AZ53" s="99">
        <v>0</v>
      </c>
      <c r="BA53" s="99">
        <v>0</v>
      </c>
      <c r="BB53" s="99">
        <v>0</v>
      </c>
      <c r="BC53" s="99">
        <v>0</v>
      </c>
      <c r="BD53" s="99">
        <v>0</v>
      </c>
      <c r="BE53" s="99">
        <v>0</v>
      </c>
      <c r="BF53" s="99">
        <v>0</v>
      </c>
      <c r="BG53" s="99">
        <v>0</v>
      </c>
      <c r="BH53" s="99">
        <v>0</v>
      </c>
      <c r="BI53" s="99">
        <v>0</v>
      </c>
      <c r="BJ53" s="99">
        <v>0</v>
      </c>
      <c r="BK53" s="99">
        <v>0</v>
      </c>
      <c r="BL53" s="99">
        <v>0</v>
      </c>
      <c r="BN53" s="100">
        <f t="shared" si="64"/>
        <v>1</v>
      </c>
    </row>
    <row r="54" spans="1:66" ht="16.5" customHeight="1" outlineLevel="2" x14ac:dyDescent="0.25">
      <c r="A54" s="30" t="s">
        <v>69</v>
      </c>
      <c r="B54" s="31" t="s">
        <v>14</v>
      </c>
      <c r="C54" s="97" t="str">
        <f>'CCR_%AC'!C54</f>
        <v>-</v>
      </c>
      <c r="D54" s="97" t="str">
        <f>'CCR_%AC'!D54</f>
        <v>-</v>
      </c>
      <c r="E54" s="98"/>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N54" s="100">
        <f t="shared" si="64"/>
        <v>0</v>
      </c>
    </row>
    <row r="55" spans="1:66" ht="16.5" customHeight="1" outlineLevel="2" x14ac:dyDescent="0.25">
      <c r="A55" s="26" t="s">
        <v>70</v>
      </c>
      <c r="B55" s="27" t="s">
        <v>71</v>
      </c>
      <c r="C55" s="93">
        <f>'CCR_%AC'!C55</f>
        <v>46842</v>
      </c>
      <c r="D55" s="93">
        <f>'CCR_%AC'!D55</f>
        <v>47571</v>
      </c>
      <c r="E55" s="94">
        <f>E56</f>
        <v>0</v>
      </c>
      <c r="F55" s="95">
        <f t="shared" ref="F55:BL55" si="75">F56</f>
        <v>0</v>
      </c>
      <c r="G55" s="95">
        <f t="shared" si="75"/>
        <v>0</v>
      </c>
      <c r="H55" s="95">
        <f t="shared" si="75"/>
        <v>0</v>
      </c>
      <c r="I55" s="95">
        <f t="shared" si="75"/>
        <v>0</v>
      </c>
      <c r="J55" s="95">
        <f t="shared" si="75"/>
        <v>0</v>
      </c>
      <c r="K55" s="95">
        <f t="shared" si="75"/>
        <v>0.05</v>
      </c>
      <c r="L55" s="95">
        <f t="shared" si="75"/>
        <v>0.1</v>
      </c>
      <c r="M55" s="95">
        <f t="shared" si="75"/>
        <v>0.2</v>
      </c>
      <c r="N55" s="95">
        <f t="shared" si="75"/>
        <v>0.65</v>
      </c>
      <c r="O55" s="95">
        <f t="shared" si="75"/>
        <v>0</v>
      </c>
      <c r="P55" s="95">
        <f t="shared" si="75"/>
        <v>0</v>
      </c>
      <c r="Q55" s="95">
        <f t="shared" si="75"/>
        <v>0</v>
      </c>
      <c r="R55" s="95">
        <f t="shared" si="75"/>
        <v>0</v>
      </c>
      <c r="S55" s="95">
        <f t="shared" si="75"/>
        <v>0</v>
      </c>
      <c r="T55" s="95">
        <f t="shared" si="75"/>
        <v>0</v>
      </c>
      <c r="U55" s="95">
        <f t="shared" si="75"/>
        <v>0</v>
      </c>
      <c r="V55" s="95">
        <f t="shared" si="75"/>
        <v>0</v>
      </c>
      <c r="W55" s="95">
        <f t="shared" si="75"/>
        <v>0</v>
      </c>
      <c r="X55" s="95">
        <f t="shared" si="75"/>
        <v>0</v>
      </c>
      <c r="Y55" s="95">
        <f t="shared" si="75"/>
        <v>0</v>
      </c>
      <c r="Z55" s="95">
        <f t="shared" si="75"/>
        <v>0</v>
      </c>
      <c r="AA55" s="95">
        <f t="shared" si="75"/>
        <v>0</v>
      </c>
      <c r="AB55" s="95">
        <f t="shared" si="75"/>
        <v>0</v>
      </c>
      <c r="AC55" s="95">
        <f t="shared" si="75"/>
        <v>0</v>
      </c>
      <c r="AD55" s="95">
        <f t="shared" si="75"/>
        <v>0</v>
      </c>
      <c r="AE55" s="95">
        <f t="shared" si="75"/>
        <v>0</v>
      </c>
      <c r="AF55" s="95">
        <f t="shared" si="75"/>
        <v>0</v>
      </c>
      <c r="AG55" s="95">
        <f t="shared" si="75"/>
        <v>0</v>
      </c>
      <c r="AH55" s="95">
        <f t="shared" si="75"/>
        <v>0</v>
      </c>
      <c r="AI55" s="95">
        <f t="shared" si="75"/>
        <v>0</v>
      </c>
      <c r="AJ55" s="95">
        <f t="shared" si="75"/>
        <v>0</v>
      </c>
      <c r="AK55" s="95">
        <f t="shared" si="75"/>
        <v>0</v>
      </c>
      <c r="AL55" s="95">
        <f t="shared" si="75"/>
        <v>0</v>
      </c>
      <c r="AM55" s="95">
        <f t="shared" si="75"/>
        <v>0</v>
      </c>
      <c r="AN55" s="95">
        <f t="shared" si="75"/>
        <v>0</v>
      </c>
      <c r="AO55" s="95">
        <f t="shared" si="75"/>
        <v>0</v>
      </c>
      <c r="AP55" s="95">
        <f t="shared" si="75"/>
        <v>0</v>
      </c>
      <c r="AQ55" s="95">
        <f t="shared" si="75"/>
        <v>0</v>
      </c>
      <c r="AR55" s="95">
        <f t="shared" si="75"/>
        <v>0</v>
      </c>
      <c r="AS55" s="95">
        <f t="shared" si="75"/>
        <v>0</v>
      </c>
      <c r="AT55" s="95">
        <f t="shared" si="75"/>
        <v>0</v>
      </c>
      <c r="AU55" s="95">
        <f t="shared" si="75"/>
        <v>0</v>
      </c>
      <c r="AV55" s="95">
        <f t="shared" si="75"/>
        <v>0</v>
      </c>
      <c r="AW55" s="95">
        <f t="shared" si="75"/>
        <v>0</v>
      </c>
      <c r="AX55" s="95">
        <f t="shared" si="75"/>
        <v>0</v>
      </c>
      <c r="AY55" s="95">
        <f t="shared" si="75"/>
        <v>0</v>
      </c>
      <c r="AZ55" s="95">
        <f t="shared" si="75"/>
        <v>0</v>
      </c>
      <c r="BA55" s="95">
        <f t="shared" si="75"/>
        <v>0</v>
      </c>
      <c r="BB55" s="95">
        <f t="shared" si="75"/>
        <v>0</v>
      </c>
      <c r="BC55" s="95">
        <f t="shared" si="75"/>
        <v>0</v>
      </c>
      <c r="BD55" s="95">
        <f t="shared" si="75"/>
        <v>0</v>
      </c>
      <c r="BE55" s="95">
        <f t="shared" si="75"/>
        <v>0</v>
      </c>
      <c r="BF55" s="95">
        <f t="shared" si="75"/>
        <v>0</v>
      </c>
      <c r="BG55" s="95">
        <f t="shared" si="75"/>
        <v>0</v>
      </c>
      <c r="BH55" s="95">
        <f t="shared" si="75"/>
        <v>0</v>
      </c>
      <c r="BI55" s="95">
        <f t="shared" si="75"/>
        <v>0</v>
      </c>
      <c r="BJ55" s="95">
        <f t="shared" si="75"/>
        <v>0</v>
      </c>
      <c r="BK55" s="95">
        <f t="shared" si="75"/>
        <v>0</v>
      </c>
      <c r="BL55" s="95">
        <f t="shared" si="75"/>
        <v>0</v>
      </c>
      <c r="BN55" s="96">
        <f t="shared" si="64"/>
        <v>1</v>
      </c>
    </row>
    <row r="56" spans="1:66" ht="16.5" customHeight="1" outlineLevel="2" x14ac:dyDescent="0.25">
      <c r="A56" s="30" t="s">
        <v>72</v>
      </c>
      <c r="B56" s="31" t="s">
        <v>44</v>
      </c>
      <c r="C56" s="97">
        <f>'CCR_%AC'!C56</f>
        <v>46842</v>
      </c>
      <c r="D56" s="97">
        <f>'CCR_%AC'!D56</f>
        <v>47571</v>
      </c>
      <c r="E56" s="98">
        <v>0</v>
      </c>
      <c r="F56" s="99">
        <v>0</v>
      </c>
      <c r="G56" s="99">
        <v>0</v>
      </c>
      <c r="H56" s="99">
        <v>0</v>
      </c>
      <c r="I56" s="99">
        <v>0</v>
      </c>
      <c r="J56" s="99">
        <v>0</v>
      </c>
      <c r="K56" s="99">
        <v>0.05</v>
      </c>
      <c r="L56" s="99">
        <v>0.1</v>
      </c>
      <c r="M56" s="99">
        <v>0.2</v>
      </c>
      <c r="N56" s="99">
        <v>0.65</v>
      </c>
      <c r="O56" s="99">
        <v>0</v>
      </c>
      <c r="P56" s="99">
        <v>0</v>
      </c>
      <c r="Q56" s="99">
        <v>0</v>
      </c>
      <c r="R56" s="99">
        <v>0</v>
      </c>
      <c r="S56" s="99">
        <v>0</v>
      </c>
      <c r="T56" s="99">
        <v>0</v>
      </c>
      <c r="U56" s="99">
        <v>0</v>
      </c>
      <c r="V56" s="99">
        <v>0</v>
      </c>
      <c r="W56" s="99">
        <v>0</v>
      </c>
      <c r="X56" s="99">
        <v>0</v>
      </c>
      <c r="Y56" s="99">
        <v>0</v>
      </c>
      <c r="Z56" s="99">
        <v>0</v>
      </c>
      <c r="AA56" s="99">
        <v>0</v>
      </c>
      <c r="AB56" s="99">
        <v>0</v>
      </c>
      <c r="AC56" s="99">
        <v>0</v>
      </c>
      <c r="AD56" s="99">
        <v>0</v>
      </c>
      <c r="AE56" s="99">
        <v>0</v>
      </c>
      <c r="AF56" s="99">
        <v>0</v>
      </c>
      <c r="AG56" s="99">
        <v>0</v>
      </c>
      <c r="AH56" s="99">
        <v>0</v>
      </c>
      <c r="AI56" s="99">
        <v>0</v>
      </c>
      <c r="AJ56" s="99">
        <v>0</v>
      </c>
      <c r="AK56" s="99">
        <v>0</v>
      </c>
      <c r="AL56" s="99">
        <v>0</v>
      </c>
      <c r="AM56" s="99">
        <v>0</v>
      </c>
      <c r="AN56" s="99">
        <v>0</v>
      </c>
      <c r="AO56" s="99">
        <v>0</v>
      </c>
      <c r="AP56" s="99">
        <v>0</v>
      </c>
      <c r="AQ56" s="99">
        <v>0</v>
      </c>
      <c r="AR56" s="99">
        <v>0</v>
      </c>
      <c r="AS56" s="99">
        <v>0</v>
      </c>
      <c r="AT56" s="99">
        <v>0</v>
      </c>
      <c r="AU56" s="99">
        <v>0</v>
      </c>
      <c r="AV56" s="99">
        <v>0</v>
      </c>
      <c r="AW56" s="99">
        <v>0</v>
      </c>
      <c r="AX56" s="99">
        <v>0</v>
      </c>
      <c r="AY56" s="99">
        <v>0</v>
      </c>
      <c r="AZ56" s="99">
        <v>0</v>
      </c>
      <c r="BA56" s="99">
        <v>0</v>
      </c>
      <c r="BB56" s="99">
        <v>0</v>
      </c>
      <c r="BC56" s="99">
        <v>0</v>
      </c>
      <c r="BD56" s="99">
        <v>0</v>
      </c>
      <c r="BE56" s="99">
        <v>0</v>
      </c>
      <c r="BF56" s="99">
        <v>0</v>
      </c>
      <c r="BG56" s="99">
        <v>0</v>
      </c>
      <c r="BH56" s="99">
        <v>0</v>
      </c>
      <c r="BI56" s="99">
        <v>0</v>
      </c>
      <c r="BJ56" s="99">
        <v>0</v>
      </c>
      <c r="BK56" s="99">
        <v>0</v>
      </c>
      <c r="BL56" s="99">
        <v>0</v>
      </c>
      <c r="BN56" s="100">
        <f t="shared" si="64"/>
        <v>1</v>
      </c>
    </row>
    <row r="57" spans="1:66" ht="16.5" customHeight="1" outlineLevel="2" x14ac:dyDescent="0.25">
      <c r="A57" s="30" t="s">
        <v>73</v>
      </c>
      <c r="B57" s="31" t="s">
        <v>14</v>
      </c>
      <c r="C57" s="97" t="str">
        <f>'CCR_%AC'!C57</f>
        <v>-</v>
      </c>
      <c r="D57" s="97" t="str">
        <f>'CCR_%AC'!D57</f>
        <v>-</v>
      </c>
      <c r="E57" s="98"/>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N57" s="100">
        <f t="shared" si="64"/>
        <v>0</v>
      </c>
    </row>
    <row r="58" spans="1:66" ht="16.5" customHeight="1" outlineLevel="2" x14ac:dyDescent="0.25">
      <c r="A58" s="26" t="s">
        <v>74</v>
      </c>
      <c r="B58" s="27" t="s">
        <v>75</v>
      </c>
      <c r="C58" s="93">
        <f>'CCR_%AC'!C58</f>
        <v>46867</v>
      </c>
      <c r="D58" s="93">
        <f>'CCR_%AC'!D58</f>
        <v>47571</v>
      </c>
      <c r="E58" s="94">
        <f>E59</f>
        <v>0</v>
      </c>
      <c r="F58" s="95">
        <f t="shared" ref="F58:BL58" si="76">F59</f>
        <v>0</v>
      </c>
      <c r="G58" s="95">
        <f t="shared" si="76"/>
        <v>0</v>
      </c>
      <c r="H58" s="95">
        <f t="shared" si="76"/>
        <v>0</v>
      </c>
      <c r="I58" s="95">
        <f t="shared" si="76"/>
        <v>0</v>
      </c>
      <c r="J58" s="95">
        <f t="shared" si="76"/>
        <v>0</v>
      </c>
      <c r="K58" s="95">
        <f t="shared" si="76"/>
        <v>0.05</v>
      </c>
      <c r="L58" s="95">
        <f t="shared" si="76"/>
        <v>0.1</v>
      </c>
      <c r="M58" s="95">
        <f t="shared" si="76"/>
        <v>0.2</v>
      </c>
      <c r="N58" s="95">
        <f t="shared" si="76"/>
        <v>0.65</v>
      </c>
      <c r="O58" s="95">
        <f t="shared" si="76"/>
        <v>0</v>
      </c>
      <c r="P58" s="95">
        <f t="shared" si="76"/>
        <v>0</v>
      </c>
      <c r="Q58" s="95">
        <f t="shared" si="76"/>
        <v>0</v>
      </c>
      <c r="R58" s="95">
        <f t="shared" si="76"/>
        <v>0</v>
      </c>
      <c r="S58" s="95">
        <f t="shared" si="76"/>
        <v>0</v>
      </c>
      <c r="T58" s="95">
        <f t="shared" si="76"/>
        <v>0</v>
      </c>
      <c r="U58" s="95">
        <f t="shared" si="76"/>
        <v>0</v>
      </c>
      <c r="V58" s="95">
        <f t="shared" si="76"/>
        <v>0</v>
      </c>
      <c r="W58" s="95">
        <f t="shared" si="76"/>
        <v>0</v>
      </c>
      <c r="X58" s="95">
        <f t="shared" si="76"/>
        <v>0</v>
      </c>
      <c r="Y58" s="95">
        <f t="shared" si="76"/>
        <v>0</v>
      </c>
      <c r="Z58" s="95">
        <f t="shared" si="76"/>
        <v>0</v>
      </c>
      <c r="AA58" s="95">
        <f t="shared" si="76"/>
        <v>0</v>
      </c>
      <c r="AB58" s="95">
        <f t="shared" si="76"/>
        <v>0</v>
      </c>
      <c r="AC58" s="95">
        <f t="shared" si="76"/>
        <v>0</v>
      </c>
      <c r="AD58" s="95">
        <f t="shared" si="76"/>
        <v>0</v>
      </c>
      <c r="AE58" s="95">
        <f t="shared" si="76"/>
        <v>0</v>
      </c>
      <c r="AF58" s="95">
        <f t="shared" si="76"/>
        <v>0</v>
      </c>
      <c r="AG58" s="95">
        <f t="shared" si="76"/>
        <v>0</v>
      </c>
      <c r="AH58" s="95">
        <f t="shared" si="76"/>
        <v>0</v>
      </c>
      <c r="AI58" s="95">
        <f t="shared" si="76"/>
        <v>0</v>
      </c>
      <c r="AJ58" s="95">
        <f t="shared" si="76"/>
        <v>0</v>
      </c>
      <c r="AK58" s="95">
        <f t="shared" si="76"/>
        <v>0</v>
      </c>
      <c r="AL58" s="95">
        <f t="shared" si="76"/>
        <v>0</v>
      </c>
      <c r="AM58" s="95">
        <f t="shared" si="76"/>
        <v>0</v>
      </c>
      <c r="AN58" s="95">
        <f t="shared" si="76"/>
        <v>0</v>
      </c>
      <c r="AO58" s="95">
        <f t="shared" si="76"/>
        <v>0</v>
      </c>
      <c r="AP58" s="95">
        <f t="shared" si="76"/>
        <v>0</v>
      </c>
      <c r="AQ58" s="95">
        <f t="shared" si="76"/>
        <v>0</v>
      </c>
      <c r="AR58" s="95">
        <f t="shared" si="76"/>
        <v>0</v>
      </c>
      <c r="AS58" s="95">
        <f t="shared" si="76"/>
        <v>0</v>
      </c>
      <c r="AT58" s="95">
        <f t="shared" si="76"/>
        <v>0</v>
      </c>
      <c r="AU58" s="95">
        <f t="shared" si="76"/>
        <v>0</v>
      </c>
      <c r="AV58" s="95">
        <f t="shared" si="76"/>
        <v>0</v>
      </c>
      <c r="AW58" s="95">
        <f t="shared" si="76"/>
        <v>0</v>
      </c>
      <c r="AX58" s="95">
        <f t="shared" si="76"/>
        <v>0</v>
      </c>
      <c r="AY58" s="95">
        <f t="shared" si="76"/>
        <v>0</v>
      </c>
      <c r="AZ58" s="95">
        <f t="shared" si="76"/>
        <v>0</v>
      </c>
      <c r="BA58" s="95">
        <f t="shared" si="76"/>
        <v>0</v>
      </c>
      <c r="BB58" s="95">
        <f t="shared" si="76"/>
        <v>0</v>
      </c>
      <c r="BC58" s="95">
        <f t="shared" si="76"/>
        <v>0</v>
      </c>
      <c r="BD58" s="95">
        <f t="shared" si="76"/>
        <v>0</v>
      </c>
      <c r="BE58" s="95">
        <f t="shared" si="76"/>
        <v>0</v>
      </c>
      <c r="BF58" s="95">
        <f t="shared" si="76"/>
        <v>0</v>
      </c>
      <c r="BG58" s="95">
        <f t="shared" si="76"/>
        <v>0</v>
      </c>
      <c r="BH58" s="95">
        <f t="shared" si="76"/>
        <v>0</v>
      </c>
      <c r="BI58" s="95">
        <f t="shared" si="76"/>
        <v>0</v>
      </c>
      <c r="BJ58" s="95">
        <f t="shared" si="76"/>
        <v>0</v>
      </c>
      <c r="BK58" s="95">
        <f t="shared" si="76"/>
        <v>0</v>
      </c>
      <c r="BL58" s="95">
        <f t="shared" si="76"/>
        <v>0</v>
      </c>
      <c r="BN58" s="96">
        <f t="shared" si="64"/>
        <v>1</v>
      </c>
    </row>
    <row r="59" spans="1:66" ht="16.5" customHeight="1" outlineLevel="2" x14ac:dyDescent="0.25">
      <c r="A59" s="30" t="s">
        <v>76</v>
      </c>
      <c r="B59" s="31" t="s">
        <v>44</v>
      </c>
      <c r="C59" s="97">
        <f>'CCR_%AC'!C59</f>
        <v>46867</v>
      </c>
      <c r="D59" s="97">
        <f>'CCR_%AC'!D59</f>
        <v>47571</v>
      </c>
      <c r="E59" s="98">
        <v>0</v>
      </c>
      <c r="F59" s="99">
        <v>0</v>
      </c>
      <c r="G59" s="99">
        <v>0</v>
      </c>
      <c r="H59" s="99">
        <v>0</v>
      </c>
      <c r="I59" s="99">
        <v>0</v>
      </c>
      <c r="J59" s="99">
        <v>0</v>
      </c>
      <c r="K59" s="99">
        <v>0.05</v>
      </c>
      <c r="L59" s="99">
        <v>0.1</v>
      </c>
      <c r="M59" s="99">
        <v>0.2</v>
      </c>
      <c r="N59" s="99">
        <v>0.65</v>
      </c>
      <c r="O59" s="99">
        <v>0</v>
      </c>
      <c r="P59" s="99">
        <v>0</v>
      </c>
      <c r="Q59" s="99">
        <v>0</v>
      </c>
      <c r="R59" s="99">
        <v>0</v>
      </c>
      <c r="S59" s="99">
        <v>0</v>
      </c>
      <c r="T59" s="99">
        <v>0</v>
      </c>
      <c r="U59" s="99">
        <v>0</v>
      </c>
      <c r="V59" s="99">
        <v>0</v>
      </c>
      <c r="W59" s="99">
        <v>0</v>
      </c>
      <c r="X59" s="99">
        <v>0</v>
      </c>
      <c r="Y59" s="99">
        <v>0</v>
      </c>
      <c r="Z59" s="99">
        <v>0</v>
      </c>
      <c r="AA59" s="99">
        <v>0</v>
      </c>
      <c r="AB59" s="99">
        <v>0</v>
      </c>
      <c r="AC59" s="99">
        <v>0</v>
      </c>
      <c r="AD59" s="99">
        <v>0</v>
      </c>
      <c r="AE59" s="99">
        <v>0</v>
      </c>
      <c r="AF59" s="99">
        <v>0</v>
      </c>
      <c r="AG59" s="99">
        <v>0</v>
      </c>
      <c r="AH59" s="99">
        <v>0</v>
      </c>
      <c r="AI59" s="99">
        <v>0</v>
      </c>
      <c r="AJ59" s="99">
        <v>0</v>
      </c>
      <c r="AK59" s="99">
        <v>0</v>
      </c>
      <c r="AL59" s="99">
        <v>0</v>
      </c>
      <c r="AM59" s="99">
        <v>0</v>
      </c>
      <c r="AN59" s="99">
        <v>0</v>
      </c>
      <c r="AO59" s="99">
        <v>0</v>
      </c>
      <c r="AP59" s="99">
        <v>0</v>
      </c>
      <c r="AQ59" s="99">
        <v>0</v>
      </c>
      <c r="AR59" s="99">
        <v>0</v>
      </c>
      <c r="AS59" s="99">
        <v>0</v>
      </c>
      <c r="AT59" s="99">
        <v>0</v>
      </c>
      <c r="AU59" s="99">
        <v>0</v>
      </c>
      <c r="AV59" s="99">
        <v>0</v>
      </c>
      <c r="AW59" s="99">
        <v>0</v>
      </c>
      <c r="AX59" s="99">
        <v>0</v>
      </c>
      <c r="AY59" s="99">
        <v>0</v>
      </c>
      <c r="AZ59" s="99">
        <v>0</v>
      </c>
      <c r="BA59" s="99">
        <v>0</v>
      </c>
      <c r="BB59" s="99">
        <v>0</v>
      </c>
      <c r="BC59" s="99">
        <v>0</v>
      </c>
      <c r="BD59" s="99">
        <v>0</v>
      </c>
      <c r="BE59" s="99">
        <v>0</v>
      </c>
      <c r="BF59" s="99">
        <v>0</v>
      </c>
      <c r="BG59" s="99">
        <v>0</v>
      </c>
      <c r="BH59" s="99">
        <v>0</v>
      </c>
      <c r="BI59" s="99">
        <v>0</v>
      </c>
      <c r="BJ59" s="99">
        <v>0</v>
      </c>
      <c r="BK59" s="99">
        <v>0</v>
      </c>
      <c r="BL59" s="99">
        <v>0</v>
      </c>
      <c r="BN59" s="100">
        <f t="shared" si="64"/>
        <v>1</v>
      </c>
    </row>
    <row r="60" spans="1:66" ht="16.5" customHeight="1" outlineLevel="2" x14ac:dyDescent="0.25">
      <c r="A60" s="30" t="s">
        <v>77</v>
      </c>
      <c r="B60" s="31" t="s">
        <v>14</v>
      </c>
      <c r="C60" s="97" t="str">
        <f>'CCR_%AC'!C60</f>
        <v>-</v>
      </c>
      <c r="D60" s="97" t="str">
        <f>'CCR_%AC'!D60</f>
        <v>-</v>
      </c>
      <c r="E60" s="98"/>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N60" s="100">
        <f t="shared" si="64"/>
        <v>0</v>
      </c>
    </row>
    <row r="61" spans="1:66" ht="16.5" customHeight="1" outlineLevel="2" x14ac:dyDescent="0.25">
      <c r="A61" s="26" t="s">
        <v>78</v>
      </c>
      <c r="B61" s="27" t="s">
        <v>79</v>
      </c>
      <c r="C61" s="93">
        <f>'CCR_%AC'!C61</f>
        <v>46902</v>
      </c>
      <c r="D61" s="93">
        <f>'CCR_%AC'!D61</f>
        <v>47571</v>
      </c>
      <c r="E61" s="94">
        <f>E62</f>
        <v>0</v>
      </c>
      <c r="F61" s="95">
        <f t="shared" ref="F61:BL61" si="77">F62</f>
        <v>0</v>
      </c>
      <c r="G61" s="95">
        <f t="shared" si="77"/>
        <v>0</v>
      </c>
      <c r="H61" s="95">
        <f t="shared" si="77"/>
        <v>0</v>
      </c>
      <c r="I61" s="95">
        <f t="shared" si="77"/>
        <v>0</v>
      </c>
      <c r="J61" s="95">
        <f t="shared" si="77"/>
        <v>0</v>
      </c>
      <c r="K61" s="95">
        <f t="shared" si="77"/>
        <v>0.05</v>
      </c>
      <c r="L61" s="95">
        <f t="shared" si="77"/>
        <v>0.1</v>
      </c>
      <c r="M61" s="95">
        <f t="shared" si="77"/>
        <v>0.2</v>
      </c>
      <c r="N61" s="95">
        <f t="shared" si="77"/>
        <v>0.65</v>
      </c>
      <c r="O61" s="95">
        <f t="shared" si="77"/>
        <v>0</v>
      </c>
      <c r="P61" s="95">
        <f t="shared" si="77"/>
        <v>0</v>
      </c>
      <c r="Q61" s="95">
        <f t="shared" si="77"/>
        <v>0</v>
      </c>
      <c r="R61" s="95">
        <f t="shared" si="77"/>
        <v>0</v>
      </c>
      <c r="S61" s="95">
        <f t="shared" si="77"/>
        <v>0</v>
      </c>
      <c r="T61" s="95">
        <f t="shared" si="77"/>
        <v>0</v>
      </c>
      <c r="U61" s="95">
        <f t="shared" si="77"/>
        <v>0</v>
      </c>
      <c r="V61" s="95">
        <f t="shared" si="77"/>
        <v>0</v>
      </c>
      <c r="W61" s="95">
        <f t="shared" si="77"/>
        <v>0</v>
      </c>
      <c r="X61" s="95">
        <f t="shared" si="77"/>
        <v>0</v>
      </c>
      <c r="Y61" s="95">
        <f t="shared" si="77"/>
        <v>0</v>
      </c>
      <c r="Z61" s="95">
        <f t="shared" si="77"/>
        <v>0</v>
      </c>
      <c r="AA61" s="95">
        <f t="shared" si="77"/>
        <v>0</v>
      </c>
      <c r="AB61" s="95">
        <f t="shared" si="77"/>
        <v>0</v>
      </c>
      <c r="AC61" s="95">
        <f t="shared" si="77"/>
        <v>0</v>
      </c>
      <c r="AD61" s="95">
        <f t="shared" si="77"/>
        <v>0</v>
      </c>
      <c r="AE61" s="95">
        <f t="shared" si="77"/>
        <v>0</v>
      </c>
      <c r="AF61" s="95">
        <f t="shared" si="77"/>
        <v>0</v>
      </c>
      <c r="AG61" s="95">
        <f t="shared" si="77"/>
        <v>0</v>
      </c>
      <c r="AH61" s="95">
        <f t="shared" si="77"/>
        <v>0</v>
      </c>
      <c r="AI61" s="95">
        <f t="shared" si="77"/>
        <v>0</v>
      </c>
      <c r="AJ61" s="95">
        <f t="shared" si="77"/>
        <v>0</v>
      </c>
      <c r="AK61" s="95">
        <f t="shared" si="77"/>
        <v>0</v>
      </c>
      <c r="AL61" s="95">
        <f t="shared" si="77"/>
        <v>0</v>
      </c>
      <c r="AM61" s="95">
        <f t="shared" si="77"/>
        <v>0</v>
      </c>
      <c r="AN61" s="95">
        <f t="shared" si="77"/>
        <v>0</v>
      </c>
      <c r="AO61" s="95">
        <f t="shared" si="77"/>
        <v>0</v>
      </c>
      <c r="AP61" s="95">
        <f t="shared" si="77"/>
        <v>0</v>
      </c>
      <c r="AQ61" s="95">
        <f t="shared" si="77"/>
        <v>0</v>
      </c>
      <c r="AR61" s="95">
        <f t="shared" si="77"/>
        <v>0</v>
      </c>
      <c r="AS61" s="95">
        <f t="shared" si="77"/>
        <v>0</v>
      </c>
      <c r="AT61" s="95">
        <f t="shared" si="77"/>
        <v>0</v>
      </c>
      <c r="AU61" s="95">
        <f t="shared" si="77"/>
        <v>0</v>
      </c>
      <c r="AV61" s="95">
        <f t="shared" si="77"/>
        <v>0</v>
      </c>
      <c r="AW61" s="95">
        <f t="shared" si="77"/>
        <v>0</v>
      </c>
      <c r="AX61" s="95">
        <f t="shared" si="77"/>
        <v>0</v>
      </c>
      <c r="AY61" s="95">
        <f t="shared" si="77"/>
        <v>0</v>
      </c>
      <c r="AZ61" s="95">
        <f t="shared" si="77"/>
        <v>0</v>
      </c>
      <c r="BA61" s="95">
        <f t="shared" si="77"/>
        <v>0</v>
      </c>
      <c r="BB61" s="95">
        <f t="shared" si="77"/>
        <v>0</v>
      </c>
      <c r="BC61" s="95">
        <f t="shared" si="77"/>
        <v>0</v>
      </c>
      <c r="BD61" s="95">
        <f t="shared" si="77"/>
        <v>0</v>
      </c>
      <c r="BE61" s="95">
        <f t="shared" si="77"/>
        <v>0</v>
      </c>
      <c r="BF61" s="95">
        <f t="shared" si="77"/>
        <v>0</v>
      </c>
      <c r="BG61" s="95">
        <f t="shared" si="77"/>
        <v>0</v>
      </c>
      <c r="BH61" s="95">
        <f t="shared" si="77"/>
        <v>0</v>
      </c>
      <c r="BI61" s="95">
        <f t="shared" si="77"/>
        <v>0</v>
      </c>
      <c r="BJ61" s="95">
        <f t="shared" si="77"/>
        <v>0</v>
      </c>
      <c r="BK61" s="95">
        <f t="shared" si="77"/>
        <v>0</v>
      </c>
      <c r="BL61" s="95">
        <f t="shared" si="77"/>
        <v>0</v>
      </c>
      <c r="BN61" s="96">
        <f t="shared" si="64"/>
        <v>1</v>
      </c>
    </row>
    <row r="62" spans="1:66" ht="16.5" customHeight="1" outlineLevel="2" x14ac:dyDescent="0.25">
      <c r="A62" s="30" t="s">
        <v>80</v>
      </c>
      <c r="B62" s="31" t="s">
        <v>44</v>
      </c>
      <c r="C62" s="97">
        <f>'CCR_%AC'!C62</f>
        <v>46902</v>
      </c>
      <c r="D62" s="97">
        <f>'CCR_%AC'!D62</f>
        <v>47571</v>
      </c>
      <c r="E62" s="98">
        <v>0</v>
      </c>
      <c r="F62" s="99">
        <v>0</v>
      </c>
      <c r="G62" s="99">
        <v>0</v>
      </c>
      <c r="H62" s="99">
        <v>0</v>
      </c>
      <c r="I62" s="99">
        <v>0</v>
      </c>
      <c r="J62" s="99">
        <v>0</v>
      </c>
      <c r="K62" s="99">
        <v>0.05</v>
      </c>
      <c r="L62" s="99">
        <v>0.1</v>
      </c>
      <c r="M62" s="99">
        <v>0.2</v>
      </c>
      <c r="N62" s="99">
        <v>0.65</v>
      </c>
      <c r="O62" s="99">
        <v>0</v>
      </c>
      <c r="P62" s="99">
        <v>0</v>
      </c>
      <c r="Q62" s="99">
        <v>0</v>
      </c>
      <c r="R62" s="99">
        <v>0</v>
      </c>
      <c r="S62" s="99">
        <v>0</v>
      </c>
      <c r="T62" s="99">
        <v>0</v>
      </c>
      <c r="U62" s="99">
        <v>0</v>
      </c>
      <c r="V62" s="99">
        <v>0</v>
      </c>
      <c r="W62" s="99">
        <v>0</v>
      </c>
      <c r="X62" s="99">
        <v>0</v>
      </c>
      <c r="Y62" s="99">
        <v>0</v>
      </c>
      <c r="Z62" s="99">
        <v>0</v>
      </c>
      <c r="AA62" s="99">
        <v>0</v>
      </c>
      <c r="AB62" s="99">
        <v>0</v>
      </c>
      <c r="AC62" s="99">
        <v>0</v>
      </c>
      <c r="AD62" s="99">
        <v>0</v>
      </c>
      <c r="AE62" s="99">
        <v>0</v>
      </c>
      <c r="AF62" s="99">
        <v>0</v>
      </c>
      <c r="AG62" s="99">
        <v>0</v>
      </c>
      <c r="AH62" s="99">
        <v>0</v>
      </c>
      <c r="AI62" s="99">
        <v>0</v>
      </c>
      <c r="AJ62" s="99">
        <v>0</v>
      </c>
      <c r="AK62" s="99">
        <v>0</v>
      </c>
      <c r="AL62" s="99">
        <v>0</v>
      </c>
      <c r="AM62" s="99">
        <v>0</v>
      </c>
      <c r="AN62" s="99">
        <v>0</v>
      </c>
      <c r="AO62" s="99">
        <v>0</v>
      </c>
      <c r="AP62" s="99">
        <v>0</v>
      </c>
      <c r="AQ62" s="99">
        <v>0</v>
      </c>
      <c r="AR62" s="99">
        <v>0</v>
      </c>
      <c r="AS62" s="99">
        <v>0</v>
      </c>
      <c r="AT62" s="99">
        <v>0</v>
      </c>
      <c r="AU62" s="99">
        <v>0</v>
      </c>
      <c r="AV62" s="99">
        <v>0</v>
      </c>
      <c r="AW62" s="99">
        <v>0</v>
      </c>
      <c r="AX62" s="99">
        <v>0</v>
      </c>
      <c r="AY62" s="99">
        <v>0</v>
      </c>
      <c r="AZ62" s="99">
        <v>0</v>
      </c>
      <c r="BA62" s="99">
        <v>0</v>
      </c>
      <c r="BB62" s="99">
        <v>0</v>
      </c>
      <c r="BC62" s="99">
        <v>0</v>
      </c>
      <c r="BD62" s="99">
        <v>0</v>
      </c>
      <c r="BE62" s="99">
        <v>0</v>
      </c>
      <c r="BF62" s="99">
        <v>0</v>
      </c>
      <c r="BG62" s="99">
        <v>0</v>
      </c>
      <c r="BH62" s="99">
        <v>0</v>
      </c>
      <c r="BI62" s="99">
        <v>0</v>
      </c>
      <c r="BJ62" s="99">
        <v>0</v>
      </c>
      <c r="BK62" s="99">
        <v>0</v>
      </c>
      <c r="BL62" s="99">
        <v>0</v>
      </c>
      <c r="BN62" s="100">
        <f t="shared" si="64"/>
        <v>1</v>
      </c>
    </row>
    <row r="63" spans="1:66" ht="16.5" customHeight="1" outlineLevel="2" x14ac:dyDescent="0.25">
      <c r="A63" s="30" t="s">
        <v>81</v>
      </c>
      <c r="B63" s="31" t="s">
        <v>14</v>
      </c>
      <c r="C63" s="97" t="str">
        <f>'CCR_%AC'!C63</f>
        <v>-</v>
      </c>
      <c r="D63" s="97" t="str">
        <f>'CCR_%AC'!D63</f>
        <v>-</v>
      </c>
      <c r="E63" s="98"/>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N63" s="100">
        <f t="shared" si="64"/>
        <v>0</v>
      </c>
    </row>
    <row r="64" spans="1:66" ht="16.5" customHeight="1" outlineLevel="2" x14ac:dyDescent="0.25">
      <c r="A64" s="26" t="s">
        <v>82</v>
      </c>
      <c r="B64" s="27" t="s">
        <v>83</v>
      </c>
      <c r="C64" s="93">
        <f>'CCR_%AC'!C64</f>
        <v>53416</v>
      </c>
      <c r="D64" s="93">
        <f>'CCR_%AC'!D64</f>
        <v>53780</v>
      </c>
      <c r="E64" s="94">
        <f>E65</f>
        <v>0</v>
      </c>
      <c r="F64" s="95">
        <f t="shared" ref="F64:BL64" si="78">F65</f>
        <v>0</v>
      </c>
      <c r="G64" s="95">
        <f t="shared" si="78"/>
        <v>0</v>
      </c>
      <c r="H64" s="95">
        <f t="shared" si="78"/>
        <v>0</v>
      </c>
      <c r="I64" s="95">
        <f t="shared" si="78"/>
        <v>0</v>
      </c>
      <c r="J64" s="95">
        <f t="shared" si="78"/>
        <v>0</v>
      </c>
      <c r="K64" s="95">
        <f t="shared" si="78"/>
        <v>0</v>
      </c>
      <c r="L64" s="95">
        <f t="shared" si="78"/>
        <v>0</v>
      </c>
      <c r="M64" s="95">
        <f t="shared" si="78"/>
        <v>0</v>
      </c>
      <c r="N64" s="95">
        <f t="shared" si="78"/>
        <v>0</v>
      </c>
      <c r="O64" s="95">
        <f t="shared" si="78"/>
        <v>0</v>
      </c>
      <c r="P64" s="95">
        <f t="shared" si="78"/>
        <v>0</v>
      </c>
      <c r="Q64" s="95">
        <f t="shared" si="78"/>
        <v>0</v>
      </c>
      <c r="R64" s="95">
        <f t="shared" si="78"/>
        <v>0</v>
      </c>
      <c r="S64" s="95">
        <f t="shared" si="78"/>
        <v>0</v>
      </c>
      <c r="T64" s="95">
        <f t="shared" si="78"/>
        <v>0</v>
      </c>
      <c r="U64" s="95">
        <f t="shared" si="78"/>
        <v>0</v>
      </c>
      <c r="V64" s="95">
        <f t="shared" si="78"/>
        <v>0</v>
      </c>
      <c r="W64" s="95">
        <f t="shared" si="78"/>
        <v>0</v>
      </c>
      <c r="X64" s="95">
        <f t="shared" si="78"/>
        <v>0</v>
      </c>
      <c r="Y64" s="95">
        <f t="shared" si="78"/>
        <v>0</v>
      </c>
      <c r="Z64" s="95">
        <f t="shared" si="78"/>
        <v>0</v>
      </c>
      <c r="AA64" s="95">
        <f t="shared" si="78"/>
        <v>0</v>
      </c>
      <c r="AB64" s="95">
        <f t="shared" si="78"/>
        <v>0</v>
      </c>
      <c r="AC64" s="95">
        <f t="shared" si="78"/>
        <v>0</v>
      </c>
      <c r="AD64" s="95">
        <f t="shared" si="78"/>
        <v>0</v>
      </c>
      <c r="AE64" s="95">
        <f t="shared" si="78"/>
        <v>0</v>
      </c>
      <c r="AF64" s="95">
        <f t="shared" si="78"/>
        <v>0</v>
      </c>
      <c r="AG64" s="95">
        <f t="shared" si="78"/>
        <v>0</v>
      </c>
      <c r="AH64" s="95">
        <f t="shared" si="78"/>
        <v>0</v>
      </c>
      <c r="AI64" s="95">
        <f t="shared" si="78"/>
        <v>0</v>
      </c>
      <c r="AJ64" s="95">
        <f t="shared" si="78"/>
        <v>0</v>
      </c>
      <c r="AK64" s="95">
        <f t="shared" si="78"/>
        <v>0</v>
      </c>
      <c r="AL64" s="95">
        <f t="shared" si="78"/>
        <v>0</v>
      </c>
      <c r="AM64" s="95">
        <f t="shared" si="78"/>
        <v>0</v>
      </c>
      <c r="AN64" s="95">
        <f t="shared" si="78"/>
        <v>0</v>
      </c>
      <c r="AO64" s="95">
        <f t="shared" si="78"/>
        <v>0</v>
      </c>
      <c r="AP64" s="95">
        <f t="shared" si="78"/>
        <v>0</v>
      </c>
      <c r="AQ64" s="95">
        <f t="shared" si="78"/>
        <v>0</v>
      </c>
      <c r="AR64" s="95">
        <f t="shared" si="78"/>
        <v>0</v>
      </c>
      <c r="AS64" s="95">
        <f t="shared" si="78"/>
        <v>0</v>
      </c>
      <c r="AT64" s="95">
        <f t="shared" si="78"/>
        <v>0</v>
      </c>
      <c r="AU64" s="95">
        <f t="shared" si="78"/>
        <v>0.2</v>
      </c>
      <c r="AV64" s="95">
        <f t="shared" si="78"/>
        <v>0.8</v>
      </c>
      <c r="AW64" s="95">
        <f t="shared" si="78"/>
        <v>0</v>
      </c>
      <c r="AX64" s="95">
        <f t="shared" si="78"/>
        <v>0</v>
      </c>
      <c r="AY64" s="95">
        <f t="shared" si="78"/>
        <v>0</v>
      </c>
      <c r="AZ64" s="95">
        <f t="shared" si="78"/>
        <v>0</v>
      </c>
      <c r="BA64" s="95">
        <f t="shared" si="78"/>
        <v>0</v>
      </c>
      <c r="BB64" s="95">
        <f t="shared" si="78"/>
        <v>0</v>
      </c>
      <c r="BC64" s="95">
        <f t="shared" si="78"/>
        <v>0</v>
      </c>
      <c r="BD64" s="95">
        <f t="shared" si="78"/>
        <v>0</v>
      </c>
      <c r="BE64" s="95">
        <f t="shared" si="78"/>
        <v>0</v>
      </c>
      <c r="BF64" s="95">
        <f t="shared" si="78"/>
        <v>0</v>
      </c>
      <c r="BG64" s="95">
        <f t="shared" si="78"/>
        <v>0</v>
      </c>
      <c r="BH64" s="95">
        <f t="shared" si="78"/>
        <v>0</v>
      </c>
      <c r="BI64" s="95">
        <f t="shared" si="78"/>
        <v>0</v>
      </c>
      <c r="BJ64" s="95">
        <f t="shared" si="78"/>
        <v>0</v>
      </c>
      <c r="BK64" s="95">
        <f t="shared" si="78"/>
        <v>0</v>
      </c>
      <c r="BL64" s="95">
        <f t="shared" si="78"/>
        <v>0</v>
      </c>
      <c r="BN64" s="96">
        <f t="shared" si="64"/>
        <v>1</v>
      </c>
    </row>
    <row r="65" spans="1:66" ht="16.5" customHeight="1" outlineLevel="2" x14ac:dyDescent="0.25">
      <c r="A65" s="30" t="s">
        <v>84</v>
      </c>
      <c r="B65" s="31" t="s">
        <v>44</v>
      </c>
      <c r="C65" s="97">
        <f>'CCR_%AC'!C65</f>
        <v>53416</v>
      </c>
      <c r="D65" s="97">
        <f>'CCR_%AC'!D65</f>
        <v>53780</v>
      </c>
      <c r="E65" s="98">
        <v>0</v>
      </c>
      <c r="F65" s="99">
        <v>0</v>
      </c>
      <c r="G65" s="99">
        <v>0</v>
      </c>
      <c r="H65" s="99">
        <v>0</v>
      </c>
      <c r="I65" s="99">
        <v>0</v>
      </c>
      <c r="J65" s="99">
        <v>0</v>
      </c>
      <c r="K65" s="99">
        <v>0</v>
      </c>
      <c r="L65" s="99">
        <v>0</v>
      </c>
      <c r="M65" s="99">
        <v>0</v>
      </c>
      <c r="N65" s="99">
        <v>0</v>
      </c>
      <c r="O65" s="99">
        <v>0</v>
      </c>
      <c r="P65" s="99">
        <v>0</v>
      </c>
      <c r="Q65" s="99">
        <v>0</v>
      </c>
      <c r="R65" s="99">
        <v>0</v>
      </c>
      <c r="S65" s="99">
        <v>0</v>
      </c>
      <c r="T65" s="99">
        <v>0</v>
      </c>
      <c r="U65" s="99">
        <v>0</v>
      </c>
      <c r="V65" s="99">
        <v>0</v>
      </c>
      <c r="W65" s="99">
        <v>0</v>
      </c>
      <c r="X65" s="99">
        <v>0</v>
      </c>
      <c r="Y65" s="99">
        <v>0</v>
      </c>
      <c r="Z65" s="99">
        <v>0</v>
      </c>
      <c r="AA65" s="99">
        <v>0</v>
      </c>
      <c r="AB65" s="99">
        <v>0</v>
      </c>
      <c r="AC65" s="99">
        <v>0</v>
      </c>
      <c r="AD65" s="99">
        <v>0</v>
      </c>
      <c r="AE65" s="99">
        <v>0</v>
      </c>
      <c r="AF65" s="99">
        <v>0</v>
      </c>
      <c r="AG65" s="99">
        <v>0</v>
      </c>
      <c r="AH65" s="99">
        <v>0</v>
      </c>
      <c r="AI65" s="99">
        <v>0</v>
      </c>
      <c r="AJ65" s="99">
        <v>0</v>
      </c>
      <c r="AK65" s="99">
        <v>0</v>
      </c>
      <c r="AL65" s="99">
        <v>0</v>
      </c>
      <c r="AM65" s="99">
        <v>0</v>
      </c>
      <c r="AN65" s="99">
        <v>0</v>
      </c>
      <c r="AO65" s="99">
        <v>0</v>
      </c>
      <c r="AP65" s="99">
        <v>0</v>
      </c>
      <c r="AQ65" s="99">
        <v>0</v>
      </c>
      <c r="AR65" s="99">
        <v>0</v>
      </c>
      <c r="AS65" s="99">
        <v>0</v>
      </c>
      <c r="AT65" s="99">
        <v>0</v>
      </c>
      <c r="AU65" s="99">
        <v>0.2</v>
      </c>
      <c r="AV65" s="99">
        <v>0.8</v>
      </c>
      <c r="AW65" s="99">
        <v>0</v>
      </c>
      <c r="AX65" s="99">
        <v>0</v>
      </c>
      <c r="AY65" s="99">
        <v>0</v>
      </c>
      <c r="AZ65" s="99">
        <v>0</v>
      </c>
      <c r="BA65" s="99">
        <v>0</v>
      </c>
      <c r="BB65" s="99">
        <v>0</v>
      </c>
      <c r="BC65" s="99">
        <v>0</v>
      </c>
      <c r="BD65" s="99">
        <v>0</v>
      </c>
      <c r="BE65" s="99">
        <v>0</v>
      </c>
      <c r="BF65" s="99">
        <v>0</v>
      </c>
      <c r="BG65" s="99">
        <v>0</v>
      </c>
      <c r="BH65" s="99">
        <v>0</v>
      </c>
      <c r="BI65" s="99">
        <v>0</v>
      </c>
      <c r="BJ65" s="99">
        <v>0</v>
      </c>
      <c r="BK65" s="99">
        <v>0</v>
      </c>
      <c r="BL65" s="99">
        <v>0</v>
      </c>
      <c r="BN65" s="100">
        <f t="shared" si="64"/>
        <v>1</v>
      </c>
    </row>
    <row r="66" spans="1:66" ht="16.5" customHeight="1" outlineLevel="2" x14ac:dyDescent="0.25">
      <c r="A66" s="30" t="s">
        <v>85</v>
      </c>
      <c r="B66" s="31" t="s">
        <v>14</v>
      </c>
      <c r="C66" s="97" t="str">
        <f>'CCR_%AC'!C66</f>
        <v>-</v>
      </c>
      <c r="D66" s="97" t="str">
        <f>'CCR_%AC'!D66</f>
        <v>-</v>
      </c>
      <c r="E66" s="98"/>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N66" s="100">
        <f t="shared" si="64"/>
        <v>0</v>
      </c>
    </row>
    <row r="67" spans="1:66" ht="16.5" customHeight="1" outlineLevel="2" x14ac:dyDescent="0.25">
      <c r="A67" s="26" t="s">
        <v>86</v>
      </c>
      <c r="B67" s="27" t="s">
        <v>87</v>
      </c>
      <c r="C67" s="93">
        <f>'CCR_%AC'!C67</f>
        <v>53441</v>
      </c>
      <c r="D67" s="93">
        <f>'CCR_%AC'!D67</f>
        <v>53780</v>
      </c>
      <c r="E67" s="94">
        <f>E68</f>
        <v>0</v>
      </c>
      <c r="F67" s="95">
        <f t="shared" ref="F67:BL67" si="79">F68</f>
        <v>0</v>
      </c>
      <c r="G67" s="95">
        <f t="shared" si="79"/>
        <v>0</v>
      </c>
      <c r="H67" s="95">
        <f t="shared" si="79"/>
        <v>0</v>
      </c>
      <c r="I67" s="95">
        <f t="shared" si="79"/>
        <v>0</v>
      </c>
      <c r="J67" s="95">
        <f t="shared" si="79"/>
        <v>0</v>
      </c>
      <c r="K67" s="95">
        <f t="shared" si="79"/>
        <v>0</v>
      </c>
      <c r="L67" s="95">
        <f t="shared" si="79"/>
        <v>0</v>
      </c>
      <c r="M67" s="95">
        <f t="shared" si="79"/>
        <v>0</v>
      </c>
      <c r="N67" s="95">
        <f t="shared" si="79"/>
        <v>0</v>
      </c>
      <c r="O67" s="95">
        <f t="shared" si="79"/>
        <v>0</v>
      </c>
      <c r="P67" s="95">
        <f t="shared" si="79"/>
        <v>0</v>
      </c>
      <c r="Q67" s="95">
        <f t="shared" si="79"/>
        <v>0</v>
      </c>
      <c r="R67" s="95">
        <f t="shared" si="79"/>
        <v>0</v>
      </c>
      <c r="S67" s="95">
        <f t="shared" si="79"/>
        <v>0</v>
      </c>
      <c r="T67" s="95">
        <f t="shared" si="79"/>
        <v>0</v>
      </c>
      <c r="U67" s="95">
        <f t="shared" si="79"/>
        <v>0</v>
      </c>
      <c r="V67" s="95">
        <f t="shared" si="79"/>
        <v>0</v>
      </c>
      <c r="W67" s="95">
        <f t="shared" si="79"/>
        <v>0</v>
      </c>
      <c r="X67" s="95">
        <f t="shared" si="79"/>
        <v>0</v>
      </c>
      <c r="Y67" s="95">
        <f t="shared" si="79"/>
        <v>0</v>
      </c>
      <c r="Z67" s="95">
        <f t="shared" si="79"/>
        <v>0</v>
      </c>
      <c r="AA67" s="95">
        <f t="shared" si="79"/>
        <v>0</v>
      </c>
      <c r="AB67" s="95">
        <f t="shared" si="79"/>
        <v>0</v>
      </c>
      <c r="AC67" s="95">
        <f t="shared" si="79"/>
        <v>0</v>
      </c>
      <c r="AD67" s="95">
        <f t="shared" si="79"/>
        <v>0</v>
      </c>
      <c r="AE67" s="95">
        <f t="shared" si="79"/>
        <v>0</v>
      </c>
      <c r="AF67" s="95">
        <f t="shared" si="79"/>
        <v>0</v>
      </c>
      <c r="AG67" s="95">
        <f t="shared" si="79"/>
        <v>0</v>
      </c>
      <c r="AH67" s="95">
        <f t="shared" si="79"/>
        <v>0</v>
      </c>
      <c r="AI67" s="95">
        <f t="shared" si="79"/>
        <v>0</v>
      </c>
      <c r="AJ67" s="95">
        <f t="shared" si="79"/>
        <v>0</v>
      </c>
      <c r="AK67" s="95">
        <f t="shared" si="79"/>
        <v>0</v>
      </c>
      <c r="AL67" s="95">
        <f t="shared" si="79"/>
        <v>0</v>
      </c>
      <c r="AM67" s="95">
        <f t="shared" si="79"/>
        <v>0</v>
      </c>
      <c r="AN67" s="95">
        <f t="shared" si="79"/>
        <v>0</v>
      </c>
      <c r="AO67" s="95">
        <f t="shared" si="79"/>
        <v>0</v>
      </c>
      <c r="AP67" s="95">
        <f t="shared" si="79"/>
        <v>0</v>
      </c>
      <c r="AQ67" s="95">
        <f t="shared" si="79"/>
        <v>0</v>
      </c>
      <c r="AR67" s="95">
        <f t="shared" si="79"/>
        <v>0</v>
      </c>
      <c r="AS67" s="95">
        <f t="shared" si="79"/>
        <v>0</v>
      </c>
      <c r="AT67" s="95">
        <f t="shared" si="79"/>
        <v>0</v>
      </c>
      <c r="AU67" s="95">
        <f t="shared" si="79"/>
        <v>0.2</v>
      </c>
      <c r="AV67" s="95">
        <f t="shared" si="79"/>
        <v>0.8</v>
      </c>
      <c r="AW67" s="95">
        <f t="shared" si="79"/>
        <v>0</v>
      </c>
      <c r="AX67" s="95">
        <f t="shared" si="79"/>
        <v>0</v>
      </c>
      <c r="AY67" s="95">
        <f t="shared" si="79"/>
        <v>0</v>
      </c>
      <c r="AZ67" s="95">
        <f t="shared" si="79"/>
        <v>0</v>
      </c>
      <c r="BA67" s="95">
        <f t="shared" si="79"/>
        <v>0</v>
      </c>
      <c r="BB67" s="95">
        <f t="shared" si="79"/>
        <v>0</v>
      </c>
      <c r="BC67" s="95">
        <f t="shared" si="79"/>
        <v>0</v>
      </c>
      <c r="BD67" s="95">
        <f t="shared" si="79"/>
        <v>0</v>
      </c>
      <c r="BE67" s="95">
        <f t="shared" si="79"/>
        <v>0</v>
      </c>
      <c r="BF67" s="95">
        <f t="shared" si="79"/>
        <v>0</v>
      </c>
      <c r="BG67" s="95">
        <f t="shared" si="79"/>
        <v>0</v>
      </c>
      <c r="BH67" s="95">
        <f t="shared" si="79"/>
        <v>0</v>
      </c>
      <c r="BI67" s="95">
        <f t="shared" si="79"/>
        <v>0</v>
      </c>
      <c r="BJ67" s="95">
        <f t="shared" si="79"/>
        <v>0</v>
      </c>
      <c r="BK67" s="95">
        <f t="shared" si="79"/>
        <v>0</v>
      </c>
      <c r="BL67" s="95">
        <f t="shared" si="79"/>
        <v>0</v>
      </c>
      <c r="BN67" s="96">
        <f t="shared" si="64"/>
        <v>1</v>
      </c>
    </row>
    <row r="68" spans="1:66" ht="16.5" customHeight="1" outlineLevel="2" x14ac:dyDescent="0.25">
      <c r="A68" s="30" t="s">
        <v>88</v>
      </c>
      <c r="B68" s="31" t="s">
        <v>44</v>
      </c>
      <c r="C68" s="97">
        <f>'CCR_%AC'!C68</f>
        <v>53441</v>
      </c>
      <c r="D68" s="97">
        <f>'CCR_%AC'!D68</f>
        <v>53780</v>
      </c>
      <c r="E68" s="98">
        <v>0</v>
      </c>
      <c r="F68" s="99">
        <v>0</v>
      </c>
      <c r="G68" s="99">
        <v>0</v>
      </c>
      <c r="H68" s="99">
        <v>0</v>
      </c>
      <c r="I68" s="99">
        <v>0</v>
      </c>
      <c r="J68" s="99">
        <v>0</v>
      </c>
      <c r="K68" s="99">
        <v>0</v>
      </c>
      <c r="L68" s="99">
        <v>0</v>
      </c>
      <c r="M68" s="99">
        <v>0</v>
      </c>
      <c r="N68" s="99">
        <v>0</v>
      </c>
      <c r="O68" s="99">
        <v>0</v>
      </c>
      <c r="P68" s="99">
        <v>0</v>
      </c>
      <c r="Q68" s="99">
        <v>0</v>
      </c>
      <c r="R68" s="99">
        <v>0</v>
      </c>
      <c r="S68" s="99">
        <v>0</v>
      </c>
      <c r="T68" s="99">
        <v>0</v>
      </c>
      <c r="U68" s="99">
        <v>0</v>
      </c>
      <c r="V68" s="99">
        <v>0</v>
      </c>
      <c r="W68" s="99">
        <v>0</v>
      </c>
      <c r="X68" s="99">
        <v>0</v>
      </c>
      <c r="Y68" s="99">
        <v>0</v>
      </c>
      <c r="Z68" s="99">
        <v>0</v>
      </c>
      <c r="AA68" s="99">
        <v>0</v>
      </c>
      <c r="AB68" s="99">
        <v>0</v>
      </c>
      <c r="AC68" s="99">
        <v>0</v>
      </c>
      <c r="AD68" s="99">
        <v>0</v>
      </c>
      <c r="AE68" s="99">
        <v>0</v>
      </c>
      <c r="AF68" s="99">
        <v>0</v>
      </c>
      <c r="AG68" s="99">
        <v>0</v>
      </c>
      <c r="AH68" s="99">
        <v>0</v>
      </c>
      <c r="AI68" s="99">
        <v>0</v>
      </c>
      <c r="AJ68" s="99">
        <v>0</v>
      </c>
      <c r="AK68" s="99">
        <v>0</v>
      </c>
      <c r="AL68" s="99">
        <v>0</v>
      </c>
      <c r="AM68" s="99">
        <v>0</v>
      </c>
      <c r="AN68" s="99">
        <v>0</v>
      </c>
      <c r="AO68" s="99">
        <v>0</v>
      </c>
      <c r="AP68" s="99">
        <v>0</v>
      </c>
      <c r="AQ68" s="99">
        <v>0</v>
      </c>
      <c r="AR68" s="99">
        <v>0</v>
      </c>
      <c r="AS68" s="99">
        <v>0</v>
      </c>
      <c r="AT68" s="99">
        <v>0</v>
      </c>
      <c r="AU68" s="99">
        <v>0.2</v>
      </c>
      <c r="AV68" s="99">
        <v>0.8</v>
      </c>
      <c r="AW68" s="99">
        <v>0</v>
      </c>
      <c r="AX68" s="99">
        <v>0</v>
      </c>
      <c r="AY68" s="99">
        <v>0</v>
      </c>
      <c r="AZ68" s="99">
        <v>0</v>
      </c>
      <c r="BA68" s="99">
        <v>0</v>
      </c>
      <c r="BB68" s="99">
        <v>0</v>
      </c>
      <c r="BC68" s="99">
        <v>0</v>
      </c>
      <c r="BD68" s="99">
        <v>0</v>
      </c>
      <c r="BE68" s="99">
        <v>0</v>
      </c>
      <c r="BF68" s="99">
        <v>0</v>
      </c>
      <c r="BG68" s="99">
        <v>0</v>
      </c>
      <c r="BH68" s="99">
        <v>0</v>
      </c>
      <c r="BI68" s="99">
        <v>0</v>
      </c>
      <c r="BJ68" s="99">
        <v>0</v>
      </c>
      <c r="BK68" s="99">
        <v>0</v>
      </c>
      <c r="BL68" s="99">
        <v>0</v>
      </c>
      <c r="BN68" s="100">
        <f t="shared" si="64"/>
        <v>1</v>
      </c>
    </row>
    <row r="69" spans="1:66" ht="16.5" customHeight="1" outlineLevel="2" x14ac:dyDescent="0.25">
      <c r="A69" s="30" t="s">
        <v>89</v>
      </c>
      <c r="B69" s="31" t="s">
        <v>14</v>
      </c>
      <c r="C69" s="97" t="str">
        <f>'CCR_%AC'!C69</f>
        <v>-</v>
      </c>
      <c r="D69" s="97" t="str">
        <f>'CCR_%AC'!D69</f>
        <v>-</v>
      </c>
      <c r="E69" s="98"/>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N69" s="100">
        <f t="shared" si="64"/>
        <v>0</v>
      </c>
    </row>
    <row r="70" spans="1:66" ht="16.5" customHeight="1" outlineLevel="1" x14ac:dyDescent="0.25">
      <c r="A70" s="34" t="s">
        <v>90</v>
      </c>
      <c r="B70" s="35" t="s">
        <v>91</v>
      </c>
      <c r="C70" s="89"/>
      <c r="D70" s="89"/>
      <c r="E70" s="90"/>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N70" s="92">
        <f t="shared" si="64"/>
        <v>0</v>
      </c>
    </row>
    <row r="71" spans="1:66" ht="16.5" customHeight="1" outlineLevel="2" x14ac:dyDescent="0.25">
      <c r="A71" s="26" t="s">
        <v>92</v>
      </c>
      <c r="B71" s="27" t="s">
        <v>93</v>
      </c>
      <c r="C71" s="93">
        <f>'CCR_%AC'!C71</f>
        <v>46111</v>
      </c>
      <c r="D71" s="93">
        <f>'CCR_%AC'!D71</f>
        <v>46841</v>
      </c>
      <c r="E71" s="94">
        <v>0</v>
      </c>
      <c r="F71" s="95">
        <v>0</v>
      </c>
      <c r="G71" s="95">
        <v>0.05</v>
      </c>
      <c r="H71" s="95">
        <v>0.15</v>
      </c>
      <c r="I71" s="95">
        <v>0.3</v>
      </c>
      <c r="J71" s="95">
        <v>0.5</v>
      </c>
      <c r="K71" s="95">
        <v>0</v>
      </c>
      <c r="L71" s="95">
        <v>0</v>
      </c>
      <c r="M71" s="95">
        <v>0</v>
      </c>
      <c r="N71" s="95">
        <v>0</v>
      </c>
      <c r="O71" s="95">
        <v>0</v>
      </c>
      <c r="P71" s="95">
        <v>0</v>
      </c>
      <c r="Q71" s="95">
        <v>0</v>
      </c>
      <c r="R71" s="95">
        <v>0</v>
      </c>
      <c r="S71" s="95">
        <v>0</v>
      </c>
      <c r="T71" s="95">
        <v>0</v>
      </c>
      <c r="U71" s="95">
        <v>0</v>
      </c>
      <c r="V71" s="95">
        <v>0</v>
      </c>
      <c r="W71" s="95">
        <v>0</v>
      </c>
      <c r="X71" s="95">
        <v>0</v>
      </c>
      <c r="Y71" s="95">
        <v>0</v>
      </c>
      <c r="Z71" s="95">
        <v>0</v>
      </c>
      <c r="AA71" s="95">
        <v>0</v>
      </c>
      <c r="AB71" s="95">
        <v>0</v>
      </c>
      <c r="AC71" s="95">
        <v>0</v>
      </c>
      <c r="AD71" s="95">
        <v>0</v>
      </c>
      <c r="AE71" s="95">
        <v>0</v>
      </c>
      <c r="AF71" s="95">
        <v>0</v>
      </c>
      <c r="AG71" s="95">
        <v>0</v>
      </c>
      <c r="AH71" s="95">
        <v>0</v>
      </c>
      <c r="AI71" s="95">
        <v>0</v>
      </c>
      <c r="AJ71" s="95">
        <v>0</v>
      </c>
      <c r="AK71" s="95">
        <v>0</v>
      </c>
      <c r="AL71" s="95">
        <v>0</v>
      </c>
      <c r="AM71" s="95">
        <v>0</v>
      </c>
      <c r="AN71" s="95">
        <v>0</v>
      </c>
      <c r="AO71" s="95">
        <v>0</v>
      </c>
      <c r="AP71" s="95">
        <v>0</v>
      </c>
      <c r="AQ71" s="95">
        <v>0</v>
      </c>
      <c r="AR71" s="95">
        <v>0</v>
      </c>
      <c r="AS71" s="95">
        <v>0</v>
      </c>
      <c r="AT71" s="95">
        <v>0</v>
      </c>
      <c r="AU71" s="95">
        <v>0</v>
      </c>
      <c r="AV71" s="95">
        <v>0</v>
      </c>
      <c r="AW71" s="95">
        <v>0</v>
      </c>
      <c r="AX71" s="95">
        <v>0</v>
      </c>
      <c r="AY71" s="95">
        <v>0</v>
      </c>
      <c r="AZ71" s="95">
        <v>0</v>
      </c>
      <c r="BA71" s="95">
        <v>0</v>
      </c>
      <c r="BB71" s="95">
        <v>0</v>
      </c>
      <c r="BC71" s="95">
        <v>0</v>
      </c>
      <c r="BD71" s="95">
        <v>0</v>
      </c>
      <c r="BE71" s="95">
        <v>0</v>
      </c>
      <c r="BF71" s="95">
        <v>0</v>
      </c>
      <c r="BG71" s="95">
        <v>0</v>
      </c>
      <c r="BH71" s="95">
        <v>0</v>
      </c>
      <c r="BI71" s="95">
        <v>0</v>
      </c>
      <c r="BJ71" s="95">
        <v>0</v>
      </c>
      <c r="BK71" s="95">
        <v>0</v>
      </c>
      <c r="BL71" s="95">
        <v>0</v>
      </c>
      <c r="BN71" s="96">
        <f t="shared" si="64"/>
        <v>1</v>
      </c>
    </row>
    <row r="72" spans="1:66" ht="16.5" customHeight="1" outlineLevel="1" x14ac:dyDescent="0.25">
      <c r="A72" s="22" t="s">
        <v>94</v>
      </c>
      <c r="B72" s="23" t="s">
        <v>95</v>
      </c>
      <c r="C72" s="89">
        <f>'CCR_%AC'!C72</f>
        <v>46111</v>
      </c>
      <c r="D72" s="89">
        <f>'CCR_%AC'!D72</f>
        <v>53780</v>
      </c>
      <c r="E72" s="90">
        <f>SUM(E13,E16,E19,E22,E25,E28,E31,E35,E38,E41,E44,E47,E50,E53,E56,E59,E62,E65,E68,E71)/COUNTA(E13,E16,E19,E22,E25,E28,E31,E35,E38,E41,E44,E47,E50,E53,E56,E59,E62,E65,E68,E71)</f>
        <v>0</v>
      </c>
      <c r="F72" s="102">
        <f t="shared" ref="F72:BL72" si="80">SUM(F13,F16,F19,F22,F25,F28,F31,F35,F38,F41,F44,F47,F50,F53,F56,F59,F62,F65,F68,F71)/COUNTA(F13,F16,F19,F22,F25,F28,F31,F35,F38,F41,F44,F47,F50,F53,F56,F59,F62,F65,F68,F71)</f>
        <v>0</v>
      </c>
      <c r="G72" s="102">
        <f t="shared" si="80"/>
        <v>2.5000000000000001E-3</v>
      </c>
      <c r="H72" s="102">
        <f t="shared" si="80"/>
        <v>7.4999999999999997E-3</v>
      </c>
      <c r="I72" s="102">
        <f t="shared" si="80"/>
        <v>3.3499999999999995E-2</v>
      </c>
      <c r="J72" s="102">
        <f t="shared" si="80"/>
        <v>6.7500000000000004E-2</v>
      </c>
      <c r="K72" s="102">
        <f t="shared" si="80"/>
        <v>2.35E-2</v>
      </c>
      <c r="L72" s="102">
        <f t="shared" si="80"/>
        <v>4.4999999999999998E-2</v>
      </c>
      <c r="M72" s="102">
        <f t="shared" si="80"/>
        <v>4.9000000000000002E-2</v>
      </c>
      <c r="N72" s="102">
        <f t="shared" si="80"/>
        <v>0.13499999999999998</v>
      </c>
      <c r="O72" s="102">
        <f t="shared" si="80"/>
        <v>8.1000000000000003E-2</v>
      </c>
      <c r="P72" s="102">
        <f t="shared" si="80"/>
        <v>0.14299999999999999</v>
      </c>
      <c r="Q72" s="102">
        <f t="shared" si="80"/>
        <v>0.04</v>
      </c>
      <c r="R72" s="102">
        <f t="shared" si="80"/>
        <v>7.4999999999999983E-2</v>
      </c>
      <c r="S72" s="102">
        <f t="shared" si="80"/>
        <v>5.7500000000000009E-2</v>
      </c>
      <c r="T72" s="102">
        <f t="shared" si="80"/>
        <v>0.09</v>
      </c>
      <c r="U72" s="102">
        <f t="shared" si="80"/>
        <v>0</v>
      </c>
      <c r="V72" s="102">
        <f t="shared" si="80"/>
        <v>0</v>
      </c>
      <c r="W72" s="102">
        <f t="shared" si="80"/>
        <v>0</v>
      </c>
      <c r="X72" s="102">
        <f t="shared" si="80"/>
        <v>0</v>
      </c>
      <c r="Y72" s="102">
        <f t="shared" si="80"/>
        <v>0</v>
      </c>
      <c r="Z72" s="102">
        <f t="shared" si="80"/>
        <v>0</v>
      </c>
      <c r="AA72" s="102">
        <f t="shared" si="80"/>
        <v>0</v>
      </c>
      <c r="AB72" s="102">
        <f t="shared" si="80"/>
        <v>0</v>
      </c>
      <c r="AC72" s="102">
        <f t="shared" si="80"/>
        <v>0</v>
      </c>
      <c r="AD72" s="102">
        <f t="shared" si="80"/>
        <v>0</v>
      </c>
      <c r="AE72" s="102">
        <f t="shared" si="80"/>
        <v>0</v>
      </c>
      <c r="AF72" s="102">
        <f t="shared" si="80"/>
        <v>0</v>
      </c>
      <c r="AG72" s="102">
        <f t="shared" si="80"/>
        <v>0</v>
      </c>
      <c r="AH72" s="102">
        <f t="shared" si="80"/>
        <v>0</v>
      </c>
      <c r="AI72" s="102">
        <f t="shared" si="80"/>
        <v>0</v>
      </c>
      <c r="AJ72" s="102">
        <f t="shared" si="80"/>
        <v>0</v>
      </c>
      <c r="AK72" s="102">
        <f t="shared" si="80"/>
        <v>0</v>
      </c>
      <c r="AL72" s="102">
        <f t="shared" si="80"/>
        <v>0</v>
      </c>
      <c r="AM72" s="102">
        <f t="shared" si="80"/>
        <v>0</v>
      </c>
      <c r="AN72" s="102">
        <f t="shared" si="80"/>
        <v>0</v>
      </c>
      <c r="AO72" s="102">
        <f t="shared" si="80"/>
        <v>0</v>
      </c>
      <c r="AP72" s="102">
        <f t="shared" si="80"/>
        <v>0</v>
      </c>
      <c r="AQ72" s="102">
        <f t="shared" si="80"/>
        <v>0</v>
      </c>
      <c r="AR72" s="102">
        <f t="shared" si="80"/>
        <v>0</v>
      </c>
      <c r="AS72" s="102">
        <f t="shared" si="80"/>
        <v>0.01</v>
      </c>
      <c r="AT72" s="102">
        <f t="shared" si="80"/>
        <v>0.04</v>
      </c>
      <c r="AU72" s="102">
        <f t="shared" si="80"/>
        <v>0.02</v>
      </c>
      <c r="AV72" s="102">
        <f t="shared" si="80"/>
        <v>0.08</v>
      </c>
      <c r="AW72" s="102">
        <f t="shared" si="80"/>
        <v>0</v>
      </c>
      <c r="AX72" s="102">
        <f t="shared" si="80"/>
        <v>0</v>
      </c>
      <c r="AY72" s="102">
        <f t="shared" si="80"/>
        <v>0</v>
      </c>
      <c r="AZ72" s="102">
        <f t="shared" si="80"/>
        <v>0</v>
      </c>
      <c r="BA72" s="102">
        <f t="shared" si="80"/>
        <v>0</v>
      </c>
      <c r="BB72" s="102">
        <f t="shared" si="80"/>
        <v>0</v>
      </c>
      <c r="BC72" s="102">
        <f t="shared" si="80"/>
        <v>0</v>
      </c>
      <c r="BD72" s="102">
        <f t="shared" si="80"/>
        <v>0</v>
      </c>
      <c r="BE72" s="102">
        <f t="shared" si="80"/>
        <v>0</v>
      </c>
      <c r="BF72" s="102">
        <f t="shared" si="80"/>
        <v>0</v>
      </c>
      <c r="BG72" s="102">
        <f t="shared" si="80"/>
        <v>0</v>
      </c>
      <c r="BH72" s="102">
        <f t="shared" si="80"/>
        <v>0</v>
      </c>
      <c r="BI72" s="102">
        <f t="shared" si="80"/>
        <v>0</v>
      </c>
      <c r="BJ72" s="102">
        <f t="shared" si="80"/>
        <v>0</v>
      </c>
      <c r="BK72" s="102">
        <f t="shared" si="80"/>
        <v>0</v>
      </c>
      <c r="BL72" s="102">
        <f t="shared" si="80"/>
        <v>0</v>
      </c>
      <c r="BN72" s="103">
        <f t="shared" si="64"/>
        <v>0.99999999999999989</v>
      </c>
    </row>
    <row r="73" spans="1:66" ht="16.5" customHeight="1" x14ac:dyDescent="0.25">
      <c r="A73" s="17">
        <v>2</v>
      </c>
      <c r="B73" s="18" t="s">
        <v>96</v>
      </c>
      <c r="C73" s="85"/>
      <c r="D73" s="85"/>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c r="BL73" s="87"/>
      <c r="BN73" s="88">
        <f t="shared" si="64"/>
        <v>0</v>
      </c>
    </row>
    <row r="74" spans="1:66" ht="16.5" customHeight="1" outlineLevel="1" x14ac:dyDescent="0.25">
      <c r="A74" s="22" t="s">
        <v>97</v>
      </c>
      <c r="B74" s="23" t="s">
        <v>98</v>
      </c>
      <c r="C74" s="89">
        <f>'CCR_%AC'!C74</f>
        <v>45810</v>
      </c>
      <c r="D74" s="89">
        <f>'CCR_%AC'!D74</f>
        <v>46110</v>
      </c>
      <c r="E74" s="90">
        <v>0.2</v>
      </c>
      <c r="F74" s="102">
        <v>0.8</v>
      </c>
      <c r="G74" s="102">
        <v>0</v>
      </c>
      <c r="H74" s="102">
        <v>0</v>
      </c>
      <c r="I74" s="102">
        <v>0</v>
      </c>
      <c r="J74" s="102">
        <v>0</v>
      </c>
      <c r="K74" s="102">
        <v>0</v>
      </c>
      <c r="L74" s="102">
        <v>0</v>
      </c>
      <c r="M74" s="102">
        <v>0</v>
      </c>
      <c r="N74" s="102">
        <v>0</v>
      </c>
      <c r="O74" s="102">
        <v>0</v>
      </c>
      <c r="P74" s="102">
        <v>0</v>
      </c>
      <c r="Q74" s="102">
        <v>0</v>
      </c>
      <c r="R74" s="102">
        <v>0</v>
      </c>
      <c r="S74" s="102">
        <v>0</v>
      </c>
      <c r="T74" s="102">
        <v>0</v>
      </c>
      <c r="U74" s="102">
        <v>0</v>
      </c>
      <c r="V74" s="102">
        <v>0</v>
      </c>
      <c r="W74" s="102">
        <v>0</v>
      </c>
      <c r="X74" s="102">
        <v>0</v>
      </c>
      <c r="Y74" s="102">
        <v>0</v>
      </c>
      <c r="Z74" s="102">
        <v>0</v>
      </c>
      <c r="AA74" s="102">
        <v>0</v>
      </c>
      <c r="AB74" s="102">
        <v>0</v>
      </c>
      <c r="AC74" s="102">
        <v>0</v>
      </c>
      <c r="AD74" s="102">
        <v>0</v>
      </c>
      <c r="AE74" s="102">
        <v>0</v>
      </c>
      <c r="AF74" s="102">
        <v>0</v>
      </c>
      <c r="AG74" s="102">
        <v>0</v>
      </c>
      <c r="AH74" s="102">
        <v>0</v>
      </c>
      <c r="AI74" s="102">
        <v>0</v>
      </c>
      <c r="AJ74" s="102">
        <v>0</v>
      </c>
      <c r="AK74" s="102">
        <v>0</v>
      </c>
      <c r="AL74" s="102">
        <v>0</v>
      </c>
      <c r="AM74" s="102">
        <v>0</v>
      </c>
      <c r="AN74" s="102">
        <v>0</v>
      </c>
      <c r="AO74" s="102">
        <v>0</v>
      </c>
      <c r="AP74" s="102">
        <v>0</v>
      </c>
      <c r="AQ74" s="102">
        <v>0</v>
      </c>
      <c r="AR74" s="102">
        <v>0</v>
      </c>
      <c r="AS74" s="102">
        <v>0</v>
      </c>
      <c r="AT74" s="102">
        <v>0</v>
      </c>
      <c r="AU74" s="102">
        <v>0</v>
      </c>
      <c r="AV74" s="102">
        <v>0</v>
      </c>
      <c r="AW74" s="102">
        <v>0</v>
      </c>
      <c r="AX74" s="102">
        <v>0</v>
      </c>
      <c r="AY74" s="102">
        <v>0</v>
      </c>
      <c r="AZ74" s="102">
        <v>0</v>
      </c>
      <c r="BA74" s="102">
        <v>0</v>
      </c>
      <c r="BB74" s="102">
        <v>0</v>
      </c>
      <c r="BC74" s="102">
        <v>0</v>
      </c>
      <c r="BD74" s="102">
        <v>0</v>
      </c>
      <c r="BE74" s="102">
        <v>0</v>
      </c>
      <c r="BF74" s="102">
        <v>0</v>
      </c>
      <c r="BG74" s="102">
        <v>0</v>
      </c>
      <c r="BH74" s="102">
        <v>0</v>
      </c>
      <c r="BI74" s="102">
        <v>0</v>
      </c>
      <c r="BJ74" s="102">
        <v>0</v>
      </c>
      <c r="BK74" s="102">
        <v>0</v>
      </c>
      <c r="BL74" s="102">
        <v>0</v>
      </c>
      <c r="BN74" s="103">
        <f t="shared" si="64"/>
        <v>1</v>
      </c>
    </row>
    <row r="75" spans="1:66" ht="16.5" customHeight="1" outlineLevel="1" x14ac:dyDescent="0.25">
      <c r="A75" s="22" t="s">
        <v>99</v>
      </c>
      <c r="B75" s="23" t="s">
        <v>100</v>
      </c>
      <c r="C75" s="89"/>
      <c r="D75" s="89"/>
      <c r="E75" s="90"/>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N75" s="103">
        <f t="shared" si="64"/>
        <v>0</v>
      </c>
    </row>
    <row r="76" spans="1:66" ht="16.5" customHeight="1" outlineLevel="2" x14ac:dyDescent="0.25">
      <c r="A76" s="26" t="s">
        <v>101</v>
      </c>
      <c r="B76" s="38" t="s">
        <v>102</v>
      </c>
      <c r="C76" s="93" t="str">
        <f>'CCR_%AC'!C76</f>
        <v>-</v>
      </c>
      <c r="D76" s="93" t="str">
        <f>'CCR_%AC'!D76</f>
        <v>-</v>
      </c>
      <c r="E76" s="94">
        <v>0</v>
      </c>
      <c r="F76" s="95">
        <v>0</v>
      </c>
      <c r="G76" s="95">
        <v>0</v>
      </c>
      <c r="H76" s="95">
        <v>0</v>
      </c>
      <c r="I76" s="95">
        <v>0</v>
      </c>
      <c r="J76" s="95">
        <v>0</v>
      </c>
      <c r="K76" s="95">
        <v>0</v>
      </c>
      <c r="L76" s="95">
        <v>0</v>
      </c>
      <c r="M76" s="95">
        <v>0</v>
      </c>
      <c r="N76" s="95">
        <v>0</v>
      </c>
      <c r="O76" s="95">
        <v>0</v>
      </c>
      <c r="P76" s="95">
        <v>0</v>
      </c>
      <c r="Q76" s="95">
        <v>0</v>
      </c>
      <c r="R76" s="95">
        <v>0</v>
      </c>
      <c r="S76" s="95">
        <v>0</v>
      </c>
      <c r="T76" s="95">
        <v>0</v>
      </c>
      <c r="U76" s="95">
        <v>0</v>
      </c>
      <c r="V76" s="95">
        <v>0</v>
      </c>
      <c r="W76" s="95">
        <v>0</v>
      </c>
      <c r="X76" s="95">
        <v>0</v>
      </c>
      <c r="Y76" s="95">
        <v>0</v>
      </c>
      <c r="Z76" s="95">
        <v>0</v>
      </c>
      <c r="AA76" s="95">
        <v>0</v>
      </c>
      <c r="AB76" s="95">
        <v>0</v>
      </c>
      <c r="AC76" s="95">
        <v>0</v>
      </c>
      <c r="AD76" s="95">
        <v>0</v>
      </c>
      <c r="AE76" s="95">
        <v>0</v>
      </c>
      <c r="AF76" s="95">
        <v>0</v>
      </c>
      <c r="AG76" s="95">
        <v>0</v>
      </c>
      <c r="AH76" s="95">
        <v>0</v>
      </c>
      <c r="AI76" s="95">
        <v>0</v>
      </c>
      <c r="AJ76" s="95">
        <v>0</v>
      </c>
      <c r="AK76" s="95">
        <v>0</v>
      </c>
      <c r="AL76" s="95">
        <v>0</v>
      </c>
      <c r="AM76" s="95">
        <v>0</v>
      </c>
      <c r="AN76" s="95">
        <v>0</v>
      </c>
      <c r="AO76" s="95">
        <v>0</v>
      </c>
      <c r="AP76" s="95">
        <v>0</v>
      </c>
      <c r="AQ76" s="95">
        <v>0</v>
      </c>
      <c r="AR76" s="95">
        <v>0</v>
      </c>
      <c r="AS76" s="95">
        <v>0</v>
      </c>
      <c r="AT76" s="95">
        <v>0</v>
      </c>
      <c r="AU76" s="95">
        <v>0</v>
      </c>
      <c r="AV76" s="95">
        <v>0</v>
      </c>
      <c r="AW76" s="95">
        <v>0</v>
      </c>
      <c r="AX76" s="95">
        <v>0</v>
      </c>
      <c r="AY76" s="95">
        <v>0</v>
      </c>
      <c r="AZ76" s="95">
        <v>0</v>
      </c>
      <c r="BA76" s="95">
        <v>0</v>
      </c>
      <c r="BB76" s="95">
        <v>0</v>
      </c>
      <c r="BC76" s="95">
        <v>0</v>
      </c>
      <c r="BD76" s="95">
        <v>0</v>
      </c>
      <c r="BE76" s="95">
        <v>0</v>
      </c>
      <c r="BF76" s="95">
        <v>0</v>
      </c>
      <c r="BG76" s="95">
        <v>0</v>
      </c>
      <c r="BH76" s="95">
        <v>0</v>
      </c>
      <c r="BI76" s="95">
        <v>0</v>
      </c>
      <c r="BJ76" s="95">
        <v>0</v>
      </c>
      <c r="BK76" s="95">
        <v>0</v>
      </c>
      <c r="BL76" s="95">
        <v>0</v>
      </c>
      <c r="BN76" s="96">
        <f t="shared" si="64"/>
        <v>0</v>
      </c>
    </row>
    <row r="77" spans="1:66" ht="16.5" customHeight="1" outlineLevel="2" x14ac:dyDescent="0.25">
      <c r="A77" s="26" t="s">
        <v>103</v>
      </c>
      <c r="B77" s="38" t="s">
        <v>104</v>
      </c>
      <c r="C77" s="93">
        <f>'CCR_%AC'!C77</f>
        <v>45930</v>
      </c>
      <c r="D77" s="93">
        <f>'CCR_%AC'!D77</f>
        <v>46110</v>
      </c>
      <c r="E77" s="94">
        <v>0</v>
      </c>
      <c r="F77" s="95">
        <v>1</v>
      </c>
      <c r="G77" s="95">
        <v>0</v>
      </c>
      <c r="H77" s="95">
        <v>0</v>
      </c>
      <c r="I77" s="95">
        <v>0</v>
      </c>
      <c r="J77" s="95">
        <v>0</v>
      </c>
      <c r="K77" s="95">
        <v>0</v>
      </c>
      <c r="L77" s="95">
        <v>0</v>
      </c>
      <c r="M77" s="95">
        <v>0</v>
      </c>
      <c r="N77" s="95">
        <v>0</v>
      </c>
      <c r="O77" s="95">
        <v>0</v>
      </c>
      <c r="P77" s="95">
        <v>0</v>
      </c>
      <c r="Q77" s="95">
        <v>0</v>
      </c>
      <c r="R77" s="95">
        <v>0</v>
      </c>
      <c r="S77" s="95">
        <v>0</v>
      </c>
      <c r="T77" s="95">
        <v>0</v>
      </c>
      <c r="U77" s="95">
        <v>0</v>
      </c>
      <c r="V77" s="95">
        <v>0</v>
      </c>
      <c r="W77" s="95">
        <v>0</v>
      </c>
      <c r="X77" s="95">
        <v>0</v>
      </c>
      <c r="Y77" s="95">
        <v>0</v>
      </c>
      <c r="Z77" s="95">
        <v>0</v>
      </c>
      <c r="AA77" s="95">
        <v>0</v>
      </c>
      <c r="AB77" s="95">
        <v>0</v>
      </c>
      <c r="AC77" s="95">
        <v>0</v>
      </c>
      <c r="AD77" s="95">
        <v>0</v>
      </c>
      <c r="AE77" s="95">
        <v>0</v>
      </c>
      <c r="AF77" s="95">
        <v>0</v>
      </c>
      <c r="AG77" s="95">
        <v>0</v>
      </c>
      <c r="AH77" s="95">
        <v>0</v>
      </c>
      <c r="AI77" s="95">
        <v>0</v>
      </c>
      <c r="AJ77" s="95">
        <v>0</v>
      </c>
      <c r="AK77" s="95">
        <v>0</v>
      </c>
      <c r="AL77" s="95">
        <v>0</v>
      </c>
      <c r="AM77" s="95">
        <v>0</v>
      </c>
      <c r="AN77" s="95">
        <v>0</v>
      </c>
      <c r="AO77" s="95">
        <v>0</v>
      </c>
      <c r="AP77" s="95">
        <v>0</v>
      </c>
      <c r="AQ77" s="95">
        <v>0</v>
      </c>
      <c r="AR77" s="95">
        <v>0</v>
      </c>
      <c r="AS77" s="95">
        <v>0</v>
      </c>
      <c r="AT77" s="95">
        <v>0</v>
      </c>
      <c r="AU77" s="95">
        <v>0</v>
      </c>
      <c r="AV77" s="95">
        <v>0</v>
      </c>
      <c r="AW77" s="95">
        <v>0</v>
      </c>
      <c r="AX77" s="95">
        <v>0</v>
      </c>
      <c r="AY77" s="95">
        <v>0</v>
      </c>
      <c r="AZ77" s="95">
        <v>0</v>
      </c>
      <c r="BA77" s="95">
        <v>0</v>
      </c>
      <c r="BB77" s="95">
        <v>0</v>
      </c>
      <c r="BC77" s="95">
        <v>0</v>
      </c>
      <c r="BD77" s="95">
        <v>0</v>
      </c>
      <c r="BE77" s="95">
        <v>0</v>
      </c>
      <c r="BF77" s="95">
        <v>0</v>
      </c>
      <c r="BG77" s="95">
        <v>0</v>
      </c>
      <c r="BH77" s="95">
        <v>0</v>
      </c>
      <c r="BI77" s="95">
        <v>0</v>
      </c>
      <c r="BJ77" s="95">
        <v>0</v>
      </c>
      <c r="BK77" s="95">
        <v>0</v>
      </c>
      <c r="BL77" s="95">
        <v>0</v>
      </c>
      <c r="BN77" s="96">
        <f t="shared" si="64"/>
        <v>1</v>
      </c>
    </row>
    <row r="78" spans="1:66" ht="16.5" customHeight="1" outlineLevel="2" x14ac:dyDescent="0.25">
      <c r="A78" s="26" t="s">
        <v>105</v>
      </c>
      <c r="B78" s="38" t="s">
        <v>106</v>
      </c>
      <c r="C78" s="93">
        <f>'CCR_%AC'!C78</f>
        <v>46111</v>
      </c>
      <c r="D78" s="93">
        <f>'CCR_%AC'!D78</f>
        <v>46475</v>
      </c>
      <c r="E78" s="94">
        <v>0</v>
      </c>
      <c r="F78" s="95">
        <v>0</v>
      </c>
      <c r="G78" s="95">
        <v>0.2</v>
      </c>
      <c r="H78" s="95">
        <v>0.8</v>
      </c>
      <c r="I78" s="95">
        <v>0</v>
      </c>
      <c r="J78" s="95">
        <v>0</v>
      </c>
      <c r="K78" s="95">
        <v>0</v>
      </c>
      <c r="L78" s="95">
        <v>0</v>
      </c>
      <c r="M78" s="95">
        <v>0</v>
      </c>
      <c r="N78" s="95">
        <v>0</v>
      </c>
      <c r="O78" s="95">
        <v>0</v>
      </c>
      <c r="P78" s="95">
        <v>0</v>
      </c>
      <c r="Q78" s="95">
        <v>0</v>
      </c>
      <c r="R78" s="95">
        <v>0</v>
      </c>
      <c r="S78" s="95">
        <v>0</v>
      </c>
      <c r="T78" s="95">
        <v>0</v>
      </c>
      <c r="U78" s="95">
        <v>0</v>
      </c>
      <c r="V78" s="95">
        <v>0</v>
      </c>
      <c r="W78" s="95">
        <v>0</v>
      </c>
      <c r="X78" s="95">
        <v>0</v>
      </c>
      <c r="Y78" s="95">
        <v>0</v>
      </c>
      <c r="Z78" s="95">
        <v>0</v>
      </c>
      <c r="AA78" s="95">
        <v>0</v>
      </c>
      <c r="AB78" s="95">
        <v>0</v>
      </c>
      <c r="AC78" s="95">
        <v>0</v>
      </c>
      <c r="AD78" s="95">
        <v>0</v>
      </c>
      <c r="AE78" s="95">
        <v>0</v>
      </c>
      <c r="AF78" s="95">
        <v>0</v>
      </c>
      <c r="AG78" s="95">
        <v>0</v>
      </c>
      <c r="AH78" s="95">
        <v>0</v>
      </c>
      <c r="AI78" s="95">
        <v>0</v>
      </c>
      <c r="AJ78" s="95">
        <v>0</v>
      </c>
      <c r="AK78" s="95">
        <v>0</v>
      </c>
      <c r="AL78" s="95">
        <v>0</v>
      </c>
      <c r="AM78" s="95">
        <v>0</v>
      </c>
      <c r="AN78" s="95">
        <v>0</v>
      </c>
      <c r="AO78" s="95">
        <v>0</v>
      </c>
      <c r="AP78" s="95">
        <v>0</v>
      </c>
      <c r="AQ78" s="95">
        <v>0</v>
      </c>
      <c r="AR78" s="95">
        <v>0</v>
      </c>
      <c r="AS78" s="95">
        <v>0</v>
      </c>
      <c r="AT78" s="95">
        <v>0</v>
      </c>
      <c r="AU78" s="95">
        <v>0</v>
      </c>
      <c r="AV78" s="95">
        <v>0</v>
      </c>
      <c r="AW78" s="95">
        <v>0</v>
      </c>
      <c r="AX78" s="95">
        <v>0</v>
      </c>
      <c r="AY78" s="95">
        <v>0</v>
      </c>
      <c r="AZ78" s="95">
        <v>0</v>
      </c>
      <c r="BA78" s="95">
        <v>0</v>
      </c>
      <c r="BB78" s="95">
        <v>0</v>
      </c>
      <c r="BC78" s="95">
        <v>0</v>
      </c>
      <c r="BD78" s="95">
        <v>0</v>
      </c>
      <c r="BE78" s="95">
        <v>0</v>
      </c>
      <c r="BF78" s="95">
        <v>0</v>
      </c>
      <c r="BG78" s="95">
        <v>0</v>
      </c>
      <c r="BH78" s="95">
        <v>0</v>
      </c>
      <c r="BI78" s="95">
        <v>0</v>
      </c>
      <c r="BJ78" s="95">
        <v>0</v>
      </c>
      <c r="BK78" s="95">
        <v>0</v>
      </c>
      <c r="BL78" s="95">
        <v>0</v>
      </c>
      <c r="BN78" s="96">
        <f t="shared" si="64"/>
        <v>1</v>
      </c>
    </row>
    <row r="79" spans="1:66" ht="16.5" customHeight="1" outlineLevel="2" x14ac:dyDescent="0.25">
      <c r="A79" s="26" t="s">
        <v>107</v>
      </c>
      <c r="B79" s="38" t="s">
        <v>108</v>
      </c>
      <c r="C79" s="93">
        <f>'CCR_%AC'!C79</f>
        <v>45960</v>
      </c>
      <c r="D79" s="93">
        <f>'CCR_%AC'!D79</f>
        <v>46110</v>
      </c>
      <c r="E79" s="94">
        <v>0</v>
      </c>
      <c r="F79" s="95">
        <v>0.5</v>
      </c>
      <c r="G79" s="95">
        <v>0.5</v>
      </c>
      <c r="H79" s="95">
        <v>0</v>
      </c>
      <c r="I79" s="95">
        <v>0</v>
      </c>
      <c r="J79" s="95">
        <v>0</v>
      </c>
      <c r="K79" s="95">
        <v>0</v>
      </c>
      <c r="L79" s="95">
        <v>0</v>
      </c>
      <c r="M79" s="95">
        <v>0</v>
      </c>
      <c r="N79" s="95">
        <v>0</v>
      </c>
      <c r="O79" s="95">
        <v>0</v>
      </c>
      <c r="P79" s="95">
        <v>0</v>
      </c>
      <c r="Q79" s="95">
        <v>0</v>
      </c>
      <c r="R79" s="95">
        <v>0</v>
      </c>
      <c r="S79" s="95">
        <v>0</v>
      </c>
      <c r="T79" s="95">
        <v>0</v>
      </c>
      <c r="U79" s="95">
        <v>0</v>
      </c>
      <c r="V79" s="95">
        <v>0</v>
      </c>
      <c r="W79" s="95">
        <v>0</v>
      </c>
      <c r="X79" s="95">
        <v>0</v>
      </c>
      <c r="Y79" s="95">
        <v>0</v>
      </c>
      <c r="Z79" s="95">
        <v>0</v>
      </c>
      <c r="AA79" s="95">
        <v>0</v>
      </c>
      <c r="AB79" s="95">
        <v>0</v>
      </c>
      <c r="AC79" s="95">
        <v>0</v>
      </c>
      <c r="AD79" s="95">
        <v>0</v>
      </c>
      <c r="AE79" s="95">
        <v>0</v>
      </c>
      <c r="AF79" s="95">
        <v>0</v>
      </c>
      <c r="AG79" s="95">
        <v>0</v>
      </c>
      <c r="AH79" s="95">
        <v>0</v>
      </c>
      <c r="AI79" s="95">
        <v>0</v>
      </c>
      <c r="AJ79" s="95">
        <v>0</v>
      </c>
      <c r="AK79" s="95">
        <v>0</v>
      </c>
      <c r="AL79" s="95">
        <v>0</v>
      </c>
      <c r="AM79" s="95">
        <v>0</v>
      </c>
      <c r="AN79" s="95">
        <v>0</v>
      </c>
      <c r="AO79" s="95">
        <v>0</v>
      </c>
      <c r="AP79" s="95">
        <v>0</v>
      </c>
      <c r="AQ79" s="95">
        <v>0</v>
      </c>
      <c r="AR79" s="95">
        <v>0</v>
      </c>
      <c r="AS79" s="95">
        <v>0</v>
      </c>
      <c r="AT79" s="95">
        <v>0</v>
      </c>
      <c r="AU79" s="95">
        <v>0</v>
      </c>
      <c r="AV79" s="95">
        <v>0</v>
      </c>
      <c r="AW79" s="95">
        <v>0</v>
      </c>
      <c r="AX79" s="95">
        <v>0</v>
      </c>
      <c r="AY79" s="95">
        <v>0</v>
      </c>
      <c r="AZ79" s="95">
        <v>0</v>
      </c>
      <c r="BA79" s="95">
        <v>0</v>
      </c>
      <c r="BB79" s="95">
        <v>0</v>
      </c>
      <c r="BC79" s="95">
        <v>0</v>
      </c>
      <c r="BD79" s="95">
        <v>0</v>
      </c>
      <c r="BE79" s="95">
        <v>0</v>
      </c>
      <c r="BF79" s="95">
        <v>0</v>
      </c>
      <c r="BG79" s="95">
        <v>0</v>
      </c>
      <c r="BH79" s="95">
        <v>0</v>
      </c>
      <c r="BI79" s="95">
        <v>0</v>
      </c>
      <c r="BJ79" s="95">
        <v>0</v>
      </c>
      <c r="BK79" s="95">
        <v>0</v>
      </c>
      <c r="BL79" s="95">
        <v>0</v>
      </c>
      <c r="BN79" s="96">
        <f t="shared" si="64"/>
        <v>1</v>
      </c>
    </row>
    <row r="80" spans="1:66" ht="16.5" customHeight="1" outlineLevel="1" x14ac:dyDescent="0.25">
      <c r="A80" s="22" t="s">
        <v>109</v>
      </c>
      <c r="B80" s="23" t="s">
        <v>110</v>
      </c>
      <c r="C80" s="89"/>
      <c r="D80" s="89"/>
      <c r="E80" s="90">
        <f t="shared" ref="E80:F80" si="81">SUM(E81:E85)/SUM($E$81:$BL$85)</f>
        <v>0</v>
      </c>
      <c r="F80" s="102">
        <f t="shared" si="81"/>
        <v>0.6</v>
      </c>
      <c r="G80" s="102">
        <f>SUM(G81:G85)/SUM($E$81:$BL$85)</f>
        <v>0</v>
      </c>
      <c r="H80" s="102">
        <f t="shared" ref="H80:BL80" si="82">SUM(H81:H85)/SUM($E$81:$BL$85)</f>
        <v>0</v>
      </c>
      <c r="I80" s="102">
        <f t="shared" si="82"/>
        <v>0.4</v>
      </c>
      <c r="J80" s="102">
        <f t="shared" si="82"/>
        <v>0</v>
      </c>
      <c r="K80" s="102">
        <f t="shared" si="82"/>
        <v>0</v>
      </c>
      <c r="L80" s="102">
        <f t="shared" si="82"/>
        <v>0</v>
      </c>
      <c r="M80" s="102">
        <f t="shared" si="82"/>
        <v>0</v>
      </c>
      <c r="N80" s="102">
        <f t="shared" si="82"/>
        <v>0</v>
      </c>
      <c r="O80" s="102">
        <f t="shared" si="82"/>
        <v>0</v>
      </c>
      <c r="P80" s="102">
        <f t="shared" si="82"/>
        <v>0</v>
      </c>
      <c r="Q80" s="102">
        <f t="shared" si="82"/>
        <v>0</v>
      </c>
      <c r="R80" s="102">
        <f t="shared" si="82"/>
        <v>0</v>
      </c>
      <c r="S80" s="102">
        <f t="shared" si="82"/>
        <v>0</v>
      </c>
      <c r="T80" s="102">
        <f t="shared" si="82"/>
        <v>0</v>
      </c>
      <c r="U80" s="102">
        <f t="shared" si="82"/>
        <v>0</v>
      </c>
      <c r="V80" s="102">
        <f t="shared" si="82"/>
        <v>0</v>
      </c>
      <c r="W80" s="102">
        <f t="shared" si="82"/>
        <v>0</v>
      </c>
      <c r="X80" s="102">
        <f t="shared" si="82"/>
        <v>0</v>
      </c>
      <c r="Y80" s="102">
        <f t="shared" si="82"/>
        <v>0</v>
      </c>
      <c r="Z80" s="102">
        <f t="shared" si="82"/>
        <v>0</v>
      </c>
      <c r="AA80" s="102">
        <f t="shared" si="82"/>
        <v>0</v>
      </c>
      <c r="AB80" s="102">
        <f t="shared" si="82"/>
        <v>0</v>
      </c>
      <c r="AC80" s="102">
        <f t="shared" si="82"/>
        <v>0</v>
      </c>
      <c r="AD80" s="102">
        <f t="shared" si="82"/>
        <v>0</v>
      </c>
      <c r="AE80" s="102">
        <f t="shared" si="82"/>
        <v>0</v>
      </c>
      <c r="AF80" s="102">
        <f t="shared" si="82"/>
        <v>0</v>
      </c>
      <c r="AG80" s="102">
        <f t="shared" si="82"/>
        <v>0</v>
      </c>
      <c r="AH80" s="102">
        <f t="shared" si="82"/>
        <v>0</v>
      </c>
      <c r="AI80" s="102">
        <f t="shared" si="82"/>
        <v>0</v>
      </c>
      <c r="AJ80" s="102">
        <f t="shared" si="82"/>
        <v>0</v>
      </c>
      <c r="AK80" s="102">
        <f t="shared" si="82"/>
        <v>0</v>
      </c>
      <c r="AL80" s="102">
        <f t="shared" si="82"/>
        <v>0</v>
      </c>
      <c r="AM80" s="102">
        <f t="shared" si="82"/>
        <v>0</v>
      </c>
      <c r="AN80" s="102">
        <f t="shared" si="82"/>
        <v>0</v>
      </c>
      <c r="AO80" s="102">
        <f t="shared" si="82"/>
        <v>0</v>
      </c>
      <c r="AP80" s="102">
        <f t="shared" si="82"/>
        <v>0</v>
      </c>
      <c r="AQ80" s="102">
        <f t="shared" si="82"/>
        <v>0</v>
      </c>
      <c r="AR80" s="102">
        <f t="shared" si="82"/>
        <v>0</v>
      </c>
      <c r="AS80" s="102">
        <f t="shared" si="82"/>
        <v>0</v>
      </c>
      <c r="AT80" s="102">
        <f t="shared" si="82"/>
        <v>0</v>
      </c>
      <c r="AU80" s="102">
        <f t="shared" si="82"/>
        <v>0</v>
      </c>
      <c r="AV80" s="102">
        <f t="shared" si="82"/>
        <v>0</v>
      </c>
      <c r="AW80" s="102">
        <f t="shared" si="82"/>
        <v>0</v>
      </c>
      <c r="AX80" s="102">
        <f t="shared" si="82"/>
        <v>0</v>
      </c>
      <c r="AY80" s="102">
        <f t="shared" si="82"/>
        <v>0</v>
      </c>
      <c r="AZ80" s="102">
        <f t="shared" si="82"/>
        <v>0</v>
      </c>
      <c r="BA80" s="102">
        <f t="shared" si="82"/>
        <v>0</v>
      </c>
      <c r="BB80" s="102">
        <f t="shared" si="82"/>
        <v>0</v>
      </c>
      <c r="BC80" s="102">
        <f t="shared" si="82"/>
        <v>0</v>
      </c>
      <c r="BD80" s="102">
        <f t="shared" si="82"/>
        <v>0</v>
      </c>
      <c r="BE80" s="102">
        <f t="shared" si="82"/>
        <v>0</v>
      </c>
      <c r="BF80" s="102">
        <f t="shared" si="82"/>
        <v>0</v>
      </c>
      <c r="BG80" s="102">
        <f t="shared" si="82"/>
        <v>0</v>
      </c>
      <c r="BH80" s="102">
        <f t="shared" si="82"/>
        <v>0</v>
      </c>
      <c r="BI80" s="102">
        <f t="shared" si="82"/>
        <v>0</v>
      </c>
      <c r="BJ80" s="102">
        <f t="shared" si="82"/>
        <v>0</v>
      </c>
      <c r="BK80" s="102">
        <f t="shared" si="82"/>
        <v>0</v>
      </c>
      <c r="BL80" s="102">
        <f t="shared" si="82"/>
        <v>0</v>
      </c>
      <c r="BN80" s="103">
        <f t="shared" si="64"/>
        <v>1</v>
      </c>
    </row>
    <row r="81" spans="1:66" ht="16.5" customHeight="1" outlineLevel="2" x14ac:dyDescent="0.25">
      <c r="A81" s="26" t="s">
        <v>111</v>
      </c>
      <c r="B81" s="38" t="s">
        <v>112</v>
      </c>
      <c r="C81" s="93">
        <f>'CCR_%AC'!C81</f>
        <v>46295</v>
      </c>
      <c r="D81" s="93">
        <f>'CCR_%AC'!D81</f>
        <v>46475</v>
      </c>
      <c r="E81" s="94">
        <v>0</v>
      </c>
      <c r="F81" s="95">
        <v>0</v>
      </c>
      <c r="G81" s="95">
        <v>0</v>
      </c>
      <c r="H81" s="95">
        <v>0</v>
      </c>
      <c r="I81" s="95">
        <v>1</v>
      </c>
      <c r="J81" s="95">
        <v>0</v>
      </c>
      <c r="K81" s="95">
        <v>0</v>
      </c>
      <c r="L81" s="95">
        <v>0</v>
      </c>
      <c r="M81" s="95">
        <v>0</v>
      </c>
      <c r="N81" s="95">
        <v>0</v>
      </c>
      <c r="O81" s="95">
        <v>0</v>
      </c>
      <c r="P81" s="95">
        <v>0</v>
      </c>
      <c r="Q81" s="95">
        <v>0</v>
      </c>
      <c r="R81" s="95">
        <v>0</v>
      </c>
      <c r="S81" s="95">
        <v>0</v>
      </c>
      <c r="T81" s="95">
        <v>0</v>
      </c>
      <c r="U81" s="95">
        <v>0</v>
      </c>
      <c r="V81" s="95">
        <v>0</v>
      </c>
      <c r="W81" s="95">
        <v>0</v>
      </c>
      <c r="X81" s="95">
        <v>0</v>
      </c>
      <c r="Y81" s="95">
        <v>0</v>
      </c>
      <c r="Z81" s="95">
        <v>0</v>
      </c>
      <c r="AA81" s="95">
        <v>0</v>
      </c>
      <c r="AB81" s="95">
        <v>0</v>
      </c>
      <c r="AC81" s="95">
        <v>0</v>
      </c>
      <c r="AD81" s="95">
        <v>0</v>
      </c>
      <c r="AE81" s="95">
        <v>0</v>
      </c>
      <c r="AF81" s="95">
        <v>0</v>
      </c>
      <c r="AG81" s="95">
        <v>0</v>
      </c>
      <c r="AH81" s="95">
        <v>0</v>
      </c>
      <c r="AI81" s="95">
        <v>0</v>
      </c>
      <c r="AJ81" s="95">
        <v>0</v>
      </c>
      <c r="AK81" s="95">
        <v>0</v>
      </c>
      <c r="AL81" s="95">
        <v>0</v>
      </c>
      <c r="AM81" s="95">
        <v>0</v>
      </c>
      <c r="AN81" s="95">
        <v>0</v>
      </c>
      <c r="AO81" s="95">
        <v>0</v>
      </c>
      <c r="AP81" s="95">
        <v>0</v>
      </c>
      <c r="AQ81" s="95">
        <v>0</v>
      </c>
      <c r="AR81" s="95">
        <v>0</v>
      </c>
      <c r="AS81" s="95">
        <v>0</v>
      </c>
      <c r="AT81" s="95">
        <v>0</v>
      </c>
      <c r="AU81" s="95">
        <v>0</v>
      </c>
      <c r="AV81" s="95">
        <v>0</v>
      </c>
      <c r="AW81" s="95">
        <v>0</v>
      </c>
      <c r="AX81" s="95">
        <v>0</v>
      </c>
      <c r="AY81" s="95">
        <v>0</v>
      </c>
      <c r="AZ81" s="95">
        <v>0</v>
      </c>
      <c r="BA81" s="95">
        <v>0</v>
      </c>
      <c r="BB81" s="95">
        <v>0</v>
      </c>
      <c r="BC81" s="95">
        <v>0</v>
      </c>
      <c r="BD81" s="95">
        <v>0</v>
      </c>
      <c r="BE81" s="95">
        <v>0</v>
      </c>
      <c r="BF81" s="95">
        <v>0</v>
      </c>
      <c r="BG81" s="95">
        <v>0</v>
      </c>
      <c r="BH81" s="95">
        <v>0</v>
      </c>
      <c r="BI81" s="95">
        <v>0</v>
      </c>
      <c r="BJ81" s="95">
        <v>0</v>
      </c>
      <c r="BK81" s="95">
        <v>0</v>
      </c>
      <c r="BL81" s="95">
        <v>0</v>
      </c>
      <c r="BN81" s="96">
        <f t="shared" si="64"/>
        <v>1</v>
      </c>
    </row>
    <row r="82" spans="1:66" ht="16.5" customHeight="1" outlineLevel="2" x14ac:dyDescent="0.25">
      <c r="A82" s="26" t="s">
        <v>113</v>
      </c>
      <c r="B82" s="38" t="s">
        <v>114</v>
      </c>
      <c r="C82" s="93">
        <f>'CCR_%AC'!C82</f>
        <v>46111</v>
      </c>
      <c r="D82" s="93">
        <f>'CCR_%AC'!D82</f>
        <v>46294</v>
      </c>
      <c r="E82" s="94">
        <v>0</v>
      </c>
      <c r="F82" s="95">
        <v>1</v>
      </c>
      <c r="G82" s="95">
        <v>0</v>
      </c>
      <c r="H82" s="95">
        <v>0</v>
      </c>
      <c r="I82" s="95">
        <v>0</v>
      </c>
      <c r="J82" s="95">
        <v>0</v>
      </c>
      <c r="K82" s="95">
        <v>0</v>
      </c>
      <c r="L82" s="95">
        <v>0</v>
      </c>
      <c r="M82" s="95">
        <v>0</v>
      </c>
      <c r="N82" s="95">
        <v>0</v>
      </c>
      <c r="O82" s="95">
        <v>0</v>
      </c>
      <c r="P82" s="95">
        <v>0</v>
      </c>
      <c r="Q82" s="95">
        <v>0</v>
      </c>
      <c r="R82" s="95">
        <v>0</v>
      </c>
      <c r="S82" s="95">
        <v>0</v>
      </c>
      <c r="T82" s="95">
        <v>0</v>
      </c>
      <c r="U82" s="95">
        <v>0</v>
      </c>
      <c r="V82" s="95">
        <v>0</v>
      </c>
      <c r="W82" s="95">
        <v>0</v>
      </c>
      <c r="X82" s="95">
        <v>0</v>
      </c>
      <c r="Y82" s="95">
        <v>0</v>
      </c>
      <c r="Z82" s="95">
        <v>0</v>
      </c>
      <c r="AA82" s="95">
        <v>0</v>
      </c>
      <c r="AB82" s="95">
        <v>0</v>
      </c>
      <c r="AC82" s="95">
        <v>0</v>
      </c>
      <c r="AD82" s="95">
        <v>0</v>
      </c>
      <c r="AE82" s="95">
        <v>0</v>
      </c>
      <c r="AF82" s="95">
        <v>0</v>
      </c>
      <c r="AG82" s="95">
        <v>0</v>
      </c>
      <c r="AH82" s="95">
        <v>0</v>
      </c>
      <c r="AI82" s="95">
        <v>0</v>
      </c>
      <c r="AJ82" s="95">
        <v>0</v>
      </c>
      <c r="AK82" s="95">
        <v>0</v>
      </c>
      <c r="AL82" s="95">
        <v>0</v>
      </c>
      <c r="AM82" s="95">
        <v>0</v>
      </c>
      <c r="AN82" s="95">
        <v>0</v>
      </c>
      <c r="AO82" s="95">
        <v>0</v>
      </c>
      <c r="AP82" s="95">
        <v>0</v>
      </c>
      <c r="AQ82" s="95">
        <v>0</v>
      </c>
      <c r="AR82" s="95">
        <v>0</v>
      </c>
      <c r="AS82" s="95">
        <v>0</v>
      </c>
      <c r="AT82" s="95">
        <v>0</v>
      </c>
      <c r="AU82" s="95">
        <v>0</v>
      </c>
      <c r="AV82" s="95">
        <v>0</v>
      </c>
      <c r="AW82" s="95">
        <v>0</v>
      </c>
      <c r="AX82" s="95">
        <v>0</v>
      </c>
      <c r="AY82" s="95">
        <v>0</v>
      </c>
      <c r="AZ82" s="95">
        <v>0</v>
      </c>
      <c r="BA82" s="95">
        <v>0</v>
      </c>
      <c r="BB82" s="95">
        <v>0</v>
      </c>
      <c r="BC82" s="95">
        <v>0</v>
      </c>
      <c r="BD82" s="95">
        <v>0</v>
      </c>
      <c r="BE82" s="95">
        <v>0</v>
      </c>
      <c r="BF82" s="95">
        <v>0</v>
      </c>
      <c r="BG82" s="95">
        <v>0</v>
      </c>
      <c r="BH82" s="95">
        <v>0</v>
      </c>
      <c r="BI82" s="95">
        <v>0</v>
      </c>
      <c r="BJ82" s="95">
        <v>0</v>
      </c>
      <c r="BK82" s="95">
        <v>0</v>
      </c>
      <c r="BL82" s="95">
        <v>0</v>
      </c>
      <c r="BN82" s="96">
        <f t="shared" si="64"/>
        <v>1</v>
      </c>
    </row>
    <row r="83" spans="1:66" ht="16.5" customHeight="1" outlineLevel="2" x14ac:dyDescent="0.25">
      <c r="A83" s="26" t="s">
        <v>115</v>
      </c>
      <c r="B83" s="38" t="s">
        <v>116</v>
      </c>
      <c r="C83" s="93">
        <f>'CCR_%AC'!C83</f>
        <v>46295</v>
      </c>
      <c r="D83" s="93">
        <f>'CCR_%AC'!D83</f>
        <v>46475</v>
      </c>
      <c r="E83" s="94">
        <v>0</v>
      </c>
      <c r="F83" s="94">
        <v>0</v>
      </c>
      <c r="G83" s="94">
        <v>0</v>
      </c>
      <c r="H83" s="95">
        <v>0</v>
      </c>
      <c r="I83" s="95">
        <v>1</v>
      </c>
      <c r="J83" s="95">
        <v>0</v>
      </c>
      <c r="K83" s="95">
        <v>0</v>
      </c>
      <c r="L83" s="95">
        <v>0</v>
      </c>
      <c r="M83" s="95">
        <v>0</v>
      </c>
      <c r="N83" s="95">
        <v>0</v>
      </c>
      <c r="O83" s="95">
        <v>0</v>
      </c>
      <c r="P83" s="95">
        <v>0</v>
      </c>
      <c r="Q83" s="95">
        <v>0</v>
      </c>
      <c r="R83" s="95">
        <v>0</v>
      </c>
      <c r="S83" s="95">
        <v>0</v>
      </c>
      <c r="T83" s="95">
        <v>0</v>
      </c>
      <c r="U83" s="95">
        <v>0</v>
      </c>
      <c r="V83" s="95">
        <v>0</v>
      </c>
      <c r="W83" s="95">
        <v>0</v>
      </c>
      <c r="X83" s="95">
        <v>0</v>
      </c>
      <c r="Y83" s="95">
        <v>0</v>
      </c>
      <c r="Z83" s="95">
        <v>0</v>
      </c>
      <c r="AA83" s="95">
        <v>0</v>
      </c>
      <c r="AB83" s="95">
        <v>0</v>
      </c>
      <c r="AC83" s="95">
        <v>0</v>
      </c>
      <c r="AD83" s="95">
        <v>0</v>
      </c>
      <c r="AE83" s="95">
        <v>0</v>
      </c>
      <c r="AF83" s="95">
        <v>0</v>
      </c>
      <c r="AG83" s="95">
        <v>0</v>
      </c>
      <c r="AH83" s="95">
        <v>0</v>
      </c>
      <c r="AI83" s="95">
        <v>0</v>
      </c>
      <c r="AJ83" s="95">
        <v>0</v>
      </c>
      <c r="AK83" s="95">
        <v>0</v>
      </c>
      <c r="AL83" s="95">
        <v>0</v>
      </c>
      <c r="AM83" s="95">
        <v>0</v>
      </c>
      <c r="AN83" s="95">
        <v>0</v>
      </c>
      <c r="AO83" s="95">
        <v>0</v>
      </c>
      <c r="AP83" s="95">
        <v>0</v>
      </c>
      <c r="AQ83" s="95">
        <v>0</v>
      </c>
      <c r="AR83" s="95">
        <v>0</v>
      </c>
      <c r="AS83" s="95">
        <v>0</v>
      </c>
      <c r="AT83" s="95">
        <v>0</v>
      </c>
      <c r="AU83" s="95">
        <v>0</v>
      </c>
      <c r="AV83" s="95">
        <v>0</v>
      </c>
      <c r="AW83" s="95">
        <v>0</v>
      </c>
      <c r="AX83" s="95">
        <v>0</v>
      </c>
      <c r="AY83" s="95">
        <v>0</v>
      </c>
      <c r="AZ83" s="95">
        <v>0</v>
      </c>
      <c r="BA83" s="95">
        <v>0</v>
      </c>
      <c r="BB83" s="95">
        <v>0</v>
      </c>
      <c r="BC83" s="95">
        <v>0</v>
      </c>
      <c r="BD83" s="95">
        <v>0</v>
      </c>
      <c r="BE83" s="95">
        <v>0</v>
      </c>
      <c r="BF83" s="95">
        <v>0</v>
      </c>
      <c r="BG83" s="95">
        <v>0</v>
      </c>
      <c r="BH83" s="95">
        <v>0</v>
      </c>
      <c r="BI83" s="95">
        <v>0</v>
      </c>
      <c r="BJ83" s="95">
        <v>0</v>
      </c>
      <c r="BK83" s="95">
        <v>0</v>
      </c>
      <c r="BL83" s="95">
        <v>0</v>
      </c>
      <c r="BN83" s="96">
        <f t="shared" si="64"/>
        <v>1</v>
      </c>
    </row>
    <row r="84" spans="1:66" ht="16.5" customHeight="1" outlineLevel="2" x14ac:dyDescent="0.25">
      <c r="A84" s="26" t="s">
        <v>117</v>
      </c>
      <c r="B84" s="38" t="s">
        <v>118</v>
      </c>
      <c r="C84" s="93">
        <f>'CCR_%AC'!C84</f>
        <v>46111</v>
      </c>
      <c r="D84" s="93">
        <f>'CCR_%AC'!D84</f>
        <v>46294</v>
      </c>
      <c r="E84" s="94">
        <v>0</v>
      </c>
      <c r="F84" s="94">
        <v>1</v>
      </c>
      <c r="G84" s="95">
        <v>0</v>
      </c>
      <c r="H84" s="95">
        <v>0</v>
      </c>
      <c r="I84" s="95">
        <v>0</v>
      </c>
      <c r="J84" s="95">
        <v>0</v>
      </c>
      <c r="K84" s="95">
        <v>0</v>
      </c>
      <c r="L84" s="95">
        <v>0</v>
      </c>
      <c r="M84" s="95">
        <v>0</v>
      </c>
      <c r="N84" s="95">
        <v>0</v>
      </c>
      <c r="O84" s="95">
        <v>0</v>
      </c>
      <c r="P84" s="95">
        <v>0</v>
      </c>
      <c r="Q84" s="95">
        <v>0</v>
      </c>
      <c r="R84" s="95">
        <v>0</v>
      </c>
      <c r="S84" s="95">
        <v>0</v>
      </c>
      <c r="T84" s="95">
        <v>0</v>
      </c>
      <c r="U84" s="95">
        <v>0</v>
      </c>
      <c r="V84" s="95">
        <v>0</v>
      </c>
      <c r="W84" s="95">
        <v>0</v>
      </c>
      <c r="X84" s="95">
        <v>0</v>
      </c>
      <c r="Y84" s="95">
        <v>0</v>
      </c>
      <c r="Z84" s="95">
        <v>0</v>
      </c>
      <c r="AA84" s="95">
        <v>0</v>
      </c>
      <c r="AB84" s="95">
        <v>0</v>
      </c>
      <c r="AC84" s="95">
        <v>0</v>
      </c>
      <c r="AD84" s="95">
        <v>0</v>
      </c>
      <c r="AE84" s="95">
        <v>0</v>
      </c>
      <c r="AF84" s="95">
        <v>0</v>
      </c>
      <c r="AG84" s="95">
        <v>0</v>
      </c>
      <c r="AH84" s="95">
        <v>0</v>
      </c>
      <c r="AI84" s="95">
        <v>0</v>
      </c>
      <c r="AJ84" s="95">
        <v>0</v>
      </c>
      <c r="AK84" s="95">
        <v>0</v>
      </c>
      <c r="AL84" s="95">
        <v>0</v>
      </c>
      <c r="AM84" s="95">
        <v>0</v>
      </c>
      <c r="AN84" s="95">
        <v>0</v>
      </c>
      <c r="AO84" s="95">
        <v>0</v>
      </c>
      <c r="AP84" s="95">
        <v>0</v>
      </c>
      <c r="AQ84" s="95">
        <v>0</v>
      </c>
      <c r="AR84" s="95">
        <v>0</v>
      </c>
      <c r="AS84" s="95">
        <v>0</v>
      </c>
      <c r="AT84" s="95">
        <v>0</v>
      </c>
      <c r="AU84" s="95">
        <v>0</v>
      </c>
      <c r="AV84" s="95">
        <v>0</v>
      </c>
      <c r="AW84" s="95">
        <v>0</v>
      </c>
      <c r="AX84" s="95">
        <v>0</v>
      </c>
      <c r="AY84" s="95">
        <v>0</v>
      </c>
      <c r="AZ84" s="95">
        <v>0</v>
      </c>
      <c r="BA84" s="95">
        <v>0</v>
      </c>
      <c r="BB84" s="95">
        <v>0</v>
      </c>
      <c r="BC84" s="95">
        <v>0</v>
      </c>
      <c r="BD84" s="95">
        <v>0</v>
      </c>
      <c r="BE84" s="95">
        <v>0</v>
      </c>
      <c r="BF84" s="95">
        <v>0</v>
      </c>
      <c r="BG84" s="95">
        <v>0</v>
      </c>
      <c r="BH84" s="95">
        <v>0</v>
      </c>
      <c r="BI84" s="95">
        <v>0</v>
      </c>
      <c r="BJ84" s="95">
        <v>0</v>
      </c>
      <c r="BK84" s="95">
        <v>0</v>
      </c>
      <c r="BL84" s="95">
        <v>0</v>
      </c>
      <c r="BN84" s="96">
        <f t="shared" si="64"/>
        <v>1</v>
      </c>
    </row>
    <row r="85" spans="1:66" ht="16.5" customHeight="1" outlineLevel="2" x14ac:dyDescent="0.25">
      <c r="A85" s="26" t="s">
        <v>119</v>
      </c>
      <c r="B85" s="38" t="s">
        <v>120</v>
      </c>
      <c r="C85" s="93">
        <f>'CCR_%AC'!C85</f>
        <v>46111</v>
      </c>
      <c r="D85" s="93">
        <f>'CCR_%AC'!D85</f>
        <v>46294</v>
      </c>
      <c r="E85" s="94">
        <v>0</v>
      </c>
      <c r="F85" s="94">
        <v>1</v>
      </c>
      <c r="G85" s="95">
        <v>0</v>
      </c>
      <c r="H85" s="95">
        <v>0</v>
      </c>
      <c r="I85" s="95">
        <v>0</v>
      </c>
      <c r="J85" s="95">
        <v>0</v>
      </c>
      <c r="K85" s="95">
        <v>0</v>
      </c>
      <c r="L85" s="95">
        <v>0</v>
      </c>
      <c r="M85" s="95">
        <v>0</v>
      </c>
      <c r="N85" s="95">
        <v>0</v>
      </c>
      <c r="O85" s="95">
        <v>0</v>
      </c>
      <c r="P85" s="95">
        <v>0</v>
      </c>
      <c r="Q85" s="95">
        <v>0</v>
      </c>
      <c r="R85" s="95">
        <v>0</v>
      </c>
      <c r="S85" s="95">
        <v>0</v>
      </c>
      <c r="T85" s="95">
        <v>0</v>
      </c>
      <c r="U85" s="95">
        <v>0</v>
      </c>
      <c r="V85" s="95">
        <v>0</v>
      </c>
      <c r="W85" s="95">
        <v>0</v>
      </c>
      <c r="X85" s="95">
        <v>0</v>
      </c>
      <c r="Y85" s="95">
        <v>0</v>
      </c>
      <c r="Z85" s="95">
        <v>0</v>
      </c>
      <c r="AA85" s="95">
        <v>0</v>
      </c>
      <c r="AB85" s="95">
        <v>0</v>
      </c>
      <c r="AC85" s="95">
        <v>0</v>
      </c>
      <c r="AD85" s="95">
        <v>0</v>
      </c>
      <c r="AE85" s="95">
        <v>0</v>
      </c>
      <c r="AF85" s="95">
        <v>0</v>
      </c>
      <c r="AG85" s="95">
        <v>0</v>
      </c>
      <c r="AH85" s="95">
        <v>0</v>
      </c>
      <c r="AI85" s="95">
        <v>0</v>
      </c>
      <c r="AJ85" s="95">
        <v>0</v>
      </c>
      <c r="AK85" s="95">
        <v>0</v>
      </c>
      <c r="AL85" s="95">
        <v>0</v>
      </c>
      <c r="AM85" s="95">
        <v>0</v>
      </c>
      <c r="AN85" s="95">
        <v>0</v>
      </c>
      <c r="AO85" s="95">
        <v>0</v>
      </c>
      <c r="AP85" s="95">
        <v>0</v>
      </c>
      <c r="AQ85" s="95">
        <v>0</v>
      </c>
      <c r="AR85" s="95">
        <v>0</v>
      </c>
      <c r="AS85" s="95">
        <v>0</v>
      </c>
      <c r="AT85" s="95">
        <v>0</v>
      </c>
      <c r="AU85" s="95">
        <v>0</v>
      </c>
      <c r="AV85" s="95">
        <v>0</v>
      </c>
      <c r="AW85" s="95">
        <v>0</v>
      </c>
      <c r="AX85" s="95">
        <v>0</v>
      </c>
      <c r="AY85" s="95">
        <v>0</v>
      </c>
      <c r="AZ85" s="95">
        <v>0</v>
      </c>
      <c r="BA85" s="95">
        <v>0</v>
      </c>
      <c r="BB85" s="95">
        <v>0</v>
      </c>
      <c r="BC85" s="95">
        <v>0</v>
      </c>
      <c r="BD85" s="95">
        <v>0</v>
      </c>
      <c r="BE85" s="95">
        <v>0</v>
      </c>
      <c r="BF85" s="95">
        <v>0</v>
      </c>
      <c r="BG85" s="95">
        <v>0</v>
      </c>
      <c r="BH85" s="95">
        <v>0</v>
      </c>
      <c r="BI85" s="95">
        <v>0</v>
      </c>
      <c r="BJ85" s="95">
        <v>0</v>
      </c>
      <c r="BK85" s="95">
        <v>0</v>
      </c>
      <c r="BL85" s="95">
        <v>0</v>
      </c>
      <c r="BN85" s="96">
        <f t="shared" si="64"/>
        <v>1</v>
      </c>
    </row>
    <row r="86" spans="1:66" ht="16.5" customHeight="1" outlineLevel="1" x14ac:dyDescent="0.25">
      <c r="A86" s="22" t="s">
        <v>121</v>
      </c>
      <c r="B86" s="23" t="s">
        <v>122</v>
      </c>
      <c r="C86" s="89"/>
      <c r="D86" s="89"/>
      <c r="E86" s="90"/>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c r="BG86" s="102"/>
      <c r="BH86" s="102"/>
      <c r="BI86" s="102"/>
      <c r="BJ86" s="102"/>
      <c r="BK86" s="102"/>
      <c r="BL86" s="102"/>
      <c r="BN86" s="103">
        <f t="shared" si="64"/>
        <v>0</v>
      </c>
    </row>
    <row r="87" spans="1:66" ht="16.5" customHeight="1" outlineLevel="2" x14ac:dyDescent="0.25">
      <c r="A87" s="26" t="s">
        <v>123</v>
      </c>
      <c r="B87" s="39" t="s">
        <v>124</v>
      </c>
      <c r="C87" s="93">
        <f>'CCR_%AC'!C87</f>
        <v>47575</v>
      </c>
      <c r="D87" s="93">
        <f>'CCR_%AC'!D87</f>
        <v>47936</v>
      </c>
      <c r="E87" s="94">
        <v>0</v>
      </c>
      <c r="F87" s="95">
        <v>0</v>
      </c>
      <c r="G87" s="95">
        <v>0</v>
      </c>
      <c r="H87" s="95">
        <v>0</v>
      </c>
      <c r="I87" s="95">
        <v>0</v>
      </c>
      <c r="J87" s="95">
        <v>0</v>
      </c>
      <c r="K87" s="95">
        <v>0</v>
      </c>
      <c r="L87" s="95">
        <v>0</v>
      </c>
      <c r="M87" s="95">
        <v>0</v>
      </c>
      <c r="N87" s="95">
        <v>0</v>
      </c>
      <c r="O87" s="95">
        <v>0.2</v>
      </c>
      <c r="P87" s="95">
        <v>0.8</v>
      </c>
      <c r="Q87" s="95">
        <v>0</v>
      </c>
      <c r="R87" s="95">
        <v>0</v>
      </c>
      <c r="S87" s="95">
        <v>0</v>
      </c>
      <c r="T87" s="95">
        <v>0</v>
      </c>
      <c r="U87" s="95">
        <v>0</v>
      </c>
      <c r="V87" s="95">
        <v>0</v>
      </c>
      <c r="W87" s="95">
        <v>0</v>
      </c>
      <c r="X87" s="95">
        <v>0</v>
      </c>
      <c r="Y87" s="95">
        <v>0</v>
      </c>
      <c r="Z87" s="95">
        <v>0</v>
      </c>
      <c r="AA87" s="95">
        <v>0</v>
      </c>
      <c r="AB87" s="95">
        <v>0</v>
      </c>
      <c r="AC87" s="95">
        <v>0</v>
      </c>
      <c r="AD87" s="95">
        <v>0</v>
      </c>
      <c r="AE87" s="95">
        <v>0</v>
      </c>
      <c r="AF87" s="95">
        <v>0</v>
      </c>
      <c r="AG87" s="95">
        <v>0</v>
      </c>
      <c r="AH87" s="95">
        <v>0</v>
      </c>
      <c r="AI87" s="95">
        <v>0</v>
      </c>
      <c r="AJ87" s="95">
        <v>0</v>
      </c>
      <c r="AK87" s="95">
        <v>0</v>
      </c>
      <c r="AL87" s="95">
        <v>0</v>
      </c>
      <c r="AM87" s="95">
        <v>0</v>
      </c>
      <c r="AN87" s="95">
        <v>0</v>
      </c>
      <c r="AO87" s="95">
        <v>0</v>
      </c>
      <c r="AP87" s="95">
        <v>0</v>
      </c>
      <c r="AQ87" s="95">
        <v>0</v>
      </c>
      <c r="AR87" s="95">
        <v>0</v>
      </c>
      <c r="AS87" s="95">
        <v>0</v>
      </c>
      <c r="AT87" s="95">
        <v>0</v>
      </c>
      <c r="AU87" s="95">
        <v>0</v>
      </c>
      <c r="AV87" s="95">
        <v>0</v>
      </c>
      <c r="AW87" s="95">
        <v>0</v>
      </c>
      <c r="AX87" s="95">
        <v>0</v>
      </c>
      <c r="AY87" s="95">
        <v>0</v>
      </c>
      <c r="AZ87" s="95">
        <v>0</v>
      </c>
      <c r="BA87" s="95">
        <v>0</v>
      </c>
      <c r="BB87" s="95">
        <v>0</v>
      </c>
      <c r="BC87" s="95">
        <v>0</v>
      </c>
      <c r="BD87" s="95">
        <v>0</v>
      </c>
      <c r="BE87" s="95">
        <v>0</v>
      </c>
      <c r="BF87" s="95">
        <v>0</v>
      </c>
      <c r="BG87" s="95">
        <v>0</v>
      </c>
      <c r="BH87" s="95">
        <v>0</v>
      </c>
      <c r="BI87" s="95">
        <v>0</v>
      </c>
      <c r="BJ87" s="95">
        <v>0</v>
      </c>
      <c r="BK87" s="95">
        <v>0</v>
      </c>
      <c r="BL87" s="95">
        <v>0</v>
      </c>
      <c r="BN87" s="96">
        <f t="shared" ref="BN87:BN150" si="83">SUM(E87:BL87)</f>
        <v>1</v>
      </c>
    </row>
    <row r="88" spans="1:66" ht="16.5" customHeight="1" outlineLevel="2" x14ac:dyDescent="0.25">
      <c r="A88" s="26" t="s">
        <v>125</v>
      </c>
      <c r="B88" s="39" t="s">
        <v>126</v>
      </c>
      <c r="C88" s="93">
        <f>'CCR_%AC'!C88</f>
        <v>47581</v>
      </c>
      <c r="D88" s="93">
        <f>'CCR_%AC'!D88</f>
        <v>47936</v>
      </c>
      <c r="E88" s="94">
        <v>0</v>
      </c>
      <c r="F88" s="95">
        <v>0</v>
      </c>
      <c r="G88" s="95">
        <v>0</v>
      </c>
      <c r="H88" s="95">
        <v>0</v>
      </c>
      <c r="I88" s="95">
        <v>0</v>
      </c>
      <c r="J88" s="95">
        <v>0</v>
      </c>
      <c r="K88" s="95">
        <v>0</v>
      </c>
      <c r="L88" s="95">
        <v>0</v>
      </c>
      <c r="M88" s="95">
        <v>0</v>
      </c>
      <c r="N88" s="95">
        <v>0</v>
      </c>
      <c r="O88" s="95">
        <v>0.2</v>
      </c>
      <c r="P88" s="95">
        <v>0.8</v>
      </c>
      <c r="Q88" s="95">
        <v>0</v>
      </c>
      <c r="R88" s="95">
        <v>0</v>
      </c>
      <c r="S88" s="95">
        <v>0</v>
      </c>
      <c r="T88" s="95">
        <v>0</v>
      </c>
      <c r="U88" s="95">
        <v>0</v>
      </c>
      <c r="V88" s="95">
        <v>0</v>
      </c>
      <c r="W88" s="95">
        <v>0</v>
      </c>
      <c r="X88" s="95">
        <v>0</v>
      </c>
      <c r="Y88" s="95">
        <v>0</v>
      </c>
      <c r="Z88" s="95">
        <v>0</v>
      </c>
      <c r="AA88" s="95">
        <v>0</v>
      </c>
      <c r="AB88" s="95">
        <v>0</v>
      </c>
      <c r="AC88" s="95">
        <v>0</v>
      </c>
      <c r="AD88" s="95">
        <v>0</v>
      </c>
      <c r="AE88" s="95">
        <v>0</v>
      </c>
      <c r="AF88" s="95">
        <v>0</v>
      </c>
      <c r="AG88" s="95">
        <v>0</v>
      </c>
      <c r="AH88" s="95">
        <v>0</v>
      </c>
      <c r="AI88" s="95">
        <v>0</v>
      </c>
      <c r="AJ88" s="95">
        <v>0</v>
      </c>
      <c r="AK88" s="95">
        <v>0</v>
      </c>
      <c r="AL88" s="95">
        <v>0</v>
      </c>
      <c r="AM88" s="95">
        <v>0</v>
      </c>
      <c r="AN88" s="95">
        <v>0</v>
      </c>
      <c r="AO88" s="95">
        <v>0</v>
      </c>
      <c r="AP88" s="95">
        <v>0</v>
      </c>
      <c r="AQ88" s="95">
        <v>0</v>
      </c>
      <c r="AR88" s="95">
        <v>0</v>
      </c>
      <c r="AS88" s="95">
        <v>0</v>
      </c>
      <c r="AT88" s="95">
        <v>0</v>
      </c>
      <c r="AU88" s="95">
        <v>0</v>
      </c>
      <c r="AV88" s="95">
        <v>0</v>
      </c>
      <c r="AW88" s="95">
        <v>0</v>
      </c>
      <c r="AX88" s="95">
        <v>0</v>
      </c>
      <c r="AY88" s="95">
        <v>0</v>
      </c>
      <c r="AZ88" s="95">
        <v>0</v>
      </c>
      <c r="BA88" s="95">
        <v>0</v>
      </c>
      <c r="BB88" s="95">
        <v>0</v>
      </c>
      <c r="BC88" s="95">
        <v>0</v>
      </c>
      <c r="BD88" s="95">
        <v>0</v>
      </c>
      <c r="BE88" s="95">
        <v>0</v>
      </c>
      <c r="BF88" s="95">
        <v>0</v>
      </c>
      <c r="BG88" s="95">
        <v>0</v>
      </c>
      <c r="BH88" s="95">
        <v>0</v>
      </c>
      <c r="BI88" s="95">
        <v>0</v>
      </c>
      <c r="BJ88" s="95">
        <v>0</v>
      </c>
      <c r="BK88" s="95">
        <v>0</v>
      </c>
      <c r="BL88" s="95">
        <v>0</v>
      </c>
      <c r="BN88" s="96">
        <f t="shared" si="83"/>
        <v>1</v>
      </c>
    </row>
    <row r="89" spans="1:66" ht="16.5" customHeight="1" outlineLevel="2" x14ac:dyDescent="0.25">
      <c r="A89" s="26" t="s">
        <v>127</v>
      </c>
      <c r="B89" s="39" t="s">
        <v>128</v>
      </c>
      <c r="C89" s="93">
        <f>'CCR_%AC'!C89</f>
        <v>46476</v>
      </c>
      <c r="D89" s="93">
        <f>'CCR_%AC'!D89</f>
        <v>46841</v>
      </c>
      <c r="E89" s="94">
        <v>0</v>
      </c>
      <c r="F89" s="95">
        <v>0</v>
      </c>
      <c r="G89" s="95">
        <v>0</v>
      </c>
      <c r="H89" s="95">
        <v>0</v>
      </c>
      <c r="I89" s="95">
        <v>0.2</v>
      </c>
      <c r="J89" s="95">
        <v>0.8</v>
      </c>
      <c r="K89" s="95">
        <v>0</v>
      </c>
      <c r="L89" s="95">
        <v>0</v>
      </c>
      <c r="M89" s="95">
        <v>0</v>
      </c>
      <c r="N89" s="95">
        <v>0</v>
      </c>
      <c r="O89" s="95">
        <v>0</v>
      </c>
      <c r="P89" s="95">
        <v>0</v>
      </c>
      <c r="Q89" s="95">
        <v>0</v>
      </c>
      <c r="R89" s="95">
        <v>0</v>
      </c>
      <c r="S89" s="95">
        <v>0</v>
      </c>
      <c r="T89" s="95">
        <v>0</v>
      </c>
      <c r="U89" s="95">
        <v>0</v>
      </c>
      <c r="V89" s="95">
        <v>0</v>
      </c>
      <c r="W89" s="95">
        <v>0</v>
      </c>
      <c r="X89" s="95">
        <v>0</v>
      </c>
      <c r="Y89" s="95">
        <v>0</v>
      </c>
      <c r="Z89" s="95">
        <v>0</v>
      </c>
      <c r="AA89" s="95">
        <v>0</v>
      </c>
      <c r="AB89" s="95">
        <v>0</v>
      </c>
      <c r="AC89" s="95">
        <v>0</v>
      </c>
      <c r="AD89" s="95">
        <v>0</v>
      </c>
      <c r="AE89" s="95">
        <v>0</v>
      </c>
      <c r="AF89" s="95">
        <v>0</v>
      </c>
      <c r="AG89" s="95">
        <v>0</v>
      </c>
      <c r="AH89" s="95">
        <v>0</v>
      </c>
      <c r="AI89" s="95">
        <v>0</v>
      </c>
      <c r="AJ89" s="95">
        <v>0</v>
      </c>
      <c r="AK89" s="95">
        <v>0</v>
      </c>
      <c r="AL89" s="95">
        <v>0</v>
      </c>
      <c r="AM89" s="95">
        <v>0</v>
      </c>
      <c r="AN89" s="95">
        <v>0</v>
      </c>
      <c r="AO89" s="95">
        <v>0</v>
      </c>
      <c r="AP89" s="95">
        <v>0</v>
      </c>
      <c r="AQ89" s="95">
        <v>0</v>
      </c>
      <c r="AR89" s="95">
        <v>0</v>
      </c>
      <c r="AS89" s="95">
        <v>0</v>
      </c>
      <c r="AT89" s="95">
        <v>0</v>
      </c>
      <c r="AU89" s="95">
        <v>0</v>
      </c>
      <c r="AV89" s="95">
        <v>0</v>
      </c>
      <c r="AW89" s="95">
        <v>0</v>
      </c>
      <c r="AX89" s="95">
        <v>0</v>
      </c>
      <c r="AY89" s="95">
        <v>0</v>
      </c>
      <c r="AZ89" s="95">
        <v>0</v>
      </c>
      <c r="BA89" s="95">
        <v>0</v>
      </c>
      <c r="BB89" s="95">
        <v>0</v>
      </c>
      <c r="BC89" s="95">
        <v>0</v>
      </c>
      <c r="BD89" s="95">
        <v>0</v>
      </c>
      <c r="BE89" s="95">
        <v>0</v>
      </c>
      <c r="BF89" s="95">
        <v>0</v>
      </c>
      <c r="BG89" s="95">
        <v>0</v>
      </c>
      <c r="BH89" s="95">
        <v>0</v>
      </c>
      <c r="BI89" s="95">
        <v>0</v>
      </c>
      <c r="BJ89" s="95">
        <v>0</v>
      </c>
      <c r="BK89" s="95">
        <v>0</v>
      </c>
      <c r="BL89" s="95">
        <v>0</v>
      </c>
      <c r="BN89" s="96">
        <f t="shared" si="83"/>
        <v>1</v>
      </c>
    </row>
    <row r="90" spans="1:66" ht="16.5" customHeight="1" outlineLevel="2" x14ac:dyDescent="0.25">
      <c r="A90" s="26" t="s">
        <v>129</v>
      </c>
      <c r="B90" s="39" t="s">
        <v>130</v>
      </c>
      <c r="C90" s="93">
        <f>'CCR_%AC'!C90</f>
        <v>46503</v>
      </c>
      <c r="D90" s="93">
        <f>'CCR_%AC'!D90</f>
        <v>46841</v>
      </c>
      <c r="E90" s="94">
        <v>0</v>
      </c>
      <c r="F90" s="95">
        <v>0</v>
      </c>
      <c r="G90" s="95">
        <v>0</v>
      </c>
      <c r="H90" s="95">
        <v>0</v>
      </c>
      <c r="I90" s="95">
        <v>0.2</v>
      </c>
      <c r="J90" s="95">
        <v>0.8</v>
      </c>
      <c r="K90" s="95">
        <v>0</v>
      </c>
      <c r="L90" s="95">
        <v>0</v>
      </c>
      <c r="M90" s="95">
        <v>0</v>
      </c>
      <c r="N90" s="95">
        <v>0</v>
      </c>
      <c r="O90" s="95">
        <v>0</v>
      </c>
      <c r="P90" s="95">
        <v>0</v>
      </c>
      <c r="Q90" s="95">
        <v>0</v>
      </c>
      <c r="R90" s="95">
        <v>0</v>
      </c>
      <c r="S90" s="95">
        <v>0</v>
      </c>
      <c r="T90" s="95">
        <v>0</v>
      </c>
      <c r="U90" s="95">
        <v>0</v>
      </c>
      <c r="V90" s="95">
        <v>0</v>
      </c>
      <c r="W90" s="95">
        <v>0</v>
      </c>
      <c r="X90" s="95">
        <v>0</v>
      </c>
      <c r="Y90" s="95">
        <v>0</v>
      </c>
      <c r="Z90" s="95">
        <v>0</v>
      </c>
      <c r="AA90" s="95">
        <v>0</v>
      </c>
      <c r="AB90" s="95">
        <v>0</v>
      </c>
      <c r="AC90" s="95">
        <v>0</v>
      </c>
      <c r="AD90" s="95">
        <v>0</v>
      </c>
      <c r="AE90" s="95">
        <v>0</v>
      </c>
      <c r="AF90" s="95">
        <v>0</v>
      </c>
      <c r="AG90" s="95">
        <v>0</v>
      </c>
      <c r="AH90" s="95">
        <v>0</v>
      </c>
      <c r="AI90" s="95">
        <v>0</v>
      </c>
      <c r="AJ90" s="95">
        <v>0</v>
      </c>
      <c r="AK90" s="95">
        <v>0</v>
      </c>
      <c r="AL90" s="95">
        <v>0</v>
      </c>
      <c r="AM90" s="95">
        <v>0</v>
      </c>
      <c r="AN90" s="95">
        <v>0</v>
      </c>
      <c r="AO90" s="95">
        <v>0</v>
      </c>
      <c r="AP90" s="95">
        <v>0</v>
      </c>
      <c r="AQ90" s="95">
        <v>0</v>
      </c>
      <c r="AR90" s="95">
        <v>0</v>
      </c>
      <c r="AS90" s="95">
        <v>0</v>
      </c>
      <c r="AT90" s="95">
        <v>0</v>
      </c>
      <c r="AU90" s="95">
        <v>0</v>
      </c>
      <c r="AV90" s="95">
        <v>0</v>
      </c>
      <c r="AW90" s="95">
        <v>0</v>
      </c>
      <c r="AX90" s="95">
        <v>0</v>
      </c>
      <c r="AY90" s="95">
        <v>0</v>
      </c>
      <c r="AZ90" s="95">
        <v>0</v>
      </c>
      <c r="BA90" s="95">
        <v>0</v>
      </c>
      <c r="BB90" s="95">
        <v>0</v>
      </c>
      <c r="BC90" s="95">
        <v>0</v>
      </c>
      <c r="BD90" s="95">
        <v>0</v>
      </c>
      <c r="BE90" s="95">
        <v>0</v>
      </c>
      <c r="BF90" s="95">
        <v>0</v>
      </c>
      <c r="BG90" s="95">
        <v>0</v>
      </c>
      <c r="BH90" s="95">
        <v>0</v>
      </c>
      <c r="BI90" s="95">
        <v>0</v>
      </c>
      <c r="BJ90" s="95">
        <v>0</v>
      </c>
      <c r="BK90" s="95">
        <v>0</v>
      </c>
      <c r="BL90" s="95">
        <v>0</v>
      </c>
      <c r="BN90" s="96">
        <f t="shared" si="83"/>
        <v>1</v>
      </c>
    </row>
    <row r="91" spans="1:66" ht="16.5" customHeight="1" outlineLevel="2" x14ac:dyDescent="0.25">
      <c r="A91" s="26" t="s">
        <v>131</v>
      </c>
      <c r="B91" s="39" t="s">
        <v>132</v>
      </c>
      <c r="C91" s="93">
        <f>'CCR_%AC'!C91</f>
        <v>46538</v>
      </c>
      <c r="D91" s="93">
        <f>'CCR_%AC'!D91</f>
        <v>46841</v>
      </c>
      <c r="E91" s="94">
        <v>0</v>
      </c>
      <c r="F91" s="95">
        <v>0</v>
      </c>
      <c r="G91" s="95">
        <v>0</v>
      </c>
      <c r="H91" s="95">
        <v>0</v>
      </c>
      <c r="I91" s="95">
        <v>0.2</v>
      </c>
      <c r="J91" s="95">
        <v>0.8</v>
      </c>
      <c r="K91" s="95">
        <v>0</v>
      </c>
      <c r="L91" s="95">
        <v>0</v>
      </c>
      <c r="M91" s="95">
        <v>0</v>
      </c>
      <c r="N91" s="95">
        <v>0</v>
      </c>
      <c r="O91" s="95">
        <v>0</v>
      </c>
      <c r="P91" s="95">
        <v>0</v>
      </c>
      <c r="Q91" s="95">
        <v>0</v>
      </c>
      <c r="R91" s="95">
        <v>0</v>
      </c>
      <c r="S91" s="95">
        <v>0</v>
      </c>
      <c r="T91" s="95">
        <v>0</v>
      </c>
      <c r="U91" s="95">
        <v>0</v>
      </c>
      <c r="V91" s="95">
        <v>0</v>
      </c>
      <c r="W91" s="95">
        <v>0</v>
      </c>
      <c r="X91" s="95">
        <v>0</v>
      </c>
      <c r="Y91" s="95">
        <v>0</v>
      </c>
      <c r="Z91" s="95">
        <v>0</v>
      </c>
      <c r="AA91" s="95">
        <v>0</v>
      </c>
      <c r="AB91" s="95">
        <v>0</v>
      </c>
      <c r="AC91" s="95">
        <v>0</v>
      </c>
      <c r="AD91" s="95">
        <v>0</v>
      </c>
      <c r="AE91" s="95">
        <v>0</v>
      </c>
      <c r="AF91" s="95">
        <v>0</v>
      </c>
      <c r="AG91" s="95">
        <v>0</v>
      </c>
      <c r="AH91" s="95">
        <v>0</v>
      </c>
      <c r="AI91" s="95">
        <v>0</v>
      </c>
      <c r="AJ91" s="95">
        <v>0</v>
      </c>
      <c r="AK91" s="95">
        <v>0</v>
      </c>
      <c r="AL91" s="95">
        <v>0</v>
      </c>
      <c r="AM91" s="95">
        <v>0</v>
      </c>
      <c r="AN91" s="95">
        <v>0</v>
      </c>
      <c r="AO91" s="95">
        <v>0</v>
      </c>
      <c r="AP91" s="95">
        <v>0</v>
      </c>
      <c r="AQ91" s="95">
        <v>0</v>
      </c>
      <c r="AR91" s="95">
        <v>0</v>
      </c>
      <c r="AS91" s="95">
        <v>0</v>
      </c>
      <c r="AT91" s="95">
        <v>0</v>
      </c>
      <c r="AU91" s="95">
        <v>0</v>
      </c>
      <c r="AV91" s="95">
        <v>0</v>
      </c>
      <c r="AW91" s="95">
        <v>0</v>
      </c>
      <c r="AX91" s="95">
        <v>0</v>
      </c>
      <c r="AY91" s="95">
        <v>0</v>
      </c>
      <c r="AZ91" s="95">
        <v>0</v>
      </c>
      <c r="BA91" s="95">
        <v>0</v>
      </c>
      <c r="BB91" s="95">
        <v>0</v>
      </c>
      <c r="BC91" s="95">
        <v>0</v>
      </c>
      <c r="BD91" s="95">
        <v>0</v>
      </c>
      <c r="BE91" s="95">
        <v>0</v>
      </c>
      <c r="BF91" s="95">
        <v>0</v>
      </c>
      <c r="BG91" s="95">
        <v>0</v>
      </c>
      <c r="BH91" s="95">
        <v>0</v>
      </c>
      <c r="BI91" s="95">
        <v>0</v>
      </c>
      <c r="BJ91" s="95">
        <v>0</v>
      </c>
      <c r="BK91" s="95">
        <v>0</v>
      </c>
      <c r="BL91" s="95">
        <v>0</v>
      </c>
      <c r="BN91" s="96">
        <f t="shared" si="83"/>
        <v>1</v>
      </c>
    </row>
    <row r="92" spans="1:66" ht="16.5" customHeight="1" outlineLevel="2" x14ac:dyDescent="0.25">
      <c r="A92" s="26" t="s">
        <v>133</v>
      </c>
      <c r="B92" s="39" t="s">
        <v>134</v>
      </c>
      <c r="C92" s="93">
        <f>'CCR_%AC'!C92</f>
        <v>46580</v>
      </c>
      <c r="D92" s="93">
        <f>'CCR_%AC'!D92</f>
        <v>46841</v>
      </c>
      <c r="E92" s="94">
        <v>0</v>
      </c>
      <c r="F92" s="95">
        <v>0</v>
      </c>
      <c r="G92" s="95">
        <v>0</v>
      </c>
      <c r="H92" s="95">
        <v>0</v>
      </c>
      <c r="I92" s="95">
        <v>0.2</v>
      </c>
      <c r="J92" s="95">
        <v>0.8</v>
      </c>
      <c r="K92" s="95">
        <v>0</v>
      </c>
      <c r="L92" s="95">
        <v>0</v>
      </c>
      <c r="M92" s="95">
        <v>0</v>
      </c>
      <c r="N92" s="95">
        <v>0</v>
      </c>
      <c r="O92" s="95">
        <v>0</v>
      </c>
      <c r="P92" s="95">
        <v>0</v>
      </c>
      <c r="Q92" s="95">
        <v>0</v>
      </c>
      <c r="R92" s="95">
        <v>0</v>
      </c>
      <c r="S92" s="95">
        <v>0</v>
      </c>
      <c r="T92" s="95">
        <v>0</v>
      </c>
      <c r="U92" s="95">
        <v>0</v>
      </c>
      <c r="V92" s="95">
        <v>0</v>
      </c>
      <c r="W92" s="95">
        <v>0</v>
      </c>
      <c r="X92" s="95">
        <v>0</v>
      </c>
      <c r="Y92" s="95">
        <v>0</v>
      </c>
      <c r="Z92" s="95">
        <v>0</v>
      </c>
      <c r="AA92" s="95">
        <v>0</v>
      </c>
      <c r="AB92" s="95">
        <v>0</v>
      </c>
      <c r="AC92" s="95">
        <v>0</v>
      </c>
      <c r="AD92" s="95">
        <v>0</v>
      </c>
      <c r="AE92" s="95">
        <v>0</v>
      </c>
      <c r="AF92" s="95">
        <v>0</v>
      </c>
      <c r="AG92" s="95">
        <v>0</v>
      </c>
      <c r="AH92" s="95">
        <v>0</v>
      </c>
      <c r="AI92" s="95">
        <v>0</v>
      </c>
      <c r="AJ92" s="95">
        <v>0</v>
      </c>
      <c r="AK92" s="95">
        <v>0</v>
      </c>
      <c r="AL92" s="95">
        <v>0</v>
      </c>
      <c r="AM92" s="95">
        <v>0</v>
      </c>
      <c r="AN92" s="95">
        <v>0</v>
      </c>
      <c r="AO92" s="95">
        <v>0</v>
      </c>
      <c r="AP92" s="95">
        <v>0</v>
      </c>
      <c r="AQ92" s="95">
        <v>0</v>
      </c>
      <c r="AR92" s="95">
        <v>0</v>
      </c>
      <c r="AS92" s="95">
        <v>0</v>
      </c>
      <c r="AT92" s="95">
        <v>0</v>
      </c>
      <c r="AU92" s="95">
        <v>0</v>
      </c>
      <c r="AV92" s="95">
        <v>0</v>
      </c>
      <c r="AW92" s="95">
        <v>0</v>
      </c>
      <c r="AX92" s="95">
        <v>0</v>
      </c>
      <c r="AY92" s="95">
        <v>0</v>
      </c>
      <c r="AZ92" s="95">
        <v>0</v>
      </c>
      <c r="BA92" s="95">
        <v>0</v>
      </c>
      <c r="BB92" s="95">
        <v>0</v>
      </c>
      <c r="BC92" s="95">
        <v>0</v>
      </c>
      <c r="BD92" s="95">
        <v>0</v>
      </c>
      <c r="BE92" s="95">
        <v>0</v>
      </c>
      <c r="BF92" s="95">
        <v>0</v>
      </c>
      <c r="BG92" s="95">
        <v>0</v>
      </c>
      <c r="BH92" s="95">
        <v>0</v>
      </c>
      <c r="BI92" s="95">
        <v>0</v>
      </c>
      <c r="BJ92" s="95">
        <v>0</v>
      </c>
      <c r="BK92" s="95">
        <v>0</v>
      </c>
      <c r="BL92" s="95">
        <v>0</v>
      </c>
      <c r="BN92" s="96">
        <f t="shared" si="83"/>
        <v>1</v>
      </c>
    </row>
    <row r="93" spans="1:66" ht="16.5" customHeight="1" outlineLevel="2" x14ac:dyDescent="0.25">
      <c r="A93" s="26" t="s">
        <v>135</v>
      </c>
      <c r="B93" s="39" t="s">
        <v>136</v>
      </c>
      <c r="C93" s="93">
        <f>'CCR_%AC'!C93</f>
        <v>46890</v>
      </c>
      <c r="D93" s="93">
        <f>'CCR_%AC'!D93</f>
        <v>47206</v>
      </c>
      <c r="E93" s="94">
        <v>0</v>
      </c>
      <c r="F93" s="95">
        <v>0</v>
      </c>
      <c r="G93" s="95">
        <v>0</v>
      </c>
      <c r="H93" s="95">
        <v>0</v>
      </c>
      <c r="I93" s="95">
        <v>0</v>
      </c>
      <c r="J93" s="95">
        <v>0</v>
      </c>
      <c r="K93" s="95">
        <v>0.2</v>
      </c>
      <c r="L93" s="95">
        <v>0.8</v>
      </c>
      <c r="M93" s="95">
        <v>0</v>
      </c>
      <c r="N93" s="95">
        <v>0</v>
      </c>
      <c r="O93" s="95">
        <v>0</v>
      </c>
      <c r="P93" s="95">
        <v>0</v>
      </c>
      <c r="Q93" s="95">
        <v>0</v>
      </c>
      <c r="R93" s="95">
        <v>0</v>
      </c>
      <c r="S93" s="95">
        <v>0</v>
      </c>
      <c r="T93" s="95">
        <v>0</v>
      </c>
      <c r="U93" s="95">
        <v>0</v>
      </c>
      <c r="V93" s="95">
        <v>0</v>
      </c>
      <c r="W93" s="95">
        <v>0</v>
      </c>
      <c r="X93" s="95">
        <v>0</v>
      </c>
      <c r="Y93" s="95">
        <v>0</v>
      </c>
      <c r="Z93" s="95">
        <v>0</v>
      </c>
      <c r="AA93" s="95">
        <v>0</v>
      </c>
      <c r="AB93" s="95">
        <v>0</v>
      </c>
      <c r="AC93" s="95">
        <v>0</v>
      </c>
      <c r="AD93" s="95">
        <v>0</v>
      </c>
      <c r="AE93" s="95">
        <v>0</v>
      </c>
      <c r="AF93" s="95">
        <v>0</v>
      </c>
      <c r="AG93" s="95">
        <v>0</v>
      </c>
      <c r="AH93" s="95">
        <v>0</v>
      </c>
      <c r="AI93" s="95">
        <v>0</v>
      </c>
      <c r="AJ93" s="95">
        <v>0</v>
      </c>
      <c r="AK93" s="95">
        <v>0</v>
      </c>
      <c r="AL93" s="95">
        <v>0</v>
      </c>
      <c r="AM93" s="95">
        <v>0</v>
      </c>
      <c r="AN93" s="95">
        <v>0</v>
      </c>
      <c r="AO93" s="95">
        <v>0</v>
      </c>
      <c r="AP93" s="95">
        <v>0</v>
      </c>
      <c r="AQ93" s="95">
        <v>0</v>
      </c>
      <c r="AR93" s="95">
        <v>0</v>
      </c>
      <c r="AS93" s="95">
        <v>0</v>
      </c>
      <c r="AT93" s="95">
        <v>0</v>
      </c>
      <c r="AU93" s="95">
        <v>0</v>
      </c>
      <c r="AV93" s="95">
        <v>0</v>
      </c>
      <c r="AW93" s="95">
        <v>0</v>
      </c>
      <c r="AX93" s="95">
        <v>0</v>
      </c>
      <c r="AY93" s="95">
        <v>0</v>
      </c>
      <c r="AZ93" s="95">
        <v>0</v>
      </c>
      <c r="BA93" s="95">
        <v>0</v>
      </c>
      <c r="BB93" s="95">
        <v>0</v>
      </c>
      <c r="BC93" s="95">
        <v>0</v>
      </c>
      <c r="BD93" s="95">
        <v>0</v>
      </c>
      <c r="BE93" s="95">
        <v>0</v>
      </c>
      <c r="BF93" s="95">
        <v>0</v>
      </c>
      <c r="BG93" s="95">
        <v>0</v>
      </c>
      <c r="BH93" s="95">
        <v>0</v>
      </c>
      <c r="BI93" s="95">
        <v>0</v>
      </c>
      <c r="BJ93" s="95">
        <v>0</v>
      </c>
      <c r="BK93" s="95">
        <v>0</v>
      </c>
      <c r="BL93" s="95">
        <v>0</v>
      </c>
      <c r="BN93" s="96">
        <f t="shared" si="83"/>
        <v>1</v>
      </c>
    </row>
    <row r="94" spans="1:66" ht="16.5" customHeight="1" outlineLevel="2" x14ac:dyDescent="0.25">
      <c r="A94" s="26" t="s">
        <v>137</v>
      </c>
      <c r="B94" s="39" t="s">
        <v>138</v>
      </c>
      <c r="C94" s="93">
        <f>'CCR_%AC'!C94</f>
        <v>46953</v>
      </c>
      <c r="D94" s="93">
        <f>'CCR_%AC'!D94</f>
        <v>47206</v>
      </c>
      <c r="E94" s="94">
        <v>0</v>
      </c>
      <c r="F94" s="95">
        <v>0</v>
      </c>
      <c r="G94" s="95">
        <v>0</v>
      </c>
      <c r="H94" s="95">
        <v>0</v>
      </c>
      <c r="I94" s="95">
        <v>0</v>
      </c>
      <c r="J94" s="95">
        <v>0</v>
      </c>
      <c r="K94" s="95">
        <v>0.2</v>
      </c>
      <c r="L94" s="95">
        <v>0.8</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5">
        <v>0</v>
      </c>
      <c r="BC94" s="95">
        <v>0</v>
      </c>
      <c r="BD94" s="95">
        <v>0</v>
      </c>
      <c r="BE94" s="95">
        <v>0</v>
      </c>
      <c r="BF94" s="95">
        <v>0</v>
      </c>
      <c r="BG94" s="95">
        <v>0</v>
      </c>
      <c r="BH94" s="95">
        <v>0</v>
      </c>
      <c r="BI94" s="95">
        <v>0</v>
      </c>
      <c r="BJ94" s="95">
        <v>0</v>
      </c>
      <c r="BK94" s="95">
        <v>0</v>
      </c>
      <c r="BL94" s="95">
        <v>0</v>
      </c>
      <c r="BN94" s="96">
        <f t="shared" si="83"/>
        <v>1</v>
      </c>
    </row>
    <row r="95" spans="1:66" ht="16.5" customHeight="1" outlineLevel="2" x14ac:dyDescent="0.25">
      <c r="A95" s="26" t="s">
        <v>139</v>
      </c>
      <c r="B95" s="39" t="s">
        <v>140</v>
      </c>
      <c r="C95" s="93">
        <f>'CCR_%AC'!C95</f>
        <v>46842</v>
      </c>
      <c r="D95" s="93">
        <f>'CCR_%AC'!D95</f>
        <v>47206</v>
      </c>
      <c r="E95" s="94">
        <v>0</v>
      </c>
      <c r="F95" s="95">
        <v>0</v>
      </c>
      <c r="G95" s="95">
        <v>0</v>
      </c>
      <c r="H95" s="95">
        <v>0</v>
      </c>
      <c r="I95" s="95">
        <v>0</v>
      </c>
      <c r="J95" s="95">
        <v>0</v>
      </c>
      <c r="K95" s="95">
        <v>0.2</v>
      </c>
      <c r="L95" s="95">
        <v>0.8</v>
      </c>
      <c r="M95" s="95">
        <v>0</v>
      </c>
      <c r="N95" s="95">
        <v>0</v>
      </c>
      <c r="O95" s="95">
        <v>0</v>
      </c>
      <c r="P95" s="95">
        <v>0</v>
      </c>
      <c r="Q95" s="95">
        <v>0</v>
      </c>
      <c r="R95" s="95">
        <v>0</v>
      </c>
      <c r="S95" s="95">
        <v>0</v>
      </c>
      <c r="T95" s="95">
        <v>0</v>
      </c>
      <c r="U95" s="95">
        <v>0</v>
      </c>
      <c r="V95" s="95">
        <v>0</v>
      </c>
      <c r="W95" s="95">
        <v>0</v>
      </c>
      <c r="X95" s="95">
        <v>0</v>
      </c>
      <c r="Y95" s="95">
        <v>0</v>
      </c>
      <c r="Z95" s="95">
        <v>0</v>
      </c>
      <c r="AA95" s="95">
        <v>0</v>
      </c>
      <c r="AB95" s="95">
        <v>0</v>
      </c>
      <c r="AC95" s="95">
        <v>0</v>
      </c>
      <c r="AD95" s="95">
        <v>0</v>
      </c>
      <c r="AE95" s="95">
        <v>0</v>
      </c>
      <c r="AF95" s="95">
        <v>0</v>
      </c>
      <c r="AG95" s="95">
        <v>0</v>
      </c>
      <c r="AH95" s="95">
        <v>0</v>
      </c>
      <c r="AI95" s="95">
        <v>0</v>
      </c>
      <c r="AJ95" s="95">
        <v>0</v>
      </c>
      <c r="AK95" s="95">
        <v>0</v>
      </c>
      <c r="AL95" s="95">
        <v>0</v>
      </c>
      <c r="AM95" s="95">
        <v>0</v>
      </c>
      <c r="AN95" s="95">
        <v>0</v>
      </c>
      <c r="AO95" s="95">
        <v>0</v>
      </c>
      <c r="AP95" s="95">
        <v>0</v>
      </c>
      <c r="AQ95" s="95">
        <v>0</v>
      </c>
      <c r="AR95" s="95">
        <v>0</v>
      </c>
      <c r="AS95" s="95">
        <v>0</v>
      </c>
      <c r="AT95" s="95">
        <v>0</v>
      </c>
      <c r="AU95" s="95">
        <v>0</v>
      </c>
      <c r="AV95" s="95">
        <v>0</v>
      </c>
      <c r="AW95" s="95">
        <v>0</v>
      </c>
      <c r="AX95" s="95">
        <v>0</v>
      </c>
      <c r="AY95" s="95">
        <v>0</v>
      </c>
      <c r="AZ95" s="95">
        <v>0</v>
      </c>
      <c r="BA95" s="95">
        <v>0</v>
      </c>
      <c r="BB95" s="95">
        <v>0</v>
      </c>
      <c r="BC95" s="95">
        <v>0</v>
      </c>
      <c r="BD95" s="95">
        <v>0</v>
      </c>
      <c r="BE95" s="95">
        <v>0</v>
      </c>
      <c r="BF95" s="95">
        <v>0</v>
      </c>
      <c r="BG95" s="95">
        <v>0</v>
      </c>
      <c r="BH95" s="95">
        <v>0</v>
      </c>
      <c r="BI95" s="95">
        <v>0</v>
      </c>
      <c r="BJ95" s="95">
        <v>0</v>
      </c>
      <c r="BK95" s="95">
        <v>0</v>
      </c>
      <c r="BL95" s="95">
        <v>0</v>
      </c>
      <c r="BN95" s="96">
        <f t="shared" si="83"/>
        <v>1</v>
      </c>
    </row>
    <row r="96" spans="1:66" ht="16.5" customHeight="1" outlineLevel="2" x14ac:dyDescent="0.25">
      <c r="A96" s="26" t="s">
        <v>141</v>
      </c>
      <c r="B96" s="39" t="s">
        <v>142</v>
      </c>
      <c r="C96" s="93">
        <f>'CCR_%AC'!C96</f>
        <v>46902</v>
      </c>
      <c r="D96" s="93">
        <f>'CCR_%AC'!D96</f>
        <v>47206</v>
      </c>
      <c r="E96" s="94">
        <v>0</v>
      </c>
      <c r="F96" s="95">
        <v>0</v>
      </c>
      <c r="G96" s="95">
        <v>0</v>
      </c>
      <c r="H96" s="95">
        <v>0</v>
      </c>
      <c r="I96" s="95">
        <v>0</v>
      </c>
      <c r="J96" s="95">
        <v>0</v>
      </c>
      <c r="K96" s="95">
        <v>0.2</v>
      </c>
      <c r="L96" s="95">
        <v>0.8</v>
      </c>
      <c r="M96" s="95">
        <v>0</v>
      </c>
      <c r="N96" s="95">
        <v>0</v>
      </c>
      <c r="O96" s="95">
        <v>0</v>
      </c>
      <c r="P96" s="95">
        <v>0</v>
      </c>
      <c r="Q96" s="95">
        <v>0</v>
      </c>
      <c r="R96" s="95">
        <v>0</v>
      </c>
      <c r="S96" s="95">
        <v>0</v>
      </c>
      <c r="T96" s="95">
        <v>0</v>
      </c>
      <c r="U96" s="95">
        <v>0</v>
      </c>
      <c r="V96" s="95">
        <v>0</v>
      </c>
      <c r="W96" s="95">
        <v>0</v>
      </c>
      <c r="X96" s="95">
        <v>0</v>
      </c>
      <c r="Y96" s="95">
        <v>0</v>
      </c>
      <c r="Z96" s="95">
        <v>0</v>
      </c>
      <c r="AA96" s="95">
        <v>0</v>
      </c>
      <c r="AB96" s="95">
        <v>0</v>
      </c>
      <c r="AC96" s="95">
        <v>0</v>
      </c>
      <c r="AD96" s="95">
        <v>0</v>
      </c>
      <c r="AE96" s="95">
        <v>0</v>
      </c>
      <c r="AF96" s="95">
        <v>0</v>
      </c>
      <c r="AG96" s="95">
        <v>0</v>
      </c>
      <c r="AH96" s="95">
        <v>0</v>
      </c>
      <c r="AI96" s="95">
        <v>0</v>
      </c>
      <c r="AJ96" s="95">
        <v>0</v>
      </c>
      <c r="AK96" s="95">
        <v>0</v>
      </c>
      <c r="AL96" s="95">
        <v>0</v>
      </c>
      <c r="AM96" s="95">
        <v>0</v>
      </c>
      <c r="AN96" s="95">
        <v>0</v>
      </c>
      <c r="AO96" s="95">
        <v>0</v>
      </c>
      <c r="AP96" s="95">
        <v>0</v>
      </c>
      <c r="AQ96" s="95">
        <v>0</v>
      </c>
      <c r="AR96" s="95">
        <v>0</v>
      </c>
      <c r="AS96" s="95">
        <v>0</v>
      </c>
      <c r="AT96" s="95">
        <v>0</v>
      </c>
      <c r="AU96" s="95">
        <v>0</v>
      </c>
      <c r="AV96" s="95">
        <v>0</v>
      </c>
      <c r="AW96" s="95">
        <v>0</v>
      </c>
      <c r="AX96" s="95">
        <v>0</v>
      </c>
      <c r="AY96" s="95">
        <v>0</v>
      </c>
      <c r="AZ96" s="95">
        <v>0</v>
      </c>
      <c r="BA96" s="95">
        <v>0</v>
      </c>
      <c r="BB96" s="95">
        <v>0</v>
      </c>
      <c r="BC96" s="95">
        <v>0</v>
      </c>
      <c r="BD96" s="95">
        <v>0</v>
      </c>
      <c r="BE96" s="95">
        <v>0</v>
      </c>
      <c r="BF96" s="95">
        <v>0</v>
      </c>
      <c r="BG96" s="95">
        <v>0</v>
      </c>
      <c r="BH96" s="95">
        <v>0</v>
      </c>
      <c r="BI96" s="95">
        <v>0</v>
      </c>
      <c r="BJ96" s="95">
        <v>0</v>
      </c>
      <c r="BK96" s="95">
        <v>0</v>
      </c>
      <c r="BL96" s="95">
        <v>0</v>
      </c>
      <c r="BN96" s="96">
        <f t="shared" si="83"/>
        <v>1</v>
      </c>
    </row>
    <row r="97" spans="1:66" ht="16.5" customHeight="1" outlineLevel="2" x14ac:dyDescent="0.25">
      <c r="A97" s="26" t="s">
        <v>143</v>
      </c>
      <c r="B97" s="39" t="s">
        <v>144</v>
      </c>
      <c r="C97" s="93">
        <f>'CCR_%AC'!C97</f>
        <v>48303</v>
      </c>
      <c r="D97" s="93">
        <f>'CCR_%AC'!D97</f>
        <v>48667</v>
      </c>
      <c r="E97" s="94">
        <v>0</v>
      </c>
      <c r="F97" s="95">
        <v>0</v>
      </c>
      <c r="G97" s="95">
        <v>0</v>
      </c>
      <c r="H97" s="95">
        <v>0</v>
      </c>
      <c r="I97" s="95">
        <v>0</v>
      </c>
      <c r="J97" s="95">
        <v>0</v>
      </c>
      <c r="K97" s="95">
        <v>0</v>
      </c>
      <c r="L97" s="95">
        <v>0</v>
      </c>
      <c r="M97" s="95">
        <v>0</v>
      </c>
      <c r="N97" s="95">
        <v>0</v>
      </c>
      <c r="O97" s="95">
        <v>0</v>
      </c>
      <c r="P97" s="95">
        <v>0</v>
      </c>
      <c r="Q97" s="95">
        <v>0</v>
      </c>
      <c r="R97" s="95">
        <v>0</v>
      </c>
      <c r="S97" s="95">
        <v>0.2</v>
      </c>
      <c r="T97" s="95">
        <v>0.8</v>
      </c>
      <c r="U97" s="95">
        <v>0</v>
      </c>
      <c r="V97" s="95">
        <v>0</v>
      </c>
      <c r="W97" s="95">
        <v>0</v>
      </c>
      <c r="X97" s="95">
        <v>0</v>
      </c>
      <c r="Y97" s="95">
        <v>0</v>
      </c>
      <c r="Z97" s="95">
        <v>0</v>
      </c>
      <c r="AA97" s="95">
        <v>0</v>
      </c>
      <c r="AB97" s="95">
        <v>0</v>
      </c>
      <c r="AC97" s="95">
        <v>0</v>
      </c>
      <c r="AD97" s="95">
        <v>0</v>
      </c>
      <c r="AE97" s="95">
        <v>0</v>
      </c>
      <c r="AF97" s="95">
        <v>0</v>
      </c>
      <c r="AG97" s="95">
        <v>0</v>
      </c>
      <c r="AH97" s="95">
        <v>0</v>
      </c>
      <c r="AI97" s="95">
        <v>0</v>
      </c>
      <c r="AJ97" s="95">
        <v>0</v>
      </c>
      <c r="AK97" s="95">
        <v>0</v>
      </c>
      <c r="AL97" s="95">
        <v>0</v>
      </c>
      <c r="AM97" s="95">
        <v>0</v>
      </c>
      <c r="AN97" s="95">
        <v>0</v>
      </c>
      <c r="AO97" s="95">
        <v>0</v>
      </c>
      <c r="AP97" s="95">
        <v>0</v>
      </c>
      <c r="AQ97" s="95">
        <v>0</v>
      </c>
      <c r="AR97" s="95">
        <v>0</v>
      </c>
      <c r="AS97" s="95">
        <v>0</v>
      </c>
      <c r="AT97" s="95">
        <v>0</v>
      </c>
      <c r="AU97" s="95">
        <v>0</v>
      </c>
      <c r="AV97" s="95">
        <v>0</v>
      </c>
      <c r="AW97" s="95">
        <v>0</v>
      </c>
      <c r="AX97" s="95">
        <v>0</v>
      </c>
      <c r="AY97" s="95">
        <v>0</v>
      </c>
      <c r="AZ97" s="95">
        <v>0</v>
      </c>
      <c r="BA97" s="95">
        <v>0</v>
      </c>
      <c r="BB97" s="95">
        <v>0</v>
      </c>
      <c r="BC97" s="95">
        <v>0</v>
      </c>
      <c r="BD97" s="95">
        <v>0</v>
      </c>
      <c r="BE97" s="95">
        <v>0</v>
      </c>
      <c r="BF97" s="95">
        <v>0</v>
      </c>
      <c r="BG97" s="95">
        <v>0</v>
      </c>
      <c r="BH97" s="95">
        <v>0</v>
      </c>
      <c r="BI97" s="95">
        <v>0</v>
      </c>
      <c r="BJ97" s="95">
        <v>0</v>
      </c>
      <c r="BK97" s="95">
        <v>0</v>
      </c>
      <c r="BL97" s="95">
        <v>0</v>
      </c>
      <c r="BN97" s="96">
        <f t="shared" si="83"/>
        <v>1</v>
      </c>
    </row>
    <row r="98" spans="1:66" ht="16.5" customHeight="1" outlineLevel="2" x14ac:dyDescent="0.25">
      <c r="A98" s="26" t="s">
        <v>145</v>
      </c>
      <c r="B98" s="39" t="s">
        <v>146</v>
      </c>
      <c r="C98" s="93">
        <f>'CCR_%AC'!C98</f>
        <v>47574</v>
      </c>
      <c r="D98" s="93">
        <f>'CCR_%AC'!D98</f>
        <v>47936</v>
      </c>
      <c r="E98" s="94">
        <v>0</v>
      </c>
      <c r="F98" s="95">
        <v>0</v>
      </c>
      <c r="G98" s="95">
        <v>0</v>
      </c>
      <c r="H98" s="95">
        <v>0</v>
      </c>
      <c r="I98" s="95">
        <v>0</v>
      </c>
      <c r="J98" s="95">
        <v>0</v>
      </c>
      <c r="K98" s="95">
        <v>0</v>
      </c>
      <c r="L98" s="95">
        <v>0</v>
      </c>
      <c r="M98" s="95">
        <v>0</v>
      </c>
      <c r="N98" s="95">
        <v>0</v>
      </c>
      <c r="O98" s="95">
        <v>0.2</v>
      </c>
      <c r="P98" s="95">
        <v>0.8</v>
      </c>
      <c r="Q98" s="95">
        <v>0</v>
      </c>
      <c r="R98" s="95">
        <v>0</v>
      </c>
      <c r="S98" s="95">
        <v>0</v>
      </c>
      <c r="T98" s="95">
        <v>0</v>
      </c>
      <c r="U98" s="95">
        <v>0</v>
      </c>
      <c r="V98" s="95">
        <v>0</v>
      </c>
      <c r="W98" s="95">
        <v>0</v>
      </c>
      <c r="X98" s="95">
        <v>0</v>
      </c>
      <c r="Y98" s="95">
        <v>0</v>
      </c>
      <c r="Z98" s="95">
        <v>0</v>
      </c>
      <c r="AA98" s="95">
        <v>0</v>
      </c>
      <c r="AB98" s="95">
        <v>0</v>
      </c>
      <c r="AC98" s="95">
        <v>0</v>
      </c>
      <c r="AD98" s="95">
        <v>0</v>
      </c>
      <c r="AE98" s="95">
        <v>0</v>
      </c>
      <c r="AF98" s="95">
        <v>0</v>
      </c>
      <c r="AG98" s="95">
        <v>0</v>
      </c>
      <c r="AH98" s="95">
        <v>0</v>
      </c>
      <c r="AI98" s="95">
        <v>0</v>
      </c>
      <c r="AJ98" s="95">
        <v>0</v>
      </c>
      <c r="AK98" s="95">
        <v>0</v>
      </c>
      <c r="AL98" s="95">
        <v>0</v>
      </c>
      <c r="AM98" s="95">
        <v>0</v>
      </c>
      <c r="AN98" s="95">
        <v>0</v>
      </c>
      <c r="AO98" s="95">
        <v>0</v>
      </c>
      <c r="AP98" s="95">
        <v>0</v>
      </c>
      <c r="AQ98" s="95">
        <v>0</v>
      </c>
      <c r="AR98" s="95">
        <v>0</v>
      </c>
      <c r="AS98" s="95">
        <v>0</v>
      </c>
      <c r="AT98" s="95">
        <v>0</v>
      </c>
      <c r="AU98" s="95">
        <v>0</v>
      </c>
      <c r="AV98" s="95">
        <v>0</v>
      </c>
      <c r="AW98" s="95">
        <v>0</v>
      </c>
      <c r="AX98" s="95">
        <v>0</v>
      </c>
      <c r="AY98" s="95">
        <v>0</v>
      </c>
      <c r="AZ98" s="95">
        <v>0</v>
      </c>
      <c r="BA98" s="95">
        <v>0</v>
      </c>
      <c r="BB98" s="95">
        <v>0</v>
      </c>
      <c r="BC98" s="95">
        <v>0</v>
      </c>
      <c r="BD98" s="95">
        <v>0</v>
      </c>
      <c r="BE98" s="95">
        <v>0</v>
      </c>
      <c r="BF98" s="95">
        <v>0</v>
      </c>
      <c r="BG98" s="95">
        <v>0</v>
      </c>
      <c r="BH98" s="95">
        <v>0</v>
      </c>
      <c r="BI98" s="95">
        <v>0</v>
      </c>
      <c r="BJ98" s="95">
        <v>0</v>
      </c>
      <c r="BK98" s="95">
        <v>0</v>
      </c>
      <c r="BL98" s="95">
        <v>0</v>
      </c>
      <c r="BN98" s="96">
        <f t="shared" si="83"/>
        <v>1</v>
      </c>
    </row>
    <row r="99" spans="1:66" ht="16.5" customHeight="1" outlineLevel="2" x14ac:dyDescent="0.25">
      <c r="A99" s="26" t="s">
        <v>147</v>
      </c>
      <c r="B99" s="39" t="s">
        <v>148</v>
      </c>
      <c r="C99" s="93">
        <f>'CCR_%AC'!C99</f>
        <v>47581</v>
      </c>
      <c r="D99" s="93">
        <f>'CCR_%AC'!D99</f>
        <v>47936</v>
      </c>
      <c r="E99" s="94">
        <v>0</v>
      </c>
      <c r="F99" s="95">
        <v>0</v>
      </c>
      <c r="G99" s="95">
        <v>0</v>
      </c>
      <c r="H99" s="95">
        <v>0</v>
      </c>
      <c r="I99" s="95">
        <v>0</v>
      </c>
      <c r="J99" s="95">
        <v>0</v>
      </c>
      <c r="K99" s="95">
        <v>0</v>
      </c>
      <c r="L99" s="95">
        <v>0</v>
      </c>
      <c r="M99" s="95">
        <v>0</v>
      </c>
      <c r="N99" s="95">
        <v>0</v>
      </c>
      <c r="O99" s="95">
        <v>0.2</v>
      </c>
      <c r="P99" s="95">
        <v>0.8</v>
      </c>
      <c r="Q99" s="95">
        <v>0</v>
      </c>
      <c r="R99" s="95">
        <v>0</v>
      </c>
      <c r="S99" s="95">
        <v>0</v>
      </c>
      <c r="T99" s="95">
        <v>0</v>
      </c>
      <c r="U99" s="95">
        <v>0</v>
      </c>
      <c r="V99" s="95">
        <v>0</v>
      </c>
      <c r="W99" s="95">
        <v>0</v>
      </c>
      <c r="X99" s="95">
        <v>0</v>
      </c>
      <c r="Y99" s="95">
        <v>0</v>
      </c>
      <c r="Z99" s="95">
        <v>0</v>
      </c>
      <c r="AA99" s="95">
        <v>0</v>
      </c>
      <c r="AB99" s="95">
        <v>0</v>
      </c>
      <c r="AC99" s="95">
        <v>0</v>
      </c>
      <c r="AD99" s="95">
        <v>0</v>
      </c>
      <c r="AE99" s="95">
        <v>0</v>
      </c>
      <c r="AF99" s="95">
        <v>0</v>
      </c>
      <c r="AG99" s="95">
        <v>0</v>
      </c>
      <c r="AH99" s="95">
        <v>0</v>
      </c>
      <c r="AI99" s="95">
        <v>0</v>
      </c>
      <c r="AJ99" s="95">
        <v>0</v>
      </c>
      <c r="AK99" s="95">
        <v>0</v>
      </c>
      <c r="AL99" s="95">
        <v>0</v>
      </c>
      <c r="AM99" s="95">
        <v>0</v>
      </c>
      <c r="AN99" s="95">
        <v>0</v>
      </c>
      <c r="AO99" s="95">
        <v>0</v>
      </c>
      <c r="AP99" s="95">
        <v>0</v>
      </c>
      <c r="AQ99" s="95">
        <v>0</v>
      </c>
      <c r="AR99" s="95">
        <v>0</v>
      </c>
      <c r="AS99" s="95">
        <v>0</v>
      </c>
      <c r="AT99" s="95">
        <v>0</v>
      </c>
      <c r="AU99" s="95">
        <v>0</v>
      </c>
      <c r="AV99" s="95">
        <v>0</v>
      </c>
      <c r="AW99" s="95">
        <v>0</v>
      </c>
      <c r="AX99" s="95">
        <v>0</v>
      </c>
      <c r="AY99" s="95">
        <v>0</v>
      </c>
      <c r="AZ99" s="95">
        <v>0</v>
      </c>
      <c r="BA99" s="95">
        <v>0</v>
      </c>
      <c r="BB99" s="95">
        <v>0</v>
      </c>
      <c r="BC99" s="95">
        <v>0</v>
      </c>
      <c r="BD99" s="95">
        <v>0</v>
      </c>
      <c r="BE99" s="95">
        <v>0</v>
      </c>
      <c r="BF99" s="95">
        <v>0</v>
      </c>
      <c r="BG99" s="95">
        <v>0</v>
      </c>
      <c r="BH99" s="95">
        <v>0</v>
      </c>
      <c r="BI99" s="95">
        <v>0</v>
      </c>
      <c r="BJ99" s="95">
        <v>0</v>
      </c>
      <c r="BK99" s="95">
        <v>0</v>
      </c>
      <c r="BL99" s="95">
        <v>0</v>
      </c>
      <c r="BN99" s="96">
        <f t="shared" si="83"/>
        <v>1</v>
      </c>
    </row>
    <row r="100" spans="1:66" ht="16.5" customHeight="1" outlineLevel="2" x14ac:dyDescent="0.25">
      <c r="A100" s="26" t="s">
        <v>149</v>
      </c>
      <c r="B100" s="39" t="s">
        <v>150</v>
      </c>
      <c r="C100" s="93">
        <f>'CCR_%AC'!C100</f>
        <v>47588</v>
      </c>
      <c r="D100" s="93">
        <f>'CCR_%AC'!D100</f>
        <v>47936</v>
      </c>
      <c r="E100" s="94">
        <v>0</v>
      </c>
      <c r="F100" s="95">
        <v>0</v>
      </c>
      <c r="G100" s="95">
        <v>0</v>
      </c>
      <c r="H100" s="95">
        <v>0</v>
      </c>
      <c r="I100" s="95">
        <v>0</v>
      </c>
      <c r="J100" s="95">
        <v>0</v>
      </c>
      <c r="K100" s="95">
        <v>0</v>
      </c>
      <c r="L100" s="95">
        <v>0</v>
      </c>
      <c r="M100" s="95">
        <v>0</v>
      </c>
      <c r="N100" s="95">
        <v>0</v>
      </c>
      <c r="O100" s="95">
        <v>0.2</v>
      </c>
      <c r="P100" s="95">
        <v>0.8</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5">
        <v>0</v>
      </c>
      <c r="BC100" s="95">
        <v>0</v>
      </c>
      <c r="BD100" s="95">
        <v>0</v>
      </c>
      <c r="BE100" s="95">
        <v>0</v>
      </c>
      <c r="BF100" s="95">
        <v>0</v>
      </c>
      <c r="BG100" s="95">
        <v>0</v>
      </c>
      <c r="BH100" s="95">
        <v>0</v>
      </c>
      <c r="BI100" s="95">
        <v>0</v>
      </c>
      <c r="BJ100" s="95">
        <v>0</v>
      </c>
      <c r="BK100" s="95">
        <v>0</v>
      </c>
      <c r="BL100" s="95">
        <v>0</v>
      </c>
      <c r="BN100" s="96">
        <f t="shared" si="83"/>
        <v>1</v>
      </c>
    </row>
    <row r="101" spans="1:66" ht="16.5" customHeight="1" outlineLevel="2" x14ac:dyDescent="0.25">
      <c r="A101" s="26" t="s">
        <v>151</v>
      </c>
      <c r="B101" s="39" t="s">
        <v>152</v>
      </c>
      <c r="C101" s="93">
        <f>'CCR_%AC'!C101</f>
        <v>47595</v>
      </c>
      <c r="D101" s="93">
        <f>'CCR_%AC'!D101</f>
        <v>47936</v>
      </c>
      <c r="E101" s="94">
        <v>0</v>
      </c>
      <c r="F101" s="95">
        <v>0</v>
      </c>
      <c r="G101" s="95">
        <v>0</v>
      </c>
      <c r="H101" s="95">
        <v>0</v>
      </c>
      <c r="I101" s="95">
        <v>0</v>
      </c>
      <c r="J101" s="95">
        <v>0</v>
      </c>
      <c r="K101" s="95">
        <v>0</v>
      </c>
      <c r="L101" s="95">
        <v>0</v>
      </c>
      <c r="M101" s="95">
        <v>0</v>
      </c>
      <c r="N101" s="95">
        <v>0</v>
      </c>
      <c r="O101" s="95">
        <v>0.2</v>
      </c>
      <c r="P101" s="95">
        <v>0.8</v>
      </c>
      <c r="Q101" s="95">
        <v>0</v>
      </c>
      <c r="R101" s="95">
        <v>0</v>
      </c>
      <c r="S101" s="95">
        <v>0</v>
      </c>
      <c r="T101" s="95">
        <v>0</v>
      </c>
      <c r="U101" s="95">
        <v>0</v>
      </c>
      <c r="V101" s="95">
        <v>0</v>
      </c>
      <c r="W101" s="95">
        <v>0</v>
      </c>
      <c r="X101" s="95">
        <v>0</v>
      </c>
      <c r="Y101" s="95">
        <v>0</v>
      </c>
      <c r="Z101" s="95">
        <v>0</v>
      </c>
      <c r="AA101" s="95">
        <v>0</v>
      </c>
      <c r="AB101" s="95">
        <v>0</v>
      </c>
      <c r="AC101" s="95">
        <v>0</v>
      </c>
      <c r="AD101" s="95">
        <v>0</v>
      </c>
      <c r="AE101" s="95">
        <v>0</v>
      </c>
      <c r="AF101" s="95">
        <v>0</v>
      </c>
      <c r="AG101" s="95">
        <v>0</v>
      </c>
      <c r="AH101" s="95">
        <v>0</v>
      </c>
      <c r="AI101" s="95">
        <v>0</v>
      </c>
      <c r="AJ101" s="95">
        <v>0</v>
      </c>
      <c r="AK101" s="95">
        <v>0</v>
      </c>
      <c r="AL101" s="95">
        <v>0</v>
      </c>
      <c r="AM101" s="95">
        <v>0</v>
      </c>
      <c r="AN101" s="95">
        <v>0</v>
      </c>
      <c r="AO101" s="95">
        <v>0</v>
      </c>
      <c r="AP101" s="95">
        <v>0</v>
      </c>
      <c r="AQ101" s="95">
        <v>0</v>
      </c>
      <c r="AR101" s="95">
        <v>0</v>
      </c>
      <c r="AS101" s="95">
        <v>0</v>
      </c>
      <c r="AT101" s="95">
        <v>0</v>
      </c>
      <c r="AU101" s="95">
        <v>0</v>
      </c>
      <c r="AV101" s="95">
        <v>0</v>
      </c>
      <c r="AW101" s="95">
        <v>0</v>
      </c>
      <c r="AX101" s="95">
        <v>0</v>
      </c>
      <c r="AY101" s="95">
        <v>0</v>
      </c>
      <c r="AZ101" s="95">
        <v>0</v>
      </c>
      <c r="BA101" s="95">
        <v>0</v>
      </c>
      <c r="BB101" s="95">
        <v>0</v>
      </c>
      <c r="BC101" s="95">
        <v>0</v>
      </c>
      <c r="BD101" s="95">
        <v>0</v>
      </c>
      <c r="BE101" s="95">
        <v>0</v>
      </c>
      <c r="BF101" s="95">
        <v>0</v>
      </c>
      <c r="BG101" s="95">
        <v>0</v>
      </c>
      <c r="BH101" s="95">
        <v>0</v>
      </c>
      <c r="BI101" s="95">
        <v>0</v>
      </c>
      <c r="BJ101" s="95">
        <v>0</v>
      </c>
      <c r="BK101" s="95">
        <v>0</v>
      </c>
      <c r="BL101" s="95">
        <v>0</v>
      </c>
      <c r="BN101" s="96">
        <f t="shared" si="83"/>
        <v>1</v>
      </c>
    </row>
    <row r="102" spans="1:66" ht="16.5" customHeight="1" outlineLevel="2" x14ac:dyDescent="0.25">
      <c r="A102" s="26" t="s">
        <v>153</v>
      </c>
      <c r="B102" s="39" t="s">
        <v>154</v>
      </c>
      <c r="C102" s="93">
        <f>'CCR_%AC'!C102</f>
        <v>47602</v>
      </c>
      <c r="D102" s="93">
        <f>'CCR_%AC'!D102</f>
        <v>47936</v>
      </c>
      <c r="E102" s="94">
        <v>0</v>
      </c>
      <c r="F102" s="95">
        <v>0</v>
      </c>
      <c r="G102" s="95">
        <v>0</v>
      </c>
      <c r="H102" s="95">
        <v>0</v>
      </c>
      <c r="I102" s="95">
        <v>0</v>
      </c>
      <c r="J102" s="95">
        <v>0</v>
      </c>
      <c r="K102" s="95">
        <v>0</v>
      </c>
      <c r="L102" s="95">
        <v>0</v>
      </c>
      <c r="M102" s="95">
        <v>0</v>
      </c>
      <c r="N102" s="95">
        <v>0</v>
      </c>
      <c r="O102" s="95">
        <v>0.2</v>
      </c>
      <c r="P102" s="95">
        <v>0.8</v>
      </c>
      <c r="Q102" s="95">
        <v>0</v>
      </c>
      <c r="R102" s="95">
        <v>0</v>
      </c>
      <c r="S102" s="95">
        <v>0</v>
      </c>
      <c r="T102" s="95">
        <v>0</v>
      </c>
      <c r="U102" s="95">
        <v>0</v>
      </c>
      <c r="V102" s="95">
        <v>0</v>
      </c>
      <c r="W102" s="95">
        <v>0</v>
      </c>
      <c r="X102" s="95">
        <v>0</v>
      </c>
      <c r="Y102" s="95">
        <v>0</v>
      </c>
      <c r="Z102" s="95">
        <v>0</v>
      </c>
      <c r="AA102" s="95">
        <v>0</v>
      </c>
      <c r="AB102" s="95">
        <v>0</v>
      </c>
      <c r="AC102" s="95">
        <v>0</v>
      </c>
      <c r="AD102" s="95">
        <v>0</v>
      </c>
      <c r="AE102" s="95">
        <v>0</v>
      </c>
      <c r="AF102" s="95">
        <v>0</v>
      </c>
      <c r="AG102" s="95">
        <v>0</v>
      </c>
      <c r="AH102" s="95">
        <v>0</v>
      </c>
      <c r="AI102" s="95">
        <v>0</v>
      </c>
      <c r="AJ102" s="95">
        <v>0</v>
      </c>
      <c r="AK102" s="95">
        <v>0</v>
      </c>
      <c r="AL102" s="95">
        <v>0</v>
      </c>
      <c r="AM102" s="95">
        <v>0</v>
      </c>
      <c r="AN102" s="95">
        <v>0</v>
      </c>
      <c r="AO102" s="95">
        <v>0</v>
      </c>
      <c r="AP102" s="95">
        <v>0</v>
      </c>
      <c r="AQ102" s="95">
        <v>0</v>
      </c>
      <c r="AR102" s="95">
        <v>0</v>
      </c>
      <c r="AS102" s="95">
        <v>0</v>
      </c>
      <c r="AT102" s="95">
        <v>0</v>
      </c>
      <c r="AU102" s="95">
        <v>0</v>
      </c>
      <c r="AV102" s="95">
        <v>0</v>
      </c>
      <c r="AW102" s="95">
        <v>0</v>
      </c>
      <c r="AX102" s="95">
        <v>0</v>
      </c>
      <c r="AY102" s="95">
        <v>0</v>
      </c>
      <c r="AZ102" s="95">
        <v>0</v>
      </c>
      <c r="BA102" s="95">
        <v>0</v>
      </c>
      <c r="BB102" s="95">
        <v>0</v>
      </c>
      <c r="BC102" s="95">
        <v>0</v>
      </c>
      <c r="BD102" s="95">
        <v>0</v>
      </c>
      <c r="BE102" s="95">
        <v>0</v>
      </c>
      <c r="BF102" s="95">
        <v>0</v>
      </c>
      <c r="BG102" s="95">
        <v>0</v>
      </c>
      <c r="BH102" s="95">
        <v>0</v>
      </c>
      <c r="BI102" s="95">
        <v>0</v>
      </c>
      <c r="BJ102" s="95">
        <v>0</v>
      </c>
      <c r="BK102" s="95">
        <v>0</v>
      </c>
      <c r="BL102" s="95">
        <v>0</v>
      </c>
      <c r="BN102" s="96">
        <f t="shared" si="83"/>
        <v>1</v>
      </c>
    </row>
    <row r="103" spans="1:66" ht="16.5" customHeight="1" outlineLevel="2" x14ac:dyDescent="0.25">
      <c r="A103" s="26" t="s">
        <v>155</v>
      </c>
      <c r="B103" s="39" t="s">
        <v>156</v>
      </c>
      <c r="C103" s="93">
        <f>'CCR_%AC'!C103</f>
        <v>47938</v>
      </c>
      <c r="D103" s="93">
        <f>'CCR_%AC'!D103</f>
        <v>48302</v>
      </c>
      <c r="E103" s="94">
        <v>0</v>
      </c>
      <c r="F103" s="95">
        <v>0</v>
      </c>
      <c r="G103" s="95">
        <v>0</v>
      </c>
      <c r="H103" s="95">
        <v>0</v>
      </c>
      <c r="I103" s="95">
        <v>0</v>
      </c>
      <c r="J103" s="95">
        <v>0</v>
      </c>
      <c r="K103" s="95">
        <v>0</v>
      </c>
      <c r="L103" s="95">
        <v>0</v>
      </c>
      <c r="M103" s="95">
        <v>0</v>
      </c>
      <c r="N103" s="95">
        <v>0</v>
      </c>
      <c r="O103" s="95">
        <v>0</v>
      </c>
      <c r="P103" s="95">
        <v>0</v>
      </c>
      <c r="Q103" s="95">
        <v>0.2</v>
      </c>
      <c r="R103" s="95">
        <v>0.8</v>
      </c>
      <c r="S103" s="95">
        <v>0</v>
      </c>
      <c r="T103" s="95">
        <v>0</v>
      </c>
      <c r="U103" s="95">
        <v>0</v>
      </c>
      <c r="V103" s="95">
        <v>0</v>
      </c>
      <c r="W103" s="95">
        <v>0</v>
      </c>
      <c r="X103" s="95">
        <v>0</v>
      </c>
      <c r="Y103" s="95">
        <v>0</v>
      </c>
      <c r="Z103" s="95">
        <v>0</v>
      </c>
      <c r="AA103" s="95">
        <v>0</v>
      </c>
      <c r="AB103" s="95">
        <v>0</v>
      </c>
      <c r="AC103" s="95">
        <v>0</v>
      </c>
      <c r="AD103" s="95">
        <v>0</v>
      </c>
      <c r="AE103" s="95">
        <v>0</v>
      </c>
      <c r="AF103" s="95">
        <v>0</v>
      </c>
      <c r="AG103" s="95">
        <v>0</v>
      </c>
      <c r="AH103" s="95">
        <v>0</v>
      </c>
      <c r="AI103" s="95">
        <v>0</v>
      </c>
      <c r="AJ103" s="95">
        <v>0</v>
      </c>
      <c r="AK103" s="95">
        <v>0</v>
      </c>
      <c r="AL103" s="95">
        <v>0</v>
      </c>
      <c r="AM103" s="95">
        <v>0</v>
      </c>
      <c r="AN103" s="95">
        <v>0</v>
      </c>
      <c r="AO103" s="95">
        <v>0</v>
      </c>
      <c r="AP103" s="95">
        <v>0</v>
      </c>
      <c r="AQ103" s="95">
        <v>0</v>
      </c>
      <c r="AR103" s="95">
        <v>0</v>
      </c>
      <c r="AS103" s="95">
        <v>0</v>
      </c>
      <c r="AT103" s="95">
        <v>0</v>
      </c>
      <c r="AU103" s="95">
        <v>0</v>
      </c>
      <c r="AV103" s="95">
        <v>0</v>
      </c>
      <c r="AW103" s="95">
        <v>0</v>
      </c>
      <c r="AX103" s="95">
        <v>0</v>
      </c>
      <c r="AY103" s="95">
        <v>0</v>
      </c>
      <c r="AZ103" s="95">
        <v>0</v>
      </c>
      <c r="BA103" s="95">
        <v>0</v>
      </c>
      <c r="BB103" s="95">
        <v>0</v>
      </c>
      <c r="BC103" s="95">
        <v>0</v>
      </c>
      <c r="BD103" s="95">
        <v>0</v>
      </c>
      <c r="BE103" s="95">
        <v>0</v>
      </c>
      <c r="BF103" s="95">
        <v>0</v>
      </c>
      <c r="BG103" s="95">
        <v>0</v>
      </c>
      <c r="BH103" s="95">
        <v>0</v>
      </c>
      <c r="BI103" s="95">
        <v>0</v>
      </c>
      <c r="BJ103" s="95">
        <v>0</v>
      </c>
      <c r="BK103" s="95">
        <v>0</v>
      </c>
      <c r="BL103" s="95">
        <v>0</v>
      </c>
      <c r="BN103" s="96">
        <f t="shared" si="83"/>
        <v>1</v>
      </c>
    </row>
    <row r="104" spans="1:66" ht="16.5" customHeight="1" outlineLevel="2" x14ac:dyDescent="0.25">
      <c r="A104" s="26" t="s">
        <v>157</v>
      </c>
      <c r="B104" s="39" t="s">
        <v>158</v>
      </c>
      <c r="C104" s="93">
        <f>'CCR_%AC'!C104</f>
        <v>47945</v>
      </c>
      <c r="D104" s="93">
        <f>'CCR_%AC'!D104</f>
        <v>48302</v>
      </c>
      <c r="E104" s="94">
        <v>0</v>
      </c>
      <c r="F104" s="95">
        <v>0</v>
      </c>
      <c r="G104" s="95">
        <v>0</v>
      </c>
      <c r="H104" s="95">
        <v>0</v>
      </c>
      <c r="I104" s="95">
        <v>0</v>
      </c>
      <c r="J104" s="95">
        <v>0</v>
      </c>
      <c r="K104" s="95">
        <v>0</v>
      </c>
      <c r="L104" s="95">
        <v>0</v>
      </c>
      <c r="M104" s="95">
        <v>0</v>
      </c>
      <c r="N104" s="95">
        <v>0</v>
      </c>
      <c r="O104" s="95">
        <v>0</v>
      </c>
      <c r="P104" s="95">
        <v>0</v>
      </c>
      <c r="Q104" s="95">
        <v>0.2</v>
      </c>
      <c r="R104" s="95">
        <v>0.8</v>
      </c>
      <c r="S104" s="95">
        <v>0</v>
      </c>
      <c r="T104" s="95">
        <v>0</v>
      </c>
      <c r="U104" s="95">
        <v>0</v>
      </c>
      <c r="V104" s="95">
        <v>0</v>
      </c>
      <c r="W104" s="95">
        <v>0</v>
      </c>
      <c r="X104" s="95">
        <v>0</v>
      </c>
      <c r="Y104" s="95">
        <v>0</v>
      </c>
      <c r="Z104" s="95">
        <v>0</v>
      </c>
      <c r="AA104" s="95">
        <v>0</v>
      </c>
      <c r="AB104" s="95">
        <v>0</v>
      </c>
      <c r="AC104" s="95">
        <v>0</v>
      </c>
      <c r="AD104" s="95">
        <v>0</v>
      </c>
      <c r="AE104" s="95">
        <v>0</v>
      </c>
      <c r="AF104" s="95">
        <v>0</v>
      </c>
      <c r="AG104" s="95">
        <v>0</v>
      </c>
      <c r="AH104" s="95">
        <v>0</v>
      </c>
      <c r="AI104" s="95">
        <v>0</v>
      </c>
      <c r="AJ104" s="95">
        <v>0</v>
      </c>
      <c r="AK104" s="95">
        <v>0</v>
      </c>
      <c r="AL104" s="95">
        <v>0</v>
      </c>
      <c r="AM104" s="95">
        <v>0</v>
      </c>
      <c r="AN104" s="95">
        <v>0</v>
      </c>
      <c r="AO104" s="95">
        <v>0</v>
      </c>
      <c r="AP104" s="95">
        <v>0</v>
      </c>
      <c r="AQ104" s="95">
        <v>0</v>
      </c>
      <c r="AR104" s="95">
        <v>0</v>
      </c>
      <c r="AS104" s="95">
        <v>0</v>
      </c>
      <c r="AT104" s="95">
        <v>0</v>
      </c>
      <c r="AU104" s="95">
        <v>0</v>
      </c>
      <c r="AV104" s="95">
        <v>0</v>
      </c>
      <c r="AW104" s="95">
        <v>0</v>
      </c>
      <c r="AX104" s="95">
        <v>0</v>
      </c>
      <c r="AY104" s="95">
        <v>0</v>
      </c>
      <c r="AZ104" s="95">
        <v>0</v>
      </c>
      <c r="BA104" s="95">
        <v>0</v>
      </c>
      <c r="BB104" s="95">
        <v>0</v>
      </c>
      <c r="BC104" s="95">
        <v>0</v>
      </c>
      <c r="BD104" s="95">
        <v>0</v>
      </c>
      <c r="BE104" s="95">
        <v>0</v>
      </c>
      <c r="BF104" s="95">
        <v>0</v>
      </c>
      <c r="BG104" s="95">
        <v>0</v>
      </c>
      <c r="BH104" s="95">
        <v>0</v>
      </c>
      <c r="BI104" s="95">
        <v>0</v>
      </c>
      <c r="BJ104" s="95">
        <v>0</v>
      </c>
      <c r="BK104" s="95">
        <v>0</v>
      </c>
      <c r="BL104" s="95">
        <v>0</v>
      </c>
      <c r="BN104" s="96">
        <f t="shared" si="83"/>
        <v>1</v>
      </c>
    </row>
    <row r="105" spans="1:66" ht="16.5" customHeight="1" outlineLevel="2" x14ac:dyDescent="0.25">
      <c r="A105" s="26" t="s">
        <v>159</v>
      </c>
      <c r="B105" s="39" t="s">
        <v>160</v>
      </c>
      <c r="C105" s="93">
        <f>'CCR_%AC'!C105</f>
        <v>48303</v>
      </c>
      <c r="D105" s="93">
        <f>'CCR_%AC'!D105</f>
        <v>48667</v>
      </c>
      <c r="E105" s="94">
        <v>0</v>
      </c>
      <c r="F105" s="95">
        <v>0</v>
      </c>
      <c r="G105" s="95">
        <v>0</v>
      </c>
      <c r="H105" s="95">
        <v>0</v>
      </c>
      <c r="I105" s="95">
        <v>0</v>
      </c>
      <c r="J105" s="95">
        <v>0</v>
      </c>
      <c r="K105" s="95">
        <v>0</v>
      </c>
      <c r="L105" s="95">
        <v>0</v>
      </c>
      <c r="M105" s="95">
        <v>0</v>
      </c>
      <c r="N105" s="95">
        <v>0</v>
      </c>
      <c r="O105" s="95">
        <v>0</v>
      </c>
      <c r="P105" s="95">
        <v>0</v>
      </c>
      <c r="Q105" s="95">
        <v>0</v>
      </c>
      <c r="R105" s="95">
        <v>0</v>
      </c>
      <c r="S105" s="95">
        <v>0.2</v>
      </c>
      <c r="T105" s="95">
        <v>0.8</v>
      </c>
      <c r="U105" s="95">
        <v>0</v>
      </c>
      <c r="V105" s="95">
        <v>0</v>
      </c>
      <c r="W105" s="95">
        <v>0</v>
      </c>
      <c r="X105" s="95">
        <v>0</v>
      </c>
      <c r="Y105" s="95">
        <v>0</v>
      </c>
      <c r="Z105" s="95">
        <v>0</v>
      </c>
      <c r="AA105" s="95">
        <v>0</v>
      </c>
      <c r="AB105" s="95">
        <v>0</v>
      </c>
      <c r="AC105" s="95">
        <v>0</v>
      </c>
      <c r="AD105" s="95">
        <v>0</v>
      </c>
      <c r="AE105" s="95">
        <v>0</v>
      </c>
      <c r="AF105" s="95">
        <v>0</v>
      </c>
      <c r="AG105" s="95">
        <v>0</v>
      </c>
      <c r="AH105" s="95">
        <v>0</v>
      </c>
      <c r="AI105" s="95">
        <v>0</v>
      </c>
      <c r="AJ105" s="95">
        <v>0</v>
      </c>
      <c r="AK105" s="95">
        <v>0</v>
      </c>
      <c r="AL105" s="95">
        <v>0</v>
      </c>
      <c r="AM105" s="95">
        <v>0</v>
      </c>
      <c r="AN105" s="95">
        <v>0</v>
      </c>
      <c r="AO105" s="95">
        <v>0</v>
      </c>
      <c r="AP105" s="95">
        <v>0</v>
      </c>
      <c r="AQ105" s="95">
        <v>0</v>
      </c>
      <c r="AR105" s="95">
        <v>0</v>
      </c>
      <c r="AS105" s="95">
        <v>0</v>
      </c>
      <c r="AT105" s="95">
        <v>0</v>
      </c>
      <c r="AU105" s="95">
        <v>0</v>
      </c>
      <c r="AV105" s="95">
        <v>0</v>
      </c>
      <c r="AW105" s="95">
        <v>0</v>
      </c>
      <c r="AX105" s="95">
        <v>0</v>
      </c>
      <c r="AY105" s="95">
        <v>0</v>
      </c>
      <c r="AZ105" s="95">
        <v>0</v>
      </c>
      <c r="BA105" s="95">
        <v>0</v>
      </c>
      <c r="BB105" s="95">
        <v>0</v>
      </c>
      <c r="BC105" s="95">
        <v>0</v>
      </c>
      <c r="BD105" s="95">
        <v>0</v>
      </c>
      <c r="BE105" s="95">
        <v>0</v>
      </c>
      <c r="BF105" s="95">
        <v>0</v>
      </c>
      <c r="BG105" s="95">
        <v>0</v>
      </c>
      <c r="BH105" s="95">
        <v>0</v>
      </c>
      <c r="BI105" s="95">
        <v>0</v>
      </c>
      <c r="BJ105" s="95">
        <v>0</v>
      </c>
      <c r="BK105" s="95">
        <v>0</v>
      </c>
      <c r="BL105" s="95">
        <v>0</v>
      </c>
      <c r="BN105" s="96">
        <f t="shared" si="83"/>
        <v>1</v>
      </c>
    </row>
    <row r="106" spans="1:66" ht="16.5" customHeight="1" outlineLevel="2" x14ac:dyDescent="0.25">
      <c r="A106" s="26" t="s">
        <v>161</v>
      </c>
      <c r="B106" s="39" t="s">
        <v>162</v>
      </c>
      <c r="C106" s="93">
        <f>'CCR_%AC'!C106</f>
        <v>48344</v>
      </c>
      <c r="D106" s="93">
        <f>'CCR_%AC'!D106</f>
        <v>48667</v>
      </c>
      <c r="E106" s="94">
        <v>0</v>
      </c>
      <c r="F106" s="95">
        <v>0</v>
      </c>
      <c r="G106" s="95">
        <v>0</v>
      </c>
      <c r="H106" s="95">
        <v>0</v>
      </c>
      <c r="I106" s="95">
        <v>0</v>
      </c>
      <c r="J106" s="95">
        <v>0</v>
      </c>
      <c r="K106" s="95">
        <v>0</v>
      </c>
      <c r="L106" s="95">
        <v>0</v>
      </c>
      <c r="M106" s="95">
        <v>0</v>
      </c>
      <c r="N106" s="95">
        <v>0</v>
      </c>
      <c r="O106" s="95">
        <v>0</v>
      </c>
      <c r="P106" s="95">
        <v>0</v>
      </c>
      <c r="Q106" s="95">
        <v>0</v>
      </c>
      <c r="R106" s="95">
        <v>0</v>
      </c>
      <c r="S106" s="95">
        <v>0.2</v>
      </c>
      <c r="T106" s="95">
        <v>0.8</v>
      </c>
      <c r="U106" s="95">
        <v>0</v>
      </c>
      <c r="V106" s="95">
        <v>0</v>
      </c>
      <c r="W106" s="95">
        <v>0</v>
      </c>
      <c r="X106" s="95">
        <v>0</v>
      </c>
      <c r="Y106" s="95">
        <v>0</v>
      </c>
      <c r="Z106" s="95">
        <v>0</v>
      </c>
      <c r="AA106" s="95">
        <v>0</v>
      </c>
      <c r="AB106" s="95">
        <v>0</v>
      </c>
      <c r="AC106" s="95">
        <v>0</v>
      </c>
      <c r="AD106" s="95">
        <v>0</v>
      </c>
      <c r="AE106" s="95">
        <v>0</v>
      </c>
      <c r="AF106" s="95">
        <v>0</v>
      </c>
      <c r="AG106" s="95">
        <v>0</v>
      </c>
      <c r="AH106" s="95">
        <v>0</v>
      </c>
      <c r="AI106" s="95">
        <v>0</v>
      </c>
      <c r="AJ106" s="95">
        <v>0</v>
      </c>
      <c r="AK106" s="95">
        <v>0</v>
      </c>
      <c r="AL106" s="95">
        <v>0</v>
      </c>
      <c r="AM106" s="95">
        <v>0</v>
      </c>
      <c r="AN106" s="95">
        <v>0</v>
      </c>
      <c r="AO106" s="95">
        <v>0</v>
      </c>
      <c r="AP106" s="95">
        <v>0</v>
      </c>
      <c r="AQ106" s="95">
        <v>0</v>
      </c>
      <c r="AR106" s="95">
        <v>0</v>
      </c>
      <c r="AS106" s="95">
        <v>0</v>
      </c>
      <c r="AT106" s="95">
        <v>0</v>
      </c>
      <c r="AU106" s="95">
        <v>0</v>
      </c>
      <c r="AV106" s="95">
        <v>0</v>
      </c>
      <c r="AW106" s="95">
        <v>0</v>
      </c>
      <c r="AX106" s="95">
        <v>0</v>
      </c>
      <c r="AY106" s="95">
        <v>0</v>
      </c>
      <c r="AZ106" s="95">
        <v>0</v>
      </c>
      <c r="BA106" s="95">
        <v>0</v>
      </c>
      <c r="BB106" s="95">
        <v>0</v>
      </c>
      <c r="BC106" s="95">
        <v>0</v>
      </c>
      <c r="BD106" s="95">
        <v>0</v>
      </c>
      <c r="BE106" s="95">
        <v>0</v>
      </c>
      <c r="BF106" s="95">
        <v>0</v>
      </c>
      <c r="BG106" s="95">
        <v>0</v>
      </c>
      <c r="BH106" s="95">
        <v>0</v>
      </c>
      <c r="BI106" s="95">
        <v>0</v>
      </c>
      <c r="BJ106" s="95">
        <v>0</v>
      </c>
      <c r="BK106" s="95">
        <v>0</v>
      </c>
      <c r="BL106" s="95">
        <v>0</v>
      </c>
      <c r="BN106" s="96">
        <f t="shared" si="83"/>
        <v>1</v>
      </c>
    </row>
    <row r="107" spans="1:66" ht="16.5" customHeight="1" outlineLevel="2" x14ac:dyDescent="0.25">
      <c r="A107" s="26" t="s">
        <v>163</v>
      </c>
      <c r="B107" s="39" t="s">
        <v>164</v>
      </c>
      <c r="C107" s="93">
        <f>'CCR_%AC'!C107</f>
        <v>47576</v>
      </c>
      <c r="D107" s="93">
        <f>'CCR_%AC'!D107</f>
        <v>47936</v>
      </c>
      <c r="E107" s="94">
        <v>0</v>
      </c>
      <c r="F107" s="95">
        <v>0</v>
      </c>
      <c r="G107" s="95">
        <v>0</v>
      </c>
      <c r="H107" s="95">
        <v>0</v>
      </c>
      <c r="I107" s="95">
        <v>0</v>
      </c>
      <c r="J107" s="95">
        <v>0</v>
      </c>
      <c r="K107" s="95">
        <v>0</v>
      </c>
      <c r="L107" s="95">
        <v>0</v>
      </c>
      <c r="M107" s="95">
        <v>0</v>
      </c>
      <c r="N107" s="95">
        <v>0</v>
      </c>
      <c r="O107" s="95">
        <v>0.2</v>
      </c>
      <c r="P107" s="95">
        <v>0.8</v>
      </c>
      <c r="Q107" s="95">
        <v>0</v>
      </c>
      <c r="R107" s="95">
        <v>0</v>
      </c>
      <c r="S107" s="95">
        <v>0</v>
      </c>
      <c r="T107" s="95">
        <v>0</v>
      </c>
      <c r="U107" s="95">
        <v>0</v>
      </c>
      <c r="V107" s="95">
        <v>0</v>
      </c>
      <c r="W107" s="95">
        <v>0</v>
      </c>
      <c r="X107" s="95">
        <v>0</v>
      </c>
      <c r="Y107" s="95">
        <v>0</v>
      </c>
      <c r="Z107" s="95">
        <v>0</v>
      </c>
      <c r="AA107" s="95">
        <v>0</v>
      </c>
      <c r="AB107" s="95">
        <v>0</v>
      </c>
      <c r="AC107" s="95">
        <v>0</v>
      </c>
      <c r="AD107" s="95">
        <v>0</v>
      </c>
      <c r="AE107" s="95">
        <v>0</v>
      </c>
      <c r="AF107" s="95">
        <v>0</v>
      </c>
      <c r="AG107" s="95">
        <v>0</v>
      </c>
      <c r="AH107" s="95">
        <v>0</v>
      </c>
      <c r="AI107" s="95">
        <v>0</v>
      </c>
      <c r="AJ107" s="95">
        <v>0</v>
      </c>
      <c r="AK107" s="95">
        <v>0</v>
      </c>
      <c r="AL107" s="95">
        <v>0</v>
      </c>
      <c r="AM107" s="95">
        <v>0</v>
      </c>
      <c r="AN107" s="95">
        <v>0</v>
      </c>
      <c r="AO107" s="95">
        <v>0</v>
      </c>
      <c r="AP107" s="95">
        <v>0</v>
      </c>
      <c r="AQ107" s="95">
        <v>0</v>
      </c>
      <c r="AR107" s="95">
        <v>0</v>
      </c>
      <c r="AS107" s="95">
        <v>0</v>
      </c>
      <c r="AT107" s="95">
        <v>0</v>
      </c>
      <c r="AU107" s="95">
        <v>0</v>
      </c>
      <c r="AV107" s="95">
        <v>0</v>
      </c>
      <c r="AW107" s="95">
        <v>0</v>
      </c>
      <c r="AX107" s="95">
        <v>0</v>
      </c>
      <c r="AY107" s="95">
        <v>0</v>
      </c>
      <c r="AZ107" s="95">
        <v>0</v>
      </c>
      <c r="BA107" s="95">
        <v>0</v>
      </c>
      <c r="BB107" s="95">
        <v>0</v>
      </c>
      <c r="BC107" s="95">
        <v>0</v>
      </c>
      <c r="BD107" s="95">
        <v>0</v>
      </c>
      <c r="BE107" s="95">
        <v>0</v>
      </c>
      <c r="BF107" s="95">
        <v>0</v>
      </c>
      <c r="BG107" s="95">
        <v>0</v>
      </c>
      <c r="BH107" s="95">
        <v>0</v>
      </c>
      <c r="BI107" s="95">
        <v>0</v>
      </c>
      <c r="BJ107" s="95">
        <v>0</v>
      </c>
      <c r="BK107" s="95">
        <v>0</v>
      </c>
      <c r="BL107" s="95">
        <v>0</v>
      </c>
      <c r="BN107" s="96">
        <f t="shared" si="83"/>
        <v>1</v>
      </c>
    </row>
    <row r="108" spans="1:66" ht="16.5" customHeight="1" outlineLevel="2" x14ac:dyDescent="0.25">
      <c r="A108" s="26" t="s">
        <v>165</v>
      </c>
      <c r="B108" s="39" t="s">
        <v>166</v>
      </c>
      <c r="C108" s="93">
        <f>'CCR_%AC'!C108</f>
        <v>47577</v>
      </c>
      <c r="D108" s="93">
        <f>'CCR_%AC'!D108</f>
        <v>47936</v>
      </c>
      <c r="E108" s="94">
        <v>0</v>
      </c>
      <c r="F108" s="95">
        <v>0</v>
      </c>
      <c r="G108" s="95">
        <v>0</v>
      </c>
      <c r="H108" s="95">
        <v>0</v>
      </c>
      <c r="I108" s="95">
        <v>0</v>
      </c>
      <c r="J108" s="95">
        <v>0</v>
      </c>
      <c r="K108" s="95">
        <v>0</v>
      </c>
      <c r="L108" s="95">
        <v>0</v>
      </c>
      <c r="M108" s="95">
        <v>0</v>
      </c>
      <c r="N108" s="95">
        <v>0</v>
      </c>
      <c r="O108" s="95">
        <v>0.2</v>
      </c>
      <c r="P108" s="95">
        <v>0.8</v>
      </c>
      <c r="Q108" s="95">
        <v>0</v>
      </c>
      <c r="R108" s="95">
        <v>0</v>
      </c>
      <c r="S108" s="95">
        <v>0</v>
      </c>
      <c r="T108" s="95">
        <v>0</v>
      </c>
      <c r="U108" s="95">
        <v>0</v>
      </c>
      <c r="V108" s="95">
        <v>0</v>
      </c>
      <c r="W108" s="95">
        <v>0</v>
      </c>
      <c r="X108" s="95">
        <v>0</v>
      </c>
      <c r="Y108" s="95">
        <v>0</v>
      </c>
      <c r="Z108" s="95">
        <v>0</v>
      </c>
      <c r="AA108" s="95">
        <v>0</v>
      </c>
      <c r="AB108" s="95">
        <v>0</v>
      </c>
      <c r="AC108" s="95">
        <v>0</v>
      </c>
      <c r="AD108" s="95">
        <v>0</v>
      </c>
      <c r="AE108" s="95">
        <v>0</v>
      </c>
      <c r="AF108" s="95">
        <v>0</v>
      </c>
      <c r="AG108" s="95">
        <v>0</v>
      </c>
      <c r="AH108" s="95">
        <v>0</v>
      </c>
      <c r="AI108" s="95">
        <v>0</v>
      </c>
      <c r="AJ108" s="95">
        <v>0</v>
      </c>
      <c r="AK108" s="95">
        <v>0</v>
      </c>
      <c r="AL108" s="95">
        <v>0</v>
      </c>
      <c r="AM108" s="95">
        <v>0</v>
      </c>
      <c r="AN108" s="95">
        <v>0</v>
      </c>
      <c r="AO108" s="95">
        <v>0</v>
      </c>
      <c r="AP108" s="95">
        <v>0</v>
      </c>
      <c r="AQ108" s="95">
        <v>0</v>
      </c>
      <c r="AR108" s="95">
        <v>0</v>
      </c>
      <c r="AS108" s="95">
        <v>0</v>
      </c>
      <c r="AT108" s="95">
        <v>0</v>
      </c>
      <c r="AU108" s="95">
        <v>0</v>
      </c>
      <c r="AV108" s="95">
        <v>0</v>
      </c>
      <c r="AW108" s="95">
        <v>0</v>
      </c>
      <c r="AX108" s="95">
        <v>0</v>
      </c>
      <c r="AY108" s="95">
        <v>0</v>
      </c>
      <c r="AZ108" s="95">
        <v>0</v>
      </c>
      <c r="BA108" s="95">
        <v>0</v>
      </c>
      <c r="BB108" s="95">
        <v>0</v>
      </c>
      <c r="BC108" s="95">
        <v>0</v>
      </c>
      <c r="BD108" s="95">
        <v>0</v>
      </c>
      <c r="BE108" s="95">
        <v>0</v>
      </c>
      <c r="BF108" s="95">
        <v>0</v>
      </c>
      <c r="BG108" s="95">
        <v>0</v>
      </c>
      <c r="BH108" s="95">
        <v>0</v>
      </c>
      <c r="BI108" s="95">
        <v>0</v>
      </c>
      <c r="BJ108" s="95">
        <v>0</v>
      </c>
      <c r="BK108" s="95">
        <v>0</v>
      </c>
      <c r="BL108" s="95">
        <v>0</v>
      </c>
      <c r="BN108" s="96">
        <f t="shared" si="83"/>
        <v>1</v>
      </c>
    </row>
    <row r="109" spans="1:66" ht="16.5" customHeight="1" outlineLevel="2" x14ac:dyDescent="0.25">
      <c r="A109" s="26" t="s">
        <v>167</v>
      </c>
      <c r="B109" s="39" t="s">
        <v>168</v>
      </c>
      <c r="C109" s="93">
        <f>'CCR_%AC'!C109</f>
        <v>47207</v>
      </c>
      <c r="D109" s="93">
        <f>'CCR_%AC'!D109</f>
        <v>47571</v>
      </c>
      <c r="E109" s="94">
        <v>0</v>
      </c>
      <c r="F109" s="95">
        <v>0</v>
      </c>
      <c r="G109" s="95">
        <v>0</v>
      </c>
      <c r="H109" s="95">
        <v>0</v>
      </c>
      <c r="I109" s="95">
        <v>0</v>
      </c>
      <c r="J109" s="95">
        <v>0</v>
      </c>
      <c r="K109" s="95">
        <v>0</v>
      </c>
      <c r="L109" s="95">
        <v>0</v>
      </c>
      <c r="M109" s="95">
        <v>0.2</v>
      </c>
      <c r="N109" s="95">
        <v>0.8</v>
      </c>
      <c r="O109" s="95">
        <v>0</v>
      </c>
      <c r="P109" s="95">
        <v>0</v>
      </c>
      <c r="Q109" s="95">
        <v>0</v>
      </c>
      <c r="R109" s="95">
        <v>0</v>
      </c>
      <c r="S109" s="95">
        <v>0</v>
      </c>
      <c r="T109" s="95">
        <v>0</v>
      </c>
      <c r="U109" s="95">
        <v>0</v>
      </c>
      <c r="V109" s="95">
        <v>0</v>
      </c>
      <c r="W109" s="95">
        <v>0</v>
      </c>
      <c r="X109" s="95">
        <v>0</v>
      </c>
      <c r="Y109" s="95">
        <v>0</v>
      </c>
      <c r="Z109" s="95">
        <v>0</v>
      </c>
      <c r="AA109" s="95">
        <v>0</v>
      </c>
      <c r="AB109" s="95">
        <v>0</v>
      </c>
      <c r="AC109" s="95">
        <v>0</v>
      </c>
      <c r="AD109" s="95">
        <v>0</v>
      </c>
      <c r="AE109" s="95">
        <v>0</v>
      </c>
      <c r="AF109" s="95">
        <v>0</v>
      </c>
      <c r="AG109" s="95">
        <v>0</v>
      </c>
      <c r="AH109" s="95">
        <v>0</v>
      </c>
      <c r="AI109" s="95">
        <v>0</v>
      </c>
      <c r="AJ109" s="95">
        <v>0</v>
      </c>
      <c r="AK109" s="95">
        <v>0</v>
      </c>
      <c r="AL109" s="95">
        <v>0</v>
      </c>
      <c r="AM109" s="95">
        <v>0</v>
      </c>
      <c r="AN109" s="95">
        <v>0</v>
      </c>
      <c r="AO109" s="95">
        <v>0</v>
      </c>
      <c r="AP109" s="95">
        <v>0</v>
      </c>
      <c r="AQ109" s="95">
        <v>0</v>
      </c>
      <c r="AR109" s="95">
        <v>0</v>
      </c>
      <c r="AS109" s="95">
        <v>0</v>
      </c>
      <c r="AT109" s="95">
        <v>0</v>
      </c>
      <c r="AU109" s="95">
        <v>0</v>
      </c>
      <c r="AV109" s="95">
        <v>0</v>
      </c>
      <c r="AW109" s="95">
        <v>0</v>
      </c>
      <c r="AX109" s="95">
        <v>0</v>
      </c>
      <c r="AY109" s="95">
        <v>0</v>
      </c>
      <c r="AZ109" s="95">
        <v>0</v>
      </c>
      <c r="BA109" s="95">
        <v>0</v>
      </c>
      <c r="BB109" s="95">
        <v>0</v>
      </c>
      <c r="BC109" s="95">
        <v>0</v>
      </c>
      <c r="BD109" s="95">
        <v>0</v>
      </c>
      <c r="BE109" s="95">
        <v>0</v>
      </c>
      <c r="BF109" s="95">
        <v>0</v>
      </c>
      <c r="BG109" s="95">
        <v>0</v>
      </c>
      <c r="BH109" s="95">
        <v>0</v>
      </c>
      <c r="BI109" s="95">
        <v>0</v>
      </c>
      <c r="BJ109" s="95">
        <v>0</v>
      </c>
      <c r="BK109" s="95">
        <v>0</v>
      </c>
      <c r="BL109" s="95">
        <v>0</v>
      </c>
      <c r="BN109" s="96">
        <f t="shared" si="83"/>
        <v>1</v>
      </c>
    </row>
    <row r="110" spans="1:66" ht="16.5" customHeight="1" outlineLevel="2" x14ac:dyDescent="0.25">
      <c r="A110" s="26" t="s">
        <v>169</v>
      </c>
      <c r="B110" s="39" t="s">
        <v>170</v>
      </c>
      <c r="C110" s="93">
        <f>'CCR_%AC'!C110</f>
        <v>48333</v>
      </c>
      <c r="D110" s="93">
        <f>'CCR_%AC'!D110</f>
        <v>48667</v>
      </c>
      <c r="E110" s="94">
        <v>0</v>
      </c>
      <c r="F110" s="95">
        <v>0</v>
      </c>
      <c r="G110" s="95">
        <v>0</v>
      </c>
      <c r="H110" s="95">
        <v>0</v>
      </c>
      <c r="I110" s="95">
        <v>0</v>
      </c>
      <c r="J110" s="95">
        <v>0</v>
      </c>
      <c r="K110" s="95">
        <v>0</v>
      </c>
      <c r="L110" s="95">
        <v>0</v>
      </c>
      <c r="M110" s="95">
        <v>0</v>
      </c>
      <c r="N110" s="95">
        <v>0</v>
      </c>
      <c r="O110" s="95">
        <v>0</v>
      </c>
      <c r="P110" s="95">
        <v>0</v>
      </c>
      <c r="Q110" s="95">
        <v>0</v>
      </c>
      <c r="R110" s="95">
        <v>0</v>
      </c>
      <c r="S110" s="95">
        <v>0.2</v>
      </c>
      <c r="T110" s="95">
        <v>0.8</v>
      </c>
      <c r="U110" s="95">
        <v>0</v>
      </c>
      <c r="V110" s="95">
        <v>0</v>
      </c>
      <c r="W110" s="95">
        <v>0</v>
      </c>
      <c r="X110" s="95">
        <v>0</v>
      </c>
      <c r="Y110" s="95">
        <v>0</v>
      </c>
      <c r="Z110" s="95">
        <v>0</v>
      </c>
      <c r="AA110" s="95">
        <v>0</v>
      </c>
      <c r="AB110" s="95">
        <v>0</v>
      </c>
      <c r="AC110" s="95">
        <v>0</v>
      </c>
      <c r="AD110" s="95">
        <v>0</v>
      </c>
      <c r="AE110" s="95">
        <v>0</v>
      </c>
      <c r="AF110" s="95">
        <v>0</v>
      </c>
      <c r="AG110" s="95">
        <v>0</v>
      </c>
      <c r="AH110" s="95">
        <v>0</v>
      </c>
      <c r="AI110" s="95">
        <v>0</v>
      </c>
      <c r="AJ110" s="95">
        <v>0</v>
      </c>
      <c r="AK110" s="95">
        <v>0</v>
      </c>
      <c r="AL110" s="95">
        <v>0</v>
      </c>
      <c r="AM110" s="95">
        <v>0</v>
      </c>
      <c r="AN110" s="95">
        <v>0</v>
      </c>
      <c r="AO110" s="95">
        <v>0</v>
      </c>
      <c r="AP110" s="95">
        <v>0</v>
      </c>
      <c r="AQ110" s="95">
        <v>0</v>
      </c>
      <c r="AR110" s="95">
        <v>0</v>
      </c>
      <c r="AS110" s="95">
        <v>0</v>
      </c>
      <c r="AT110" s="95">
        <v>0</v>
      </c>
      <c r="AU110" s="95">
        <v>0</v>
      </c>
      <c r="AV110" s="95">
        <v>0</v>
      </c>
      <c r="AW110" s="95">
        <v>0</v>
      </c>
      <c r="AX110" s="95">
        <v>0</v>
      </c>
      <c r="AY110" s="95">
        <v>0</v>
      </c>
      <c r="AZ110" s="95">
        <v>0</v>
      </c>
      <c r="BA110" s="95">
        <v>0</v>
      </c>
      <c r="BB110" s="95">
        <v>0</v>
      </c>
      <c r="BC110" s="95">
        <v>0</v>
      </c>
      <c r="BD110" s="95">
        <v>0</v>
      </c>
      <c r="BE110" s="95">
        <v>0</v>
      </c>
      <c r="BF110" s="95">
        <v>0</v>
      </c>
      <c r="BG110" s="95">
        <v>0</v>
      </c>
      <c r="BH110" s="95">
        <v>0</v>
      </c>
      <c r="BI110" s="95">
        <v>0</v>
      </c>
      <c r="BJ110" s="95">
        <v>0</v>
      </c>
      <c r="BK110" s="95">
        <v>0</v>
      </c>
      <c r="BL110" s="95">
        <v>0</v>
      </c>
      <c r="BN110" s="96">
        <f t="shared" si="83"/>
        <v>1</v>
      </c>
    </row>
    <row r="111" spans="1:66" ht="16.5" customHeight="1" outlineLevel="2" x14ac:dyDescent="0.25">
      <c r="A111" s="26" t="s">
        <v>171</v>
      </c>
      <c r="B111" s="39" t="s">
        <v>172</v>
      </c>
      <c r="C111" s="93">
        <f>'CCR_%AC'!C111</f>
        <v>47238</v>
      </c>
      <c r="D111" s="93">
        <f>'CCR_%AC'!D111</f>
        <v>47571</v>
      </c>
      <c r="E111" s="94">
        <v>0</v>
      </c>
      <c r="F111" s="95">
        <v>0</v>
      </c>
      <c r="G111" s="95">
        <v>0</v>
      </c>
      <c r="H111" s="95">
        <v>0</v>
      </c>
      <c r="I111" s="95">
        <v>0</v>
      </c>
      <c r="J111" s="95">
        <v>0</v>
      </c>
      <c r="K111" s="95">
        <v>0</v>
      </c>
      <c r="L111" s="95">
        <v>0</v>
      </c>
      <c r="M111" s="95">
        <v>0.2</v>
      </c>
      <c r="N111" s="95">
        <v>0.8</v>
      </c>
      <c r="O111" s="95">
        <v>0</v>
      </c>
      <c r="P111" s="95">
        <v>0</v>
      </c>
      <c r="Q111" s="95">
        <v>0</v>
      </c>
      <c r="R111" s="95">
        <v>0</v>
      </c>
      <c r="S111" s="95">
        <v>0</v>
      </c>
      <c r="T111" s="95">
        <v>0</v>
      </c>
      <c r="U111" s="95">
        <v>0</v>
      </c>
      <c r="V111" s="95">
        <v>0</v>
      </c>
      <c r="W111" s="95">
        <v>0</v>
      </c>
      <c r="X111" s="95">
        <v>0</v>
      </c>
      <c r="Y111" s="95">
        <v>0</v>
      </c>
      <c r="Z111" s="95">
        <v>0</v>
      </c>
      <c r="AA111" s="95">
        <v>0</v>
      </c>
      <c r="AB111" s="95">
        <v>0</v>
      </c>
      <c r="AC111" s="95">
        <v>0</v>
      </c>
      <c r="AD111" s="95">
        <v>0</v>
      </c>
      <c r="AE111" s="95">
        <v>0</v>
      </c>
      <c r="AF111" s="95">
        <v>0</v>
      </c>
      <c r="AG111" s="95">
        <v>0</v>
      </c>
      <c r="AH111" s="95">
        <v>0</v>
      </c>
      <c r="AI111" s="95">
        <v>0</v>
      </c>
      <c r="AJ111" s="95">
        <v>0</v>
      </c>
      <c r="AK111" s="95">
        <v>0</v>
      </c>
      <c r="AL111" s="95">
        <v>0</v>
      </c>
      <c r="AM111" s="95">
        <v>0</v>
      </c>
      <c r="AN111" s="95">
        <v>0</v>
      </c>
      <c r="AO111" s="95">
        <v>0</v>
      </c>
      <c r="AP111" s="95">
        <v>0</v>
      </c>
      <c r="AQ111" s="95">
        <v>0</v>
      </c>
      <c r="AR111" s="95">
        <v>0</v>
      </c>
      <c r="AS111" s="95">
        <v>0</v>
      </c>
      <c r="AT111" s="95">
        <v>0</v>
      </c>
      <c r="AU111" s="95">
        <v>0</v>
      </c>
      <c r="AV111" s="95">
        <v>0</v>
      </c>
      <c r="AW111" s="95">
        <v>0</v>
      </c>
      <c r="AX111" s="95">
        <v>0</v>
      </c>
      <c r="AY111" s="95">
        <v>0</v>
      </c>
      <c r="AZ111" s="95">
        <v>0</v>
      </c>
      <c r="BA111" s="95">
        <v>0</v>
      </c>
      <c r="BB111" s="95">
        <v>0</v>
      </c>
      <c r="BC111" s="95">
        <v>0</v>
      </c>
      <c r="BD111" s="95">
        <v>0</v>
      </c>
      <c r="BE111" s="95">
        <v>0</v>
      </c>
      <c r="BF111" s="95">
        <v>0</v>
      </c>
      <c r="BG111" s="95">
        <v>0</v>
      </c>
      <c r="BH111" s="95">
        <v>0</v>
      </c>
      <c r="BI111" s="95">
        <v>0</v>
      </c>
      <c r="BJ111" s="95">
        <v>0</v>
      </c>
      <c r="BK111" s="95">
        <v>0</v>
      </c>
      <c r="BL111" s="95">
        <v>0</v>
      </c>
      <c r="BN111" s="96">
        <f t="shared" si="83"/>
        <v>1</v>
      </c>
    </row>
    <row r="112" spans="1:66" ht="16.5" customHeight="1" outlineLevel="2" x14ac:dyDescent="0.25">
      <c r="A112" s="26" t="s">
        <v>173</v>
      </c>
      <c r="B112" s="39" t="s">
        <v>174</v>
      </c>
      <c r="C112" s="93">
        <f>'CCR_%AC'!C112</f>
        <v>47267</v>
      </c>
      <c r="D112" s="93">
        <f>'CCR_%AC'!D112</f>
        <v>47571</v>
      </c>
      <c r="E112" s="94">
        <v>0</v>
      </c>
      <c r="F112" s="95">
        <v>0</v>
      </c>
      <c r="G112" s="95">
        <v>0</v>
      </c>
      <c r="H112" s="95">
        <v>0</v>
      </c>
      <c r="I112" s="95">
        <v>0</v>
      </c>
      <c r="J112" s="95">
        <v>0</v>
      </c>
      <c r="K112" s="95">
        <v>0</v>
      </c>
      <c r="L112" s="95">
        <v>0</v>
      </c>
      <c r="M112" s="95">
        <v>0.2</v>
      </c>
      <c r="N112" s="95">
        <v>0.8</v>
      </c>
      <c r="O112" s="95">
        <v>0</v>
      </c>
      <c r="P112" s="95">
        <v>0</v>
      </c>
      <c r="Q112" s="95">
        <v>0</v>
      </c>
      <c r="R112" s="95">
        <v>0</v>
      </c>
      <c r="S112" s="95">
        <v>0</v>
      </c>
      <c r="T112" s="95">
        <v>0</v>
      </c>
      <c r="U112" s="95">
        <v>0</v>
      </c>
      <c r="V112" s="95">
        <v>0</v>
      </c>
      <c r="W112" s="95">
        <v>0</v>
      </c>
      <c r="X112" s="95">
        <v>0</v>
      </c>
      <c r="Y112" s="95">
        <v>0</v>
      </c>
      <c r="Z112" s="95">
        <v>0</v>
      </c>
      <c r="AA112" s="95">
        <v>0</v>
      </c>
      <c r="AB112" s="95">
        <v>0</v>
      </c>
      <c r="AC112" s="95">
        <v>0</v>
      </c>
      <c r="AD112" s="95">
        <v>0</v>
      </c>
      <c r="AE112" s="95">
        <v>0</v>
      </c>
      <c r="AF112" s="95">
        <v>0</v>
      </c>
      <c r="AG112" s="95">
        <v>0</v>
      </c>
      <c r="AH112" s="95">
        <v>0</v>
      </c>
      <c r="AI112" s="95">
        <v>0</v>
      </c>
      <c r="AJ112" s="95">
        <v>0</v>
      </c>
      <c r="AK112" s="95">
        <v>0</v>
      </c>
      <c r="AL112" s="95">
        <v>0</v>
      </c>
      <c r="AM112" s="95">
        <v>0</v>
      </c>
      <c r="AN112" s="95">
        <v>0</v>
      </c>
      <c r="AO112" s="95">
        <v>0</v>
      </c>
      <c r="AP112" s="95">
        <v>0</v>
      </c>
      <c r="AQ112" s="95">
        <v>0</v>
      </c>
      <c r="AR112" s="95">
        <v>0</v>
      </c>
      <c r="AS112" s="95">
        <v>0</v>
      </c>
      <c r="AT112" s="95">
        <v>0</v>
      </c>
      <c r="AU112" s="95">
        <v>0</v>
      </c>
      <c r="AV112" s="95">
        <v>0</v>
      </c>
      <c r="AW112" s="95">
        <v>0</v>
      </c>
      <c r="AX112" s="95">
        <v>0</v>
      </c>
      <c r="AY112" s="95">
        <v>0</v>
      </c>
      <c r="AZ112" s="95">
        <v>0</v>
      </c>
      <c r="BA112" s="95">
        <v>0</v>
      </c>
      <c r="BB112" s="95">
        <v>0</v>
      </c>
      <c r="BC112" s="95">
        <v>0</v>
      </c>
      <c r="BD112" s="95">
        <v>0</v>
      </c>
      <c r="BE112" s="95">
        <v>0</v>
      </c>
      <c r="BF112" s="95">
        <v>0</v>
      </c>
      <c r="BG112" s="95">
        <v>0</v>
      </c>
      <c r="BH112" s="95">
        <v>0</v>
      </c>
      <c r="BI112" s="95">
        <v>0</v>
      </c>
      <c r="BJ112" s="95">
        <v>0</v>
      </c>
      <c r="BK112" s="95">
        <v>0</v>
      </c>
      <c r="BL112" s="95">
        <v>0</v>
      </c>
      <c r="BN112" s="96">
        <f t="shared" si="83"/>
        <v>1</v>
      </c>
    </row>
    <row r="113" spans="1:66" ht="16.5" customHeight="1" outlineLevel="2" x14ac:dyDescent="0.25">
      <c r="A113" s="26" t="s">
        <v>175</v>
      </c>
      <c r="B113" s="39" t="s">
        <v>176</v>
      </c>
      <c r="C113" s="93">
        <f>'CCR_%AC'!C113</f>
        <v>47207</v>
      </c>
      <c r="D113" s="93">
        <f>'CCR_%AC'!D113</f>
        <v>47571</v>
      </c>
      <c r="E113" s="94">
        <v>0</v>
      </c>
      <c r="F113" s="95">
        <v>0</v>
      </c>
      <c r="G113" s="95">
        <v>0</v>
      </c>
      <c r="H113" s="95">
        <v>0</v>
      </c>
      <c r="I113" s="95">
        <v>0</v>
      </c>
      <c r="J113" s="95">
        <v>0</v>
      </c>
      <c r="K113" s="95">
        <v>0</v>
      </c>
      <c r="L113" s="95">
        <v>0</v>
      </c>
      <c r="M113" s="95">
        <v>0.2</v>
      </c>
      <c r="N113" s="95">
        <v>0.8</v>
      </c>
      <c r="O113" s="95">
        <v>0</v>
      </c>
      <c r="P113" s="95">
        <v>0</v>
      </c>
      <c r="Q113" s="95">
        <v>0</v>
      </c>
      <c r="R113" s="95">
        <v>0</v>
      </c>
      <c r="S113" s="95">
        <v>0</v>
      </c>
      <c r="T113" s="95">
        <v>0</v>
      </c>
      <c r="U113" s="95">
        <v>0</v>
      </c>
      <c r="V113" s="95">
        <v>0</v>
      </c>
      <c r="W113" s="95">
        <v>0</v>
      </c>
      <c r="X113" s="95">
        <v>0</v>
      </c>
      <c r="Y113" s="95">
        <v>0</v>
      </c>
      <c r="Z113" s="95">
        <v>0</v>
      </c>
      <c r="AA113" s="95">
        <v>0</v>
      </c>
      <c r="AB113" s="95">
        <v>0</v>
      </c>
      <c r="AC113" s="95">
        <v>0</v>
      </c>
      <c r="AD113" s="95">
        <v>0</v>
      </c>
      <c r="AE113" s="95">
        <v>0</v>
      </c>
      <c r="AF113" s="95">
        <v>0</v>
      </c>
      <c r="AG113" s="95">
        <v>0</v>
      </c>
      <c r="AH113" s="95">
        <v>0</v>
      </c>
      <c r="AI113" s="95">
        <v>0</v>
      </c>
      <c r="AJ113" s="95">
        <v>0</v>
      </c>
      <c r="AK113" s="95">
        <v>0</v>
      </c>
      <c r="AL113" s="95">
        <v>0</v>
      </c>
      <c r="AM113" s="95">
        <v>0</v>
      </c>
      <c r="AN113" s="95">
        <v>0</v>
      </c>
      <c r="AO113" s="95">
        <v>0</v>
      </c>
      <c r="AP113" s="95">
        <v>0</v>
      </c>
      <c r="AQ113" s="95">
        <v>0</v>
      </c>
      <c r="AR113" s="95">
        <v>0</v>
      </c>
      <c r="AS113" s="95">
        <v>0</v>
      </c>
      <c r="AT113" s="95">
        <v>0</v>
      </c>
      <c r="AU113" s="95">
        <v>0</v>
      </c>
      <c r="AV113" s="95">
        <v>0</v>
      </c>
      <c r="AW113" s="95">
        <v>0</v>
      </c>
      <c r="AX113" s="95">
        <v>0</v>
      </c>
      <c r="AY113" s="95">
        <v>0</v>
      </c>
      <c r="AZ113" s="95">
        <v>0</v>
      </c>
      <c r="BA113" s="95">
        <v>0</v>
      </c>
      <c r="BB113" s="95">
        <v>0</v>
      </c>
      <c r="BC113" s="95">
        <v>0</v>
      </c>
      <c r="BD113" s="95">
        <v>0</v>
      </c>
      <c r="BE113" s="95">
        <v>0</v>
      </c>
      <c r="BF113" s="95">
        <v>0</v>
      </c>
      <c r="BG113" s="95">
        <v>0</v>
      </c>
      <c r="BH113" s="95">
        <v>0</v>
      </c>
      <c r="BI113" s="95">
        <v>0</v>
      </c>
      <c r="BJ113" s="95">
        <v>0</v>
      </c>
      <c r="BK113" s="95">
        <v>0</v>
      </c>
      <c r="BL113" s="95">
        <v>0</v>
      </c>
      <c r="BN113" s="96">
        <f t="shared" si="83"/>
        <v>1</v>
      </c>
    </row>
    <row r="114" spans="1:66" ht="16.5" customHeight="1" outlineLevel="2" x14ac:dyDescent="0.25">
      <c r="A114" s="26" t="s">
        <v>177</v>
      </c>
      <c r="B114" s="39" t="s">
        <v>178</v>
      </c>
      <c r="C114" s="93">
        <f>'CCR_%AC'!C114</f>
        <v>47240</v>
      </c>
      <c r="D114" s="93">
        <f>'CCR_%AC'!D114</f>
        <v>47571</v>
      </c>
      <c r="E114" s="94">
        <v>0</v>
      </c>
      <c r="F114" s="95">
        <v>0</v>
      </c>
      <c r="G114" s="95">
        <v>0</v>
      </c>
      <c r="H114" s="95">
        <v>0</v>
      </c>
      <c r="I114" s="95">
        <v>0</v>
      </c>
      <c r="J114" s="95">
        <v>0</v>
      </c>
      <c r="K114" s="95">
        <v>0</v>
      </c>
      <c r="L114" s="95">
        <v>0</v>
      </c>
      <c r="M114" s="95">
        <v>0.2</v>
      </c>
      <c r="N114" s="95">
        <v>0.8</v>
      </c>
      <c r="O114" s="95">
        <v>0</v>
      </c>
      <c r="P114" s="95">
        <v>0</v>
      </c>
      <c r="Q114" s="95">
        <v>0</v>
      </c>
      <c r="R114" s="95">
        <v>0</v>
      </c>
      <c r="S114" s="95">
        <v>0</v>
      </c>
      <c r="T114" s="95">
        <v>0</v>
      </c>
      <c r="U114" s="95">
        <v>0</v>
      </c>
      <c r="V114" s="95">
        <v>0</v>
      </c>
      <c r="W114" s="95">
        <v>0</v>
      </c>
      <c r="X114" s="95">
        <v>0</v>
      </c>
      <c r="Y114" s="95">
        <v>0</v>
      </c>
      <c r="Z114" s="95">
        <v>0</v>
      </c>
      <c r="AA114" s="95">
        <v>0</v>
      </c>
      <c r="AB114" s="95">
        <v>0</v>
      </c>
      <c r="AC114" s="95">
        <v>0</v>
      </c>
      <c r="AD114" s="95">
        <v>0</v>
      </c>
      <c r="AE114" s="95">
        <v>0</v>
      </c>
      <c r="AF114" s="95">
        <v>0</v>
      </c>
      <c r="AG114" s="95">
        <v>0</v>
      </c>
      <c r="AH114" s="95">
        <v>0</v>
      </c>
      <c r="AI114" s="95">
        <v>0</v>
      </c>
      <c r="AJ114" s="95">
        <v>0</v>
      </c>
      <c r="AK114" s="95">
        <v>0</v>
      </c>
      <c r="AL114" s="95">
        <v>0</v>
      </c>
      <c r="AM114" s="95">
        <v>0</v>
      </c>
      <c r="AN114" s="95">
        <v>0</v>
      </c>
      <c r="AO114" s="95">
        <v>0</v>
      </c>
      <c r="AP114" s="95">
        <v>0</v>
      </c>
      <c r="AQ114" s="95">
        <v>0</v>
      </c>
      <c r="AR114" s="95">
        <v>0</v>
      </c>
      <c r="AS114" s="95">
        <v>0</v>
      </c>
      <c r="AT114" s="95">
        <v>0</v>
      </c>
      <c r="AU114" s="95">
        <v>0</v>
      </c>
      <c r="AV114" s="95">
        <v>0</v>
      </c>
      <c r="AW114" s="95">
        <v>0</v>
      </c>
      <c r="AX114" s="95">
        <v>0</v>
      </c>
      <c r="AY114" s="95">
        <v>0</v>
      </c>
      <c r="AZ114" s="95">
        <v>0</v>
      </c>
      <c r="BA114" s="95">
        <v>0</v>
      </c>
      <c r="BB114" s="95">
        <v>0</v>
      </c>
      <c r="BC114" s="95">
        <v>0</v>
      </c>
      <c r="BD114" s="95">
        <v>0</v>
      </c>
      <c r="BE114" s="95">
        <v>0</v>
      </c>
      <c r="BF114" s="95">
        <v>0</v>
      </c>
      <c r="BG114" s="95">
        <v>0</v>
      </c>
      <c r="BH114" s="95">
        <v>0</v>
      </c>
      <c r="BI114" s="95">
        <v>0</v>
      </c>
      <c r="BJ114" s="95">
        <v>0</v>
      </c>
      <c r="BK114" s="95">
        <v>0</v>
      </c>
      <c r="BL114" s="95">
        <v>0</v>
      </c>
      <c r="BN114" s="96">
        <f t="shared" si="83"/>
        <v>1</v>
      </c>
    </row>
    <row r="115" spans="1:66" ht="16.5" customHeight="1" outlineLevel="2" x14ac:dyDescent="0.25">
      <c r="A115" s="26" t="s">
        <v>179</v>
      </c>
      <c r="B115" s="39" t="s">
        <v>180</v>
      </c>
      <c r="C115" s="93">
        <f>'CCR_%AC'!C115</f>
        <v>46476</v>
      </c>
      <c r="D115" s="93">
        <f>'CCR_%AC'!D115</f>
        <v>46841</v>
      </c>
      <c r="E115" s="94">
        <v>0</v>
      </c>
      <c r="F115" s="95">
        <v>0</v>
      </c>
      <c r="G115" s="95">
        <v>0</v>
      </c>
      <c r="H115" s="95">
        <v>0</v>
      </c>
      <c r="I115" s="95">
        <v>0.2</v>
      </c>
      <c r="J115" s="95">
        <v>0.8</v>
      </c>
      <c r="K115" s="95">
        <v>0</v>
      </c>
      <c r="L115" s="95">
        <v>0</v>
      </c>
      <c r="M115" s="95">
        <v>0</v>
      </c>
      <c r="N115" s="95">
        <v>0</v>
      </c>
      <c r="O115" s="95">
        <v>0</v>
      </c>
      <c r="P115" s="95">
        <v>0</v>
      </c>
      <c r="Q115" s="95">
        <v>0</v>
      </c>
      <c r="R115" s="95">
        <v>0</v>
      </c>
      <c r="S115" s="95">
        <v>0</v>
      </c>
      <c r="T115" s="95">
        <v>0</v>
      </c>
      <c r="U115" s="95">
        <v>0</v>
      </c>
      <c r="V115" s="95">
        <v>0</v>
      </c>
      <c r="W115" s="95">
        <v>0</v>
      </c>
      <c r="X115" s="95">
        <v>0</v>
      </c>
      <c r="Y115" s="95">
        <v>0</v>
      </c>
      <c r="Z115" s="95">
        <v>0</v>
      </c>
      <c r="AA115" s="95">
        <v>0</v>
      </c>
      <c r="AB115" s="95">
        <v>0</v>
      </c>
      <c r="AC115" s="95">
        <v>0</v>
      </c>
      <c r="AD115" s="95">
        <v>0</v>
      </c>
      <c r="AE115" s="95">
        <v>0</v>
      </c>
      <c r="AF115" s="95">
        <v>0</v>
      </c>
      <c r="AG115" s="95">
        <v>0</v>
      </c>
      <c r="AH115" s="95">
        <v>0</v>
      </c>
      <c r="AI115" s="95">
        <v>0</v>
      </c>
      <c r="AJ115" s="95">
        <v>0</v>
      </c>
      <c r="AK115" s="95">
        <v>0</v>
      </c>
      <c r="AL115" s="95">
        <v>0</v>
      </c>
      <c r="AM115" s="95">
        <v>0</v>
      </c>
      <c r="AN115" s="95">
        <v>0</v>
      </c>
      <c r="AO115" s="95">
        <v>0</v>
      </c>
      <c r="AP115" s="95">
        <v>0</v>
      </c>
      <c r="AQ115" s="95">
        <v>0</v>
      </c>
      <c r="AR115" s="95">
        <v>0</v>
      </c>
      <c r="AS115" s="95">
        <v>0</v>
      </c>
      <c r="AT115" s="95">
        <v>0</v>
      </c>
      <c r="AU115" s="95">
        <v>0</v>
      </c>
      <c r="AV115" s="95">
        <v>0</v>
      </c>
      <c r="AW115" s="95">
        <v>0</v>
      </c>
      <c r="AX115" s="95">
        <v>0</v>
      </c>
      <c r="AY115" s="95">
        <v>0</v>
      </c>
      <c r="AZ115" s="95">
        <v>0</v>
      </c>
      <c r="BA115" s="95">
        <v>0</v>
      </c>
      <c r="BB115" s="95">
        <v>0</v>
      </c>
      <c r="BC115" s="95">
        <v>0</v>
      </c>
      <c r="BD115" s="95">
        <v>0</v>
      </c>
      <c r="BE115" s="95">
        <v>0</v>
      </c>
      <c r="BF115" s="95">
        <v>0</v>
      </c>
      <c r="BG115" s="95">
        <v>0</v>
      </c>
      <c r="BH115" s="95">
        <v>0</v>
      </c>
      <c r="BI115" s="95">
        <v>0</v>
      </c>
      <c r="BJ115" s="95">
        <v>0</v>
      </c>
      <c r="BK115" s="95">
        <v>0</v>
      </c>
      <c r="BL115" s="95">
        <v>0</v>
      </c>
      <c r="BN115" s="96">
        <f t="shared" si="83"/>
        <v>1</v>
      </c>
    </row>
    <row r="116" spans="1:66" ht="16.5" customHeight="1" outlineLevel="2" x14ac:dyDescent="0.25">
      <c r="A116" s="26" t="s">
        <v>181</v>
      </c>
      <c r="B116" s="39" t="s">
        <v>182</v>
      </c>
      <c r="C116" s="93">
        <f>'CCR_%AC'!C116</f>
        <v>46476</v>
      </c>
      <c r="D116" s="93">
        <f>'CCR_%AC'!D116</f>
        <v>46841</v>
      </c>
      <c r="E116" s="94">
        <v>0</v>
      </c>
      <c r="F116" s="95">
        <v>0</v>
      </c>
      <c r="G116" s="95">
        <v>0</v>
      </c>
      <c r="H116" s="95">
        <v>0</v>
      </c>
      <c r="I116" s="95">
        <v>0.2</v>
      </c>
      <c r="J116" s="95">
        <v>0.8</v>
      </c>
      <c r="K116" s="95">
        <v>0</v>
      </c>
      <c r="L116" s="95">
        <v>0</v>
      </c>
      <c r="M116" s="95">
        <v>0</v>
      </c>
      <c r="N116" s="95">
        <v>0</v>
      </c>
      <c r="O116" s="95">
        <v>0</v>
      </c>
      <c r="P116" s="95">
        <v>0</v>
      </c>
      <c r="Q116" s="95">
        <v>0</v>
      </c>
      <c r="R116" s="95">
        <v>0</v>
      </c>
      <c r="S116" s="95">
        <v>0</v>
      </c>
      <c r="T116" s="95">
        <v>0</v>
      </c>
      <c r="U116" s="95">
        <v>0</v>
      </c>
      <c r="V116" s="95">
        <v>0</v>
      </c>
      <c r="W116" s="95">
        <v>0</v>
      </c>
      <c r="X116" s="95">
        <v>0</v>
      </c>
      <c r="Y116" s="95">
        <v>0</v>
      </c>
      <c r="Z116" s="95">
        <v>0</v>
      </c>
      <c r="AA116" s="95">
        <v>0</v>
      </c>
      <c r="AB116" s="95">
        <v>0</v>
      </c>
      <c r="AC116" s="95">
        <v>0</v>
      </c>
      <c r="AD116" s="95">
        <v>0</v>
      </c>
      <c r="AE116" s="95">
        <v>0</v>
      </c>
      <c r="AF116" s="95">
        <v>0</v>
      </c>
      <c r="AG116" s="95">
        <v>0</v>
      </c>
      <c r="AH116" s="95">
        <v>0</v>
      </c>
      <c r="AI116" s="95">
        <v>0</v>
      </c>
      <c r="AJ116" s="95">
        <v>0</v>
      </c>
      <c r="AK116" s="95">
        <v>0</v>
      </c>
      <c r="AL116" s="95">
        <v>0</v>
      </c>
      <c r="AM116" s="95">
        <v>0</v>
      </c>
      <c r="AN116" s="95">
        <v>0</v>
      </c>
      <c r="AO116" s="95">
        <v>0</v>
      </c>
      <c r="AP116" s="95">
        <v>0</v>
      </c>
      <c r="AQ116" s="95">
        <v>0</v>
      </c>
      <c r="AR116" s="95">
        <v>0</v>
      </c>
      <c r="AS116" s="95">
        <v>0</v>
      </c>
      <c r="AT116" s="95">
        <v>0</v>
      </c>
      <c r="AU116" s="95">
        <v>0</v>
      </c>
      <c r="AV116" s="95">
        <v>0</v>
      </c>
      <c r="AW116" s="95">
        <v>0</v>
      </c>
      <c r="AX116" s="95">
        <v>0</v>
      </c>
      <c r="AY116" s="95">
        <v>0</v>
      </c>
      <c r="AZ116" s="95">
        <v>0</v>
      </c>
      <c r="BA116" s="95">
        <v>0</v>
      </c>
      <c r="BB116" s="95">
        <v>0</v>
      </c>
      <c r="BC116" s="95">
        <v>0</v>
      </c>
      <c r="BD116" s="95">
        <v>0</v>
      </c>
      <c r="BE116" s="95">
        <v>0</v>
      </c>
      <c r="BF116" s="95">
        <v>0</v>
      </c>
      <c r="BG116" s="95">
        <v>0</v>
      </c>
      <c r="BH116" s="95">
        <v>0</v>
      </c>
      <c r="BI116" s="95">
        <v>0</v>
      </c>
      <c r="BJ116" s="95">
        <v>0</v>
      </c>
      <c r="BK116" s="95">
        <v>0</v>
      </c>
      <c r="BL116" s="95">
        <v>0</v>
      </c>
      <c r="BN116" s="96">
        <f t="shared" si="83"/>
        <v>1</v>
      </c>
    </row>
    <row r="117" spans="1:66" ht="16.5" customHeight="1" outlineLevel="2" x14ac:dyDescent="0.25">
      <c r="A117" s="26" t="s">
        <v>183</v>
      </c>
      <c r="B117" s="39" t="s">
        <v>184</v>
      </c>
      <c r="C117" s="93">
        <f>'CCR_%AC'!C117</f>
        <v>46524</v>
      </c>
      <c r="D117" s="93">
        <f>'CCR_%AC'!D117</f>
        <v>46841</v>
      </c>
      <c r="E117" s="94">
        <v>0</v>
      </c>
      <c r="F117" s="95">
        <v>0</v>
      </c>
      <c r="G117" s="95">
        <v>0</v>
      </c>
      <c r="H117" s="95">
        <v>0</v>
      </c>
      <c r="I117" s="95">
        <v>0.2</v>
      </c>
      <c r="J117" s="95">
        <v>0.8</v>
      </c>
      <c r="K117" s="95">
        <v>0</v>
      </c>
      <c r="L117" s="95">
        <v>0</v>
      </c>
      <c r="M117" s="95">
        <v>0</v>
      </c>
      <c r="N117" s="95">
        <v>0</v>
      </c>
      <c r="O117" s="95">
        <v>0</v>
      </c>
      <c r="P117" s="95">
        <v>0</v>
      </c>
      <c r="Q117" s="95">
        <v>0</v>
      </c>
      <c r="R117" s="95">
        <v>0</v>
      </c>
      <c r="S117" s="95">
        <v>0</v>
      </c>
      <c r="T117" s="95">
        <v>0</v>
      </c>
      <c r="U117" s="95">
        <v>0</v>
      </c>
      <c r="V117" s="95">
        <v>0</v>
      </c>
      <c r="W117" s="95">
        <v>0</v>
      </c>
      <c r="X117" s="95">
        <v>0</v>
      </c>
      <c r="Y117" s="95">
        <v>0</v>
      </c>
      <c r="Z117" s="95">
        <v>0</v>
      </c>
      <c r="AA117" s="95">
        <v>0</v>
      </c>
      <c r="AB117" s="95">
        <v>0</v>
      </c>
      <c r="AC117" s="95">
        <v>0</v>
      </c>
      <c r="AD117" s="95">
        <v>0</v>
      </c>
      <c r="AE117" s="95">
        <v>0</v>
      </c>
      <c r="AF117" s="95">
        <v>0</v>
      </c>
      <c r="AG117" s="95">
        <v>0</v>
      </c>
      <c r="AH117" s="95">
        <v>0</v>
      </c>
      <c r="AI117" s="95">
        <v>0</v>
      </c>
      <c r="AJ117" s="95">
        <v>0</v>
      </c>
      <c r="AK117" s="95">
        <v>0</v>
      </c>
      <c r="AL117" s="95">
        <v>0</v>
      </c>
      <c r="AM117" s="95">
        <v>0</v>
      </c>
      <c r="AN117" s="95">
        <v>0</v>
      </c>
      <c r="AO117" s="95">
        <v>0</v>
      </c>
      <c r="AP117" s="95">
        <v>0</v>
      </c>
      <c r="AQ117" s="95">
        <v>0</v>
      </c>
      <c r="AR117" s="95">
        <v>0</v>
      </c>
      <c r="AS117" s="95">
        <v>0</v>
      </c>
      <c r="AT117" s="95">
        <v>0</v>
      </c>
      <c r="AU117" s="95">
        <v>0</v>
      </c>
      <c r="AV117" s="95">
        <v>0</v>
      </c>
      <c r="AW117" s="95">
        <v>0</v>
      </c>
      <c r="AX117" s="95">
        <v>0</v>
      </c>
      <c r="AY117" s="95">
        <v>0</v>
      </c>
      <c r="AZ117" s="95">
        <v>0</v>
      </c>
      <c r="BA117" s="95">
        <v>0</v>
      </c>
      <c r="BB117" s="95">
        <v>0</v>
      </c>
      <c r="BC117" s="95">
        <v>0</v>
      </c>
      <c r="BD117" s="95">
        <v>0</v>
      </c>
      <c r="BE117" s="95">
        <v>0</v>
      </c>
      <c r="BF117" s="95">
        <v>0</v>
      </c>
      <c r="BG117" s="95">
        <v>0</v>
      </c>
      <c r="BH117" s="95">
        <v>0</v>
      </c>
      <c r="BI117" s="95">
        <v>0</v>
      </c>
      <c r="BJ117" s="95">
        <v>0</v>
      </c>
      <c r="BK117" s="95">
        <v>0</v>
      </c>
      <c r="BL117" s="95">
        <v>0</v>
      </c>
      <c r="BN117" s="96">
        <f t="shared" si="83"/>
        <v>1</v>
      </c>
    </row>
    <row r="118" spans="1:66" ht="16.5" customHeight="1" outlineLevel="2" x14ac:dyDescent="0.25">
      <c r="A118" s="26" t="s">
        <v>185</v>
      </c>
      <c r="B118" s="39" t="s">
        <v>186</v>
      </c>
      <c r="C118" s="93">
        <f>'CCR_%AC'!C118</f>
        <v>48358</v>
      </c>
      <c r="D118" s="93">
        <f>'CCR_%AC'!D118</f>
        <v>48667</v>
      </c>
      <c r="E118" s="94">
        <v>0</v>
      </c>
      <c r="F118" s="95">
        <v>0</v>
      </c>
      <c r="G118" s="95">
        <v>0</v>
      </c>
      <c r="H118" s="95">
        <v>0</v>
      </c>
      <c r="I118" s="95">
        <v>0</v>
      </c>
      <c r="J118" s="95">
        <v>0</v>
      </c>
      <c r="K118" s="95">
        <v>0</v>
      </c>
      <c r="L118" s="95">
        <v>0</v>
      </c>
      <c r="M118" s="95">
        <v>0</v>
      </c>
      <c r="N118" s="95">
        <v>0</v>
      </c>
      <c r="O118" s="95">
        <v>0</v>
      </c>
      <c r="P118" s="95">
        <v>0</v>
      </c>
      <c r="Q118" s="95">
        <v>0</v>
      </c>
      <c r="R118" s="95">
        <v>0</v>
      </c>
      <c r="S118" s="95">
        <v>0.2</v>
      </c>
      <c r="T118" s="95">
        <v>0.8</v>
      </c>
      <c r="U118" s="95">
        <v>0</v>
      </c>
      <c r="V118" s="95">
        <v>0</v>
      </c>
      <c r="W118" s="95">
        <v>0</v>
      </c>
      <c r="X118" s="95">
        <v>0</v>
      </c>
      <c r="Y118" s="95">
        <v>0</v>
      </c>
      <c r="Z118" s="95">
        <v>0</v>
      </c>
      <c r="AA118" s="95">
        <v>0</v>
      </c>
      <c r="AB118" s="95">
        <v>0</v>
      </c>
      <c r="AC118" s="95">
        <v>0</v>
      </c>
      <c r="AD118" s="95">
        <v>0</v>
      </c>
      <c r="AE118" s="95">
        <v>0</v>
      </c>
      <c r="AF118" s="95">
        <v>0</v>
      </c>
      <c r="AG118" s="95">
        <v>0</v>
      </c>
      <c r="AH118" s="95">
        <v>0</v>
      </c>
      <c r="AI118" s="95">
        <v>0</v>
      </c>
      <c r="AJ118" s="95">
        <v>0</v>
      </c>
      <c r="AK118" s="95">
        <v>0</v>
      </c>
      <c r="AL118" s="95">
        <v>0</v>
      </c>
      <c r="AM118" s="95">
        <v>0</v>
      </c>
      <c r="AN118" s="95">
        <v>0</v>
      </c>
      <c r="AO118" s="95">
        <v>0</v>
      </c>
      <c r="AP118" s="95">
        <v>0</v>
      </c>
      <c r="AQ118" s="95">
        <v>0</v>
      </c>
      <c r="AR118" s="95">
        <v>0</v>
      </c>
      <c r="AS118" s="95">
        <v>0</v>
      </c>
      <c r="AT118" s="95">
        <v>0</v>
      </c>
      <c r="AU118" s="95">
        <v>0</v>
      </c>
      <c r="AV118" s="95">
        <v>0</v>
      </c>
      <c r="AW118" s="95">
        <v>0</v>
      </c>
      <c r="AX118" s="95">
        <v>0</v>
      </c>
      <c r="AY118" s="95">
        <v>0</v>
      </c>
      <c r="AZ118" s="95">
        <v>0</v>
      </c>
      <c r="BA118" s="95">
        <v>0</v>
      </c>
      <c r="BB118" s="95">
        <v>0</v>
      </c>
      <c r="BC118" s="95">
        <v>0</v>
      </c>
      <c r="BD118" s="95">
        <v>0</v>
      </c>
      <c r="BE118" s="95">
        <v>0</v>
      </c>
      <c r="BF118" s="95">
        <v>0</v>
      </c>
      <c r="BG118" s="95">
        <v>0</v>
      </c>
      <c r="BH118" s="95">
        <v>0</v>
      </c>
      <c r="BI118" s="95">
        <v>0</v>
      </c>
      <c r="BJ118" s="95">
        <v>0</v>
      </c>
      <c r="BK118" s="95">
        <v>0</v>
      </c>
      <c r="BL118" s="95">
        <v>0</v>
      </c>
      <c r="BN118" s="96">
        <f t="shared" si="83"/>
        <v>1</v>
      </c>
    </row>
    <row r="119" spans="1:66" ht="16.5" customHeight="1" outlineLevel="1" x14ac:dyDescent="0.25">
      <c r="A119" s="22" t="s">
        <v>187</v>
      </c>
      <c r="B119" s="23" t="s">
        <v>188</v>
      </c>
      <c r="C119" s="89"/>
      <c r="D119" s="89"/>
      <c r="E119" s="90"/>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N119" s="103">
        <f t="shared" si="83"/>
        <v>0</v>
      </c>
    </row>
    <row r="120" spans="1:66" ht="16.5" customHeight="1" outlineLevel="2" x14ac:dyDescent="0.25">
      <c r="A120" s="26" t="s">
        <v>189</v>
      </c>
      <c r="B120" s="39" t="s">
        <v>190</v>
      </c>
      <c r="C120" s="93">
        <f>'CCR_%AC'!C120</f>
        <v>48668</v>
      </c>
      <c r="D120" s="93">
        <f>'CCR_%AC'!D120</f>
        <v>49032</v>
      </c>
      <c r="E120" s="94">
        <v>0</v>
      </c>
      <c r="F120" s="95">
        <v>0</v>
      </c>
      <c r="G120" s="95">
        <v>0</v>
      </c>
      <c r="H120" s="95">
        <v>0</v>
      </c>
      <c r="I120" s="95">
        <v>0</v>
      </c>
      <c r="J120" s="95">
        <v>0</v>
      </c>
      <c r="K120" s="95">
        <v>0</v>
      </c>
      <c r="L120" s="95">
        <v>0</v>
      </c>
      <c r="M120" s="95">
        <v>0</v>
      </c>
      <c r="N120" s="95">
        <v>0</v>
      </c>
      <c r="O120" s="95">
        <v>0</v>
      </c>
      <c r="P120" s="95">
        <v>0</v>
      </c>
      <c r="Q120" s="95">
        <v>0</v>
      </c>
      <c r="R120" s="95">
        <v>0</v>
      </c>
      <c r="S120" s="95">
        <v>0</v>
      </c>
      <c r="T120" s="95">
        <v>0</v>
      </c>
      <c r="U120" s="95">
        <v>0.2</v>
      </c>
      <c r="V120" s="95">
        <v>0.8</v>
      </c>
      <c r="W120" s="95">
        <v>0</v>
      </c>
      <c r="X120" s="95">
        <v>0</v>
      </c>
      <c r="Y120" s="95">
        <v>0</v>
      </c>
      <c r="Z120" s="95">
        <v>0</v>
      </c>
      <c r="AA120" s="95">
        <v>0</v>
      </c>
      <c r="AB120" s="95">
        <v>0</v>
      </c>
      <c r="AC120" s="95">
        <v>0</v>
      </c>
      <c r="AD120" s="95">
        <v>0</v>
      </c>
      <c r="AE120" s="95">
        <v>0</v>
      </c>
      <c r="AF120" s="95">
        <v>0</v>
      </c>
      <c r="AG120" s="95">
        <v>0</v>
      </c>
      <c r="AH120" s="95">
        <v>0</v>
      </c>
      <c r="AI120" s="95">
        <v>0</v>
      </c>
      <c r="AJ120" s="95">
        <v>0</v>
      </c>
      <c r="AK120" s="95">
        <v>0</v>
      </c>
      <c r="AL120" s="95">
        <v>0</v>
      </c>
      <c r="AM120" s="95">
        <v>0</v>
      </c>
      <c r="AN120" s="95">
        <v>0</v>
      </c>
      <c r="AO120" s="95">
        <v>0</v>
      </c>
      <c r="AP120" s="95">
        <v>0</v>
      </c>
      <c r="AQ120" s="95">
        <v>0</v>
      </c>
      <c r="AR120" s="95">
        <v>0</v>
      </c>
      <c r="AS120" s="95">
        <v>0</v>
      </c>
      <c r="AT120" s="95">
        <v>0</v>
      </c>
      <c r="AU120" s="95">
        <v>0</v>
      </c>
      <c r="AV120" s="95">
        <v>0</v>
      </c>
      <c r="AW120" s="95">
        <v>0</v>
      </c>
      <c r="AX120" s="95">
        <v>0</v>
      </c>
      <c r="AY120" s="95">
        <v>0</v>
      </c>
      <c r="AZ120" s="95">
        <v>0</v>
      </c>
      <c r="BA120" s="95">
        <v>0</v>
      </c>
      <c r="BB120" s="95">
        <v>0</v>
      </c>
      <c r="BC120" s="95">
        <v>0</v>
      </c>
      <c r="BD120" s="95">
        <v>0</v>
      </c>
      <c r="BE120" s="95">
        <v>0</v>
      </c>
      <c r="BF120" s="95">
        <v>0</v>
      </c>
      <c r="BG120" s="95">
        <v>0</v>
      </c>
      <c r="BH120" s="95">
        <v>0</v>
      </c>
      <c r="BI120" s="95">
        <v>0</v>
      </c>
      <c r="BJ120" s="95">
        <v>0</v>
      </c>
      <c r="BK120" s="95">
        <v>0</v>
      </c>
      <c r="BL120" s="95">
        <v>0</v>
      </c>
      <c r="BN120" s="96">
        <f t="shared" si="83"/>
        <v>1</v>
      </c>
    </row>
    <row r="121" spans="1:66" ht="16.5" customHeight="1" outlineLevel="2" x14ac:dyDescent="0.25">
      <c r="A121" s="26" t="s">
        <v>191</v>
      </c>
      <c r="B121" s="39" t="s">
        <v>192</v>
      </c>
      <c r="C121" s="93">
        <f>'CCR_%AC'!C121</f>
        <v>48668</v>
      </c>
      <c r="D121" s="93">
        <f>'CCR_%AC'!D121</f>
        <v>49032</v>
      </c>
      <c r="E121" s="94">
        <v>0</v>
      </c>
      <c r="F121" s="95">
        <v>0</v>
      </c>
      <c r="G121" s="95">
        <v>0</v>
      </c>
      <c r="H121" s="95">
        <v>0</v>
      </c>
      <c r="I121" s="95">
        <v>0</v>
      </c>
      <c r="J121" s="95">
        <v>0</v>
      </c>
      <c r="K121" s="95">
        <v>0</v>
      </c>
      <c r="L121" s="95">
        <v>0</v>
      </c>
      <c r="M121" s="95">
        <v>0</v>
      </c>
      <c r="N121" s="95">
        <v>0</v>
      </c>
      <c r="O121" s="95">
        <v>0</v>
      </c>
      <c r="P121" s="95">
        <v>0</v>
      </c>
      <c r="Q121" s="95">
        <v>0</v>
      </c>
      <c r="R121" s="95">
        <v>0</v>
      </c>
      <c r="S121" s="95">
        <v>0</v>
      </c>
      <c r="T121" s="95">
        <v>0</v>
      </c>
      <c r="U121" s="95">
        <v>0.2</v>
      </c>
      <c r="V121" s="95">
        <v>0.8</v>
      </c>
      <c r="W121" s="95">
        <v>0</v>
      </c>
      <c r="X121" s="95">
        <v>0</v>
      </c>
      <c r="Y121" s="95">
        <v>0</v>
      </c>
      <c r="Z121" s="95">
        <v>0</v>
      </c>
      <c r="AA121" s="95">
        <v>0</v>
      </c>
      <c r="AB121" s="95">
        <v>0</v>
      </c>
      <c r="AC121" s="95">
        <v>0</v>
      </c>
      <c r="AD121" s="95">
        <v>0</v>
      </c>
      <c r="AE121" s="95">
        <v>0</v>
      </c>
      <c r="AF121" s="95">
        <v>0</v>
      </c>
      <c r="AG121" s="95">
        <v>0</v>
      </c>
      <c r="AH121" s="95">
        <v>0</v>
      </c>
      <c r="AI121" s="95">
        <v>0</v>
      </c>
      <c r="AJ121" s="95">
        <v>0</v>
      </c>
      <c r="AK121" s="95">
        <v>0</v>
      </c>
      <c r="AL121" s="95">
        <v>0</v>
      </c>
      <c r="AM121" s="95">
        <v>0</v>
      </c>
      <c r="AN121" s="95">
        <v>0</v>
      </c>
      <c r="AO121" s="95">
        <v>0</v>
      </c>
      <c r="AP121" s="95">
        <v>0</v>
      </c>
      <c r="AQ121" s="95">
        <v>0</v>
      </c>
      <c r="AR121" s="95">
        <v>0</v>
      </c>
      <c r="AS121" s="95">
        <v>0</v>
      </c>
      <c r="AT121" s="95">
        <v>0</v>
      </c>
      <c r="AU121" s="95">
        <v>0</v>
      </c>
      <c r="AV121" s="95">
        <v>0</v>
      </c>
      <c r="AW121" s="95">
        <v>0</v>
      </c>
      <c r="AX121" s="95">
        <v>0</v>
      </c>
      <c r="AY121" s="95">
        <v>0</v>
      </c>
      <c r="AZ121" s="95">
        <v>0</v>
      </c>
      <c r="BA121" s="95">
        <v>0</v>
      </c>
      <c r="BB121" s="95">
        <v>0</v>
      </c>
      <c r="BC121" s="95">
        <v>0</v>
      </c>
      <c r="BD121" s="95">
        <v>0</v>
      </c>
      <c r="BE121" s="95">
        <v>0</v>
      </c>
      <c r="BF121" s="95">
        <v>0</v>
      </c>
      <c r="BG121" s="95">
        <v>0</v>
      </c>
      <c r="BH121" s="95">
        <v>0</v>
      </c>
      <c r="BI121" s="95">
        <v>0</v>
      </c>
      <c r="BJ121" s="95">
        <v>0</v>
      </c>
      <c r="BK121" s="95">
        <v>0</v>
      </c>
      <c r="BL121" s="95">
        <v>0</v>
      </c>
      <c r="BN121" s="96">
        <f t="shared" si="83"/>
        <v>1</v>
      </c>
    </row>
    <row r="122" spans="1:66" ht="16.5" customHeight="1" outlineLevel="2" x14ac:dyDescent="0.25">
      <c r="A122" s="26" t="s">
        <v>193</v>
      </c>
      <c r="B122" s="39" t="s">
        <v>194</v>
      </c>
      <c r="C122" s="93">
        <f>'CCR_%AC'!C122</f>
        <v>47602</v>
      </c>
      <c r="D122" s="93">
        <f>'CCR_%AC'!D122</f>
        <v>47936</v>
      </c>
      <c r="E122" s="94">
        <v>0</v>
      </c>
      <c r="F122" s="95">
        <v>0</v>
      </c>
      <c r="G122" s="95">
        <v>0</v>
      </c>
      <c r="H122" s="95">
        <v>0</v>
      </c>
      <c r="I122" s="95">
        <v>0</v>
      </c>
      <c r="J122" s="95">
        <v>0</v>
      </c>
      <c r="K122" s="95">
        <v>0</v>
      </c>
      <c r="L122" s="95">
        <v>0</v>
      </c>
      <c r="M122" s="95">
        <v>0</v>
      </c>
      <c r="N122" s="95">
        <v>0</v>
      </c>
      <c r="O122" s="95">
        <v>0.2</v>
      </c>
      <c r="P122" s="95">
        <v>0.8</v>
      </c>
      <c r="Q122" s="95">
        <v>0</v>
      </c>
      <c r="R122" s="95">
        <v>0</v>
      </c>
      <c r="S122" s="95">
        <v>0</v>
      </c>
      <c r="T122" s="95">
        <v>0</v>
      </c>
      <c r="U122" s="95">
        <v>0</v>
      </c>
      <c r="V122" s="95">
        <v>0</v>
      </c>
      <c r="W122" s="95">
        <v>0</v>
      </c>
      <c r="X122" s="95">
        <v>0</v>
      </c>
      <c r="Y122" s="95">
        <v>0</v>
      </c>
      <c r="Z122" s="95">
        <v>0</v>
      </c>
      <c r="AA122" s="95">
        <v>0</v>
      </c>
      <c r="AB122" s="95">
        <v>0</v>
      </c>
      <c r="AC122" s="95">
        <v>0</v>
      </c>
      <c r="AD122" s="95">
        <v>0</v>
      </c>
      <c r="AE122" s="95">
        <v>0</v>
      </c>
      <c r="AF122" s="95">
        <v>0</v>
      </c>
      <c r="AG122" s="95">
        <v>0</v>
      </c>
      <c r="AH122" s="95">
        <v>0</v>
      </c>
      <c r="AI122" s="95">
        <v>0</v>
      </c>
      <c r="AJ122" s="95">
        <v>0</v>
      </c>
      <c r="AK122" s="95">
        <v>0</v>
      </c>
      <c r="AL122" s="95">
        <v>0</v>
      </c>
      <c r="AM122" s="95">
        <v>0</v>
      </c>
      <c r="AN122" s="95">
        <v>0</v>
      </c>
      <c r="AO122" s="95">
        <v>0</v>
      </c>
      <c r="AP122" s="95">
        <v>0</v>
      </c>
      <c r="AQ122" s="95">
        <v>0</v>
      </c>
      <c r="AR122" s="95">
        <v>0</v>
      </c>
      <c r="AS122" s="95">
        <v>0</v>
      </c>
      <c r="AT122" s="95">
        <v>0</v>
      </c>
      <c r="AU122" s="95">
        <v>0</v>
      </c>
      <c r="AV122" s="95">
        <v>0</v>
      </c>
      <c r="AW122" s="95">
        <v>0</v>
      </c>
      <c r="AX122" s="95">
        <v>0</v>
      </c>
      <c r="AY122" s="95">
        <v>0</v>
      </c>
      <c r="AZ122" s="95">
        <v>0</v>
      </c>
      <c r="BA122" s="95">
        <v>0</v>
      </c>
      <c r="BB122" s="95">
        <v>0</v>
      </c>
      <c r="BC122" s="95">
        <v>0</v>
      </c>
      <c r="BD122" s="95">
        <v>0</v>
      </c>
      <c r="BE122" s="95">
        <v>0</v>
      </c>
      <c r="BF122" s="95">
        <v>0</v>
      </c>
      <c r="BG122" s="95">
        <v>0</v>
      </c>
      <c r="BH122" s="95">
        <v>0</v>
      </c>
      <c r="BI122" s="95">
        <v>0</v>
      </c>
      <c r="BJ122" s="95">
        <v>0</v>
      </c>
      <c r="BK122" s="95">
        <v>0</v>
      </c>
      <c r="BL122" s="95">
        <v>0</v>
      </c>
      <c r="BN122" s="96">
        <f t="shared" si="83"/>
        <v>1</v>
      </c>
    </row>
    <row r="123" spans="1:66" ht="16.5" customHeight="1" outlineLevel="2" x14ac:dyDescent="0.25">
      <c r="A123" s="26" t="s">
        <v>195</v>
      </c>
      <c r="B123" s="39" t="s">
        <v>196</v>
      </c>
      <c r="C123" s="93">
        <f>'CCR_%AC'!C123</f>
        <v>47630</v>
      </c>
      <c r="D123" s="93">
        <f>'CCR_%AC'!D123</f>
        <v>47936</v>
      </c>
      <c r="E123" s="94">
        <v>0</v>
      </c>
      <c r="F123" s="95">
        <v>0</v>
      </c>
      <c r="G123" s="95">
        <v>0</v>
      </c>
      <c r="H123" s="95">
        <v>0</v>
      </c>
      <c r="I123" s="95">
        <v>0</v>
      </c>
      <c r="J123" s="95">
        <v>0</v>
      </c>
      <c r="K123" s="95">
        <v>0</v>
      </c>
      <c r="L123" s="95">
        <v>0</v>
      </c>
      <c r="M123" s="95">
        <v>0</v>
      </c>
      <c r="N123" s="95">
        <v>0</v>
      </c>
      <c r="O123" s="95">
        <v>0.2</v>
      </c>
      <c r="P123" s="95">
        <v>0.8</v>
      </c>
      <c r="Q123" s="95">
        <v>0</v>
      </c>
      <c r="R123" s="95">
        <v>0</v>
      </c>
      <c r="S123" s="95">
        <v>0</v>
      </c>
      <c r="T123" s="95">
        <v>0</v>
      </c>
      <c r="U123" s="95">
        <v>0</v>
      </c>
      <c r="V123" s="95">
        <v>0</v>
      </c>
      <c r="W123" s="95">
        <v>0</v>
      </c>
      <c r="X123" s="95">
        <v>0</v>
      </c>
      <c r="Y123" s="95">
        <v>0</v>
      </c>
      <c r="Z123" s="95">
        <v>0</v>
      </c>
      <c r="AA123" s="95">
        <v>0</v>
      </c>
      <c r="AB123" s="95">
        <v>0</v>
      </c>
      <c r="AC123" s="95">
        <v>0</v>
      </c>
      <c r="AD123" s="95">
        <v>0</v>
      </c>
      <c r="AE123" s="95">
        <v>0</v>
      </c>
      <c r="AF123" s="95">
        <v>0</v>
      </c>
      <c r="AG123" s="95">
        <v>0</v>
      </c>
      <c r="AH123" s="95">
        <v>0</v>
      </c>
      <c r="AI123" s="95">
        <v>0</v>
      </c>
      <c r="AJ123" s="95">
        <v>0</v>
      </c>
      <c r="AK123" s="95">
        <v>0</v>
      </c>
      <c r="AL123" s="95">
        <v>0</v>
      </c>
      <c r="AM123" s="95">
        <v>0</v>
      </c>
      <c r="AN123" s="95">
        <v>0</v>
      </c>
      <c r="AO123" s="95">
        <v>0</v>
      </c>
      <c r="AP123" s="95">
        <v>0</v>
      </c>
      <c r="AQ123" s="95">
        <v>0</v>
      </c>
      <c r="AR123" s="95">
        <v>0</v>
      </c>
      <c r="AS123" s="95">
        <v>0</v>
      </c>
      <c r="AT123" s="95">
        <v>0</v>
      </c>
      <c r="AU123" s="95">
        <v>0</v>
      </c>
      <c r="AV123" s="95">
        <v>0</v>
      </c>
      <c r="AW123" s="95">
        <v>0</v>
      </c>
      <c r="AX123" s="95">
        <v>0</v>
      </c>
      <c r="AY123" s="95">
        <v>0</v>
      </c>
      <c r="AZ123" s="95">
        <v>0</v>
      </c>
      <c r="BA123" s="95">
        <v>0</v>
      </c>
      <c r="BB123" s="95">
        <v>0</v>
      </c>
      <c r="BC123" s="95">
        <v>0</v>
      </c>
      <c r="BD123" s="95">
        <v>0</v>
      </c>
      <c r="BE123" s="95">
        <v>0</v>
      </c>
      <c r="BF123" s="95">
        <v>0</v>
      </c>
      <c r="BG123" s="95">
        <v>0</v>
      </c>
      <c r="BH123" s="95">
        <v>0</v>
      </c>
      <c r="BI123" s="95">
        <v>0</v>
      </c>
      <c r="BJ123" s="95">
        <v>0</v>
      </c>
      <c r="BK123" s="95">
        <v>0</v>
      </c>
      <c r="BL123" s="95">
        <v>0</v>
      </c>
      <c r="BN123" s="96">
        <f t="shared" si="83"/>
        <v>1</v>
      </c>
    </row>
    <row r="124" spans="1:66" ht="16.5" customHeight="1" outlineLevel="2" x14ac:dyDescent="0.25">
      <c r="A124" s="26" t="s">
        <v>197</v>
      </c>
      <c r="B124" s="39" t="s">
        <v>198</v>
      </c>
      <c r="C124" s="93">
        <f>'CCR_%AC'!C124</f>
        <v>47672</v>
      </c>
      <c r="D124" s="93">
        <f>'CCR_%AC'!D124</f>
        <v>47936</v>
      </c>
      <c r="E124" s="94">
        <v>0</v>
      </c>
      <c r="F124" s="95">
        <v>0</v>
      </c>
      <c r="G124" s="95">
        <v>0</v>
      </c>
      <c r="H124" s="95">
        <v>0</v>
      </c>
      <c r="I124" s="95">
        <v>0</v>
      </c>
      <c r="J124" s="95">
        <v>0</v>
      </c>
      <c r="K124" s="95">
        <v>0</v>
      </c>
      <c r="L124" s="95">
        <v>0</v>
      </c>
      <c r="M124" s="95">
        <v>0</v>
      </c>
      <c r="N124" s="95">
        <v>0</v>
      </c>
      <c r="O124" s="95">
        <v>0.2</v>
      </c>
      <c r="P124" s="95">
        <v>0.8</v>
      </c>
      <c r="Q124" s="95">
        <v>0</v>
      </c>
      <c r="R124" s="95">
        <v>0</v>
      </c>
      <c r="S124" s="95">
        <v>0</v>
      </c>
      <c r="T124" s="95">
        <v>0</v>
      </c>
      <c r="U124" s="95">
        <v>0</v>
      </c>
      <c r="V124" s="95">
        <v>0</v>
      </c>
      <c r="W124" s="95">
        <v>0</v>
      </c>
      <c r="X124" s="95">
        <v>0</v>
      </c>
      <c r="Y124" s="95">
        <v>0</v>
      </c>
      <c r="Z124" s="95">
        <v>0</v>
      </c>
      <c r="AA124" s="95">
        <v>0</v>
      </c>
      <c r="AB124" s="95">
        <v>0</v>
      </c>
      <c r="AC124" s="95">
        <v>0</v>
      </c>
      <c r="AD124" s="95">
        <v>0</v>
      </c>
      <c r="AE124" s="95">
        <v>0</v>
      </c>
      <c r="AF124" s="95">
        <v>0</v>
      </c>
      <c r="AG124" s="95">
        <v>0</v>
      </c>
      <c r="AH124" s="95">
        <v>0</v>
      </c>
      <c r="AI124" s="95">
        <v>0</v>
      </c>
      <c r="AJ124" s="95">
        <v>0</v>
      </c>
      <c r="AK124" s="95">
        <v>0</v>
      </c>
      <c r="AL124" s="95">
        <v>0</v>
      </c>
      <c r="AM124" s="95">
        <v>0</v>
      </c>
      <c r="AN124" s="95">
        <v>0</v>
      </c>
      <c r="AO124" s="95">
        <v>0</v>
      </c>
      <c r="AP124" s="95">
        <v>0</v>
      </c>
      <c r="AQ124" s="95">
        <v>0</v>
      </c>
      <c r="AR124" s="95">
        <v>0</v>
      </c>
      <c r="AS124" s="95">
        <v>0</v>
      </c>
      <c r="AT124" s="95">
        <v>0</v>
      </c>
      <c r="AU124" s="95">
        <v>0</v>
      </c>
      <c r="AV124" s="95">
        <v>0</v>
      </c>
      <c r="AW124" s="95">
        <v>0</v>
      </c>
      <c r="AX124" s="95">
        <v>0</v>
      </c>
      <c r="AY124" s="95">
        <v>0</v>
      </c>
      <c r="AZ124" s="95">
        <v>0</v>
      </c>
      <c r="BA124" s="95">
        <v>0</v>
      </c>
      <c r="BB124" s="95">
        <v>0</v>
      </c>
      <c r="BC124" s="95">
        <v>0</v>
      </c>
      <c r="BD124" s="95">
        <v>0</v>
      </c>
      <c r="BE124" s="95">
        <v>0</v>
      </c>
      <c r="BF124" s="95">
        <v>0</v>
      </c>
      <c r="BG124" s="95">
        <v>0</v>
      </c>
      <c r="BH124" s="95">
        <v>0</v>
      </c>
      <c r="BI124" s="95">
        <v>0</v>
      </c>
      <c r="BJ124" s="95">
        <v>0</v>
      </c>
      <c r="BK124" s="95">
        <v>0</v>
      </c>
      <c r="BL124" s="95">
        <v>0</v>
      </c>
      <c r="BN124" s="96">
        <f t="shared" si="83"/>
        <v>1</v>
      </c>
    </row>
    <row r="125" spans="1:66" ht="16.5" customHeight="1" outlineLevel="2" x14ac:dyDescent="0.25">
      <c r="A125" s="26" t="s">
        <v>199</v>
      </c>
      <c r="B125" s="39" t="s">
        <v>200</v>
      </c>
      <c r="C125" s="93">
        <f>'CCR_%AC'!C125</f>
        <v>47577</v>
      </c>
      <c r="D125" s="93">
        <f>'CCR_%AC'!D125</f>
        <v>47936</v>
      </c>
      <c r="E125" s="94">
        <v>0</v>
      </c>
      <c r="F125" s="95">
        <v>0</v>
      </c>
      <c r="G125" s="95">
        <v>0</v>
      </c>
      <c r="H125" s="95">
        <v>0</v>
      </c>
      <c r="I125" s="95">
        <v>0</v>
      </c>
      <c r="J125" s="95">
        <v>0</v>
      </c>
      <c r="K125" s="95">
        <v>0</v>
      </c>
      <c r="L125" s="95">
        <v>0</v>
      </c>
      <c r="M125" s="95">
        <v>0</v>
      </c>
      <c r="N125" s="95">
        <v>0</v>
      </c>
      <c r="O125" s="95">
        <v>0.2</v>
      </c>
      <c r="P125" s="95">
        <v>0.8</v>
      </c>
      <c r="Q125" s="95">
        <v>0</v>
      </c>
      <c r="R125" s="95">
        <v>0</v>
      </c>
      <c r="S125" s="95">
        <v>0</v>
      </c>
      <c r="T125" s="95">
        <v>0</v>
      </c>
      <c r="U125" s="95">
        <v>0</v>
      </c>
      <c r="V125" s="95">
        <v>0</v>
      </c>
      <c r="W125" s="95">
        <v>0</v>
      </c>
      <c r="X125" s="95">
        <v>0</v>
      </c>
      <c r="Y125" s="95">
        <v>0</v>
      </c>
      <c r="Z125" s="95">
        <v>0</v>
      </c>
      <c r="AA125" s="95">
        <v>0</v>
      </c>
      <c r="AB125" s="95">
        <v>0</v>
      </c>
      <c r="AC125" s="95">
        <v>0</v>
      </c>
      <c r="AD125" s="95">
        <v>0</v>
      </c>
      <c r="AE125" s="95">
        <v>0</v>
      </c>
      <c r="AF125" s="95">
        <v>0</v>
      </c>
      <c r="AG125" s="95">
        <v>0</v>
      </c>
      <c r="AH125" s="95">
        <v>0</v>
      </c>
      <c r="AI125" s="95">
        <v>0</v>
      </c>
      <c r="AJ125" s="95">
        <v>0</v>
      </c>
      <c r="AK125" s="95">
        <v>0</v>
      </c>
      <c r="AL125" s="95">
        <v>0</v>
      </c>
      <c r="AM125" s="95">
        <v>0</v>
      </c>
      <c r="AN125" s="95">
        <v>0</v>
      </c>
      <c r="AO125" s="95">
        <v>0</v>
      </c>
      <c r="AP125" s="95">
        <v>0</v>
      </c>
      <c r="AQ125" s="95">
        <v>0</v>
      </c>
      <c r="AR125" s="95">
        <v>0</v>
      </c>
      <c r="AS125" s="95">
        <v>0</v>
      </c>
      <c r="AT125" s="95">
        <v>0</v>
      </c>
      <c r="AU125" s="95">
        <v>0</v>
      </c>
      <c r="AV125" s="95">
        <v>0</v>
      </c>
      <c r="AW125" s="95">
        <v>0</v>
      </c>
      <c r="AX125" s="95">
        <v>0</v>
      </c>
      <c r="AY125" s="95">
        <v>0</v>
      </c>
      <c r="AZ125" s="95">
        <v>0</v>
      </c>
      <c r="BA125" s="95">
        <v>0</v>
      </c>
      <c r="BB125" s="95">
        <v>0</v>
      </c>
      <c r="BC125" s="95">
        <v>0</v>
      </c>
      <c r="BD125" s="95">
        <v>0</v>
      </c>
      <c r="BE125" s="95">
        <v>0</v>
      </c>
      <c r="BF125" s="95">
        <v>0</v>
      </c>
      <c r="BG125" s="95">
        <v>0</v>
      </c>
      <c r="BH125" s="95">
        <v>0</v>
      </c>
      <c r="BI125" s="95">
        <v>0</v>
      </c>
      <c r="BJ125" s="95">
        <v>0</v>
      </c>
      <c r="BK125" s="95">
        <v>0</v>
      </c>
      <c r="BL125" s="95">
        <v>0</v>
      </c>
      <c r="BN125" s="96">
        <f t="shared" si="83"/>
        <v>1</v>
      </c>
    </row>
    <row r="126" spans="1:66" ht="16.5" customHeight="1" outlineLevel="2" x14ac:dyDescent="0.25">
      <c r="A126" s="26" t="s">
        <v>201</v>
      </c>
      <c r="B126" s="39" t="s">
        <v>202</v>
      </c>
      <c r="C126" s="93">
        <f>'CCR_%AC'!C126</f>
        <v>47602</v>
      </c>
      <c r="D126" s="93">
        <f>'CCR_%AC'!D126</f>
        <v>47936</v>
      </c>
      <c r="E126" s="94">
        <v>0</v>
      </c>
      <c r="F126" s="95">
        <v>0</v>
      </c>
      <c r="G126" s="95">
        <v>0</v>
      </c>
      <c r="H126" s="95">
        <v>0</v>
      </c>
      <c r="I126" s="95">
        <v>0</v>
      </c>
      <c r="J126" s="95">
        <v>0</v>
      </c>
      <c r="K126" s="95">
        <v>0</v>
      </c>
      <c r="L126" s="95">
        <v>0</v>
      </c>
      <c r="M126" s="95">
        <v>0</v>
      </c>
      <c r="N126" s="95">
        <v>0</v>
      </c>
      <c r="O126" s="95">
        <v>0.2</v>
      </c>
      <c r="P126" s="95">
        <v>0.8</v>
      </c>
      <c r="Q126" s="95">
        <v>0</v>
      </c>
      <c r="R126" s="95">
        <v>0</v>
      </c>
      <c r="S126" s="95">
        <v>0</v>
      </c>
      <c r="T126" s="95">
        <v>0</v>
      </c>
      <c r="U126" s="95">
        <v>0</v>
      </c>
      <c r="V126" s="95">
        <v>0</v>
      </c>
      <c r="W126" s="95">
        <v>0</v>
      </c>
      <c r="X126" s="95">
        <v>0</v>
      </c>
      <c r="Y126" s="95">
        <v>0</v>
      </c>
      <c r="Z126" s="95">
        <v>0</v>
      </c>
      <c r="AA126" s="95">
        <v>0</v>
      </c>
      <c r="AB126" s="95">
        <v>0</v>
      </c>
      <c r="AC126" s="95">
        <v>0</v>
      </c>
      <c r="AD126" s="95">
        <v>0</v>
      </c>
      <c r="AE126" s="95">
        <v>0</v>
      </c>
      <c r="AF126" s="95">
        <v>0</v>
      </c>
      <c r="AG126" s="95">
        <v>0</v>
      </c>
      <c r="AH126" s="95">
        <v>0</v>
      </c>
      <c r="AI126" s="95">
        <v>0</v>
      </c>
      <c r="AJ126" s="95">
        <v>0</v>
      </c>
      <c r="AK126" s="95">
        <v>0</v>
      </c>
      <c r="AL126" s="95">
        <v>0</v>
      </c>
      <c r="AM126" s="95">
        <v>0</v>
      </c>
      <c r="AN126" s="95">
        <v>0</v>
      </c>
      <c r="AO126" s="95">
        <v>0</v>
      </c>
      <c r="AP126" s="95">
        <v>0</v>
      </c>
      <c r="AQ126" s="95">
        <v>0</v>
      </c>
      <c r="AR126" s="95">
        <v>0</v>
      </c>
      <c r="AS126" s="95">
        <v>0</v>
      </c>
      <c r="AT126" s="95">
        <v>0</v>
      </c>
      <c r="AU126" s="95">
        <v>0</v>
      </c>
      <c r="AV126" s="95">
        <v>0</v>
      </c>
      <c r="AW126" s="95">
        <v>0</v>
      </c>
      <c r="AX126" s="95">
        <v>0</v>
      </c>
      <c r="AY126" s="95">
        <v>0</v>
      </c>
      <c r="AZ126" s="95">
        <v>0</v>
      </c>
      <c r="BA126" s="95">
        <v>0</v>
      </c>
      <c r="BB126" s="95">
        <v>0</v>
      </c>
      <c r="BC126" s="95">
        <v>0</v>
      </c>
      <c r="BD126" s="95">
        <v>0</v>
      </c>
      <c r="BE126" s="95">
        <v>0</v>
      </c>
      <c r="BF126" s="95">
        <v>0</v>
      </c>
      <c r="BG126" s="95">
        <v>0</v>
      </c>
      <c r="BH126" s="95">
        <v>0</v>
      </c>
      <c r="BI126" s="95">
        <v>0</v>
      </c>
      <c r="BJ126" s="95">
        <v>0</v>
      </c>
      <c r="BK126" s="95">
        <v>0</v>
      </c>
      <c r="BL126" s="95">
        <v>0</v>
      </c>
      <c r="BN126" s="96">
        <f t="shared" si="83"/>
        <v>1</v>
      </c>
    </row>
    <row r="127" spans="1:66" ht="16.5" customHeight="1" outlineLevel="2" x14ac:dyDescent="0.25">
      <c r="A127" s="26" t="s">
        <v>203</v>
      </c>
      <c r="B127" s="39" t="s">
        <v>204</v>
      </c>
      <c r="C127" s="93">
        <f>'CCR_%AC'!C127</f>
        <v>47602</v>
      </c>
      <c r="D127" s="93">
        <f>'CCR_%AC'!D127</f>
        <v>47936</v>
      </c>
      <c r="E127" s="94">
        <v>0</v>
      </c>
      <c r="F127" s="95">
        <v>0</v>
      </c>
      <c r="G127" s="95">
        <v>0</v>
      </c>
      <c r="H127" s="95">
        <v>0</v>
      </c>
      <c r="I127" s="95">
        <v>0</v>
      </c>
      <c r="J127" s="95">
        <v>0</v>
      </c>
      <c r="K127" s="95">
        <v>0</v>
      </c>
      <c r="L127" s="95">
        <v>0</v>
      </c>
      <c r="M127" s="95">
        <v>0</v>
      </c>
      <c r="N127" s="95">
        <v>0</v>
      </c>
      <c r="O127" s="95">
        <v>0.2</v>
      </c>
      <c r="P127" s="95">
        <v>0.8</v>
      </c>
      <c r="Q127" s="95">
        <v>0</v>
      </c>
      <c r="R127" s="95">
        <v>0</v>
      </c>
      <c r="S127" s="95">
        <v>0</v>
      </c>
      <c r="T127" s="95">
        <v>0</v>
      </c>
      <c r="U127" s="95">
        <v>0</v>
      </c>
      <c r="V127" s="95">
        <v>0</v>
      </c>
      <c r="W127" s="95">
        <v>0</v>
      </c>
      <c r="X127" s="95">
        <v>0</v>
      </c>
      <c r="Y127" s="95">
        <v>0</v>
      </c>
      <c r="Z127" s="95">
        <v>0</v>
      </c>
      <c r="AA127" s="95">
        <v>0</v>
      </c>
      <c r="AB127" s="95">
        <v>0</v>
      </c>
      <c r="AC127" s="95">
        <v>0</v>
      </c>
      <c r="AD127" s="95">
        <v>0</v>
      </c>
      <c r="AE127" s="95">
        <v>0</v>
      </c>
      <c r="AF127" s="95">
        <v>0</v>
      </c>
      <c r="AG127" s="95">
        <v>0</v>
      </c>
      <c r="AH127" s="95">
        <v>0</v>
      </c>
      <c r="AI127" s="95">
        <v>0</v>
      </c>
      <c r="AJ127" s="95">
        <v>0</v>
      </c>
      <c r="AK127" s="95">
        <v>0</v>
      </c>
      <c r="AL127" s="95">
        <v>0</v>
      </c>
      <c r="AM127" s="95">
        <v>0</v>
      </c>
      <c r="AN127" s="95">
        <v>0</v>
      </c>
      <c r="AO127" s="95">
        <v>0</v>
      </c>
      <c r="AP127" s="95">
        <v>0</v>
      </c>
      <c r="AQ127" s="95">
        <v>0</v>
      </c>
      <c r="AR127" s="95">
        <v>0</v>
      </c>
      <c r="AS127" s="95">
        <v>0</v>
      </c>
      <c r="AT127" s="95">
        <v>0</v>
      </c>
      <c r="AU127" s="95">
        <v>0</v>
      </c>
      <c r="AV127" s="95">
        <v>0</v>
      </c>
      <c r="AW127" s="95">
        <v>0</v>
      </c>
      <c r="AX127" s="95">
        <v>0</v>
      </c>
      <c r="AY127" s="95">
        <v>0</v>
      </c>
      <c r="AZ127" s="95">
        <v>0</v>
      </c>
      <c r="BA127" s="95">
        <v>0</v>
      </c>
      <c r="BB127" s="95">
        <v>0</v>
      </c>
      <c r="BC127" s="95">
        <v>0</v>
      </c>
      <c r="BD127" s="95">
        <v>0</v>
      </c>
      <c r="BE127" s="95">
        <v>0</v>
      </c>
      <c r="BF127" s="95">
        <v>0</v>
      </c>
      <c r="BG127" s="95">
        <v>0</v>
      </c>
      <c r="BH127" s="95">
        <v>0</v>
      </c>
      <c r="BI127" s="95">
        <v>0</v>
      </c>
      <c r="BJ127" s="95">
        <v>0</v>
      </c>
      <c r="BK127" s="95">
        <v>0</v>
      </c>
      <c r="BL127" s="95">
        <v>0</v>
      </c>
      <c r="BN127" s="96">
        <f t="shared" si="83"/>
        <v>1</v>
      </c>
    </row>
    <row r="128" spans="1:66" ht="16.5" customHeight="1" outlineLevel="2" x14ac:dyDescent="0.25">
      <c r="A128" s="26" t="s">
        <v>205</v>
      </c>
      <c r="B128" s="39" t="s">
        <v>206</v>
      </c>
      <c r="C128" s="93">
        <f>'CCR_%AC'!C128</f>
        <v>47630</v>
      </c>
      <c r="D128" s="93">
        <f>'CCR_%AC'!D128</f>
        <v>47936</v>
      </c>
      <c r="E128" s="94">
        <v>0</v>
      </c>
      <c r="F128" s="95">
        <v>0</v>
      </c>
      <c r="G128" s="95">
        <v>0</v>
      </c>
      <c r="H128" s="95">
        <v>0</v>
      </c>
      <c r="I128" s="95">
        <v>0</v>
      </c>
      <c r="J128" s="95">
        <v>0</v>
      </c>
      <c r="K128" s="95">
        <v>0</v>
      </c>
      <c r="L128" s="95">
        <v>0</v>
      </c>
      <c r="M128" s="95">
        <v>0</v>
      </c>
      <c r="N128" s="95">
        <v>0</v>
      </c>
      <c r="O128" s="95">
        <v>0.2</v>
      </c>
      <c r="P128" s="95">
        <v>0.8</v>
      </c>
      <c r="Q128" s="95">
        <v>0</v>
      </c>
      <c r="R128" s="95">
        <v>0</v>
      </c>
      <c r="S128" s="95">
        <v>0</v>
      </c>
      <c r="T128" s="95">
        <v>0</v>
      </c>
      <c r="U128" s="95">
        <v>0</v>
      </c>
      <c r="V128" s="95">
        <v>0</v>
      </c>
      <c r="W128" s="95">
        <v>0</v>
      </c>
      <c r="X128" s="95">
        <v>0</v>
      </c>
      <c r="Y128" s="95">
        <v>0</v>
      </c>
      <c r="Z128" s="95">
        <v>0</v>
      </c>
      <c r="AA128" s="95">
        <v>0</v>
      </c>
      <c r="AB128" s="95">
        <v>0</v>
      </c>
      <c r="AC128" s="95">
        <v>0</v>
      </c>
      <c r="AD128" s="95">
        <v>0</v>
      </c>
      <c r="AE128" s="95">
        <v>0</v>
      </c>
      <c r="AF128" s="95">
        <v>0</v>
      </c>
      <c r="AG128" s="95">
        <v>0</v>
      </c>
      <c r="AH128" s="95">
        <v>0</v>
      </c>
      <c r="AI128" s="95">
        <v>0</v>
      </c>
      <c r="AJ128" s="95">
        <v>0</v>
      </c>
      <c r="AK128" s="95">
        <v>0</v>
      </c>
      <c r="AL128" s="95">
        <v>0</v>
      </c>
      <c r="AM128" s="95">
        <v>0</v>
      </c>
      <c r="AN128" s="95">
        <v>0</v>
      </c>
      <c r="AO128" s="95">
        <v>0</v>
      </c>
      <c r="AP128" s="95">
        <v>0</v>
      </c>
      <c r="AQ128" s="95">
        <v>0</v>
      </c>
      <c r="AR128" s="95">
        <v>0</v>
      </c>
      <c r="AS128" s="95">
        <v>0</v>
      </c>
      <c r="AT128" s="95">
        <v>0</v>
      </c>
      <c r="AU128" s="95">
        <v>0</v>
      </c>
      <c r="AV128" s="95">
        <v>0</v>
      </c>
      <c r="AW128" s="95">
        <v>0</v>
      </c>
      <c r="AX128" s="95">
        <v>0</v>
      </c>
      <c r="AY128" s="95">
        <v>0</v>
      </c>
      <c r="AZ128" s="95">
        <v>0</v>
      </c>
      <c r="BA128" s="95">
        <v>0</v>
      </c>
      <c r="BB128" s="95">
        <v>0</v>
      </c>
      <c r="BC128" s="95">
        <v>0</v>
      </c>
      <c r="BD128" s="95">
        <v>0</v>
      </c>
      <c r="BE128" s="95">
        <v>0</v>
      </c>
      <c r="BF128" s="95">
        <v>0</v>
      </c>
      <c r="BG128" s="95">
        <v>0</v>
      </c>
      <c r="BH128" s="95">
        <v>0</v>
      </c>
      <c r="BI128" s="95">
        <v>0</v>
      </c>
      <c r="BJ128" s="95">
        <v>0</v>
      </c>
      <c r="BK128" s="95">
        <v>0</v>
      </c>
      <c r="BL128" s="95">
        <v>0</v>
      </c>
      <c r="BN128" s="96">
        <f t="shared" si="83"/>
        <v>1</v>
      </c>
    </row>
    <row r="129" spans="1:66" ht="16.5" customHeight="1" outlineLevel="2" x14ac:dyDescent="0.25">
      <c r="A129" s="26" t="s">
        <v>207</v>
      </c>
      <c r="B129" s="39" t="s">
        <v>208</v>
      </c>
      <c r="C129" s="93">
        <f>'CCR_%AC'!C129</f>
        <v>47672</v>
      </c>
      <c r="D129" s="93">
        <f>'CCR_%AC'!D129</f>
        <v>47936</v>
      </c>
      <c r="E129" s="94">
        <v>0</v>
      </c>
      <c r="F129" s="95">
        <v>0</v>
      </c>
      <c r="G129" s="95">
        <v>0</v>
      </c>
      <c r="H129" s="95">
        <v>0</v>
      </c>
      <c r="I129" s="95">
        <v>0</v>
      </c>
      <c r="J129" s="95">
        <v>0</v>
      </c>
      <c r="K129" s="95">
        <v>0</v>
      </c>
      <c r="L129" s="95">
        <v>0</v>
      </c>
      <c r="M129" s="95">
        <v>0</v>
      </c>
      <c r="N129" s="95">
        <v>0</v>
      </c>
      <c r="O129" s="95">
        <v>0.2</v>
      </c>
      <c r="P129" s="95">
        <v>0.8</v>
      </c>
      <c r="Q129" s="95">
        <v>0</v>
      </c>
      <c r="R129" s="95">
        <v>0</v>
      </c>
      <c r="S129" s="95">
        <v>0</v>
      </c>
      <c r="T129" s="95">
        <v>0</v>
      </c>
      <c r="U129" s="95">
        <v>0</v>
      </c>
      <c r="V129" s="95">
        <v>0</v>
      </c>
      <c r="W129" s="95">
        <v>0</v>
      </c>
      <c r="X129" s="95">
        <v>0</v>
      </c>
      <c r="Y129" s="95">
        <v>0</v>
      </c>
      <c r="Z129" s="95">
        <v>0</v>
      </c>
      <c r="AA129" s="95">
        <v>0</v>
      </c>
      <c r="AB129" s="95">
        <v>0</v>
      </c>
      <c r="AC129" s="95">
        <v>0</v>
      </c>
      <c r="AD129" s="95">
        <v>0</v>
      </c>
      <c r="AE129" s="95">
        <v>0</v>
      </c>
      <c r="AF129" s="95">
        <v>0</v>
      </c>
      <c r="AG129" s="95">
        <v>0</v>
      </c>
      <c r="AH129" s="95">
        <v>0</v>
      </c>
      <c r="AI129" s="95">
        <v>0</v>
      </c>
      <c r="AJ129" s="95">
        <v>0</v>
      </c>
      <c r="AK129" s="95">
        <v>0</v>
      </c>
      <c r="AL129" s="95">
        <v>0</v>
      </c>
      <c r="AM129" s="95">
        <v>0</v>
      </c>
      <c r="AN129" s="95">
        <v>0</v>
      </c>
      <c r="AO129" s="95">
        <v>0</v>
      </c>
      <c r="AP129" s="95">
        <v>0</v>
      </c>
      <c r="AQ129" s="95">
        <v>0</v>
      </c>
      <c r="AR129" s="95">
        <v>0</v>
      </c>
      <c r="AS129" s="95">
        <v>0</v>
      </c>
      <c r="AT129" s="95">
        <v>0</v>
      </c>
      <c r="AU129" s="95">
        <v>0</v>
      </c>
      <c r="AV129" s="95">
        <v>0</v>
      </c>
      <c r="AW129" s="95">
        <v>0</v>
      </c>
      <c r="AX129" s="95">
        <v>0</v>
      </c>
      <c r="AY129" s="95">
        <v>0</v>
      </c>
      <c r="AZ129" s="95">
        <v>0</v>
      </c>
      <c r="BA129" s="95">
        <v>0</v>
      </c>
      <c r="BB129" s="95">
        <v>0</v>
      </c>
      <c r="BC129" s="95">
        <v>0</v>
      </c>
      <c r="BD129" s="95">
        <v>0</v>
      </c>
      <c r="BE129" s="95">
        <v>0</v>
      </c>
      <c r="BF129" s="95">
        <v>0</v>
      </c>
      <c r="BG129" s="95">
        <v>0</v>
      </c>
      <c r="BH129" s="95">
        <v>0</v>
      </c>
      <c r="BI129" s="95">
        <v>0</v>
      </c>
      <c r="BJ129" s="95">
        <v>0</v>
      </c>
      <c r="BK129" s="95">
        <v>0</v>
      </c>
      <c r="BL129" s="95">
        <v>0</v>
      </c>
      <c r="BN129" s="96">
        <f t="shared" si="83"/>
        <v>1</v>
      </c>
    </row>
    <row r="130" spans="1:66" ht="16.5" customHeight="1" outlineLevel="2" x14ac:dyDescent="0.25">
      <c r="A130" s="26" t="s">
        <v>209</v>
      </c>
      <c r="B130" s="39" t="s">
        <v>210</v>
      </c>
      <c r="C130" s="93">
        <f>'CCR_%AC'!C130</f>
        <v>48326</v>
      </c>
      <c r="D130" s="93">
        <f>'CCR_%AC'!D130</f>
        <v>48667</v>
      </c>
      <c r="E130" s="94">
        <v>0</v>
      </c>
      <c r="F130" s="95">
        <v>0</v>
      </c>
      <c r="G130" s="95">
        <v>0</v>
      </c>
      <c r="H130" s="95">
        <v>0</v>
      </c>
      <c r="I130" s="95">
        <v>0</v>
      </c>
      <c r="J130" s="95">
        <v>0</v>
      </c>
      <c r="K130" s="95">
        <v>0</v>
      </c>
      <c r="L130" s="95">
        <v>0</v>
      </c>
      <c r="M130" s="95">
        <v>0</v>
      </c>
      <c r="N130" s="95">
        <v>0</v>
      </c>
      <c r="O130" s="95">
        <v>0</v>
      </c>
      <c r="P130" s="95">
        <v>0</v>
      </c>
      <c r="Q130" s="95">
        <v>0</v>
      </c>
      <c r="R130" s="95">
        <v>0</v>
      </c>
      <c r="S130" s="95">
        <v>0.2</v>
      </c>
      <c r="T130" s="95">
        <v>0.8</v>
      </c>
      <c r="U130" s="95">
        <v>0</v>
      </c>
      <c r="V130" s="95">
        <v>0</v>
      </c>
      <c r="W130" s="95">
        <v>0</v>
      </c>
      <c r="X130" s="95">
        <v>0</v>
      </c>
      <c r="Y130" s="95">
        <v>0</v>
      </c>
      <c r="Z130" s="95">
        <v>0</v>
      </c>
      <c r="AA130" s="95">
        <v>0</v>
      </c>
      <c r="AB130" s="95">
        <v>0</v>
      </c>
      <c r="AC130" s="95">
        <v>0</v>
      </c>
      <c r="AD130" s="95">
        <v>0</v>
      </c>
      <c r="AE130" s="95">
        <v>0</v>
      </c>
      <c r="AF130" s="95">
        <v>0</v>
      </c>
      <c r="AG130" s="95">
        <v>0</v>
      </c>
      <c r="AH130" s="95">
        <v>0</v>
      </c>
      <c r="AI130" s="95">
        <v>0</v>
      </c>
      <c r="AJ130" s="95">
        <v>0</v>
      </c>
      <c r="AK130" s="95">
        <v>0</v>
      </c>
      <c r="AL130" s="95">
        <v>0</v>
      </c>
      <c r="AM130" s="95">
        <v>0</v>
      </c>
      <c r="AN130" s="95">
        <v>0</v>
      </c>
      <c r="AO130" s="95">
        <v>0</v>
      </c>
      <c r="AP130" s="95">
        <v>0</v>
      </c>
      <c r="AQ130" s="95">
        <v>0</v>
      </c>
      <c r="AR130" s="95">
        <v>0</v>
      </c>
      <c r="AS130" s="95">
        <v>0</v>
      </c>
      <c r="AT130" s="95">
        <v>0</v>
      </c>
      <c r="AU130" s="95">
        <v>0</v>
      </c>
      <c r="AV130" s="95">
        <v>0</v>
      </c>
      <c r="AW130" s="95">
        <v>0</v>
      </c>
      <c r="AX130" s="95">
        <v>0</v>
      </c>
      <c r="AY130" s="95">
        <v>0</v>
      </c>
      <c r="AZ130" s="95">
        <v>0</v>
      </c>
      <c r="BA130" s="95">
        <v>0</v>
      </c>
      <c r="BB130" s="95">
        <v>0</v>
      </c>
      <c r="BC130" s="95">
        <v>0</v>
      </c>
      <c r="BD130" s="95">
        <v>0</v>
      </c>
      <c r="BE130" s="95">
        <v>0</v>
      </c>
      <c r="BF130" s="95">
        <v>0</v>
      </c>
      <c r="BG130" s="95">
        <v>0</v>
      </c>
      <c r="BH130" s="95">
        <v>0</v>
      </c>
      <c r="BI130" s="95">
        <v>0</v>
      </c>
      <c r="BJ130" s="95">
        <v>0</v>
      </c>
      <c r="BK130" s="95">
        <v>0</v>
      </c>
      <c r="BL130" s="95">
        <v>0</v>
      </c>
      <c r="BN130" s="96">
        <f t="shared" si="83"/>
        <v>1</v>
      </c>
    </row>
    <row r="131" spans="1:66" ht="16.5" customHeight="1" outlineLevel="2" x14ac:dyDescent="0.25">
      <c r="A131" s="26" t="s">
        <v>211</v>
      </c>
      <c r="B131" s="39" t="s">
        <v>212</v>
      </c>
      <c r="C131" s="93">
        <f>'CCR_%AC'!C131</f>
        <v>48346</v>
      </c>
      <c r="D131" s="93">
        <f>'CCR_%AC'!D131</f>
        <v>48667</v>
      </c>
      <c r="E131" s="94">
        <v>0</v>
      </c>
      <c r="F131" s="95">
        <v>0</v>
      </c>
      <c r="G131" s="95">
        <v>0</v>
      </c>
      <c r="H131" s="95">
        <v>0</v>
      </c>
      <c r="I131" s="95">
        <v>0</v>
      </c>
      <c r="J131" s="95">
        <v>0</v>
      </c>
      <c r="K131" s="95">
        <v>0</v>
      </c>
      <c r="L131" s="95">
        <v>0</v>
      </c>
      <c r="M131" s="95">
        <v>0</v>
      </c>
      <c r="N131" s="95">
        <v>0</v>
      </c>
      <c r="O131" s="95">
        <v>0</v>
      </c>
      <c r="P131" s="95">
        <v>0</v>
      </c>
      <c r="Q131" s="95">
        <v>0</v>
      </c>
      <c r="R131" s="95">
        <v>0</v>
      </c>
      <c r="S131" s="95">
        <v>0.2</v>
      </c>
      <c r="T131" s="95">
        <v>0.8</v>
      </c>
      <c r="U131" s="95">
        <v>0</v>
      </c>
      <c r="V131" s="95">
        <v>0</v>
      </c>
      <c r="W131" s="95">
        <v>0</v>
      </c>
      <c r="X131" s="95">
        <v>0</v>
      </c>
      <c r="Y131" s="95">
        <v>0</v>
      </c>
      <c r="Z131" s="95">
        <v>0</v>
      </c>
      <c r="AA131" s="95">
        <v>0</v>
      </c>
      <c r="AB131" s="95">
        <v>0</v>
      </c>
      <c r="AC131" s="95">
        <v>0</v>
      </c>
      <c r="AD131" s="95">
        <v>0</v>
      </c>
      <c r="AE131" s="95">
        <v>0</v>
      </c>
      <c r="AF131" s="95">
        <v>0</v>
      </c>
      <c r="AG131" s="95">
        <v>0</v>
      </c>
      <c r="AH131" s="95">
        <v>0</v>
      </c>
      <c r="AI131" s="95">
        <v>0</v>
      </c>
      <c r="AJ131" s="95">
        <v>0</v>
      </c>
      <c r="AK131" s="95">
        <v>0</v>
      </c>
      <c r="AL131" s="95">
        <v>0</v>
      </c>
      <c r="AM131" s="95">
        <v>0</v>
      </c>
      <c r="AN131" s="95">
        <v>0</v>
      </c>
      <c r="AO131" s="95">
        <v>0</v>
      </c>
      <c r="AP131" s="95">
        <v>0</v>
      </c>
      <c r="AQ131" s="95">
        <v>0</v>
      </c>
      <c r="AR131" s="95">
        <v>0</v>
      </c>
      <c r="AS131" s="95">
        <v>0</v>
      </c>
      <c r="AT131" s="95">
        <v>0</v>
      </c>
      <c r="AU131" s="95">
        <v>0</v>
      </c>
      <c r="AV131" s="95">
        <v>0</v>
      </c>
      <c r="AW131" s="95">
        <v>0</v>
      </c>
      <c r="AX131" s="95">
        <v>0</v>
      </c>
      <c r="AY131" s="95">
        <v>0</v>
      </c>
      <c r="AZ131" s="95">
        <v>0</v>
      </c>
      <c r="BA131" s="95">
        <v>0</v>
      </c>
      <c r="BB131" s="95">
        <v>0</v>
      </c>
      <c r="BC131" s="95">
        <v>0</v>
      </c>
      <c r="BD131" s="95">
        <v>0</v>
      </c>
      <c r="BE131" s="95">
        <v>0</v>
      </c>
      <c r="BF131" s="95">
        <v>0</v>
      </c>
      <c r="BG131" s="95">
        <v>0</v>
      </c>
      <c r="BH131" s="95">
        <v>0</v>
      </c>
      <c r="BI131" s="95">
        <v>0</v>
      </c>
      <c r="BJ131" s="95">
        <v>0</v>
      </c>
      <c r="BK131" s="95">
        <v>0</v>
      </c>
      <c r="BL131" s="95">
        <v>0</v>
      </c>
      <c r="BN131" s="96">
        <f t="shared" si="83"/>
        <v>1</v>
      </c>
    </row>
    <row r="132" spans="1:66" ht="16.5" customHeight="1" outlineLevel="2" x14ac:dyDescent="0.25">
      <c r="A132" s="26" t="s">
        <v>213</v>
      </c>
      <c r="B132" s="39" t="s">
        <v>214</v>
      </c>
      <c r="C132" s="93">
        <f>'CCR_%AC'!C132</f>
        <v>48360</v>
      </c>
      <c r="D132" s="93">
        <f>'CCR_%AC'!D132</f>
        <v>48667</v>
      </c>
      <c r="E132" s="94">
        <v>0</v>
      </c>
      <c r="F132" s="95">
        <v>0</v>
      </c>
      <c r="G132" s="95">
        <v>0</v>
      </c>
      <c r="H132" s="95">
        <v>0</v>
      </c>
      <c r="I132" s="95">
        <v>0</v>
      </c>
      <c r="J132" s="95">
        <v>0</v>
      </c>
      <c r="K132" s="95">
        <v>0</v>
      </c>
      <c r="L132" s="95">
        <v>0</v>
      </c>
      <c r="M132" s="95">
        <v>0</v>
      </c>
      <c r="N132" s="95">
        <v>0</v>
      </c>
      <c r="O132" s="95">
        <v>0</v>
      </c>
      <c r="P132" s="95">
        <v>0</v>
      </c>
      <c r="Q132" s="95">
        <v>0</v>
      </c>
      <c r="R132" s="95">
        <v>0</v>
      </c>
      <c r="S132" s="95">
        <v>0.2</v>
      </c>
      <c r="T132" s="95">
        <v>0.8</v>
      </c>
      <c r="U132" s="95">
        <v>0</v>
      </c>
      <c r="V132" s="95">
        <v>0</v>
      </c>
      <c r="W132" s="95">
        <v>0</v>
      </c>
      <c r="X132" s="95">
        <v>0</v>
      </c>
      <c r="Y132" s="95">
        <v>0</v>
      </c>
      <c r="Z132" s="95">
        <v>0</v>
      </c>
      <c r="AA132" s="95">
        <v>0</v>
      </c>
      <c r="AB132" s="95">
        <v>0</v>
      </c>
      <c r="AC132" s="95">
        <v>0</v>
      </c>
      <c r="AD132" s="95">
        <v>0</v>
      </c>
      <c r="AE132" s="95">
        <v>0</v>
      </c>
      <c r="AF132" s="95">
        <v>0</v>
      </c>
      <c r="AG132" s="95">
        <v>0</v>
      </c>
      <c r="AH132" s="95">
        <v>0</v>
      </c>
      <c r="AI132" s="95">
        <v>0</v>
      </c>
      <c r="AJ132" s="95">
        <v>0</v>
      </c>
      <c r="AK132" s="95">
        <v>0</v>
      </c>
      <c r="AL132" s="95">
        <v>0</v>
      </c>
      <c r="AM132" s="95">
        <v>0</v>
      </c>
      <c r="AN132" s="95">
        <v>0</v>
      </c>
      <c r="AO132" s="95">
        <v>0</v>
      </c>
      <c r="AP132" s="95">
        <v>0</v>
      </c>
      <c r="AQ132" s="95">
        <v>0</v>
      </c>
      <c r="AR132" s="95">
        <v>0</v>
      </c>
      <c r="AS132" s="95">
        <v>0</v>
      </c>
      <c r="AT132" s="95">
        <v>0</v>
      </c>
      <c r="AU132" s="95">
        <v>0</v>
      </c>
      <c r="AV132" s="95">
        <v>0</v>
      </c>
      <c r="AW132" s="95">
        <v>0</v>
      </c>
      <c r="AX132" s="95">
        <v>0</v>
      </c>
      <c r="AY132" s="95">
        <v>0</v>
      </c>
      <c r="AZ132" s="95">
        <v>0</v>
      </c>
      <c r="BA132" s="95">
        <v>0</v>
      </c>
      <c r="BB132" s="95">
        <v>0</v>
      </c>
      <c r="BC132" s="95">
        <v>0</v>
      </c>
      <c r="BD132" s="95">
        <v>0</v>
      </c>
      <c r="BE132" s="95">
        <v>0</v>
      </c>
      <c r="BF132" s="95">
        <v>0</v>
      </c>
      <c r="BG132" s="95">
        <v>0</v>
      </c>
      <c r="BH132" s="95">
        <v>0</v>
      </c>
      <c r="BI132" s="95">
        <v>0</v>
      </c>
      <c r="BJ132" s="95">
        <v>0</v>
      </c>
      <c r="BK132" s="95">
        <v>0</v>
      </c>
      <c r="BL132" s="95">
        <v>0</v>
      </c>
      <c r="BN132" s="96">
        <f t="shared" si="83"/>
        <v>1</v>
      </c>
    </row>
    <row r="133" spans="1:66" ht="16.5" customHeight="1" outlineLevel="2" x14ac:dyDescent="0.25">
      <c r="A133" s="26" t="s">
        <v>215</v>
      </c>
      <c r="B133" s="39" t="s">
        <v>216</v>
      </c>
      <c r="C133" s="93">
        <f>'CCR_%AC'!C133</f>
        <v>48383</v>
      </c>
      <c r="D133" s="93">
        <f>'CCR_%AC'!D133</f>
        <v>48667</v>
      </c>
      <c r="E133" s="94">
        <v>0</v>
      </c>
      <c r="F133" s="95">
        <v>0</v>
      </c>
      <c r="G133" s="95">
        <v>0</v>
      </c>
      <c r="H133" s="95">
        <v>0</v>
      </c>
      <c r="I133" s="95">
        <v>0</v>
      </c>
      <c r="J133" s="95">
        <v>0</v>
      </c>
      <c r="K133" s="95">
        <v>0</v>
      </c>
      <c r="L133" s="95">
        <v>0</v>
      </c>
      <c r="M133" s="95">
        <v>0</v>
      </c>
      <c r="N133" s="95">
        <v>0</v>
      </c>
      <c r="O133" s="95">
        <v>0</v>
      </c>
      <c r="P133" s="95">
        <v>0</v>
      </c>
      <c r="Q133" s="95">
        <v>0</v>
      </c>
      <c r="R133" s="95">
        <v>0</v>
      </c>
      <c r="S133" s="95">
        <v>0.2</v>
      </c>
      <c r="T133" s="95">
        <v>0.8</v>
      </c>
      <c r="U133" s="95">
        <v>0</v>
      </c>
      <c r="V133" s="95">
        <v>0</v>
      </c>
      <c r="W133" s="95">
        <v>0</v>
      </c>
      <c r="X133" s="95">
        <v>0</v>
      </c>
      <c r="Y133" s="95">
        <v>0</v>
      </c>
      <c r="Z133" s="95">
        <v>0</v>
      </c>
      <c r="AA133" s="95">
        <v>0</v>
      </c>
      <c r="AB133" s="95">
        <v>0</v>
      </c>
      <c r="AC133" s="95">
        <v>0</v>
      </c>
      <c r="AD133" s="95">
        <v>0</v>
      </c>
      <c r="AE133" s="95">
        <v>0</v>
      </c>
      <c r="AF133" s="95">
        <v>0</v>
      </c>
      <c r="AG133" s="95">
        <v>0</v>
      </c>
      <c r="AH133" s="95">
        <v>0</v>
      </c>
      <c r="AI133" s="95">
        <v>0</v>
      </c>
      <c r="AJ133" s="95">
        <v>0</v>
      </c>
      <c r="AK133" s="95">
        <v>0</v>
      </c>
      <c r="AL133" s="95">
        <v>0</v>
      </c>
      <c r="AM133" s="95">
        <v>0</v>
      </c>
      <c r="AN133" s="95">
        <v>0</v>
      </c>
      <c r="AO133" s="95">
        <v>0</v>
      </c>
      <c r="AP133" s="95">
        <v>0</v>
      </c>
      <c r="AQ133" s="95">
        <v>0</v>
      </c>
      <c r="AR133" s="95">
        <v>0</v>
      </c>
      <c r="AS133" s="95">
        <v>0</v>
      </c>
      <c r="AT133" s="95">
        <v>0</v>
      </c>
      <c r="AU133" s="95">
        <v>0</v>
      </c>
      <c r="AV133" s="95">
        <v>0</v>
      </c>
      <c r="AW133" s="95">
        <v>0</v>
      </c>
      <c r="AX133" s="95">
        <v>0</v>
      </c>
      <c r="AY133" s="95">
        <v>0</v>
      </c>
      <c r="AZ133" s="95">
        <v>0</v>
      </c>
      <c r="BA133" s="95">
        <v>0</v>
      </c>
      <c r="BB133" s="95">
        <v>0</v>
      </c>
      <c r="BC133" s="95">
        <v>0</v>
      </c>
      <c r="BD133" s="95">
        <v>0</v>
      </c>
      <c r="BE133" s="95">
        <v>0</v>
      </c>
      <c r="BF133" s="95">
        <v>0</v>
      </c>
      <c r="BG133" s="95">
        <v>0</v>
      </c>
      <c r="BH133" s="95">
        <v>0</v>
      </c>
      <c r="BI133" s="95">
        <v>0</v>
      </c>
      <c r="BJ133" s="95">
        <v>0</v>
      </c>
      <c r="BK133" s="95">
        <v>0</v>
      </c>
      <c r="BL133" s="95">
        <v>0</v>
      </c>
      <c r="BN133" s="96">
        <f t="shared" si="83"/>
        <v>1</v>
      </c>
    </row>
    <row r="134" spans="1:66" ht="16.5" customHeight="1" outlineLevel="2" x14ac:dyDescent="0.25">
      <c r="A134" s="26" t="s">
        <v>217</v>
      </c>
      <c r="B134" s="39" t="s">
        <v>218</v>
      </c>
      <c r="C134" s="93">
        <f>'CCR_%AC'!C134</f>
        <v>48403</v>
      </c>
      <c r="D134" s="93">
        <f>'CCR_%AC'!D134</f>
        <v>48667</v>
      </c>
      <c r="E134" s="94">
        <v>0</v>
      </c>
      <c r="F134" s="95">
        <v>0</v>
      </c>
      <c r="G134" s="95">
        <v>0</v>
      </c>
      <c r="H134" s="95">
        <v>0</v>
      </c>
      <c r="I134" s="95">
        <v>0</v>
      </c>
      <c r="J134" s="95">
        <v>0</v>
      </c>
      <c r="K134" s="95">
        <v>0</v>
      </c>
      <c r="L134" s="95">
        <v>0</v>
      </c>
      <c r="M134" s="95">
        <v>0</v>
      </c>
      <c r="N134" s="95">
        <v>0</v>
      </c>
      <c r="O134" s="95">
        <v>0</v>
      </c>
      <c r="P134" s="95">
        <v>0</v>
      </c>
      <c r="Q134" s="95">
        <v>0</v>
      </c>
      <c r="R134" s="95">
        <v>0</v>
      </c>
      <c r="S134" s="95">
        <v>0.2</v>
      </c>
      <c r="T134" s="95">
        <v>0.8</v>
      </c>
      <c r="U134" s="95">
        <v>0</v>
      </c>
      <c r="V134" s="95">
        <v>0</v>
      </c>
      <c r="W134" s="95">
        <v>0</v>
      </c>
      <c r="X134" s="95">
        <v>0</v>
      </c>
      <c r="Y134" s="95">
        <v>0</v>
      </c>
      <c r="Z134" s="95">
        <v>0</v>
      </c>
      <c r="AA134" s="95">
        <v>0</v>
      </c>
      <c r="AB134" s="95">
        <v>0</v>
      </c>
      <c r="AC134" s="95">
        <v>0</v>
      </c>
      <c r="AD134" s="95">
        <v>0</v>
      </c>
      <c r="AE134" s="95">
        <v>0</v>
      </c>
      <c r="AF134" s="95">
        <v>0</v>
      </c>
      <c r="AG134" s="95">
        <v>0</v>
      </c>
      <c r="AH134" s="95">
        <v>0</v>
      </c>
      <c r="AI134" s="95">
        <v>0</v>
      </c>
      <c r="AJ134" s="95">
        <v>0</v>
      </c>
      <c r="AK134" s="95">
        <v>0</v>
      </c>
      <c r="AL134" s="95">
        <v>0</v>
      </c>
      <c r="AM134" s="95">
        <v>0</v>
      </c>
      <c r="AN134" s="95">
        <v>0</v>
      </c>
      <c r="AO134" s="95">
        <v>0</v>
      </c>
      <c r="AP134" s="95">
        <v>0</v>
      </c>
      <c r="AQ134" s="95">
        <v>0</v>
      </c>
      <c r="AR134" s="95">
        <v>0</v>
      </c>
      <c r="AS134" s="95">
        <v>0</v>
      </c>
      <c r="AT134" s="95">
        <v>0</v>
      </c>
      <c r="AU134" s="95">
        <v>0</v>
      </c>
      <c r="AV134" s="95">
        <v>0</v>
      </c>
      <c r="AW134" s="95">
        <v>0</v>
      </c>
      <c r="AX134" s="95">
        <v>0</v>
      </c>
      <c r="AY134" s="95">
        <v>0</v>
      </c>
      <c r="AZ134" s="95">
        <v>0</v>
      </c>
      <c r="BA134" s="95">
        <v>0</v>
      </c>
      <c r="BB134" s="95">
        <v>0</v>
      </c>
      <c r="BC134" s="95">
        <v>0</v>
      </c>
      <c r="BD134" s="95">
        <v>0</v>
      </c>
      <c r="BE134" s="95">
        <v>0</v>
      </c>
      <c r="BF134" s="95">
        <v>0</v>
      </c>
      <c r="BG134" s="95">
        <v>0</v>
      </c>
      <c r="BH134" s="95">
        <v>0</v>
      </c>
      <c r="BI134" s="95">
        <v>0</v>
      </c>
      <c r="BJ134" s="95">
        <v>0</v>
      </c>
      <c r="BK134" s="95">
        <v>0</v>
      </c>
      <c r="BL134" s="95">
        <v>0</v>
      </c>
      <c r="BN134" s="96">
        <f t="shared" si="83"/>
        <v>1</v>
      </c>
    </row>
    <row r="135" spans="1:66" ht="16.5" customHeight="1" outlineLevel="2" x14ac:dyDescent="0.25">
      <c r="A135" s="26" t="s">
        <v>219</v>
      </c>
      <c r="B135" s="39" t="s">
        <v>220</v>
      </c>
      <c r="C135" s="93">
        <f>'CCR_%AC'!C135</f>
        <v>48423</v>
      </c>
      <c r="D135" s="93">
        <f>'CCR_%AC'!D135</f>
        <v>48667</v>
      </c>
      <c r="E135" s="94">
        <v>0</v>
      </c>
      <c r="F135" s="95">
        <v>0</v>
      </c>
      <c r="G135" s="95">
        <v>0</v>
      </c>
      <c r="H135" s="95">
        <v>0</v>
      </c>
      <c r="I135" s="95">
        <v>0</v>
      </c>
      <c r="J135" s="95">
        <v>0</v>
      </c>
      <c r="K135" s="95">
        <v>0</v>
      </c>
      <c r="L135" s="95">
        <v>0</v>
      </c>
      <c r="M135" s="95">
        <v>0</v>
      </c>
      <c r="N135" s="95">
        <v>0</v>
      </c>
      <c r="O135" s="95">
        <v>0</v>
      </c>
      <c r="P135" s="95">
        <v>0</v>
      </c>
      <c r="Q135" s="95">
        <v>0</v>
      </c>
      <c r="R135" s="95">
        <v>0</v>
      </c>
      <c r="S135" s="95">
        <v>0.2</v>
      </c>
      <c r="T135" s="95">
        <v>0.8</v>
      </c>
      <c r="U135" s="95">
        <v>0</v>
      </c>
      <c r="V135" s="95">
        <v>0</v>
      </c>
      <c r="W135" s="95">
        <v>0</v>
      </c>
      <c r="X135" s="95">
        <v>0</v>
      </c>
      <c r="Y135" s="95">
        <v>0</v>
      </c>
      <c r="Z135" s="95">
        <v>0</v>
      </c>
      <c r="AA135" s="95">
        <v>0</v>
      </c>
      <c r="AB135" s="95">
        <v>0</v>
      </c>
      <c r="AC135" s="95">
        <v>0</v>
      </c>
      <c r="AD135" s="95">
        <v>0</v>
      </c>
      <c r="AE135" s="95">
        <v>0</v>
      </c>
      <c r="AF135" s="95">
        <v>0</v>
      </c>
      <c r="AG135" s="95">
        <v>0</v>
      </c>
      <c r="AH135" s="95">
        <v>0</v>
      </c>
      <c r="AI135" s="95">
        <v>0</v>
      </c>
      <c r="AJ135" s="95">
        <v>0</v>
      </c>
      <c r="AK135" s="95">
        <v>0</v>
      </c>
      <c r="AL135" s="95">
        <v>0</v>
      </c>
      <c r="AM135" s="95">
        <v>0</v>
      </c>
      <c r="AN135" s="95">
        <v>0</v>
      </c>
      <c r="AO135" s="95">
        <v>0</v>
      </c>
      <c r="AP135" s="95">
        <v>0</v>
      </c>
      <c r="AQ135" s="95">
        <v>0</v>
      </c>
      <c r="AR135" s="95">
        <v>0</v>
      </c>
      <c r="AS135" s="95">
        <v>0</v>
      </c>
      <c r="AT135" s="95">
        <v>0</v>
      </c>
      <c r="AU135" s="95">
        <v>0</v>
      </c>
      <c r="AV135" s="95">
        <v>0</v>
      </c>
      <c r="AW135" s="95">
        <v>0</v>
      </c>
      <c r="AX135" s="95">
        <v>0</v>
      </c>
      <c r="AY135" s="95">
        <v>0</v>
      </c>
      <c r="AZ135" s="95">
        <v>0</v>
      </c>
      <c r="BA135" s="95">
        <v>0</v>
      </c>
      <c r="BB135" s="95">
        <v>0</v>
      </c>
      <c r="BC135" s="95">
        <v>0</v>
      </c>
      <c r="BD135" s="95">
        <v>0</v>
      </c>
      <c r="BE135" s="95">
        <v>0</v>
      </c>
      <c r="BF135" s="95">
        <v>0</v>
      </c>
      <c r="BG135" s="95">
        <v>0</v>
      </c>
      <c r="BH135" s="95">
        <v>0</v>
      </c>
      <c r="BI135" s="95">
        <v>0</v>
      </c>
      <c r="BJ135" s="95">
        <v>0</v>
      </c>
      <c r="BK135" s="95">
        <v>0</v>
      </c>
      <c r="BL135" s="95">
        <v>0</v>
      </c>
      <c r="BN135" s="96">
        <f t="shared" si="83"/>
        <v>1</v>
      </c>
    </row>
    <row r="136" spans="1:66" ht="16.5" customHeight="1" outlineLevel="2" x14ac:dyDescent="0.25">
      <c r="A136" s="26" t="s">
        <v>221</v>
      </c>
      <c r="B136" s="39" t="s">
        <v>222</v>
      </c>
      <c r="C136" s="93">
        <f>'CCR_%AC'!C136</f>
        <v>48331</v>
      </c>
      <c r="D136" s="93">
        <f>'CCR_%AC'!D136</f>
        <v>48667</v>
      </c>
      <c r="E136" s="94">
        <v>0</v>
      </c>
      <c r="F136" s="95">
        <v>0</v>
      </c>
      <c r="G136" s="95">
        <v>0</v>
      </c>
      <c r="H136" s="95">
        <v>0</v>
      </c>
      <c r="I136" s="95">
        <v>0</v>
      </c>
      <c r="J136" s="95">
        <v>0</v>
      </c>
      <c r="K136" s="95">
        <v>0</v>
      </c>
      <c r="L136" s="95">
        <v>0</v>
      </c>
      <c r="M136" s="95">
        <v>0</v>
      </c>
      <c r="N136" s="95">
        <v>0</v>
      </c>
      <c r="O136" s="95">
        <v>0</v>
      </c>
      <c r="P136" s="95">
        <v>0</v>
      </c>
      <c r="Q136" s="95">
        <v>0</v>
      </c>
      <c r="R136" s="95">
        <v>0</v>
      </c>
      <c r="S136" s="95">
        <v>0.2</v>
      </c>
      <c r="T136" s="95">
        <v>0.8</v>
      </c>
      <c r="U136" s="95">
        <v>0</v>
      </c>
      <c r="V136" s="95">
        <v>0</v>
      </c>
      <c r="W136" s="95">
        <v>0</v>
      </c>
      <c r="X136" s="95">
        <v>0</v>
      </c>
      <c r="Y136" s="95">
        <v>0</v>
      </c>
      <c r="Z136" s="95">
        <v>0</v>
      </c>
      <c r="AA136" s="95">
        <v>0</v>
      </c>
      <c r="AB136" s="95">
        <v>0</v>
      </c>
      <c r="AC136" s="95">
        <v>0</v>
      </c>
      <c r="AD136" s="95">
        <v>0</v>
      </c>
      <c r="AE136" s="95">
        <v>0</v>
      </c>
      <c r="AF136" s="95">
        <v>0</v>
      </c>
      <c r="AG136" s="95">
        <v>0</v>
      </c>
      <c r="AH136" s="95">
        <v>0</v>
      </c>
      <c r="AI136" s="95">
        <v>0</v>
      </c>
      <c r="AJ136" s="95">
        <v>0</v>
      </c>
      <c r="AK136" s="95">
        <v>0</v>
      </c>
      <c r="AL136" s="95">
        <v>0</v>
      </c>
      <c r="AM136" s="95">
        <v>0</v>
      </c>
      <c r="AN136" s="95">
        <v>0</v>
      </c>
      <c r="AO136" s="95">
        <v>0</v>
      </c>
      <c r="AP136" s="95">
        <v>0</v>
      </c>
      <c r="AQ136" s="95">
        <v>0</v>
      </c>
      <c r="AR136" s="95">
        <v>0</v>
      </c>
      <c r="AS136" s="95">
        <v>0</v>
      </c>
      <c r="AT136" s="95">
        <v>0</v>
      </c>
      <c r="AU136" s="95">
        <v>0</v>
      </c>
      <c r="AV136" s="95">
        <v>0</v>
      </c>
      <c r="AW136" s="95">
        <v>0</v>
      </c>
      <c r="AX136" s="95">
        <v>0</v>
      </c>
      <c r="AY136" s="95">
        <v>0</v>
      </c>
      <c r="AZ136" s="95">
        <v>0</v>
      </c>
      <c r="BA136" s="95">
        <v>0</v>
      </c>
      <c r="BB136" s="95">
        <v>0</v>
      </c>
      <c r="BC136" s="95">
        <v>0</v>
      </c>
      <c r="BD136" s="95">
        <v>0</v>
      </c>
      <c r="BE136" s="95">
        <v>0</v>
      </c>
      <c r="BF136" s="95">
        <v>0</v>
      </c>
      <c r="BG136" s="95">
        <v>0</v>
      </c>
      <c r="BH136" s="95">
        <v>0</v>
      </c>
      <c r="BI136" s="95">
        <v>0</v>
      </c>
      <c r="BJ136" s="95">
        <v>0</v>
      </c>
      <c r="BK136" s="95">
        <v>0</v>
      </c>
      <c r="BL136" s="95">
        <v>0</v>
      </c>
      <c r="BN136" s="96">
        <f t="shared" si="83"/>
        <v>1</v>
      </c>
    </row>
    <row r="137" spans="1:66" ht="16.5" customHeight="1" outlineLevel="2" x14ac:dyDescent="0.25">
      <c r="A137" s="26" t="s">
        <v>223</v>
      </c>
      <c r="B137" s="39" t="s">
        <v>224</v>
      </c>
      <c r="C137" s="93">
        <f>'CCR_%AC'!C137</f>
        <v>48359</v>
      </c>
      <c r="D137" s="93">
        <f>'CCR_%AC'!D137</f>
        <v>48667</v>
      </c>
      <c r="E137" s="94">
        <v>0</v>
      </c>
      <c r="F137" s="95">
        <v>0</v>
      </c>
      <c r="G137" s="95">
        <v>0</v>
      </c>
      <c r="H137" s="95">
        <v>0</v>
      </c>
      <c r="I137" s="95">
        <v>0</v>
      </c>
      <c r="J137" s="95">
        <v>0</v>
      </c>
      <c r="K137" s="95">
        <v>0</v>
      </c>
      <c r="L137" s="95">
        <v>0</v>
      </c>
      <c r="M137" s="95">
        <v>0</v>
      </c>
      <c r="N137" s="95">
        <v>0</v>
      </c>
      <c r="O137" s="95">
        <v>0</v>
      </c>
      <c r="P137" s="95">
        <v>0</v>
      </c>
      <c r="Q137" s="95">
        <v>0</v>
      </c>
      <c r="R137" s="95">
        <v>0</v>
      </c>
      <c r="S137" s="95">
        <v>0.2</v>
      </c>
      <c r="T137" s="95">
        <v>0.8</v>
      </c>
      <c r="U137" s="95">
        <v>0</v>
      </c>
      <c r="V137" s="95">
        <v>0</v>
      </c>
      <c r="W137" s="95">
        <v>0</v>
      </c>
      <c r="X137" s="95">
        <v>0</v>
      </c>
      <c r="Y137" s="95">
        <v>0</v>
      </c>
      <c r="Z137" s="95">
        <v>0</v>
      </c>
      <c r="AA137" s="95">
        <v>0</v>
      </c>
      <c r="AB137" s="95">
        <v>0</v>
      </c>
      <c r="AC137" s="95">
        <v>0</v>
      </c>
      <c r="AD137" s="95">
        <v>0</v>
      </c>
      <c r="AE137" s="95">
        <v>0</v>
      </c>
      <c r="AF137" s="95">
        <v>0</v>
      </c>
      <c r="AG137" s="95">
        <v>0</v>
      </c>
      <c r="AH137" s="95">
        <v>0</v>
      </c>
      <c r="AI137" s="95">
        <v>0</v>
      </c>
      <c r="AJ137" s="95">
        <v>0</v>
      </c>
      <c r="AK137" s="95">
        <v>0</v>
      </c>
      <c r="AL137" s="95">
        <v>0</v>
      </c>
      <c r="AM137" s="95">
        <v>0</v>
      </c>
      <c r="AN137" s="95">
        <v>0</v>
      </c>
      <c r="AO137" s="95">
        <v>0</v>
      </c>
      <c r="AP137" s="95">
        <v>0</v>
      </c>
      <c r="AQ137" s="95">
        <v>0</v>
      </c>
      <c r="AR137" s="95">
        <v>0</v>
      </c>
      <c r="AS137" s="95">
        <v>0</v>
      </c>
      <c r="AT137" s="95">
        <v>0</v>
      </c>
      <c r="AU137" s="95">
        <v>0</v>
      </c>
      <c r="AV137" s="95">
        <v>0</v>
      </c>
      <c r="AW137" s="95">
        <v>0</v>
      </c>
      <c r="AX137" s="95">
        <v>0</v>
      </c>
      <c r="AY137" s="95">
        <v>0</v>
      </c>
      <c r="AZ137" s="95">
        <v>0</v>
      </c>
      <c r="BA137" s="95">
        <v>0</v>
      </c>
      <c r="BB137" s="95">
        <v>0</v>
      </c>
      <c r="BC137" s="95">
        <v>0</v>
      </c>
      <c r="BD137" s="95">
        <v>0</v>
      </c>
      <c r="BE137" s="95">
        <v>0</v>
      </c>
      <c r="BF137" s="95">
        <v>0</v>
      </c>
      <c r="BG137" s="95">
        <v>0</v>
      </c>
      <c r="BH137" s="95">
        <v>0</v>
      </c>
      <c r="BI137" s="95">
        <v>0</v>
      </c>
      <c r="BJ137" s="95">
        <v>0</v>
      </c>
      <c r="BK137" s="95">
        <v>0</v>
      </c>
      <c r="BL137" s="95">
        <v>0</v>
      </c>
      <c r="BN137" s="96">
        <f t="shared" si="83"/>
        <v>1</v>
      </c>
    </row>
    <row r="138" spans="1:66" ht="16.5" customHeight="1" outlineLevel="2" x14ac:dyDescent="0.25">
      <c r="A138" s="26" t="s">
        <v>225</v>
      </c>
      <c r="B138" s="39" t="s">
        <v>226</v>
      </c>
      <c r="C138" s="93">
        <f>'CCR_%AC'!C138</f>
        <v>48668</v>
      </c>
      <c r="D138" s="93">
        <f>'CCR_%AC'!D138</f>
        <v>49032</v>
      </c>
      <c r="E138" s="94">
        <v>0</v>
      </c>
      <c r="F138" s="95">
        <v>0</v>
      </c>
      <c r="G138" s="95">
        <v>0</v>
      </c>
      <c r="H138" s="95">
        <v>0</v>
      </c>
      <c r="I138" s="95">
        <v>0</v>
      </c>
      <c r="J138" s="95">
        <v>0</v>
      </c>
      <c r="K138" s="95">
        <v>0</v>
      </c>
      <c r="L138" s="95">
        <v>0</v>
      </c>
      <c r="M138" s="95">
        <v>0</v>
      </c>
      <c r="N138" s="95">
        <v>0</v>
      </c>
      <c r="O138" s="95">
        <v>0</v>
      </c>
      <c r="P138" s="95">
        <v>0</v>
      </c>
      <c r="Q138" s="95">
        <v>0</v>
      </c>
      <c r="R138" s="95">
        <v>0</v>
      </c>
      <c r="S138" s="95">
        <v>0</v>
      </c>
      <c r="T138" s="95">
        <v>0</v>
      </c>
      <c r="U138" s="95">
        <v>0.2</v>
      </c>
      <c r="V138" s="95">
        <v>0.8</v>
      </c>
      <c r="W138" s="95">
        <v>0</v>
      </c>
      <c r="X138" s="95">
        <v>0</v>
      </c>
      <c r="Y138" s="95">
        <v>0</v>
      </c>
      <c r="Z138" s="95">
        <v>0</v>
      </c>
      <c r="AA138" s="95">
        <v>0</v>
      </c>
      <c r="AB138" s="95">
        <v>0</v>
      </c>
      <c r="AC138" s="95">
        <v>0</v>
      </c>
      <c r="AD138" s="95">
        <v>0</v>
      </c>
      <c r="AE138" s="95">
        <v>0</v>
      </c>
      <c r="AF138" s="95">
        <v>0</v>
      </c>
      <c r="AG138" s="95">
        <v>0</v>
      </c>
      <c r="AH138" s="95">
        <v>0</v>
      </c>
      <c r="AI138" s="95">
        <v>0</v>
      </c>
      <c r="AJ138" s="95">
        <v>0</v>
      </c>
      <c r="AK138" s="95">
        <v>0</v>
      </c>
      <c r="AL138" s="95">
        <v>0</v>
      </c>
      <c r="AM138" s="95">
        <v>0</v>
      </c>
      <c r="AN138" s="95">
        <v>0</v>
      </c>
      <c r="AO138" s="95">
        <v>0</v>
      </c>
      <c r="AP138" s="95">
        <v>0</v>
      </c>
      <c r="AQ138" s="95">
        <v>0</v>
      </c>
      <c r="AR138" s="95">
        <v>0</v>
      </c>
      <c r="AS138" s="95">
        <v>0</v>
      </c>
      <c r="AT138" s="95">
        <v>0</v>
      </c>
      <c r="AU138" s="95">
        <v>0</v>
      </c>
      <c r="AV138" s="95">
        <v>0</v>
      </c>
      <c r="AW138" s="95">
        <v>0</v>
      </c>
      <c r="AX138" s="95">
        <v>0</v>
      </c>
      <c r="AY138" s="95">
        <v>0</v>
      </c>
      <c r="AZ138" s="95">
        <v>0</v>
      </c>
      <c r="BA138" s="95">
        <v>0</v>
      </c>
      <c r="BB138" s="95">
        <v>0</v>
      </c>
      <c r="BC138" s="95">
        <v>0</v>
      </c>
      <c r="BD138" s="95">
        <v>0</v>
      </c>
      <c r="BE138" s="95">
        <v>0</v>
      </c>
      <c r="BF138" s="95">
        <v>0</v>
      </c>
      <c r="BG138" s="95">
        <v>0</v>
      </c>
      <c r="BH138" s="95">
        <v>0</v>
      </c>
      <c r="BI138" s="95">
        <v>0</v>
      </c>
      <c r="BJ138" s="95">
        <v>0</v>
      </c>
      <c r="BK138" s="95">
        <v>0</v>
      </c>
      <c r="BL138" s="95">
        <v>0</v>
      </c>
      <c r="BN138" s="96">
        <f t="shared" si="83"/>
        <v>1</v>
      </c>
    </row>
    <row r="139" spans="1:66" ht="16.5" customHeight="1" outlineLevel="2" x14ac:dyDescent="0.25">
      <c r="A139" s="26" t="s">
        <v>227</v>
      </c>
      <c r="B139" s="39" t="s">
        <v>228</v>
      </c>
      <c r="C139" s="93">
        <f>'CCR_%AC'!C139</f>
        <v>48444</v>
      </c>
      <c r="D139" s="93">
        <f>'CCR_%AC'!D139</f>
        <v>48667</v>
      </c>
      <c r="E139" s="94">
        <v>0</v>
      </c>
      <c r="F139" s="95">
        <v>0</v>
      </c>
      <c r="G139" s="95">
        <v>0</v>
      </c>
      <c r="H139" s="95">
        <v>0</v>
      </c>
      <c r="I139" s="95">
        <v>0</v>
      </c>
      <c r="J139" s="95">
        <v>0</v>
      </c>
      <c r="K139" s="95">
        <v>0</v>
      </c>
      <c r="L139" s="95">
        <v>0</v>
      </c>
      <c r="M139" s="95">
        <v>0</v>
      </c>
      <c r="N139" s="95">
        <v>0</v>
      </c>
      <c r="O139" s="95">
        <v>0</v>
      </c>
      <c r="P139" s="95">
        <v>0</v>
      </c>
      <c r="Q139" s="95">
        <v>0</v>
      </c>
      <c r="R139" s="95">
        <v>0</v>
      </c>
      <c r="S139" s="95">
        <v>0.2</v>
      </c>
      <c r="T139" s="95">
        <v>0.8</v>
      </c>
      <c r="U139" s="95">
        <v>0</v>
      </c>
      <c r="V139" s="95">
        <v>0</v>
      </c>
      <c r="W139" s="95">
        <v>0</v>
      </c>
      <c r="X139" s="95">
        <v>0</v>
      </c>
      <c r="Y139" s="95">
        <v>0</v>
      </c>
      <c r="Z139" s="95">
        <v>0</v>
      </c>
      <c r="AA139" s="95">
        <v>0</v>
      </c>
      <c r="AB139" s="95">
        <v>0</v>
      </c>
      <c r="AC139" s="95">
        <v>0</v>
      </c>
      <c r="AD139" s="95">
        <v>0</v>
      </c>
      <c r="AE139" s="95">
        <v>0</v>
      </c>
      <c r="AF139" s="95">
        <v>0</v>
      </c>
      <c r="AG139" s="95">
        <v>0</v>
      </c>
      <c r="AH139" s="95">
        <v>0</v>
      </c>
      <c r="AI139" s="95">
        <v>0</v>
      </c>
      <c r="AJ139" s="95">
        <v>0</v>
      </c>
      <c r="AK139" s="95">
        <v>0</v>
      </c>
      <c r="AL139" s="95">
        <v>0</v>
      </c>
      <c r="AM139" s="95">
        <v>0</v>
      </c>
      <c r="AN139" s="95">
        <v>0</v>
      </c>
      <c r="AO139" s="95">
        <v>0</v>
      </c>
      <c r="AP139" s="95">
        <v>0</v>
      </c>
      <c r="AQ139" s="95">
        <v>0</v>
      </c>
      <c r="AR139" s="95">
        <v>0</v>
      </c>
      <c r="AS139" s="95">
        <v>0</v>
      </c>
      <c r="AT139" s="95">
        <v>0</v>
      </c>
      <c r="AU139" s="95">
        <v>0</v>
      </c>
      <c r="AV139" s="95">
        <v>0</v>
      </c>
      <c r="AW139" s="95">
        <v>0</v>
      </c>
      <c r="AX139" s="95">
        <v>0</v>
      </c>
      <c r="AY139" s="95">
        <v>0</v>
      </c>
      <c r="AZ139" s="95">
        <v>0</v>
      </c>
      <c r="BA139" s="95">
        <v>0</v>
      </c>
      <c r="BB139" s="95">
        <v>0</v>
      </c>
      <c r="BC139" s="95">
        <v>0</v>
      </c>
      <c r="BD139" s="95">
        <v>0</v>
      </c>
      <c r="BE139" s="95">
        <v>0</v>
      </c>
      <c r="BF139" s="95">
        <v>0</v>
      </c>
      <c r="BG139" s="95">
        <v>0</v>
      </c>
      <c r="BH139" s="95">
        <v>0</v>
      </c>
      <c r="BI139" s="95">
        <v>0</v>
      </c>
      <c r="BJ139" s="95">
        <v>0</v>
      </c>
      <c r="BK139" s="95">
        <v>0</v>
      </c>
      <c r="BL139" s="95">
        <v>0</v>
      </c>
      <c r="BN139" s="96">
        <f t="shared" si="83"/>
        <v>1</v>
      </c>
    </row>
    <row r="140" spans="1:66" ht="16.5" customHeight="1" outlineLevel="2" x14ac:dyDescent="0.25">
      <c r="A140" s="26" t="s">
        <v>229</v>
      </c>
      <c r="B140" s="39" t="s">
        <v>230</v>
      </c>
      <c r="C140" s="93">
        <f>'CCR_%AC'!C140</f>
        <v>46476</v>
      </c>
      <c r="D140" s="93">
        <f>'CCR_%AC'!D140</f>
        <v>46841</v>
      </c>
      <c r="E140" s="94">
        <v>0</v>
      </c>
      <c r="F140" s="95">
        <v>0</v>
      </c>
      <c r="G140" s="95">
        <v>0</v>
      </c>
      <c r="H140" s="95">
        <v>0</v>
      </c>
      <c r="I140" s="95">
        <v>0.2</v>
      </c>
      <c r="J140" s="95">
        <v>0.8</v>
      </c>
      <c r="K140" s="95">
        <v>0</v>
      </c>
      <c r="L140" s="95">
        <v>0</v>
      </c>
      <c r="M140" s="95">
        <v>0</v>
      </c>
      <c r="N140" s="95">
        <v>0</v>
      </c>
      <c r="O140" s="95">
        <v>0</v>
      </c>
      <c r="P140" s="95">
        <v>0</v>
      </c>
      <c r="Q140" s="95">
        <v>0</v>
      </c>
      <c r="R140" s="95">
        <v>0</v>
      </c>
      <c r="S140" s="95">
        <v>0</v>
      </c>
      <c r="T140" s="95">
        <v>0</v>
      </c>
      <c r="U140" s="95">
        <v>0</v>
      </c>
      <c r="V140" s="95">
        <v>0</v>
      </c>
      <c r="W140" s="95">
        <v>0</v>
      </c>
      <c r="X140" s="95">
        <v>0</v>
      </c>
      <c r="Y140" s="95">
        <v>0</v>
      </c>
      <c r="Z140" s="95">
        <v>0</v>
      </c>
      <c r="AA140" s="95">
        <v>0</v>
      </c>
      <c r="AB140" s="95">
        <v>0</v>
      </c>
      <c r="AC140" s="95">
        <v>0</v>
      </c>
      <c r="AD140" s="95">
        <v>0</v>
      </c>
      <c r="AE140" s="95">
        <v>0</v>
      </c>
      <c r="AF140" s="95">
        <v>0</v>
      </c>
      <c r="AG140" s="95">
        <v>0</v>
      </c>
      <c r="AH140" s="95">
        <v>0</v>
      </c>
      <c r="AI140" s="95">
        <v>0</v>
      </c>
      <c r="AJ140" s="95">
        <v>0</v>
      </c>
      <c r="AK140" s="95">
        <v>0</v>
      </c>
      <c r="AL140" s="95">
        <v>0</v>
      </c>
      <c r="AM140" s="95">
        <v>0</v>
      </c>
      <c r="AN140" s="95">
        <v>0</v>
      </c>
      <c r="AO140" s="95">
        <v>0</v>
      </c>
      <c r="AP140" s="95">
        <v>0</v>
      </c>
      <c r="AQ140" s="95">
        <v>0</v>
      </c>
      <c r="AR140" s="95">
        <v>0</v>
      </c>
      <c r="AS140" s="95">
        <v>0</v>
      </c>
      <c r="AT140" s="95">
        <v>0</v>
      </c>
      <c r="AU140" s="95">
        <v>0</v>
      </c>
      <c r="AV140" s="95">
        <v>0</v>
      </c>
      <c r="AW140" s="95">
        <v>0</v>
      </c>
      <c r="AX140" s="95">
        <v>0</v>
      </c>
      <c r="AY140" s="95">
        <v>0</v>
      </c>
      <c r="AZ140" s="95">
        <v>0</v>
      </c>
      <c r="BA140" s="95">
        <v>0</v>
      </c>
      <c r="BB140" s="95">
        <v>0</v>
      </c>
      <c r="BC140" s="95">
        <v>0</v>
      </c>
      <c r="BD140" s="95">
        <v>0</v>
      </c>
      <c r="BE140" s="95">
        <v>0</v>
      </c>
      <c r="BF140" s="95">
        <v>0</v>
      </c>
      <c r="BG140" s="95">
        <v>0</v>
      </c>
      <c r="BH140" s="95">
        <v>0</v>
      </c>
      <c r="BI140" s="95">
        <v>0</v>
      </c>
      <c r="BJ140" s="95">
        <v>0</v>
      </c>
      <c r="BK140" s="95">
        <v>0</v>
      </c>
      <c r="BL140" s="95">
        <v>0</v>
      </c>
      <c r="BN140" s="96">
        <f t="shared" si="83"/>
        <v>1</v>
      </c>
    </row>
    <row r="141" spans="1:66" ht="16.5" customHeight="1" outlineLevel="2" x14ac:dyDescent="0.25">
      <c r="A141" s="26" t="s">
        <v>231</v>
      </c>
      <c r="B141" s="39" t="s">
        <v>232</v>
      </c>
      <c r="C141" s="93">
        <f>'CCR_%AC'!C141</f>
        <v>46496</v>
      </c>
      <c r="D141" s="93">
        <f>'CCR_%AC'!D141</f>
        <v>46841</v>
      </c>
      <c r="E141" s="94">
        <v>0</v>
      </c>
      <c r="F141" s="95">
        <v>0</v>
      </c>
      <c r="G141" s="95">
        <v>0</v>
      </c>
      <c r="H141" s="95">
        <v>0</v>
      </c>
      <c r="I141" s="95">
        <v>0.2</v>
      </c>
      <c r="J141" s="95">
        <v>0.8</v>
      </c>
      <c r="K141" s="95">
        <v>0</v>
      </c>
      <c r="L141" s="95">
        <v>0</v>
      </c>
      <c r="M141" s="95">
        <v>0</v>
      </c>
      <c r="N141" s="95">
        <v>0</v>
      </c>
      <c r="O141" s="95">
        <v>0</v>
      </c>
      <c r="P141" s="95">
        <v>0</v>
      </c>
      <c r="Q141" s="95">
        <v>0</v>
      </c>
      <c r="R141" s="95">
        <v>0</v>
      </c>
      <c r="S141" s="95">
        <v>0</v>
      </c>
      <c r="T141" s="95">
        <v>0</v>
      </c>
      <c r="U141" s="95">
        <v>0</v>
      </c>
      <c r="V141" s="95">
        <v>0</v>
      </c>
      <c r="W141" s="95">
        <v>0</v>
      </c>
      <c r="X141" s="95">
        <v>0</v>
      </c>
      <c r="Y141" s="95">
        <v>0</v>
      </c>
      <c r="Z141" s="95">
        <v>0</v>
      </c>
      <c r="AA141" s="95">
        <v>0</v>
      </c>
      <c r="AB141" s="95">
        <v>0</v>
      </c>
      <c r="AC141" s="95">
        <v>0</v>
      </c>
      <c r="AD141" s="95">
        <v>0</v>
      </c>
      <c r="AE141" s="95">
        <v>0</v>
      </c>
      <c r="AF141" s="95">
        <v>0</v>
      </c>
      <c r="AG141" s="95">
        <v>0</v>
      </c>
      <c r="AH141" s="95">
        <v>0</v>
      </c>
      <c r="AI141" s="95">
        <v>0</v>
      </c>
      <c r="AJ141" s="95">
        <v>0</v>
      </c>
      <c r="AK141" s="95">
        <v>0</v>
      </c>
      <c r="AL141" s="95">
        <v>0</v>
      </c>
      <c r="AM141" s="95">
        <v>0</v>
      </c>
      <c r="AN141" s="95">
        <v>0</v>
      </c>
      <c r="AO141" s="95">
        <v>0</v>
      </c>
      <c r="AP141" s="95">
        <v>0</v>
      </c>
      <c r="AQ141" s="95">
        <v>0</v>
      </c>
      <c r="AR141" s="95">
        <v>0</v>
      </c>
      <c r="AS141" s="95">
        <v>0</v>
      </c>
      <c r="AT141" s="95">
        <v>0</v>
      </c>
      <c r="AU141" s="95">
        <v>0</v>
      </c>
      <c r="AV141" s="95">
        <v>0</v>
      </c>
      <c r="AW141" s="95">
        <v>0</v>
      </c>
      <c r="AX141" s="95">
        <v>0</v>
      </c>
      <c r="AY141" s="95">
        <v>0</v>
      </c>
      <c r="AZ141" s="95">
        <v>0</v>
      </c>
      <c r="BA141" s="95">
        <v>0</v>
      </c>
      <c r="BB141" s="95">
        <v>0</v>
      </c>
      <c r="BC141" s="95">
        <v>0</v>
      </c>
      <c r="BD141" s="95">
        <v>0</v>
      </c>
      <c r="BE141" s="95">
        <v>0</v>
      </c>
      <c r="BF141" s="95">
        <v>0</v>
      </c>
      <c r="BG141" s="95">
        <v>0</v>
      </c>
      <c r="BH141" s="95">
        <v>0</v>
      </c>
      <c r="BI141" s="95">
        <v>0</v>
      </c>
      <c r="BJ141" s="95">
        <v>0</v>
      </c>
      <c r="BK141" s="95">
        <v>0</v>
      </c>
      <c r="BL141" s="95">
        <v>0</v>
      </c>
      <c r="BN141" s="96">
        <f t="shared" si="83"/>
        <v>1</v>
      </c>
    </row>
    <row r="142" spans="1:66" ht="16.5" customHeight="1" outlineLevel="2" x14ac:dyDescent="0.25">
      <c r="A142" s="26" t="s">
        <v>233</v>
      </c>
      <c r="B142" s="39" t="s">
        <v>234</v>
      </c>
      <c r="C142" s="93">
        <f>'CCR_%AC'!C142</f>
        <v>46517</v>
      </c>
      <c r="D142" s="93">
        <f>'CCR_%AC'!D142</f>
        <v>46841</v>
      </c>
      <c r="E142" s="94">
        <v>0</v>
      </c>
      <c r="F142" s="95">
        <v>0</v>
      </c>
      <c r="G142" s="95">
        <v>0</v>
      </c>
      <c r="H142" s="95">
        <v>0</v>
      </c>
      <c r="I142" s="95">
        <v>0.2</v>
      </c>
      <c r="J142" s="95">
        <v>0.8</v>
      </c>
      <c r="K142" s="95">
        <v>0</v>
      </c>
      <c r="L142" s="95">
        <v>0</v>
      </c>
      <c r="M142" s="95">
        <v>0</v>
      </c>
      <c r="N142" s="95">
        <v>0</v>
      </c>
      <c r="O142" s="95">
        <v>0</v>
      </c>
      <c r="P142" s="95">
        <v>0</v>
      </c>
      <c r="Q142" s="95">
        <v>0</v>
      </c>
      <c r="R142" s="95">
        <v>0</v>
      </c>
      <c r="S142" s="95">
        <v>0</v>
      </c>
      <c r="T142" s="95">
        <v>0</v>
      </c>
      <c r="U142" s="95">
        <v>0</v>
      </c>
      <c r="V142" s="95">
        <v>0</v>
      </c>
      <c r="W142" s="95">
        <v>0</v>
      </c>
      <c r="X142" s="95">
        <v>0</v>
      </c>
      <c r="Y142" s="95">
        <v>0</v>
      </c>
      <c r="Z142" s="95">
        <v>0</v>
      </c>
      <c r="AA142" s="95">
        <v>0</v>
      </c>
      <c r="AB142" s="95">
        <v>0</v>
      </c>
      <c r="AC142" s="95">
        <v>0</v>
      </c>
      <c r="AD142" s="95">
        <v>0</v>
      </c>
      <c r="AE142" s="95">
        <v>0</v>
      </c>
      <c r="AF142" s="95">
        <v>0</v>
      </c>
      <c r="AG142" s="95">
        <v>0</v>
      </c>
      <c r="AH142" s="95">
        <v>0</v>
      </c>
      <c r="AI142" s="95">
        <v>0</v>
      </c>
      <c r="AJ142" s="95">
        <v>0</v>
      </c>
      <c r="AK142" s="95">
        <v>0</v>
      </c>
      <c r="AL142" s="95">
        <v>0</v>
      </c>
      <c r="AM142" s="95">
        <v>0</v>
      </c>
      <c r="AN142" s="95">
        <v>0</v>
      </c>
      <c r="AO142" s="95">
        <v>0</v>
      </c>
      <c r="AP142" s="95">
        <v>0</v>
      </c>
      <c r="AQ142" s="95">
        <v>0</v>
      </c>
      <c r="AR142" s="95">
        <v>0</v>
      </c>
      <c r="AS142" s="95">
        <v>0</v>
      </c>
      <c r="AT142" s="95">
        <v>0</v>
      </c>
      <c r="AU142" s="95">
        <v>0</v>
      </c>
      <c r="AV142" s="95">
        <v>0</v>
      </c>
      <c r="AW142" s="95">
        <v>0</v>
      </c>
      <c r="AX142" s="95">
        <v>0</v>
      </c>
      <c r="AY142" s="95">
        <v>0</v>
      </c>
      <c r="AZ142" s="95">
        <v>0</v>
      </c>
      <c r="BA142" s="95">
        <v>0</v>
      </c>
      <c r="BB142" s="95">
        <v>0</v>
      </c>
      <c r="BC142" s="95">
        <v>0</v>
      </c>
      <c r="BD142" s="95">
        <v>0</v>
      </c>
      <c r="BE142" s="95">
        <v>0</v>
      </c>
      <c r="BF142" s="95">
        <v>0</v>
      </c>
      <c r="BG142" s="95">
        <v>0</v>
      </c>
      <c r="BH142" s="95">
        <v>0</v>
      </c>
      <c r="BI142" s="95">
        <v>0</v>
      </c>
      <c r="BJ142" s="95">
        <v>0</v>
      </c>
      <c r="BK142" s="95">
        <v>0</v>
      </c>
      <c r="BL142" s="95">
        <v>0</v>
      </c>
      <c r="BN142" s="96">
        <f t="shared" si="83"/>
        <v>1</v>
      </c>
    </row>
    <row r="143" spans="1:66" ht="16.5" customHeight="1" outlineLevel="2" x14ac:dyDescent="0.25">
      <c r="A143" s="26" t="s">
        <v>235</v>
      </c>
      <c r="B143" s="39" t="s">
        <v>236</v>
      </c>
      <c r="C143" s="93">
        <f>'CCR_%AC'!C143</f>
        <v>46538</v>
      </c>
      <c r="D143" s="93">
        <f>'CCR_%AC'!D143</f>
        <v>46841</v>
      </c>
      <c r="E143" s="94">
        <v>0</v>
      </c>
      <c r="F143" s="95">
        <v>0</v>
      </c>
      <c r="G143" s="95">
        <v>0</v>
      </c>
      <c r="H143" s="95">
        <v>0</v>
      </c>
      <c r="I143" s="95">
        <v>0.2</v>
      </c>
      <c r="J143" s="95">
        <v>0.8</v>
      </c>
      <c r="K143" s="95">
        <v>0</v>
      </c>
      <c r="L143" s="95">
        <v>0</v>
      </c>
      <c r="M143" s="95">
        <v>0</v>
      </c>
      <c r="N143" s="95">
        <v>0</v>
      </c>
      <c r="O143" s="95">
        <v>0</v>
      </c>
      <c r="P143" s="95">
        <v>0</v>
      </c>
      <c r="Q143" s="95">
        <v>0</v>
      </c>
      <c r="R143" s="95">
        <v>0</v>
      </c>
      <c r="S143" s="95">
        <v>0</v>
      </c>
      <c r="T143" s="95">
        <v>0</v>
      </c>
      <c r="U143" s="95">
        <v>0</v>
      </c>
      <c r="V143" s="95">
        <v>0</v>
      </c>
      <c r="W143" s="95">
        <v>0</v>
      </c>
      <c r="X143" s="95">
        <v>0</v>
      </c>
      <c r="Y143" s="95">
        <v>0</v>
      </c>
      <c r="Z143" s="95">
        <v>0</v>
      </c>
      <c r="AA143" s="95">
        <v>0</v>
      </c>
      <c r="AB143" s="95">
        <v>0</v>
      </c>
      <c r="AC143" s="95">
        <v>0</v>
      </c>
      <c r="AD143" s="95">
        <v>0</v>
      </c>
      <c r="AE143" s="95">
        <v>0</v>
      </c>
      <c r="AF143" s="95">
        <v>0</v>
      </c>
      <c r="AG143" s="95">
        <v>0</v>
      </c>
      <c r="AH143" s="95">
        <v>0</v>
      </c>
      <c r="AI143" s="95">
        <v>0</v>
      </c>
      <c r="AJ143" s="95">
        <v>0</v>
      </c>
      <c r="AK143" s="95">
        <v>0</v>
      </c>
      <c r="AL143" s="95">
        <v>0</v>
      </c>
      <c r="AM143" s="95">
        <v>0</v>
      </c>
      <c r="AN143" s="95">
        <v>0</v>
      </c>
      <c r="AO143" s="95">
        <v>0</v>
      </c>
      <c r="AP143" s="95">
        <v>0</v>
      </c>
      <c r="AQ143" s="95">
        <v>0</v>
      </c>
      <c r="AR143" s="95">
        <v>0</v>
      </c>
      <c r="AS143" s="95">
        <v>0</v>
      </c>
      <c r="AT143" s="95">
        <v>0</v>
      </c>
      <c r="AU143" s="95">
        <v>0</v>
      </c>
      <c r="AV143" s="95">
        <v>0</v>
      </c>
      <c r="AW143" s="95">
        <v>0</v>
      </c>
      <c r="AX143" s="95">
        <v>0</v>
      </c>
      <c r="AY143" s="95">
        <v>0</v>
      </c>
      <c r="AZ143" s="95">
        <v>0</v>
      </c>
      <c r="BA143" s="95">
        <v>0</v>
      </c>
      <c r="BB143" s="95">
        <v>0</v>
      </c>
      <c r="BC143" s="95">
        <v>0</v>
      </c>
      <c r="BD143" s="95">
        <v>0</v>
      </c>
      <c r="BE143" s="95">
        <v>0</v>
      </c>
      <c r="BF143" s="95">
        <v>0</v>
      </c>
      <c r="BG143" s="95">
        <v>0</v>
      </c>
      <c r="BH143" s="95">
        <v>0</v>
      </c>
      <c r="BI143" s="95">
        <v>0</v>
      </c>
      <c r="BJ143" s="95">
        <v>0</v>
      </c>
      <c r="BK143" s="95">
        <v>0</v>
      </c>
      <c r="BL143" s="95">
        <v>0</v>
      </c>
      <c r="BN143" s="96">
        <f t="shared" si="83"/>
        <v>1</v>
      </c>
    </row>
    <row r="144" spans="1:66" ht="16.5" customHeight="1" outlineLevel="2" x14ac:dyDescent="0.25">
      <c r="A144" s="26" t="s">
        <v>237</v>
      </c>
      <c r="B144" s="39" t="s">
        <v>238</v>
      </c>
      <c r="C144" s="93">
        <f>'CCR_%AC'!C144</f>
        <v>46576</v>
      </c>
      <c r="D144" s="93">
        <f>'CCR_%AC'!D144</f>
        <v>46841</v>
      </c>
      <c r="E144" s="94">
        <v>0</v>
      </c>
      <c r="F144" s="95">
        <v>0</v>
      </c>
      <c r="G144" s="95">
        <v>0</v>
      </c>
      <c r="H144" s="95">
        <v>0</v>
      </c>
      <c r="I144" s="95">
        <v>0.2</v>
      </c>
      <c r="J144" s="95">
        <v>0.8</v>
      </c>
      <c r="K144" s="95">
        <v>0</v>
      </c>
      <c r="L144" s="95">
        <v>0</v>
      </c>
      <c r="M144" s="95">
        <v>0</v>
      </c>
      <c r="N144" s="95">
        <v>0</v>
      </c>
      <c r="O144" s="95">
        <v>0</v>
      </c>
      <c r="P144" s="95">
        <v>0</v>
      </c>
      <c r="Q144" s="95">
        <v>0</v>
      </c>
      <c r="R144" s="95">
        <v>0</v>
      </c>
      <c r="S144" s="95">
        <v>0</v>
      </c>
      <c r="T144" s="95">
        <v>0</v>
      </c>
      <c r="U144" s="95">
        <v>0</v>
      </c>
      <c r="V144" s="95">
        <v>0</v>
      </c>
      <c r="W144" s="95">
        <v>0</v>
      </c>
      <c r="X144" s="95">
        <v>0</v>
      </c>
      <c r="Y144" s="95">
        <v>0</v>
      </c>
      <c r="Z144" s="95">
        <v>0</v>
      </c>
      <c r="AA144" s="95">
        <v>0</v>
      </c>
      <c r="AB144" s="95">
        <v>0</v>
      </c>
      <c r="AC144" s="95">
        <v>0</v>
      </c>
      <c r="AD144" s="95">
        <v>0</v>
      </c>
      <c r="AE144" s="95">
        <v>0</v>
      </c>
      <c r="AF144" s="95">
        <v>0</v>
      </c>
      <c r="AG144" s="95">
        <v>0</v>
      </c>
      <c r="AH144" s="95">
        <v>0</v>
      </c>
      <c r="AI144" s="95">
        <v>0</v>
      </c>
      <c r="AJ144" s="95">
        <v>0</v>
      </c>
      <c r="AK144" s="95">
        <v>0</v>
      </c>
      <c r="AL144" s="95">
        <v>0</v>
      </c>
      <c r="AM144" s="95">
        <v>0</v>
      </c>
      <c r="AN144" s="95">
        <v>0</v>
      </c>
      <c r="AO144" s="95">
        <v>0</v>
      </c>
      <c r="AP144" s="95">
        <v>0</v>
      </c>
      <c r="AQ144" s="95">
        <v>0</v>
      </c>
      <c r="AR144" s="95">
        <v>0</v>
      </c>
      <c r="AS144" s="95">
        <v>0</v>
      </c>
      <c r="AT144" s="95">
        <v>0</v>
      </c>
      <c r="AU144" s="95">
        <v>0</v>
      </c>
      <c r="AV144" s="95">
        <v>0</v>
      </c>
      <c r="AW144" s="95">
        <v>0</v>
      </c>
      <c r="AX144" s="95">
        <v>0</v>
      </c>
      <c r="AY144" s="95">
        <v>0</v>
      </c>
      <c r="AZ144" s="95">
        <v>0</v>
      </c>
      <c r="BA144" s="95">
        <v>0</v>
      </c>
      <c r="BB144" s="95">
        <v>0</v>
      </c>
      <c r="BC144" s="95">
        <v>0</v>
      </c>
      <c r="BD144" s="95">
        <v>0</v>
      </c>
      <c r="BE144" s="95">
        <v>0</v>
      </c>
      <c r="BF144" s="95">
        <v>0</v>
      </c>
      <c r="BG144" s="95">
        <v>0</v>
      </c>
      <c r="BH144" s="95">
        <v>0</v>
      </c>
      <c r="BI144" s="95">
        <v>0</v>
      </c>
      <c r="BJ144" s="95">
        <v>0</v>
      </c>
      <c r="BK144" s="95">
        <v>0</v>
      </c>
      <c r="BL144" s="95">
        <v>0</v>
      </c>
      <c r="BN144" s="96">
        <f t="shared" si="83"/>
        <v>1</v>
      </c>
    </row>
    <row r="145" spans="1:66" ht="16.5" customHeight="1" outlineLevel="2" x14ac:dyDescent="0.25">
      <c r="A145" s="26" t="s">
        <v>239</v>
      </c>
      <c r="B145" s="39" t="s">
        <v>240</v>
      </c>
      <c r="C145" s="93">
        <f>'CCR_%AC'!C145</f>
        <v>46596</v>
      </c>
      <c r="D145" s="93">
        <f>'CCR_%AC'!D145</f>
        <v>46841</v>
      </c>
      <c r="E145" s="94">
        <v>0</v>
      </c>
      <c r="F145" s="95">
        <v>0</v>
      </c>
      <c r="G145" s="95">
        <v>0</v>
      </c>
      <c r="H145" s="95">
        <v>0</v>
      </c>
      <c r="I145" s="95">
        <v>0.2</v>
      </c>
      <c r="J145" s="95">
        <v>0.8</v>
      </c>
      <c r="K145" s="95">
        <v>0</v>
      </c>
      <c r="L145" s="95">
        <v>0</v>
      </c>
      <c r="M145" s="95">
        <v>0</v>
      </c>
      <c r="N145" s="95">
        <v>0</v>
      </c>
      <c r="O145" s="95">
        <v>0</v>
      </c>
      <c r="P145" s="95">
        <v>0</v>
      </c>
      <c r="Q145" s="95">
        <v>0</v>
      </c>
      <c r="R145" s="95">
        <v>0</v>
      </c>
      <c r="S145" s="95">
        <v>0</v>
      </c>
      <c r="T145" s="95">
        <v>0</v>
      </c>
      <c r="U145" s="95">
        <v>0</v>
      </c>
      <c r="V145" s="95">
        <v>0</v>
      </c>
      <c r="W145" s="95">
        <v>0</v>
      </c>
      <c r="X145" s="95">
        <v>0</v>
      </c>
      <c r="Y145" s="95">
        <v>0</v>
      </c>
      <c r="Z145" s="95">
        <v>0</v>
      </c>
      <c r="AA145" s="95">
        <v>0</v>
      </c>
      <c r="AB145" s="95">
        <v>0</v>
      </c>
      <c r="AC145" s="95">
        <v>0</v>
      </c>
      <c r="AD145" s="95">
        <v>0</v>
      </c>
      <c r="AE145" s="95">
        <v>0</v>
      </c>
      <c r="AF145" s="95">
        <v>0</v>
      </c>
      <c r="AG145" s="95">
        <v>0</v>
      </c>
      <c r="AH145" s="95">
        <v>0</v>
      </c>
      <c r="AI145" s="95">
        <v>0</v>
      </c>
      <c r="AJ145" s="95">
        <v>0</v>
      </c>
      <c r="AK145" s="95">
        <v>0</v>
      </c>
      <c r="AL145" s="95">
        <v>0</v>
      </c>
      <c r="AM145" s="95">
        <v>0</v>
      </c>
      <c r="AN145" s="95">
        <v>0</v>
      </c>
      <c r="AO145" s="95">
        <v>0</v>
      </c>
      <c r="AP145" s="95">
        <v>0</v>
      </c>
      <c r="AQ145" s="95">
        <v>0</v>
      </c>
      <c r="AR145" s="95">
        <v>0</v>
      </c>
      <c r="AS145" s="95">
        <v>0</v>
      </c>
      <c r="AT145" s="95">
        <v>0</v>
      </c>
      <c r="AU145" s="95">
        <v>0</v>
      </c>
      <c r="AV145" s="95">
        <v>0</v>
      </c>
      <c r="AW145" s="95">
        <v>0</v>
      </c>
      <c r="AX145" s="95">
        <v>0</v>
      </c>
      <c r="AY145" s="95">
        <v>0</v>
      </c>
      <c r="AZ145" s="95">
        <v>0</v>
      </c>
      <c r="BA145" s="95">
        <v>0</v>
      </c>
      <c r="BB145" s="95">
        <v>0</v>
      </c>
      <c r="BC145" s="95">
        <v>0</v>
      </c>
      <c r="BD145" s="95">
        <v>0</v>
      </c>
      <c r="BE145" s="95">
        <v>0</v>
      </c>
      <c r="BF145" s="95">
        <v>0</v>
      </c>
      <c r="BG145" s="95">
        <v>0</v>
      </c>
      <c r="BH145" s="95">
        <v>0</v>
      </c>
      <c r="BI145" s="95">
        <v>0</v>
      </c>
      <c r="BJ145" s="95">
        <v>0</v>
      </c>
      <c r="BK145" s="95">
        <v>0</v>
      </c>
      <c r="BL145" s="95">
        <v>0</v>
      </c>
      <c r="BN145" s="96">
        <f t="shared" si="83"/>
        <v>1</v>
      </c>
    </row>
    <row r="146" spans="1:66" ht="16.5" customHeight="1" outlineLevel="2" x14ac:dyDescent="0.25">
      <c r="A146" s="26" t="s">
        <v>241</v>
      </c>
      <c r="B146" s="39" t="s">
        <v>242</v>
      </c>
      <c r="C146" s="93">
        <f>'CCR_%AC'!C146</f>
        <v>46617</v>
      </c>
      <c r="D146" s="93">
        <f>'CCR_%AC'!D146</f>
        <v>46841</v>
      </c>
      <c r="E146" s="94">
        <v>0</v>
      </c>
      <c r="F146" s="95">
        <v>0</v>
      </c>
      <c r="G146" s="95">
        <v>0</v>
      </c>
      <c r="H146" s="95">
        <v>0</v>
      </c>
      <c r="I146" s="95">
        <v>0.2</v>
      </c>
      <c r="J146" s="95">
        <v>0.8</v>
      </c>
      <c r="K146" s="95">
        <v>0</v>
      </c>
      <c r="L146" s="95">
        <v>0</v>
      </c>
      <c r="M146" s="95">
        <v>0</v>
      </c>
      <c r="N146" s="95">
        <v>0</v>
      </c>
      <c r="O146" s="95">
        <v>0</v>
      </c>
      <c r="P146" s="95">
        <v>0</v>
      </c>
      <c r="Q146" s="95">
        <v>0</v>
      </c>
      <c r="R146" s="95">
        <v>0</v>
      </c>
      <c r="S146" s="95">
        <v>0</v>
      </c>
      <c r="T146" s="95">
        <v>0</v>
      </c>
      <c r="U146" s="95">
        <v>0</v>
      </c>
      <c r="V146" s="95">
        <v>0</v>
      </c>
      <c r="W146" s="95">
        <v>0</v>
      </c>
      <c r="X146" s="95">
        <v>0</v>
      </c>
      <c r="Y146" s="95">
        <v>0</v>
      </c>
      <c r="Z146" s="95">
        <v>0</v>
      </c>
      <c r="AA146" s="95">
        <v>0</v>
      </c>
      <c r="AB146" s="95">
        <v>0</v>
      </c>
      <c r="AC146" s="95">
        <v>0</v>
      </c>
      <c r="AD146" s="95">
        <v>0</v>
      </c>
      <c r="AE146" s="95">
        <v>0</v>
      </c>
      <c r="AF146" s="95">
        <v>0</v>
      </c>
      <c r="AG146" s="95">
        <v>0</v>
      </c>
      <c r="AH146" s="95">
        <v>0</v>
      </c>
      <c r="AI146" s="95">
        <v>0</v>
      </c>
      <c r="AJ146" s="95">
        <v>0</v>
      </c>
      <c r="AK146" s="95">
        <v>0</v>
      </c>
      <c r="AL146" s="95">
        <v>0</v>
      </c>
      <c r="AM146" s="95">
        <v>0</v>
      </c>
      <c r="AN146" s="95">
        <v>0</v>
      </c>
      <c r="AO146" s="95">
        <v>0</v>
      </c>
      <c r="AP146" s="95">
        <v>0</v>
      </c>
      <c r="AQ146" s="95">
        <v>0</v>
      </c>
      <c r="AR146" s="95">
        <v>0</v>
      </c>
      <c r="AS146" s="95">
        <v>0</v>
      </c>
      <c r="AT146" s="95">
        <v>0</v>
      </c>
      <c r="AU146" s="95">
        <v>0</v>
      </c>
      <c r="AV146" s="95">
        <v>0</v>
      </c>
      <c r="AW146" s="95">
        <v>0</v>
      </c>
      <c r="AX146" s="95">
        <v>0</v>
      </c>
      <c r="AY146" s="95">
        <v>0</v>
      </c>
      <c r="AZ146" s="95">
        <v>0</v>
      </c>
      <c r="BA146" s="95">
        <v>0</v>
      </c>
      <c r="BB146" s="95">
        <v>0</v>
      </c>
      <c r="BC146" s="95">
        <v>0</v>
      </c>
      <c r="BD146" s="95">
        <v>0</v>
      </c>
      <c r="BE146" s="95">
        <v>0</v>
      </c>
      <c r="BF146" s="95">
        <v>0</v>
      </c>
      <c r="BG146" s="95">
        <v>0</v>
      </c>
      <c r="BH146" s="95">
        <v>0</v>
      </c>
      <c r="BI146" s="95">
        <v>0</v>
      </c>
      <c r="BJ146" s="95">
        <v>0</v>
      </c>
      <c r="BK146" s="95">
        <v>0</v>
      </c>
      <c r="BL146" s="95">
        <v>0</v>
      </c>
      <c r="BN146" s="96">
        <f t="shared" si="83"/>
        <v>1</v>
      </c>
    </row>
    <row r="147" spans="1:66" ht="16.5" customHeight="1" outlineLevel="2" x14ac:dyDescent="0.25">
      <c r="A147" s="26" t="s">
        <v>243</v>
      </c>
      <c r="B147" s="39" t="s">
        <v>244</v>
      </c>
      <c r="C147" s="93">
        <f>'CCR_%AC'!C147</f>
        <v>46882</v>
      </c>
      <c r="D147" s="93">
        <f>'CCR_%AC'!D147</f>
        <v>47206</v>
      </c>
      <c r="E147" s="94">
        <v>0</v>
      </c>
      <c r="F147" s="95">
        <v>0</v>
      </c>
      <c r="G147" s="95">
        <v>0</v>
      </c>
      <c r="H147" s="95">
        <v>0</v>
      </c>
      <c r="I147" s="95">
        <v>0</v>
      </c>
      <c r="J147" s="95">
        <v>0</v>
      </c>
      <c r="K147" s="95">
        <v>0.2</v>
      </c>
      <c r="L147" s="95">
        <v>0.8</v>
      </c>
      <c r="M147" s="95">
        <v>0</v>
      </c>
      <c r="N147" s="95">
        <v>0</v>
      </c>
      <c r="O147" s="95">
        <v>0</v>
      </c>
      <c r="P147" s="95">
        <v>0</v>
      </c>
      <c r="Q147" s="95">
        <v>0</v>
      </c>
      <c r="R147" s="95">
        <v>0</v>
      </c>
      <c r="S147" s="95">
        <v>0</v>
      </c>
      <c r="T147" s="95">
        <v>0</v>
      </c>
      <c r="U147" s="95">
        <v>0</v>
      </c>
      <c r="V147" s="95">
        <v>0</v>
      </c>
      <c r="W147" s="95">
        <v>0</v>
      </c>
      <c r="X147" s="95">
        <v>0</v>
      </c>
      <c r="Y147" s="95">
        <v>0</v>
      </c>
      <c r="Z147" s="95">
        <v>0</v>
      </c>
      <c r="AA147" s="95">
        <v>0</v>
      </c>
      <c r="AB147" s="95">
        <v>0</v>
      </c>
      <c r="AC147" s="95">
        <v>0</v>
      </c>
      <c r="AD147" s="95">
        <v>0</v>
      </c>
      <c r="AE147" s="95">
        <v>0</v>
      </c>
      <c r="AF147" s="95">
        <v>0</v>
      </c>
      <c r="AG147" s="95">
        <v>0</v>
      </c>
      <c r="AH147" s="95">
        <v>0</v>
      </c>
      <c r="AI147" s="95">
        <v>0</v>
      </c>
      <c r="AJ147" s="95">
        <v>0</v>
      </c>
      <c r="AK147" s="95">
        <v>0</v>
      </c>
      <c r="AL147" s="95">
        <v>0</v>
      </c>
      <c r="AM147" s="95">
        <v>0</v>
      </c>
      <c r="AN147" s="95">
        <v>0</v>
      </c>
      <c r="AO147" s="95">
        <v>0</v>
      </c>
      <c r="AP147" s="95">
        <v>0</v>
      </c>
      <c r="AQ147" s="95">
        <v>0</v>
      </c>
      <c r="AR147" s="95">
        <v>0</v>
      </c>
      <c r="AS147" s="95">
        <v>0</v>
      </c>
      <c r="AT147" s="95">
        <v>0</v>
      </c>
      <c r="AU147" s="95">
        <v>0</v>
      </c>
      <c r="AV147" s="95">
        <v>0</v>
      </c>
      <c r="AW147" s="95">
        <v>0</v>
      </c>
      <c r="AX147" s="95">
        <v>0</v>
      </c>
      <c r="AY147" s="95">
        <v>0</v>
      </c>
      <c r="AZ147" s="95">
        <v>0</v>
      </c>
      <c r="BA147" s="95">
        <v>0</v>
      </c>
      <c r="BB147" s="95">
        <v>0</v>
      </c>
      <c r="BC147" s="95">
        <v>0</v>
      </c>
      <c r="BD147" s="95">
        <v>0</v>
      </c>
      <c r="BE147" s="95">
        <v>0</v>
      </c>
      <c r="BF147" s="95">
        <v>0</v>
      </c>
      <c r="BG147" s="95">
        <v>0</v>
      </c>
      <c r="BH147" s="95">
        <v>0</v>
      </c>
      <c r="BI147" s="95">
        <v>0</v>
      </c>
      <c r="BJ147" s="95">
        <v>0</v>
      </c>
      <c r="BK147" s="95">
        <v>0</v>
      </c>
      <c r="BL147" s="95">
        <v>0</v>
      </c>
      <c r="BN147" s="96">
        <f t="shared" si="83"/>
        <v>1</v>
      </c>
    </row>
    <row r="148" spans="1:66" ht="16.5" customHeight="1" outlineLevel="2" x14ac:dyDescent="0.25">
      <c r="A148" s="26" t="s">
        <v>245</v>
      </c>
      <c r="B148" s="39" t="s">
        <v>246</v>
      </c>
      <c r="C148" s="93">
        <f>'CCR_%AC'!C148</f>
        <v>46842</v>
      </c>
      <c r="D148" s="93">
        <f>'CCR_%AC'!D148</f>
        <v>47206</v>
      </c>
      <c r="E148" s="94">
        <v>0</v>
      </c>
      <c r="F148" s="95">
        <v>0</v>
      </c>
      <c r="G148" s="95">
        <v>0</v>
      </c>
      <c r="H148" s="95">
        <v>0</v>
      </c>
      <c r="I148" s="95">
        <v>0</v>
      </c>
      <c r="J148" s="95">
        <v>0</v>
      </c>
      <c r="K148" s="95">
        <v>0.2</v>
      </c>
      <c r="L148" s="95">
        <v>0.8</v>
      </c>
      <c r="M148" s="95">
        <v>0</v>
      </c>
      <c r="N148" s="95">
        <v>0</v>
      </c>
      <c r="O148" s="95">
        <v>0</v>
      </c>
      <c r="P148" s="95">
        <v>0</v>
      </c>
      <c r="Q148" s="95">
        <v>0</v>
      </c>
      <c r="R148" s="95">
        <v>0</v>
      </c>
      <c r="S148" s="95">
        <v>0</v>
      </c>
      <c r="T148" s="95">
        <v>0</v>
      </c>
      <c r="U148" s="95">
        <v>0</v>
      </c>
      <c r="V148" s="95">
        <v>0</v>
      </c>
      <c r="W148" s="95">
        <v>0</v>
      </c>
      <c r="X148" s="95">
        <v>0</v>
      </c>
      <c r="Y148" s="95">
        <v>0</v>
      </c>
      <c r="Z148" s="95">
        <v>0</v>
      </c>
      <c r="AA148" s="95">
        <v>0</v>
      </c>
      <c r="AB148" s="95">
        <v>0</v>
      </c>
      <c r="AC148" s="95">
        <v>0</v>
      </c>
      <c r="AD148" s="95">
        <v>0</v>
      </c>
      <c r="AE148" s="95">
        <v>0</v>
      </c>
      <c r="AF148" s="95">
        <v>0</v>
      </c>
      <c r="AG148" s="95">
        <v>0</v>
      </c>
      <c r="AH148" s="95">
        <v>0</v>
      </c>
      <c r="AI148" s="95">
        <v>0</v>
      </c>
      <c r="AJ148" s="95">
        <v>0</v>
      </c>
      <c r="AK148" s="95">
        <v>0</v>
      </c>
      <c r="AL148" s="95">
        <v>0</v>
      </c>
      <c r="AM148" s="95">
        <v>0</v>
      </c>
      <c r="AN148" s="95">
        <v>0</v>
      </c>
      <c r="AO148" s="95">
        <v>0</v>
      </c>
      <c r="AP148" s="95">
        <v>0</v>
      </c>
      <c r="AQ148" s="95">
        <v>0</v>
      </c>
      <c r="AR148" s="95">
        <v>0</v>
      </c>
      <c r="AS148" s="95">
        <v>0</v>
      </c>
      <c r="AT148" s="95">
        <v>0</v>
      </c>
      <c r="AU148" s="95">
        <v>0</v>
      </c>
      <c r="AV148" s="95">
        <v>0</v>
      </c>
      <c r="AW148" s="95">
        <v>0</v>
      </c>
      <c r="AX148" s="95">
        <v>0</v>
      </c>
      <c r="AY148" s="95">
        <v>0</v>
      </c>
      <c r="AZ148" s="95">
        <v>0</v>
      </c>
      <c r="BA148" s="95">
        <v>0</v>
      </c>
      <c r="BB148" s="95">
        <v>0</v>
      </c>
      <c r="BC148" s="95">
        <v>0</v>
      </c>
      <c r="BD148" s="95">
        <v>0</v>
      </c>
      <c r="BE148" s="95">
        <v>0</v>
      </c>
      <c r="BF148" s="95">
        <v>0</v>
      </c>
      <c r="BG148" s="95">
        <v>0</v>
      </c>
      <c r="BH148" s="95">
        <v>0</v>
      </c>
      <c r="BI148" s="95">
        <v>0</v>
      </c>
      <c r="BJ148" s="95">
        <v>0</v>
      </c>
      <c r="BK148" s="95">
        <v>0</v>
      </c>
      <c r="BL148" s="95">
        <v>0</v>
      </c>
      <c r="BN148" s="96">
        <f t="shared" si="83"/>
        <v>1</v>
      </c>
    </row>
    <row r="149" spans="1:66" ht="16.5" customHeight="1" outlineLevel="2" x14ac:dyDescent="0.25">
      <c r="A149" s="26" t="s">
        <v>247</v>
      </c>
      <c r="B149" s="39" t="s">
        <v>248</v>
      </c>
      <c r="C149" s="93">
        <f>'CCR_%AC'!C149</f>
        <v>46873</v>
      </c>
      <c r="D149" s="93">
        <f>'CCR_%AC'!D149</f>
        <v>47206</v>
      </c>
      <c r="E149" s="94">
        <v>0</v>
      </c>
      <c r="F149" s="95">
        <v>0</v>
      </c>
      <c r="G149" s="95">
        <v>0</v>
      </c>
      <c r="H149" s="95">
        <v>0</v>
      </c>
      <c r="I149" s="95">
        <v>0</v>
      </c>
      <c r="J149" s="95">
        <v>0</v>
      </c>
      <c r="K149" s="95">
        <v>0.2</v>
      </c>
      <c r="L149" s="95">
        <v>0.8</v>
      </c>
      <c r="M149" s="95">
        <v>0</v>
      </c>
      <c r="N149" s="95">
        <v>0</v>
      </c>
      <c r="O149" s="95">
        <v>0</v>
      </c>
      <c r="P149" s="95">
        <v>0</v>
      </c>
      <c r="Q149" s="95">
        <v>0</v>
      </c>
      <c r="R149" s="95">
        <v>0</v>
      </c>
      <c r="S149" s="95">
        <v>0</v>
      </c>
      <c r="T149" s="95">
        <v>0</v>
      </c>
      <c r="U149" s="95">
        <v>0</v>
      </c>
      <c r="V149" s="95">
        <v>0</v>
      </c>
      <c r="W149" s="95">
        <v>0</v>
      </c>
      <c r="X149" s="95">
        <v>0</v>
      </c>
      <c r="Y149" s="95">
        <v>0</v>
      </c>
      <c r="Z149" s="95">
        <v>0</v>
      </c>
      <c r="AA149" s="95">
        <v>0</v>
      </c>
      <c r="AB149" s="95">
        <v>0</v>
      </c>
      <c r="AC149" s="95">
        <v>0</v>
      </c>
      <c r="AD149" s="95">
        <v>0</v>
      </c>
      <c r="AE149" s="95">
        <v>0</v>
      </c>
      <c r="AF149" s="95">
        <v>0</v>
      </c>
      <c r="AG149" s="95">
        <v>0</v>
      </c>
      <c r="AH149" s="95">
        <v>0</v>
      </c>
      <c r="AI149" s="95">
        <v>0</v>
      </c>
      <c r="AJ149" s="95">
        <v>0</v>
      </c>
      <c r="AK149" s="95">
        <v>0</v>
      </c>
      <c r="AL149" s="95">
        <v>0</v>
      </c>
      <c r="AM149" s="95">
        <v>0</v>
      </c>
      <c r="AN149" s="95">
        <v>0</v>
      </c>
      <c r="AO149" s="95">
        <v>0</v>
      </c>
      <c r="AP149" s="95">
        <v>0</v>
      </c>
      <c r="AQ149" s="95">
        <v>0</v>
      </c>
      <c r="AR149" s="95">
        <v>0</v>
      </c>
      <c r="AS149" s="95">
        <v>0</v>
      </c>
      <c r="AT149" s="95">
        <v>0</v>
      </c>
      <c r="AU149" s="95">
        <v>0</v>
      </c>
      <c r="AV149" s="95">
        <v>0</v>
      </c>
      <c r="AW149" s="95">
        <v>0</v>
      </c>
      <c r="AX149" s="95">
        <v>0</v>
      </c>
      <c r="AY149" s="95">
        <v>0</v>
      </c>
      <c r="AZ149" s="95">
        <v>0</v>
      </c>
      <c r="BA149" s="95">
        <v>0</v>
      </c>
      <c r="BB149" s="95">
        <v>0</v>
      </c>
      <c r="BC149" s="95">
        <v>0</v>
      </c>
      <c r="BD149" s="95">
        <v>0</v>
      </c>
      <c r="BE149" s="95">
        <v>0</v>
      </c>
      <c r="BF149" s="95">
        <v>0</v>
      </c>
      <c r="BG149" s="95">
        <v>0</v>
      </c>
      <c r="BH149" s="95">
        <v>0</v>
      </c>
      <c r="BI149" s="95">
        <v>0</v>
      </c>
      <c r="BJ149" s="95">
        <v>0</v>
      </c>
      <c r="BK149" s="95">
        <v>0</v>
      </c>
      <c r="BL149" s="95">
        <v>0</v>
      </c>
      <c r="BN149" s="96">
        <f t="shared" si="83"/>
        <v>1</v>
      </c>
    </row>
    <row r="150" spans="1:66" ht="16.5" customHeight="1" outlineLevel="2" x14ac:dyDescent="0.25">
      <c r="A150" s="26" t="s">
        <v>249</v>
      </c>
      <c r="B150" s="39" t="s">
        <v>250</v>
      </c>
      <c r="C150" s="93">
        <f>'CCR_%AC'!C150</f>
        <v>46904</v>
      </c>
      <c r="D150" s="93">
        <f>'CCR_%AC'!D150</f>
        <v>47206</v>
      </c>
      <c r="E150" s="94">
        <v>0</v>
      </c>
      <c r="F150" s="95">
        <v>0</v>
      </c>
      <c r="G150" s="95">
        <v>0</v>
      </c>
      <c r="H150" s="95">
        <v>0</v>
      </c>
      <c r="I150" s="95">
        <v>0</v>
      </c>
      <c r="J150" s="95">
        <v>0</v>
      </c>
      <c r="K150" s="95">
        <v>0.2</v>
      </c>
      <c r="L150" s="95">
        <v>0.8</v>
      </c>
      <c r="M150" s="95">
        <v>0</v>
      </c>
      <c r="N150" s="95">
        <v>0</v>
      </c>
      <c r="O150" s="95">
        <v>0</v>
      </c>
      <c r="P150" s="95">
        <v>0</v>
      </c>
      <c r="Q150" s="95">
        <v>0</v>
      </c>
      <c r="R150" s="95">
        <v>0</v>
      </c>
      <c r="S150" s="95">
        <v>0</v>
      </c>
      <c r="T150" s="95">
        <v>0</v>
      </c>
      <c r="U150" s="95">
        <v>0</v>
      </c>
      <c r="V150" s="95">
        <v>0</v>
      </c>
      <c r="W150" s="95">
        <v>0</v>
      </c>
      <c r="X150" s="95">
        <v>0</v>
      </c>
      <c r="Y150" s="95">
        <v>0</v>
      </c>
      <c r="Z150" s="95">
        <v>0</v>
      </c>
      <c r="AA150" s="95">
        <v>0</v>
      </c>
      <c r="AB150" s="95">
        <v>0</v>
      </c>
      <c r="AC150" s="95">
        <v>0</v>
      </c>
      <c r="AD150" s="95">
        <v>0</v>
      </c>
      <c r="AE150" s="95">
        <v>0</v>
      </c>
      <c r="AF150" s="95">
        <v>0</v>
      </c>
      <c r="AG150" s="95">
        <v>0</v>
      </c>
      <c r="AH150" s="95">
        <v>0</v>
      </c>
      <c r="AI150" s="95">
        <v>0</v>
      </c>
      <c r="AJ150" s="95">
        <v>0</v>
      </c>
      <c r="AK150" s="95">
        <v>0</v>
      </c>
      <c r="AL150" s="95">
        <v>0</v>
      </c>
      <c r="AM150" s="95">
        <v>0</v>
      </c>
      <c r="AN150" s="95">
        <v>0</v>
      </c>
      <c r="AO150" s="95">
        <v>0</v>
      </c>
      <c r="AP150" s="95">
        <v>0</v>
      </c>
      <c r="AQ150" s="95">
        <v>0</v>
      </c>
      <c r="AR150" s="95">
        <v>0</v>
      </c>
      <c r="AS150" s="95">
        <v>0</v>
      </c>
      <c r="AT150" s="95">
        <v>0</v>
      </c>
      <c r="AU150" s="95">
        <v>0</v>
      </c>
      <c r="AV150" s="95">
        <v>0</v>
      </c>
      <c r="AW150" s="95">
        <v>0</v>
      </c>
      <c r="AX150" s="95">
        <v>0</v>
      </c>
      <c r="AY150" s="95">
        <v>0</v>
      </c>
      <c r="AZ150" s="95">
        <v>0</v>
      </c>
      <c r="BA150" s="95">
        <v>0</v>
      </c>
      <c r="BB150" s="95">
        <v>0</v>
      </c>
      <c r="BC150" s="95">
        <v>0</v>
      </c>
      <c r="BD150" s="95">
        <v>0</v>
      </c>
      <c r="BE150" s="95">
        <v>0</v>
      </c>
      <c r="BF150" s="95">
        <v>0</v>
      </c>
      <c r="BG150" s="95">
        <v>0</v>
      </c>
      <c r="BH150" s="95">
        <v>0</v>
      </c>
      <c r="BI150" s="95">
        <v>0</v>
      </c>
      <c r="BJ150" s="95">
        <v>0</v>
      </c>
      <c r="BK150" s="95">
        <v>0</v>
      </c>
      <c r="BL150" s="95">
        <v>0</v>
      </c>
      <c r="BN150" s="96">
        <f t="shared" si="83"/>
        <v>1</v>
      </c>
    </row>
    <row r="151" spans="1:66" ht="16.5" customHeight="1" outlineLevel="2" x14ac:dyDescent="0.25">
      <c r="A151" s="26" t="s">
        <v>251</v>
      </c>
      <c r="B151" s="39" t="s">
        <v>252</v>
      </c>
      <c r="C151" s="93">
        <f>'CCR_%AC'!C151</f>
        <v>46932</v>
      </c>
      <c r="D151" s="93">
        <f>'CCR_%AC'!D151</f>
        <v>47206</v>
      </c>
      <c r="E151" s="94">
        <v>0</v>
      </c>
      <c r="F151" s="95">
        <v>0</v>
      </c>
      <c r="G151" s="95">
        <v>0</v>
      </c>
      <c r="H151" s="95">
        <v>0</v>
      </c>
      <c r="I151" s="95">
        <v>0</v>
      </c>
      <c r="J151" s="95">
        <v>0</v>
      </c>
      <c r="K151" s="95">
        <v>0.2</v>
      </c>
      <c r="L151" s="95">
        <v>0.8</v>
      </c>
      <c r="M151" s="95">
        <v>0</v>
      </c>
      <c r="N151" s="95">
        <v>0</v>
      </c>
      <c r="O151" s="95">
        <v>0</v>
      </c>
      <c r="P151" s="95">
        <v>0</v>
      </c>
      <c r="Q151" s="95">
        <v>0</v>
      </c>
      <c r="R151" s="95">
        <v>0</v>
      </c>
      <c r="S151" s="95">
        <v>0</v>
      </c>
      <c r="T151" s="95">
        <v>0</v>
      </c>
      <c r="U151" s="95">
        <v>0</v>
      </c>
      <c r="V151" s="95">
        <v>0</v>
      </c>
      <c r="W151" s="95">
        <v>0</v>
      </c>
      <c r="X151" s="95">
        <v>0</v>
      </c>
      <c r="Y151" s="95">
        <v>0</v>
      </c>
      <c r="Z151" s="95">
        <v>0</v>
      </c>
      <c r="AA151" s="95">
        <v>0</v>
      </c>
      <c r="AB151" s="95">
        <v>0</v>
      </c>
      <c r="AC151" s="95">
        <v>0</v>
      </c>
      <c r="AD151" s="95">
        <v>0</v>
      </c>
      <c r="AE151" s="95">
        <v>0</v>
      </c>
      <c r="AF151" s="95">
        <v>0</v>
      </c>
      <c r="AG151" s="95">
        <v>0</v>
      </c>
      <c r="AH151" s="95">
        <v>0</v>
      </c>
      <c r="AI151" s="95">
        <v>0</v>
      </c>
      <c r="AJ151" s="95">
        <v>0</v>
      </c>
      <c r="AK151" s="95">
        <v>0</v>
      </c>
      <c r="AL151" s="95">
        <v>0</v>
      </c>
      <c r="AM151" s="95">
        <v>0</v>
      </c>
      <c r="AN151" s="95">
        <v>0</v>
      </c>
      <c r="AO151" s="95">
        <v>0</v>
      </c>
      <c r="AP151" s="95">
        <v>0</v>
      </c>
      <c r="AQ151" s="95">
        <v>0</v>
      </c>
      <c r="AR151" s="95">
        <v>0</v>
      </c>
      <c r="AS151" s="95">
        <v>0</v>
      </c>
      <c r="AT151" s="95">
        <v>0</v>
      </c>
      <c r="AU151" s="95">
        <v>0</v>
      </c>
      <c r="AV151" s="95">
        <v>0</v>
      </c>
      <c r="AW151" s="95">
        <v>0</v>
      </c>
      <c r="AX151" s="95">
        <v>0</v>
      </c>
      <c r="AY151" s="95">
        <v>0</v>
      </c>
      <c r="AZ151" s="95">
        <v>0</v>
      </c>
      <c r="BA151" s="95">
        <v>0</v>
      </c>
      <c r="BB151" s="95">
        <v>0</v>
      </c>
      <c r="BC151" s="95">
        <v>0</v>
      </c>
      <c r="BD151" s="95">
        <v>0</v>
      </c>
      <c r="BE151" s="95">
        <v>0</v>
      </c>
      <c r="BF151" s="95">
        <v>0</v>
      </c>
      <c r="BG151" s="95">
        <v>0</v>
      </c>
      <c r="BH151" s="95">
        <v>0</v>
      </c>
      <c r="BI151" s="95">
        <v>0</v>
      </c>
      <c r="BJ151" s="95">
        <v>0</v>
      </c>
      <c r="BK151" s="95">
        <v>0</v>
      </c>
      <c r="BL151" s="95">
        <v>0</v>
      </c>
      <c r="BN151" s="96">
        <f t="shared" ref="BN151:BN214" si="84">SUM(E151:BL151)</f>
        <v>1</v>
      </c>
    </row>
    <row r="152" spans="1:66" ht="16.5" customHeight="1" outlineLevel="2" x14ac:dyDescent="0.25">
      <c r="A152" s="26" t="s">
        <v>253</v>
      </c>
      <c r="B152" s="39" t="s">
        <v>254</v>
      </c>
      <c r="C152" s="93">
        <f>'CCR_%AC'!C152</f>
        <v>46965</v>
      </c>
      <c r="D152" s="93">
        <f>'CCR_%AC'!D152</f>
        <v>47206</v>
      </c>
      <c r="E152" s="94">
        <v>0</v>
      </c>
      <c r="F152" s="95">
        <v>0</v>
      </c>
      <c r="G152" s="95">
        <v>0</v>
      </c>
      <c r="H152" s="95">
        <v>0</v>
      </c>
      <c r="I152" s="95">
        <v>0</v>
      </c>
      <c r="J152" s="95">
        <v>0</v>
      </c>
      <c r="K152" s="95">
        <v>0.2</v>
      </c>
      <c r="L152" s="95">
        <v>0.8</v>
      </c>
      <c r="M152" s="95">
        <v>0</v>
      </c>
      <c r="N152" s="95">
        <v>0</v>
      </c>
      <c r="O152" s="95">
        <v>0</v>
      </c>
      <c r="P152" s="95">
        <v>0</v>
      </c>
      <c r="Q152" s="95">
        <v>0</v>
      </c>
      <c r="R152" s="95">
        <v>0</v>
      </c>
      <c r="S152" s="95">
        <v>0</v>
      </c>
      <c r="T152" s="95">
        <v>0</v>
      </c>
      <c r="U152" s="95">
        <v>0</v>
      </c>
      <c r="V152" s="95">
        <v>0</v>
      </c>
      <c r="W152" s="95">
        <v>0</v>
      </c>
      <c r="X152" s="95">
        <v>0</v>
      </c>
      <c r="Y152" s="95">
        <v>0</v>
      </c>
      <c r="Z152" s="95">
        <v>0</v>
      </c>
      <c r="AA152" s="95">
        <v>0</v>
      </c>
      <c r="AB152" s="95">
        <v>0</v>
      </c>
      <c r="AC152" s="95">
        <v>0</v>
      </c>
      <c r="AD152" s="95">
        <v>0</v>
      </c>
      <c r="AE152" s="95">
        <v>0</v>
      </c>
      <c r="AF152" s="95">
        <v>0</v>
      </c>
      <c r="AG152" s="95">
        <v>0</v>
      </c>
      <c r="AH152" s="95">
        <v>0</v>
      </c>
      <c r="AI152" s="95">
        <v>0</v>
      </c>
      <c r="AJ152" s="95">
        <v>0</v>
      </c>
      <c r="AK152" s="95">
        <v>0</v>
      </c>
      <c r="AL152" s="95">
        <v>0</v>
      </c>
      <c r="AM152" s="95">
        <v>0</v>
      </c>
      <c r="AN152" s="95">
        <v>0</v>
      </c>
      <c r="AO152" s="95">
        <v>0</v>
      </c>
      <c r="AP152" s="95">
        <v>0</v>
      </c>
      <c r="AQ152" s="95">
        <v>0</v>
      </c>
      <c r="AR152" s="95">
        <v>0</v>
      </c>
      <c r="AS152" s="95">
        <v>0</v>
      </c>
      <c r="AT152" s="95">
        <v>0</v>
      </c>
      <c r="AU152" s="95">
        <v>0</v>
      </c>
      <c r="AV152" s="95">
        <v>0</v>
      </c>
      <c r="AW152" s="95">
        <v>0</v>
      </c>
      <c r="AX152" s="95">
        <v>0</v>
      </c>
      <c r="AY152" s="95">
        <v>0</v>
      </c>
      <c r="AZ152" s="95">
        <v>0</v>
      </c>
      <c r="BA152" s="95">
        <v>0</v>
      </c>
      <c r="BB152" s="95">
        <v>0</v>
      </c>
      <c r="BC152" s="95">
        <v>0</v>
      </c>
      <c r="BD152" s="95">
        <v>0</v>
      </c>
      <c r="BE152" s="95">
        <v>0</v>
      </c>
      <c r="BF152" s="95">
        <v>0</v>
      </c>
      <c r="BG152" s="95">
        <v>0</v>
      </c>
      <c r="BH152" s="95">
        <v>0</v>
      </c>
      <c r="BI152" s="95">
        <v>0</v>
      </c>
      <c r="BJ152" s="95">
        <v>0</v>
      </c>
      <c r="BK152" s="95">
        <v>0</v>
      </c>
      <c r="BL152" s="95">
        <v>0</v>
      </c>
      <c r="BN152" s="96">
        <f t="shared" si="84"/>
        <v>1</v>
      </c>
    </row>
    <row r="153" spans="1:66" ht="16.5" customHeight="1" outlineLevel="2" x14ac:dyDescent="0.25">
      <c r="A153" s="26" t="s">
        <v>255</v>
      </c>
      <c r="B153" s="39" t="s">
        <v>256</v>
      </c>
      <c r="C153" s="93">
        <f>'CCR_%AC'!C153</f>
        <v>46988</v>
      </c>
      <c r="D153" s="93">
        <f>'CCR_%AC'!D153</f>
        <v>47206</v>
      </c>
      <c r="E153" s="94">
        <v>0</v>
      </c>
      <c r="F153" s="95">
        <v>0</v>
      </c>
      <c r="G153" s="95">
        <v>0</v>
      </c>
      <c r="H153" s="95">
        <v>0</v>
      </c>
      <c r="I153" s="95">
        <v>0</v>
      </c>
      <c r="J153" s="95">
        <v>0</v>
      </c>
      <c r="K153" s="95">
        <v>0.2</v>
      </c>
      <c r="L153" s="95">
        <v>0.8</v>
      </c>
      <c r="M153" s="95">
        <v>0</v>
      </c>
      <c r="N153" s="95">
        <v>0</v>
      </c>
      <c r="O153" s="95">
        <v>0</v>
      </c>
      <c r="P153" s="95">
        <v>0</v>
      </c>
      <c r="Q153" s="95">
        <v>0</v>
      </c>
      <c r="R153" s="95">
        <v>0</v>
      </c>
      <c r="S153" s="95">
        <v>0</v>
      </c>
      <c r="T153" s="95">
        <v>0</v>
      </c>
      <c r="U153" s="95">
        <v>0</v>
      </c>
      <c r="V153" s="95">
        <v>0</v>
      </c>
      <c r="W153" s="95">
        <v>0</v>
      </c>
      <c r="X153" s="95">
        <v>0</v>
      </c>
      <c r="Y153" s="95">
        <v>0</v>
      </c>
      <c r="Z153" s="95">
        <v>0</v>
      </c>
      <c r="AA153" s="95">
        <v>0</v>
      </c>
      <c r="AB153" s="95">
        <v>0</v>
      </c>
      <c r="AC153" s="95">
        <v>0</v>
      </c>
      <c r="AD153" s="95">
        <v>0</v>
      </c>
      <c r="AE153" s="95">
        <v>0</v>
      </c>
      <c r="AF153" s="95">
        <v>0</v>
      </c>
      <c r="AG153" s="95">
        <v>0</v>
      </c>
      <c r="AH153" s="95">
        <v>0</v>
      </c>
      <c r="AI153" s="95">
        <v>0</v>
      </c>
      <c r="AJ153" s="95">
        <v>0</v>
      </c>
      <c r="AK153" s="95">
        <v>0</v>
      </c>
      <c r="AL153" s="95">
        <v>0</v>
      </c>
      <c r="AM153" s="95">
        <v>0</v>
      </c>
      <c r="AN153" s="95">
        <v>0</v>
      </c>
      <c r="AO153" s="95">
        <v>0</v>
      </c>
      <c r="AP153" s="95">
        <v>0</v>
      </c>
      <c r="AQ153" s="95">
        <v>0</v>
      </c>
      <c r="AR153" s="95">
        <v>0</v>
      </c>
      <c r="AS153" s="95">
        <v>0</v>
      </c>
      <c r="AT153" s="95">
        <v>0</v>
      </c>
      <c r="AU153" s="95">
        <v>0</v>
      </c>
      <c r="AV153" s="95">
        <v>0</v>
      </c>
      <c r="AW153" s="95">
        <v>0</v>
      </c>
      <c r="AX153" s="95">
        <v>0</v>
      </c>
      <c r="AY153" s="95">
        <v>0</v>
      </c>
      <c r="AZ153" s="95">
        <v>0</v>
      </c>
      <c r="BA153" s="95">
        <v>0</v>
      </c>
      <c r="BB153" s="95">
        <v>0</v>
      </c>
      <c r="BC153" s="95">
        <v>0</v>
      </c>
      <c r="BD153" s="95">
        <v>0</v>
      </c>
      <c r="BE153" s="95">
        <v>0</v>
      </c>
      <c r="BF153" s="95">
        <v>0</v>
      </c>
      <c r="BG153" s="95">
        <v>0</v>
      </c>
      <c r="BH153" s="95">
        <v>0</v>
      </c>
      <c r="BI153" s="95">
        <v>0</v>
      </c>
      <c r="BJ153" s="95">
        <v>0</v>
      </c>
      <c r="BK153" s="95">
        <v>0</v>
      </c>
      <c r="BL153" s="95">
        <v>0</v>
      </c>
      <c r="BN153" s="96">
        <f t="shared" si="84"/>
        <v>1</v>
      </c>
    </row>
    <row r="154" spans="1:66" ht="16.5" customHeight="1" outlineLevel="2" x14ac:dyDescent="0.25">
      <c r="A154" s="26" t="s">
        <v>257</v>
      </c>
      <c r="B154" s="39" t="s">
        <v>258</v>
      </c>
      <c r="C154" s="93">
        <f>'CCR_%AC'!C154</f>
        <v>48323</v>
      </c>
      <c r="D154" s="93">
        <f>'CCR_%AC'!D154</f>
        <v>48667</v>
      </c>
      <c r="E154" s="94">
        <v>0</v>
      </c>
      <c r="F154" s="95">
        <v>0</v>
      </c>
      <c r="G154" s="95">
        <v>0</v>
      </c>
      <c r="H154" s="95">
        <v>0</v>
      </c>
      <c r="I154" s="95">
        <v>0</v>
      </c>
      <c r="J154" s="95">
        <v>0</v>
      </c>
      <c r="K154" s="95">
        <v>0</v>
      </c>
      <c r="L154" s="95">
        <v>0</v>
      </c>
      <c r="M154" s="95">
        <v>0</v>
      </c>
      <c r="N154" s="95">
        <v>0</v>
      </c>
      <c r="O154" s="95">
        <v>0</v>
      </c>
      <c r="P154" s="95">
        <v>0</v>
      </c>
      <c r="Q154" s="95">
        <v>0</v>
      </c>
      <c r="R154" s="95">
        <v>0</v>
      </c>
      <c r="S154" s="95">
        <v>0.2</v>
      </c>
      <c r="T154" s="95">
        <v>0.8</v>
      </c>
      <c r="U154" s="95">
        <v>0</v>
      </c>
      <c r="V154" s="95">
        <v>0</v>
      </c>
      <c r="W154" s="95">
        <v>0</v>
      </c>
      <c r="X154" s="95">
        <v>0</v>
      </c>
      <c r="Y154" s="95">
        <v>0</v>
      </c>
      <c r="Z154" s="95">
        <v>0</v>
      </c>
      <c r="AA154" s="95">
        <v>0</v>
      </c>
      <c r="AB154" s="95">
        <v>0</v>
      </c>
      <c r="AC154" s="95">
        <v>0</v>
      </c>
      <c r="AD154" s="95">
        <v>0</v>
      </c>
      <c r="AE154" s="95">
        <v>0</v>
      </c>
      <c r="AF154" s="95">
        <v>0</v>
      </c>
      <c r="AG154" s="95">
        <v>0</v>
      </c>
      <c r="AH154" s="95">
        <v>0</v>
      </c>
      <c r="AI154" s="95">
        <v>0</v>
      </c>
      <c r="AJ154" s="95">
        <v>0</v>
      </c>
      <c r="AK154" s="95">
        <v>0</v>
      </c>
      <c r="AL154" s="95">
        <v>0</v>
      </c>
      <c r="AM154" s="95">
        <v>0</v>
      </c>
      <c r="AN154" s="95">
        <v>0</v>
      </c>
      <c r="AO154" s="95">
        <v>0</v>
      </c>
      <c r="AP154" s="95">
        <v>0</v>
      </c>
      <c r="AQ154" s="95">
        <v>0</v>
      </c>
      <c r="AR154" s="95">
        <v>0</v>
      </c>
      <c r="AS154" s="95">
        <v>0</v>
      </c>
      <c r="AT154" s="95">
        <v>0</v>
      </c>
      <c r="AU154" s="95">
        <v>0</v>
      </c>
      <c r="AV154" s="95">
        <v>0</v>
      </c>
      <c r="AW154" s="95">
        <v>0</v>
      </c>
      <c r="AX154" s="95">
        <v>0</v>
      </c>
      <c r="AY154" s="95">
        <v>0</v>
      </c>
      <c r="AZ154" s="95">
        <v>0</v>
      </c>
      <c r="BA154" s="95">
        <v>0</v>
      </c>
      <c r="BB154" s="95">
        <v>0</v>
      </c>
      <c r="BC154" s="95">
        <v>0</v>
      </c>
      <c r="BD154" s="95">
        <v>0</v>
      </c>
      <c r="BE154" s="95">
        <v>0</v>
      </c>
      <c r="BF154" s="95">
        <v>0</v>
      </c>
      <c r="BG154" s="95">
        <v>0</v>
      </c>
      <c r="BH154" s="95">
        <v>0</v>
      </c>
      <c r="BI154" s="95">
        <v>0</v>
      </c>
      <c r="BJ154" s="95">
        <v>0</v>
      </c>
      <c r="BK154" s="95">
        <v>0</v>
      </c>
      <c r="BL154" s="95">
        <v>0</v>
      </c>
      <c r="BN154" s="96">
        <f t="shared" si="84"/>
        <v>1</v>
      </c>
    </row>
    <row r="155" spans="1:66" ht="16.5" customHeight="1" outlineLevel="2" x14ac:dyDescent="0.25">
      <c r="A155" s="26" t="s">
        <v>259</v>
      </c>
      <c r="B155" s="39" t="s">
        <v>260</v>
      </c>
      <c r="C155" s="93">
        <f>'CCR_%AC'!C155</f>
        <v>48344</v>
      </c>
      <c r="D155" s="93">
        <f>'CCR_%AC'!D155</f>
        <v>48667</v>
      </c>
      <c r="E155" s="94">
        <v>0</v>
      </c>
      <c r="F155" s="95">
        <v>0</v>
      </c>
      <c r="G155" s="95">
        <v>0</v>
      </c>
      <c r="H155" s="95">
        <v>0</v>
      </c>
      <c r="I155" s="95">
        <v>0</v>
      </c>
      <c r="J155" s="95">
        <v>0</v>
      </c>
      <c r="K155" s="95">
        <v>0</v>
      </c>
      <c r="L155" s="95">
        <v>0</v>
      </c>
      <c r="M155" s="95">
        <v>0</v>
      </c>
      <c r="N155" s="95">
        <v>0</v>
      </c>
      <c r="O155" s="95">
        <v>0</v>
      </c>
      <c r="P155" s="95">
        <v>0</v>
      </c>
      <c r="Q155" s="95">
        <v>0</v>
      </c>
      <c r="R155" s="95">
        <v>0</v>
      </c>
      <c r="S155" s="95">
        <v>0.2</v>
      </c>
      <c r="T155" s="95">
        <v>0.8</v>
      </c>
      <c r="U155" s="95">
        <v>0</v>
      </c>
      <c r="V155" s="95">
        <v>0</v>
      </c>
      <c r="W155" s="95">
        <v>0</v>
      </c>
      <c r="X155" s="95">
        <v>0</v>
      </c>
      <c r="Y155" s="95">
        <v>0</v>
      </c>
      <c r="Z155" s="95">
        <v>0</v>
      </c>
      <c r="AA155" s="95">
        <v>0</v>
      </c>
      <c r="AB155" s="95">
        <v>0</v>
      </c>
      <c r="AC155" s="95">
        <v>0</v>
      </c>
      <c r="AD155" s="95">
        <v>0</v>
      </c>
      <c r="AE155" s="95">
        <v>0</v>
      </c>
      <c r="AF155" s="95">
        <v>0</v>
      </c>
      <c r="AG155" s="95">
        <v>0</v>
      </c>
      <c r="AH155" s="95">
        <v>0</v>
      </c>
      <c r="AI155" s="95">
        <v>0</v>
      </c>
      <c r="AJ155" s="95">
        <v>0</v>
      </c>
      <c r="AK155" s="95">
        <v>0</v>
      </c>
      <c r="AL155" s="95">
        <v>0</v>
      </c>
      <c r="AM155" s="95">
        <v>0</v>
      </c>
      <c r="AN155" s="95">
        <v>0</v>
      </c>
      <c r="AO155" s="95">
        <v>0</v>
      </c>
      <c r="AP155" s="95">
        <v>0</v>
      </c>
      <c r="AQ155" s="95">
        <v>0</v>
      </c>
      <c r="AR155" s="95">
        <v>0</v>
      </c>
      <c r="AS155" s="95">
        <v>0</v>
      </c>
      <c r="AT155" s="95">
        <v>0</v>
      </c>
      <c r="AU155" s="95">
        <v>0</v>
      </c>
      <c r="AV155" s="95">
        <v>0</v>
      </c>
      <c r="AW155" s="95">
        <v>0</v>
      </c>
      <c r="AX155" s="95">
        <v>0</v>
      </c>
      <c r="AY155" s="95">
        <v>0</v>
      </c>
      <c r="AZ155" s="95">
        <v>0</v>
      </c>
      <c r="BA155" s="95">
        <v>0</v>
      </c>
      <c r="BB155" s="95">
        <v>0</v>
      </c>
      <c r="BC155" s="95">
        <v>0</v>
      </c>
      <c r="BD155" s="95">
        <v>0</v>
      </c>
      <c r="BE155" s="95">
        <v>0</v>
      </c>
      <c r="BF155" s="95">
        <v>0</v>
      </c>
      <c r="BG155" s="95">
        <v>0</v>
      </c>
      <c r="BH155" s="95">
        <v>0</v>
      </c>
      <c r="BI155" s="95">
        <v>0</v>
      </c>
      <c r="BJ155" s="95">
        <v>0</v>
      </c>
      <c r="BK155" s="95">
        <v>0</v>
      </c>
      <c r="BL155" s="95">
        <v>0</v>
      </c>
      <c r="BN155" s="96">
        <f t="shared" si="84"/>
        <v>1</v>
      </c>
    </row>
    <row r="156" spans="1:66" ht="16.5" customHeight="1" outlineLevel="2" x14ac:dyDescent="0.25">
      <c r="A156" s="26" t="s">
        <v>261</v>
      </c>
      <c r="B156" s="39" t="s">
        <v>262</v>
      </c>
      <c r="C156" s="93">
        <f>'CCR_%AC'!C156</f>
        <v>48318</v>
      </c>
      <c r="D156" s="93">
        <f>'CCR_%AC'!D156</f>
        <v>48667</v>
      </c>
      <c r="E156" s="94">
        <v>0</v>
      </c>
      <c r="F156" s="95">
        <v>0</v>
      </c>
      <c r="G156" s="95">
        <v>0</v>
      </c>
      <c r="H156" s="95">
        <v>0</v>
      </c>
      <c r="I156" s="95">
        <v>0</v>
      </c>
      <c r="J156" s="95">
        <v>0</v>
      </c>
      <c r="K156" s="95">
        <v>0</v>
      </c>
      <c r="L156" s="95">
        <v>0</v>
      </c>
      <c r="M156" s="95">
        <v>0</v>
      </c>
      <c r="N156" s="95">
        <v>0</v>
      </c>
      <c r="O156" s="95">
        <v>0</v>
      </c>
      <c r="P156" s="95">
        <v>0</v>
      </c>
      <c r="Q156" s="95">
        <v>0</v>
      </c>
      <c r="R156" s="95">
        <v>0</v>
      </c>
      <c r="S156" s="95">
        <v>0.2</v>
      </c>
      <c r="T156" s="95">
        <v>0.8</v>
      </c>
      <c r="U156" s="95">
        <v>0</v>
      </c>
      <c r="V156" s="95">
        <v>0</v>
      </c>
      <c r="W156" s="95">
        <v>0</v>
      </c>
      <c r="X156" s="95">
        <v>0</v>
      </c>
      <c r="Y156" s="95">
        <v>0</v>
      </c>
      <c r="Z156" s="95">
        <v>0</v>
      </c>
      <c r="AA156" s="95">
        <v>0</v>
      </c>
      <c r="AB156" s="95">
        <v>0</v>
      </c>
      <c r="AC156" s="95">
        <v>0</v>
      </c>
      <c r="AD156" s="95">
        <v>0</v>
      </c>
      <c r="AE156" s="95">
        <v>0</v>
      </c>
      <c r="AF156" s="95">
        <v>0</v>
      </c>
      <c r="AG156" s="95">
        <v>0</v>
      </c>
      <c r="AH156" s="95">
        <v>0</v>
      </c>
      <c r="AI156" s="95">
        <v>0</v>
      </c>
      <c r="AJ156" s="95">
        <v>0</v>
      </c>
      <c r="AK156" s="95">
        <v>0</v>
      </c>
      <c r="AL156" s="95">
        <v>0</v>
      </c>
      <c r="AM156" s="95">
        <v>0</v>
      </c>
      <c r="AN156" s="95">
        <v>0</v>
      </c>
      <c r="AO156" s="95">
        <v>0</v>
      </c>
      <c r="AP156" s="95">
        <v>0</v>
      </c>
      <c r="AQ156" s="95">
        <v>0</v>
      </c>
      <c r="AR156" s="95">
        <v>0</v>
      </c>
      <c r="AS156" s="95">
        <v>0</v>
      </c>
      <c r="AT156" s="95">
        <v>0</v>
      </c>
      <c r="AU156" s="95">
        <v>0</v>
      </c>
      <c r="AV156" s="95">
        <v>0</v>
      </c>
      <c r="AW156" s="95">
        <v>0</v>
      </c>
      <c r="AX156" s="95">
        <v>0</v>
      </c>
      <c r="AY156" s="95">
        <v>0</v>
      </c>
      <c r="AZ156" s="95">
        <v>0</v>
      </c>
      <c r="BA156" s="95">
        <v>0</v>
      </c>
      <c r="BB156" s="95">
        <v>0</v>
      </c>
      <c r="BC156" s="95">
        <v>0</v>
      </c>
      <c r="BD156" s="95">
        <v>0</v>
      </c>
      <c r="BE156" s="95">
        <v>0</v>
      </c>
      <c r="BF156" s="95">
        <v>0</v>
      </c>
      <c r="BG156" s="95">
        <v>0</v>
      </c>
      <c r="BH156" s="95">
        <v>0</v>
      </c>
      <c r="BI156" s="95">
        <v>0</v>
      </c>
      <c r="BJ156" s="95">
        <v>0</v>
      </c>
      <c r="BK156" s="95">
        <v>0</v>
      </c>
      <c r="BL156" s="95">
        <v>0</v>
      </c>
      <c r="BN156" s="96">
        <f t="shared" si="84"/>
        <v>1</v>
      </c>
    </row>
    <row r="157" spans="1:66" ht="16.5" customHeight="1" outlineLevel="2" x14ac:dyDescent="0.25">
      <c r="A157" s="26" t="s">
        <v>263</v>
      </c>
      <c r="B157" s="39" t="s">
        <v>264</v>
      </c>
      <c r="C157" s="93">
        <f>'CCR_%AC'!C157</f>
        <v>48333</v>
      </c>
      <c r="D157" s="93">
        <f>'CCR_%AC'!D157</f>
        <v>48667</v>
      </c>
      <c r="E157" s="94">
        <v>0</v>
      </c>
      <c r="F157" s="95">
        <v>0</v>
      </c>
      <c r="G157" s="95">
        <v>0</v>
      </c>
      <c r="H157" s="95">
        <v>0</v>
      </c>
      <c r="I157" s="95">
        <v>0</v>
      </c>
      <c r="J157" s="95">
        <v>0</v>
      </c>
      <c r="K157" s="95">
        <v>0</v>
      </c>
      <c r="L157" s="95">
        <v>0</v>
      </c>
      <c r="M157" s="95">
        <v>0</v>
      </c>
      <c r="N157" s="95">
        <v>0</v>
      </c>
      <c r="O157" s="95">
        <v>0</v>
      </c>
      <c r="P157" s="95">
        <v>0</v>
      </c>
      <c r="Q157" s="95">
        <v>0</v>
      </c>
      <c r="R157" s="95">
        <v>0</v>
      </c>
      <c r="S157" s="95">
        <v>0.2</v>
      </c>
      <c r="T157" s="95">
        <v>0.8</v>
      </c>
      <c r="U157" s="95">
        <v>0</v>
      </c>
      <c r="V157" s="95">
        <v>0</v>
      </c>
      <c r="W157" s="95">
        <v>0</v>
      </c>
      <c r="X157" s="95">
        <v>0</v>
      </c>
      <c r="Y157" s="95">
        <v>0</v>
      </c>
      <c r="Z157" s="95">
        <v>0</v>
      </c>
      <c r="AA157" s="95">
        <v>0</v>
      </c>
      <c r="AB157" s="95">
        <v>0</v>
      </c>
      <c r="AC157" s="95">
        <v>0</v>
      </c>
      <c r="AD157" s="95">
        <v>0</v>
      </c>
      <c r="AE157" s="95">
        <v>0</v>
      </c>
      <c r="AF157" s="95">
        <v>0</v>
      </c>
      <c r="AG157" s="95">
        <v>0</v>
      </c>
      <c r="AH157" s="95">
        <v>0</v>
      </c>
      <c r="AI157" s="95">
        <v>0</v>
      </c>
      <c r="AJ157" s="95">
        <v>0</v>
      </c>
      <c r="AK157" s="95">
        <v>0</v>
      </c>
      <c r="AL157" s="95">
        <v>0</v>
      </c>
      <c r="AM157" s="95">
        <v>0</v>
      </c>
      <c r="AN157" s="95">
        <v>0</v>
      </c>
      <c r="AO157" s="95">
        <v>0</v>
      </c>
      <c r="AP157" s="95">
        <v>0</v>
      </c>
      <c r="AQ157" s="95">
        <v>0</v>
      </c>
      <c r="AR157" s="95">
        <v>0</v>
      </c>
      <c r="AS157" s="95">
        <v>0</v>
      </c>
      <c r="AT157" s="95">
        <v>0</v>
      </c>
      <c r="AU157" s="95">
        <v>0</v>
      </c>
      <c r="AV157" s="95">
        <v>0</v>
      </c>
      <c r="AW157" s="95">
        <v>0</v>
      </c>
      <c r="AX157" s="95">
        <v>0</v>
      </c>
      <c r="AY157" s="95">
        <v>0</v>
      </c>
      <c r="AZ157" s="95">
        <v>0</v>
      </c>
      <c r="BA157" s="95">
        <v>0</v>
      </c>
      <c r="BB157" s="95">
        <v>0</v>
      </c>
      <c r="BC157" s="95">
        <v>0</v>
      </c>
      <c r="BD157" s="95">
        <v>0</v>
      </c>
      <c r="BE157" s="95">
        <v>0</v>
      </c>
      <c r="BF157" s="95">
        <v>0</v>
      </c>
      <c r="BG157" s="95">
        <v>0</v>
      </c>
      <c r="BH157" s="95">
        <v>0</v>
      </c>
      <c r="BI157" s="95">
        <v>0</v>
      </c>
      <c r="BJ157" s="95">
        <v>0</v>
      </c>
      <c r="BK157" s="95">
        <v>0</v>
      </c>
      <c r="BL157" s="95">
        <v>0</v>
      </c>
      <c r="BN157" s="96">
        <f t="shared" si="84"/>
        <v>1</v>
      </c>
    </row>
    <row r="158" spans="1:66" ht="16.5" customHeight="1" outlineLevel="2" x14ac:dyDescent="0.25">
      <c r="A158" s="26" t="s">
        <v>265</v>
      </c>
      <c r="B158" s="39" t="s">
        <v>266</v>
      </c>
      <c r="C158" s="93">
        <f>'CCR_%AC'!C158</f>
        <v>48348</v>
      </c>
      <c r="D158" s="93">
        <f>'CCR_%AC'!D158</f>
        <v>48667</v>
      </c>
      <c r="E158" s="94">
        <v>0</v>
      </c>
      <c r="F158" s="95">
        <v>0</v>
      </c>
      <c r="G158" s="95">
        <v>0</v>
      </c>
      <c r="H158" s="95">
        <v>0</v>
      </c>
      <c r="I158" s="95">
        <v>0</v>
      </c>
      <c r="J158" s="95">
        <v>0</v>
      </c>
      <c r="K158" s="95">
        <v>0</v>
      </c>
      <c r="L158" s="95">
        <v>0</v>
      </c>
      <c r="M158" s="95">
        <v>0</v>
      </c>
      <c r="N158" s="95">
        <v>0</v>
      </c>
      <c r="O158" s="95">
        <v>0</v>
      </c>
      <c r="P158" s="95">
        <v>0</v>
      </c>
      <c r="Q158" s="95">
        <v>0</v>
      </c>
      <c r="R158" s="95">
        <v>0</v>
      </c>
      <c r="S158" s="95">
        <v>0.2</v>
      </c>
      <c r="T158" s="95">
        <v>0.8</v>
      </c>
      <c r="U158" s="95">
        <v>0</v>
      </c>
      <c r="V158" s="95">
        <v>0</v>
      </c>
      <c r="W158" s="95">
        <v>0</v>
      </c>
      <c r="X158" s="95">
        <v>0</v>
      </c>
      <c r="Y158" s="95">
        <v>0</v>
      </c>
      <c r="Z158" s="95">
        <v>0</v>
      </c>
      <c r="AA158" s="95">
        <v>0</v>
      </c>
      <c r="AB158" s="95">
        <v>0</v>
      </c>
      <c r="AC158" s="95">
        <v>0</v>
      </c>
      <c r="AD158" s="95">
        <v>0</v>
      </c>
      <c r="AE158" s="95">
        <v>0</v>
      </c>
      <c r="AF158" s="95">
        <v>0</v>
      </c>
      <c r="AG158" s="95">
        <v>0</v>
      </c>
      <c r="AH158" s="95">
        <v>0</v>
      </c>
      <c r="AI158" s="95">
        <v>0</v>
      </c>
      <c r="AJ158" s="95">
        <v>0</v>
      </c>
      <c r="AK158" s="95">
        <v>0</v>
      </c>
      <c r="AL158" s="95">
        <v>0</v>
      </c>
      <c r="AM158" s="95">
        <v>0</v>
      </c>
      <c r="AN158" s="95">
        <v>0</v>
      </c>
      <c r="AO158" s="95">
        <v>0</v>
      </c>
      <c r="AP158" s="95">
        <v>0</v>
      </c>
      <c r="AQ158" s="95">
        <v>0</v>
      </c>
      <c r="AR158" s="95">
        <v>0</v>
      </c>
      <c r="AS158" s="95">
        <v>0</v>
      </c>
      <c r="AT158" s="95">
        <v>0</v>
      </c>
      <c r="AU158" s="95">
        <v>0</v>
      </c>
      <c r="AV158" s="95">
        <v>0</v>
      </c>
      <c r="AW158" s="95">
        <v>0</v>
      </c>
      <c r="AX158" s="95">
        <v>0</v>
      </c>
      <c r="AY158" s="95">
        <v>0</v>
      </c>
      <c r="AZ158" s="95">
        <v>0</v>
      </c>
      <c r="BA158" s="95">
        <v>0</v>
      </c>
      <c r="BB158" s="95">
        <v>0</v>
      </c>
      <c r="BC158" s="95">
        <v>0</v>
      </c>
      <c r="BD158" s="95">
        <v>0</v>
      </c>
      <c r="BE158" s="95">
        <v>0</v>
      </c>
      <c r="BF158" s="95">
        <v>0</v>
      </c>
      <c r="BG158" s="95">
        <v>0</v>
      </c>
      <c r="BH158" s="95">
        <v>0</v>
      </c>
      <c r="BI158" s="95">
        <v>0</v>
      </c>
      <c r="BJ158" s="95">
        <v>0</v>
      </c>
      <c r="BK158" s="95">
        <v>0</v>
      </c>
      <c r="BL158" s="95">
        <v>0</v>
      </c>
      <c r="BN158" s="96">
        <f t="shared" si="84"/>
        <v>1</v>
      </c>
    </row>
    <row r="159" spans="1:66" ht="16.5" customHeight="1" outlineLevel="2" x14ac:dyDescent="0.25">
      <c r="A159" s="26" t="s">
        <v>267</v>
      </c>
      <c r="B159" s="39" t="s">
        <v>268</v>
      </c>
      <c r="C159" s="93">
        <f>'CCR_%AC'!C159</f>
        <v>48360</v>
      </c>
      <c r="D159" s="93">
        <f>'CCR_%AC'!D159</f>
        <v>48667</v>
      </c>
      <c r="E159" s="94">
        <v>0</v>
      </c>
      <c r="F159" s="95">
        <v>0</v>
      </c>
      <c r="G159" s="95">
        <v>0</v>
      </c>
      <c r="H159" s="95">
        <v>0</v>
      </c>
      <c r="I159" s="95">
        <v>0</v>
      </c>
      <c r="J159" s="95">
        <v>0</v>
      </c>
      <c r="K159" s="95">
        <v>0</v>
      </c>
      <c r="L159" s="95">
        <v>0</v>
      </c>
      <c r="M159" s="95">
        <v>0</v>
      </c>
      <c r="N159" s="95">
        <v>0</v>
      </c>
      <c r="O159" s="95">
        <v>0</v>
      </c>
      <c r="P159" s="95">
        <v>0</v>
      </c>
      <c r="Q159" s="95">
        <v>0</v>
      </c>
      <c r="R159" s="95">
        <v>0</v>
      </c>
      <c r="S159" s="95">
        <v>0.2</v>
      </c>
      <c r="T159" s="95">
        <v>0.8</v>
      </c>
      <c r="U159" s="95">
        <v>0</v>
      </c>
      <c r="V159" s="95">
        <v>0</v>
      </c>
      <c r="W159" s="95">
        <v>0</v>
      </c>
      <c r="X159" s="95">
        <v>0</v>
      </c>
      <c r="Y159" s="95">
        <v>0</v>
      </c>
      <c r="Z159" s="95">
        <v>0</v>
      </c>
      <c r="AA159" s="95">
        <v>0</v>
      </c>
      <c r="AB159" s="95">
        <v>0</v>
      </c>
      <c r="AC159" s="95">
        <v>0</v>
      </c>
      <c r="AD159" s="95">
        <v>0</v>
      </c>
      <c r="AE159" s="95">
        <v>0</v>
      </c>
      <c r="AF159" s="95">
        <v>0</v>
      </c>
      <c r="AG159" s="95">
        <v>0</v>
      </c>
      <c r="AH159" s="95">
        <v>0</v>
      </c>
      <c r="AI159" s="95">
        <v>0</v>
      </c>
      <c r="AJ159" s="95">
        <v>0</v>
      </c>
      <c r="AK159" s="95">
        <v>0</v>
      </c>
      <c r="AL159" s="95">
        <v>0</v>
      </c>
      <c r="AM159" s="95">
        <v>0</v>
      </c>
      <c r="AN159" s="95">
        <v>0</v>
      </c>
      <c r="AO159" s="95">
        <v>0</v>
      </c>
      <c r="AP159" s="95">
        <v>0</v>
      </c>
      <c r="AQ159" s="95">
        <v>0</v>
      </c>
      <c r="AR159" s="95">
        <v>0</v>
      </c>
      <c r="AS159" s="95">
        <v>0</v>
      </c>
      <c r="AT159" s="95">
        <v>0</v>
      </c>
      <c r="AU159" s="95">
        <v>0</v>
      </c>
      <c r="AV159" s="95">
        <v>0</v>
      </c>
      <c r="AW159" s="95">
        <v>0</v>
      </c>
      <c r="AX159" s="95">
        <v>0</v>
      </c>
      <c r="AY159" s="95">
        <v>0</v>
      </c>
      <c r="AZ159" s="95">
        <v>0</v>
      </c>
      <c r="BA159" s="95">
        <v>0</v>
      </c>
      <c r="BB159" s="95">
        <v>0</v>
      </c>
      <c r="BC159" s="95">
        <v>0</v>
      </c>
      <c r="BD159" s="95">
        <v>0</v>
      </c>
      <c r="BE159" s="95">
        <v>0</v>
      </c>
      <c r="BF159" s="95">
        <v>0</v>
      </c>
      <c r="BG159" s="95">
        <v>0</v>
      </c>
      <c r="BH159" s="95">
        <v>0</v>
      </c>
      <c r="BI159" s="95">
        <v>0</v>
      </c>
      <c r="BJ159" s="95">
        <v>0</v>
      </c>
      <c r="BK159" s="95">
        <v>0</v>
      </c>
      <c r="BL159" s="95">
        <v>0</v>
      </c>
      <c r="BN159" s="96">
        <f t="shared" si="84"/>
        <v>1</v>
      </c>
    </row>
    <row r="160" spans="1:66" ht="16.5" customHeight="1" outlineLevel="2" x14ac:dyDescent="0.25">
      <c r="A160" s="26" t="s">
        <v>269</v>
      </c>
      <c r="B160" s="39" t="s">
        <v>270</v>
      </c>
      <c r="C160" s="93">
        <f>'CCR_%AC'!C160</f>
        <v>48372</v>
      </c>
      <c r="D160" s="93">
        <f>'CCR_%AC'!D160</f>
        <v>48667</v>
      </c>
      <c r="E160" s="94">
        <v>0</v>
      </c>
      <c r="F160" s="95">
        <v>0</v>
      </c>
      <c r="G160" s="95">
        <v>0</v>
      </c>
      <c r="H160" s="95">
        <v>0</v>
      </c>
      <c r="I160" s="95">
        <v>0</v>
      </c>
      <c r="J160" s="95">
        <v>0</v>
      </c>
      <c r="K160" s="95">
        <v>0</v>
      </c>
      <c r="L160" s="95">
        <v>0</v>
      </c>
      <c r="M160" s="95">
        <v>0</v>
      </c>
      <c r="N160" s="95">
        <v>0</v>
      </c>
      <c r="O160" s="95">
        <v>0</v>
      </c>
      <c r="P160" s="95">
        <v>0</v>
      </c>
      <c r="Q160" s="95">
        <v>0</v>
      </c>
      <c r="R160" s="95">
        <v>0</v>
      </c>
      <c r="S160" s="95">
        <v>0.2</v>
      </c>
      <c r="T160" s="95">
        <v>0.8</v>
      </c>
      <c r="U160" s="95">
        <v>0</v>
      </c>
      <c r="V160" s="95">
        <v>0</v>
      </c>
      <c r="W160" s="95">
        <v>0</v>
      </c>
      <c r="X160" s="95">
        <v>0</v>
      </c>
      <c r="Y160" s="95">
        <v>0</v>
      </c>
      <c r="Z160" s="95">
        <v>0</v>
      </c>
      <c r="AA160" s="95">
        <v>0</v>
      </c>
      <c r="AB160" s="95">
        <v>0</v>
      </c>
      <c r="AC160" s="95">
        <v>0</v>
      </c>
      <c r="AD160" s="95">
        <v>0</v>
      </c>
      <c r="AE160" s="95">
        <v>0</v>
      </c>
      <c r="AF160" s="95">
        <v>0</v>
      </c>
      <c r="AG160" s="95">
        <v>0</v>
      </c>
      <c r="AH160" s="95">
        <v>0</v>
      </c>
      <c r="AI160" s="95">
        <v>0</v>
      </c>
      <c r="AJ160" s="95">
        <v>0</v>
      </c>
      <c r="AK160" s="95">
        <v>0</v>
      </c>
      <c r="AL160" s="95">
        <v>0</v>
      </c>
      <c r="AM160" s="95">
        <v>0</v>
      </c>
      <c r="AN160" s="95">
        <v>0</v>
      </c>
      <c r="AO160" s="95">
        <v>0</v>
      </c>
      <c r="AP160" s="95">
        <v>0</v>
      </c>
      <c r="AQ160" s="95">
        <v>0</v>
      </c>
      <c r="AR160" s="95">
        <v>0</v>
      </c>
      <c r="AS160" s="95">
        <v>0</v>
      </c>
      <c r="AT160" s="95">
        <v>0</v>
      </c>
      <c r="AU160" s="95">
        <v>0</v>
      </c>
      <c r="AV160" s="95">
        <v>0</v>
      </c>
      <c r="AW160" s="95">
        <v>0</v>
      </c>
      <c r="AX160" s="95">
        <v>0</v>
      </c>
      <c r="AY160" s="95">
        <v>0</v>
      </c>
      <c r="AZ160" s="95">
        <v>0</v>
      </c>
      <c r="BA160" s="95">
        <v>0</v>
      </c>
      <c r="BB160" s="95">
        <v>0</v>
      </c>
      <c r="BC160" s="95">
        <v>0</v>
      </c>
      <c r="BD160" s="95">
        <v>0</v>
      </c>
      <c r="BE160" s="95">
        <v>0</v>
      </c>
      <c r="BF160" s="95">
        <v>0</v>
      </c>
      <c r="BG160" s="95">
        <v>0</v>
      </c>
      <c r="BH160" s="95">
        <v>0</v>
      </c>
      <c r="BI160" s="95">
        <v>0</v>
      </c>
      <c r="BJ160" s="95">
        <v>0</v>
      </c>
      <c r="BK160" s="95">
        <v>0</v>
      </c>
      <c r="BL160" s="95">
        <v>0</v>
      </c>
      <c r="BN160" s="96">
        <f t="shared" si="84"/>
        <v>1</v>
      </c>
    </row>
    <row r="161" spans="1:66" ht="16.5" customHeight="1" outlineLevel="2" x14ac:dyDescent="0.25">
      <c r="A161" s="26" t="s">
        <v>271</v>
      </c>
      <c r="B161" s="39" t="s">
        <v>272</v>
      </c>
      <c r="C161" s="93">
        <f>'CCR_%AC'!C161</f>
        <v>48408</v>
      </c>
      <c r="D161" s="93">
        <f>'CCR_%AC'!D161</f>
        <v>48667</v>
      </c>
      <c r="E161" s="94">
        <v>0</v>
      </c>
      <c r="F161" s="95">
        <v>0</v>
      </c>
      <c r="G161" s="95">
        <v>0</v>
      </c>
      <c r="H161" s="95">
        <v>0</v>
      </c>
      <c r="I161" s="95">
        <v>0</v>
      </c>
      <c r="J161" s="95">
        <v>0</v>
      </c>
      <c r="K161" s="95">
        <v>0</v>
      </c>
      <c r="L161" s="95">
        <v>0</v>
      </c>
      <c r="M161" s="95">
        <v>0</v>
      </c>
      <c r="N161" s="95">
        <v>0</v>
      </c>
      <c r="O161" s="95">
        <v>0</v>
      </c>
      <c r="P161" s="95">
        <v>0</v>
      </c>
      <c r="Q161" s="95">
        <v>0</v>
      </c>
      <c r="R161" s="95">
        <v>0</v>
      </c>
      <c r="S161" s="95">
        <v>0.2</v>
      </c>
      <c r="T161" s="95">
        <v>0.8</v>
      </c>
      <c r="U161" s="95">
        <v>0</v>
      </c>
      <c r="V161" s="95">
        <v>0</v>
      </c>
      <c r="W161" s="95">
        <v>0</v>
      </c>
      <c r="X161" s="95">
        <v>0</v>
      </c>
      <c r="Y161" s="95">
        <v>0</v>
      </c>
      <c r="Z161" s="95">
        <v>0</v>
      </c>
      <c r="AA161" s="95">
        <v>0</v>
      </c>
      <c r="AB161" s="95">
        <v>0</v>
      </c>
      <c r="AC161" s="95">
        <v>0</v>
      </c>
      <c r="AD161" s="95">
        <v>0</v>
      </c>
      <c r="AE161" s="95">
        <v>0</v>
      </c>
      <c r="AF161" s="95">
        <v>0</v>
      </c>
      <c r="AG161" s="95">
        <v>0</v>
      </c>
      <c r="AH161" s="95">
        <v>0</v>
      </c>
      <c r="AI161" s="95">
        <v>0</v>
      </c>
      <c r="AJ161" s="95">
        <v>0</v>
      </c>
      <c r="AK161" s="95">
        <v>0</v>
      </c>
      <c r="AL161" s="95">
        <v>0</v>
      </c>
      <c r="AM161" s="95">
        <v>0</v>
      </c>
      <c r="AN161" s="95">
        <v>0</v>
      </c>
      <c r="AO161" s="95">
        <v>0</v>
      </c>
      <c r="AP161" s="95">
        <v>0</v>
      </c>
      <c r="AQ161" s="95">
        <v>0</v>
      </c>
      <c r="AR161" s="95">
        <v>0</v>
      </c>
      <c r="AS161" s="95">
        <v>0</v>
      </c>
      <c r="AT161" s="95">
        <v>0</v>
      </c>
      <c r="AU161" s="95">
        <v>0</v>
      </c>
      <c r="AV161" s="95">
        <v>0</v>
      </c>
      <c r="AW161" s="95">
        <v>0</v>
      </c>
      <c r="AX161" s="95">
        <v>0</v>
      </c>
      <c r="AY161" s="95">
        <v>0</v>
      </c>
      <c r="AZ161" s="95">
        <v>0</v>
      </c>
      <c r="BA161" s="95">
        <v>0</v>
      </c>
      <c r="BB161" s="95">
        <v>0</v>
      </c>
      <c r="BC161" s="95">
        <v>0</v>
      </c>
      <c r="BD161" s="95">
        <v>0</v>
      </c>
      <c r="BE161" s="95">
        <v>0</v>
      </c>
      <c r="BF161" s="95">
        <v>0</v>
      </c>
      <c r="BG161" s="95">
        <v>0</v>
      </c>
      <c r="BH161" s="95">
        <v>0</v>
      </c>
      <c r="BI161" s="95">
        <v>0</v>
      </c>
      <c r="BJ161" s="95">
        <v>0</v>
      </c>
      <c r="BK161" s="95">
        <v>0</v>
      </c>
      <c r="BL161" s="95">
        <v>0</v>
      </c>
      <c r="BN161" s="96">
        <f t="shared" si="84"/>
        <v>1</v>
      </c>
    </row>
    <row r="162" spans="1:66" ht="16.5" customHeight="1" outlineLevel="2" x14ac:dyDescent="0.25">
      <c r="A162" s="26" t="s">
        <v>273</v>
      </c>
      <c r="B162" s="39" t="s">
        <v>274</v>
      </c>
      <c r="C162" s="93">
        <f>'CCR_%AC'!C162</f>
        <v>48421</v>
      </c>
      <c r="D162" s="93">
        <f>'CCR_%AC'!D162</f>
        <v>48667</v>
      </c>
      <c r="E162" s="94">
        <v>0</v>
      </c>
      <c r="F162" s="95">
        <v>0</v>
      </c>
      <c r="G162" s="95">
        <v>0</v>
      </c>
      <c r="H162" s="95">
        <v>0</v>
      </c>
      <c r="I162" s="95">
        <v>0</v>
      </c>
      <c r="J162" s="95">
        <v>0</v>
      </c>
      <c r="K162" s="95">
        <v>0</v>
      </c>
      <c r="L162" s="95">
        <v>0</v>
      </c>
      <c r="M162" s="95">
        <v>0</v>
      </c>
      <c r="N162" s="95">
        <v>0</v>
      </c>
      <c r="O162" s="95">
        <v>0</v>
      </c>
      <c r="P162" s="95">
        <v>0</v>
      </c>
      <c r="Q162" s="95">
        <v>0</v>
      </c>
      <c r="R162" s="95">
        <v>0</v>
      </c>
      <c r="S162" s="95">
        <v>0.2</v>
      </c>
      <c r="T162" s="95">
        <v>0.8</v>
      </c>
      <c r="U162" s="95">
        <v>0</v>
      </c>
      <c r="V162" s="95">
        <v>0</v>
      </c>
      <c r="W162" s="95">
        <v>0</v>
      </c>
      <c r="X162" s="95">
        <v>0</v>
      </c>
      <c r="Y162" s="95">
        <v>0</v>
      </c>
      <c r="Z162" s="95">
        <v>0</v>
      </c>
      <c r="AA162" s="95">
        <v>0</v>
      </c>
      <c r="AB162" s="95">
        <v>0</v>
      </c>
      <c r="AC162" s="95">
        <v>0</v>
      </c>
      <c r="AD162" s="95">
        <v>0</v>
      </c>
      <c r="AE162" s="95">
        <v>0</v>
      </c>
      <c r="AF162" s="95">
        <v>0</v>
      </c>
      <c r="AG162" s="95">
        <v>0</v>
      </c>
      <c r="AH162" s="95">
        <v>0</v>
      </c>
      <c r="AI162" s="95">
        <v>0</v>
      </c>
      <c r="AJ162" s="95">
        <v>0</v>
      </c>
      <c r="AK162" s="95">
        <v>0</v>
      </c>
      <c r="AL162" s="95">
        <v>0</v>
      </c>
      <c r="AM162" s="95">
        <v>0</v>
      </c>
      <c r="AN162" s="95">
        <v>0</v>
      </c>
      <c r="AO162" s="95">
        <v>0</v>
      </c>
      <c r="AP162" s="95">
        <v>0</v>
      </c>
      <c r="AQ162" s="95">
        <v>0</v>
      </c>
      <c r="AR162" s="95">
        <v>0</v>
      </c>
      <c r="AS162" s="95">
        <v>0</v>
      </c>
      <c r="AT162" s="95">
        <v>0</v>
      </c>
      <c r="AU162" s="95">
        <v>0</v>
      </c>
      <c r="AV162" s="95">
        <v>0</v>
      </c>
      <c r="AW162" s="95">
        <v>0</v>
      </c>
      <c r="AX162" s="95">
        <v>0</v>
      </c>
      <c r="AY162" s="95">
        <v>0</v>
      </c>
      <c r="AZ162" s="95">
        <v>0</v>
      </c>
      <c r="BA162" s="95">
        <v>0</v>
      </c>
      <c r="BB162" s="95">
        <v>0</v>
      </c>
      <c r="BC162" s="95">
        <v>0</v>
      </c>
      <c r="BD162" s="95">
        <v>0</v>
      </c>
      <c r="BE162" s="95">
        <v>0</v>
      </c>
      <c r="BF162" s="95">
        <v>0</v>
      </c>
      <c r="BG162" s="95">
        <v>0</v>
      </c>
      <c r="BH162" s="95">
        <v>0</v>
      </c>
      <c r="BI162" s="95">
        <v>0</v>
      </c>
      <c r="BJ162" s="95">
        <v>0</v>
      </c>
      <c r="BK162" s="95">
        <v>0</v>
      </c>
      <c r="BL162" s="95">
        <v>0</v>
      </c>
      <c r="BN162" s="96">
        <f t="shared" si="84"/>
        <v>1</v>
      </c>
    </row>
    <row r="163" spans="1:66" ht="16.5" customHeight="1" outlineLevel="2" x14ac:dyDescent="0.25">
      <c r="A163" s="26" t="s">
        <v>275</v>
      </c>
      <c r="B163" s="39" t="s">
        <v>276</v>
      </c>
      <c r="C163" s="93">
        <f>'CCR_%AC'!C163</f>
        <v>48435</v>
      </c>
      <c r="D163" s="93">
        <f>'CCR_%AC'!D163</f>
        <v>48667</v>
      </c>
      <c r="E163" s="94">
        <v>0</v>
      </c>
      <c r="F163" s="95">
        <v>0</v>
      </c>
      <c r="G163" s="95">
        <v>0</v>
      </c>
      <c r="H163" s="95">
        <v>0</v>
      </c>
      <c r="I163" s="95">
        <v>0</v>
      </c>
      <c r="J163" s="95">
        <v>0</v>
      </c>
      <c r="K163" s="95">
        <v>0</v>
      </c>
      <c r="L163" s="95">
        <v>0</v>
      </c>
      <c r="M163" s="95">
        <v>0</v>
      </c>
      <c r="N163" s="95">
        <v>0</v>
      </c>
      <c r="O163" s="95">
        <v>0</v>
      </c>
      <c r="P163" s="95">
        <v>0</v>
      </c>
      <c r="Q163" s="95">
        <v>0</v>
      </c>
      <c r="R163" s="95">
        <v>0</v>
      </c>
      <c r="S163" s="95">
        <v>0.2</v>
      </c>
      <c r="T163" s="95">
        <v>0.8</v>
      </c>
      <c r="U163" s="95">
        <v>0</v>
      </c>
      <c r="V163" s="95">
        <v>0</v>
      </c>
      <c r="W163" s="95">
        <v>0</v>
      </c>
      <c r="X163" s="95">
        <v>0</v>
      </c>
      <c r="Y163" s="95">
        <v>0</v>
      </c>
      <c r="Z163" s="95">
        <v>0</v>
      </c>
      <c r="AA163" s="95">
        <v>0</v>
      </c>
      <c r="AB163" s="95">
        <v>0</v>
      </c>
      <c r="AC163" s="95">
        <v>0</v>
      </c>
      <c r="AD163" s="95">
        <v>0</v>
      </c>
      <c r="AE163" s="95">
        <v>0</v>
      </c>
      <c r="AF163" s="95">
        <v>0</v>
      </c>
      <c r="AG163" s="95">
        <v>0</v>
      </c>
      <c r="AH163" s="95">
        <v>0</v>
      </c>
      <c r="AI163" s="95">
        <v>0</v>
      </c>
      <c r="AJ163" s="95">
        <v>0</v>
      </c>
      <c r="AK163" s="95">
        <v>0</v>
      </c>
      <c r="AL163" s="95">
        <v>0</v>
      </c>
      <c r="AM163" s="95">
        <v>0</v>
      </c>
      <c r="AN163" s="95">
        <v>0</v>
      </c>
      <c r="AO163" s="95">
        <v>0</v>
      </c>
      <c r="AP163" s="95">
        <v>0</v>
      </c>
      <c r="AQ163" s="95">
        <v>0</v>
      </c>
      <c r="AR163" s="95">
        <v>0</v>
      </c>
      <c r="AS163" s="95">
        <v>0</v>
      </c>
      <c r="AT163" s="95">
        <v>0</v>
      </c>
      <c r="AU163" s="95">
        <v>0</v>
      </c>
      <c r="AV163" s="95">
        <v>0</v>
      </c>
      <c r="AW163" s="95">
        <v>0</v>
      </c>
      <c r="AX163" s="95">
        <v>0</v>
      </c>
      <c r="AY163" s="95">
        <v>0</v>
      </c>
      <c r="AZ163" s="95">
        <v>0</v>
      </c>
      <c r="BA163" s="95">
        <v>0</v>
      </c>
      <c r="BB163" s="95">
        <v>0</v>
      </c>
      <c r="BC163" s="95">
        <v>0</v>
      </c>
      <c r="BD163" s="95">
        <v>0</v>
      </c>
      <c r="BE163" s="95">
        <v>0</v>
      </c>
      <c r="BF163" s="95">
        <v>0</v>
      </c>
      <c r="BG163" s="95">
        <v>0</v>
      </c>
      <c r="BH163" s="95">
        <v>0</v>
      </c>
      <c r="BI163" s="95">
        <v>0</v>
      </c>
      <c r="BJ163" s="95">
        <v>0</v>
      </c>
      <c r="BK163" s="95">
        <v>0</v>
      </c>
      <c r="BL163" s="95">
        <v>0</v>
      </c>
      <c r="BN163" s="96">
        <f t="shared" si="84"/>
        <v>1</v>
      </c>
    </row>
    <row r="164" spans="1:66" ht="16.5" customHeight="1" outlineLevel="2" x14ac:dyDescent="0.25">
      <c r="A164" s="26" t="s">
        <v>277</v>
      </c>
      <c r="B164" s="39" t="s">
        <v>278</v>
      </c>
      <c r="C164" s="93">
        <f>'CCR_%AC'!C164</f>
        <v>46951</v>
      </c>
      <c r="D164" s="93">
        <f>'CCR_%AC'!D164</f>
        <v>47206</v>
      </c>
      <c r="E164" s="94">
        <v>0</v>
      </c>
      <c r="F164" s="95">
        <v>0</v>
      </c>
      <c r="G164" s="95">
        <v>0</v>
      </c>
      <c r="H164" s="95">
        <v>0</v>
      </c>
      <c r="I164" s="95">
        <v>0</v>
      </c>
      <c r="J164" s="95">
        <v>0</v>
      </c>
      <c r="K164" s="95">
        <v>0.2</v>
      </c>
      <c r="L164" s="95">
        <v>0.8</v>
      </c>
      <c r="M164" s="95">
        <v>0</v>
      </c>
      <c r="N164" s="95">
        <v>0</v>
      </c>
      <c r="O164" s="95">
        <v>0</v>
      </c>
      <c r="P164" s="95">
        <v>0</v>
      </c>
      <c r="Q164" s="95">
        <v>0</v>
      </c>
      <c r="R164" s="95">
        <v>0</v>
      </c>
      <c r="S164" s="95">
        <v>0</v>
      </c>
      <c r="T164" s="95">
        <v>0</v>
      </c>
      <c r="U164" s="95">
        <v>0</v>
      </c>
      <c r="V164" s="95">
        <v>0</v>
      </c>
      <c r="W164" s="95">
        <v>0</v>
      </c>
      <c r="X164" s="95">
        <v>0</v>
      </c>
      <c r="Y164" s="95">
        <v>0</v>
      </c>
      <c r="Z164" s="95">
        <v>0</v>
      </c>
      <c r="AA164" s="95">
        <v>0</v>
      </c>
      <c r="AB164" s="95">
        <v>0</v>
      </c>
      <c r="AC164" s="95">
        <v>0</v>
      </c>
      <c r="AD164" s="95">
        <v>0</v>
      </c>
      <c r="AE164" s="95">
        <v>0</v>
      </c>
      <c r="AF164" s="95">
        <v>0</v>
      </c>
      <c r="AG164" s="95">
        <v>0</v>
      </c>
      <c r="AH164" s="95">
        <v>0</v>
      </c>
      <c r="AI164" s="95">
        <v>0</v>
      </c>
      <c r="AJ164" s="95">
        <v>0</v>
      </c>
      <c r="AK164" s="95">
        <v>0</v>
      </c>
      <c r="AL164" s="95">
        <v>0</v>
      </c>
      <c r="AM164" s="95">
        <v>0</v>
      </c>
      <c r="AN164" s="95">
        <v>0</v>
      </c>
      <c r="AO164" s="95">
        <v>0</v>
      </c>
      <c r="AP164" s="95">
        <v>0</v>
      </c>
      <c r="AQ164" s="95">
        <v>0</v>
      </c>
      <c r="AR164" s="95">
        <v>0</v>
      </c>
      <c r="AS164" s="95">
        <v>0</v>
      </c>
      <c r="AT164" s="95">
        <v>0</v>
      </c>
      <c r="AU164" s="95">
        <v>0</v>
      </c>
      <c r="AV164" s="95">
        <v>0</v>
      </c>
      <c r="AW164" s="95">
        <v>0</v>
      </c>
      <c r="AX164" s="95">
        <v>0</v>
      </c>
      <c r="AY164" s="95">
        <v>0</v>
      </c>
      <c r="AZ164" s="95">
        <v>0</v>
      </c>
      <c r="BA164" s="95">
        <v>0</v>
      </c>
      <c r="BB164" s="95">
        <v>0</v>
      </c>
      <c r="BC164" s="95">
        <v>0</v>
      </c>
      <c r="BD164" s="95">
        <v>0</v>
      </c>
      <c r="BE164" s="95">
        <v>0</v>
      </c>
      <c r="BF164" s="95">
        <v>0</v>
      </c>
      <c r="BG164" s="95">
        <v>0</v>
      </c>
      <c r="BH164" s="95">
        <v>0</v>
      </c>
      <c r="BI164" s="95">
        <v>0</v>
      </c>
      <c r="BJ164" s="95">
        <v>0</v>
      </c>
      <c r="BK164" s="95">
        <v>0</v>
      </c>
      <c r="BL164" s="95">
        <v>0</v>
      </c>
      <c r="BN164" s="96">
        <f t="shared" si="84"/>
        <v>1</v>
      </c>
    </row>
    <row r="165" spans="1:66" ht="16.5" customHeight="1" outlineLevel="2" x14ac:dyDescent="0.25">
      <c r="A165" s="26" t="s">
        <v>279</v>
      </c>
      <c r="B165" s="39" t="s">
        <v>280</v>
      </c>
      <c r="C165" s="93">
        <f>'CCR_%AC'!C165</f>
        <v>47575</v>
      </c>
      <c r="D165" s="93">
        <f>'CCR_%AC'!D165</f>
        <v>47936</v>
      </c>
      <c r="E165" s="94">
        <v>0</v>
      </c>
      <c r="F165" s="95">
        <v>0</v>
      </c>
      <c r="G165" s="95">
        <v>0</v>
      </c>
      <c r="H165" s="95">
        <v>0</v>
      </c>
      <c r="I165" s="95">
        <v>0</v>
      </c>
      <c r="J165" s="95">
        <v>0</v>
      </c>
      <c r="K165" s="95">
        <v>0</v>
      </c>
      <c r="L165" s="95">
        <v>0</v>
      </c>
      <c r="M165" s="95">
        <v>0</v>
      </c>
      <c r="N165" s="95">
        <v>0</v>
      </c>
      <c r="O165" s="95">
        <v>0.2</v>
      </c>
      <c r="P165" s="95">
        <v>0.8</v>
      </c>
      <c r="Q165" s="95">
        <v>0</v>
      </c>
      <c r="R165" s="95">
        <v>0</v>
      </c>
      <c r="S165" s="95">
        <v>0</v>
      </c>
      <c r="T165" s="95">
        <v>0</v>
      </c>
      <c r="U165" s="95">
        <v>0</v>
      </c>
      <c r="V165" s="95">
        <v>0</v>
      </c>
      <c r="W165" s="95">
        <v>0</v>
      </c>
      <c r="X165" s="95">
        <v>0</v>
      </c>
      <c r="Y165" s="95">
        <v>0</v>
      </c>
      <c r="Z165" s="95">
        <v>0</v>
      </c>
      <c r="AA165" s="95">
        <v>0</v>
      </c>
      <c r="AB165" s="95">
        <v>0</v>
      </c>
      <c r="AC165" s="95">
        <v>0</v>
      </c>
      <c r="AD165" s="95">
        <v>0</v>
      </c>
      <c r="AE165" s="95">
        <v>0</v>
      </c>
      <c r="AF165" s="95">
        <v>0</v>
      </c>
      <c r="AG165" s="95">
        <v>0</v>
      </c>
      <c r="AH165" s="95">
        <v>0</v>
      </c>
      <c r="AI165" s="95">
        <v>0</v>
      </c>
      <c r="AJ165" s="95">
        <v>0</v>
      </c>
      <c r="AK165" s="95">
        <v>0</v>
      </c>
      <c r="AL165" s="95">
        <v>0</v>
      </c>
      <c r="AM165" s="95">
        <v>0</v>
      </c>
      <c r="AN165" s="95">
        <v>0</v>
      </c>
      <c r="AO165" s="95">
        <v>0</v>
      </c>
      <c r="AP165" s="95">
        <v>0</v>
      </c>
      <c r="AQ165" s="95">
        <v>0</v>
      </c>
      <c r="AR165" s="95">
        <v>0</v>
      </c>
      <c r="AS165" s="95">
        <v>0</v>
      </c>
      <c r="AT165" s="95">
        <v>0</v>
      </c>
      <c r="AU165" s="95">
        <v>0</v>
      </c>
      <c r="AV165" s="95">
        <v>0</v>
      </c>
      <c r="AW165" s="95">
        <v>0</v>
      </c>
      <c r="AX165" s="95">
        <v>0</v>
      </c>
      <c r="AY165" s="95">
        <v>0</v>
      </c>
      <c r="AZ165" s="95">
        <v>0</v>
      </c>
      <c r="BA165" s="95">
        <v>0</v>
      </c>
      <c r="BB165" s="95">
        <v>0</v>
      </c>
      <c r="BC165" s="95">
        <v>0</v>
      </c>
      <c r="BD165" s="95">
        <v>0</v>
      </c>
      <c r="BE165" s="95">
        <v>0</v>
      </c>
      <c r="BF165" s="95">
        <v>0</v>
      </c>
      <c r="BG165" s="95">
        <v>0</v>
      </c>
      <c r="BH165" s="95">
        <v>0</v>
      </c>
      <c r="BI165" s="95">
        <v>0</v>
      </c>
      <c r="BJ165" s="95">
        <v>0</v>
      </c>
      <c r="BK165" s="95">
        <v>0</v>
      </c>
      <c r="BL165" s="95">
        <v>0</v>
      </c>
      <c r="BN165" s="96">
        <f t="shared" si="84"/>
        <v>1</v>
      </c>
    </row>
    <row r="166" spans="1:66" ht="16.5" customHeight="1" outlineLevel="2" x14ac:dyDescent="0.25">
      <c r="A166" s="26" t="s">
        <v>281</v>
      </c>
      <c r="B166" s="39" t="s">
        <v>282</v>
      </c>
      <c r="C166" s="93">
        <f>'CCR_%AC'!C166</f>
        <v>47588</v>
      </c>
      <c r="D166" s="93">
        <f>'CCR_%AC'!D166</f>
        <v>47936</v>
      </c>
      <c r="E166" s="94">
        <v>0</v>
      </c>
      <c r="F166" s="95">
        <v>0</v>
      </c>
      <c r="G166" s="95">
        <v>0</v>
      </c>
      <c r="H166" s="95">
        <v>0</v>
      </c>
      <c r="I166" s="95">
        <v>0</v>
      </c>
      <c r="J166" s="95">
        <v>0</v>
      </c>
      <c r="K166" s="95">
        <v>0</v>
      </c>
      <c r="L166" s="95">
        <v>0</v>
      </c>
      <c r="M166" s="95">
        <v>0</v>
      </c>
      <c r="N166" s="95">
        <v>0</v>
      </c>
      <c r="O166" s="95">
        <v>0.2</v>
      </c>
      <c r="P166" s="95">
        <v>0.8</v>
      </c>
      <c r="Q166" s="95">
        <v>0</v>
      </c>
      <c r="R166" s="95">
        <v>0</v>
      </c>
      <c r="S166" s="95">
        <v>0</v>
      </c>
      <c r="T166" s="95">
        <v>0</v>
      </c>
      <c r="U166" s="95">
        <v>0</v>
      </c>
      <c r="V166" s="95">
        <v>0</v>
      </c>
      <c r="W166" s="95">
        <v>0</v>
      </c>
      <c r="X166" s="95">
        <v>0</v>
      </c>
      <c r="Y166" s="95">
        <v>0</v>
      </c>
      <c r="Z166" s="95">
        <v>0</v>
      </c>
      <c r="AA166" s="95">
        <v>0</v>
      </c>
      <c r="AB166" s="95">
        <v>0</v>
      </c>
      <c r="AC166" s="95">
        <v>0</v>
      </c>
      <c r="AD166" s="95">
        <v>0</v>
      </c>
      <c r="AE166" s="95">
        <v>0</v>
      </c>
      <c r="AF166" s="95">
        <v>0</v>
      </c>
      <c r="AG166" s="95">
        <v>0</v>
      </c>
      <c r="AH166" s="95">
        <v>0</v>
      </c>
      <c r="AI166" s="95">
        <v>0</v>
      </c>
      <c r="AJ166" s="95">
        <v>0</v>
      </c>
      <c r="AK166" s="95">
        <v>0</v>
      </c>
      <c r="AL166" s="95">
        <v>0</v>
      </c>
      <c r="AM166" s="95">
        <v>0</v>
      </c>
      <c r="AN166" s="95">
        <v>0</v>
      </c>
      <c r="AO166" s="95">
        <v>0</v>
      </c>
      <c r="AP166" s="95">
        <v>0</v>
      </c>
      <c r="AQ166" s="95">
        <v>0</v>
      </c>
      <c r="AR166" s="95">
        <v>0</v>
      </c>
      <c r="AS166" s="95">
        <v>0</v>
      </c>
      <c r="AT166" s="95">
        <v>0</v>
      </c>
      <c r="AU166" s="95">
        <v>0</v>
      </c>
      <c r="AV166" s="95">
        <v>0</v>
      </c>
      <c r="AW166" s="95">
        <v>0</v>
      </c>
      <c r="AX166" s="95">
        <v>0</v>
      </c>
      <c r="AY166" s="95">
        <v>0</v>
      </c>
      <c r="AZ166" s="95">
        <v>0</v>
      </c>
      <c r="BA166" s="95">
        <v>0</v>
      </c>
      <c r="BB166" s="95">
        <v>0</v>
      </c>
      <c r="BC166" s="95">
        <v>0</v>
      </c>
      <c r="BD166" s="95">
        <v>0</v>
      </c>
      <c r="BE166" s="95">
        <v>0</v>
      </c>
      <c r="BF166" s="95">
        <v>0</v>
      </c>
      <c r="BG166" s="95">
        <v>0</v>
      </c>
      <c r="BH166" s="95">
        <v>0</v>
      </c>
      <c r="BI166" s="95">
        <v>0</v>
      </c>
      <c r="BJ166" s="95">
        <v>0</v>
      </c>
      <c r="BK166" s="95">
        <v>0</v>
      </c>
      <c r="BL166" s="95">
        <v>0</v>
      </c>
      <c r="BN166" s="96">
        <f t="shared" si="84"/>
        <v>1</v>
      </c>
    </row>
    <row r="167" spans="1:66" ht="16.5" customHeight="1" outlineLevel="2" x14ac:dyDescent="0.25">
      <c r="A167" s="26" t="s">
        <v>283</v>
      </c>
      <c r="B167" s="39" t="s">
        <v>284</v>
      </c>
      <c r="C167" s="93">
        <f>'CCR_%AC'!C167</f>
        <v>47679</v>
      </c>
      <c r="D167" s="93">
        <f>'CCR_%AC'!D167</f>
        <v>47936</v>
      </c>
      <c r="E167" s="94">
        <v>0</v>
      </c>
      <c r="F167" s="95">
        <v>0</v>
      </c>
      <c r="G167" s="95">
        <v>0</v>
      </c>
      <c r="H167" s="95">
        <v>0</v>
      </c>
      <c r="I167" s="95">
        <v>0</v>
      </c>
      <c r="J167" s="95">
        <v>0</v>
      </c>
      <c r="K167" s="95">
        <v>0</v>
      </c>
      <c r="L167" s="95">
        <v>0</v>
      </c>
      <c r="M167" s="95">
        <v>0</v>
      </c>
      <c r="N167" s="95">
        <v>0</v>
      </c>
      <c r="O167" s="95">
        <v>0.2</v>
      </c>
      <c r="P167" s="95">
        <v>0.8</v>
      </c>
      <c r="Q167" s="95">
        <v>0</v>
      </c>
      <c r="R167" s="95">
        <v>0</v>
      </c>
      <c r="S167" s="95">
        <v>0</v>
      </c>
      <c r="T167" s="95">
        <v>0</v>
      </c>
      <c r="U167" s="95">
        <v>0</v>
      </c>
      <c r="V167" s="95">
        <v>0</v>
      </c>
      <c r="W167" s="95">
        <v>0</v>
      </c>
      <c r="X167" s="95">
        <v>0</v>
      </c>
      <c r="Y167" s="95">
        <v>0</v>
      </c>
      <c r="Z167" s="95">
        <v>0</v>
      </c>
      <c r="AA167" s="95">
        <v>0</v>
      </c>
      <c r="AB167" s="95">
        <v>0</v>
      </c>
      <c r="AC167" s="95">
        <v>0</v>
      </c>
      <c r="AD167" s="95">
        <v>0</v>
      </c>
      <c r="AE167" s="95">
        <v>0</v>
      </c>
      <c r="AF167" s="95">
        <v>0</v>
      </c>
      <c r="AG167" s="95">
        <v>0</v>
      </c>
      <c r="AH167" s="95">
        <v>0</v>
      </c>
      <c r="AI167" s="95">
        <v>0</v>
      </c>
      <c r="AJ167" s="95">
        <v>0</v>
      </c>
      <c r="AK167" s="95">
        <v>0</v>
      </c>
      <c r="AL167" s="95">
        <v>0</v>
      </c>
      <c r="AM167" s="95">
        <v>0</v>
      </c>
      <c r="AN167" s="95">
        <v>0</v>
      </c>
      <c r="AO167" s="95">
        <v>0</v>
      </c>
      <c r="AP167" s="95">
        <v>0</v>
      </c>
      <c r="AQ167" s="95">
        <v>0</v>
      </c>
      <c r="AR167" s="95">
        <v>0</v>
      </c>
      <c r="AS167" s="95">
        <v>0</v>
      </c>
      <c r="AT167" s="95">
        <v>0</v>
      </c>
      <c r="AU167" s="95">
        <v>0</v>
      </c>
      <c r="AV167" s="95">
        <v>0</v>
      </c>
      <c r="AW167" s="95">
        <v>0</v>
      </c>
      <c r="AX167" s="95">
        <v>0</v>
      </c>
      <c r="AY167" s="95">
        <v>0</v>
      </c>
      <c r="AZ167" s="95">
        <v>0</v>
      </c>
      <c r="BA167" s="95">
        <v>0</v>
      </c>
      <c r="BB167" s="95">
        <v>0</v>
      </c>
      <c r="BC167" s="95">
        <v>0</v>
      </c>
      <c r="BD167" s="95">
        <v>0</v>
      </c>
      <c r="BE167" s="95">
        <v>0</v>
      </c>
      <c r="BF167" s="95">
        <v>0</v>
      </c>
      <c r="BG167" s="95">
        <v>0</v>
      </c>
      <c r="BH167" s="95">
        <v>0</v>
      </c>
      <c r="BI167" s="95">
        <v>0</v>
      </c>
      <c r="BJ167" s="95">
        <v>0</v>
      </c>
      <c r="BK167" s="95">
        <v>0</v>
      </c>
      <c r="BL167" s="95">
        <v>0</v>
      </c>
      <c r="BN167" s="96">
        <f t="shared" si="84"/>
        <v>1</v>
      </c>
    </row>
    <row r="168" spans="1:66" ht="16.5" customHeight="1" outlineLevel="2" x14ac:dyDescent="0.25">
      <c r="A168" s="26" t="s">
        <v>285</v>
      </c>
      <c r="B168" s="39" t="s">
        <v>286</v>
      </c>
      <c r="C168" s="93">
        <f>'CCR_%AC'!C168</f>
        <v>47616</v>
      </c>
      <c r="D168" s="93">
        <f>'CCR_%AC'!D168</f>
        <v>47936</v>
      </c>
      <c r="E168" s="94">
        <v>0</v>
      </c>
      <c r="F168" s="95">
        <v>0</v>
      </c>
      <c r="G168" s="95">
        <v>0</v>
      </c>
      <c r="H168" s="95">
        <v>0</v>
      </c>
      <c r="I168" s="95">
        <v>0</v>
      </c>
      <c r="J168" s="95">
        <v>0</v>
      </c>
      <c r="K168" s="95">
        <v>0</v>
      </c>
      <c r="L168" s="95">
        <v>0</v>
      </c>
      <c r="M168" s="95">
        <v>0</v>
      </c>
      <c r="N168" s="95">
        <v>0</v>
      </c>
      <c r="O168" s="95">
        <v>0.2</v>
      </c>
      <c r="P168" s="95">
        <v>0.8</v>
      </c>
      <c r="Q168" s="95">
        <v>0</v>
      </c>
      <c r="R168" s="95">
        <v>0</v>
      </c>
      <c r="S168" s="95">
        <v>0</v>
      </c>
      <c r="T168" s="95">
        <v>0</v>
      </c>
      <c r="U168" s="95">
        <v>0</v>
      </c>
      <c r="V168" s="95">
        <v>0</v>
      </c>
      <c r="W168" s="95">
        <v>0</v>
      </c>
      <c r="X168" s="95">
        <v>0</v>
      </c>
      <c r="Y168" s="95">
        <v>0</v>
      </c>
      <c r="Z168" s="95">
        <v>0</v>
      </c>
      <c r="AA168" s="95">
        <v>0</v>
      </c>
      <c r="AB168" s="95">
        <v>0</v>
      </c>
      <c r="AC168" s="95">
        <v>0</v>
      </c>
      <c r="AD168" s="95">
        <v>0</v>
      </c>
      <c r="AE168" s="95">
        <v>0</v>
      </c>
      <c r="AF168" s="95">
        <v>0</v>
      </c>
      <c r="AG168" s="95">
        <v>0</v>
      </c>
      <c r="AH168" s="95">
        <v>0</v>
      </c>
      <c r="AI168" s="95">
        <v>0</v>
      </c>
      <c r="AJ168" s="95">
        <v>0</v>
      </c>
      <c r="AK168" s="95">
        <v>0</v>
      </c>
      <c r="AL168" s="95">
        <v>0</v>
      </c>
      <c r="AM168" s="95">
        <v>0</v>
      </c>
      <c r="AN168" s="95">
        <v>0</v>
      </c>
      <c r="AO168" s="95">
        <v>0</v>
      </c>
      <c r="AP168" s="95">
        <v>0</v>
      </c>
      <c r="AQ168" s="95">
        <v>0</v>
      </c>
      <c r="AR168" s="95">
        <v>0</v>
      </c>
      <c r="AS168" s="95">
        <v>0</v>
      </c>
      <c r="AT168" s="95">
        <v>0</v>
      </c>
      <c r="AU168" s="95">
        <v>0</v>
      </c>
      <c r="AV168" s="95">
        <v>0</v>
      </c>
      <c r="AW168" s="95">
        <v>0</v>
      </c>
      <c r="AX168" s="95">
        <v>0</v>
      </c>
      <c r="AY168" s="95">
        <v>0</v>
      </c>
      <c r="AZ168" s="95">
        <v>0</v>
      </c>
      <c r="BA168" s="95">
        <v>0</v>
      </c>
      <c r="BB168" s="95">
        <v>0</v>
      </c>
      <c r="BC168" s="95">
        <v>0</v>
      </c>
      <c r="BD168" s="95">
        <v>0</v>
      </c>
      <c r="BE168" s="95">
        <v>0</v>
      </c>
      <c r="BF168" s="95">
        <v>0</v>
      </c>
      <c r="BG168" s="95">
        <v>0</v>
      </c>
      <c r="BH168" s="95">
        <v>0</v>
      </c>
      <c r="BI168" s="95">
        <v>0</v>
      </c>
      <c r="BJ168" s="95">
        <v>0</v>
      </c>
      <c r="BK168" s="95">
        <v>0</v>
      </c>
      <c r="BL168" s="95">
        <v>0</v>
      </c>
      <c r="BN168" s="96">
        <f t="shared" si="84"/>
        <v>1</v>
      </c>
    </row>
    <row r="169" spans="1:66" ht="16.5" customHeight="1" outlineLevel="2" x14ac:dyDescent="0.25">
      <c r="A169" s="26" t="s">
        <v>287</v>
      </c>
      <c r="B169" s="39" t="s">
        <v>288</v>
      </c>
      <c r="C169" s="93">
        <f>'CCR_%AC'!C169</f>
        <v>47687</v>
      </c>
      <c r="D169" s="93">
        <f>'CCR_%AC'!D169</f>
        <v>47936</v>
      </c>
      <c r="E169" s="94">
        <v>0</v>
      </c>
      <c r="F169" s="95">
        <v>0</v>
      </c>
      <c r="G169" s="95">
        <v>0</v>
      </c>
      <c r="H169" s="95">
        <v>0</v>
      </c>
      <c r="I169" s="95">
        <v>0</v>
      </c>
      <c r="J169" s="95">
        <v>0</v>
      </c>
      <c r="K169" s="95">
        <v>0</v>
      </c>
      <c r="L169" s="95">
        <v>0</v>
      </c>
      <c r="M169" s="95">
        <v>0</v>
      </c>
      <c r="N169" s="95">
        <v>0</v>
      </c>
      <c r="O169" s="95">
        <v>0.2</v>
      </c>
      <c r="P169" s="95">
        <v>0.8</v>
      </c>
      <c r="Q169" s="95">
        <v>0</v>
      </c>
      <c r="R169" s="95">
        <v>0</v>
      </c>
      <c r="S169" s="95">
        <v>0</v>
      </c>
      <c r="T169" s="95">
        <v>0</v>
      </c>
      <c r="U169" s="95">
        <v>0</v>
      </c>
      <c r="V169" s="95">
        <v>0</v>
      </c>
      <c r="W169" s="95">
        <v>0</v>
      </c>
      <c r="X169" s="95">
        <v>0</v>
      </c>
      <c r="Y169" s="95">
        <v>0</v>
      </c>
      <c r="Z169" s="95">
        <v>0</v>
      </c>
      <c r="AA169" s="95">
        <v>0</v>
      </c>
      <c r="AB169" s="95">
        <v>0</v>
      </c>
      <c r="AC169" s="95">
        <v>0</v>
      </c>
      <c r="AD169" s="95">
        <v>0</v>
      </c>
      <c r="AE169" s="95">
        <v>0</v>
      </c>
      <c r="AF169" s="95">
        <v>0</v>
      </c>
      <c r="AG169" s="95">
        <v>0</v>
      </c>
      <c r="AH169" s="95">
        <v>0</v>
      </c>
      <c r="AI169" s="95">
        <v>0</v>
      </c>
      <c r="AJ169" s="95">
        <v>0</v>
      </c>
      <c r="AK169" s="95">
        <v>0</v>
      </c>
      <c r="AL169" s="95">
        <v>0</v>
      </c>
      <c r="AM169" s="95">
        <v>0</v>
      </c>
      <c r="AN169" s="95">
        <v>0</v>
      </c>
      <c r="AO169" s="95">
        <v>0</v>
      </c>
      <c r="AP169" s="95">
        <v>0</v>
      </c>
      <c r="AQ169" s="95">
        <v>0</v>
      </c>
      <c r="AR169" s="95">
        <v>0</v>
      </c>
      <c r="AS169" s="95">
        <v>0</v>
      </c>
      <c r="AT169" s="95">
        <v>0</v>
      </c>
      <c r="AU169" s="95">
        <v>0</v>
      </c>
      <c r="AV169" s="95">
        <v>0</v>
      </c>
      <c r="AW169" s="95">
        <v>0</v>
      </c>
      <c r="AX169" s="95">
        <v>0</v>
      </c>
      <c r="AY169" s="95">
        <v>0</v>
      </c>
      <c r="AZ169" s="95">
        <v>0</v>
      </c>
      <c r="BA169" s="95">
        <v>0</v>
      </c>
      <c r="BB169" s="95">
        <v>0</v>
      </c>
      <c r="BC169" s="95">
        <v>0</v>
      </c>
      <c r="BD169" s="95">
        <v>0</v>
      </c>
      <c r="BE169" s="95">
        <v>0</v>
      </c>
      <c r="BF169" s="95">
        <v>0</v>
      </c>
      <c r="BG169" s="95">
        <v>0</v>
      </c>
      <c r="BH169" s="95">
        <v>0</v>
      </c>
      <c r="BI169" s="95">
        <v>0</v>
      </c>
      <c r="BJ169" s="95">
        <v>0</v>
      </c>
      <c r="BK169" s="95">
        <v>0</v>
      </c>
      <c r="BL169" s="95">
        <v>0</v>
      </c>
      <c r="BN169" s="96">
        <f t="shared" si="84"/>
        <v>1</v>
      </c>
    </row>
    <row r="170" spans="1:66" ht="16.5" customHeight="1" outlineLevel="2" x14ac:dyDescent="0.25">
      <c r="A170" s="26" t="s">
        <v>289</v>
      </c>
      <c r="B170" s="39" t="s">
        <v>290</v>
      </c>
      <c r="C170" s="93">
        <f>'CCR_%AC'!C170</f>
        <v>47715</v>
      </c>
      <c r="D170" s="93">
        <f>'CCR_%AC'!D170</f>
        <v>47936</v>
      </c>
      <c r="E170" s="94">
        <v>0</v>
      </c>
      <c r="F170" s="95">
        <v>0</v>
      </c>
      <c r="G170" s="95">
        <v>0</v>
      </c>
      <c r="H170" s="95">
        <v>0</v>
      </c>
      <c r="I170" s="95">
        <v>0</v>
      </c>
      <c r="J170" s="95">
        <v>0</v>
      </c>
      <c r="K170" s="95">
        <v>0</v>
      </c>
      <c r="L170" s="95">
        <v>0</v>
      </c>
      <c r="M170" s="95">
        <v>0</v>
      </c>
      <c r="N170" s="95">
        <v>0</v>
      </c>
      <c r="O170" s="95">
        <v>0.2</v>
      </c>
      <c r="P170" s="95">
        <v>0.8</v>
      </c>
      <c r="Q170" s="95">
        <v>0</v>
      </c>
      <c r="R170" s="95">
        <v>0</v>
      </c>
      <c r="S170" s="95">
        <v>0</v>
      </c>
      <c r="T170" s="95">
        <v>0</v>
      </c>
      <c r="U170" s="95">
        <v>0</v>
      </c>
      <c r="V170" s="95">
        <v>0</v>
      </c>
      <c r="W170" s="95">
        <v>0</v>
      </c>
      <c r="X170" s="95">
        <v>0</v>
      </c>
      <c r="Y170" s="95">
        <v>0</v>
      </c>
      <c r="Z170" s="95">
        <v>0</v>
      </c>
      <c r="AA170" s="95">
        <v>0</v>
      </c>
      <c r="AB170" s="95">
        <v>0</v>
      </c>
      <c r="AC170" s="95">
        <v>0</v>
      </c>
      <c r="AD170" s="95">
        <v>0</v>
      </c>
      <c r="AE170" s="95">
        <v>0</v>
      </c>
      <c r="AF170" s="95">
        <v>0</v>
      </c>
      <c r="AG170" s="95">
        <v>0</v>
      </c>
      <c r="AH170" s="95">
        <v>0</v>
      </c>
      <c r="AI170" s="95">
        <v>0</v>
      </c>
      <c r="AJ170" s="95">
        <v>0</v>
      </c>
      <c r="AK170" s="95">
        <v>0</v>
      </c>
      <c r="AL170" s="95">
        <v>0</v>
      </c>
      <c r="AM170" s="95">
        <v>0</v>
      </c>
      <c r="AN170" s="95">
        <v>0</v>
      </c>
      <c r="AO170" s="95">
        <v>0</v>
      </c>
      <c r="AP170" s="95">
        <v>0</v>
      </c>
      <c r="AQ170" s="95">
        <v>0</v>
      </c>
      <c r="AR170" s="95">
        <v>0</v>
      </c>
      <c r="AS170" s="95">
        <v>0</v>
      </c>
      <c r="AT170" s="95">
        <v>0</v>
      </c>
      <c r="AU170" s="95">
        <v>0</v>
      </c>
      <c r="AV170" s="95">
        <v>0</v>
      </c>
      <c r="AW170" s="95">
        <v>0</v>
      </c>
      <c r="AX170" s="95">
        <v>0</v>
      </c>
      <c r="AY170" s="95">
        <v>0</v>
      </c>
      <c r="AZ170" s="95">
        <v>0</v>
      </c>
      <c r="BA170" s="95">
        <v>0</v>
      </c>
      <c r="BB170" s="95">
        <v>0</v>
      </c>
      <c r="BC170" s="95">
        <v>0</v>
      </c>
      <c r="BD170" s="95">
        <v>0</v>
      </c>
      <c r="BE170" s="95">
        <v>0</v>
      </c>
      <c r="BF170" s="95">
        <v>0</v>
      </c>
      <c r="BG170" s="95">
        <v>0</v>
      </c>
      <c r="BH170" s="95">
        <v>0</v>
      </c>
      <c r="BI170" s="95">
        <v>0</v>
      </c>
      <c r="BJ170" s="95">
        <v>0</v>
      </c>
      <c r="BK170" s="95">
        <v>0</v>
      </c>
      <c r="BL170" s="95">
        <v>0</v>
      </c>
      <c r="BN170" s="96">
        <f t="shared" si="84"/>
        <v>1</v>
      </c>
    </row>
    <row r="171" spans="1:66" ht="16.5" customHeight="1" outlineLevel="2" x14ac:dyDescent="0.25">
      <c r="A171" s="26" t="s">
        <v>291</v>
      </c>
      <c r="B171" s="39" t="s">
        <v>292</v>
      </c>
      <c r="C171" s="93">
        <f>'CCR_%AC'!C171</f>
        <v>47574</v>
      </c>
      <c r="D171" s="93">
        <f>'CCR_%AC'!D171</f>
        <v>47936</v>
      </c>
      <c r="E171" s="94">
        <v>0</v>
      </c>
      <c r="F171" s="95">
        <v>0</v>
      </c>
      <c r="G171" s="95">
        <v>0</v>
      </c>
      <c r="H171" s="95">
        <v>0</v>
      </c>
      <c r="I171" s="95">
        <v>0</v>
      </c>
      <c r="J171" s="95">
        <v>0</v>
      </c>
      <c r="K171" s="95">
        <v>0</v>
      </c>
      <c r="L171" s="95">
        <v>0</v>
      </c>
      <c r="M171" s="95">
        <v>0</v>
      </c>
      <c r="N171" s="95">
        <v>0</v>
      </c>
      <c r="O171" s="95">
        <v>0.2</v>
      </c>
      <c r="P171" s="95">
        <v>0.8</v>
      </c>
      <c r="Q171" s="95">
        <v>0</v>
      </c>
      <c r="R171" s="95">
        <v>0</v>
      </c>
      <c r="S171" s="95">
        <v>0</v>
      </c>
      <c r="T171" s="95">
        <v>0</v>
      </c>
      <c r="U171" s="95">
        <v>0</v>
      </c>
      <c r="V171" s="95">
        <v>0</v>
      </c>
      <c r="W171" s="95">
        <v>0</v>
      </c>
      <c r="X171" s="95">
        <v>0</v>
      </c>
      <c r="Y171" s="95">
        <v>0</v>
      </c>
      <c r="Z171" s="95">
        <v>0</v>
      </c>
      <c r="AA171" s="95">
        <v>0</v>
      </c>
      <c r="AB171" s="95">
        <v>0</v>
      </c>
      <c r="AC171" s="95">
        <v>0</v>
      </c>
      <c r="AD171" s="95">
        <v>0</v>
      </c>
      <c r="AE171" s="95">
        <v>0</v>
      </c>
      <c r="AF171" s="95">
        <v>0</v>
      </c>
      <c r="AG171" s="95">
        <v>0</v>
      </c>
      <c r="AH171" s="95">
        <v>0</v>
      </c>
      <c r="AI171" s="95">
        <v>0</v>
      </c>
      <c r="AJ171" s="95">
        <v>0</v>
      </c>
      <c r="AK171" s="95">
        <v>0</v>
      </c>
      <c r="AL171" s="95">
        <v>0</v>
      </c>
      <c r="AM171" s="95">
        <v>0</v>
      </c>
      <c r="AN171" s="95">
        <v>0</v>
      </c>
      <c r="AO171" s="95">
        <v>0</v>
      </c>
      <c r="AP171" s="95">
        <v>0</v>
      </c>
      <c r="AQ171" s="95">
        <v>0</v>
      </c>
      <c r="AR171" s="95">
        <v>0</v>
      </c>
      <c r="AS171" s="95">
        <v>0</v>
      </c>
      <c r="AT171" s="95">
        <v>0</v>
      </c>
      <c r="AU171" s="95">
        <v>0</v>
      </c>
      <c r="AV171" s="95">
        <v>0</v>
      </c>
      <c r="AW171" s="95">
        <v>0</v>
      </c>
      <c r="AX171" s="95">
        <v>0</v>
      </c>
      <c r="AY171" s="95">
        <v>0</v>
      </c>
      <c r="AZ171" s="95">
        <v>0</v>
      </c>
      <c r="BA171" s="95">
        <v>0</v>
      </c>
      <c r="BB171" s="95">
        <v>0</v>
      </c>
      <c r="BC171" s="95">
        <v>0</v>
      </c>
      <c r="BD171" s="95">
        <v>0</v>
      </c>
      <c r="BE171" s="95">
        <v>0</v>
      </c>
      <c r="BF171" s="95">
        <v>0</v>
      </c>
      <c r="BG171" s="95">
        <v>0</v>
      </c>
      <c r="BH171" s="95">
        <v>0</v>
      </c>
      <c r="BI171" s="95">
        <v>0</v>
      </c>
      <c r="BJ171" s="95">
        <v>0</v>
      </c>
      <c r="BK171" s="95">
        <v>0</v>
      </c>
      <c r="BL171" s="95">
        <v>0</v>
      </c>
      <c r="BN171" s="96">
        <f t="shared" si="84"/>
        <v>1</v>
      </c>
    </row>
    <row r="172" spans="1:66" ht="16.5" customHeight="1" outlineLevel="2" x14ac:dyDescent="0.25">
      <c r="A172" s="26" t="s">
        <v>293</v>
      </c>
      <c r="B172" s="39" t="s">
        <v>294</v>
      </c>
      <c r="C172" s="93">
        <f>'CCR_%AC'!C172</f>
        <v>47574</v>
      </c>
      <c r="D172" s="93">
        <f>'CCR_%AC'!D172</f>
        <v>47936</v>
      </c>
      <c r="E172" s="94">
        <v>0</v>
      </c>
      <c r="F172" s="95">
        <v>0</v>
      </c>
      <c r="G172" s="95">
        <v>0</v>
      </c>
      <c r="H172" s="95">
        <v>0</v>
      </c>
      <c r="I172" s="95">
        <v>0</v>
      </c>
      <c r="J172" s="95">
        <v>0</v>
      </c>
      <c r="K172" s="95">
        <v>0</v>
      </c>
      <c r="L172" s="95">
        <v>0</v>
      </c>
      <c r="M172" s="95">
        <v>0</v>
      </c>
      <c r="N172" s="95">
        <v>0</v>
      </c>
      <c r="O172" s="95">
        <v>0.2</v>
      </c>
      <c r="P172" s="95">
        <v>0.8</v>
      </c>
      <c r="Q172" s="95">
        <v>0</v>
      </c>
      <c r="R172" s="95">
        <v>0</v>
      </c>
      <c r="S172" s="95">
        <v>0</v>
      </c>
      <c r="T172" s="95">
        <v>0</v>
      </c>
      <c r="U172" s="95">
        <v>0</v>
      </c>
      <c r="V172" s="95">
        <v>0</v>
      </c>
      <c r="W172" s="95">
        <v>0</v>
      </c>
      <c r="X172" s="95">
        <v>0</v>
      </c>
      <c r="Y172" s="95">
        <v>0</v>
      </c>
      <c r="Z172" s="95">
        <v>0</v>
      </c>
      <c r="AA172" s="95">
        <v>0</v>
      </c>
      <c r="AB172" s="95">
        <v>0</v>
      </c>
      <c r="AC172" s="95">
        <v>0</v>
      </c>
      <c r="AD172" s="95">
        <v>0</v>
      </c>
      <c r="AE172" s="95">
        <v>0</v>
      </c>
      <c r="AF172" s="95">
        <v>0</v>
      </c>
      <c r="AG172" s="95">
        <v>0</v>
      </c>
      <c r="AH172" s="95">
        <v>0</v>
      </c>
      <c r="AI172" s="95">
        <v>0</v>
      </c>
      <c r="AJ172" s="95">
        <v>0</v>
      </c>
      <c r="AK172" s="95">
        <v>0</v>
      </c>
      <c r="AL172" s="95">
        <v>0</v>
      </c>
      <c r="AM172" s="95">
        <v>0</v>
      </c>
      <c r="AN172" s="95">
        <v>0</v>
      </c>
      <c r="AO172" s="95">
        <v>0</v>
      </c>
      <c r="AP172" s="95">
        <v>0</v>
      </c>
      <c r="AQ172" s="95">
        <v>0</v>
      </c>
      <c r="AR172" s="95">
        <v>0</v>
      </c>
      <c r="AS172" s="95">
        <v>0</v>
      </c>
      <c r="AT172" s="95">
        <v>0</v>
      </c>
      <c r="AU172" s="95">
        <v>0</v>
      </c>
      <c r="AV172" s="95">
        <v>0</v>
      </c>
      <c r="AW172" s="95">
        <v>0</v>
      </c>
      <c r="AX172" s="95">
        <v>0</v>
      </c>
      <c r="AY172" s="95">
        <v>0</v>
      </c>
      <c r="AZ172" s="95">
        <v>0</v>
      </c>
      <c r="BA172" s="95">
        <v>0</v>
      </c>
      <c r="BB172" s="95">
        <v>0</v>
      </c>
      <c r="BC172" s="95">
        <v>0</v>
      </c>
      <c r="BD172" s="95">
        <v>0</v>
      </c>
      <c r="BE172" s="95">
        <v>0</v>
      </c>
      <c r="BF172" s="95">
        <v>0</v>
      </c>
      <c r="BG172" s="95">
        <v>0</v>
      </c>
      <c r="BH172" s="95">
        <v>0</v>
      </c>
      <c r="BI172" s="95">
        <v>0</v>
      </c>
      <c r="BJ172" s="95">
        <v>0</v>
      </c>
      <c r="BK172" s="95">
        <v>0</v>
      </c>
      <c r="BL172" s="95">
        <v>0</v>
      </c>
      <c r="BN172" s="96">
        <f t="shared" si="84"/>
        <v>1</v>
      </c>
    </row>
    <row r="173" spans="1:66" ht="16.5" customHeight="1" outlineLevel="2" x14ac:dyDescent="0.25">
      <c r="A173" s="26" t="s">
        <v>295</v>
      </c>
      <c r="B173" s="39" t="s">
        <v>296</v>
      </c>
      <c r="C173" s="93">
        <f>'CCR_%AC'!C173</f>
        <v>47952</v>
      </c>
      <c r="D173" s="93">
        <f>'CCR_%AC'!D173</f>
        <v>48302</v>
      </c>
      <c r="E173" s="94">
        <v>0</v>
      </c>
      <c r="F173" s="95">
        <v>0</v>
      </c>
      <c r="G173" s="95">
        <v>0</v>
      </c>
      <c r="H173" s="95">
        <v>0</v>
      </c>
      <c r="I173" s="95">
        <v>0</v>
      </c>
      <c r="J173" s="95">
        <v>0</v>
      </c>
      <c r="K173" s="95">
        <v>0</v>
      </c>
      <c r="L173" s="95">
        <v>0</v>
      </c>
      <c r="M173" s="95">
        <v>0</v>
      </c>
      <c r="N173" s="95">
        <v>0</v>
      </c>
      <c r="O173" s="95">
        <v>0</v>
      </c>
      <c r="P173" s="95">
        <v>0</v>
      </c>
      <c r="Q173" s="95">
        <v>0.2</v>
      </c>
      <c r="R173" s="95">
        <v>0.8</v>
      </c>
      <c r="S173" s="95">
        <v>0</v>
      </c>
      <c r="T173" s="95">
        <v>0</v>
      </c>
      <c r="U173" s="95">
        <v>0</v>
      </c>
      <c r="V173" s="95">
        <v>0</v>
      </c>
      <c r="W173" s="95">
        <v>0</v>
      </c>
      <c r="X173" s="95">
        <v>0</v>
      </c>
      <c r="Y173" s="95">
        <v>0</v>
      </c>
      <c r="Z173" s="95">
        <v>0</v>
      </c>
      <c r="AA173" s="95">
        <v>0</v>
      </c>
      <c r="AB173" s="95">
        <v>0</v>
      </c>
      <c r="AC173" s="95">
        <v>0</v>
      </c>
      <c r="AD173" s="95">
        <v>0</v>
      </c>
      <c r="AE173" s="95">
        <v>0</v>
      </c>
      <c r="AF173" s="95">
        <v>0</v>
      </c>
      <c r="AG173" s="95">
        <v>0</v>
      </c>
      <c r="AH173" s="95">
        <v>0</v>
      </c>
      <c r="AI173" s="95">
        <v>0</v>
      </c>
      <c r="AJ173" s="95">
        <v>0</v>
      </c>
      <c r="AK173" s="95">
        <v>0</v>
      </c>
      <c r="AL173" s="95">
        <v>0</v>
      </c>
      <c r="AM173" s="95">
        <v>0</v>
      </c>
      <c r="AN173" s="95">
        <v>0</v>
      </c>
      <c r="AO173" s="95">
        <v>0</v>
      </c>
      <c r="AP173" s="95">
        <v>0</v>
      </c>
      <c r="AQ173" s="95">
        <v>0</v>
      </c>
      <c r="AR173" s="95">
        <v>0</v>
      </c>
      <c r="AS173" s="95">
        <v>0</v>
      </c>
      <c r="AT173" s="95">
        <v>0</v>
      </c>
      <c r="AU173" s="95">
        <v>0</v>
      </c>
      <c r="AV173" s="95">
        <v>0</v>
      </c>
      <c r="AW173" s="95">
        <v>0</v>
      </c>
      <c r="AX173" s="95">
        <v>0</v>
      </c>
      <c r="AY173" s="95">
        <v>0</v>
      </c>
      <c r="AZ173" s="95">
        <v>0</v>
      </c>
      <c r="BA173" s="95">
        <v>0</v>
      </c>
      <c r="BB173" s="95">
        <v>0</v>
      </c>
      <c r="BC173" s="95">
        <v>0</v>
      </c>
      <c r="BD173" s="95">
        <v>0</v>
      </c>
      <c r="BE173" s="95">
        <v>0</v>
      </c>
      <c r="BF173" s="95">
        <v>0</v>
      </c>
      <c r="BG173" s="95">
        <v>0</v>
      </c>
      <c r="BH173" s="95">
        <v>0</v>
      </c>
      <c r="BI173" s="95">
        <v>0</v>
      </c>
      <c r="BJ173" s="95">
        <v>0</v>
      </c>
      <c r="BK173" s="95">
        <v>0</v>
      </c>
      <c r="BL173" s="95">
        <v>0</v>
      </c>
      <c r="BN173" s="96">
        <f t="shared" si="84"/>
        <v>1</v>
      </c>
    </row>
    <row r="174" spans="1:66" ht="16.5" customHeight="1" outlineLevel="2" x14ac:dyDescent="0.25">
      <c r="A174" s="26" t="s">
        <v>297</v>
      </c>
      <c r="B174" s="39" t="s">
        <v>298</v>
      </c>
      <c r="C174" s="93">
        <f>'CCR_%AC'!C174</f>
        <v>47994</v>
      </c>
      <c r="D174" s="93">
        <f>'CCR_%AC'!D174</f>
        <v>48302</v>
      </c>
      <c r="E174" s="94">
        <v>0</v>
      </c>
      <c r="F174" s="95">
        <v>0</v>
      </c>
      <c r="G174" s="95">
        <v>0</v>
      </c>
      <c r="H174" s="95">
        <v>0</v>
      </c>
      <c r="I174" s="95">
        <v>0</v>
      </c>
      <c r="J174" s="95">
        <v>0</v>
      </c>
      <c r="K174" s="95">
        <v>0</v>
      </c>
      <c r="L174" s="95">
        <v>0</v>
      </c>
      <c r="M174" s="95">
        <v>0</v>
      </c>
      <c r="N174" s="95">
        <v>0</v>
      </c>
      <c r="O174" s="95">
        <v>0</v>
      </c>
      <c r="P174" s="95">
        <v>0</v>
      </c>
      <c r="Q174" s="95">
        <v>0.2</v>
      </c>
      <c r="R174" s="95">
        <v>0.8</v>
      </c>
      <c r="S174" s="95">
        <v>0</v>
      </c>
      <c r="T174" s="95">
        <v>0</v>
      </c>
      <c r="U174" s="95">
        <v>0</v>
      </c>
      <c r="V174" s="95">
        <v>0</v>
      </c>
      <c r="W174" s="95">
        <v>0</v>
      </c>
      <c r="X174" s="95">
        <v>0</v>
      </c>
      <c r="Y174" s="95">
        <v>0</v>
      </c>
      <c r="Z174" s="95">
        <v>0</v>
      </c>
      <c r="AA174" s="95">
        <v>0</v>
      </c>
      <c r="AB174" s="95">
        <v>0</v>
      </c>
      <c r="AC174" s="95">
        <v>0</v>
      </c>
      <c r="AD174" s="95">
        <v>0</v>
      </c>
      <c r="AE174" s="95">
        <v>0</v>
      </c>
      <c r="AF174" s="95">
        <v>0</v>
      </c>
      <c r="AG174" s="95">
        <v>0</v>
      </c>
      <c r="AH174" s="95">
        <v>0</v>
      </c>
      <c r="AI174" s="95">
        <v>0</v>
      </c>
      <c r="AJ174" s="95">
        <v>0</v>
      </c>
      <c r="AK174" s="95">
        <v>0</v>
      </c>
      <c r="AL174" s="95">
        <v>0</v>
      </c>
      <c r="AM174" s="95">
        <v>0</v>
      </c>
      <c r="AN174" s="95">
        <v>0</v>
      </c>
      <c r="AO174" s="95">
        <v>0</v>
      </c>
      <c r="AP174" s="95">
        <v>0</v>
      </c>
      <c r="AQ174" s="95">
        <v>0</v>
      </c>
      <c r="AR174" s="95">
        <v>0</v>
      </c>
      <c r="AS174" s="95">
        <v>0</v>
      </c>
      <c r="AT174" s="95">
        <v>0</v>
      </c>
      <c r="AU174" s="95">
        <v>0</v>
      </c>
      <c r="AV174" s="95">
        <v>0</v>
      </c>
      <c r="AW174" s="95">
        <v>0</v>
      </c>
      <c r="AX174" s="95">
        <v>0</v>
      </c>
      <c r="AY174" s="95">
        <v>0</v>
      </c>
      <c r="AZ174" s="95">
        <v>0</v>
      </c>
      <c r="BA174" s="95">
        <v>0</v>
      </c>
      <c r="BB174" s="95">
        <v>0</v>
      </c>
      <c r="BC174" s="95">
        <v>0</v>
      </c>
      <c r="BD174" s="95">
        <v>0</v>
      </c>
      <c r="BE174" s="95">
        <v>0</v>
      </c>
      <c r="BF174" s="95">
        <v>0</v>
      </c>
      <c r="BG174" s="95">
        <v>0</v>
      </c>
      <c r="BH174" s="95">
        <v>0</v>
      </c>
      <c r="BI174" s="95">
        <v>0</v>
      </c>
      <c r="BJ174" s="95">
        <v>0</v>
      </c>
      <c r="BK174" s="95">
        <v>0</v>
      </c>
      <c r="BL174" s="95">
        <v>0</v>
      </c>
      <c r="BN174" s="96">
        <f t="shared" si="84"/>
        <v>1</v>
      </c>
    </row>
    <row r="175" spans="1:66" ht="16.5" customHeight="1" outlineLevel="2" x14ac:dyDescent="0.25">
      <c r="A175" s="26" t="s">
        <v>299</v>
      </c>
      <c r="B175" s="39" t="s">
        <v>300</v>
      </c>
      <c r="C175" s="93">
        <f>'CCR_%AC'!C175</f>
        <v>47938</v>
      </c>
      <c r="D175" s="93">
        <f>'CCR_%AC'!D175</f>
        <v>48302</v>
      </c>
      <c r="E175" s="94">
        <v>0</v>
      </c>
      <c r="F175" s="95">
        <v>0</v>
      </c>
      <c r="G175" s="95">
        <v>0</v>
      </c>
      <c r="H175" s="95">
        <v>0</v>
      </c>
      <c r="I175" s="95">
        <v>0</v>
      </c>
      <c r="J175" s="95">
        <v>0</v>
      </c>
      <c r="K175" s="95">
        <v>0</v>
      </c>
      <c r="L175" s="95">
        <v>0</v>
      </c>
      <c r="M175" s="95">
        <v>0</v>
      </c>
      <c r="N175" s="95">
        <v>0</v>
      </c>
      <c r="O175" s="95">
        <v>0</v>
      </c>
      <c r="P175" s="95">
        <v>0</v>
      </c>
      <c r="Q175" s="95">
        <v>0.2</v>
      </c>
      <c r="R175" s="95">
        <v>0.8</v>
      </c>
      <c r="S175" s="95">
        <v>0</v>
      </c>
      <c r="T175" s="95">
        <v>0</v>
      </c>
      <c r="U175" s="95">
        <v>0</v>
      </c>
      <c r="V175" s="95">
        <v>0</v>
      </c>
      <c r="W175" s="95">
        <v>0</v>
      </c>
      <c r="X175" s="95">
        <v>0</v>
      </c>
      <c r="Y175" s="95">
        <v>0</v>
      </c>
      <c r="Z175" s="95">
        <v>0</v>
      </c>
      <c r="AA175" s="95">
        <v>0</v>
      </c>
      <c r="AB175" s="95">
        <v>0</v>
      </c>
      <c r="AC175" s="95">
        <v>0</v>
      </c>
      <c r="AD175" s="95">
        <v>0</v>
      </c>
      <c r="AE175" s="95">
        <v>0</v>
      </c>
      <c r="AF175" s="95">
        <v>0</v>
      </c>
      <c r="AG175" s="95">
        <v>0</v>
      </c>
      <c r="AH175" s="95">
        <v>0</v>
      </c>
      <c r="AI175" s="95">
        <v>0</v>
      </c>
      <c r="AJ175" s="95">
        <v>0</v>
      </c>
      <c r="AK175" s="95">
        <v>0</v>
      </c>
      <c r="AL175" s="95">
        <v>0</v>
      </c>
      <c r="AM175" s="95">
        <v>0</v>
      </c>
      <c r="AN175" s="95">
        <v>0</v>
      </c>
      <c r="AO175" s="95">
        <v>0</v>
      </c>
      <c r="AP175" s="95">
        <v>0</v>
      </c>
      <c r="AQ175" s="95">
        <v>0</v>
      </c>
      <c r="AR175" s="95">
        <v>0</v>
      </c>
      <c r="AS175" s="95">
        <v>0</v>
      </c>
      <c r="AT175" s="95">
        <v>0</v>
      </c>
      <c r="AU175" s="95">
        <v>0</v>
      </c>
      <c r="AV175" s="95">
        <v>0</v>
      </c>
      <c r="AW175" s="95">
        <v>0</v>
      </c>
      <c r="AX175" s="95">
        <v>0</v>
      </c>
      <c r="AY175" s="95">
        <v>0</v>
      </c>
      <c r="AZ175" s="95">
        <v>0</v>
      </c>
      <c r="BA175" s="95">
        <v>0</v>
      </c>
      <c r="BB175" s="95">
        <v>0</v>
      </c>
      <c r="BC175" s="95">
        <v>0</v>
      </c>
      <c r="BD175" s="95">
        <v>0</v>
      </c>
      <c r="BE175" s="95">
        <v>0</v>
      </c>
      <c r="BF175" s="95">
        <v>0</v>
      </c>
      <c r="BG175" s="95">
        <v>0</v>
      </c>
      <c r="BH175" s="95">
        <v>0</v>
      </c>
      <c r="BI175" s="95">
        <v>0</v>
      </c>
      <c r="BJ175" s="95">
        <v>0</v>
      </c>
      <c r="BK175" s="95">
        <v>0</v>
      </c>
      <c r="BL175" s="95">
        <v>0</v>
      </c>
      <c r="BN175" s="96">
        <f t="shared" si="84"/>
        <v>1</v>
      </c>
    </row>
    <row r="176" spans="1:66" ht="16.5" customHeight="1" outlineLevel="2" x14ac:dyDescent="0.25">
      <c r="A176" s="26" t="s">
        <v>301</v>
      </c>
      <c r="B176" s="39" t="s">
        <v>302</v>
      </c>
      <c r="C176" s="93">
        <f>'CCR_%AC'!C176</f>
        <v>47225</v>
      </c>
      <c r="D176" s="93">
        <f>'CCR_%AC'!D176</f>
        <v>47571</v>
      </c>
      <c r="E176" s="94">
        <v>0</v>
      </c>
      <c r="F176" s="95">
        <v>0</v>
      </c>
      <c r="G176" s="95">
        <v>0</v>
      </c>
      <c r="H176" s="95">
        <v>0</v>
      </c>
      <c r="I176" s="95">
        <v>0</v>
      </c>
      <c r="J176" s="95">
        <v>0</v>
      </c>
      <c r="K176" s="95">
        <v>0</v>
      </c>
      <c r="L176" s="95">
        <v>0</v>
      </c>
      <c r="M176" s="95">
        <v>0.2</v>
      </c>
      <c r="N176" s="95">
        <v>0.8</v>
      </c>
      <c r="O176" s="95">
        <v>0</v>
      </c>
      <c r="P176" s="95">
        <v>0</v>
      </c>
      <c r="Q176" s="95">
        <v>0</v>
      </c>
      <c r="R176" s="95">
        <v>0</v>
      </c>
      <c r="S176" s="95">
        <v>0</v>
      </c>
      <c r="T176" s="95">
        <v>0</v>
      </c>
      <c r="U176" s="95">
        <v>0</v>
      </c>
      <c r="V176" s="95">
        <v>0</v>
      </c>
      <c r="W176" s="95">
        <v>0</v>
      </c>
      <c r="X176" s="95">
        <v>0</v>
      </c>
      <c r="Y176" s="95">
        <v>0</v>
      </c>
      <c r="Z176" s="95">
        <v>0</v>
      </c>
      <c r="AA176" s="95">
        <v>0</v>
      </c>
      <c r="AB176" s="95">
        <v>0</v>
      </c>
      <c r="AC176" s="95">
        <v>0</v>
      </c>
      <c r="AD176" s="95">
        <v>0</v>
      </c>
      <c r="AE176" s="95">
        <v>0</v>
      </c>
      <c r="AF176" s="95">
        <v>0</v>
      </c>
      <c r="AG176" s="95">
        <v>0</v>
      </c>
      <c r="AH176" s="95">
        <v>0</v>
      </c>
      <c r="AI176" s="95">
        <v>0</v>
      </c>
      <c r="AJ176" s="95">
        <v>0</v>
      </c>
      <c r="AK176" s="95">
        <v>0</v>
      </c>
      <c r="AL176" s="95">
        <v>0</v>
      </c>
      <c r="AM176" s="95">
        <v>0</v>
      </c>
      <c r="AN176" s="95">
        <v>0</v>
      </c>
      <c r="AO176" s="95">
        <v>0</v>
      </c>
      <c r="AP176" s="95">
        <v>0</v>
      </c>
      <c r="AQ176" s="95">
        <v>0</v>
      </c>
      <c r="AR176" s="95">
        <v>0</v>
      </c>
      <c r="AS176" s="95">
        <v>0</v>
      </c>
      <c r="AT176" s="95">
        <v>0</v>
      </c>
      <c r="AU176" s="95">
        <v>0</v>
      </c>
      <c r="AV176" s="95">
        <v>0</v>
      </c>
      <c r="AW176" s="95">
        <v>0</v>
      </c>
      <c r="AX176" s="95">
        <v>0</v>
      </c>
      <c r="AY176" s="95">
        <v>0</v>
      </c>
      <c r="AZ176" s="95">
        <v>0</v>
      </c>
      <c r="BA176" s="95">
        <v>0</v>
      </c>
      <c r="BB176" s="95">
        <v>0</v>
      </c>
      <c r="BC176" s="95">
        <v>0</v>
      </c>
      <c r="BD176" s="95">
        <v>0</v>
      </c>
      <c r="BE176" s="95">
        <v>0</v>
      </c>
      <c r="BF176" s="95">
        <v>0</v>
      </c>
      <c r="BG176" s="95">
        <v>0</v>
      </c>
      <c r="BH176" s="95">
        <v>0</v>
      </c>
      <c r="BI176" s="95">
        <v>0</v>
      </c>
      <c r="BJ176" s="95">
        <v>0</v>
      </c>
      <c r="BK176" s="95">
        <v>0</v>
      </c>
      <c r="BL176" s="95">
        <v>0</v>
      </c>
      <c r="BN176" s="96">
        <f t="shared" si="84"/>
        <v>1</v>
      </c>
    </row>
    <row r="177" spans="1:66" ht="16.5" customHeight="1" outlineLevel="2" x14ac:dyDescent="0.25">
      <c r="A177" s="26" t="s">
        <v>303</v>
      </c>
      <c r="B177" s="39" t="s">
        <v>304</v>
      </c>
      <c r="C177" s="93">
        <f>'CCR_%AC'!C177</f>
        <v>47246</v>
      </c>
      <c r="D177" s="93">
        <f>'CCR_%AC'!D177</f>
        <v>47571</v>
      </c>
      <c r="E177" s="94">
        <v>0</v>
      </c>
      <c r="F177" s="95">
        <v>0</v>
      </c>
      <c r="G177" s="95">
        <v>0</v>
      </c>
      <c r="H177" s="95">
        <v>0</v>
      </c>
      <c r="I177" s="95">
        <v>0</v>
      </c>
      <c r="J177" s="95">
        <v>0</v>
      </c>
      <c r="K177" s="95">
        <v>0</v>
      </c>
      <c r="L177" s="95">
        <v>0</v>
      </c>
      <c r="M177" s="95">
        <v>0.2</v>
      </c>
      <c r="N177" s="95">
        <v>0.8</v>
      </c>
      <c r="O177" s="95">
        <v>0</v>
      </c>
      <c r="P177" s="95">
        <v>0</v>
      </c>
      <c r="Q177" s="95">
        <v>0</v>
      </c>
      <c r="R177" s="95">
        <v>0</v>
      </c>
      <c r="S177" s="95">
        <v>0</v>
      </c>
      <c r="T177" s="95">
        <v>0</v>
      </c>
      <c r="U177" s="95">
        <v>0</v>
      </c>
      <c r="V177" s="95">
        <v>0</v>
      </c>
      <c r="W177" s="95">
        <v>0</v>
      </c>
      <c r="X177" s="95">
        <v>0</v>
      </c>
      <c r="Y177" s="95">
        <v>0</v>
      </c>
      <c r="Z177" s="95">
        <v>0</v>
      </c>
      <c r="AA177" s="95">
        <v>0</v>
      </c>
      <c r="AB177" s="95">
        <v>0</v>
      </c>
      <c r="AC177" s="95">
        <v>0</v>
      </c>
      <c r="AD177" s="95">
        <v>0</v>
      </c>
      <c r="AE177" s="95">
        <v>0</v>
      </c>
      <c r="AF177" s="95">
        <v>0</v>
      </c>
      <c r="AG177" s="95">
        <v>0</v>
      </c>
      <c r="AH177" s="95">
        <v>0</v>
      </c>
      <c r="AI177" s="95">
        <v>0</v>
      </c>
      <c r="AJ177" s="95">
        <v>0</v>
      </c>
      <c r="AK177" s="95">
        <v>0</v>
      </c>
      <c r="AL177" s="95">
        <v>0</v>
      </c>
      <c r="AM177" s="95">
        <v>0</v>
      </c>
      <c r="AN177" s="95">
        <v>0</v>
      </c>
      <c r="AO177" s="95">
        <v>0</v>
      </c>
      <c r="AP177" s="95">
        <v>0</v>
      </c>
      <c r="AQ177" s="95">
        <v>0</v>
      </c>
      <c r="AR177" s="95">
        <v>0</v>
      </c>
      <c r="AS177" s="95">
        <v>0</v>
      </c>
      <c r="AT177" s="95">
        <v>0</v>
      </c>
      <c r="AU177" s="95">
        <v>0</v>
      </c>
      <c r="AV177" s="95">
        <v>0</v>
      </c>
      <c r="AW177" s="95">
        <v>0</v>
      </c>
      <c r="AX177" s="95">
        <v>0</v>
      </c>
      <c r="AY177" s="95">
        <v>0</v>
      </c>
      <c r="AZ177" s="95">
        <v>0</v>
      </c>
      <c r="BA177" s="95">
        <v>0</v>
      </c>
      <c r="BB177" s="95">
        <v>0</v>
      </c>
      <c r="BC177" s="95">
        <v>0</v>
      </c>
      <c r="BD177" s="95">
        <v>0</v>
      </c>
      <c r="BE177" s="95">
        <v>0</v>
      </c>
      <c r="BF177" s="95">
        <v>0</v>
      </c>
      <c r="BG177" s="95">
        <v>0</v>
      </c>
      <c r="BH177" s="95">
        <v>0</v>
      </c>
      <c r="BI177" s="95">
        <v>0</v>
      </c>
      <c r="BJ177" s="95">
        <v>0</v>
      </c>
      <c r="BK177" s="95">
        <v>0</v>
      </c>
      <c r="BL177" s="95">
        <v>0</v>
      </c>
      <c r="BN177" s="96">
        <f t="shared" si="84"/>
        <v>1</v>
      </c>
    </row>
    <row r="178" spans="1:66" ht="16.5" customHeight="1" outlineLevel="2" x14ac:dyDescent="0.25">
      <c r="A178" s="26" t="s">
        <v>305</v>
      </c>
      <c r="B178" s="39" t="s">
        <v>306</v>
      </c>
      <c r="C178" s="93">
        <f>'CCR_%AC'!C178</f>
        <v>47274</v>
      </c>
      <c r="D178" s="93">
        <f>'CCR_%AC'!D178</f>
        <v>47571</v>
      </c>
      <c r="E178" s="94">
        <v>0</v>
      </c>
      <c r="F178" s="95">
        <v>0</v>
      </c>
      <c r="G178" s="95">
        <v>0</v>
      </c>
      <c r="H178" s="95">
        <v>0</v>
      </c>
      <c r="I178" s="95">
        <v>0</v>
      </c>
      <c r="J178" s="95">
        <v>0</v>
      </c>
      <c r="K178" s="95">
        <v>0</v>
      </c>
      <c r="L178" s="95">
        <v>0</v>
      </c>
      <c r="M178" s="95">
        <v>0.2</v>
      </c>
      <c r="N178" s="95">
        <v>0.8</v>
      </c>
      <c r="O178" s="95">
        <v>0</v>
      </c>
      <c r="P178" s="95">
        <v>0</v>
      </c>
      <c r="Q178" s="95">
        <v>0</v>
      </c>
      <c r="R178" s="95">
        <v>0</v>
      </c>
      <c r="S178" s="95">
        <v>0</v>
      </c>
      <c r="T178" s="95">
        <v>0</v>
      </c>
      <c r="U178" s="95">
        <v>0</v>
      </c>
      <c r="V178" s="95">
        <v>0</v>
      </c>
      <c r="W178" s="95">
        <v>0</v>
      </c>
      <c r="X178" s="95">
        <v>0</v>
      </c>
      <c r="Y178" s="95">
        <v>0</v>
      </c>
      <c r="Z178" s="95">
        <v>0</v>
      </c>
      <c r="AA178" s="95">
        <v>0</v>
      </c>
      <c r="AB178" s="95">
        <v>0</v>
      </c>
      <c r="AC178" s="95">
        <v>0</v>
      </c>
      <c r="AD178" s="95">
        <v>0</v>
      </c>
      <c r="AE178" s="95">
        <v>0</v>
      </c>
      <c r="AF178" s="95">
        <v>0</v>
      </c>
      <c r="AG178" s="95">
        <v>0</v>
      </c>
      <c r="AH178" s="95">
        <v>0</v>
      </c>
      <c r="AI178" s="95">
        <v>0</v>
      </c>
      <c r="AJ178" s="95">
        <v>0</v>
      </c>
      <c r="AK178" s="95">
        <v>0</v>
      </c>
      <c r="AL178" s="95">
        <v>0</v>
      </c>
      <c r="AM178" s="95">
        <v>0</v>
      </c>
      <c r="AN178" s="95">
        <v>0</v>
      </c>
      <c r="AO178" s="95">
        <v>0</v>
      </c>
      <c r="AP178" s="95">
        <v>0</v>
      </c>
      <c r="AQ178" s="95">
        <v>0</v>
      </c>
      <c r="AR178" s="95">
        <v>0</v>
      </c>
      <c r="AS178" s="95">
        <v>0</v>
      </c>
      <c r="AT178" s="95">
        <v>0</v>
      </c>
      <c r="AU178" s="95">
        <v>0</v>
      </c>
      <c r="AV178" s="95">
        <v>0</v>
      </c>
      <c r="AW178" s="95">
        <v>0</v>
      </c>
      <c r="AX178" s="95">
        <v>0</v>
      </c>
      <c r="AY178" s="95">
        <v>0</v>
      </c>
      <c r="AZ178" s="95">
        <v>0</v>
      </c>
      <c r="BA178" s="95">
        <v>0</v>
      </c>
      <c r="BB178" s="95">
        <v>0</v>
      </c>
      <c r="BC178" s="95">
        <v>0</v>
      </c>
      <c r="BD178" s="95">
        <v>0</v>
      </c>
      <c r="BE178" s="95">
        <v>0</v>
      </c>
      <c r="BF178" s="95">
        <v>0</v>
      </c>
      <c r="BG178" s="95">
        <v>0</v>
      </c>
      <c r="BH178" s="95">
        <v>0</v>
      </c>
      <c r="BI178" s="95">
        <v>0</v>
      </c>
      <c r="BJ178" s="95">
        <v>0</v>
      </c>
      <c r="BK178" s="95">
        <v>0</v>
      </c>
      <c r="BL178" s="95">
        <v>0</v>
      </c>
      <c r="BN178" s="96">
        <f t="shared" si="84"/>
        <v>1</v>
      </c>
    </row>
    <row r="179" spans="1:66" ht="16.5" customHeight="1" outlineLevel="2" x14ac:dyDescent="0.25">
      <c r="A179" s="26" t="s">
        <v>307</v>
      </c>
      <c r="B179" s="39" t="s">
        <v>308</v>
      </c>
      <c r="C179" s="104">
        <f>'CCR_%AC'!C179</f>
        <v>53434</v>
      </c>
      <c r="D179" s="104">
        <f>'CCR_%AC'!D179</f>
        <v>53780</v>
      </c>
      <c r="E179" s="95">
        <v>0</v>
      </c>
      <c r="F179" s="95">
        <v>0</v>
      </c>
      <c r="G179" s="95">
        <v>0</v>
      </c>
      <c r="H179" s="95">
        <v>0</v>
      </c>
      <c r="I179" s="95">
        <v>0</v>
      </c>
      <c r="J179" s="95">
        <v>0</v>
      </c>
      <c r="K179" s="95">
        <v>0</v>
      </c>
      <c r="L179" s="95">
        <v>0</v>
      </c>
      <c r="M179" s="95">
        <v>0</v>
      </c>
      <c r="N179" s="95">
        <v>0</v>
      </c>
      <c r="O179" s="95">
        <v>0</v>
      </c>
      <c r="P179" s="95">
        <v>0</v>
      </c>
      <c r="Q179" s="95">
        <v>0</v>
      </c>
      <c r="R179" s="95">
        <v>0</v>
      </c>
      <c r="S179" s="95">
        <v>0</v>
      </c>
      <c r="T179" s="95">
        <v>0</v>
      </c>
      <c r="U179" s="95">
        <v>0</v>
      </c>
      <c r="V179" s="95">
        <v>0</v>
      </c>
      <c r="W179" s="95">
        <v>0</v>
      </c>
      <c r="X179" s="95">
        <v>0</v>
      </c>
      <c r="Y179" s="95">
        <v>0</v>
      </c>
      <c r="Z179" s="95">
        <v>0</v>
      </c>
      <c r="AA179" s="95">
        <v>0</v>
      </c>
      <c r="AB179" s="95">
        <v>0</v>
      </c>
      <c r="AC179" s="95">
        <v>0</v>
      </c>
      <c r="AD179" s="95">
        <v>0</v>
      </c>
      <c r="AE179" s="95">
        <v>0</v>
      </c>
      <c r="AF179" s="95">
        <v>0</v>
      </c>
      <c r="AG179" s="95">
        <v>0</v>
      </c>
      <c r="AH179" s="95">
        <v>0</v>
      </c>
      <c r="AI179" s="95">
        <v>0</v>
      </c>
      <c r="AJ179" s="95">
        <v>0</v>
      </c>
      <c r="AK179" s="95">
        <v>0</v>
      </c>
      <c r="AL179" s="95">
        <v>0</v>
      </c>
      <c r="AM179" s="95">
        <v>0</v>
      </c>
      <c r="AN179" s="95">
        <v>0</v>
      </c>
      <c r="AO179" s="95">
        <v>0</v>
      </c>
      <c r="AP179" s="95">
        <v>0</v>
      </c>
      <c r="AQ179" s="95">
        <v>0</v>
      </c>
      <c r="AR179" s="95">
        <v>0</v>
      </c>
      <c r="AS179" s="95">
        <v>0</v>
      </c>
      <c r="AT179" s="95">
        <v>0</v>
      </c>
      <c r="AU179" s="95">
        <v>0.5</v>
      </c>
      <c r="AV179" s="95">
        <v>0.5</v>
      </c>
      <c r="AW179" s="95">
        <v>0</v>
      </c>
      <c r="AX179" s="95">
        <v>0</v>
      </c>
      <c r="AY179" s="95">
        <v>0</v>
      </c>
      <c r="AZ179" s="95">
        <v>0</v>
      </c>
      <c r="BA179" s="95">
        <v>0</v>
      </c>
      <c r="BB179" s="95">
        <v>0</v>
      </c>
      <c r="BC179" s="95">
        <v>0</v>
      </c>
      <c r="BD179" s="95">
        <v>0</v>
      </c>
      <c r="BE179" s="95">
        <v>0</v>
      </c>
      <c r="BF179" s="95">
        <v>0</v>
      </c>
      <c r="BG179" s="95">
        <v>0</v>
      </c>
      <c r="BH179" s="95">
        <v>0</v>
      </c>
      <c r="BI179" s="95">
        <v>0</v>
      </c>
      <c r="BJ179" s="95">
        <v>0</v>
      </c>
      <c r="BK179" s="95">
        <v>0</v>
      </c>
      <c r="BL179" s="95">
        <v>0</v>
      </c>
      <c r="BN179" s="96">
        <f t="shared" si="84"/>
        <v>1</v>
      </c>
    </row>
    <row r="180" spans="1:66" ht="16.5" customHeight="1" outlineLevel="2" x14ac:dyDescent="0.25">
      <c r="A180" s="26" t="s">
        <v>309</v>
      </c>
      <c r="B180" s="39" t="s">
        <v>310</v>
      </c>
      <c r="C180" s="93">
        <f>'CCR_%AC'!C180</f>
        <v>47680</v>
      </c>
      <c r="D180" s="93">
        <f>'CCR_%AC'!D180</f>
        <v>47936</v>
      </c>
      <c r="E180" s="94">
        <v>0</v>
      </c>
      <c r="F180" s="95">
        <v>0</v>
      </c>
      <c r="G180" s="95">
        <v>0</v>
      </c>
      <c r="H180" s="95">
        <v>0</v>
      </c>
      <c r="I180" s="95">
        <v>0</v>
      </c>
      <c r="J180" s="95">
        <v>0</v>
      </c>
      <c r="K180" s="95">
        <v>0</v>
      </c>
      <c r="L180" s="95">
        <v>0</v>
      </c>
      <c r="M180" s="95">
        <v>0</v>
      </c>
      <c r="N180" s="95">
        <v>0</v>
      </c>
      <c r="O180" s="95">
        <v>0.2</v>
      </c>
      <c r="P180" s="95">
        <v>0.8</v>
      </c>
      <c r="Q180" s="95">
        <v>0</v>
      </c>
      <c r="R180" s="95">
        <v>0</v>
      </c>
      <c r="S180" s="95">
        <v>0</v>
      </c>
      <c r="T180" s="95">
        <v>0</v>
      </c>
      <c r="U180" s="95">
        <v>0</v>
      </c>
      <c r="V180" s="95">
        <v>0</v>
      </c>
      <c r="W180" s="95">
        <v>0</v>
      </c>
      <c r="X180" s="95">
        <v>0</v>
      </c>
      <c r="Y180" s="95">
        <v>0</v>
      </c>
      <c r="Z180" s="95">
        <v>0</v>
      </c>
      <c r="AA180" s="95">
        <v>0</v>
      </c>
      <c r="AB180" s="95">
        <v>0</v>
      </c>
      <c r="AC180" s="95">
        <v>0</v>
      </c>
      <c r="AD180" s="95">
        <v>0</v>
      </c>
      <c r="AE180" s="95">
        <v>0</v>
      </c>
      <c r="AF180" s="95">
        <v>0</v>
      </c>
      <c r="AG180" s="95">
        <v>0</v>
      </c>
      <c r="AH180" s="95">
        <v>0</v>
      </c>
      <c r="AI180" s="95">
        <v>0</v>
      </c>
      <c r="AJ180" s="95">
        <v>0</v>
      </c>
      <c r="AK180" s="95">
        <v>0</v>
      </c>
      <c r="AL180" s="95">
        <v>0</v>
      </c>
      <c r="AM180" s="95">
        <v>0</v>
      </c>
      <c r="AN180" s="95">
        <v>0</v>
      </c>
      <c r="AO180" s="95">
        <v>0</v>
      </c>
      <c r="AP180" s="95">
        <v>0</v>
      </c>
      <c r="AQ180" s="95">
        <v>0</v>
      </c>
      <c r="AR180" s="95">
        <v>0</v>
      </c>
      <c r="AS180" s="95">
        <v>0</v>
      </c>
      <c r="AT180" s="95">
        <v>0</v>
      </c>
      <c r="AU180" s="95">
        <v>0</v>
      </c>
      <c r="AV180" s="95">
        <v>0</v>
      </c>
      <c r="AW180" s="95">
        <v>0</v>
      </c>
      <c r="AX180" s="95">
        <v>0</v>
      </c>
      <c r="AY180" s="95">
        <v>0</v>
      </c>
      <c r="AZ180" s="95">
        <v>0</v>
      </c>
      <c r="BA180" s="95">
        <v>0</v>
      </c>
      <c r="BB180" s="95">
        <v>0</v>
      </c>
      <c r="BC180" s="95">
        <v>0</v>
      </c>
      <c r="BD180" s="95">
        <v>0</v>
      </c>
      <c r="BE180" s="95">
        <v>0</v>
      </c>
      <c r="BF180" s="95">
        <v>0</v>
      </c>
      <c r="BG180" s="95">
        <v>0</v>
      </c>
      <c r="BH180" s="95">
        <v>0</v>
      </c>
      <c r="BI180" s="95">
        <v>0</v>
      </c>
      <c r="BJ180" s="95">
        <v>0</v>
      </c>
      <c r="BK180" s="95">
        <v>0</v>
      </c>
      <c r="BL180" s="95">
        <v>0</v>
      </c>
      <c r="BN180" s="96">
        <f t="shared" si="84"/>
        <v>1</v>
      </c>
    </row>
    <row r="181" spans="1:66" ht="16.5" customHeight="1" outlineLevel="2" x14ac:dyDescent="0.25">
      <c r="A181" s="26" t="s">
        <v>311</v>
      </c>
      <c r="B181" s="39" t="s">
        <v>312</v>
      </c>
      <c r="C181" s="93">
        <f>'CCR_%AC'!C181</f>
        <v>47581</v>
      </c>
      <c r="D181" s="93">
        <f>'CCR_%AC'!D181</f>
        <v>47936</v>
      </c>
      <c r="E181" s="94">
        <v>0</v>
      </c>
      <c r="F181" s="95">
        <v>0</v>
      </c>
      <c r="G181" s="95">
        <v>0</v>
      </c>
      <c r="H181" s="95">
        <v>0</v>
      </c>
      <c r="I181" s="95">
        <v>0</v>
      </c>
      <c r="J181" s="95">
        <v>0</v>
      </c>
      <c r="K181" s="95">
        <v>0</v>
      </c>
      <c r="L181" s="95">
        <v>0</v>
      </c>
      <c r="M181" s="95">
        <v>0</v>
      </c>
      <c r="N181" s="95">
        <v>0</v>
      </c>
      <c r="O181" s="95">
        <v>0.2</v>
      </c>
      <c r="P181" s="95">
        <v>0.8</v>
      </c>
      <c r="Q181" s="95">
        <v>0</v>
      </c>
      <c r="R181" s="95">
        <v>0</v>
      </c>
      <c r="S181" s="95">
        <v>0</v>
      </c>
      <c r="T181" s="95">
        <v>0</v>
      </c>
      <c r="U181" s="95">
        <v>0</v>
      </c>
      <c r="V181" s="95">
        <v>0</v>
      </c>
      <c r="W181" s="95">
        <v>0</v>
      </c>
      <c r="X181" s="95">
        <v>0</v>
      </c>
      <c r="Y181" s="95">
        <v>0</v>
      </c>
      <c r="Z181" s="95">
        <v>0</v>
      </c>
      <c r="AA181" s="95">
        <v>0</v>
      </c>
      <c r="AB181" s="95">
        <v>0</v>
      </c>
      <c r="AC181" s="95">
        <v>0</v>
      </c>
      <c r="AD181" s="95">
        <v>0</v>
      </c>
      <c r="AE181" s="95">
        <v>0</v>
      </c>
      <c r="AF181" s="95">
        <v>0</v>
      </c>
      <c r="AG181" s="95">
        <v>0</v>
      </c>
      <c r="AH181" s="95">
        <v>0</v>
      </c>
      <c r="AI181" s="95">
        <v>0</v>
      </c>
      <c r="AJ181" s="95">
        <v>0</v>
      </c>
      <c r="AK181" s="95">
        <v>0</v>
      </c>
      <c r="AL181" s="95">
        <v>0</v>
      </c>
      <c r="AM181" s="95">
        <v>0</v>
      </c>
      <c r="AN181" s="95">
        <v>0</v>
      </c>
      <c r="AO181" s="95">
        <v>0</v>
      </c>
      <c r="AP181" s="95">
        <v>0</v>
      </c>
      <c r="AQ181" s="95">
        <v>0</v>
      </c>
      <c r="AR181" s="95">
        <v>0</v>
      </c>
      <c r="AS181" s="95">
        <v>0</v>
      </c>
      <c r="AT181" s="95">
        <v>0</v>
      </c>
      <c r="AU181" s="95">
        <v>0</v>
      </c>
      <c r="AV181" s="95">
        <v>0</v>
      </c>
      <c r="AW181" s="95">
        <v>0</v>
      </c>
      <c r="AX181" s="95">
        <v>0</v>
      </c>
      <c r="AY181" s="95">
        <v>0</v>
      </c>
      <c r="AZ181" s="95">
        <v>0</v>
      </c>
      <c r="BA181" s="95">
        <v>0</v>
      </c>
      <c r="BB181" s="95">
        <v>0</v>
      </c>
      <c r="BC181" s="95">
        <v>0</v>
      </c>
      <c r="BD181" s="95">
        <v>0</v>
      </c>
      <c r="BE181" s="95">
        <v>0</v>
      </c>
      <c r="BF181" s="95">
        <v>0</v>
      </c>
      <c r="BG181" s="95">
        <v>0</v>
      </c>
      <c r="BH181" s="95">
        <v>0</v>
      </c>
      <c r="BI181" s="95">
        <v>0</v>
      </c>
      <c r="BJ181" s="95">
        <v>0</v>
      </c>
      <c r="BK181" s="95">
        <v>0</v>
      </c>
      <c r="BL181" s="95">
        <v>0</v>
      </c>
      <c r="BN181" s="96">
        <f t="shared" si="84"/>
        <v>1</v>
      </c>
    </row>
    <row r="182" spans="1:66" ht="16.5" customHeight="1" outlineLevel="2" x14ac:dyDescent="0.25">
      <c r="A182" s="26" t="s">
        <v>313</v>
      </c>
      <c r="B182" s="39" t="s">
        <v>314</v>
      </c>
      <c r="C182" s="93">
        <f>'CCR_%AC'!C182</f>
        <v>47609</v>
      </c>
      <c r="D182" s="93">
        <f>'CCR_%AC'!D182</f>
        <v>47936</v>
      </c>
      <c r="E182" s="94">
        <v>0</v>
      </c>
      <c r="F182" s="95">
        <v>0</v>
      </c>
      <c r="G182" s="95">
        <v>0</v>
      </c>
      <c r="H182" s="95">
        <v>0</v>
      </c>
      <c r="I182" s="95">
        <v>0</v>
      </c>
      <c r="J182" s="95">
        <v>0</v>
      </c>
      <c r="K182" s="95">
        <v>0</v>
      </c>
      <c r="L182" s="95">
        <v>0</v>
      </c>
      <c r="M182" s="95">
        <v>0</v>
      </c>
      <c r="N182" s="95">
        <v>0</v>
      </c>
      <c r="O182" s="95">
        <v>0.2</v>
      </c>
      <c r="P182" s="95">
        <v>0.8</v>
      </c>
      <c r="Q182" s="95">
        <v>0</v>
      </c>
      <c r="R182" s="95">
        <v>0</v>
      </c>
      <c r="S182" s="95">
        <v>0</v>
      </c>
      <c r="T182" s="95">
        <v>0</v>
      </c>
      <c r="U182" s="95">
        <v>0</v>
      </c>
      <c r="V182" s="95">
        <v>0</v>
      </c>
      <c r="W182" s="95">
        <v>0</v>
      </c>
      <c r="X182" s="95">
        <v>0</v>
      </c>
      <c r="Y182" s="95">
        <v>0</v>
      </c>
      <c r="Z182" s="95">
        <v>0</v>
      </c>
      <c r="AA182" s="95">
        <v>0</v>
      </c>
      <c r="AB182" s="95">
        <v>0</v>
      </c>
      <c r="AC182" s="95">
        <v>0</v>
      </c>
      <c r="AD182" s="95">
        <v>0</v>
      </c>
      <c r="AE182" s="95">
        <v>0</v>
      </c>
      <c r="AF182" s="95">
        <v>0</v>
      </c>
      <c r="AG182" s="95">
        <v>0</v>
      </c>
      <c r="AH182" s="95">
        <v>0</v>
      </c>
      <c r="AI182" s="95">
        <v>0</v>
      </c>
      <c r="AJ182" s="95">
        <v>0</v>
      </c>
      <c r="AK182" s="95">
        <v>0</v>
      </c>
      <c r="AL182" s="95">
        <v>0</v>
      </c>
      <c r="AM182" s="95">
        <v>0</v>
      </c>
      <c r="AN182" s="95">
        <v>0</v>
      </c>
      <c r="AO182" s="95">
        <v>0</v>
      </c>
      <c r="AP182" s="95">
        <v>0</v>
      </c>
      <c r="AQ182" s="95">
        <v>0</v>
      </c>
      <c r="AR182" s="95">
        <v>0</v>
      </c>
      <c r="AS182" s="95">
        <v>0</v>
      </c>
      <c r="AT182" s="95">
        <v>0</v>
      </c>
      <c r="AU182" s="95">
        <v>0</v>
      </c>
      <c r="AV182" s="95">
        <v>0</v>
      </c>
      <c r="AW182" s="95">
        <v>0</v>
      </c>
      <c r="AX182" s="95">
        <v>0</v>
      </c>
      <c r="AY182" s="95">
        <v>0</v>
      </c>
      <c r="AZ182" s="95">
        <v>0</v>
      </c>
      <c r="BA182" s="95">
        <v>0</v>
      </c>
      <c r="BB182" s="95">
        <v>0</v>
      </c>
      <c r="BC182" s="95">
        <v>0</v>
      </c>
      <c r="BD182" s="95">
        <v>0</v>
      </c>
      <c r="BE182" s="95">
        <v>0</v>
      </c>
      <c r="BF182" s="95">
        <v>0</v>
      </c>
      <c r="BG182" s="95">
        <v>0</v>
      </c>
      <c r="BH182" s="95">
        <v>0</v>
      </c>
      <c r="BI182" s="95">
        <v>0</v>
      </c>
      <c r="BJ182" s="95">
        <v>0</v>
      </c>
      <c r="BK182" s="95">
        <v>0</v>
      </c>
      <c r="BL182" s="95">
        <v>0</v>
      </c>
      <c r="BN182" s="96">
        <f t="shared" si="84"/>
        <v>1</v>
      </c>
    </row>
    <row r="183" spans="1:66" ht="16.5" customHeight="1" outlineLevel="2" x14ac:dyDescent="0.25">
      <c r="A183" s="26" t="s">
        <v>315</v>
      </c>
      <c r="B183" s="39" t="s">
        <v>316</v>
      </c>
      <c r="C183" s="93">
        <f>'CCR_%AC'!C183</f>
        <v>47938</v>
      </c>
      <c r="D183" s="93">
        <f>'CCR_%AC'!D183</f>
        <v>48302</v>
      </c>
      <c r="E183" s="94">
        <v>0</v>
      </c>
      <c r="F183" s="95">
        <v>0</v>
      </c>
      <c r="G183" s="95">
        <v>0</v>
      </c>
      <c r="H183" s="95">
        <v>0</v>
      </c>
      <c r="I183" s="95">
        <v>0</v>
      </c>
      <c r="J183" s="95">
        <v>0</v>
      </c>
      <c r="K183" s="95">
        <v>0</v>
      </c>
      <c r="L183" s="95">
        <v>0</v>
      </c>
      <c r="M183" s="95">
        <v>0</v>
      </c>
      <c r="N183" s="95">
        <v>0</v>
      </c>
      <c r="O183" s="95">
        <v>0</v>
      </c>
      <c r="P183" s="95">
        <v>0</v>
      </c>
      <c r="Q183" s="95">
        <v>0.2</v>
      </c>
      <c r="R183" s="95">
        <v>0.8</v>
      </c>
      <c r="S183" s="95">
        <v>0</v>
      </c>
      <c r="T183" s="95">
        <v>0</v>
      </c>
      <c r="U183" s="95">
        <v>0</v>
      </c>
      <c r="V183" s="95">
        <v>0</v>
      </c>
      <c r="W183" s="95">
        <v>0</v>
      </c>
      <c r="X183" s="95">
        <v>0</v>
      </c>
      <c r="Y183" s="95">
        <v>0</v>
      </c>
      <c r="Z183" s="95">
        <v>0</v>
      </c>
      <c r="AA183" s="95">
        <v>0</v>
      </c>
      <c r="AB183" s="95">
        <v>0</v>
      </c>
      <c r="AC183" s="95">
        <v>0</v>
      </c>
      <c r="AD183" s="95">
        <v>0</v>
      </c>
      <c r="AE183" s="95">
        <v>0</v>
      </c>
      <c r="AF183" s="95">
        <v>0</v>
      </c>
      <c r="AG183" s="95">
        <v>0</v>
      </c>
      <c r="AH183" s="95">
        <v>0</v>
      </c>
      <c r="AI183" s="95">
        <v>0</v>
      </c>
      <c r="AJ183" s="95">
        <v>0</v>
      </c>
      <c r="AK183" s="95">
        <v>0</v>
      </c>
      <c r="AL183" s="95">
        <v>0</v>
      </c>
      <c r="AM183" s="95">
        <v>0</v>
      </c>
      <c r="AN183" s="95">
        <v>0</v>
      </c>
      <c r="AO183" s="95">
        <v>0</v>
      </c>
      <c r="AP183" s="95">
        <v>0</v>
      </c>
      <c r="AQ183" s="95">
        <v>0</v>
      </c>
      <c r="AR183" s="95">
        <v>0</v>
      </c>
      <c r="AS183" s="95">
        <v>0</v>
      </c>
      <c r="AT183" s="95">
        <v>0</v>
      </c>
      <c r="AU183" s="95">
        <v>0</v>
      </c>
      <c r="AV183" s="95">
        <v>0</v>
      </c>
      <c r="AW183" s="95">
        <v>0</v>
      </c>
      <c r="AX183" s="95">
        <v>0</v>
      </c>
      <c r="AY183" s="95">
        <v>0</v>
      </c>
      <c r="AZ183" s="95">
        <v>0</v>
      </c>
      <c r="BA183" s="95">
        <v>0</v>
      </c>
      <c r="BB183" s="95">
        <v>0</v>
      </c>
      <c r="BC183" s="95">
        <v>0</v>
      </c>
      <c r="BD183" s="95">
        <v>0</v>
      </c>
      <c r="BE183" s="95">
        <v>0</v>
      </c>
      <c r="BF183" s="95">
        <v>0</v>
      </c>
      <c r="BG183" s="95">
        <v>0</v>
      </c>
      <c r="BH183" s="95">
        <v>0</v>
      </c>
      <c r="BI183" s="95">
        <v>0</v>
      </c>
      <c r="BJ183" s="95">
        <v>0</v>
      </c>
      <c r="BK183" s="95">
        <v>0</v>
      </c>
      <c r="BL183" s="95">
        <v>0</v>
      </c>
      <c r="BN183" s="96">
        <f t="shared" si="84"/>
        <v>1</v>
      </c>
    </row>
    <row r="184" spans="1:66" ht="16.5" customHeight="1" outlineLevel="2" x14ac:dyDescent="0.25">
      <c r="A184" s="26" t="s">
        <v>317</v>
      </c>
      <c r="B184" s="39" t="s">
        <v>318</v>
      </c>
      <c r="C184" s="93">
        <f>'CCR_%AC'!C184</f>
        <v>46237</v>
      </c>
      <c r="D184" s="93">
        <f>'CCR_%AC'!D184</f>
        <v>46475</v>
      </c>
      <c r="E184" s="94">
        <v>0</v>
      </c>
      <c r="F184" s="95">
        <v>0</v>
      </c>
      <c r="G184" s="95">
        <v>0.2</v>
      </c>
      <c r="H184" s="95">
        <v>0.8</v>
      </c>
      <c r="I184" s="95">
        <v>0</v>
      </c>
      <c r="J184" s="95">
        <v>0</v>
      </c>
      <c r="K184" s="95">
        <v>0</v>
      </c>
      <c r="L184" s="95">
        <v>0</v>
      </c>
      <c r="M184" s="95">
        <v>0</v>
      </c>
      <c r="N184" s="95">
        <v>0</v>
      </c>
      <c r="O184" s="95">
        <v>0</v>
      </c>
      <c r="P184" s="95">
        <v>0</v>
      </c>
      <c r="Q184" s="95">
        <v>0</v>
      </c>
      <c r="R184" s="95">
        <v>0</v>
      </c>
      <c r="S184" s="95">
        <v>0</v>
      </c>
      <c r="T184" s="95">
        <v>0</v>
      </c>
      <c r="U184" s="95">
        <v>0</v>
      </c>
      <c r="V184" s="95">
        <v>0</v>
      </c>
      <c r="W184" s="95">
        <v>0</v>
      </c>
      <c r="X184" s="95">
        <v>0</v>
      </c>
      <c r="Y184" s="95">
        <v>0</v>
      </c>
      <c r="Z184" s="95">
        <v>0</v>
      </c>
      <c r="AA184" s="95">
        <v>0</v>
      </c>
      <c r="AB184" s="95">
        <v>0</v>
      </c>
      <c r="AC184" s="95">
        <v>0</v>
      </c>
      <c r="AD184" s="95">
        <v>0</v>
      </c>
      <c r="AE184" s="95">
        <v>0</v>
      </c>
      <c r="AF184" s="95">
        <v>0</v>
      </c>
      <c r="AG184" s="95">
        <v>0</v>
      </c>
      <c r="AH184" s="95">
        <v>0</v>
      </c>
      <c r="AI184" s="95">
        <v>0</v>
      </c>
      <c r="AJ184" s="95">
        <v>0</v>
      </c>
      <c r="AK184" s="95">
        <v>0</v>
      </c>
      <c r="AL184" s="95">
        <v>0</v>
      </c>
      <c r="AM184" s="95">
        <v>0</v>
      </c>
      <c r="AN184" s="95">
        <v>0</v>
      </c>
      <c r="AO184" s="95">
        <v>0</v>
      </c>
      <c r="AP184" s="95">
        <v>0</v>
      </c>
      <c r="AQ184" s="95">
        <v>0</v>
      </c>
      <c r="AR184" s="95">
        <v>0</v>
      </c>
      <c r="AS184" s="95">
        <v>0</v>
      </c>
      <c r="AT184" s="95">
        <v>0</v>
      </c>
      <c r="AU184" s="95">
        <v>0</v>
      </c>
      <c r="AV184" s="95">
        <v>0</v>
      </c>
      <c r="AW184" s="95">
        <v>0</v>
      </c>
      <c r="AX184" s="95">
        <v>0</v>
      </c>
      <c r="AY184" s="95">
        <v>0</v>
      </c>
      <c r="AZ184" s="95">
        <v>0</v>
      </c>
      <c r="BA184" s="95">
        <v>0</v>
      </c>
      <c r="BB184" s="95">
        <v>0</v>
      </c>
      <c r="BC184" s="95">
        <v>0</v>
      </c>
      <c r="BD184" s="95">
        <v>0</v>
      </c>
      <c r="BE184" s="95">
        <v>0</v>
      </c>
      <c r="BF184" s="95">
        <v>0</v>
      </c>
      <c r="BG184" s="95">
        <v>0</v>
      </c>
      <c r="BH184" s="95">
        <v>0</v>
      </c>
      <c r="BI184" s="95">
        <v>0</v>
      </c>
      <c r="BJ184" s="95">
        <v>0</v>
      </c>
      <c r="BK184" s="95">
        <v>0</v>
      </c>
      <c r="BL184" s="95">
        <v>0</v>
      </c>
      <c r="BN184" s="96">
        <f t="shared" si="84"/>
        <v>1</v>
      </c>
    </row>
    <row r="185" spans="1:66" ht="16.5" customHeight="1" outlineLevel="2" x14ac:dyDescent="0.25">
      <c r="A185" s="26" t="s">
        <v>319</v>
      </c>
      <c r="B185" s="39" t="s">
        <v>320</v>
      </c>
      <c r="C185" s="93">
        <f>'CCR_%AC'!C185</f>
        <v>48372</v>
      </c>
      <c r="D185" s="93">
        <f>'CCR_%AC'!D185</f>
        <v>48667</v>
      </c>
      <c r="E185" s="94">
        <v>0</v>
      </c>
      <c r="F185" s="95">
        <v>0</v>
      </c>
      <c r="G185" s="95">
        <v>0</v>
      </c>
      <c r="H185" s="95">
        <v>0</v>
      </c>
      <c r="I185" s="95">
        <v>0</v>
      </c>
      <c r="J185" s="95">
        <v>0</v>
      </c>
      <c r="K185" s="95">
        <v>0</v>
      </c>
      <c r="L185" s="95">
        <v>0</v>
      </c>
      <c r="M185" s="95">
        <v>0</v>
      </c>
      <c r="N185" s="95">
        <v>0</v>
      </c>
      <c r="O185" s="95">
        <v>0</v>
      </c>
      <c r="P185" s="95">
        <v>0</v>
      </c>
      <c r="Q185" s="95">
        <v>0</v>
      </c>
      <c r="R185" s="95">
        <v>0</v>
      </c>
      <c r="S185" s="95">
        <v>0.2</v>
      </c>
      <c r="T185" s="95">
        <v>0.8</v>
      </c>
      <c r="U185" s="95">
        <v>0</v>
      </c>
      <c r="V185" s="95">
        <v>0</v>
      </c>
      <c r="W185" s="95">
        <v>0</v>
      </c>
      <c r="X185" s="95">
        <v>0</v>
      </c>
      <c r="Y185" s="95">
        <v>0</v>
      </c>
      <c r="Z185" s="95">
        <v>0</v>
      </c>
      <c r="AA185" s="95">
        <v>0</v>
      </c>
      <c r="AB185" s="95">
        <v>0</v>
      </c>
      <c r="AC185" s="95">
        <v>0</v>
      </c>
      <c r="AD185" s="95">
        <v>0</v>
      </c>
      <c r="AE185" s="95">
        <v>0</v>
      </c>
      <c r="AF185" s="95">
        <v>0</v>
      </c>
      <c r="AG185" s="95">
        <v>0</v>
      </c>
      <c r="AH185" s="95">
        <v>0</v>
      </c>
      <c r="AI185" s="95">
        <v>0</v>
      </c>
      <c r="AJ185" s="95">
        <v>0</v>
      </c>
      <c r="AK185" s="95">
        <v>0</v>
      </c>
      <c r="AL185" s="95">
        <v>0</v>
      </c>
      <c r="AM185" s="95">
        <v>0</v>
      </c>
      <c r="AN185" s="95">
        <v>0</v>
      </c>
      <c r="AO185" s="95">
        <v>0</v>
      </c>
      <c r="AP185" s="95">
        <v>0</v>
      </c>
      <c r="AQ185" s="95">
        <v>0</v>
      </c>
      <c r="AR185" s="95">
        <v>0</v>
      </c>
      <c r="AS185" s="95">
        <v>0</v>
      </c>
      <c r="AT185" s="95">
        <v>0</v>
      </c>
      <c r="AU185" s="95">
        <v>0</v>
      </c>
      <c r="AV185" s="95">
        <v>0</v>
      </c>
      <c r="AW185" s="95">
        <v>0</v>
      </c>
      <c r="AX185" s="95">
        <v>0</v>
      </c>
      <c r="AY185" s="95">
        <v>0</v>
      </c>
      <c r="AZ185" s="95">
        <v>0</v>
      </c>
      <c r="BA185" s="95">
        <v>0</v>
      </c>
      <c r="BB185" s="95">
        <v>0</v>
      </c>
      <c r="BC185" s="95">
        <v>0</v>
      </c>
      <c r="BD185" s="95">
        <v>0</v>
      </c>
      <c r="BE185" s="95">
        <v>0</v>
      </c>
      <c r="BF185" s="95">
        <v>0</v>
      </c>
      <c r="BG185" s="95">
        <v>0</v>
      </c>
      <c r="BH185" s="95">
        <v>0</v>
      </c>
      <c r="BI185" s="95">
        <v>0</v>
      </c>
      <c r="BJ185" s="95">
        <v>0</v>
      </c>
      <c r="BK185" s="95">
        <v>0</v>
      </c>
      <c r="BL185" s="95">
        <v>0</v>
      </c>
      <c r="BN185" s="96">
        <f t="shared" si="84"/>
        <v>1</v>
      </c>
    </row>
    <row r="186" spans="1:66" ht="16.5" customHeight="1" outlineLevel="2" x14ac:dyDescent="0.25">
      <c r="A186" s="26" t="s">
        <v>321</v>
      </c>
      <c r="B186" s="39" t="s">
        <v>322</v>
      </c>
      <c r="C186" s="93">
        <f>'CCR_%AC'!C186</f>
        <v>48668</v>
      </c>
      <c r="D186" s="93">
        <f>'CCR_%AC'!D186</f>
        <v>49032</v>
      </c>
      <c r="E186" s="94">
        <v>0</v>
      </c>
      <c r="F186" s="95">
        <v>0</v>
      </c>
      <c r="G186" s="95">
        <v>0</v>
      </c>
      <c r="H186" s="95">
        <v>0</v>
      </c>
      <c r="I186" s="95">
        <v>0</v>
      </c>
      <c r="J186" s="95">
        <v>0</v>
      </c>
      <c r="K186" s="95">
        <v>0</v>
      </c>
      <c r="L186" s="95">
        <v>0</v>
      </c>
      <c r="M186" s="95">
        <v>0</v>
      </c>
      <c r="N186" s="95">
        <v>0</v>
      </c>
      <c r="O186" s="95">
        <v>0</v>
      </c>
      <c r="P186" s="95">
        <v>0</v>
      </c>
      <c r="Q186" s="95">
        <v>0</v>
      </c>
      <c r="R186" s="95">
        <v>0</v>
      </c>
      <c r="S186" s="95">
        <v>0</v>
      </c>
      <c r="T186" s="95">
        <v>0</v>
      </c>
      <c r="U186" s="95">
        <v>0.2</v>
      </c>
      <c r="V186" s="95">
        <v>0.8</v>
      </c>
      <c r="W186" s="95">
        <v>0</v>
      </c>
      <c r="X186" s="95">
        <v>0</v>
      </c>
      <c r="Y186" s="95">
        <v>0</v>
      </c>
      <c r="Z186" s="95">
        <v>0</v>
      </c>
      <c r="AA186" s="95">
        <v>0</v>
      </c>
      <c r="AB186" s="95">
        <v>0</v>
      </c>
      <c r="AC186" s="95">
        <v>0</v>
      </c>
      <c r="AD186" s="95">
        <v>0</v>
      </c>
      <c r="AE186" s="95">
        <v>0</v>
      </c>
      <c r="AF186" s="95">
        <v>0</v>
      </c>
      <c r="AG186" s="95">
        <v>0</v>
      </c>
      <c r="AH186" s="95">
        <v>0</v>
      </c>
      <c r="AI186" s="95">
        <v>0</v>
      </c>
      <c r="AJ186" s="95">
        <v>0</v>
      </c>
      <c r="AK186" s="95">
        <v>0</v>
      </c>
      <c r="AL186" s="95">
        <v>0</v>
      </c>
      <c r="AM186" s="95">
        <v>0</v>
      </c>
      <c r="AN186" s="95">
        <v>0</v>
      </c>
      <c r="AO186" s="95">
        <v>0</v>
      </c>
      <c r="AP186" s="95">
        <v>0</v>
      </c>
      <c r="AQ186" s="95">
        <v>0</v>
      </c>
      <c r="AR186" s="95">
        <v>0</v>
      </c>
      <c r="AS186" s="95">
        <v>0</v>
      </c>
      <c r="AT186" s="95">
        <v>0</v>
      </c>
      <c r="AU186" s="95">
        <v>0</v>
      </c>
      <c r="AV186" s="95">
        <v>0</v>
      </c>
      <c r="AW186" s="95">
        <v>0</v>
      </c>
      <c r="AX186" s="95">
        <v>0</v>
      </c>
      <c r="AY186" s="95">
        <v>0</v>
      </c>
      <c r="AZ186" s="95">
        <v>0</v>
      </c>
      <c r="BA186" s="95">
        <v>0</v>
      </c>
      <c r="BB186" s="95">
        <v>0</v>
      </c>
      <c r="BC186" s="95">
        <v>0</v>
      </c>
      <c r="BD186" s="95">
        <v>0</v>
      </c>
      <c r="BE186" s="95">
        <v>0</v>
      </c>
      <c r="BF186" s="95">
        <v>0</v>
      </c>
      <c r="BG186" s="95">
        <v>0</v>
      </c>
      <c r="BH186" s="95">
        <v>0</v>
      </c>
      <c r="BI186" s="95">
        <v>0</v>
      </c>
      <c r="BJ186" s="95">
        <v>0</v>
      </c>
      <c r="BK186" s="95">
        <v>0</v>
      </c>
      <c r="BL186" s="95">
        <v>0</v>
      </c>
      <c r="BN186" s="96">
        <f t="shared" si="84"/>
        <v>1</v>
      </c>
    </row>
    <row r="187" spans="1:66" ht="16.5" customHeight="1" outlineLevel="2" x14ac:dyDescent="0.25">
      <c r="A187" s="26" t="s">
        <v>323</v>
      </c>
      <c r="B187" s="39" t="s">
        <v>324</v>
      </c>
      <c r="C187" s="93">
        <f>'CCR_%AC'!C187</f>
        <v>48668</v>
      </c>
      <c r="D187" s="93">
        <f>'CCR_%AC'!D187</f>
        <v>49032</v>
      </c>
      <c r="E187" s="94">
        <v>0</v>
      </c>
      <c r="F187" s="95">
        <v>0</v>
      </c>
      <c r="G187" s="95">
        <v>0</v>
      </c>
      <c r="H187" s="95">
        <v>0</v>
      </c>
      <c r="I187" s="95">
        <v>0</v>
      </c>
      <c r="J187" s="95">
        <v>0</v>
      </c>
      <c r="K187" s="95">
        <v>0</v>
      </c>
      <c r="L187" s="95">
        <v>0</v>
      </c>
      <c r="M187" s="95">
        <v>0</v>
      </c>
      <c r="N187" s="95">
        <v>0</v>
      </c>
      <c r="O187" s="95">
        <v>0</v>
      </c>
      <c r="P187" s="95">
        <v>0</v>
      </c>
      <c r="Q187" s="95">
        <v>0</v>
      </c>
      <c r="R187" s="95">
        <v>0</v>
      </c>
      <c r="S187" s="95">
        <v>0</v>
      </c>
      <c r="T187" s="95">
        <v>0</v>
      </c>
      <c r="U187" s="95">
        <v>0.2</v>
      </c>
      <c r="V187" s="95">
        <v>0.8</v>
      </c>
      <c r="W187" s="95">
        <v>0</v>
      </c>
      <c r="X187" s="95">
        <v>0</v>
      </c>
      <c r="Y187" s="95">
        <v>0</v>
      </c>
      <c r="Z187" s="95">
        <v>0</v>
      </c>
      <c r="AA187" s="95">
        <v>0</v>
      </c>
      <c r="AB187" s="95">
        <v>0</v>
      </c>
      <c r="AC187" s="95">
        <v>0</v>
      </c>
      <c r="AD187" s="95">
        <v>0</v>
      </c>
      <c r="AE187" s="95">
        <v>0</v>
      </c>
      <c r="AF187" s="95">
        <v>0</v>
      </c>
      <c r="AG187" s="95">
        <v>0</v>
      </c>
      <c r="AH187" s="95">
        <v>0</v>
      </c>
      <c r="AI187" s="95">
        <v>0</v>
      </c>
      <c r="AJ187" s="95">
        <v>0</v>
      </c>
      <c r="AK187" s="95">
        <v>0</v>
      </c>
      <c r="AL187" s="95">
        <v>0</v>
      </c>
      <c r="AM187" s="95">
        <v>0</v>
      </c>
      <c r="AN187" s="95">
        <v>0</v>
      </c>
      <c r="AO187" s="95">
        <v>0</v>
      </c>
      <c r="AP187" s="95">
        <v>0</v>
      </c>
      <c r="AQ187" s="95">
        <v>0</v>
      </c>
      <c r="AR187" s="95">
        <v>0</v>
      </c>
      <c r="AS187" s="95">
        <v>0</v>
      </c>
      <c r="AT187" s="95">
        <v>0</v>
      </c>
      <c r="AU187" s="95">
        <v>0</v>
      </c>
      <c r="AV187" s="95">
        <v>0</v>
      </c>
      <c r="AW187" s="95">
        <v>0</v>
      </c>
      <c r="AX187" s="95">
        <v>0</v>
      </c>
      <c r="AY187" s="95">
        <v>0</v>
      </c>
      <c r="AZ187" s="95">
        <v>0</v>
      </c>
      <c r="BA187" s="95">
        <v>0</v>
      </c>
      <c r="BB187" s="95">
        <v>0</v>
      </c>
      <c r="BC187" s="95">
        <v>0</v>
      </c>
      <c r="BD187" s="95">
        <v>0</v>
      </c>
      <c r="BE187" s="95">
        <v>0</v>
      </c>
      <c r="BF187" s="95">
        <v>0</v>
      </c>
      <c r="BG187" s="95">
        <v>0</v>
      </c>
      <c r="BH187" s="95">
        <v>0</v>
      </c>
      <c r="BI187" s="95">
        <v>0</v>
      </c>
      <c r="BJ187" s="95">
        <v>0</v>
      </c>
      <c r="BK187" s="95">
        <v>0</v>
      </c>
      <c r="BL187" s="95">
        <v>0</v>
      </c>
      <c r="BN187" s="96">
        <f t="shared" si="84"/>
        <v>1</v>
      </c>
    </row>
    <row r="188" spans="1:66" ht="16.5" customHeight="1" outlineLevel="2" x14ac:dyDescent="0.25">
      <c r="A188" s="26" t="s">
        <v>325</v>
      </c>
      <c r="B188" s="39" t="s">
        <v>326</v>
      </c>
      <c r="C188" s="93">
        <f>'CCR_%AC'!C188</f>
        <v>47225</v>
      </c>
      <c r="D188" s="93">
        <f>'CCR_%AC'!D188</f>
        <v>47571</v>
      </c>
      <c r="E188" s="94">
        <v>0</v>
      </c>
      <c r="F188" s="95">
        <v>0</v>
      </c>
      <c r="G188" s="95">
        <v>0</v>
      </c>
      <c r="H188" s="95">
        <v>0</v>
      </c>
      <c r="I188" s="95">
        <v>0</v>
      </c>
      <c r="J188" s="95">
        <v>0</v>
      </c>
      <c r="K188" s="95">
        <v>0</v>
      </c>
      <c r="L188" s="95">
        <v>0</v>
      </c>
      <c r="M188" s="95">
        <v>0.2</v>
      </c>
      <c r="N188" s="95">
        <v>0.8</v>
      </c>
      <c r="O188" s="95">
        <v>0</v>
      </c>
      <c r="P188" s="95">
        <v>0</v>
      </c>
      <c r="Q188" s="95">
        <v>0</v>
      </c>
      <c r="R188" s="95">
        <v>0</v>
      </c>
      <c r="S188" s="95">
        <v>0</v>
      </c>
      <c r="T188" s="95">
        <v>0</v>
      </c>
      <c r="U188" s="95">
        <v>0</v>
      </c>
      <c r="V188" s="95">
        <v>0</v>
      </c>
      <c r="W188" s="95">
        <v>0</v>
      </c>
      <c r="X188" s="95">
        <v>0</v>
      </c>
      <c r="Y188" s="95">
        <v>0</v>
      </c>
      <c r="Z188" s="95">
        <v>0</v>
      </c>
      <c r="AA188" s="95">
        <v>0</v>
      </c>
      <c r="AB188" s="95">
        <v>0</v>
      </c>
      <c r="AC188" s="95">
        <v>0</v>
      </c>
      <c r="AD188" s="95">
        <v>0</v>
      </c>
      <c r="AE188" s="95">
        <v>0</v>
      </c>
      <c r="AF188" s="95">
        <v>0</v>
      </c>
      <c r="AG188" s="95">
        <v>0</v>
      </c>
      <c r="AH188" s="95">
        <v>0</v>
      </c>
      <c r="AI188" s="95">
        <v>0</v>
      </c>
      <c r="AJ188" s="95">
        <v>0</v>
      </c>
      <c r="AK188" s="95">
        <v>0</v>
      </c>
      <c r="AL188" s="95">
        <v>0</v>
      </c>
      <c r="AM188" s="95">
        <v>0</v>
      </c>
      <c r="AN188" s="95">
        <v>0</v>
      </c>
      <c r="AO188" s="95">
        <v>0</v>
      </c>
      <c r="AP188" s="95">
        <v>0</v>
      </c>
      <c r="AQ188" s="95">
        <v>0</v>
      </c>
      <c r="AR188" s="95">
        <v>0</v>
      </c>
      <c r="AS188" s="95">
        <v>0</v>
      </c>
      <c r="AT188" s="95">
        <v>0</v>
      </c>
      <c r="AU188" s="95">
        <v>0</v>
      </c>
      <c r="AV188" s="95">
        <v>0</v>
      </c>
      <c r="AW188" s="95">
        <v>0</v>
      </c>
      <c r="AX188" s="95">
        <v>0</v>
      </c>
      <c r="AY188" s="95">
        <v>0</v>
      </c>
      <c r="AZ188" s="95">
        <v>0</v>
      </c>
      <c r="BA188" s="95">
        <v>0</v>
      </c>
      <c r="BB188" s="95">
        <v>0</v>
      </c>
      <c r="BC188" s="95">
        <v>0</v>
      </c>
      <c r="BD188" s="95">
        <v>0</v>
      </c>
      <c r="BE188" s="95">
        <v>0</v>
      </c>
      <c r="BF188" s="95">
        <v>0</v>
      </c>
      <c r="BG188" s="95">
        <v>0</v>
      </c>
      <c r="BH188" s="95">
        <v>0</v>
      </c>
      <c r="BI188" s="95">
        <v>0</v>
      </c>
      <c r="BJ188" s="95">
        <v>0</v>
      </c>
      <c r="BK188" s="95">
        <v>0</v>
      </c>
      <c r="BL188" s="95">
        <v>0</v>
      </c>
      <c r="BN188" s="96">
        <f t="shared" si="84"/>
        <v>1</v>
      </c>
    </row>
    <row r="189" spans="1:66" ht="16.5" customHeight="1" outlineLevel="2" x14ac:dyDescent="0.25">
      <c r="A189" s="26" t="s">
        <v>327</v>
      </c>
      <c r="B189" s="39" t="s">
        <v>328</v>
      </c>
      <c r="C189" s="93">
        <f>'CCR_%AC'!C189</f>
        <v>48386</v>
      </c>
      <c r="D189" s="93">
        <f>'CCR_%AC'!D189</f>
        <v>48667</v>
      </c>
      <c r="E189" s="94">
        <v>0</v>
      </c>
      <c r="F189" s="95">
        <v>0</v>
      </c>
      <c r="G189" s="95">
        <v>0</v>
      </c>
      <c r="H189" s="95">
        <v>0</v>
      </c>
      <c r="I189" s="95">
        <v>0</v>
      </c>
      <c r="J189" s="95">
        <v>0</v>
      </c>
      <c r="K189" s="95">
        <v>0</v>
      </c>
      <c r="L189" s="95">
        <v>0</v>
      </c>
      <c r="M189" s="95">
        <v>0</v>
      </c>
      <c r="N189" s="95">
        <v>0</v>
      </c>
      <c r="O189" s="95">
        <v>0</v>
      </c>
      <c r="P189" s="95">
        <v>0</v>
      </c>
      <c r="Q189" s="95">
        <v>0</v>
      </c>
      <c r="R189" s="95">
        <v>0</v>
      </c>
      <c r="S189" s="95">
        <v>0.2</v>
      </c>
      <c r="T189" s="95">
        <v>0.8</v>
      </c>
      <c r="U189" s="95">
        <v>0</v>
      </c>
      <c r="V189" s="95">
        <v>0</v>
      </c>
      <c r="W189" s="95">
        <v>0</v>
      </c>
      <c r="X189" s="95">
        <v>0</v>
      </c>
      <c r="Y189" s="95">
        <v>0</v>
      </c>
      <c r="Z189" s="95">
        <v>0</v>
      </c>
      <c r="AA189" s="95">
        <v>0</v>
      </c>
      <c r="AB189" s="95">
        <v>0</v>
      </c>
      <c r="AC189" s="95">
        <v>0</v>
      </c>
      <c r="AD189" s="95">
        <v>0</v>
      </c>
      <c r="AE189" s="95">
        <v>0</v>
      </c>
      <c r="AF189" s="95">
        <v>0</v>
      </c>
      <c r="AG189" s="95">
        <v>0</v>
      </c>
      <c r="AH189" s="95">
        <v>0</v>
      </c>
      <c r="AI189" s="95">
        <v>0</v>
      </c>
      <c r="AJ189" s="95">
        <v>0</v>
      </c>
      <c r="AK189" s="95">
        <v>0</v>
      </c>
      <c r="AL189" s="95">
        <v>0</v>
      </c>
      <c r="AM189" s="95">
        <v>0</v>
      </c>
      <c r="AN189" s="95">
        <v>0</v>
      </c>
      <c r="AO189" s="95">
        <v>0</v>
      </c>
      <c r="AP189" s="95">
        <v>0</v>
      </c>
      <c r="AQ189" s="95">
        <v>0</v>
      </c>
      <c r="AR189" s="95">
        <v>0</v>
      </c>
      <c r="AS189" s="95">
        <v>0</v>
      </c>
      <c r="AT189" s="95">
        <v>0</v>
      </c>
      <c r="AU189" s="95">
        <v>0</v>
      </c>
      <c r="AV189" s="95">
        <v>0</v>
      </c>
      <c r="AW189" s="95">
        <v>0</v>
      </c>
      <c r="AX189" s="95">
        <v>0</v>
      </c>
      <c r="AY189" s="95">
        <v>0</v>
      </c>
      <c r="AZ189" s="95">
        <v>0</v>
      </c>
      <c r="BA189" s="95">
        <v>0</v>
      </c>
      <c r="BB189" s="95">
        <v>0</v>
      </c>
      <c r="BC189" s="95">
        <v>0</v>
      </c>
      <c r="BD189" s="95">
        <v>0</v>
      </c>
      <c r="BE189" s="95">
        <v>0</v>
      </c>
      <c r="BF189" s="95">
        <v>0</v>
      </c>
      <c r="BG189" s="95">
        <v>0</v>
      </c>
      <c r="BH189" s="95">
        <v>0</v>
      </c>
      <c r="BI189" s="95">
        <v>0</v>
      </c>
      <c r="BJ189" s="95">
        <v>0</v>
      </c>
      <c r="BK189" s="95">
        <v>0</v>
      </c>
      <c r="BL189" s="95">
        <v>0</v>
      </c>
      <c r="BN189" s="96">
        <f t="shared" si="84"/>
        <v>1</v>
      </c>
    </row>
    <row r="190" spans="1:66" ht="16.5" customHeight="1" outlineLevel="2" x14ac:dyDescent="0.25">
      <c r="A190" s="26" t="s">
        <v>329</v>
      </c>
      <c r="B190" s="39" t="s">
        <v>330</v>
      </c>
      <c r="C190" s="93">
        <f>'CCR_%AC'!C190</f>
        <v>47938</v>
      </c>
      <c r="D190" s="93">
        <f>'CCR_%AC'!D190</f>
        <v>48302</v>
      </c>
      <c r="E190" s="94">
        <v>0</v>
      </c>
      <c r="F190" s="95">
        <v>0</v>
      </c>
      <c r="G190" s="95">
        <v>0</v>
      </c>
      <c r="H190" s="95">
        <v>0</v>
      </c>
      <c r="I190" s="95">
        <v>0</v>
      </c>
      <c r="J190" s="95">
        <v>0</v>
      </c>
      <c r="K190" s="95">
        <v>0</v>
      </c>
      <c r="L190" s="95">
        <v>0</v>
      </c>
      <c r="M190" s="95">
        <v>0</v>
      </c>
      <c r="N190" s="95">
        <v>0</v>
      </c>
      <c r="O190" s="95">
        <v>0</v>
      </c>
      <c r="P190" s="95">
        <v>0</v>
      </c>
      <c r="Q190" s="95">
        <v>0.2</v>
      </c>
      <c r="R190" s="95">
        <v>0.8</v>
      </c>
      <c r="S190" s="95">
        <v>0</v>
      </c>
      <c r="T190" s="95">
        <v>0</v>
      </c>
      <c r="U190" s="95">
        <v>0</v>
      </c>
      <c r="V190" s="95">
        <v>0</v>
      </c>
      <c r="W190" s="95">
        <v>0</v>
      </c>
      <c r="X190" s="95">
        <v>0</v>
      </c>
      <c r="Y190" s="95">
        <v>0</v>
      </c>
      <c r="Z190" s="95">
        <v>0</v>
      </c>
      <c r="AA190" s="95">
        <v>0</v>
      </c>
      <c r="AB190" s="95">
        <v>0</v>
      </c>
      <c r="AC190" s="95">
        <v>0</v>
      </c>
      <c r="AD190" s="95">
        <v>0</v>
      </c>
      <c r="AE190" s="95">
        <v>0</v>
      </c>
      <c r="AF190" s="95">
        <v>0</v>
      </c>
      <c r="AG190" s="95">
        <v>0</v>
      </c>
      <c r="AH190" s="95">
        <v>0</v>
      </c>
      <c r="AI190" s="95">
        <v>0</v>
      </c>
      <c r="AJ190" s="95">
        <v>0</v>
      </c>
      <c r="AK190" s="95">
        <v>0</v>
      </c>
      <c r="AL190" s="95">
        <v>0</v>
      </c>
      <c r="AM190" s="95">
        <v>0</v>
      </c>
      <c r="AN190" s="95">
        <v>0</v>
      </c>
      <c r="AO190" s="95">
        <v>0</v>
      </c>
      <c r="AP190" s="95">
        <v>0</v>
      </c>
      <c r="AQ190" s="95">
        <v>0</v>
      </c>
      <c r="AR190" s="95">
        <v>0</v>
      </c>
      <c r="AS190" s="95">
        <v>0</v>
      </c>
      <c r="AT190" s="95">
        <v>0</v>
      </c>
      <c r="AU190" s="95">
        <v>0</v>
      </c>
      <c r="AV190" s="95">
        <v>0</v>
      </c>
      <c r="AW190" s="95">
        <v>0</v>
      </c>
      <c r="AX190" s="95">
        <v>0</v>
      </c>
      <c r="AY190" s="95">
        <v>0</v>
      </c>
      <c r="AZ190" s="95">
        <v>0</v>
      </c>
      <c r="BA190" s="95">
        <v>0</v>
      </c>
      <c r="BB190" s="95">
        <v>0</v>
      </c>
      <c r="BC190" s="95">
        <v>0</v>
      </c>
      <c r="BD190" s="95">
        <v>0</v>
      </c>
      <c r="BE190" s="95">
        <v>0</v>
      </c>
      <c r="BF190" s="95">
        <v>0</v>
      </c>
      <c r="BG190" s="95">
        <v>0</v>
      </c>
      <c r="BH190" s="95">
        <v>0</v>
      </c>
      <c r="BI190" s="95">
        <v>0</v>
      </c>
      <c r="BJ190" s="95">
        <v>0</v>
      </c>
      <c r="BK190" s="95">
        <v>0</v>
      </c>
      <c r="BL190" s="95">
        <v>0</v>
      </c>
      <c r="BN190" s="96">
        <f t="shared" si="84"/>
        <v>1</v>
      </c>
    </row>
    <row r="191" spans="1:66" ht="16.5" customHeight="1" outlineLevel="2" x14ac:dyDescent="0.25">
      <c r="A191" s="26" t="s">
        <v>331</v>
      </c>
      <c r="B191" s="39" t="s">
        <v>332</v>
      </c>
      <c r="C191" s="93">
        <f>'CCR_%AC'!C191</f>
        <v>47253</v>
      </c>
      <c r="D191" s="93">
        <f>'CCR_%AC'!D191</f>
        <v>47571</v>
      </c>
      <c r="E191" s="94">
        <v>0</v>
      </c>
      <c r="F191" s="95">
        <v>0</v>
      </c>
      <c r="G191" s="95">
        <v>0</v>
      </c>
      <c r="H191" s="95">
        <v>0</v>
      </c>
      <c r="I191" s="95">
        <v>0</v>
      </c>
      <c r="J191" s="95">
        <v>0</v>
      </c>
      <c r="K191" s="95">
        <v>0</v>
      </c>
      <c r="L191" s="95">
        <v>0</v>
      </c>
      <c r="M191" s="95">
        <v>0.2</v>
      </c>
      <c r="N191" s="95">
        <v>0.8</v>
      </c>
      <c r="O191" s="95">
        <v>0</v>
      </c>
      <c r="P191" s="95">
        <v>0</v>
      </c>
      <c r="Q191" s="95">
        <v>0</v>
      </c>
      <c r="R191" s="95">
        <v>0</v>
      </c>
      <c r="S191" s="95">
        <v>0</v>
      </c>
      <c r="T191" s="95">
        <v>0</v>
      </c>
      <c r="U191" s="95">
        <v>0</v>
      </c>
      <c r="V191" s="95">
        <v>0</v>
      </c>
      <c r="W191" s="95">
        <v>0</v>
      </c>
      <c r="X191" s="95">
        <v>0</v>
      </c>
      <c r="Y191" s="95">
        <v>0</v>
      </c>
      <c r="Z191" s="95">
        <v>0</v>
      </c>
      <c r="AA191" s="95">
        <v>0</v>
      </c>
      <c r="AB191" s="95">
        <v>0</v>
      </c>
      <c r="AC191" s="95">
        <v>0</v>
      </c>
      <c r="AD191" s="95">
        <v>0</v>
      </c>
      <c r="AE191" s="95">
        <v>0</v>
      </c>
      <c r="AF191" s="95">
        <v>0</v>
      </c>
      <c r="AG191" s="95">
        <v>0</v>
      </c>
      <c r="AH191" s="95">
        <v>0</v>
      </c>
      <c r="AI191" s="95">
        <v>0</v>
      </c>
      <c r="AJ191" s="95">
        <v>0</v>
      </c>
      <c r="AK191" s="95">
        <v>0</v>
      </c>
      <c r="AL191" s="95">
        <v>0</v>
      </c>
      <c r="AM191" s="95">
        <v>0</v>
      </c>
      <c r="AN191" s="95">
        <v>0</v>
      </c>
      <c r="AO191" s="95">
        <v>0</v>
      </c>
      <c r="AP191" s="95">
        <v>0</v>
      </c>
      <c r="AQ191" s="95">
        <v>0</v>
      </c>
      <c r="AR191" s="95">
        <v>0</v>
      </c>
      <c r="AS191" s="95">
        <v>0</v>
      </c>
      <c r="AT191" s="95">
        <v>0</v>
      </c>
      <c r="AU191" s="95">
        <v>0</v>
      </c>
      <c r="AV191" s="95">
        <v>0</v>
      </c>
      <c r="AW191" s="95">
        <v>0</v>
      </c>
      <c r="AX191" s="95">
        <v>0</v>
      </c>
      <c r="AY191" s="95">
        <v>0</v>
      </c>
      <c r="AZ191" s="95">
        <v>0</v>
      </c>
      <c r="BA191" s="95">
        <v>0</v>
      </c>
      <c r="BB191" s="95">
        <v>0</v>
      </c>
      <c r="BC191" s="95">
        <v>0</v>
      </c>
      <c r="BD191" s="95">
        <v>0</v>
      </c>
      <c r="BE191" s="95">
        <v>0</v>
      </c>
      <c r="BF191" s="95">
        <v>0</v>
      </c>
      <c r="BG191" s="95">
        <v>0</v>
      </c>
      <c r="BH191" s="95">
        <v>0</v>
      </c>
      <c r="BI191" s="95">
        <v>0</v>
      </c>
      <c r="BJ191" s="95">
        <v>0</v>
      </c>
      <c r="BK191" s="95">
        <v>0</v>
      </c>
      <c r="BL191" s="95">
        <v>0</v>
      </c>
      <c r="BN191" s="96">
        <f t="shared" si="84"/>
        <v>1</v>
      </c>
    </row>
    <row r="192" spans="1:66" ht="16.5" customHeight="1" outlineLevel="1" x14ac:dyDescent="0.25">
      <c r="A192" s="22" t="s">
        <v>333</v>
      </c>
      <c r="B192" s="23" t="s">
        <v>334</v>
      </c>
      <c r="C192" s="89"/>
      <c r="D192" s="89"/>
      <c r="E192" s="90"/>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02"/>
      <c r="AY192" s="102"/>
      <c r="AZ192" s="102"/>
      <c r="BA192" s="102"/>
      <c r="BB192" s="102"/>
      <c r="BC192" s="102"/>
      <c r="BD192" s="102"/>
      <c r="BE192" s="102"/>
      <c r="BF192" s="102"/>
      <c r="BG192" s="102"/>
      <c r="BH192" s="102"/>
      <c r="BI192" s="102"/>
      <c r="BJ192" s="102"/>
      <c r="BK192" s="102"/>
      <c r="BL192" s="102"/>
      <c r="BN192" s="103">
        <f t="shared" si="84"/>
        <v>0</v>
      </c>
    </row>
    <row r="193" spans="1:66" ht="16.5" customHeight="1" outlineLevel="2" x14ac:dyDescent="0.25">
      <c r="A193" s="40" t="s">
        <v>335</v>
      </c>
      <c r="B193" s="27" t="s">
        <v>336</v>
      </c>
      <c r="C193" s="93">
        <f>'CCR_%AC'!C193</f>
        <v>47786</v>
      </c>
      <c r="D193" s="93">
        <f>'CCR_%AC'!D193</f>
        <v>48302</v>
      </c>
      <c r="E193" s="94">
        <v>0</v>
      </c>
      <c r="F193" s="99">
        <v>0</v>
      </c>
      <c r="G193" s="99">
        <v>0</v>
      </c>
      <c r="H193" s="99">
        <v>0</v>
      </c>
      <c r="I193" s="99">
        <v>0</v>
      </c>
      <c r="J193" s="99">
        <v>0</v>
      </c>
      <c r="K193" s="99">
        <v>0</v>
      </c>
      <c r="L193" s="99">
        <v>0</v>
      </c>
      <c r="M193" s="99">
        <v>0</v>
      </c>
      <c r="N193" s="99">
        <v>0</v>
      </c>
      <c r="O193" s="99">
        <v>0</v>
      </c>
      <c r="P193" s="99">
        <v>0.05</v>
      </c>
      <c r="Q193" s="99">
        <v>0.1</v>
      </c>
      <c r="R193" s="99">
        <v>0.85</v>
      </c>
      <c r="S193" s="99">
        <v>0</v>
      </c>
      <c r="T193" s="99">
        <v>0</v>
      </c>
      <c r="U193" s="99">
        <v>0</v>
      </c>
      <c r="V193" s="99">
        <v>0</v>
      </c>
      <c r="W193" s="99">
        <v>0</v>
      </c>
      <c r="X193" s="99">
        <v>0</v>
      </c>
      <c r="Y193" s="99">
        <v>0</v>
      </c>
      <c r="Z193" s="99">
        <v>0</v>
      </c>
      <c r="AA193" s="99">
        <v>0</v>
      </c>
      <c r="AB193" s="99">
        <v>0</v>
      </c>
      <c r="AC193" s="99">
        <v>0</v>
      </c>
      <c r="AD193" s="99">
        <v>0</v>
      </c>
      <c r="AE193" s="99">
        <v>0</v>
      </c>
      <c r="AF193" s="99">
        <v>0</v>
      </c>
      <c r="AG193" s="99">
        <v>0</v>
      </c>
      <c r="AH193" s="99">
        <v>0</v>
      </c>
      <c r="AI193" s="99">
        <v>0</v>
      </c>
      <c r="AJ193" s="99">
        <v>0</v>
      </c>
      <c r="AK193" s="99">
        <v>0</v>
      </c>
      <c r="AL193" s="99">
        <v>0</v>
      </c>
      <c r="AM193" s="99">
        <v>0</v>
      </c>
      <c r="AN193" s="99">
        <v>0</v>
      </c>
      <c r="AO193" s="99">
        <v>0</v>
      </c>
      <c r="AP193" s="99">
        <v>0</v>
      </c>
      <c r="AQ193" s="99">
        <v>0</v>
      </c>
      <c r="AR193" s="99">
        <v>0</v>
      </c>
      <c r="AS193" s="99">
        <v>0</v>
      </c>
      <c r="AT193" s="99">
        <v>0</v>
      </c>
      <c r="AU193" s="99">
        <v>0</v>
      </c>
      <c r="AV193" s="99">
        <v>0</v>
      </c>
      <c r="AW193" s="99">
        <v>0</v>
      </c>
      <c r="AX193" s="99">
        <v>0</v>
      </c>
      <c r="AY193" s="99">
        <v>0</v>
      </c>
      <c r="AZ193" s="99">
        <v>0</v>
      </c>
      <c r="BA193" s="99">
        <v>0</v>
      </c>
      <c r="BB193" s="99">
        <v>0</v>
      </c>
      <c r="BC193" s="99">
        <v>0</v>
      </c>
      <c r="BD193" s="99">
        <v>0</v>
      </c>
      <c r="BE193" s="99">
        <v>0</v>
      </c>
      <c r="BF193" s="99">
        <v>0</v>
      </c>
      <c r="BG193" s="99">
        <v>0</v>
      </c>
      <c r="BH193" s="99">
        <v>0</v>
      </c>
      <c r="BI193" s="99">
        <v>0</v>
      </c>
      <c r="BJ193" s="99">
        <v>0</v>
      </c>
      <c r="BK193" s="99">
        <v>0</v>
      </c>
      <c r="BL193" s="99">
        <v>0</v>
      </c>
      <c r="BN193" s="100">
        <f t="shared" si="84"/>
        <v>1</v>
      </c>
    </row>
    <row r="194" spans="1:66" ht="16.5" customHeight="1" outlineLevel="2" x14ac:dyDescent="0.25">
      <c r="A194" s="40" t="s">
        <v>337</v>
      </c>
      <c r="B194" s="27" t="s">
        <v>338</v>
      </c>
      <c r="C194" s="93">
        <f>'CCR_%AC'!C194</f>
        <v>47812</v>
      </c>
      <c r="D194" s="93">
        <f>'CCR_%AC'!D194</f>
        <v>48302</v>
      </c>
      <c r="E194" s="94">
        <v>0</v>
      </c>
      <c r="F194" s="99">
        <v>0</v>
      </c>
      <c r="G194" s="99">
        <v>0</v>
      </c>
      <c r="H194" s="99">
        <v>0</v>
      </c>
      <c r="I194" s="99">
        <v>0</v>
      </c>
      <c r="J194" s="99">
        <v>0</v>
      </c>
      <c r="K194" s="99">
        <v>0</v>
      </c>
      <c r="L194" s="99">
        <v>0</v>
      </c>
      <c r="M194" s="99">
        <v>0</v>
      </c>
      <c r="N194" s="99">
        <v>0</v>
      </c>
      <c r="O194" s="99">
        <v>0</v>
      </c>
      <c r="P194" s="99">
        <v>0.05</v>
      </c>
      <c r="Q194" s="99">
        <v>0.1</v>
      </c>
      <c r="R194" s="99">
        <v>0.85</v>
      </c>
      <c r="S194" s="99">
        <v>0</v>
      </c>
      <c r="T194" s="99">
        <v>0</v>
      </c>
      <c r="U194" s="99">
        <v>0</v>
      </c>
      <c r="V194" s="99">
        <v>0</v>
      </c>
      <c r="W194" s="99">
        <v>0</v>
      </c>
      <c r="X194" s="99">
        <v>0</v>
      </c>
      <c r="Y194" s="99">
        <v>0</v>
      </c>
      <c r="Z194" s="99">
        <v>0</v>
      </c>
      <c r="AA194" s="99">
        <v>0</v>
      </c>
      <c r="AB194" s="99">
        <v>0</v>
      </c>
      <c r="AC194" s="99">
        <v>0</v>
      </c>
      <c r="AD194" s="99">
        <v>0</v>
      </c>
      <c r="AE194" s="99">
        <v>0</v>
      </c>
      <c r="AF194" s="99">
        <v>0</v>
      </c>
      <c r="AG194" s="99">
        <v>0</v>
      </c>
      <c r="AH194" s="99">
        <v>0</v>
      </c>
      <c r="AI194" s="99">
        <v>0</v>
      </c>
      <c r="AJ194" s="99">
        <v>0</v>
      </c>
      <c r="AK194" s="99">
        <v>0</v>
      </c>
      <c r="AL194" s="99">
        <v>0</v>
      </c>
      <c r="AM194" s="99">
        <v>0</v>
      </c>
      <c r="AN194" s="99">
        <v>0</v>
      </c>
      <c r="AO194" s="99">
        <v>0</v>
      </c>
      <c r="AP194" s="99">
        <v>0</v>
      </c>
      <c r="AQ194" s="99">
        <v>0</v>
      </c>
      <c r="AR194" s="99">
        <v>0</v>
      </c>
      <c r="AS194" s="99">
        <v>0</v>
      </c>
      <c r="AT194" s="99">
        <v>0</v>
      </c>
      <c r="AU194" s="99">
        <v>0</v>
      </c>
      <c r="AV194" s="99">
        <v>0</v>
      </c>
      <c r="AW194" s="99">
        <v>0</v>
      </c>
      <c r="AX194" s="99">
        <v>0</v>
      </c>
      <c r="AY194" s="99">
        <v>0</v>
      </c>
      <c r="AZ194" s="99">
        <v>0</v>
      </c>
      <c r="BA194" s="99">
        <v>0</v>
      </c>
      <c r="BB194" s="99">
        <v>0</v>
      </c>
      <c r="BC194" s="99">
        <v>0</v>
      </c>
      <c r="BD194" s="99">
        <v>0</v>
      </c>
      <c r="BE194" s="99">
        <v>0</v>
      </c>
      <c r="BF194" s="99">
        <v>0</v>
      </c>
      <c r="BG194" s="99">
        <v>0</v>
      </c>
      <c r="BH194" s="99">
        <v>0</v>
      </c>
      <c r="BI194" s="99">
        <v>0</v>
      </c>
      <c r="BJ194" s="99">
        <v>0</v>
      </c>
      <c r="BK194" s="99">
        <v>0</v>
      </c>
      <c r="BL194" s="99">
        <v>0</v>
      </c>
      <c r="BN194" s="100">
        <f t="shared" si="84"/>
        <v>1</v>
      </c>
    </row>
    <row r="195" spans="1:66" ht="16.5" customHeight="1" outlineLevel="2" x14ac:dyDescent="0.25">
      <c r="A195" s="40" t="s">
        <v>339</v>
      </c>
      <c r="B195" s="27" t="s">
        <v>340</v>
      </c>
      <c r="C195" s="93">
        <f>'CCR_%AC'!C195</f>
        <v>47868</v>
      </c>
      <c r="D195" s="93">
        <f>'CCR_%AC'!D195</f>
        <v>48302</v>
      </c>
      <c r="E195" s="94">
        <v>0</v>
      </c>
      <c r="F195" s="99">
        <v>0</v>
      </c>
      <c r="G195" s="99">
        <v>0</v>
      </c>
      <c r="H195" s="99">
        <v>0</v>
      </c>
      <c r="I195" s="99">
        <v>0</v>
      </c>
      <c r="J195" s="99">
        <v>0</v>
      </c>
      <c r="K195" s="99">
        <v>0</v>
      </c>
      <c r="L195" s="99">
        <v>0</v>
      </c>
      <c r="M195" s="99">
        <v>0</v>
      </c>
      <c r="N195" s="99">
        <v>0</v>
      </c>
      <c r="O195" s="99">
        <v>0</v>
      </c>
      <c r="P195" s="99">
        <v>0.05</v>
      </c>
      <c r="Q195" s="99">
        <v>0.1</v>
      </c>
      <c r="R195" s="99">
        <v>0.85</v>
      </c>
      <c r="S195" s="99">
        <v>0</v>
      </c>
      <c r="T195" s="99">
        <v>0</v>
      </c>
      <c r="U195" s="99">
        <v>0</v>
      </c>
      <c r="V195" s="99">
        <v>0</v>
      </c>
      <c r="W195" s="99">
        <v>0</v>
      </c>
      <c r="X195" s="99">
        <v>0</v>
      </c>
      <c r="Y195" s="99">
        <v>0</v>
      </c>
      <c r="Z195" s="99">
        <v>0</v>
      </c>
      <c r="AA195" s="99">
        <v>0</v>
      </c>
      <c r="AB195" s="99">
        <v>0</v>
      </c>
      <c r="AC195" s="99">
        <v>0</v>
      </c>
      <c r="AD195" s="99">
        <v>0</v>
      </c>
      <c r="AE195" s="99">
        <v>0</v>
      </c>
      <c r="AF195" s="99">
        <v>0</v>
      </c>
      <c r="AG195" s="99">
        <v>0</v>
      </c>
      <c r="AH195" s="99">
        <v>0</v>
      </c>
      <c r="AI195" s="99">
        <v>0</v>
      </c>
      <c r="AJ195" s="99">
        <v>0</v>
      </c>
      <c r="AK195" s="99">
        <v>0</v>
      </c>
      <c r="AL195" s="99">
        <v>0</v>
      </c>
      <c r="AM195" s="99">
        <v>0</v>
      </c>
      <c r="AN195" s="99">
        <v>0</v>
      </c>
      <c r="AO195" s="99">
        <v>0</v>
      </c>
      <c r="AP195" s="99">
        <v>0</v>
      </c>
      <c r="AQ195" s="99">
        <v>0</v>
      </c>
      <c r="AR195" s="99">
        <v>0</v>
      </c>
      <c r="AS195" s="99">
        <v>0</v>
      </c>
      <c r="AT195" s="99">
        <v>0</v>
      </c>
      <c r="AU195" s="99">
        <v>0</v>
      </c>
      <c r="AV195" s="99">
        <v>0</v>
      </c>
      <c r="AW195" s="99">
        <v>0</v>
      </c>
      <c r="AX195" s="99">
        <v>0</v>
      </c>
      <c r="AY195" s="99">
        <v>0</v>
      </c>
      <c r="AZ195" s="99">
        <v>0</v>
      </c>
      <c r="BA195" s="99">
        <v>0</v>
      </c>
      <c r="BB195" s="99">
        <v>0</v>
      </c>
      <c r="BC195" s="99">
        <v>0</v>
      </c>
      <c r="BD195" s="99">
        <v>0</v>
      </c>
      <c r="BE195" s="99">
        <v>0</v>
      </c>
      <c r="BF195" s="99">
        <v>0</v>
      </c>
      <c r="BG195" s="99">
        <v>0</v>
      </c>
      <c r="BH195" s="99">
        <v>0</v>
      </c>
      <c r="BI195" s="99">
        <v>0</v>
      </c>
      <c r="BJ195" s="99">
        <v>0</v>
      </c>
      <c r="BK195" s="99">
        <v>0</v>
      </c>
      <c r="BL195" s="99">
        <v>0</v>
      </c>
      <c r="BN195" s="100">
        <f t="shared" si="84"/>
        <v>1</v>
      </c>
    </row>
    <row r="196" spans="1:66" ht="16.5" customHeight="1" outlineLevel="2" x14ac:dyDescent="0.25">
      <c r="A196" s="40" t="s">
        <v>341</v>
      </c>
      <c r="B196" s="27" t="s">
        <v>342</v>
      </c>
      <c r="C196" s="93">
        <f>'CCR_%AC'!C196</f>
        <v>47938</v>
      </c>
      <c r="D196" s="93">
        <f>'CCR_%AC'!D196</f>
        <v>48667</v>
      </c>
      <c r="E196" s="94">
        <v>0</v>
      </c>
      <c r="F196" s="99">
        <v>0</v>
      </c>
      <c r="G196" s="99">
        <v>0</v>
      </c>
      <c r="H196" s="99">
        <v>0</v>
      </c>
      <c r="I196" s="99">
        <v>0</v>
      </c>
      <c r="J196" s="99">
        <v>0</v>
      </c>
      <c r="K196" s="99">
        <v>0</v>
      </c>
      <c r="L196" s="99">
        <v>0</v>
      </c>
      <c r="M196" s="99">
        <v>0</v>
      </c>
      <c r="N196" s="99">
        <v>0</v>
      </c>
      <c r="O196" s="99">
        <v>0</v>
      </c>
      <c r="P196" s="99">
        <v>0</v>
      </c>
      <c r="Q196" s="99">
        <v>0.05</v>
      </c>
      <c r="R196" s="99">
        <v>0.15</v>
      </c>
      <c r="S196" s="99">
        <v>0.3</v>
      </c>
      <c r="T196" s="99">
        <v>0.5</v>
      </c>
      <c r="U196" s="99">
        <v>0</v>
      </c>
      <c r="V196" s="99">
        <v>0</v>
      </c>
      <c r="W196" s="99">
        <v>0</v>
      </c>
      <c r="X196" s="99">
        <v>0</v>
      </c>
      <c r="Y196" s="99">
        <v>0</v>
      </c>
      <c r="Z196" s="99">
        <v>0</v>
      </c>
      <c r="AA196" s="99">
        <v>0</v>
      </c>
      <c r="AB196" s="99">
        <v>0</v>
      </c>
      <c r="AC196" s="99">
        <v>0</v>
      </c>
      <c r="AD196" s="99">
        <v>0</v>
      </c>
      <c r="AE196" s="99">
        <v>0</v>
      </c>
      <c r="AF196" s="99">
        <v>0</v>
      </c>
      <c r="AG196" s="99">
        <v>0</v>
      </c>
      <c r="AH196" s="99">
        <v>0</v>
      </c>
      <c r="AI196" s="99">
        <v>0</v>
      </c>
      <c r="AJ196" s="99">
        <v>0</v>
      </c>
      <c r="AK196" s="99">
        <v>0</v>
      </c>
      <c r="AL196" s="99">
        <v>0</v>
      </c>
      <c r="AM196" s="99">
        <v>0</v>
      </c>
      <c r="AN196" s="99">
        <v>0</v>
      </c>
      <c r="AO196" s="99">
        <v>0</v>
      </c>
      <c r="AP196" s="99">
        <v>0</v>
      </c>
      <c r="AQ196" s="99">
        <v>0</v>
      </c>
      <c r="AR196" s="99">
        <v>0</v>
      </c>
      <c r="AS196" s="99">
        <v>0</v>
      </c>
      <c r="AT196" s="99">
        <v>0</v>
      </c>
      <c r="AU196" s="99">
        <v>0</v>
      </c>
      <c r="AV196" s="99">
        <v>0</v>
      </c>
      <c r="AW196" s="99">
        <v>0</v>
      </c>
      <c r="AX196" s="99">
        <v>0</v>
      </c>
      <c r="AY196" s="99">
        <v>0</v>
      </c>
      <c r="AZ196" s="99">
        <v>0</v>
      </c>
      <c r="BA196" s="99">
        <v>0</v>
      </c>
      <c r="BB196" s="99">
        <v>0</v>
      </c>
      <c r="BC196" s="99">
        <v>0</v>
      </c>
      <c r="BD196" s="99">
        <v>0</v>
      </c>
      <c r="BE196" s="99">
        <v>0</v>
      </c>
      <c r="BF196" s="99">
        <v>0</v>
      </c>
      <c r="BG196" s="99">
        <v>0</v>
      </c>
      <c r="BH196" s="99">
        <v>0</v>
      </c>
      <c r="BI196" s="99">
        <v>0</v>
      </c>
      <c r="BJ196" s="99">
        <v>0</v>
      </c>
      <c r="BK196" s="99">
        <v>0</v>
      </c>
      <c r="BL196" s="99">
        <v>0</v>
      </c>
      <c r="BN196" s="100">
        <f t="shared" si="84"/>
        <v>1</v>
      </c>
    </row>
    <row r="197" spans="1:66" ht="16.5" customHeight="1" outlineLevel="2" x14ac:dyDescent="0.25">
      <c r="A197" s="40" t="s">
        <v>343</v>
      </c>
      <c r="B197" s="27" t="s">
        <v>344</v>
      </c>
      <c r="C197" s="93">
        <f>'CCR_%AC'!C197</f>
        <v>47938</v>
      </c>
      <c r="D197" s="93">
        <f>'CCR_%AC'!D197</f>
        <v>48667</v>
      </c>
      <c r="E197" s="94">
        <v>0</v>
      </c>
      <c r="F197" s="99">
        <v>0</v>
      </c>
      <c r="G197" s="99">
        <v>0</v>
      </c>
      <c r="H197" s="99">
        <v>0</v>
      </c>
      <c r="I197" s="99">
        <v>0</v>
      </c>
      <c r="J197" s="99">
        <v>0</v>
      </c>
      <c r="K197" s="99">
        <v>0</v>
      </c>
      <c r="L197" s="99">
        <v>0</v>
      </c>
      <c r="M197" s="99">
        <v>0</v>
      </c>
      <c r="N197" s="99">
        <v>0</v>
      </c>
      <c r="O197" s="99">
        <v>0</v>
      </c>
      <c r="P197" s="99">
        <v>0</v>
      </c>
      <c r="Q197" s="99">
        <v>0.05</v>
      </c>
      <c r="R197" s="99">
        <v>0.15</v>
      </c>
      <c r="S197" s="99">
        <v>0.3</v>
      </c>
      <c r="T197" s="99">
        <v>0.5</v>
      </c>
      <c r="U197" s="99">
        <v>0</v>
      </c>
      <c r="V197" s="99">
        <v>0</v>
      </c>
      <c r="W197" s="99">
        <v>0</v>
      </c>
      <c r="X197" s="99">
        <v>0</v>
      </c>
      <c r="Y197" s="99">
        <v>0</v>
      </c>
      <c r="Z197" s="99">
        <v>0</v>
      </c>
      <c r="AA197" s="99">
        <v>0</v>
      </c>
      <c r="AB197" s="99">
        <v>0</v>
      </c>
      <c r="AC197" s="99">
        <v>0</v>
      </c>
      <c r="AD197" s="99">
        <v>0</v>
      </c>
      <c r="AE197" s="99">
        <v>0</v>
      </c>
      <c r="AF197" s="99">
        <v>0</v>
      </c>
      <c r="AG197" s="99">
        <v>0</v>
      </c>
      <c r="AH197" s="99">
        <v>0</v>
      </c>
      <c r="AI197" s="99">
        <v>0</v>
      </c>
      <c r="AJ197" s="99">
        <v>0</v>
      </c>
      <c r="AK197" s="99">
        <v>0</v>
      </c>
      <c r="AL197" s="99">
        <v>0</v>
      </c>
      <c r="AM197" s="99">
        <v>0</v>
      </c>
      <c r="AN197" s="99">
        <v>0</v>
      </c>
      <c r="AO197" s="99">
        <v>0</v>
      </c>
      <c r="AP197" s="99">
        <v>0</v>
      </c>
      <c r="AQ197" s="99">
        <v>0</v>
      </c>
      <c r="AR197" s="99">
        <v>0</v>
      </c>
      <c r="AS197" s="99">
        <v>0</v>
      </c>
      <c r="AT197" s="99">
        <v>0</v>
      </c>
      <c r="AU197" s="99">
        <v>0</v>
      </c>
      <c r="AV197" s="99">
        <v>0</v>
      </c>
      <c r="AW197" s="99">
        <v>0</v>
      </c>
      <c r="AX197" s="99">
        <v>0</v>
      </c>
      <c r="AY197" s="99">
        <v>0</v>
      </c>
      <c r="AZ197" s="99">
        <v>0</v>
      </c>
      <c r="BA197" s="99">
        <v>0</v>
      </c>
      <c r="BB197" s="99">
        <v>0</v>
      </c>
      <c r="BC197" s="99">
        <v>0</v>
      </c>
      <c r="BD197" s="99">
        <v>0</v>
      </c>
      <c r="BE197" s="99">
        <v>0</v>
      </c>
      <c r="BF197" s="99">
        <v>0</v>
      </c>
      <c r="BG197" s="99">
        <v>0</v>
      </c>
      <c r="BH197" s="99">
        <v>0</v>
      </c>
      <c r="BI197" s="99">
        <v>0</v>
      </c>
      <c r="BJ197" s="99">
        <v>0</v>
      </c>
      <c r="BK197" s="99">
        <v>0</v>
      </c>
      <c r="BL197" s="99">
        <v>0</v>
      </c>
      <c r="BN197" s="100">
        <f t="shared" si="84"/>
        <v>1</v>
      </c>
    </row>
    <row r="198" spans="1:66" ht="16.5" customHeight="1" outlineLevel="2" x14ac:dyDescent="0.25">
      <c r="A198" s="40" t="s">
        <v>345</v>
      </c>
      <c r="B198" s="27" t="s">
        <v>346</v>
      </c>
      <c r="C198" s="93">
        <f>'CCR_%AC'!C198</f>
        <v>47603</v>
      </c>
      <c r="D198" s="93">
        <f>'CCR_%AC'!D198</f>
        <v>47936</v>
      </c>
      <c r="E198" s="94">
        <v>0</v>
      </c>
      <c r="F198" s="99">
        <v>0</v>
      </c>
      <c r="G198" s="99">
        <v>0</v>
      </c>
      <c r="H198" s="99">
        <v>0</v>
      </c>
      <c r="I198" s="99">
        <v>0</v>
      </c>
      <c r="J198" s="99">
        <v>0</v>
      </c>
      <c r="K198" s="99">
        <v>0</v>
      </c>
      <c r="L198" s="99">
        <v>0</v>
      </c>
      <c r="M198" s="99">
        <v>0</v>
      </c>
      <c r="N198" s="99">
        <v>0</v>
      </c>
      <c r="O198" s="99">
        <v>0.3</v>
      </c>
      <c r="P198" s="99">
        <v>0.7</v>
      </c>
      <c r="Q198" s="99">
        <v>0</v>
      </c>
      <c r="R198" s="99">
        <v>0</v>
      </c>
      <c r="S198" s="99">
        <v>0</v>
      </c>
      <c r="T198" s="99">
        <v>0</v>
      </c>
      <c r="U198" s="99">
        <v>0</v>
      </c>
      <c r="V198" s="99">
        <v>0</v>
      </c>
      <c r="W198" s="99">
        <v>0</v>
      </c>
      <c r="X198" s="99">
        <v>0</v>
      </c>
      <c r="Y198" s="99">
        <v>0</v>
      </c>
      <c r="Z198" s="99">
        <v>0</v>
      </c>
      <c r="AA198" s="99">
        <v>0</v>
      </c>
      <c r="AB198" s="99">
        <v>0</v>
      </c>
      <c r="AC198" s="99">
        <v>0</v>
      </c>
      <c r="AD198" s="99">
        <v>0</v>
      </c>
      <c r="AE198" s="99">
        <v>0</v>
      </c>
      <c r="AF198" s="99">
        <v>0</v>
      </c>
      <c r="AG198" s="99">
        <v>0</v>
      </c>
      <c r="AH198" s="99">
        <v>0</v>
      </c>
      <c r="AI198" s="99">
        <v>0</v>
      </c>
      <c r="AJ198" s="99">
        <v>0</v>
      </c>
      <c r="AK198" s="99">
        <v>0</v>
      </c>
      <c r="AL198" s="99">
        <v>0</v>
      </c>
      <c r="AM198" s="99">
        <v>0</v>
      </c>
      <c r="AN198" s="99">
        <v>0</v>
      </c>
      <c r="AO198" s="99">
        <v>0</v>
      </c>
      <c r="AP198" s="99">
        <v>0</v>
      </c>
      <c r="AQ198" s="99">
        <v>0</v>
      </c>
      <c r="AR198" s="99">
        <v>0</v>
      </c>
      <c r="AS198" s="99">
        <v>0</v>
      </c>
      <c r="AT198" s="99">
        <v>0</v>
      </c>
      <c r="AU198" s="99">
        <v>0</v>
      </c>
      <c r="AV198" s="99">
        <v>0</v>
      </c>
      <c r="AW198" s="99">
        <v>0</v>
      </c>
      <c r="AX198" s="99">
        <v>0</v>
      </c>
      <c r="AY198" s="99">
        <v>0</v>
      </c>
      <c r="AZ198" s="99">
        <v>0</v>
      </c>
      <c r="BA198" s="99">
        <v>0</v>
      </c>
      <c r="BB198" s="99">
        <v>0</v>
      </c>
      <c r="BC198" s="99">
        <v>0</v>
      </c>
      <c r="BD198" s="99">
        <v>0</v>
      </c>
      <c r="BE198" s="99">
        <v>0</v>
      </c>
      <c r="BF198" s="99">
        <v>0</v>
      </c>
      <c r="BG198" s="99">
        <v>0</v>
      </c>
      <c r="BH198" s="99">
        <v>0</v>
      </c>
      <c r="BI198" s="99">
        <v>0</v>
      </c>
      <c r="BJ198" s="99">
        <v>0</v>
      </c>
      <c r="BK198" s="99">
        <v>0</v>
      </c>
      <c r="BL198" s="99">
        <v>0</v>
      </c>
      <c r="BN198" s="100">
        <f t="shared" si="84"/>
        <v>1</v>
      </c>
    </row>
    <row r="199" spans="1:66" ht="16.5" customHeight="1" outlineLevel="2" x14ac:dyDescent="0.25">
      <c r="A199" s="40" t="s">
        <v>347</v>
      </c>
      <c r="B199" s="27" t="s">
        <v>348</v>
      </c>
      <c r="C199" s="93">
        <f>'CCR_%AC'!C199</f>
        <v>47632</v>
      </c>
      <c r="D199" s="93">
        <f>'CCR_%AC'!D199</f>
        <v>47936</v>
      </c>
      <c r="E199" s="94">
        <v>0</v>
      </c>
      <c r="F199" s="99">
        <v>0</v>
      </c>
      <c r="G199" s="99">
        <v>0</v>
      </c>
      <c r="H199" s="99">
        <v>0</v>
      </c>
      <c r="I199" s="99">
        <v>0</v>
      </c>
      <c r="J199" s="99">
        <v>0</v>
      </c>
      <c r="K199" s="99">
        <v>0</v>
      </c>
      <c r="L199" s="99">
        <v>0</v>
      </c>
      <c r="M199" s="99">
        <v>0</v>
      </c>
      <c r="N199" s="99">
        <v>0</v>
      </c>
      <c r="O199" s="99">
        <v>0.3</v>
      </c>
      <c r="P199" s="99">
        <v>0.7</v>
      </c>
      <c r="Q199" s="99">
        <v>0</v>
      </c>
      <c r="R199" s="99">
        <v>0</v>
      </c>
      <c r="S199" s="99">
        <v>0</v>
      </c>
      <c r="T199" s="99">
        <v>0</v>
      </c>
      <c r="U199" s="99">
        <v>0</v>
      </c>
      <c r="V199" s="99">
        <v>0</v>
      </c>
      <c r="W199" s="99">
        <v>0</v>
      </c>
      <c r="X199" s="99">
        <v>0</v>
      </c>
      <c r="Y199" s="99">
        <v>0</v>
      </c>
      <c r="Z199" s="99">
        <v>0</v>
      </c>
      <c r="AA199" s="99">
        <v>0</v>
      </c>
      <c r="AB199" s="99">
        <v>0</v>
      </c>
      <c r="AC199" s="99">
        <v>0</v>
      </c>
      <c r="AD199" s="99">
        <v>0</v>
      </c>
      <c r="AE199" s="99">
        <v>0</v>
      </c>
      <c r="AF199" s="99">
        <v>0</v>
      </c>
      <c r="AG199" s="99">
        <v>0</v>
      </c>
      <c r="AH199" s="99">
        <v>0</v>
      </c>
      <c r="AI199" s="99">
        <v>0</v>
      </c>
      <c r="AJ199" s="99">
        <v>0</v>
      </c>
      <c r="AK199" s="99">
        <v>0</v>
      </c>
      <c r="AL199" s="99">
        <v>0</v>
      </c>
      <c r="AM199" s="99">
        <v>0</v>
      </c>
      <c r="AN199" s="99">
        <v>0</v>
      </c>
      <c r="AO199" s="99">
        <v>0</v>
      </c>
      <c r="AP199" s="99">
        <v>0</v>
      </c>
      <c r="AQ199" s="99">
        <v>0</v>
      </c>
      <c r="AR199" s="99">
        <v>0</v>
      </c>
      <c r="AS199" s="99">
        <v>0</v>
      </c>
      <c r="AT199" s="99">
        <v>0</v>
      </c>
      <c r="AU199" s="99">
        <v>0</v>
      </c>
      <c r="AV199" s="99">
        <v>0</v>
      </c>
      <c r="AW199" s="99">
        <v>0</v>
      </c>
      <c r="AX199" s="99">
        <v>0</v>
      </c>
      <c r="AY199" s="99">
        <v>0</v>
      </c>
      <c r="AZ199" s="99">
        <v>0</v>
      </c>
      <c r="BA199" s="99">
        <v>0</v>
      </c>
      <c r="BB199" s="99">
        <v>0</v>
      </c>
      <c r="BC199" s="99">
        <v>0</v>
      </c>
      <c r="BD199" s="99">
        <v>0</v>
      </c>
      <c r="BE199" s="99">
        <v>0</v>
      </c>
      <c r="BF199" s="99">
        <v>0</v>
      </c>
      <c r="BG199" s="99">
        <v>0</v>
      </c>
      <c r="BH199" s="99">
        <v>0</v>
      </c>
      <c r="BI199" s="99">
        <v>0</v>
      </c>
      <c r="BJ199" s="99">
        <v>0</v>
      </c>
      <c r="BK199" s="99">
        <v>0</v>
      </c>
      <c r="BL199" s="99">
        <v>0</v>
      </c>
      <c r="BN199" s="100">
        <f t="shared" si="84"/>
        <v>1</v>
      </c>
    </row>
    <row r="200" spans="1:66" ht="16.5" customHeight="1" outlineLevel="2" x14ac:dyDescent="0.25">
      <c r="A200" s="40" t="s">
        <v>349</v>
      </c>
      <c r="B200" s="27" t="s">
        <v>350</v>
      </c>
      <c r="C200" s="93">
        <f>'CCR_%AC'!C200</f>
        <v>47662</v>
      </c>
      <c r="D200" s="93">
        <f>'CCR_%AC'!D200</f>
        <v>47936</v>
      </c>
      <c r="E200" s="94">
        <v>0</v>
      </c>
      <c r="F200" s="99">
        <v>0</v>
      </c>
      <c r="G200" s="99">
        <v>0</v>
      </c>
      <c r="H200" s="99">
        <v>0</v>
      </c>
      <c r="I200" s="99">
        <v>0</v>
      </c>
      <c r="J200" s="99">
        <v>0</v>
      </c>
      <c r="K200" s="99">
        <v>0</v>
      </c>
      <c r="L200" s="99">
        <v>0</v>
      </c>
      <c r="M200" s="99">
        <v>0</v>
      </c>
      <c r="N200" s="99">
        <v>0</v>
      </c>
      <c r="O200" s="99">
        <v>0.3</v>
      </c>
      <c r="P200" s="99">
        <v>0.7</v>
      </c>
      <c r="Q200" s="99">
        <v>0</v>
      </c>
      <c r="R200" s="99">
        <v>0</v>
      </c>
      <c r="S200" s="99">
        <v>0</v>
      </c>
      <c r="T200" s="99">
        <v>0</v>
      </c>
      <c r="U200" s="99">
        <v>0</v>
      </c>
      <c r="V200" s="99">
        <v>0</v>
      </c>
      <c r="W200" s="99">
        <v>0</v>
      </c>
      <c r="X200" s="99">
        <v>0</v>
      </c>
      <c r="Y200" s="99">
        <v>0</v>
      </c>
      <c r="Z200" s="99">
        <v>0</v>
      </c>
      <c r="AA200" s="99">
        <v>0</v>
      </c>
      <c r="AB200" s="99">
        <v>0</v>
      </c>
      <c r="AC200" s="99">
        <v>0</v>
      </c>
      <c r="AD200" s="99">
        <v>0</v>
      </c>
      <c r="AE200" s="99">
        <v>0</v>
      </c>
      <c r="AF200" s="99">
        <v>0</v>
      </c>
      <c r="AG200" s="99">
        <v>0</v>
      </c>
      <c r="AH200" s="99">
        <v>0</v>
      </c>
      <c r="AI200" s="99">
        <v>0</v>
      </c>
      <c r="AJ200" s="99">
        <v>0</v>
      </c>
      <c r="AK200" s="99">
        <v>0</v>
      </c>
      <c r="AL200" s="99">
        <v>0</v>
      </c>
      <c r="AM200" s="99">
        <v>0</v>
      </c>
      <c r="AN200" s="99">
        <v>0</v>
      </c>
      <c r="AO200" s="99">
        <v>0</v>
      </c>
      <c r="AP200" s="99">
        <v>0</v>
      </c>
      <c r="AQ200" s="99">
        <v>0</v>
      </c>
      <c r="AR200" s="99">
        <v>0</v>
      </c>
      <c r="AS200" s="99">
        <v>0</v>
      </c>
      <c r="AT200" s="99">
        <v>0</v>
      </c>
      <c r="AU200" s="99">
        <v>0</v>
      </c>
      <c r="AV200" s="99">
        <v>0</v>
      </c>
      <c r="AW200" s="99">
        <v>0</v>
      </c>
      <c r="AX200" s="99">
        <v>0</v>
      </c>
      <c r="AY200" s="99">
        <v>0</v>
      </c>
      <c r="AZ200" s="99">
        <v>0</v>
      </c>
      <c r="BA200" s="99">
        <v>0</v>
      </c>
      <c r="BB200" s="99">
        <v>0</v>
      </c>
      <c r="BC200" s="99">
        <v>0</v>
      </c>
      <c r="BD200" s="99">
        <v>0</v>
      </c>
      <c r="BE200" s="99">
        <v>0</v>
      </c>
      <c r="BF200" s="99">
        <v>0</v>
      </c>
      <c r="BG200" s="99">
        <v>0</v>
      </c>
      <c r="BH200" s="99">
        <v>0</v>
      </c>
      <c r="BI200" s="99">
        <v>0</v>
      </c>
      <c r="BJ200" s="99">
        <v>0</v>
      </c>
      <c r="BK200" s="99">
        <v>0</v>
      </c>
      <c r="BL200" s="99">
        <v>0</v>
      </c>
      <c r="BN200" s="100">
        <f t="shared" si="84"/>
        <v>1</v>
      </c>
    </row>
    <row r="201" spans="1:66" ht="16.5" customHeight="1" outlineLevel="2" x14ac:dyDescent="0.25">
      <c r="A201" s="40" t="s">
        <v>351</v>
      </c>
      <c r="B201" s="27" t="s">
        <v>352</v>
      </c>
      <c r="C201" s="93">
        <f>'CCR_%AC'!C201</f>
        <v>47680</v>
      </c>
      <c r="D201" s="93">
        <f>'CCR_%AC'!D201</f>
        <v>47936</v>
      </c>
      <c r="E201" s="94">
        <v>0</v>
      </c>
      <c r="F201" s="99">
        <v>0</v>
      </c>
      <c r="G201" s="99">
        <v>0</v>
      </c>
      <c r="H201" s="99">
        <v>0</v>
      </c>
      <c r="I201" s="99">
        <v>0</v>
      </c>
      <c r="J201" s="99">
        <v>0</v>
      </c>
      <c r="K201" s="99">
        <v>0</v>
      </c>
      <c r="L201" s="99">
        <v>0</v>
      </c>
      <c r="M201" s="99">
        <v>0</v>
      </c>
      <c r="N201" s="99">
        <v>0</v>
      </c>
      <c r="O201" s="99">
        <v>0.2</v>
      </c>
      <c r="P201" s="99">
        <v>0.8</v>
      </c>
      <c r="Q201" s="99">
        <v>0</v>
      </c>
      <c r="R201" s="99">
        <v>0</v>
      </c>
      <c r="S201" s="99">
        <v>0</v>
      </c>
      <c r="T201" s="99">
        <v>0</v>
      </c>
      <c r="U201" s="99">
        <v>0</v>
      </c>
      <c r="V201" s="99">
        <v>0</v>
      </c>
      <c r="W201" s="99">
        <v>0</v>
      </c>
      <c r="X201" s="99">
        <v>0</v>
      </c>
      <c r="Y201" s="99">
        <v>0</v>
      </c>
      <c r="Z201" s="99">
        <v>0</v>
      </c>
      <c r="AA201" s="99">
        <v>0</v>
      </c>
      <c r="AB201" s="99">
        <v>0</v>
      </c>
      <c r="AC201" s="99">
        <v>0</v>
      </c>
      <c r="AD201" s="99">
        <v>0</v>
      </c>
      <c r="AE201" s="99">
        <v>0</v>
      </c>
      <c r="AF201" s="99">
        <v>0</v>
      </c>
      <c r="AG201" s="99">
        <v>0</v>
      </c>
      <c r="AH201" s="99">
        <v>0</v>
      </c>
      <c r="AI201" s="99">
        <v>0</v>
      </c>
      <c r="AJ201" s="99">
        <v>0</v>
      </c>
      <c r="AK201" s="99">
        <v>0</v>
      </c>
      <c r="AL201" s="99">
        <v>0</v>
      </c>
      <c r="AM201" s="99">
        <v>0</v>
      </c>
      <c r="AN201" s="99">
        <v>0</v>
      </c>
      <c r="AO201" s="99">
        <v>0</v>
      </c>
      <c r="AP201" s="99">
        <v>0</v>
      </c>
      <c r="AQ201" s="99">
        <v>0</v>
      </c>
      <c r="AR201" s="99">
        <v>0</v>
      </c>
      <c r="AS201" s="99">
        <v>0</v>
      </c>
      <c r="AT201" s="99">
        <v>0</v>
      </c>
      <c r="AU201" s="99">
        <v>0</v>
      </c>
      <c r="AV201" s="99">
        <v>0</v>
      </c>
      <c r="AW201" s="99">
        <v>0</v>
      </c>
      <c r="AX201" s="99">
        <v>0</v>
      </c>
      <c r="AY201" s="99">
        <v>0</v>
      </c>
      <c r="AZ201" s="99">
        <v>0</v>
      </c>
      <c r="BA201" s="99">
        <v>0</v>
      </c>
      <c r="BB201" s="99">
        <v>0</v>
      </c>
      <c r="BC201" s="99">
        <v>0</v>
      </c>
      <c r="BD201" s="99">
        <v>0</v>
      </c>
      <c r="BE201" s="99">
        <v>0</v>
      </c>
      <c r="BF201" s="99">
        <v>0</v>
      </c>
      <c r="BG201" s="99">
        <v>0</v>
      </c>
      <c r="BH201" s="99">
        <v>0</v>
      </c>
      <c r="BI201" s="99">
        <v>0</v>
      </c>
      <c r="BJ201" s="99">
        <v>0</v>
      </c>
      <c r="BK201" s="99">
        <v>0</v>
      </c>
      <c r="BL201" s="99">
        <v>0</v>
      </c>
      <c r="BN201" s="100">
        <f t="shared" si="84"/>
        <v>1</v>
      </c>
    </row>
    <row r="202" spans="1:66" ht="16.5" customHeight="1" outlineLevel="2" x14ac:dyDescent="0.25">
      <c r="A202" s="40" t="s">
        <v>353</v>
      </c>
      <c r="B202" s="27" t="s">
        <v>354</v>
      </c>
      <c r="C202" s="93">
        <f>'CCR_%AC'!C202</f>
        <v>47708</v>
      </c>
      <c r="D202" s="93">
        <f>'CCR_%AC'!D202</f>
        <v>47936</v>
      </c>
      <c r="E202" s="94">
        <v>0</v>
      </c>
      <c r="F202" s="99">
        <v>0</v>
      </c>
      <c r="G202" s="99">
        <v>0</v>
      </c>
      <c r="H202" s="99">
        <v>0</v>
      </c>
      <c r="I202" s="99">
        <v>0</v>
      </c>
      <c r="J202" s="99">
        <v>0</v>
      </c>
      <c r="K202" s="99">
        <v>0</v>
      </c>
      <c r="L202" s="99">
        <v>0</v>
      </c>
      <c r="M202" s="99">
        <v>0</v>
      </c>
      <c r="N202" s="99">
        <v>0</v>
      </c>
      <c r="O202" s="99">
        <v>0.2</v>
      </c>
      <c r="P202" s="99">
        <v>0.8</v>
      </c>
      <c r="Q202" s="99">
        <v>0</v>
      </c>
      <c r="R202" s="99">
        <v>0</v>
      </c>
      <c r="S202" s="99">
        <v>0</v>
      </c>
      <c r="T202" s="99">
        <v>0</v>
      </c>
      <c r="U202" s="99">
        <v>0</v>
      </c>
      <c r="V202" s="99">
        <v>0</v>
      </c>
      <c r="W202" s="99">
        <v>0</v>
      </c>
      <c r="X202" s="99">
        <v>0</v>
      </c>
      <c r="Y202" s="99">
        <v>0</v>
      </c>
      <c r="Z202" s="99">
        <v>0</v>
      </c>
      <c r="AA202" s="99">
        <v>0</v>
      </c>
      <c r="AB202" s="99">
        <v>0</v>
      </c>
      <c r="AC202" s="99">
        <v>0</v>
      </c>
      <c r="AD202" s="99">
        <v>0</v>
      </c>
      <c r="AE202" s="99">
        <v>0</v>
      </c>
      <c r="AF202" s="99">
        <v>0</v>
      </c>
      <c r="AG202" s="99">
        <v>0</v>
      </c>
      <c r="AH202" s="99">
        <v>0</v>
      </c>
      <c r="AI202" s="99">
        <v>0</v>
      </c>
      <c r="AJ202" s="99">
        <v>0</v>
      </c>
      <c r="AK202" s="99">
        <v>0</v>
      </c>
      <c r="AL202" s="99">
        <v>0</v>
      </c>
      <c r="AM202" s="99">
        <v>0</v>
      </c>
      <c r="AN202" s="99">
        <v>0</v>
      </c>
      <c r="AO202" s="99">
        <v>0</v>
      </c>
      <c r="AP202" s="99">
        <v>0</v>
      </c>
      <c r="AQ202" s="99">
        <v>0</v>
      </c>
      <c r="AR202" s="99">
        <v>0</v>
      </c>
      <c r="AS202" s="99">
        <v>0</v>
      </c>
      <c r="AT202" s="99">
        <v>0</v>
      </c>
      <c r="AU202" s="99">
        <v>0</v>
      </c>
      <c r="AV202" s="99">
        <v>0</v>
      </c>
      <c r="AW202" s="99">
        <v>0</v>
      </c>
      <c r="AX202" s="99">
        <v>0</v>
      </c>
      <c r="AY202" s="99">
        <v>0</v>
      </c>
      <c r="AZ202" s="99">
        <v>0</v>
      </c>
      <c r="BA202" s="99">
        <v>0</v>
      </c>
      <c r="BB202" s="99">
        <v>0</v>
      </c>
      <c r="BC202" s="99">
        <v>0</v>
      </c>
      <c r="BD202" s="99">
        <v>0</v>
      </c>
      <c r="BE202" s="99">
        <v>0</v>
      </c>
      <c r="BF202" s="99">
        <v>0</v>
      </c>
      <c r="BG202" s="99">
        <v>0</v>
      </c>
      <c r="BH202" s="99">
        <v>0</v>
      </c>
      <c r="BI202" s="99">
        <v>0</v>
      </c>
      <c r="BJ202" s="99">
        <v>0</v>
      </c>
      <c r="BK202" s="99">
        <v>0</v>
      </c>
      <c r="BL202" s="99">
        <v>0</v>
      </c>
      <c r="BN202" s="100">
        <f t="shared" si="84"/>
        <v>1</v>
      </c>
    </row>
    <row r="203" spans="1:66" ht="16.5" customHeight="1" outlineLevel="2" x14ac:dyDescent="0.25">
      <c r="A203" s="40" t="s">
        <v>355</v>
      </c>
      <c r="B203" s="27" t="s">
        <v>356</v>
      </c>
      <c r="C203" s="93">
        <f>'CCR_%AC'!C203</f>
        <v>47574</v>
      </c>
      <c r="D203" s="93">
        <f>'CCR_%AC'!D203</f>
        <v>47936</v>
      </c>
      <c r="E203" s="94">
        <v>0</v>
      </c>
      <c r="F203" s="99">
        <v>0</v>
      </c>
      <c r="G203" s="99">
        <v>0</v>
      </c>
      <c r="H203" s="99">
        <v>0</v>
      </c>
      <c r="I203" s="99">
        <v>0</v>
      </c>
      <c r="J203" s="99">
        <v>0</v>
      </c>
      <c r="K203" s="99">
        <v>0</v>
      </c>
      <c r="L203" s="99">
        <v>0</v>
      </c>
      <c r="M203" s="99">
        <v>0</v>
      </c>
      <c r="N203" s="99">
        <v>0</v>
      </c>
      <c r="O203" s="99">
        <v>0.2</v>
      </c>
      <c r="P203" s="99">
        <v>0.8</v>
      </c>
      <c r="Q203" s="99">
        <v>0</v>
      </c>
      <c r="R203" s="99">
        <v>0</v>
      </c>
      <c r="S203" s="99">
        <v>0</v>
      </c>
      <c r="T203" s="99">
        <v>0</v>
      </c>
      <c r="U203" s="99">
        <v>0</v>
      </c>
      <c r="V203" s="99">
        <v>0</v>
      </c>
      <c r="W203" s="99">
        <v>0</v>
      </c>
      <c r="X203" s="99">
        <v>0</v>
      </c>
      <c r="Y203" s="99">
        <v>0</v>
      </c>
      <c r="Z203" s="99">
        <v>0</v>
      </c>
      <c r="AA203" s="99">
        <v>0</v>
      </c>
      <c r="AB203" s="99">
        <v>0</v>
      </c>
      <c r="AC203" s="99">
        <v>0</v>
      </c>
      <c r="AD203" s="99">
        <v>0</v>
      </c>
      <c r="AE203" s="99">
        <v>0</v>
      </c>
      <c r="AF203" s="99">
        <v>0</v>
      </c>
      <c r="AG203" s="99">
        <v>0</v>
      </c>
      <c r="AH203" s="99">
        <v>0</v>
      </c>
      <c r="AI203" s="99">
        <v>0</v>
      </c>
      <c r="AJ203" s="99">
        <v>0</v>
      </c>
      <c r="AK203" s="99">
        <v>0</v>
      </c>
      <c r="AL203" s="99">
        <v>0</v>
      </c>
      <c r="AM203" s="99">
        <v>0</v>
      </c>
      <c r="AN203" s="99">
        <v>0</v>
      </c>
      <c r="AO203" s="99">
        <v>0</v>
      </c>
      <c r="AP203" s="99">
        <v>0</v>
      </c>
      <c r="AQ203" s="99">
        <v>0</v>
      </c>
      <c r="AR203" s="99">
        <v>0</v>
      </c>
      <c r="AS203" s="99">
        <v>0</v>
      </c>
      <c r="AT203" s="99">
        <v>0</v>
      </c>
      <c r="AU203" s="99">
        <v>0</v>
      </c>
      <c r="AV203" s="99">
        <v>0</v>
      </c>
      <c r="AW203" s="99">
        <v>0</v>
      </c>
      <c r="AX203" s="99">
        <v>0</v>
      </c>
      <c r="AY203" s="99">
        <v>0</v>
      </c>
      <c r="AZ203" s="99">
        <v>0</v>
      </c>
      <c r="BA203" s="99">
        <v>0</v>
      </c>
      <c r="BB203" s="99">
        <v>0</v>
      </c>
      <c r="BC203" s="99">
        <v>0</v>
      </c>
      <c r="BD203" s="99">
        <v>0</v>
      </c>
      <c r="BE203" s="99">
        <v>0</v>
      </c>
      <c r="BF203" s="99">
        <v>0</v>
      </c>
      <c r="BG203" s="99">
        <v>0</v>
      </c>
      <c r="BH203" s="99">
        <v>0</v>
      </c>
      <c r="BI203" s="99">
        <v>0</v>
      </c>
      <c r="BJ203" s="99">
        <v>0</v>
      </c>
      <c r="BK203" s="99">
        <v>0</v>
      </c>
      <c r="BL203" s="99">
        <v>0</v>
      </c>
      <c r="BN203" s="100">
        <f t="shared" si="84"/>
        <v>1</v>
      </c>
    </row>
    <row r="204" spans="1:66" ht="16.5" customHeight="1" outlineLevel="2" x14ac:dyDescent="0.25">
      <c r="A204" s="40" t="s">
        <v>357</v>
      </c>
      <c r="B204" s="27" t="s">
        <v>358</v>
      </c>
      <c r="C204" s="93">
        <f>'CCR_%AC'!C204</f>
        <v>46842</v>
      </c>
      <c r="D204" s="93">
        <f>'CCR_%AC'!D204</f>
        <v>47571</v>
      </c>
      <c r="E204" s="94">
        <v>0</v>
      </c>
      <c r="F204" s="99">
        <v>0</v>
      </c>
      <c r="G204" s="99">
        <v>0</v>
      </c>
      <c r="H204" s="99">
        <v>0</v>
      </c>
      <c r="I204" s="99">
        <v>0</v>
      </c>
      <c r="J204" s="99">
        <v>0</v>
      </c>
      <c r="K204" s="99">
        <v>0.05</v>
      </c>
      <c r="L204" s="99">
        <v>0.1</v>
      </c>
      <c r="M204" s="99">
        <v>0.2</v>
      </c>
      <c r="N204" s="99">
        <v>0.65</v>
      </c>
      <c r="O204" s="99">
        <v>0</v>
      </c>
      <c r="P204" s="99">
        <v>0</v>
      </c>
      <c r="Q204" s="99">
        <v>0</v>
      </c>
      <c r="R204" s="99">
        <v>0</v>
      </c>
      <c r="S204" s="99">
        <v>0</v>
      </c>
      <c r="T204" s="99">
        <v>0</v>
      </c>
      <c r="U204" s="99">
        <v>0</v>
      </c>
      <c r="V204" s="99">
        <v>0</v>
      </c>
      <c r="W204" s="99">
        <v>0</v>
      </c>
      <c r="X204" s="99">
        <v>0</v>
      </c>
      <c r="Y204" s="99">
        <v>0</v>
      </c>
      <c r="Z204" s="99">
        <v>0</v>
      </c>
      <c r="AA204" s="99">
        <v>0</v>
      </c>
      <c r="AB204" s="99">
        <v>0</v>
      </c>
      <c r="AC204" s="99">
        <v>0</v>
      </c>
      <c r="AD204" s="99">
        <v>0</v>
      </c>
      <c r="AE204" s="99">
        <v>0</v>
      </c>
      <c r="AF204" s="99">
        <v>0</v>
      </c>
      <c r="AG204" s="99">
        <v>0</v>
      </c>
      <c r="AH204" s="99">
        <v>0</v>
      </c>
      <c r="AI204" s="99">
        <v>0</v>
      </c>
      <c r="AJ204" s="99">
        <v>0</v>
      </c>
      <c r="AK204" s="99">
        <v>0</v>
      </c>
      <c r="AL204" s="99">
        <v>0</v>
      </c>
      <c r="AM204" s="99">
        <v>0</v>
      </c>
      <c r="AN204" s="99">
        <v>0</v>
      </c>
      <c r="AO204" s="99">
        <v>0</v>
      </c>
      <c r="AP204" s="99">
        <v>0</v>
      </c>
      <c r="AQ204" s="99">
        <v>0</v>
      </c>
      <c r="AR204" s="99">
        <v>0</v>
      </c>
      <c r="AS204" s="99">
        <v>0</v>
      </c>
      <c r="AT204" s="99">
        <v>0</v>
      </c>
      <c r="AU204" s="99">
        <v>0</v>
      </c>
      <c r="AV204" s="99">
        <v>0</v>
      </c>
      <c r="AW204" s="99">
        <v>0</v>
      </c>
      <c r="AX204" s="99">
        <v>0</v>
      </c>
      <c r="AY204" s="99">
        <v>0</v>
      </c>
      <c r="AZ204" s="99">
        <v>0</v>
      </c>
      <c r="BA204" s="99">
        <v>0</v>
      </c>
      <c r="BB204" s="99">
        <v>0</v>
      </c>
      <c r="BC204" s="99">
        <v>0</v>
      </c>
      <c r="BD204" s="99">
        <v>0</v>
      </c>
      <c r="BE204" s="99">
        <v>0</v>
      </c>
      <c r="BF204" s="99">
        <v>0</v>
      </c>
      <c r="BG204" s="99">
        <v>0</v>
      </c>
      <c r="BH204" s="99">
        <v>0</v>
      </c>
      <c r="BI204" s="99">
        <v>0</v>
      </c>
      <c r="BJ204" s="99">
        <v>0</v>
      </c>
      <c r="BK204" s="99">
        <v>0</v>
      </c>
      <c r="BL204" s="99">
        <v>0</v>
      </c>
      <c r="BN204" s="100">
        <f t="shared" si="84"/>
        <v>1</v>
      </c>
    </row>
    <row r="205" spans="1:66" ht="16.5" customHeight="1" outlineLevel="2" x14ac:dyDescent="0.25">
      <c r="A205" s="40" t="s">
        <v>359</v>
      </c>
      <c r="B205" s="27" t="s">
        <v>360</v>
      </c>
      <c r="C205" s="93">
        <f>'CCR_%AC'!C205</f>
        <v>46842</v>
      </c>
      <c r="D205" s="93">
        <f>'CCR_%AC'!D205</f>
        <v>47571</v>
      </c>
      <c r="E205" s="94">
        <v>0</v>
      </c>
      <c r="F205" s="99">
        <v>0</v>
      </c>
      <c r="G205" s="99">
        <v>0</v>
      </c>
      <c r="H205" s="99">
        <v>0</v>
      </c>
      <c r="I205" s="99">
        <v>0</v>
      </c>
      <c r="J205" s="99">
        <v>0</v>
      </c>
      <c r="K205" s="99">
        <v>0.05</v>
      </c>
      <c r="L205" s="99">
        <v>0.1</v>
      </c>
      <c r="M205" s="99">
        <v>0.2</v>
      </c>
      <c r="N205" s="99">
        <v>0.65</v>
      </c>
      <c r="O205" s="99">
        <v>0</v>
      </c>
      <c r="P205" s="99">
        <v>0</v>
      </c>
      <c r="Q205" s="99">
        <v>0</v>
      </c>
      <c r="R205" s="99">
        <v>0</v>
      </c>
      <c r="S205" s="99">
        <v>0</v>
      </c>
      <c r="T205" s="99">
        <v>0</v>
      </c>
      <c r="U205" s="99">
        <v>0</v>
      </c>
      <c r="V205" s="99">
        <v>0</v>
      </c>
      <c r="W205" s="99">
        <v>0</v>
      </c>
      <c r="X205" s="99">
        <v>0</v>
      </c>
      <c r="Y205" s="99">
        <v>0</v>
      </c>
      <c r="Z205" s="99">
        <v>0</v>
      </c>
      <c r="AA205" s="99">
        <v>0</v>
      </c>
      <c r="AB205" s="99">
        <v>0</v>
      </c>
      <c r="AC205" s="99">
        <v>0</v>
      </c>
      <c r="AD205" s="99">
        <v>0</v>
      </c>
      <c r="AE205" s="99">
        <v>0</v>
      </c>
      <c r="AF205" s="99">
        <v>0</v>
      </c>
      <c r="AG205" s="99">
        <v>0</v>
      </c>
      <c r="AH205" s="99">
        <v>0</v>
      </c>
      <c r="AI205" s="99">
        <v>0</v>
      </c>
      <c r="AJ205" s="99">
        <v>0</v>
      </c>
      <c r="AK205" s="99">
        <v>0</v>
      </c>
      <c r="AL205" s="99">
        <v>0</v>
      </c>
      <c r="AM205" s="99">
        <v>0</v>
      </c>
      <c r="AN205" s="99">
        <v>0</v>
      </c>
      <c r="AO205" s="99">
        <v>0</v>
      </c>
      <c r="AP205" s="99">
        <v>0</v>
      </c>
      <c r="AQ205" s="99">
        <v>0</v>
      </c>
      <c r="AR205" s="99">
        <v>0</v>
      </c>
      <c r="AS205" s="99">
        <v>0</v>
      </c>
      <c r="AT205" s="99">
        <v>0</v>
      </c>
      <c r="AU205" s="99">
        <v>0</v>
      </c>
      <c r="AV205" s="99">
        <v>0</v>
      </c>
      <c r="AW205" s="99">
        <v>0</v>
      </c>
      <c r="AX205" s="99">
        <v>0</v>
      </c>
      <c r="AY205" s="99">
        <v>0</v>
      </c>
      <c r="AZ205" s="99">
        <v>0</v>
      </c>
      <c r="BA205" s="99">
        <v>0</v>
      </c>
      <c r="BB205" s="99">
        <v>0</v>
      </c>
      <c r="BC205" s="99">
        <v>0</v>
      </c>
      <c r="BD205" s="99">
        <v>0</v>
      </c>
      <c r="BE205" s="99">
        <v>0</v>
      </c>
      <c r="BF205" s="99">
        <v>0</v>
      </c>
      <c r="BG205" s="99">
        <v>0</v>
      </c>
      <c r="BH205" s="99">
        <v>0</v>
      </c>
      <c r="BI205" s="99">
        <v>0</v>
      </c>
      <c r="BJ205" s="99">
        <v>0</v>
      </c>
      <c r="BK205" s="99">
        <v>0</v>
      </c>
      <c r="BL205" s="99">
        <v>0</v>
      </c>
      <c r="BN205" s="100">
        <f t="shared" si="84"/>
        <v>1</v>
      </c>
    </row>
    <row r="206" spans="1:66" ht="16.5" customHeight="1" outlineLevel="2" x14ac:dyDescent="0.25">
      <c r="A206" s="40" t="s">
        <v>361</v>
      </c>
      <c r="B206" s="27" t="s">
        <v>362</v>
      </c>
      <c r="C206" s="93">
        <f>'CCR_%AC'!C206</f>
        <v>46111</v>
      </c>
      <c r="D206" s="93">
        <f>'CCR_%AC'!D206</f>
        <v>46841</v>
      </c>
      <c r="E206" s="94">
        <v>0</v>
      </c>
      <c r="F206" s="99">
        <v>0</v>
      </c>
      <c r="G206" s="99">
        <v>0.05</v>
      </c>
      <c r="H206" s="99">
        <v>0.15</v>
      </c>
      <c r="I206" s="99">
        <v>0.3</v>
      </c>
      <c r="J206" s="99">
        <v>0.5</v>
      </c>
      <c r="K206" s="99">
        <v>0</v>
      </c>
      <c r="L206" s="99">
        <v>0</v>
      </c>
      <c r="M206" s="99">
        <v>0</v>
      </c>
      <c r="N206" s="99">
        <v>0</v>
      </c>
      <c r="O206" s="99">
        <v>0</v>
      </c>
      <c r="P206" s="99">
        <v>0</v>
      </c>
      <c r="Q206" s="99">
        <v>0</v>
      </c>
      <c r="R206" s="99">
        <v>0</v>
      </c>
      <c r="S206" s="99">
        <v>0</v>
      </c>
      <c r="T206" s="99">
        <v>0</v>
      </c>
      <c r="U206" s="99">
        <v>0</v>
      </c>
      <c r="V206" s="99">
        <v>0</v>
      </c>
      <c r="W206" s="99">
        <v>0</v>
      </c>
      <c r="X206" s="99">
        <v>0</v>
      </c>
      <c r="Y206" s="99">
        <v>0</v>
      </c>
      <c r="Z206" s="99">
        <v>0</v>
      </c>
      <c r="AA206" s="99">
        <v>0</v>
      </c>
      <c r="AB206" s="99">
        <v>0</v>
      </c>
      <c r="AC206" s="99">
        <v>0</v>
      </c>
      <c r="AD206" s="99">
        <v>0</v>
      </c>
      <c r="AE206" s="99">
        <v>0</v>
      </c>
      <c r="AF206" s="99">
        <v>0</v>
      </c>
      <c r="AG206" s="99">
        <v>0</v>
      </c>
      <c r="AH206" s="99">
        <v>0</v>
      </c>
      <c r="AI206" s="99">
        <v>0</v>
      </c>
      <c r="AJ206" s="99">
        <v>0</v>
      </c>
      <c r="AK206" s="99">
        <v>0</v>
      </c>
      <c r="AL206" s="99">
        <v>0</v>
      </c>
      <c r="AM206" s="99">
        <v>0</v>
      </c>
      <c r="AN206" s="99">
        <v>0</v>
      </c>
      <c r="AO206" s="99">
        <v>0</v>
      </c>
      <c r="AP206" s="99">
        <v>0</v>
      </c>
      <c r="AQ206" s="99">
        <v>0</v>
      </c>
      <c r="AR206" s="99">
        <v>0</v>
      </c>
      <c r="AS206" s="99">
        <v>0</v>
      </c>
      <c r="AT206" s="99">
        <v>0</v>
      </c>
      <c r="AU206" s="99">
        <v>0</v>
      </c>
      <c r="AV206" s="99">
        <v>0</v>
      </c>
      <c r="AW206" s="99">
        <v>0</v>
      </c>
      <c r="AX206" s="99">
        <v>0</v>
      </c>
      <c r="AY206" s="99">
        <v>0</v>
      </c>
      <c r="AZ206" s="99">
        <v>0</v>
      </c>
      <c r="BA206" s="99">
        <v>0</v>
      </c>
      <c r="BB206" s="99">
        <v>0</v>
      </c>
      <c r="BC206" s="99">
        <v>0</v>
      </c>
      <c r="BD206" s="99">
        <v>0</v>
      </c>
      <c r="BE206" s="99">
        <v>0</v>
      </c>
      <c r="BF206" s="99">
        <v>0</v>
      </c>
      <c r="BG206" s="99">
        <v>0</v>
      </c>
      <c r="BH206" s="99">
        <v>0</v>
      </c>
      <c r="BI206" s="99">
        <v>0</v>
      </c>
      <c r="BJ206" s="99">
        <v>0</v>
      </c>
      <c r="BK206" s="99">
        <v>0</v>
      </c>
      <c r="BL206" s="99">
        <v>0</v>
      </c>
      <c r="BN206" s="100">
        <f t="shared" si="84"/>
        <v>1</v>
      </c>
    </row>
    <row r="207" spans="1:66" ht="16.5" customHeight="1" outlineLevel="2" x14ac:dyDescent="0.25">
      <c r="A207" s="40" t="s">
        <v>363</v>
      </c>
      <c r="B207" s="27" t="s">
        <v>364</v>
      </c>
      <c r="C207" s="93">
        <f>'CCR_%AC'!C207</f>
        <v>46111</v>
      </c>
      <c r="D207" s="93">
        <f>'CCR_%AC'!D207</f>
        <v>46841</v>
      </c>
      <c r="E207" s="94">
        <v>0</v>
      </c>
      <c r="F207" s="99">
        <v>0</v>
      </c>
      <c r="G207" s="99">
        <v>0.05</v>
      </c>
      <c r="H207" s="99">
        <v>0.15</v>
      </c>
      <c r="I207" s="99">
        <v>0.3</v>
      </c>
      <c r="J207" s="99">
        <v>0.5</v>
      </c>
      <c r="K207" s="99">
        <v>0</v>
      </c>
      <c r="L207" s="99">
        <v>0</v>
      </c>
      <c r="M207" s="99">
        <v>0</v>
      </c>
      <c r="N207" s="99">
        <v>0</v>
      </c>
      <c r="O207" s="99">
        <v>0</v>
      </c>
      <c r="P207" s="99">
        <v>0</v>
      </c>
      <c r="Q207" s="99">
        <v>0</v>
      </c>
      <c r="R207" s="99">
        <v>0</v>
      </c>
      <c r="S207" s="99">
        <v>0</v>
      </c>
      <c r="T207" s="99">
        <v>0</v>
      </c>
      <c r="U207" s="99">
        <v>0</v>
      </c>
      <c r="V207" s="99">
        <v>0</v>
      </c>
      <c r="W207" s="99">
        <v>0</v>
      </c>
      <c r="X207" s="99">
        <v>0</v>
      </c>
      <c r="Y207" s="99">
        <v>0</v>
      </c>
      <c r="Z207" s="99">
        <v>0</v>
      </c>
      <c r="AA207" s="99">
        <v>0</v>
      </c>
      <c r="AB207" s="99">
        <v>0</v>
      </c>
      <c r="AC207" s="99">
        <v>0</v>
      </c>
      <c r="AD207" s="99">
        <v>0</v>
      </c>
      <c r="AE207" s="99">
        <v>0</v>
      </c>
      <c r="AF207" s="99">
        <v>0</v>
      </c>
      <c r="AG207" s="99">
        <v>0</v>
      </c>
      <c r="AH207" s="99">
        <v>0</v>
      </c>
      <c r="AI207" s="99">
        <v>0</v>
      </c>
      <c r="AJ207" s="99">
        <v>0</v>
      </c>
      <c r="AK207" s="99">
        <v>0</v>
      </c>
      <c r="AL207" s="99">
        <v>0</v>
      </c>
      <c r="AM207" s="99">
        <v>0</v>
      </c>
      <c r="AN207" s="99">
        <v>0</v>
      </c>
      <c r="AO207" s="99">
        <v>0</v>
      </c>
      <c r="AP207" s="99">
        <v>0</v>
      </c>
      <c r="AQ207" s="99">
        <v>0</v>
      </c>
      <c r="AR207" s="99">
        <v>0</v>
      </c>
      <c r="AS207" s="99">
        <v>0</v>
      </c>
      <c r="AT207" s="99">
        <v>0</v>
      </c>
      <c r="AU207" s="99">
        <v>0</v>
      </c>
      <c r="AV207" s="99">
        <v>0</v>
      </c>
      <c r="AW207" s="99">
        <v>0</v>
      </c>
      <c r="AX207" s="99">
        <v>0</v>
      </c>
      <c r="AY207" s="99">
        <v>0</v>
      </c>
      <c r="AZ207" s="99">
        <v>0</v>
      </c>
      <c r="BA207" s="99">
        <v>0</v>
      </c>
      <c r="BB207" s="99">
        <v>0</v>
      </c>
      <c r="BC207" s="99">
        <v>0</v>
      </c>
      <c r="BD207" s="99">
        <v>0</v>
      </c>
      <c r="BE207" s="99">
        <v>0</v>
      </c>
      <c r="BF207" s="99">
        <v>0</v>
      </c>
      <c r="BG207" s="99">
        <v>0</v>
      </c>
      <c r="BH207" s="99">
        <v>0</v>
      </c>
      <c r="BI207" s="99">
        <v>0</v>
      </c>
      <c r="BJ207" s="99">
        <v>0</v>
      </c>
      <c r="BK207" s="99">
        <v>0</v>
      </c>
      <c r="BL207" s="99">
        <v>0</v>
      </c>
      <c r="BN207" s="100">
        <f t="shared" si="84"/>
        <v>1</v>
      </c>
    </row>
    <row r="208" spans="1:66" ht="16.5" customHeight="1" outlineLevel="1" x14ac:dyDescent="0.25">
      <c r="A208" s="22" t="s">
        <v>365</v>
      </c>
      <c r="B208" s="23" t="s">
        <v>366</v>
      </c>
      <c r="C208" s="89"/>
      <c r="D208" s="89"/>
      <c r="E208" s="90"/>
      <c r="F208" s="102"/>
      <c r="G208" s="102"/>
      <c r="H208" s="102"/>
      <c r="I208" s="102"/>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c r="AN208" s="102"/>
      <c r="AO208" s="102"/>
      <c r="AP208" s="102"/>
      <c r="AQ208" s="102"/>
      <c r="AR208" s="102"/>
      <c r="AS208" s="102"/>
      <c r="AT208" s="102"/>
      <c r="AU208" s="102"/>
      <c r="AV208" s="102"/>
      <c r="AW208" s="102"/>
      <c r="AX208" s="102"/>
      <c r="AY208" s="102"/>
      <c r="AZ208" s="102"/>
      <c r="BA208" s="102"/>
      <c r="BB208" s="102"/>
      <c r="BC208" s="102"/>
      <c r="BD208" s="102"/>
      <c r="BE208" s="102"/>
      <c r="BF208" s="102"/>
      <c r="BG208" s="102"/>
      <c r="BH208" s="102"/>
      <c r="BI208" s="102"/>
      <c r="BJ208" s="102"/>
      <c r="BK208" s="102"/>
      <c r="BL208" s="102"/>
      <c r="BN208" s="103">
        <f t="shared" si="84"/>
        <v>0</v>
      </c>
    </row>
    <row r="209" spans="1:66" ht="16.5" customHeight="1" outlineLevel="2" x14ac:dyDescent="0.25">
      <c r="A209" s="26" t="s">
        <v>367</v>
      </c>
      <c r="B209" s="27" t="s">
        <v>368</v>
      </c>
      <c r="C209" s="93">
        <f>'CCR_%AC'!C209</f>
        <v>48304</v>
      </c>
      <c r="D209" s="93">
        <f>'CCR_%AC'!D209</f>
        <v>49032</v>
      </c>
      <c r="E209" s="94">
        <f>E210</f>
        <v>0</v>
      </c>
      <c r="F209" s="95">
        <f t="shared" ref="F209:BL209" si="85">F210</f>
        <v>0</v>
      </c>
      <c r="G209" s="95">
        <f t="shared" si="85"/>
        <v>0</v>
      </c>
      <c r="H209" s="95">
        <f t="shared" si="85"/>
        <v>0</v>
      </c>
      <c r="I209" s="95">
        <f t="shared" si="85"/>
        <v>0</v>
      </c>
      <c r="J209" s="95">
        <f t="shared" si="85"/>
        <v>0</v>
      </c>
      <c r="K209" s="95">
        <f t="shared" si="85"/>
        <v>0</v>
      </c>
      <c r="L209" s="95">
        <f t="shared" si="85"/>
        <v>0</v>
      </c>
      <c r="M209" s="95">
        <f t="shared" si="85"/>
        <v>0</v>
      </c>
      <c r="N209" s="95">
        <f t="shared" si="85"/>
        <v>0</v>
      </c>
      <c r="O209" s="95">
        <f t="shared" si="85"/>
        <v>0</v>
      </c>
      <c r="P209" s="95">
        <f t="shared" si="85"/>
        <v>0</v>
      </c>
      <c r="Q209" s="95">
        <f t="shared" si="85"/>
        <v>0</v>
      </c>
      <c r="R209" s="95">
        <f t="shared" si="85"/>
        <v>0</v>
      </c>
      <c r="S209" s="95">
        <f t="shared" si="85"/>
        <v>0.1</v>
      </c>
      <c r="T209" s="95">
        <f t="shared" si="85"/>
        <v>0.15</v>
      </c>
      <c r="U209" s="95">
        <f t="shared" si="85"/>
        <v>0.25</v>
      </c>
      <c r="V209" s="95">
        <f t="shared" si="85"/>
        <v>0.5</v>
      </c>
      <c r="W209" s="95">
        <f t="shared" si="85"/>
        <v>0</v>
      </c>
      <c r="X209" s="95">
        <f t="shared" si="85"/>
        <v>0</v>
      </c>
      <c r="Y209" s="95">
        <f t="shared" si="85"/>
        <v>0</v>
      </c>
      <c r="Z209" s="95">
        <f t="shared" si="85"/>
        <v>0</v>
      </c>
      <c r="AA209" s="95">
        <f t="shared" si="85"/>
        <v>0</v>
      </c>
      <c r="AB209" s="95">
        <f t="shared" si="85"/>
        <v>0</v>
      </c>
      <c r="AC209" s="95">
        <f t="shared" si="85"/>
        <v>0</v>
      </c>
      <c r="AD209" s="95">
        <f t="shared" si="85"/>
        <v>0</v>
      </c>
      <c r="AE209" s="95">
        <f t="shared" si="85"/>
        <v>0</v>
      </c>
      <c r="AF209" s="95">
        <f t="shared" si="85"/>
        <v>0</v>
      </c>
      <c r="AG209" s="95">
        <f t="shared" si="85"/>
        <v>0</v>
      </c>
      <c r="AH209" s="95">
        <f t="shared" si="85"/>
        <v>0</v>
      </c>
      <c r="AI209" s="95">
        <f t="shared" si="85"/>
        <v>0</v>
      </c>
      <c r="AJ209" s="95">
        <f t="shared" si="85"/>
        <v>0</v>
      </c>
      <c r="AK209" s="95">
        <f t="shared" si="85"/>
        <v>0</v>
      </c>
      <c r="AL209" s="95">
        <f t="shared" si="85"/>
        <v>0</v>
      </c>
      <c r="AM209" s="95">
        <f t="shared" si="85"/>
        <v>0</v>
      </c>
      <c r="AN209" s="95">
        <f t="shared" si="85"/>
        <v>0</v>
      </c>
      <c r="AO209" s="95">
        <f t="shared" si="85"/>
        <v>0</v>
      </c>
      <c r="AP209" s="95">
        <f t="shared" si="85"/>
        <v>0</v>
      </c>
      <c r="AQ209" s="95">
        <f t="shared" si="85"/>
        <v>0</v>
      </c>
      <c r="AR209" s="95">
        <f t="shared" si="85"/>
        <v>0</v>
      </c>
      <c r="AS209" s="95">
        <f t="shared" si="85"/>
        <v>0</v>
      </c>
      <c r="AT209" s="95">
        <f t="shared" si="85"/>
        <v>0</v>
      </c>
      <c r="AU209" s="95">
        <f t="shared" si="85"/>
        <v>0</v>
      </c>
      <c r="AV209" s="95">
        <f t="shared" si="85"/>
        <v>0</v>
      </c>
      <c r="AW209" s="95">
        <f t="shared" si="85"/>
        <v>0</v>
      </c>
      <c r="AX209" s="95">
        <f t="shared" si="85"/>
        <v>0</v>
      </c>
      <c r="AY209" s="95">
        <f t="shared" si="85"/>
        <v>0</v>
      </c>
      <c r="AZ209" s="95">
        <f t="shared" si="85"/>
        <v>0</v>
      </c>
      <c r="BA209" s="95">
        <f t="shared" si="85"/>
        <v>0</v>
      </c>
      <c r="BB209" s="95">
        <f t="shared" si="85"/>
        <v>0</v>
      </c>
      <c r="BC209" s="95">
        <f t="shared" si="85"/>
        <v>0</v>
      </c>
      <c r="BD209" s="95">
        <f t="shared" si="85"/>
        <v>0</v>
      </c>
      <c r="BE209" s="95">
        <f t="shared" si="85"/>
        <v>0</v>
      </c>
      <c r="BF209" s="95">
        <f t="shared" si="85"/>
        <v>0</v>
      </c>
      <c r="BG209" s="95">
        <f t="shared" si="85"/>
        <v>0</v>
      </c>
      <c r="BH209" s="95">
        <f t="shared" si="85"/>
        <v>0</v>
      </c>
      <c r="BI209" s="95">
        <f t="shared" si="85"/>
        <v>0</v>
      </c>
      <c r="BJ209" s="95">
        <f t="shared" si="85"/>
        <v>0</v>
      </c>
      <c r="BK209" s="95">
        <f t="shared" si="85"/>
        <v>0</v>
      </c>
      <c r="BL209" s="95">
        <f t="shared" si="85"/>
        <v>0</v>
      </c>
      <c r="BN209" s="96">
        <f t="shared" si="84"/>
        <v>1</v>
      </c>
    </row>
    <row r="210" spans="1:66" ht="16.5" customHeight="1" outlineLevel="2" x14ac:dyDescent="0.25">
      <c r="A210" s="30" t="s">
        <v>369</v>
      </c>
      <c r="B210" s="31" t="s">
        <v>44</v>
      </c>
      <c r="C210" s="97">
        <f>'CCR_%AC'!C210</f>
        <v>48304</v>
      </c>
      <c r="D210" s="97">
        <f>'CCR_%AC'!D210</f>
        <v>49032</v>
      </c>
      <c r="E210" s="98">
        <v>0</v>
      </c>
      <c r="F210" s="99">
        <v>0</v>
      </c>
      <c r="G210" s="99">
        <v>0</v>
      </c>
      <c r="H210" s="99">
        <v>0</v>
      </c>
      <c r="I210" s="99">
        <v>0</v>
      </c>
      <c r="J210" s="99">
        <v>0</v>
      </c>
      <c r="K210" s="99">
        <v>0</v>
      </c>
      <c r="L210" s="99">
        <v>0</v>
      </c>
      <c r="M210" s="99">
        <v>0</v>
      </c>
      <c r="N210" s="99">
        <v>0</v>
      </c>
      <c r="O210" s="99">
        <v>0</v>
      </c>
      <c r="P210" s="99">
        <v>0</v>
      </c>
      <c r="Q210" s="99">
        <v>0</v>
      </c>
      <c r="R210" s="99">
        <v>0</v>
      </c>
      <c r="S210" s="99">
        <v>0.1</v>
      </c>
      <c r="T210" s="99">
        <v>0.15</v>
      </c>
      <c r="U210" s="99">
        <v>0.25</v>
      </c>
      <c r="V210" s="99">
        <v>0.5</v>
      </c>
      <c r="W210" s="99">
        <v>0</v>
      </c>
      <c r="X210" s="99">
        <v>0</v>
      </c>
      <c r="Y210" s="99">
        <v>0</v>
      </c>
      <c r="Z210" s="99">
        <v>0</v>
      </c>
      <c r="AA210" s="99">
        <v>0</v>
      </c>
      <c r="AB210" s="99">
        <v>0</v>
      </c>
      <c r="AC210" s="99">
        <v>0</v>
      </c>
      <c r="AD210" s="99">
        <v>0</v>
      </c>
      <c r="AE210" s="99">
        <v>0</v>
      </c>
      <c r="AF210" s="99">
        <v>0</v>
      </c>
      <c r="AG210" s="99">
        <v>0</v>
      </c>
      <c r="AH210" s="99">
        <v>0</v>
      </c>
      <c r="AI210" s="99">
        <v>0</v>
      </c>
      <c r="AJ210" s="99">
        <v>0</v>
      </c>
      <c r="AK210" s="99">
        <v>0</v>
      </c>
      <c r="AL210" s="99">
        <v>0</v>
      </c>
      <c r="AM210" s="99">
        <v>0</v>
      </c>
      <c r="AN210" s="99">
        <v>0</v>
      </c>
      <c r="AO210" s="99">
        <v>0</v>
      </c>
      <c r="AP210" s="99">
        <v>0</v>
      </c>
      <c r="AQ210" s="99">
        <v>0</v>
      </c>
      <c r="AR210" s="99">
        <v>0</v>
      </c>
      <c r="AS210" s="99">
        <v>0</v>
      </c>
      <c r="AT210" s="99">
        <v>0</v>
      </c>
      <c r="AU210" s="99">
        <v>0</v>
      </c>
      <c r="AV210" s="99">
        <v>0</v>
      </c>
      <c r="AW210" s="99">
        <v>0</v>
      </c>
      <c r="AX210" s="99">
        <v>0</v>
      </c>
      <c r="AY210" s="99">
        <v>0</v>
      </c>
      <c r="AZ210" s="99">
        <v>0</v>
      </c>
      <c r="BA210" s="99">
        <v>0</v>
      </c>
      <c r="BB210" s="99">
        <v>0</v>
      </c>
      <c r="BC210" s="99">
        <v>0</v>
      </c>
      <c r="BD210" s="99">
        <v>0</v>
      </c>
      <c r="BE210" s="99">
        <v>0</v>
      </c>
      <c r="BF210" s="99">
        <v>0</v>
      </c>
      <c r="BG210" s="99">
        <v>0</v>
      </c>
      <c r="BH210" s="99">
        <v>0</v>
      </c>
      <c r="BI210" s="99">
        <v>0</v>
      </c>
      <c r="BJ210" s="99">
        <v>0</v>
      </c>
      <c r="BK210" s="99">
        <v>0</v>
      </c>
      <c r="BL210" s="99">
        <v>0</v>
      </c>
      <c r="BN210" s="100">
        <f t="shared" si="84"/>
        <v>1</v>
      </c>
    </row>
    <row r="211" spans="1:66" ht="16.5" customHeight="1" outlineLevel="2" x14ac:dyDescent="0.25">
      <c r="A211" s="30" t="s">
        <v>370</v>
      </c>
      <c r="B211" s="31" t="s">
        <v>14</v>
      </c>
      <c r="C211" s="97" t="str">
        <f>'CCR_%AC'!C211</f>
        <v>-</v>
      </c>
      <c r="D211" s="97" t="str">
        <f>'CCR_%AC'!D211</f>
        <v>-</v>
      </c>
      <c r="E211" s="98"/>
      <c r="F211" s="99"/>
      <c r="G211" s="99"/>
      <c r="H211" s="99"/>
      <c r="I211" s="99"/>
      <c r="J211" s="99"/>
      <c r="K211" s="99"/>
      <c r="L211" s="99"/>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N211" s="99"/>
      <c r="AO211" s="99"/>
      <c r="AP211" s="99"/>
      <c r="AQ211" s="99"/>
      <c r="AR211" s="99"/>
      <c r="AS211" s="99"/>
      <c r="AT211" s="99"/>
      <c r="AU211" s="99"/>
      <c r="AV211" s="99"/>
      <c r="AW211" s="99"/>
      <c r="AX211" s="99"/>
      <c r="AY211" s="99"/>
      <c r="AZ211" s="99"/>
      <c r="BA211" s="99"/>
      <c r="BB211" s="99"/>
      <c r="BC211" s="99"/>
      <c r="BD211" s="99"/>
      <c r="BE211" s="99"/>
      <c r="BF211" s="99"/>
      <c r="BG211" s="99"/>
      <c r="BH211" s="99"/>
      <c r="BI211" s="99"/>
      <c r="BJ211" s="99"/>
      <c r="BK211" s="99"/>
      <c r="BL211" s="99"/>
      <c r="BN211" s="100">
        <f t="shared" si="84"/>
        <v>0</v>
      </c>
    </row>
    <row r="212" spans="1:66" ht="16.5" customHeight="1" outlineLevel="2" x14ac:dyDescent="0.25">
      <c r="A212" s="26" t="s">
        <v>371</v>
      </c>
      <c r="B212" s="27" t="s">
        <v>372</v>
      </c>
      <c r="C212" s="93">
        <f>'CCR_%AC'!C212</f>
        <v>47938</v>
      </c>
      <c r="D212" s="93">
        <f>'CCR_%AC'!D212</f>
        <v>48302</v>
      </c>
      <c r="E212" s="94">
        <f>E213</f>
        <v>0</v>
      </c>
      <c r="F212" s="95">
        <f t="shared" ref="F212:BL212" si="86">F213</f>
        <v>0</v>
      </c>
      <c r="G212" s="95">
        <f t="shared" si="86"/>
        <v>0</v>
      </c>
      <c r="H212" s="95">
        <f t="shared" si="86"/>
        <v>0</v>
      </c>
      <c r="I212" s="95">
        <f t="shared" si="86"/>
        <v>0</v>
      </c>
      <c r="J212" s="95">
        <f t="shared" si="86"/>
        <v>0</v>
      </c>
      <c r="K212" s="95">
        <f t="shared" si="86"/>
        <v>0</v>
      </c>
      <c r="L212" s="95">
        <f t="shared" si="86"/>
        <v>0</v>
      </c>
      <c r="M212" s="95">
        <f t="shared" si="86"/>
        <v>0</v>
      </c>
      <c r="N212" s="95">
        <f t="shared" si="86"/>
        <v>0</v>
      </c>
      <c r="O212" s="95">
        <f t="shared" si="86"/>
        <v>0</v>
      </c>
      <c r="P212" s="95">
        <f t="shared" si="86"/>
        <v>0</v>
      </c>
      <c r="Q212" s="95">
        <f t="shared" si="86"/>
        <v>0.2</v>
      </c>
      <c r="R212" s="95">
        <f t="shared" si="86"/>
        <v>0.8</v>
      </c>
      <c r="S212" s="95">
        <f t="shared" si="86"/>
        <v>0</v>
      </c>
      <c r="T212" s="95">
        <f t="shared" si="86"/>
        <v>0</v>
      </c>
      <c r="U212" s="95">
        <f t="shared" si="86"/>
        <v>0</v>
      </c>
      <c r="V212" s="95">
        <f t="shared" si="86"/>
        <v>0</v>
      </c>
      <c r="W212" s="95">
        <f t="shared" si="86"/>
        <v>0</v>
      </c>
      <c r="X212" s="95">
        <f t="shared" si="86"/>
        <v>0</v>
      </c>
      <c r="Y212" s="95">
        <f t="shared" si="86"/>
        <v>0</v>
      </c>
      <c r="Z212" s="95">
        <f t="shared" si="86"/>
        <v>0</v>
      </c>
      <c r="AA212" s="95">
        <f t="shared" si="86"/>
        <v>0</v>
      </c>
      <c r="AB212" s="95">
        <f t="shared" si="86"/>
        <v>0</v>
      </c>
      <c r="AC212" s="95">
        <f t="shared" si="86"/>
        <v>0</v>
      </c>
      <c r="AD212" s="95">
        <f t="shared" si="86"/>
        <v>0</v>
      </c>
      <c r="AE212" s="95">
        <f t="shared" si="86"/>
        <v>0</v>
      </c>
      <c r="AF212" s="95">
        <f t="shared" si="86"/>
        <v>0</v>
      </c>
      <c r="AG212" s="95">
        <f t="shared" si="86"/>
        <v>0</v>
      </c>
      <c r="AH212" s="95">
        <f t="shared" si="86"/>
        <v>0</v>
      </c>
      <c r="AI212" s="95">
        <f t="shared" si="86"/>
        <v>0</v>
      </c>
      <c r="AJ212" s="95">
        <f t="shared" si="86"/>
        <v>0</v>
      </c>
      <c r="AK212" s="95">
        <f t="shared" si="86"/>
        <v>0</v>
      </c>
      <c r="AL212" s="95">
        <f t="shared" si="86"/>
        <v>0</v>
      </c>
      <c r="AM212" s="95">
        <f t="shared" si="86"/>
        <v>0</v>
      </c>
      <c r="AN212" s="95">
        <f t="shared" si="86"/>
        <v>0</v>
      </c>
      <c r="AO212" s="95">
        <f t="shared" si="86"/>
        <v>0</v>
      </c>
      <c r="AP212" s="95">
        <f t="shared" si="86"/>
        <v>0</v>
      </c>
      <c r="AQ212" s="95">
        <f t="shared" si="86"/>
        <v>0</v>
      </c>
      <c r="AR212" s="95">
        <f t="shared" si="86"/>
        <v>0</v>
      </c>
      <c r="AS212" s="95">
        <f t="shared" si="86"/>
        <v>0</v>
      </c>
      <c r="AT212" s="95">
        <f t="shared" si="86"/>
        <v>0</v>
      </c>
      <c r="AU212" s="95">
        <f t="shared" si="86"/>
        <v>0</v>
      </c>
      <c r="AV212" s="95">
        <f t="shared" si="86"/>
        <v>0</v>
      </c>
      <c r="AW212" s="95">
        <f t="shared" si="86"/>
        <v>0</v>
      </c>
      <c r="AX212" s="95">
        <f t="shared" si="86"/>
        <v>0</v>
      </c>
      <c r="AY212" s="95">
        <f t="shared" si="86"/>
        <v>0</v>
      </c>
      <c r="AZ212" s="95">
        <f t="shared" si="86"/>
        <v>0</v>
      </c>
      <c r="BA212" s="95">
        <f t="shared" si="86"/>
        <v>0</v>
      </c>
      <c r="BB212" s="95">
        <f t="shared" si="86"/>
        <v>0</v>
      </c>
      <c r="BC212" s="95">
        <f t="shared" si="86"/>
        <v>0</v>
      </c>
      <c r="BD212" s="95">
        <f t="shared" si="86"/>
        <v>0</v>
      </c>
      <c r="BE212" s="95">
        <f t="shared" si="86"/>
        <v>0</v>
      </c>
      <c r="BF212" s="95">
        <f t="shared" si="86"/>
        <v>0</v>
      </c>
      <c r="BG212" s="95">
        <f t="shared" si="86"/>
        <v>0</v>
      </c>
      <c r="BH212" s="95">
        <f t="shared" si="86"/>
        <v>0</v>
      </c>
      <c r="BI212" s="95">
        <f t="shared" si="86"/>
        <v>0</v>
      </c>
      <c r="BJ212" s="95">
        <f t="shared" si="86"/>
        <v>0</v>
      </c>
      <c r="BK212" s="95">
        <f t="shared" si="86"/>
        <v>0</v>
      </c>
      <c r="BL212" s="95">
        <f t="shared" si="86"/>
        <v>0</v>
      </c>
      <c r="BN212" s="96">
        <f t="shared" si="84"/>
        <v>1</v>
      </c>
    </row>
    <row r="213" spans="1:66" ht="16.5" customHeight="1" outlineLevel="2" x14ac:dyDescent="0.25">
      <c r="A213" s="30" t="s">
        <v>373</v>
      </c>
      <c r="B213" s="31" t="s">
        <v>44</v>
      </c>
      <c r="C213" s="97">
        <f>'CCR_%AC'!C213</f>
        <v>47938</v>
      </c>
      <c r="D213" s="97">
        <f>'CCR_%AC'!D213</f>
        <v>48302</v>
      </c>
      <c r="E213" s="98">
        <v>0</v>
      </c>
      <c r="F213" s="99">
        <v>0</v>
      </c>
      <c r="G213" s="99">
        <v>0</v>
      </c>
      <c r="H213" s="99">
        <v>0</v>
      </c>
      <c r="I213" s="99">
        <v>0</v>
      </c>
      <c r="J213" s="99">
        <v>0</v>
      </c>
      <c r="K213" s="99">
        <v>0</v>
      </c>
      <c r="L213" s="99">
        <v>0</v>
      </c>
      <c r="M213" s="99">
        <v>0</v>
      </c>
      <c r="N213" s="99">
        <v>0</v>
      </c>
      <c r="O213" s="99">
        <v>0</v>
      </c>
      <c r="P213" s="99">
        <v>0</v>
      </c>
      <c r="Q213" s="99">
        <v>0.2</v>
      </c>
      <c r="R213" s="99">
        <v>0.8</v>
      </c>
      <c r="S213" s="99">
        <v>0</v>
      </c>
      <c r="T213" s="99">
        <v>0</v>
      </c>
      <c r="U213" s="99">
        <v>0</v>
      </c>
      <c r="V213" s="99">
        <v>0</v>
      </c>
      <c r="W213" s="99">
        <v>0</v>
      </c>
      <c r="X213" s="99">
        <v>0</v>
      </c>
      <c r="Y213" s="99">
        <v>0</v>
      </c>
      <c r="Z213" s="99">
        <v>0</v>
      </c>
      <c r="AA213" s="99">
        <v>0</v>
      </c>
      <c r="AB213" s="99">
        <v>0</v>
      </c>
      <c r="AC213" s="99">
        <v>0</v>
      </c>
      <c r="AD213" s="99">
        <v>0</v>
      </c>
      <c r="AE213" s="99">
        <v>0</v>
      </c>
      <c r="AF213" s="99">
        <v>0</v>
      </c>
      <c r="AG213" s="99">
        <v>0</v>
      </c>
      <c r="AH213" s="99">
        <v>0</v>
      </c>
      <c r="AI213" s="99">
        <v>0</v>
      </c>
      <c r="AJ213" s="99">
        <v>0</v>
      </c>
      <c r="AK213" s="99">
        <v>0</v>
      </c>
      <c r="AL213" s="99">
        <v>0</v>
      </c>
      <c r="AM213" s="99">
        <v>0</v>
      </c>
      <c r="AN213" s="99">
        <v>0</v>
      </c>
      <c r="AO213" s="99">
        <v>0</v>
      </c>
      <c r="AP213" s="99">
        <v>0</v>
      </c>
      <c r="AQ213" s="99">
        <v>0</v>
      </c>
      <c r="AR213" s="99">
        <v>0</v>
      </c>
      <c r="AS213" s="99">
        <v>0</v>
      </c>
      <c r="AT213" s="99">
        <v>0</v>
      </c>
      <c r="AU213" s="99">
        <v>0</v>
      </c>
      <c r="AV213" s="99">
        <v>0</v>
      </c>
      <c r="AW213" s="99">
        <v>0</v>
      </c>
      <c r="AX213" s="99">
        <v>0</v>
      </c>
      <c r="AY213" s="99">
        <v>0</v>
      </c>
      <c r="AZ213" s="99">
        <v>0</v>
      </c>
      <c r="BA213" s="99">
        <v>0</v>
      </c>
      <c r="BB213" s="99">
        <v>0</v>
      </c>
      <c r="BC213" s="99">
        <v>0</v>
      </c>
      <c r="BD213" s="99">
        <v>0</v>
      </c>
      <c r="BE213" s="99">
        <v>0</v>
      </c>
      <c r="BF213" s="99">
        <v>0</v>
      </c>
      <c r="BG213" s="99">
        <v>0</v>
      </c>
      <c r="BH213" s="99">
        <v>0</v>
      </c>
      <c r="BI213" s="99">
        <v>0</v>
      </c>
      <c r="BJ213" s="99">
        <v>0</v>
      </c>
      <c r="BK213" s="99">
        <v>0</v>
      </c>
      <c r="BL213" s="99">
        <v>0</v>
      </c>
      <c r="BN213" s="100">
        <f t="shared" si="84"/>
        <v>1</v>
      </c>
    </row>
    <row r="214" spans="1:66" ht="16.5" customHeight="1" outlineLevel="2" x14ac:dyDescent="0.25">
      <c r="A214" s="30" t="s">
        <v>374</v>
      </c>
      <c r="B214" s="31" t="s">
        <v>14</v>
      </c>
      <c r="C214" s="97" t="str">
        <f>'CCR_%AC'!C214</f>
        <v>-</v>
      </c>
      <c r="D214" s="97" t="str">
        <f>'CCR_%AC'!D214</f>
        <v>-</v>
      </c>
      <c r="E214" s="98"/>
      <c r="F214" s="99"/>
      <c r="G214" s="99"/>
      <c r="H214" s="99"/>
      <c r="I214" s="99"/>
      <c r="J214" s="99"/>
      <c r="K214" s="99"/>
      <c r="L214" s="99"/>
      <c r="M214" s="99"/>
      <c r="N214" s="99"/>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N214" s="99"/>
      <c r="AO214" s="99"/>
      <c r="AP214" s="99"/>
      <c r="AQ214" s="99"/>
      <c r="AR214" s="99"/>
      <c r="AS214" s="99"/>
      <c r="AT214" s="99"/>
      <c r="AU214" s="99"/>
      <c r="AV214" s="99"/>
      <c r="AW214" s="99"/>
      <c r="AX214" s="99"/>
      <c r="AY214" s="99"/>
      <c r="AZ214" s="99"/>
      <c r="BA214" s="99"/>
      <c r="BB214" s="99"/>
      <c r="BC214" s="99"/>
      <c r="BD214" s="99"/>
      <c r="BE214" s="99"/>
      <c r="BF214" s="99"/>
      <c r="BG214" s="99"/>
      <c r="BH214" s="99"/>
      <c r="BI214" s="99"/>
      <c r="BJ214" s="99"/>
      <c r="BK214" s="99"/>
      <c r="BL214" s="99"/>
      <c r="BN214" s="100">
        <f t="shared" si="84"/>
        <v>0</v>
      </c>
    </row>
    <row r="215" spans="1:66" ht="16.5" customHeight="1" outlineLevel="1" x14ac:dyDescent="0.25">
      <c r="A215" s="22" t="s">
        <v>375</v>
      </c>
      <c r="B215" s="41" t="s">
        <v>376</v>
      </c>
      <c r="C215" s="89"/>
      <c r="D215" s="89"/>
      <c r="E215" s="90"/>
      <c r="F215" s="102"/>
      <c r="G215" s="102"/>
      <c r="H215" s="102"/>
      <c r="I215" s="102"/>
      <c r="J215" s="102"/>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c r="AN215" s="102"/>
      <c r="AO215" s="102"/>
      <c r="AP215" s="102"/>
      <c r="AQ215" s="102"/>
      <c r="AR215" s="102"/>
      <c r="AS215" s="102"/>
      <c r="AT215" s="102"/>
      <c r="AU215" s="102"/>
      <c r="AV215" s="102"/>
      <c r="AW215" s="102"/>
      <c r="AX215" s="102"/>
      <c r="AY215" s="102"/>
      <c r="AZ215" s="102"/>
      <c r="BA215" s="102"/>
      <c r="BB215" s="102"/>
      <c r="BC215" s="102"/>
      <c r="BD215" s="102"/>
      <c r="BE215" s="102"/>
      <c r="BF215" s="102"/>
      <c r="BG215" s="102"/>
      <c r="BH215" s="102"/>
      <c r="BI215" s="102"/>
      <c r="BJ215" s="102"/>
      <c r="BK215" s="102"/>
      <c r="BL215" s="102"/>
      <c r="BN215" s="103">
        <f t="shared" ref="BN215:BN278" si="87">SUM(E215:BL215)</f>
        <v>0</v>
      </c>
    </row>
    <row r="216" spans="1:66" ht="16.5" customHeight="1" outlineLevel="2" x14ac:dyDescent="0.25">
      <c r="A216" s="26" t="s">
        <v>377</v>
      </c>
      <c r="B216" s="27" t="s">
        <v>378</v>
      </c>
      <c r="C216" s="93">
        <f>'CCR_%AC'!C216</f>
        <v>48121</v>
      </c>
      <c r="D216" s="93">
        <f>'CCR_%AC'!D216</f>
        <v>48667</v>
      </c>
      <c r="E216" s="94">
        <v>0</v>
      </c>
      <c r="F216" s="95">
        <v>0</v>
      </c>
      <c r="G216" s="95">
        <v>0</v>
      </c>
      <c r="H216" s="95">
        <v>0</v>
      </c>
      <c r="I216" s="95">
        <v>0</v>
      </c>
      <c r="J216" s="95">
        <v>0</v>
      </c>
      <c r="K216" s="95">
        <v>0</v>
      </c>
      <c r="L216" s="95">
        <v>0</v>
      </c>
      <c r="M216" s="95">
        <v>0</v>
      </c>
      <c r="N216" s="95">
        <v>0</v>
      </c>
      <c r="O216" s="95">
        <v>0</v>
      </c>
      <c r="P216" s="95">
        <v>0</v>
      </c>
      <c r="Q216" s="95">
        <v>0</v>
      </c>
      <c r="R216" s="95">
        <v>0.15</v>
      </c>
      <c r="S216" s="95">
        <v>0.3</v>
      </c>
      <c r="T216" s="95">
        <v>0.55000000000000004</v>
      </c>
      <c r="U216" s="95">
        <v>0</v>
      </c>
      <c r="V216" s="95">
        <v>0</v>
      </c>
      <c r="W216" s="95">
        <v>0</v>
      </c>
      <c r="X216" s="95">
        <v>0</v>
      </c>
      <c r="Y216" s="95">
        <v>0</v>
      </c>
      <c r="Z216" s="95">
        <v>0</v>
      </c>
      <c r="AA216" s="95">
        <v>0</v>
      </c>
      <c r="AB216" s="95">
        <v>0</v>
      </c>
      <c r="AC216" s="95">
        <v>0</v>
      </c>
      <c r="AD216" s="95">
        <v>0</v>
      </c>
      <c r="AE216" s="95">
        <v>0</v>
      </c>
      <c r="AF216" s="95">
        <v>0</v>
      </c>
      <c r="AG216" s="95">
        <v>0</v>
      </c>
      <c r="AH216" s="95">
        <v>0</v>
      </c>
      <c r="AI216" s="95">
        <v>0</v>
      </c>
      <c r="AJ216" s="95">
        <v>0</v>
      </c>
      <c r="AK216" s="95">
        <v>0</v>
      </c>
      <c r="AL216" s="95">
        <v>0</v>
      </c>
      <c r="AM216" s="95">
        <v>0</v>
      </c>
      <c r="AN216" s="95">
        <v>0</v>
      </c>
      <c r="AO216" s="95">
        <v>0</v>
      </c>
      <c r="AP216" s="95">
        <v>0</v>
      </c>
      <c r="AQ216" s="95">
        <v>0</v>
      </c>
      <c r="AR216" s="95">
        <v>0</v>
      </c>
      <c r="AS216" s="95">
        <v>0</v>
      </c>
      <c r="AT216" s="95">
        <v>0</v>
      </c>
      <c r="AU216" s="95">
        <v>0</v>
      </c>
      <c r="AV216" s="95">
        <v>0</v>
      </c>
      <c r="AW216" s="95">
        <v>0</v>
      </c>
      <c r="AX216" s="95">
        <v>0</v>
      </c>
      <c r="AY216" s="95">
        <v>0</v>
      </c>
      <c r="AZ216" s="95">
        <v>0</v>
      </c>
      <c r="BA216" s="95">
        <v>0</v>
      </c>
      <c r="BB216" s="95">
        <v>0</v>
      </c>
      <c r="BC216" s="95">
        <v>0</v>
      </c>
      <c r="BD216" s="95">
        <v>0</v>
      </c>
      <c r="BE216" s="95">
        <v>0</v>
      </c>
      <c r="BF216" s="95">
        <v>0</v>
      </c>
      <c r="BG216" s="95">
        <v>0</v>
      </c>
      <c r="BH216" s="95">
        <v>0</v>
      </c>
      <c r="BI216" s="95">
        <v>0</v>
      </c>
      <c r="BJ216" s="95">
        <v>0</v>
      </c>
      <c r="BK216" s="95">
        <v>0</v>
      </c>
      <c r="BL216" s="95">
        <v>0</v>
      </c>
      <c r="BN216" s="96">
        <f t="shared" si="87"/>
        <v>1</v>
      </c>
    </row>
    <row r="217" spans="1:66" ht="16.5" customHeight="1" outlineLevel="2" x14ac:dyDescent="0.25">
      <c r="A217" s="26" t="s">
        <v>379</v>
      </c>
      <c r="B217" s="27" t="s">
        <v>380</v>
      </c>
      <c r="C217" s="93">
        <f>'CCR_%AC'!C217</f>
        <v>48121</v>
      </c>
      <c r="D217" s="93">
        <f>'CCR_%AC'!D217</f>
        <v>48667</v>
      </c>
      <c r="E217" s="94">
        <v>0</v>
      </c>
      <c r="F217" s="95">
        <v>0</v>
      </c>
      <c r="G217" s="95">
        <v>0</v>
      </c>
      <c r="H217" s="95">
        <v>0</v>
      </c>
      <c r="I217" s="95">
        <v>0</v>
      </c>
      <c r="J217" s="95">
        <v>0</v>
      </c>
      <c r="K217" s="95">
        <v>0</v>
      </c>
      <c r="L217" s="95">
        <v>0</v>
      </c>
      <c r="M217" s="95">
        <v>0</v>
      </c>
      <c r="N217" s="95">
        <v>0</v>
      </c>
      <c r="O217" s="95">
        <v>0</v>
      </c>
      <c r="P217" s="95">
        <v>0</v>
      </c>
      <c r="Q217" s="95">
        <v>0</v>
      </c>
      <c r="R217" s="95">
        <v>0.15</v>
      </c>
      <c r="S217" s="95">
        <v>0.3</v>
      </c>
      <c r="T217" s="95">
        <v>0.55000000000000004</v>
      </c>
      <c r="U217" s="95">
        <v>0</v>
      </c>
      <c r="V217" s="95">
        <v>0</v>
      </c>
      <c r="W217" s="95">
        <v>0</v>
      </c>
      <c r="X217" s="95">
        <v>0</v>
      </c>
      <c r="Y217" s="95">
        <v>0</v>
      </c>
      <c r="Z217" s="95">
        <v>0</v>
      </c>
      <c r="AA217" s="95">
        <v>0</v>
      </c>
      <c r="AB217" s="95">
        <v>0</v>
      </c>
      <c r="AC217" s="95">
        <v>0</v>
      </c>
      <c r="AD217" s="95">
        <v>0</v>
      </c>
      <c r="AE217" s="95">
        <v>0</v>
      </c>
      <c r="AF217" s="95">
        <v>0</v>
      </c>
      <c r="AG217" s="95">
        <v>0</v>
      </c>
      <c r="AH217" s="95">
        <v>0</v>
      </c>
      <c r="AI217" s="95">
        <v>0</v>
      </c>
      <c r="AJ217" s="95">
        <v>0</v>
      </c>
      <c r="AK217" s="95">
        <v>0</v>
      </c>
      <c r="AL217" s="95">
        <v>0</v>
      </c>
      <c r="AM217" s="95">
        <v>0</v>
      </c>
      <c r="AN217" s="95">
        <v>0</v>
      </c>
      <c r="AO217" s="95">
        <v>0</v>
      </c>
      <c r="AP217" s="95">
        <v>0</v>
      </c>
      <c r="AQ217" s="95">
        <v>0</v>
      </c>
      <c r="AR217" s="95">
        <v>0</v>
      </c>
      <c r="AS217" s="95">
        <v>0</v>
      </c>
      <c r="AT217" s="95">
        <v>0</v>
      </c>
      <c r="AU217" s="95">
        <v>0</v>
      </c>
      <c r="AV217" s="95">
        <v>0</v>
      </c>
      <c r="AW217" s="95">
        <v>0</v>
      </c>
      <c r="AX217" s="95">
        <v>0</v>
      </c>
      <c r="AY217" s="95">
        <v>0</v>
      </c>
      <c r="AZ217" s="95">
        <v>0</v>
      </c>
      <c r="BA217" s="95">
        <v>0</v>
      </c>
      <c r="BB217" s="95">
        <v>0</v>
      </c>
      <c r="BC217" s="95">
        <v>0</v>
      </c>
      <c r="BD217" s="95">
        <v>0</v>
      </c>
      <c r="BE217" s="95">
        <v>0</v>
      </c>
      <c r="BF217" s="95">
        <v>0</v>
      </c>
      <c r="BG217" s="95">
        <v>0</v>
      </c>
      <c r="BH217" s="95">
        <v>0</v>
      </c>
      <c r="BI217" s="95">
        <v>0</v>
      </c>
      <c r="BJ217" s="95">
        <v>0</v>
      </c>
      <c r="BK217" s="95">
        <v>0</v>
      </c>
      <c r="BL217" s="95">
        <v>0</v>
      </c>
      <c r="BN217" s="96">
        <f t="shared" si="87"/>
        <v>1</v>
      </c>
    </row>
    <row r="218" spans="1:66" ht="16.5" customHeight="1" outlineLevel="2" x14ac:dyDescent="0.25">
      <c r="A218" s="26" t="s">
        <v>381</v>
      </c>
      <c r="B218" s="27" t="s">
        <v>382</v>
      </c>
      <c r="C218" s="93">
        <f>'CCR_%AC'!C218</f>
        <v>47938</v>
      </c>
      <c r="D218" s="93">
        <f>'CCR_%AC'!D218</f>
        <v>48667</v>
      </c>
      <c r="E218" s="94">
        <v>0</v>
      </c>
      <c r="F218" s="95">
        <v>0</v>
      </c>
      <c r="G218" s="95">
        <v>0</v>
      </c>
      <c r="H218" s="95">
        <v>0</v>
      </c>
      <c r="I218" s="95">
        <v>0</v>
      </c>
      <c r="J218" s="95">
        <v>0</v>
      </c>
      <c r="K218" s="95">
        <v>0</v>
      </c>
      <c r="L218" s="95">
        <v>0</v>
      </c>
      <c r="M218" s="95">
        <v>0</v>
      </c>
      <c r="N218" s="95">
        <v>0</v>
      </c>
      <c r="O218" s="95">
        <v>0</v>
      </c>
      <c r="P218" s="95">
        <v>0</v>
      </c>
      <c r="Q218" s="95">
        <v>0.05</v>
      </c>
      <c r="R218" s="95">
        <v>0.15</v>
      </c>
      <c r="S218" s="95">
        <v>0.3</v>
      </c>
      <c r="T218" s="95">
        <v>0.5</v>
      </c>
      <c r="U218" s="95">
        <v>0</v>
      </c>
      <c r="V218" s="95">
        <v>0</v>
      </c>
      <c r="W218" s="95">
        <v>0</v>
      </c>
      <c r="X218" s="95">
        <v>0</v>
      </c>
      <c r="Y218" s="95">
        <v>0</v>
      </c>
      <c r="Z218" s="95">
        <v>0</v>
      </c>
      <c r="AA218" s="95">
        <v>0</v>
      </c>
      <c r="AB218" s="95">
        <v>0</v>
      </c>
      <c r="AC218" s="95">
        <v>0</v>
      </c>
      <c r="AD218" s="95">
        <v>0</v>
      </c>
      <c r="AE218" s="95">
        <v>0</v>
      </c>
      <c r="AF218" s="95">
        <v>0</v>
      </c>
      <c r="AG218" s="95">
        <v>0</v>
      </c>
      <c r="AH218" s="95">
        <v>0</v>
      </c>
      <c r="AI218" s="95">
        <v>0</v>
      </c>
      <c r="AJ218" s="95">
        <v>0</v>
      </c>
      <c r="AK218" s="95">
        <v>0</v>
      </c>
      <c r="AL218" s="95">
        <v>0</v>
      </c>
      <c r="AM218" s="95">
        <v>0</v>
      </c>
      <c r="AN218" s="95">
        <v>0</v>
      </c>
      <c r="AO218" s="95">
        <v>0</v>
      </c>
      <c r="AP218" s="95">
        <v>0</v>
      </c>
      <c r="AQ218" s="95">
        <v>0</v>
      </c>
      <c r="AR218" s="95">
        <v>0</v>
      </c>
      <c r="AS218" s="95">
        <v>0</v>
      </c>
      <c r="AT218" s="95">
        <v>0</v>
      </c>
      <c r="AU218" s="95">
        <v>0</v>
      </c>
      <c r="AV218" s="95">
        <v>0</v>
      </c>
      <c r="AW218" s="95">
        <v>0</v>
      </c>
      <c r="AX218" s="95">
        <v>0</v>
      </c>
      <c r="AY218" s="95">
        <v>0</v>
      </c>
      <c r="AZ218" s="95">
        <v>0</v>
      </c>
      <c r="BA218" s="95">
        <v>0</v>
      </c>
      <c r="BB218" s="95">
        <v>0</v>
      </c>
      <c r="BC218" s="95">
        <v>0</v>
      </c>
      <c r="BD218" s="95">
        <v>0</v>
      </c>
      <c r="BE218" s="95">
        <v>0</v>
      </c>
      <c r="BF218" s="95">
        <v>0</v>
      </c>
      <c r="BG218" s="95">
        <v>0</v>
      </c>
      <c r="BH218" s="95">
        <v>0</v>
      </c>
      <c r="BI218" s="95">
        <v>0</v>
      </c>
      <c r="BJ218" s="95">
        <v>0</v>
      </c>
      <c r="BK218" s="95">
        <v>0</v>
      </c>
      <c r="BL218" s="95">
        <v>0</v>
      </c>
      <c r="BN218" s="96">
        <f t="shared" si="87"/>
        <v>1</v>
      </c>
    </row>
    <row r="219" spans="1:66" ht="16.5" customHeight="1" outlineLevel="2" x14ac:dyDescent="0.25">
      <c r="A219" s="26" t="s">
        <v>383</v>
      </c>
      <c r="B219" s="27" t="s">
        <v>384</v>
      </c>
      <c r="C219" s="93">
        <f>'CCR_%AC'!C219</f>
        <v>47938</v>
      </c>
      <c r="D219" s="93">
        <f>'CCR_%AC'!D219</f>
        <v>48667</v>
      </c>
      <c r="E219" s="94">
        <v>0</v>
      </c>
      <c r="F219" s="95">
        <v>0</v>
      </c>
      <c r="G219" s="95">
        <v>0</v>
      </c>
      <c r="H219" s="95">
        <v>0</v>
      </c>
      <c r="I219" s="95">
        <v>0</v>
      </c>
      <c r="J219" s="95">
        <v>0</v>
      </c>
      <c r="K219" s="95">
        <v>0</v>
      </c>
      <c r="L219" s="95">
        <v>0</v>
      </c>
      <c r="M219" s="95">
        <v>0</v>
      </c>
      <c r="N219" s="95">
        <v>0</v>
      </c>
      <c r="O219" s="95">
        <v>0</v>
      </c>
      <c r="P219" s="95">
        <v>0</v>
      </c>
      <c r="Q219" s="95">
        <v>0.05</v>
      </c>
      <c r="R219" s="95">
        <v>0.15</v>
      </c>
      <c r="S219" s="95">
        <v>0.3</v>
      </c>
      <c r="T219" s="95">
        <v>0.5</v>
      </c>
      <c r="U219" s="95">
        <v>0</v>
      </c>
      <c r="V219" s="95">
        <v>0</v>
      </c>
      <c r="W219" s="95">
        <v>0</v>
      </c>
      <c r="X219" s="95">
        <v>0</v>
      </c>
      <c r="Y219" s="95">
        <v>0</v>
      </c>
      <c r="Z219" s="95">
        <v>0</v>
      </c>
      <c r="AA219" s="95">
        <v>0</v>
      </c>
      <c r="AB219" s="95">
        <v>0</v>
      </c>
      <c r="AC219" s="95">
        <v>0</v>
      </c>
      <c r="AD219" s="95">
        <v>0</v>
      </c>
      <c r="AE219" s="95">
        <v>0</v>
      </c>
      <c r="AF219" s="95">
        <v>0</v>
      </c>
      <c r="AG219" s="95">
        <v>0</v>
      </c>
      <c r="AH219" s="95">
        <v>0</v>
      </c>
      <c r="AI219" s="95">
        <v>0</v>
      </c>
      <c r="AJ219" s="95">
        <v>0</v>
      </c>
      <c r="AK219" s="95">
        <v>0</v>
      </c>
      <c r="AL219" s="95">
        <v>0</v>
      </c>
      <c r="AM219" s="95">
        <v>0</v>
      </c>
      <c r="AN219" s="95">
        <v>0</v>
      </c>
      <c r="AO219" s="95">
        <v>0</v>
      </c>
      <c r="AP219" s="95">
        <v>0</v>
      </c>
      <c r="AQ219" s="95">
        <v>0</v>
      </c>
      <c r="AR219" s="95">
        <v>0</v>
      </c>
      <c r="AS219" s="95">
        <v>0</v>
      </c>
      <c r="AT219" s="95">
        <v>0</v>
      </c>
      <c r="AU219" s="95">
        <v>0</v>
      </c>
      <c r="AV219" s="95">
        <v>0</v>
      </c>
      <c r="AW219" s="95">
        <v>0</v>
      </c>
      <c r="AX219" s="95">
        <v>0</v>
      </c>
      <c r="AY219" s="95">
        <v>0</v>
      </c>
      <c r="AZ219" s="95">
        <v>0</v>
      </c>
      <c r="BA219" s="95">
        <v>0</v>
      </c>
      <c r="BB219" s="95">
        <v>0</v>
      </c>
      <c r="BC219" s="95">
        <v>0</v>
      </c>
      <c r="BD219" s="95">
        <v>0</v>
      </c>
      <c r="BE219" s="95">
        <v>0</v>
      </c>
      <c r="BF219" s="95">
        <v>0</v>
      </c>
      <c r="BG219" s="95">
        <v>0</v>
      </c>
      <c r="BH219" s="95">
        <v>0</v>
      </c>
      <c r="BI219" s="95">
        <v>0</v>
      </c>
      <c r="BJ219" s="95">
        <v>0</v>
      </c>
      <c r="BK219" s="95">
        <v>0</v>
      </c>
      <c r="BL219" s="95">
        <v>0</v>
      </c>
      <c r="BN219" s="96">
        <f t="shared" si="87"/>
        <v>1</v>
      </c>
    </row>
    <row r="220" spans="1:66" ht="16.5" customHeight="1" outlineLevel="2" x14ac:dyDescent="0.25">
      <c r="A220" s="26" t="s">
        <v>385</v>
      </c>
      <c r="B220" s="27" t="s">
        <v>386</v>
      </c>
      <c r="C220" s="93">
        <f>'CCR_%AC'!C220</f>
        <v>48303</v>
      </c>
      <c r="D220" s="93">
        <f>'CCR_%AC'!D220</f>
        <v>49032</v>
      </c>
      <c r="E220" s="94">
        <v>0</v>
      </c>
      <c r="F220" s="95">
        <v>0</v>
      </c>
      <c r="G220" s="95">
        <v>0</v>
      </c>
      <c r="H220" s="95">
        <v>0</v>
      </c>
      <c r="I220" s="95">
        <v>0</v>
      </c>
      <c r="J220" s="95">
        <v>0</v>
      </c>
      <c r="K220" s="95">
        <v>0</v>
      </c>
      <c r="L220" s="95">
        <v>0</v>
      </c>
      <c r="M220" s="95">
        <v>0</v>
      </c>
      <c r="N220" s="95">
        <v>0</v>
      </c>
      <c r="O220" s="95">
        <v>0</v>
      </c>
      <c r="P220" s="95">
        <v>0</v>
      </c>
      <c r="Q220" s="95">
        <v>0</v>
      </c>
      <c r="R220" s="95">
        <v>0</v>
      </c>
      <c r="S220" s="95">
        <v>0.05</v>
      </c>
      <c r="T220" s="95">
        <v>0.15</v>
      </c>
      <c r="U220" s="95">
        <v>0.35</v>
      </c>
      <c r="V220" s="95">
        <v>0.45</v>
      </c>
      <c r="W220" s="95">
        <v>0</v>
      </c>
      <c r="X220" s="95">
        <v>0</v>
      </c>
      <c r="Y220" s="95">
        <v>0</v>
      </c>
      <c r="Z220" s="95">
        <v>0</v>
      </c>
      <c r="AA220" s="95">
        <v>0</v>
      </c>
      <c r="AB220" s="95">
        <v>0</v>
      </c>
      <c r="AC220" s="95">
        <v>0</v>
      </c>
      <c r="AD220" s="95">
        <v>0</v>
      </c>
      <c r="AE220" s="95">
        <v>0</v>
      </c>
      <c r="AF220" s="95">
        <v>0</v>
      </c>
      <c r="AG220" s="95">
        <v>0</v>
      </c>
      <c r="AH220" s="95">
        <v>0</v>
      </c>
      <c r="AI220" s="95">
        <v>0</v>
      </c>
      <c r="AJ220" s="95">
        <v>0</v>
      </c>
      <c r="AK220" s="95">
        <v>0</v>
      </c>
      <c r="AL220" s="95">
        <v>0</v>
      </c>
      <c r="AM220" s="95">
        <v>0</v>
      </c>
      <c r="AN220" s="95">
        <v>0</v>
      </c>
      <c r="AO220" s="95">
        <v>0</v>
      </c>
      <c r="AP220" s="95">
        <v>0</v>
      </c>
      <c r="AQ220" s="95">
        <v>0</v>
      </c>
      <c r="AR220" s="95">
        <v>0</v>
      </c>
      <c r="AS220" s="95">
        <v>0</v>
      </c>
      <c r="AT220" s="95">
        <v>0</v>
      </c>
      <c r="AU220" s="95">
        <v>0</v>
      </c>
      <c r="AV220" s="95">
        <v>0</v>
      </c>
      <c r="AW220" s="95">
        <v>0</v>
      </c>
      <c r="AX220" s="95">
        <v>0</v>
      </c>
      <c r="AY220" s="95">
        <v>0</v>
      </c>
      <c r="AZ220" s="95">
        <v>0</v>
      </c>
      <c r="BA220" s="95">
        <v>0</v>
      </c>
      <c r="BB220" s="95">
        <v>0</v>
      </c>
      <c r="BC220" s="95">
        <v>0</v>
      </c>
      <c r="BD220" s="95">
        <v>0</v>
      </c>
      <c r="BE220" s="95">
        <v>0</v>
      </c>
      <c r="BF220" s="95">
        <v>0</v>
      </c>
      <c r="BG220" s="95">
        <v>0</v>
      </c>
      <c r="BH220" s="95">
        <v>0</v>
      </c>
      <c r="BI220" s="95">
        <v>0</v>
      </c>
      <c r="BJ220" s="95">
        <v>0</v>
      </c>
      <c r="BK220" s="95">
        <v>0</v>
      </c>
      <c r="BL220" s="95">
        <v>0</v>
      </c>
      <c r="BN220" s="96">
        <f t="shared" si="87"/>
        <v>1</v>
      </c>
    </row>
    <row r="221" spans="1:66" ht="16.5" customHeight="1" outlineLevel="2" x14ac:dyDescent="0.25">
      <c r="A221" s="26" t="s">
        <v>387</v>
      </c>
      <c r="B221" s="27" t="s">
        <v>388</v>
      </c>
      <c r="C221" s="93">
        <f>'CCR_%AC'!C221</f>
        <v>48303</v>
      </c>
      <c r="D221" s="93">
        <f>'CCR_%AC'!D221</f>
        <v>49032</v>
      </c>
      <c r="E221" s="94">
        <v>0</v>
      </c>
      <c r="F221" s="95">
        <v>0</v>
      </c>
      <c r="G221" s="95">
        <v>0</v>
      </c>
      <c r="H221" s="95">
        <v>0</v>
      </c>
      <c r="I221" s="95">
        <v>0</v>
      </c>
      <c r="J221" s="95">
        <v>0</v>
      </c>
      <c r="K221" s="95">
        <v>0</v>
      </c>
      <c r="L221" s="95">
        <v>0</v>
      </c>
      <c r="M221" s="95">
        <v>0</v>
      </c>
      <c r="N221" s="95">
        <v>0</v>
      </c>
      <c r="O221" s="95">
        <v>0</v>
      </c>
      <c r="P221" s="95">
        <v>0</v>
      </c>
      <c r="Q221" s="95">
        <v>0</v>
      </c>
      <c r="R221" s="95">
        <v>0</v>
      </c>
      <c r="S221" s="95">
        <v>0.05</v>
      </c>
      <c r="T221" s="95">
        <v>0.15</v>
      </c>
      <c r="U221" s="95">
        <v>0.35</v>
      </c>
      <c r="V221" s="95">
        <v>0.45</v>
      </c>
      <c r="W221" s="95">
        <v>0</v>
      </c>
      <c r="X221" s="95">
        <v>0</v>
      </c>
      <c r="Y221" s="95">
        <v>0</v>
      </c>
      <c r="Z221" s="95">
        <v>0</v>
      </c>
      <c r="AA221" s="95">
        <v>0</v>
      </c>
      <c r="AB221" s="95">
        <v>0</v>
      </c>
      <c r="AC221" s="95">
        <v>0</v>
      </c>
      <c r="AD221" s="95">
        <v>0</v>
      </c>
      <c r="AE221" s="95">
        <v>0</v>
      </c>
      <c r="AF221" s="95">
        <v>0</v>
      </c>
      <c r="AG221" s="95">
        <v>0</v>
      </c>
      <c r="AH221" s="95">
        <v>0</v>
      </c>
      <c r="AI221" s="95">
        <v>0</v>
      </c>
      <c r="AJ221" s="95">
        <v>0</v>
      </c>
      <c r="AK221" s="95">
        <v>0</v>
      </c>
      <c r="AL221" s="95">
        <v>0</v>
      </c>
      <c r="AM221" s="95">
        <v>0</v>
      </c>
      <c r="AN221" s="95">
        <v>0</v>
      </c>
      <c r="AO221" s="95">
        <v>0</v>
      </c>
      <c r="AP221" s="95">
        <v>0</v>
      </c>
      <c r="AQ221" s="95">
        <v>0</v>
      </c>
      <c r="AR221" s="95">
        <v>0</v>
      </c>
      <c r="AS221" s="95">
        <v>0</v>
      </c>
      <c r="AT221" s="95">
        <v>0</v>
      </c>
      <c r="AU221" s="95">
        <v>0</v>
      </c>
      <c r="AV221" s="95">
        <v>0</v>
      </c>
      <c r="AW221" s="95">
        <v>0</v>
      </c>
      <c r="AX221" s="95">
        <v>0</v>
      </c>
      <c r="AY221" s="95">
        <v>0</v>
      </c>
      <c r="AZ221" s="95">
        <v>0</v>
      </c>
      <c r="BA221" s="95">
        <v>0</v>
      </c>
      <c r="BB221" s="95">
        <v>0</v>
      </c>
      <c r="BC221" s="95">
        <v>0</v>
      </c>
      <c r="BD221" s="95">
        <v>0</v>
      </c>
      <c r="BE221" s="95">
        <v>0</v>
      </c>
      <c r="BF221" s="95">
        <v>0</v>
      </c>
      <c r="BG221" s="95">
        <v>0</v>
      </c>
      <c r="BH221" s="95">
        <v>0</v>
      </c>
      <c r="BI221" s="95">
        <v>0</v>
      </c>
      <c r="BJ221" s="95">
        <v>0</v>
      </c>
      <c r="BK221" s="95">
        <v>0</v>
      </c>
      <c r="BL221" s="95">
        <v>0</v>
      </c>
      <c r="BN221" s="96">
        <f t="shared" si="87"/>
        <v>1</v>
      </c>
    </row>
    <row r="222" spans="1:66" ht="16.5" customHeight="1" outlineLevel="1" x14ac:dyDescent="0.25">
      <c r="A222" s="22" t="s">
        <v>389</v>
      </c>
      <c r="B222" s="23" t="s">
        <v>390</v>
      </c>
      <c r="C222" s="89"/>
      <c r="D222" s="89"/>
      <c r="E222" s="90"/>
      <c r="F222" s="102"/>
      <c r="G222" s="102"/>
      <c r="H222" s="102"/>
      <c r="I222" s="102"/>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c r="AN222" s="102"/>
      <c r="AO222" s="102"/>
      <c r="AP222" s="102"/>
      <c r="AQ222" s="102"/>
      <c r="AR222" s="102"/>
      <c r="AS222" s="102"/>
      <c r="AT222" s="102"/>
      <c r="AU222" s="102"/>
      <c r="AV222" s="102"/>
      <c r="AW222" s="102"/>
      <c r="AX222" s="102"/>
      <c r="AY222" s="102"/>
      <c r="AZ222" s="102"/>
      <c r="BA222" s="102"/>
      <c r="BB222" s="102"/>
      <c r="BC222" s="102"/>
      <c r="BD222" s="102"/>
      <c r="BE222" s="102"/>
      <c r="BF222" s="102"/>
      <c r="BG222" s="102"/>
      <c r="BH222" s="102"/>
      <c r="BI222" s="102"/>
      <c r="BJ222" s="102"/>
      <c r="BK222" s="102"/>
      <c r="BL222" s="102"/>
      <c r="BN222" s="103">
        <f t="shared" si="87"/>
        <v>0</v>
      </c>
    </row>
    <row r="223" spans="1:66" ht="16.5" customHeight="1" outlineLevel="2" x14ac:dyDescent="0.25">
      <c r="A223" s="40" t="s">
        <v>391</v>
      </c>
      <c r="B223" s="42" t="s">
        <v>392</v>
      </c>
      <c r="C223" s="93">
        <f>'CCR_%AC'!C223</f>
        <v>46237</v>
      </c>
      <c r="D223" s="93">
        <f>'CCR_%AC'!D223</f>
        <v>46475</v>
      </c>
      <c r="E223" s="94">
        <v>0</v>
      </c>
      <c r="F223" s="95">
        <v>0</v>
      </c>
      <c r="G223" s="95">
        <v>0.2</v>
      </c>
      <c r="H223" s="95">
        <v>0.8</v>
      </c>
      <c r="I223" s="95">
        <v>0</v>
      </c>
      <c r="J223" s="95">
        <v>0</v>
      </c>
      <c r="K223" s="95">
        <v>0</v>
      </c>
      <c r="L223" s="95">
        <v>0</v>
      </c>
      <c r="M223" s="95">
        <v>0</v>
      </c>
      <c r="N223" s="95">
        <v>0</v>
      </c>
      <c r="O223" s="95">
        <v>0</v>
      </c>
      <c r="P223" s="95">
        <v>0</v>
      </c>
      <c r="Q223" s="95">
        <v>0</v>
      </c>
      <c r="R223" s="95">
        <v>0</v>
      </c>
      <c r="S223" s="95">
        <v>0</v>
      </c>
      <c r="T223" s="95">
        <v>0</v>
      </c>
      <c r="U223" s="95">
        <v>0</v>
      </c>
      <c r="V223" s="95">
        <v>0</v>
      </c>
      <c r="W223" s="95">
        <v>0</v>
      </c>
      <c r="X223" s="95">
        <v>0</v>
      </c>
      <c r="Y223" s="95">
        <v>0</v>
      </c>
      <c r="Z223" s="95">
        <v>0</v>
      </c>
      <c r="AA223" s="95">
        <v>0</v>
      </c>
      <c r="AB223" s="95">
        <v>0</v>
      </c>
      <c r="AC223" s="95">
        <v>0</v>
      </c>
      <c r="AD223" s="95">
        <v>0</v>
      </c>
      <c r="AE223" s="95">
        <v>0</v>
      </c>
      <c r="AF223" s="95">
        <v>0</v>
      </c>
      <c r="AG223" s="95">
        <v>0</v>
      </c>
      <c r="AH223" s="95">
        <v>0</v>
      </c>
      <c r="AI223" s="95">
        <v>0</v>
      </c>
      <c r="AJ223" s="95">
        <v>0</v>
      </c>
      <c r="AK223" s="95">
        <v>0</v>
      </c>
      <c r="AL223" s="95">
        <v>0</v>
      </c>
      <c r="AM223" s="95">
        <v>0</v>
      </c>
      <c r="AN223" s="95">
        <v>0</v>
      </c>
      <c r="AO223" s="95">
        <v>0</v>
      </c>
      <c r="AP223" s="95">
        <v>0</v>
      </c>
      <c r="AQ223" s="95">
        <v>0</v>
      </c>
      <c r="AR223" s="95">
        <v>0</v>
      </c>
      <c r="AS223" s="95">
        <v>0</v>
      </c>
      <c r="AT223" s="95">
        <v>0</v>
      </c>
      <c r="AU223" s="95">
        <v>0</v>
      </c>
      <c r="AV223" s="95">
        <v>0</v>
      </c>
      <c r="AW223" s="95">
        <v>0</v>
      </c>
      <c r="AX223" s="95">
        <v>0</v>
      </c>
      <c r="AY223" s="95">
        <v>0</v>
      </c>
      <c r="AZ223" s="95">
        <v>0</v>
      </c>
      <c r="BA223" s="95">
        <v>0</v>
      </c>
      <c r="BB223" s="95">
        <v>0</v>
      </c>
      <c r="BC223" s="95">
        <v>0</v>
      </c>
      <c r="BD223" s="95">
        <v>0</v>
      </c>
      <c r="BE223" s="95">
        <v>0</v>
      </c>
      <c r="BF223" s="95">
        <v>0</v>
      </c>
      <c r="BG223" s="95">
        <v>0</v>
      </c>
      <c r="BH223" s="95">
        <v>0</v>
      </c>
      <c r="BI223" s="95">
        <v>0</v>
      </c>
      <c r="BJ223" s="95">
        <v>0</v>
      </c>
      <c r="BK223" s="95">
        <v>0</v>
      </c>
      <c r="BL223" s="95">
        <v>0</v>
      </c>
      <c r="BN223" s="96">
        <f t="shared" si="87"/>
        <v>1</v>
      </c>
    </row>
    <row r="224" spans="1:66" ht="16.5" customHeight="1" outlineLevel="2" x14ac:dyDescent="0.25">
      <c r="A224" s="40" t="s">
        <v>393</v>
      </c>
      <c r="B224" s="42" t="s">
        <v>394</v>
      </c>
      <c r="C224" s="93">
        <f>'CCR_%AC'!C224</f>
        <v>47756</v>
      </c>
      <c r="D224" s="93">
        <f>'CCR_%AC'!D224</f>
        <v>48302</v>
      </c>
      <c r="E224" s="94">
        <v>0</v>
      </c>
      <c r="F224" s="95">
        <v>0</v>
      </c>
      <c r="G224" s="95">
        <v>0</v>
      </c>
      <c r="H224" s="95">
        <v>0</v>
      </c>
      <c r="I224" s="95">
        <v>0</v>
      </c>
      <c r="J224" s="95">
        <v>0</v>
      </c>
      <c r="K224" s="95">
        <v>0</v>
      </c>
      <c r="L224" s="95">
        <v>0</v>
      </c>
      <c r="M224" s="95">
        <v>0</v>
      </c>
      <c r="N224" s="95">
        <v>0</v>
      </c>
      <c r="O224" s="95">
        <v>0</v>
      </c>
      <c r="P224" s="95">
        <v>0.05</v>
      </c>
      <c r="Q224" s="95">
        <v>0.1</v>
      </c>
      <c r="R224" s="95">
        <v>0.85</v>
      </c>
      <c r="S224" s="95">
        <v>0</v>
      </c>
      <c r="T224" s="95">
        <v>0</v>
      </c>
      <c r="U224" s="95">
        <v>0</v>
      </c>
      <c r="V224" s="95">
        <v>0</v>
      </c>
      <c r="W224" s="95">
        <v>0</v>
      </c>
      <c r="X224" s="95">
        <v>0</v>
      </c>
      <c r="Y224" s="95">
        <v>0</v>
      </c>
      <c r="Z224" s="95">
        <v>0</v>
      </c>
      <c r="AA224" s="95">
        <v>0</v>
      </c>
      <c r="AB224" s="95">
        <v>0</v>
      </c>
      <c r="AC224" s="95">
        <v>0</v>
      </c>
      <c r="AD224" s="95">
        <v>0</v>
      </c>
      <c r="AE224" s="95">
        <v>0</v>
      </c>
      <c r="AF224" s="95">
        <v>0</v>
      </c>
      <c r="AG224" s="95">
        <v>0</v>
      </c>
      <c r="AH224" s="95">
        <v>0</v>
      </c>
      <c r="AI224" s="95">
        <v>0</v>
      </c>
      <c r="AJ224" s="95">
        <v>0</v>
      </c>
      <c r="AK224" s="95">
        <v>0</v>
      </c>
      <c r="AL224" s="95">
        <v>0</v>
      </c>
      <c r="AM224" s="95">
        <v>0</v>
      </c>
      <c r="AN224" s="95">
        <v>0</v>
      </c>
      <c r="AO224" s="95">
        <v>0</v>
      </c>
      <c r="AP224" s="95">
        <v>0</v>
      </c>
      <c r="AQ224" s="95">
        <v>0</v>
      </c>
      <c r="AR224" s="95">
        <v>0</v>
      </c>
      <c r="AS224" s="95">
        <v>0</v>
      </c>
      <c r="AT224" s="95">
        <v>0</v>
      </c>
      <c r="AU224" s="95">
        <v>0</v>
      </c>
      <c r="AV224" s="95">
        <v>0</v>
      </c>
      <c r="AW224" s="95">
        <v>0</v>
      </c>
      <c r="AX224" s="95">
        <v>0</v>
      </c>
      <c r="AY224" s="95">
        <v>0</v>
      </c>
      <c r="AZ224" s="95">
        <v>0</v>
      </c>
      <c r="BA224" s="95">
        <v>0</v>
      </c>
      <c r="BB224" s="95">
        <v>0</v>
      </c>
      <c r="BC224" s="95">
        <v>0</v>
      </c>
      <c r="BD224" s="95">
        <v>0</v>
      </c>
      <c r="BE224" s="95">
        <v>0</v>
      </c>
      <c r="BF224" s="95">
        <v>0</v>
      </c>
      <c r="BG224" s="95">
        <v>0</v>
      </c>
      <c r="BH224" s="95">
        <v>0</v>
      </c>
      <c r="BI224" s="95">
        <v>0</v>
      </c>
      <c r="BJ224" s="95">
        <v>0</v>
      </c>
      <c r="BK224" s="95">
        <v>0</v>
      </c>
      <c r="BL224" s="95">
        <v>0</v>
      </c>
      <c r="BN224" s="96">
        <f t="shared" si="87"/>
        <v>1</v>
      </c>
    </row>
    <row r="225" spans="1:66" ht="16.5" customHeight="1" outlineLevel="2" x14ac:dyDescent="0.25">
      <c r="A225" s="40" t="s">
        <v>395</v>
      </c>
      <c r="B225" s="42" t="s">
        <v>396</v>
      </c>
      <c r="C225" s="93">
        <f>'CCR_%AC'!C225</f>
        <v>47756</v>
      </c>
      <c r="D225" s="93">
        <f>'CCR_%AC'!D225</f>
        <v>48302</v>
      </c>
      <c r="E225" s="94">
        <v>0</v>
      </c>
      <c r="F225" s="95">
        <v>0</v>
      </c>
      <c r="G225" s="95">
        <v>0</v>
      </c>
      <c r="H225" s="95">
        <v>0</v>
      </c>
      <c r="I225" s="95">
        <v>0</v>
      </c>
      <c r="J225" s="95">
        <v>0</v>
      </c>
      <c r="K225" s="95">
        <v>0</v>
      </c>
      <c r="L225" s="95">
        <v>0</v>
      </c>
      <c r="M225" s="95">
        <v>0</v>
      </c>
      <c r="N225" s="95">
        <v>0</v>
      </c>
      <c r="O225" s="95">
        <v>0</v>
      </c>
      <c r="P225" s="95">
        <v>0.05</v>
      </c>
      <c r="Q225" s="95">
        <v>0.1</v>
      </c>
      <c r="R225" s="95">
        <v>0.85</v>
      </c>
      <c r="S225" s="95">
        <v>0</v>
      </c>
      <c r="T225" s="95">
        <v>0</v>
      </c>
      <c r="U225" s="95">
        <v>0</v>
      </c>
      <c r="V225" s="95">
        <v>0</v>
      </c>
      <c r="W225" s="95">
        <v>0</v>
      </c>
      <c r="X225" s="95">
        <v>0</v>
      </c>
      <c r="Y225" s="95">
        <v>0</v>
      </c>
      <c r="Z225" s="95">
        <v>0</v>
      </c>
      <c r="AA225" s="95">
        <v>0</v>
      </c>
      <c r="AB225" s="95">
        <v>0</v>
      </c>
      <c r="AC225" s="95">
        <v>0</v>
      </c>
      <c r="AD225" s="95">
        <v>0</v>
      </c>
      <c r="AE225" s="95">
        <v>0</v>
      </c>
      <c r="AF225" s="95">
        <v>0</v>
      </c>
      <c r="AG225" s="95">
        <v>0</v>
      </c>
      <c r="AH225" s="95">
        <v>0</v>
      </c>
      <c r="AI225" s="95">
        <v>0</v>
      </c>
      <c r="AJ225" s="95">
        <v>0</v>
      </c>
      <c r="AK225" s="95">
        <v>0</v>
      </c>
      <c r="AL225" s="95">
        <v>0</v>
      </c>
      <c r="AM225" s="95">
        <v>0</v>
      </c>
      <c r="AN225" s="95">
        <v>0</v>
      </c>
      <c r="AO225" s="95">
        <v>0</v>
      </c>
      <c r="AP225" s="95">
        <v>0</v>
      </c>
      <c r="AQ225" s="95">
        <v>0</v>
      </c>
      <c r="AR225" s="95">
        <v>0</v>
      </c>
      <c r="AS225" s="95">
        <v>0</v>
      </c>
      <c r="AT225" s="95">
        <v>0</v>
      </c>
      <c r="AU225" s="95">
        <v>0</v>
      </c>
      <c r="AV225" s="95">
        <v>0</v>
      </c>
      <c r="AW225" s="95">
        <v>0</v>
      </c>
      <c r="AX225" s="95">
        <v>0</v>
      </c>
      <c r="AY225" s="95">
        <v>0</v>
      </c>
      <c r="AZ225" s="95">
        <v>0</v>
      </c>
      <c r="BA225" s="95">
        <v>0</v>
      </c>
      <c r="BB225" s="95">
        <v>0</v>
      </c>
      <c r="BC225" s="95">
        <v>0</v>
      </c>
      <c r="BD225" s="95">
        <v>0</v>
      </c>
      <c r="BE225" s="95">
        <v>0</v>
      </c>
      <c r="BF225" s="95">
        <v>0</v>
      </c>
      <c r="BG225" s="95">
        <v>0</v>
      </c>
      <c r="BH225" s="95">
        <v>0</v>
      </c>
      <c r="BI225" s="95">
        <v>0</v>
      </c>
      <c r="BJ225" s="95">
        <v>0</v>
      </c>
      <c r="BK225" s="95">
        <v>0</v>
      </c>
      <c r="BL225" s="95">
        <v>0</v>
      </c>
      <c r="BN225" s="96">
        <f t="shared" si="87"/>
        <v>1</v>
      </c>
    </row>
    <row r="226" spans="1:66" ht="16.5" customHeight="1" outlineLevel="2" x14ac:dyDescent="0.25">
      <c r="A226" s="40" t="s">
        <v>397</v>
      </c>
      <c r="B226" s="42" t="s">
        <v>398</v>
      </c>
      <c r="C226" s="93">
        <f>'CCR_%AC'!C226</f>
        <v>47756</v>
      </c>
      <c r="D226" s="93">
        <f>'CCR_%AC'!D226</f>
        <v>48302</v>
      </c>
      <c r="E226" s="94">
        <v>0</v>
      </c>
      <c r="F226" s="95">
        <v>0</v>
      </c>
      <c r="G226" s="95">
        <v>0</v>
      </c>
      <c r="H226" s="95">
        <v>0</v>
      </c>
      <c r="I226" s="95">
        <v>0</v>
      </c>
      <c r="J226" s="95">
        <v>0</v>
      </c>
      <c r="K226" s="95">
        <v>0</v>
      </c>
      <c r="L226" s="95">
        <v>0</v>
      </c>
      <c r="M226" s="95">
        <v>0</v>
      </c>
      <c r="N226" s="95">
        <v>0</v>
      </c>
      <c r="O226" s="95">
        <v>0</v>
      </c>
      <c r="P226" s="95">
        <v>0.05</v>
      </c>
      <c r="Q226" s="95">
        <v>0.1</v>
      </c>
      <c r="R226" s="95">
        <v>0.85</v>
      </c>
      <c r="S226" s="95">
        <v>0</v>
      </c>
      <c r="T226" s="95">
        <v>0</v>
      </c>
      <c r="U226" s="95">
        <v>0</v>
      </c>
      <c r="V226" s="95">
        <v>0</v>
      </c>
      <c r="W226" s="95">
        <v>0</v>
      </c>
      <c r="X226" s="95">
        <v>0</v>
      </c>
      <c r="Y226" s="95">
        <v>0</v>
      </c>
      <c r="Z226" s="95">
        <v>0</v>
      </c>
      <c r="AA226" s="95">
        <v>0</v>
      </c>
      <c r="AB226" s="95">
        <v>0</v>
      </c>
      <c r="AC226" s="95">
        <v>0</v>
      </c>
      <c r="AD226" s="95">
        <v>0</v>
      </c>
      <c r="AE226" s="95">
        <v>0</v>
      </c>
      <c r="AF226" s="95">
        <v>0</v>
      </c>
      <c r="AG226" s="95">
        <v>0</v>
      </c>
      <c r="AH226" s="95">
        <v>0</v>
      </c>
      <c r="AI226" s="95">
        <v>0</v>
      </c>
      <c r="AJ226" s="95">
        <v>0</v>
      </c>
      <c r="AK226" s="95">
        <v>0</v>
      </c>
      <c r="AL226" s="95">
        <v>0</v>
      </c>
      <c r="AM226" s="95">
        <v>0</v>
      </c>
      <c r="AN226" s="95">
        <v>0</v>
      </c>
      <c r="AO226" s="95">
        <v>0</v>
      </c>
      <c r="AP226" s="95">
        <v>0</v>
      </c>
      <c r="AQ226" s="95">
        <v>0</v>
      </c>
      <c r="AR226" s="95">
        <v>0</v>
      </c>
      <c r="AS226" s="95">
        <v>0</v>
      </c>
      <c r="AT226" s="95">
        <v>0</v>
      </c>
      <c r="AU226" s="95">
        <v>0</v>
      </c>
      <c r="AV226" s="95">
        <v>0</v>
      </c>
      <c r="AW226" s="95">
        <v>0</v>
      </c>
      <c r="AX226" s="95">
        <v>0</v>
      </c>
      <c r="AY226" s="95">
        <v>0</v>
      </c>
      <c r="AZ226" s="95">
        <v>0</v>
      </c>
      <c r="BA226" s="95">
        <v>0</v>
      </c>
      <c r="BB226" s="95">
        <v>0</v>
      </c>
      <c r="BC226" s="95">
        <v>0</v>
      </c>
      <c r="BD226" s="95">
        <v>0</v>
      </c>
      <c r="BE226" s="95">
        <v>0</v>
      </c>
      <c r="BF226" s="95">
        <v>0</v>
      </c>
      <c r="BG226" s="95">
        <v>0</v>
      </c>
      <c r="BH226" s="95">
        <v>0</v>
      </c>
      <c r="BI226" s="95">
        <v>0</v>
      </c>
      <c r="BJ226" s="95">
        <v>0</v>
      </c>
      <c r="BK226" s="95">
        <v>0</v>
      </c>
      <c r="BL226" s="95">
        <v>0</v>
      </c>
      <c r="BN226" s="96">
        <f t="shared" si="87"/>
        <v>1</v>
      </c>
    </row>
    <row r="227" spans="1:66" ht="16.5" customHeight="1" outlineLevel="2" x14ac:dyDescent="0.25">
      <c r="A227" s="40" t="s">
        <v>399</v>
      </c>
      <c r="B227" s="42" t="s">
        <v>400</v>
      </c>
      <c r="C227" s="93">
        <f>'CCR_%AC'!C227</f>
        <v>47756</v>
      </c>
      <c r="D227" s="93">
        <f>'CCR_%AC'!D227</f>
        <v>48302</v>
      </c>
      <c r="E227" s="94">
        <v>0</v>
      </c>
      <c r="F227" s="95">
        <v>0</v>
      </c>
      <c r="G227" s="95">
        <v>0</v>
      </c>
      <c r="H227" s="95">
        <v>0</v>
      </c>
      <c r="I227" s="95">
        <v>0</v>
      </c>
      <c r="J227" s="95">
        <v>0</v>
      </c>
      <c r="K227" s="95">
        <v>0</v>
      </c>
      <c r="L227" s="95">
        <v>0</v>
      </c>
      <c r="M227" s="95">
        <v>0</v>
      </c>
      <c r="N227" s="95">
        <v>0</v>
      </c>
      <c r="O227" s="95">
        <v>0</v>
      </c>
      <c r="P227" s="95">
        <v>0.05</v>
      </c>
      <c r="Q227" s="95">
        <v>0.1</v>
      </c>
      <c r="R227" s="95">
        <v>0.85</v>
      </c>
      <c r="S227" s="95">
        <v>0</v>
      </c>
      <c r="T227" s="95">
        <v>0</v>
      </c>
      <c r="U227" s="95">
        <v>0</v>
      </c>
      <c r="V227" s="95">
        <v>0</v>
      </c>
      <c r="W227" s="95">
        <v>0</v>
      </c>
      <c r="X227" s="95">
        <v>0</v>
      </c>
      <c r="Y227" s="95">
        <v>0</v>
      </c>
      <c r="Z227" s="95">
        <v>0</v>
      </c>
      <c r="AA227" s="95">
        <v>0</v>
      </c>
      <c r="AB227" s="95">
        <v>0</v>
      </c>
      <c r="AC227" s="95">
        <v>0</v>
      </c>
      <c r="AD227" s="95">
        <v>0</v>
      </c>
      <c r="AE227" s="95">
        <v>0</v>
      </c>
      <c r="AF227" s="95">
        <v>0</v>
      </c>
      <c r="AG227" s="95">
        <v>0</v>
      </c>
      <c r="AH227" s="95">
        <v>0</v>
      </c>
      <c r="AI227" s="95">
        <v>0</v>
      </c>
      <c r="AJ227" s="95">
        <v>0</v>
      </c>
      <c r="AK227" s="95">
        <v>0</v>
      </c>
      <c r="AL227" s="95">
        <v>0</v>
      </c>
      <c r="AM227" s="95">
        <v>0</v>
      </c>
      <c r="AN227" s="95">
        <v>0</v>
      </c>
      <c r="AO227" s="95">
        <v>0</v>
      </c>
      <c r="AP227" s="95">
        <v>0</v>
      </c>
      <c r="AQ227" s="95">
        <v>0</v>
      </c>
      <c r="AR227" s="95">
        <v>0</v>
      </c>
      <c r="AS227" s="95">
        <v>0</v>
      </c>
      <c r="AT227" s="95">
        <v>0</v>
      </c>
      <c r="AU227" s="95">
        <v>0</v>
      </c>
      <c r="AV227" s="95">
        <v>0</v>
      </c>
      <c r="AW227" s="95">
        <v>0</v>
      </c>
      <c r="AX227" s="95">
        <v>0</v>
      </c>
      <c r="AY227" s="95">
        <v>0</v>
      </c>
      <c r="AZ227" s="95">
        <v>0</v>
      </c>
      <c r="BA227" s="95">
        <v>0</v>
      </c>
      <c r="BB227" s="95">
        <v>0</v>
      </c>
      <c r="BC227" s="95">
        <v>0</v>
      </c>
      <c r="BD227" s="95">
        <v>0</v>
      </c>
      <c r="BE227" s="95">
        <v>0</v>
      </c>
      <c r="BF227" s="95">
        <v>0</v>
      </c>
      <c r="BG227" s="95">
        <v>0</v>
      </c>
      <c r="BH227" s="95">
        <v>0</v>
      </c>
      <c r="BI227" s="95">
        <v>0</v>
      </c>
      <c r="BJ227" s="95">
        <v>0</v>
      </c>
      <c r="BK227" s="95">
        <v>0</v>
      </c>
      <c r="BL227" s="95">
        <v>0</v>
      </c>
      <c r="BN227" s="96">
        <f t="shared" si="87"/>
        <v>1</v>
      </c>
    </row>
    <row r="228" spans="1:66" ht="16.5" customHeight="1" outlineLevel="2" x14ac:dyDescent="0.25">
      <c r="A228" s="40" t="s">
        <v>401</v>
      </c>
      <c r="B228" s="42" t="s">
        <v>402</v>
      </c>
      <c r="C228" s="93">
        <f>'CCR_%AC'!C228</f>
        <v>47756</v>
      </c>
      <c r="D228" s="93">
        <f>'CCR_%AC'!D228</f>
        <v>48302</v>
      </c>
      <c r="E228" s="94">
        <v>0</v>
      </c>
      <c r="F228" s="95">
        <v>0</v>
      </c>
      <c r="G228" s="95">
        <v>0</v>
      </c>
      <c r="H228" s="95">
        <v>0</v>
      </c>
      <c r="I228" s="95">
        <v>0</v>
      </c>
      <c r="J228" s="95">
        <v>0</v>
      </c>
      <c r="K228" s="95">
        <v>0</v>
      </c>
      <c r="L228" s="95">
        <v>0</v>
      </c>
      <c r="M228" s="95">
        <v>0</v>
      </c>
      <c r="N228" s="95">
        <v>0</v>
      </c>
      <c r="O228" s="95">
        <v>0</v>
      </c>
      <c r="P228" s="95">
        <v>0.05</v>
      </c>
      <c r="Q228" s="95">
        <v>0.1</v>
      </c>
      <c r="R228" s="95">
        <v>0.85</v>
      </c>
      <c r="S228" s="95">
        <v>0</v>
      </c>
      <c r="T228" s="95">
        <v>0</v>
      </c>
      <c r="U228" s="95">
        <v>0</v>
      </c>
      <c r="V228" s="95">
        <v>0</v>
      </c>
      <c r="W228" s="95">
        <v>0</v>
      </c>
      <c r="X228" s="95">
        <v>0</v>
      </c>
      <c r="Y228" s="95">
        <v>0</v>
      </c>
      <c r="Z228" s="95">
        <v>0</v>
      </c>
      <c r="AA228" s="95">
        <v>0</v>
      </c>
      <c r="AB228" s="95">
        <v>0</v>
      </c>
      <c r="AC228" s="95">
        <v>0</v>
      </c>
      <c r="AD228" s="95">
        <v>0</v>
      </c>
      <c r="AE228" s="95">
        <v>0</v>
      </c>
      <c r="AF228" s="95">
        <v>0</v>
      </c>
      <c r="AG228" s="95">
        <v>0</v>
      </c>
      <c r="AH228" s="95">
        <v>0</v>
      </c>
      <c r="AI228" s="95">
        <v>0</v>
      </c>
      <c r="AJ228" s="95">
        <v>0</v>
      </c>
      <c r="AK228" s="95">
        <v>0</v>
      </c>
      <c r="AL228" s="95">
        <v>0</v>
      </c>
      <c r="AM228" s="95">
        <v>0</v>
      </c>
      <c r="AN228" s="95">
        <v>0</v>
      </c>
      <c r="AO228" s="95">
        <v>0</v>
      </c>
      <c r="AP228" s="95">
        <v>0</v>
      </c>
      <c r="AQ228" s="95">
        <v>0</v>
      </c>
      <c r="AR228" s="95">
        <v>0</v>
      </c>
      <c r="AS228" s="95">
        <v>0</v>
      </c>
      <c r="AT228" s="95">
        <v>0</v>
      </c>
      <c r="AU228" s="95">
        <v>0</v>
      </c>
      <c r="AV228" s="95">
        <v>0</v>
      </c>
      <c r="AW228" s="95">
        <v>0</v>
      </c>
      <c r="AX228" s="95">
        <v>0</v>
      </c>
      <c r="AY228" s="95">
        <v>0</v>
      </c>
      <c r="AZ228" s="95">
        <v>0</v>
      </c>
      <c r="BA228" s="95">
        <v>0</v>
      </c>
      <c r="BB228" s="95">
        <v>0</v>
      </c>
      <c r="BC228" s="95">
        <v>0</v>
      </c>
      <c r="BD228" s="95">
        <v>0</v>
      </c>
      <c r="BE228" s="95">
        <v>0</v>
      </c>
      <c r="BF228" s="95">
        <v>0</v>
      </c>
      <c r="BG228" s="95">
        <v>0</v>
      </c>
      <c r="BH228" s="95">
        <v>0</v>
      </c>
      <c r="BI228" s="95">
        <v>0</v>
      </c>
      <c r="BJ228" s="95">
        <v>0</v>
      </c>
      <c r="BK228" s="95">
        <v>0</v>
      </c>
      <c r="BL228" s="95">
        <v>0</v>
      </c>
      <c r="BN228" s="96">
        <f t="shared" si="87"/>
        <v>1</v>
      </c>
    </row>
    <row r="229" spans="1:66" ht="16.5" customHeight="1" outlineLevel="2" x14ac:dyDescent="0.25">
      <c r="A229" s="40" t="s">
        <v>403</v>
      </c>
      <c r="B229" s="42" t="s">
        <v>404</v>
      </c>
      <c r="C229" s="93">
        <f>'CCR_%AC'!C229</f>
        <v>47756</v>
      </c>
      <c r="D229" s="93">
        <f>'CCR_%AC'!D229</f>
        <v>48302</v>
      </c>
      <c r="E229" s="94">
        <v>0</v>
      </c>
      <c r="F229" s="95">
        <v>0</v>
      </c>
      <c r="G229" s="95">
        <v>0</v>
      </c>
      <c r="H229" s="95">
        <v>0</v>
      </c>
      <c r="I229" s="95">
        <v>0</v>
      </c>
      <c r="J229" s="95">
        <v>0</v>
      </c>
      <c r="K229" s="95">
        <v>0</v>
      </c>
      <c r="L229" s="95">
        <v>0</v>
      </c>
      <c r="M229" s="95">
        <v>0</v>
      </c>
      <c r="N229" s="95">
        <v>0</v>
      </c>
      <c r="O229" s="95">
        <v>0</v>
      </c>
      <c r="P229" s="95">
        <v>0.05</v>
      </c>
      <c r="Q229" s="95">
        <v>0.1</v>
      </c>
      <c r="R229" s="95">
        <v>0.85</v>
      </c>
      <c r="S229" s="95">
        <v>0</v>
      </c>
      <c r="T229" s="95">
        <v>0</v>
      </c>
      <c r="U229" s="95">
        <v>0</v>
      </c>
      <c r="V229" s="95">
        <v>0</v>
      </c>
      <c r="W229" s="95">
        <v>0</v>
      </c>
      <c r="X229" s="95">
        <v>0</v>
      </c>
      <c r="Y229" s="95">
        <v>0</v>
      </c>
      <c r="Z229" s="95">
        <v>0</v>
      </c>
      <c r="AA229" s="95">
        <v>0</v>
      </c>
      <c r="AB229" s="95">
        <v>0</v>
      </c>
      <c r="AC229" s="95">
        <v>0</v>
      </c>
      <c r="AD229" s="95">
        <v>0</v>
      </c>
      <c r="AE229" s="95">
        <v>0</v>
      </c>
      <c r="AF229" s="95">
        <v>0</v>
      </c>
      <c r="AG229" s="95">
        <v>0</v>
      </c>
      <c r="AH229" s="95">
        <v>0</v>
      </c>
      <c r="AI229" s="95">
        <v>0</v>
      </c>
      <c r="AJ229" s="95">
        <v>0</v>
      </c>
      <c r="AK229" s="95">
        <v>0</v>
      </c>
      <c r="AL229" s="95">
        <v>0</v>
      </c>
      <c r="AM229" s="95">
        <v>0</v>
      </c>
      <c r="AN229" s="95">
        <v>0</v>
      </c>
      <c r="AO229" s="95">
        <v>0</v>
      </c>
      <c r="AP229" s="95">
        <v>0</v>
      </c>
      <c r="AQ229" s="95">
        <v>0</v>
      </c>
      <c r="AR229" s="95">
        <v>0</v>
      </c>
      <c r="AS229" s="95">
        <v>0</v>
      </c>
      <c r="AT229" s="95">
        <v>0</v>
      </c>
      <c r="AU229" s="95">
        <v>0</v>
      </c>
      <c r="AV229" s="95">
        <v>0</v>
      </c>
      <c r="AW229" s="95">
        <v>0</v>
      </c>
      <c r="AX229" s="95">
        <v>0</v>
      </c>
      <c r="AY229" s="95">
        <v>0</v>
      </c>
      <c r="AZ229" s="95">
        <v>0</v>
      </c>
      <c r="BA229" s="95">
        <v>0</v>
      </c>
      <c r="BB229" s="95">
        <v>0</v>
      </c>
      <c r="BC229" s="95">
        <v>0</v>
      </c>
      <c r="BD229" s="95">
        <v>0</v>
      </c>
      <c r="BE229" s="95">
        <v>0</v>
      </c>
      <c r="BF229" s="95">
        <v>0</v>
      </c>
      <c r="BG229" s="95">
        <v>0</v>
      </c>
      <c r="BH229" s="95">
        <v>0</v>
      </c>
      <c r="BI229" s="95">
        <v>0</v>
      </c>
      <c r="BJ229" s="95">
        <v>0</v>
      </c>
      <c r="BK229" s="95">
        <v>0</v>
      </c>
      <c r="BL229" s="95">
        <v>0</v>
      </c>
      <c r="BN229" s="96">
        <f t="shared" si="87"/>
        <v>1</v>
      </c>
    </row>
    <row r="230" spans="1:66" ht="16.5" customHeight="1" outlineLevel="2" x14ac:dyDescent="0.25">
      <c r="A230" s="40" t="s">
        <v>405</v>
      </c>
      <c r="B230" s="42" t="s">
        <v>406</v>
      </c>
      <c r="C230" s="93">
        <f>'CCR_%AC'!C230</f>
        <v>48303</v>
      </c>
      <c r="D230" s="93">
        <f>'CCR_%AC'!D230</f>
        <v>48667</v>
      </c>
      <c r="E230" s="94">
        <v>0</v>
      </c>
      <c r="F230" s="95">
        <v>0</v>
      </c>
      <c r="G230" s="95">
        <v>0</v>
      </c>
      <c r="H230" s="95">
        <v>0</v>
      </c>
      <c r="I230" s="95">
        <v>0</v>
      </c>
      <c r="J230" s="95">
        <v>0</v>
      </c>
      <c r="K230" s="95">
        <v>0</v>
      </c>
      <c r="L230" s="95">
        <v>0</v>
      </c>
      <c r="M230" s="95">
        <v>0</v>
      </c>
      <c r="N230" s="95">
        <v>0</v>
      </c>
      <c r="O230" s="95">
        <v>0</v>
      </c>
      <c r="P230" s="95">
        <v>0</v>
      </c>
      <c r="Q230" s="95">
        <v>0</v>
      </c>
      <c r="R230" s="95">
        <v>0</v>
      </c>
      <c r="S230" s="95">
        <v>0.2</v>
      </c>
      <c r="T230" s="95">
        <v>0.8</v>
      </c>
      <c r="U230" s="95">
        <v>0</v>
      </c>
      <c r="V230" s="95">
        <v>0</v>
      </c>
      <c r="W230" s="95">
        <v>0</v>
      </c>
      <c r="X230" s="95">
        <v>0</v>
      </c>
      <c r="Y230" s="95">
        <v>0</v>
      </c>
      <c r="Z230" s="95">
        <v>0</v>
      </c>
      <c r="AA230" s="95">
        <v>0</v>
      </c>
      <c r="AB230" s="95">
        <v>0</v>
      </c>
      <c r="AC230" s="95">
        <v>0</v>
      </c>
      <c r="AD230" s="95">
        <v>0</v>
      </c>
      <c r="AE230" s="95">
        <v>0</v>
      </c>
      <c r="AF230" s="95">
        <v>0</v>
      </c>
      <c r="AG230" s="95">
        <v>0</v>
      </c>
      <c r="AH230" s="95">
        <v>0</v>
      </c>
      <c r="AI230" s="95">
        <v>0</v>
      </c>
      <c r="AJ230" s="95">
        <v>0</v>
      </c>
      <c r="AK230" s="95">
        <v>0</v>
      </c>
      <c r="AL230" s="95">
        <v>0</v>
      </c>
      <c r="AM230" s="95">
        <v>0</v>
      </c>
      <c r="AN230" s="95">
        <v>0</v>
      </c>
      <c r="AO230" s="95">
        <v>0</v>
      </c>
      <c r="AP230" s="95">
        <v>0</v>
      </c>
      <c r="AQ230" s="95">
        <v>0</v>
      </c>
      <c r="AR230" s="95">
        <v>0</v>
      </c>
      <c r="AS230" s="95">
        <v>0</v>
      </c>
      <c r="AT230" s="95">
        <v>0</v>
      </c>
      <c r="AU230" s="95">
        <v>0</v>
      </c>
      <c r="AV230" s="95">
        <v>0</v>
      </c>
      <c r="AW230" s="95">
        <v>0</v>
      </c>
      <c r="AX230" s="95">
        <v>0</v>
      </c>
      <c r="AY230" s="95">
        <v>0</v>
      </c>
      <c r="AZ230" s="95">
        <v>0</v>
      </c>
      <c r="BA230" s="95">
        <v>0</v>
      </c>
      <c r="BB230" s="95">
        <v>0</v>
      </c>
      <c r="BC230" s="95">
        <v>0</v>
      </c>
      <c r="BD230" s="95">
        <v>0</v>
      </c>
      <c r="BE230" s="95">
        <v>0</v>
      </c>
      <c r="BF230" s="95">
        <v>0</v>
      </c>
      <c r="BG230" s="95">
        <v>0</v>
      </c>
      <c r="BH230" s="95">
        <v>0</v>
      </c>
      <c r="BI230" s="95">
        <v>0</v>
      </c>
      <c r="BJ230" s="95">
        <v>0</v>
      </c>
      <c r="BK230" s="95">
        <v>0</v>
      </c>
      <c r="BL230" s="95">
        <v>0</v>
      </c>
      <c r="BN230" s="96">
        <f t="shared" si="87"/>
        <v>1</v>
      </c>
    </row>
    <row r="231" spans="1:66" ht="16.5" customHeight="1" outlineLevel="2" x14ac:dyDescent="0.25">
      <c r="A231" s="40" t="s">
        <v>407</v>
      </c>
      <c r="B231" s="42" t="s">
        <v>408</v>
      </c>
      <c r="C231" s="93">
        <f>'CCR_%AC'!C231</f>
        <v>48303</v>
      </c>
      <c r="D231" s="93">
        <f>'CCR_%AC'!D231</f>
        <v>48667</v>
      </c>
      <c r="E231" s="94">
        <v>0</v>
      </c>
      <c r="F231" s="95">
        <v>0</v>
      </c>
      <c r="G231" s="95">
        <v>0</v>
      </c>
      <c r="H231" s="95">
        <v>0</v>
      </c>
      <c r="I231" s="95">
        <v>0</v>
      </c>
      <c r="J231" s="95">
        <v>0</v>
      </c>
      <c r="K231" s="95">
        <v>0</v>
      </c>
      <c r="L231" s="95">
        <v>0</v>
      </c>
      <c r="M231" s="95">
        <v>0</v>
      </c>
      <c r="N231" s="95">
        <v>0</v>
      </c>
      <c r="O231" s="95">
        <v>0</v>
      </c>
      <c r="P231" s="95">
        <v>0</v>
      </c>
      <c r="Q231" s="95">
        <v>0</v>
      </c>
      <c r="R231" s="95">
        <v>0</v>
      </c>
      <c r="S231" s="95">
        <v>0.2</v>
      </c>
      <c r="T231" s="95">
        <v>0.8</v>
      </c>
      <c r="U231" s="95">
        <v>0</v>
      </c>
      <c r="V231" s="95">
        <v>0</v>
      </c>
      <c r="W231" s="95">
        <v>0</v>
      </c>
      <c r="X231" s="95">
        <v>0</v>
      </c>
      <c r="Y231" s="95">
        <v>0</v>
      </c>
      <c r="Z231" s="95">
        <v>0</v>
      </c>
      <c r="AA231" s="95">
        <v>0</v>
      </c>
      <c r="AB231" s="95">
        <v>0</v>
      </c>
      <c r="AC231" s="95">
        <v>0</v>
      </c>
      <c r="AD231" s="95">
        <v>0</v>
      </c>
      <c r="AE231" s="95">
        <v>0</v>
      </c>
      <c r="AF231" s="95">
        <v>0</v>
      </c>
      <c r="AG231" s="95">
        <v>0</v>
      </c>
      <c r="AH231" s="95">
        <v>0</v>
      </c>
      <c r="AI231" s="95">
        <v>0</v>
      </c>
      <c r="AJ231" s="95">
        <v>0</v>
      </c>
      <c r="AK231" s="95">
        <v>0</v>
      </c>
      <c r="AL231" s="95">
        <v>0</v>
      </c>
      <c r="AM231" s="95">
        <v>0</v>
      </c>
      <c r="AN231" s="95">
        <v>0</v>
      </c>
      <c r="AO231" s="95">
        <v>0</v>
      </c>
      <c r="AP231" s="95">
        <v>0</v>
      </c>
      <c r="AQ231" s="95">
        <v>0</v>
      </c>
      <c r="AR231" s="95">
        <v>0</v>
      </c>
      <c r="AS231" s="95">
        <v>0</v>
      </c>
      <c r="AT231" s="95">
        <v>0</v>
      </c>
      <c r="AU231" s="95">
        <v>0</v>
      </c>
      <c r="AV231" s="95">
        <v>0</v>
      </c>
      <c r="AW231" s="95">
        <v>0</v>
      </c>
      <c r="AX231" s="95">
        <v>0</v>
      </c>
      <c r="AY231" s="95">
        <v>0</v>
      </c>
      <c r="AZ231" s="95">
        <v>0</v>
      </c>
      <c r="BA231" s="95">
        <v>0</v>
      </c>
      <c r="BB231" s="95">
        <v>0</v>
      </c>
      <c r="BC231" s="95">
        <v>0</v>
      </c>
      <c r="BD231" s="95">
        <v>0</v>
      </c>
      <c r="BE231" s="95">
        <v>0</v>
      </c>
      <c r="BF231" s="95">
        <v>0</v>
      </c>
      <c r="BG231" s="95">
        <v>0</v>
      </c>
      <c r="BH231" s="95">
        <v>0</v>
      </c>
      <c r="BI231" s="95">
        <v>0</v>
      </c>
      <c r="BJ231" s="95">
        <v>0</v>
      </c>
      <c r="BK231" s="95">
        <v>0</v>
      </c>
      <c r="BL231" s="95">
        <v>0</v>
      </c>
      <c r="BN231" s="96">
        <f t="shared" si="87"/>
        <v>1</v>
      </c>
    </row>
    <row r="232" spans="1:66" ht="16.5" customHeight="1" outlineLevel="2" x14ac:dyDescent="0.25">
      <c r="A232" s="40" t="s">
        <v>409</v>
      </c>
      <c r="B232" s="42" t="s">
        <v>410</v>
      </c>
      <c r="C232" s="93">
        <f>'CCR_%AC'!C232</f>
        <v>48303</v>
      </c>
      <c r="D232" s="93">
        <f>'CCR_%AC'!D232</f>
        <v>48667</v>
      </c>
      <c r="E232" s="94">
        <v>0</v>
      </c>
      <c r="F232" s="95">
        <v>0</v>
      </c>
      <c r="G232" s="95">
        <v>0</v>
      </c>
      <c r="H232" s="95">
        <v>0</v>
      </c>
      <c r="I232" s="95">
        <v>0</v>
      </c>
      <c r="J232" s="95">
        <v>0</v>
      </c>
      <c r="K232" s="95">
        <v>0</v>
      </c>
      <c r="L232" s="95">
        <v>0</v>
      </c>
      <c r="M232" s="95">
        <v>0</v>
      </c>
      <c r="N232" s="95">
        <v>0</v>
      </c>
      <c r="O232" s="95">
        <v>0</v>
      </c>
      <c r="P232" s="95">
        <v>0</v>
      </c>
      <c r="Q232" s="95">
        <v>0</v>
      </c>
      <c r="R232" s="95">
        <v>0</v>
      </c>
      <c r="S232" s="95">
        <v>0.2</v>
      </c>
      <c r="T232" s="95">
        <v>0.8</v>
      </c>
      <c r="U232" s="95">
        <v>0</v>
      </c>
      <c r="V232" s="95">
        <v>0</v>
      </c>
      <c r="W232" s="95">
        <v>0</v>
      </c>
      <c r="X232" s="95">
        <v>0</v>
      </c>
      <c r="Y232" s="95">
        <v>0</v>
      </c>
      <c r="Z232" s="95">
        <v>0</v>
      </c>
      <c r="AA232" s="95">
        <v>0</v>
      </c>
      <c r="AB232" s="95">
        <v>0</v>
      </c>
      <c r="AC232" s="95">
        <v>0</v>
      </c>
      <c r="AD232" s="95">
        <v>0</v>
      </c>
      <c r="AE232" s="95">
        <v>0</v>
      </c>
      <c r="AF232" s="95">
        <v>0</v>
      </c>
      <c r="AG232" s="95">
        <v>0</v>
      </c>
      <c r="AH232" s="95">
        <v>0</v>
      </c>
      <c r="AI232" s="95">
        <v>0</v>
      </c>
      <c r="AJ232" s="95">
        <v>0</v>
      </c>
      <c r="AK232" s="95">
        <v>0</v>
      </c>
      <c r="AL232" s="95">
        <v>0</v>
      </c>
      <c r="AM232" s="95">
        <v>0</v>
      </c>
      <c r="AN232" s="95">
        <v>0</v>
      </c>
      <c r="AO232" s="95">
        <v>0</v>
      </c>
      <c r="AP232" s="95">
        <v>0</v>
      </c>
      <c r="AQ232" s="95">
        <v>0</v>
      </c>
      <c r="AR232" s="95">
        <v>0</v>
      </c>
      <c r="AS232" s="95">
        <v>0</v>
      </c>
      <c r="AT232" s="95">
        <v>0</v>
      </c>
      <c r="AU232" s="95">
        <v>0</v>
      </c>
      <c r="AV232" s="95">
        <v>0</v>
      </c>
      <c r="AW232" s="95">
        <v>0</v>
      </c>
      <c r="AX232" s="95">
        <v>0</v>
      </c>
      <c r="AY232" s="95">
        <v>0</v>
      </c>
      <c r="AZ232" s="95">
        <v>0</v>
      </c>
      <c r="BA232" s="95">
        <v>0</v>
      </c>
      <c r="BB232" s="95">
        <v>0</v>
      </c>
      <c r="BC232" s="95">
        <v>0</v>
      </c>
      <c r="BD232" s="95">
        <v>0</v>
      </c>
      <c r="BE232" s="95">
        <v>0</v>
      </c>
      <c r="BF232" s="95">
        <v>0</v>
      </c>
      <c r="BG232" s="95">
        <v>0</v>
      </c>
      <c r="BH232" s="95">
        <v>0</v>
      </c>
      <c r="BI232" s="95">
        <v>0</v>
      </c>
      <c r="BJ232" s="95">
        <v>0</v>
      </c>
      <c r="BK232" s="95">
        <v>0</v>
      </c>
      <c r="BL232" s="95">
        <v>0</v>
      </c>
      <c r="BN232" s="96">
        <f t="shared" si="87"/>
        <v>1</v>
      </c>
    </row>
    <row r="233" spans="1:66" ht="16.5" customHeight="1" outlineLevel="2" x14ac:dyDescent="0.25">
      <c r="A233" s="40" t="s">
        <v>411</v>
      </c>
      <c r="B233" s="42" t="s">
        <v>412</v>
      </c>
      <c r="C233" s="93">
        <f>'CCR_%AC'!C233</f>
        <v>48303</v>
      </c>
      <c r="D233" s="93">
        <f>'CCR_%AC'!D233</f>
        <v>48667</v>
      </c>
      <c r="E233" s="94">
        <v>0</v>
      </c>
      <c r="F233" s="95">
        <v>0</v>
      </c>
      <c r="G233" s="95">
        <v>0</v>
      </c>
      <c r="H233" s="95">
        <v>0</v>
      </c>
      <c r="I233" s="95">
        <v>0</v>
      </c>
      <c r="J233" s="95">
        <v>0</v>
      </c>
      <c r="K233" s="95">
        <v>0</v>
      </c>
      <c r="L233" s="95">
        <v>0</v>
      </c>
      <c r="M233" s="95">
        <v>0</v>
      </c>
      <c r="N233" s="95">
        <v>0</v>
      </c>
      <c r="O233" s="95">
        <v>0</v>
      </c>
      <c r="P233" s="95">
        <v>0</v>
      </c>
      <c r="Q233" s="95">
        <v>0</v>
      </c>
      <c r="R233" s="95">
        <v>0</v>
      </c>
      <c r="S233" s="95">
        <v>0.2</v>
      </c>
      <c r="T233" s="95">
        <v>0.8</v>
      </c>
      <c r="U233" s="95">
        <v>0</v>
      </c>
      <c r="V233" s="95">
        <v>0</v>
      </c>
      <c r="W233" s="95">
        <v>0</v>
      </c>
      <c r="X233" s="95">
        <v>0</v>
      </c>
      <c r="Y233" s="95">
        <v>0</v>
      </c>
      <c r="Z233" s="95">
        <v>0</v>
      </c>
      <c r="AA233" s="95">
        <v>0</v>
      </c>
      <c r="AB233" s="95">
        <v>0</v>
      </c>
      <c r="AC233" s="95">
        <v>0</v>
      </c>
      <c r="AD233" s="95">
        <v>0</v>
      </c>
      <c r="AE233" s="95">
        <v>0</v>
      </c>
      <c r="AF233" s="95">
        <v>0</v>
      </c>
      <c r="AG233" s="95">
        <v>0</v>
      </c>
      <c r="AH233" s="95">
        <v>0</v>
      </c>
      <c r="AI233" s="95">
        <v>0</v>
      </c>
      <c r="AJ233" s="95">
        <v>0</v>
      </c>
      <c r="AK233" s="95">
        <v>0</v>
      </c>
      <c r="AL233" s="95">
        <v>0</v>
      </c>
      <c r="AM233" s="95">
        <v>0</v>
      </c>
      <c r="AN233" s="95">
        <v>0</v>
      </c>
      <c r="AO233" s="95">
        <v>0</v>
      </c>
      <c r="AP233" s="95">
        <v>0</v>
      </c>
      <c r="AQ233" s="95">
        <v>0</v>
      </c>
      <c r="AR233" s="95">
        <v>0</v>
      </c>
      <c r="AS233" s="95">
        <v>0</v>
      </c>
      <c r="AT233" s="95">
        <v>0</v>
      </c>
      <c r="AU233" s="95">
        <v>0</v>
      </c>
      <c r="AV233" s="95">
        <v>0</v>
      </c>
      <c r="AW233" s="95">
        <v>0</v>
      </c>
      <c r="AX233" s="95">
        <v>0</v>
      </c>
      <c r="AY233" s="95">
        <v>0</v>
      </c>
      <c r="AZ233" s="95">
        <v>0</v>
      </c>
      <c r="BA233" s="95">
        <v>0</v>
      </c>
      <c r="BB233" s="95">
        <v>0</v>
      </c>
      <c r="BC233" s="95">
        <v>0</v>
      </c>
      <c r="BD233" s="95">
        <v>0</v>
      </c>
      <c r="BE233" s="95">
        <v>0</v>
      </c>
      <c r="BF233" s="95">
        <v>0</v>
      </c>
      <c r="BG233" s="95">
        <v>0</v>
      </c>
      <c r="BH233" s="95">
        <v>0</v>
      </c>
      <c r="BI233" s="95">
        <v>0</v>
      </c>
      <c r="BJ233" s="95">
        <v>0</v>
      </c>
      <c r="BK233" s="95">
        <v>0</v>
      </c>
      <c r="BL233" s="95">
        <v>0</v>
      </c>
      <c r="BN233" s="96">
        <f t="shared" si="87"/>
        <v>1</v>
      </c>
    </row>
    <row r="234" spans="1:66" ht="16.5" customHeight="1" outlineLevel="2" x14ac:dyDescent="0.25">
      <c r="A234" s="40" t="s">
        <v>413</v>
      </c>
      <c r="B234" s="42" t="s">
        <v>414</v>
      </c>
      <c r="C234" s="93">
        <f>'CCR_%AC'!C234</f>
        <v>47028</v>
      </c>
      <c r="D234" s="93">
        <f>'CCR_%AC'!D234</f>
        <v>47571</v>
      </c>
      <c r="E234" s="94">
        <v>0</v>
      </c>
      <c r="F234" s="95">
        <v>0</v>
      </c>
      <c r="G234" s="95">
        <v>0</v>
      </c>
      <c r="H234" s="95">
        <v>0</v>
      </c>
      <c r="I234" s="95">
        <v>0</v>
      </c>
      <c r="J234" s="95">
        <v>0</v>
      </c>
      <c r="K234" s="95">
        <v>0</v>
      </c>
      <c r="L234" s="95">
        <v>0.05</v>
      </c>
      <c r="M234" s="95">
        <v>0.1</v>
      </c>
      <c r="N234" s="95">
        <v>0.85</v>
      </c>
      <c r="O234" s="95">
        <v>0</v>
      </c>
      <c r="P234" s="95">
        <v>0</v>
      </c>
      <c r="Q234" s="95">
        <v>0</v>
      </c>
      <c r="R234" s="95">
        <v>0</v>
      </c>
      <c r="S234" s="95">
        <v>0</v>
      </c>
      <c r="T234" s="95">
        <v>0</v>
      </c>
      <c r="U234" s="95">
        <v>0</v>
      </c>
      <c r="V234" s="95">
        <v>0</v>
      </c>
      <c r="W234" s="95">
        <v>0</v>
      </c>
      <c r="X234" s="95">
        <v>0</v>
      </c>
      <c r="Y234" s="95">
        <v>0</v>
      </c>
      <c r="Z234" s="95">
        <v>0</v>
      </c>
      <c r="AA234" s="95">
        <v>0</v>
      </c>
      <c r="AB234" s="95">
        <v>0</v>
      </c>
      <c r="AC234" s="95">
        <v>0</v>
      </c>
      <c r="AD234" s="95">
        <v>0</v>
      </c>
      <c r="AE234" s="95">
        <v>0</v>
      </c>
      <c r="AF234" s="95">
        <v>0</v>
      </c>
      <c r="AG234" s="95">
        <v>0</v>
      </c>
      <c r="AH234" s="95">
        <v>0</v>
      </c>
      <c r="AI234" s="95">
        <v>0</v>
      </c>
      <c r="AJ234" s="95">
        <v>0</v>
      </c>
      <c r="AK234" s="95">
        <v>0</v>
      </c>
      <c r="AL234" s="95">
        <v>0</v>
      </c>
      <c r="AM234" s="95">
        <v>0</v>
      </c>
      <c r="AN234" s="95">
        <v>0</v>
      </c>
      <c r="AO234" s="95">
        <v>0</v>
      </c>
      <c r="AP234" s="95">
        <v>0</v>
      </c>
      <c r="AQ234" s="95">
        <v>0</v>
      </c>
      <c r="AR234" s="95">
        <v>0</v>
      </c>
      <c r="AS234" s="95">
        <v>0</v>
      </c>
      <c r="AT234" s="95">
        <v>0</v>
      </c>
      <c r="AU234" s="95">
        <v>0</v>
      </c>
      <c r="AV234" s="95">
        <v>0</v>
      </c>
      <c r="AW234" s="95">
        <v>0</v>
      </c>
      <c r="AX234" s="95">
        <v>0</v>
      </c>
      <c r="AY234" s="95">
        <v>0</v>
      </c>
      <c r="AZ234" s="95">
        <v>0</v>
      </c>
      <c r="BA234" s="95">
        <v>0</v>
      </c>
      <c r="BB234" s="95">
        <v>0</v>
      </c>
      <c r="BC234" s="95">
        <v>0</v>
      </c>
      <c r="BD234" s="95">
        <v>0</v>
      </c>
      <c r="BE234" s="95">
        <v>0</v>
      </c>
      <c r="BF234" s="95">
        <v>0</v>
      </c>
      <c r="BG234" s="95">
        <v>0</v>
      </c>
      <c r="BH234" s="95">
        <v>0</v>
      </c>
      <c r="BI234" s="95">
        <v>0</v>
      </c>
      <c r="BJ234" s="95">
        <v>0</v>
      </c>
      <c r="BK234" s="95">
        <v>0</v>
      </c>
      <c r="BL234" s="95">
        <v>0</v>
      </c>
      <c r="BN234" s="96">
        <f t="shared" si="87"/>
        <v>1</v>
      </c>
    </row>
    <row r="235" spans="1:66" ht="16.5" customHeight="1" outlineLevel="2" x14ac:dyDescent="0.25">
      <c r="A235" s="40" t="s">
        <v>415</v>
      </c>
      <c r="B235" s="42" t="s">
        <v>416</v>
      </c>
      <c r="C235" s="93">
        <f>'CCR_%AC'!C235</f>
        <v>47028</v>
      </c>
      <c r="D235" s="93">
        <f>'CCR_%AC'!D235</f>
        <v>47571</v>
      </c>
      <c r="E235" s="94">
        <v>0</v>
      </c>
      <c r="F235" s="95">
        <v>0</v>
      </c>
      <c r="G235" s="95">
        <v>0</v>
      </c>
      <c r="H235" s="95">
        <v>0</v>
      </c>
      <c r="I235" s="95">
        <v>0</v>
      </c>
      <c r="J235" s="95">
        <v>0</v>
      </c>
      <c r="K235" s="95">
        <v>0</v>
      </c>
      <c r="L235" s="95">
        <v>0.05</v>
      </c>
      <c r="M235" s="95">
        <v>0.1</v>
      </c>
      <c r="N235" s="95">
        <v>0.85</v>
      </c>
      <c r="O235" s="95">
        <v>0</v>
      </c>
      <c r="P235" s="95">
        <v>0</v>
      </c>
      <c r="Q235" s="95">
        <v>0</v>
      </c>
      <c r="R235" s="95">
        <v>0</v>
      </c>
      <c r="S235" s="95">
        <v>0</v>
      </c>
      <c r="T235" s="95">
        <v>0</v>
      </c>
      <c r="U235" s="95">
        <v>0</v>
      </c>
      <c r="V235" s="95">
        <v>0</v>
      </c>
      <c r="W235" s="95">
        <v>0</v>
      </c>
      <c r="X235" s="95">
        <v>0</v>
      </c>
      <c r="Y235" s="95">
        <v>0</v>
      </c>
      <c r="Z235" s="95">
        <v>0</v>
      </c>
      <c r="AA235" s="95">
        <v>0</v>
      </c>
      <c r="AB235" s="95">
        <v>0</v>
      </c>
      <c r="AC235" s="95">
        <v>0</v>
      </c>
      <c r="AD235" s="95">
        <v>0</v>
      </c>
      <c r="AE235" s="95">
        <v>0</v>
      </c>
      <c r="AF235" s="95">
        <v>0</v>
      </c>
      <c r="AG235" s="95">
        <v>0</v>
      </c>
      <c r="AH235" s="95">
        <v>0</v>
      </c>
      <c r="AI235" s="95">
        <v>0</v>
      </c>
      <c r="AJ235" s="95">
        <v>0</v>
      </c>
      <c r="AK235" s="95">
        <v>0</v>
      </c>
      <c r="AL235" s="95">
        <v>0</v>
      </c>
      <c r="AM235" s="95">
        <v>0</v>
      </c>
      <c r="AN235" s="95">
        <v>0</v>
      </c>
      <c r="AO235" s="95">
        <v>0</v>
      </c>
      <c r="AP235" s="95">
        <v>0</v>
      </c>
      <c r="AQ235" s="95">
        <v>0</v>
      </c>
      <c r="AR235" s="95">
        <v>0</v>
      </c>
      <c r="AS235" s="95">
        <v>0</v>
      </c>
      <c r="AT235" s="95">
        <v>0</v>
      </c>
      <c r="AU235" s="95">
        <v>0</v>
      </c>
      <c r="AV235" s="95">
        <v>0</v>
      </c>
      <c r="AW235" s="95">
        <v>0</v>
      </c>
      <c r="AX235" s="95">
        <v>0</v>
      </c>
      <c r="AY235" s="95">
        <v>0</v>
      </c>
      <c r="AZ235" s="95">
        <v>0</v>
      </c>
      <c r="BA235" s="95">
        <v>0</v>
      </c>
      <c r="BB235" s="95">
        <v>0</v>
      </c>
      <c r="BC235" s="95">
        <v>0</v>
      </c>
      <c r="BD235" s="95">
        <v>0</v>
      </c>
      <c r="BE235" s="95">
        <v>0</v>
      </c>
      <c r="BF235" s="95">
        <v>0</v>
      </c>
      <c r="BG235" s="95">
        <v>0</v>
      </c>
      <c r="BH235" s="95">
        <v>0</v>
      </c>
      <c r="BI235" s="95">
        <v>0</v>
      </c>
      <c r="BJ235" s="95">
        <v>0</v>
      </c>
      <c r="BK235" s="95">
        <v>0</v>
      </c>
      <c r="BL235" s="95">
        <v>0</v>
      </c>
      <c r="BN235" s="96">
        <f t="shared" si="87"/>
        <v>1</v>
      </c>
    </row>
    <row r="236" spans="1:66" ht="16.5" customHeight="1" outlineLevel="2" x14ac:dyDescent="0.25">
      <c r="A236" s="40" t="s">
        <v>417</v>
      </c>
      <c r="B236" s="42" t="s">
        <v>418</v>
      </c>
      <c r="C236" s="93">
        <f>'CCR_%AC'!C236</f>
        <v>47028</v>
      </c>
      <c r="D236" s="93">
        <f>'CCR_%AC'!D236</f>
        <v>47571</v>
      </c>
      <c r="E236" s="94">
        <v>0</v>
      </c>
      <c r="F236" s="95">
        <v>0</v>
      </c>
      <c r="G236" s="95">
        <v>0</v>
      </c>
      <c r="H236" s="95">
        <v>0</v>
      </c>
      <c r="I236" s="95">
        <v>0</v>
      </c>
      <c r="J236" s="95">
        <v>0</v>
      </c>
      <c r="K236" s="95">
        <v>0</v>
      </c>
      <c r="L236" s="95">
        <v>0.05</v>
      </c>
      <c r="M236" s="95">
        <v>0.1</v>
      </c>
      <c r="N236" s="95">
        <v>0.85</v>
      </c>
      <c r="O236" s="95">
        <v>0</v>
      </c>
      <c r="P236" s="95">
        <v>0</v>
      </c>
      <c r="Q236" s="95">
        <v>0</v>
      </c>
      <c r="R236" s="95">
        <v>0</v>
      </c>
      <c r="S236" s="95">
        <v>0</v>
      </c>
      <c r="T236" s="95">
        <v>0</v>
      </c>
      <c r="U236" s="95">
        <v>0</v>
      </c>
      <c r="V236" s="95">
        <v>0</v>
      </c>
      <c r="W236" s="95">
        <v>0</v>
      </c>
      <c r="X236" s="95">
        <v>0</v>
      </c>
      <c r="Y236" s="95">
        <v>0</v>
      </c>
      <c r="Z236" s="95">
        <v>0</v>
      </c>
      <c r="AA236" s="95">
        <v>0</v>
      </c>
      <c r="AB236" s="95">
        <v>0</v>
      </c>
      <c r="AC236" s="95">
        <v>0</v>
      </c>
      <c r="AD236" s="95">
        <v>0</v>
      </c>
      <c r="AE236" s="95">
        <v>0</v>
      </c>
      <c r="AF236" s="95">
        <v>0</v>
      </c>
      <c r="AG236" s="95">
        <v>0</v>
      </c>
      <c r="AH236" s="95">
        <v>0</v>
      </c>
      <c r="AI236" s="95">
        <v>0</v>
      </c>
      <c r="AJ236" s="95">
        <v>0</v>
      </c>
      <c r="AK236" s="95">
        <v>0</v>
      </c>
      <c r="AL236" s="95">
        <v>0</v>
      </c>
      <c r="AM236" s="95">
        <v>0</v>
      </c>
      <c r="AN236" s="95">
        <v>0</v>
      </c>
      <c r="AO236" s="95">
        <v>0</v>
      </c>
      <c r="AP236" s="95">
        <v>0</v>
      </c>
      <c r="AQ236" s="95">
        <v>0</v>
      </c>
      <c r="AR236" s="95">
        <v>0</v>
      </c>
      <c r="AS236" s="95">
        <v>0</v>
      </c>
      <c r="AT236" s="95">
        <v>0</v>
      </c>
      <c r="AU236" s="95">
        <v>0</v>
      </c>
      <c r="AV236" s="95">
        <v>0</v>
      </c>
      <c r="AW236" s="95">
        <v>0</v>
      </c>
      <c r="AX236" s="95">
        <v>0</v>
      </c>
      <c r="AY236" s="95">
        <v>0</v>
      </c>
      <c r="AZ236" s="95">
        <v>0</v>
      </c>
      <c r="BA236" s="95">
        <v>0</v>
      </c>
      <c r="BB236" s="95">
        <v>0</v>
      </c>
      <c r="BC236" s="95">
        <v>0</v>
      </c>
      <c r="BD236" s="95">
        <v>0</v>
      </c>
      <c r="BE236" s="95">
        <v>0</v>
      </c>
      <c r="BF236" s="95">
        <v>0</v>
      </c>
      <c r="BG236" s="95">
        <v>0</v>
      </c>
      <c r="BH236" s="95">
        <v>0</v>
      </c>
      <c r="BI236" s="95">
        <v>0</v>
      </c>
      <c r="BJ236" s="95">
        <v>0</v>
      </c>
      <c r="BK236" s="95">
        <v>0</v>
      </c>
      <c r="BL236" s="95">
        <v>0</v>
      </c>
      <c r="BN236" s="96">
        <f t="shared" si="87"/>
        <v>1</v>
      </c>
    </row>
    <row r="237" spans="1:66" ht="16.5" customHeight="1" outlineLevel="2" x14ac:dyDescent="0.25">
      <c r="A237" s="40" t="s">
        <v>419</v>
      </c>
      <c r="B237" s="42" t="s">
        <v>420</v>
      </c>
      <c r="C237" s="93">
        <f>'CCR_%AC'!C237</f>
        <v>47028</v>
      </c>
      <c r="D237" s="93">
        <f>'CCR_%AC'!D237</f>
        <v>47571</v>
      </c>
      <c r="E237" s="94">
        <v>0</v>
      </c>
      <c r="F237" s="95">
        <v>0</v>
      </c>
      <c r="G237" s="95">
        <v>0</v>
      </c>
      <c r="H237" s="95">
        <v>0</v>
      </c>
      <c r="I237" s="95">
        <v>0</v>
      </c>
      <c r="J237" s="95">
        <v>0</v>
      </c>
      <c r="K237" s="95">
        <v>0</v>
      </c>
      <c r="L237" s="95">
        <v>0.05</v>
      </c>
      <c r="M237" s="95">
        <v>0.1</v>
      </c>
      <c r="N237" s="95">
        <v>0.85</v>
      </c>
      <c r="O237" s="95">
        <v>0</v>
      </c>
      <c r="P237" s="95">
        <v>0</v>
      </c>
      <c r="Q237" s="95">
        <v>0</v>
      </c>
      <c r="R237" s="95">
        <v>0</v>
      </c>
      <c r="S237" s="95">
        <v>0</v>
      </c>
      <c r="T237" s="95">
        <v>0</v>
      </c>
      <c r="U237" s="95">
        <v>0</v>
      </c>
      <c r="V237" s="95">
        <v>0</v>
      </c>
      <c r="W237" s="95">
        <v>0</v>
      </c>
      <c r="X237" s="95">
        <v>0</v>
      </c>
      <c r="Y237" s="95">
        <v>0</v>
      </c>
      <c r="Z237" s="95">
        <v>0</v>
      </c>
      <c r="AA237" s="95">
        <v>0</v>
      </c>
      <c r="AB237" s="95">
        <v>0</v>
      </c>
      <c r="AC237" s="95">
        <v>0</v>
      </c>
      <c r="AD237" s="95">
        <v>0</v>
      </c>
      <c r="AE237" s="95">
        <v>0</v>
      </c>
      <c r="AF237" s="95">
        <v>0</v>
      </c>
      <c r="AG237" s="95">
        <v>0</v>
      </c>
      <c r="AH237" s="95">
        <v>0</v>
      </c>
      <c r="AI237" s="95">
        <v>0</v>
      </c>
      <c r="AJ237" s="95">
        <v>0</v>
      </c>
      <c r="AK237" s="95">
        <v>0</v>
      </c>
      <c r="AL237" s="95">
        <v>0</v>
      </c>
      <c r="AM237" s="95">
        <v>0</v>
      </c>
      <c r="AN237" s="95">
        <v>0</v>
      </c>
      <c r="AO237" s="95">
        <v>0</v>
      </c>
      <c r="AP237" s="95">
        <v>0</v>
      </c>
      <c r="AQ237" s="95">
        <v>0</v>
      </c>
      <c r="AR237" s="95">
        <v>0</v>
      </c>
      <c r="AS237" s="95">
        <v>0</v>
      </c>
      <c r="AT237" s="95">
        <v>0</v>
      </c>
      <c r="AU237" s="95">
        <v>0</v>
      </c>
      <c r="AV237" s="95">
        <v>0</v>
      </c>
      <c r="AW237" s="95">
        <v>0</v>
      </c>
      <c r="AX237" s="95">
        <v>0</v>
      </c>
      <c r="AY237" s="95">
        <v>0</v>
      </c>
      <c r="AZ237" s="95">
        <v>0</v>
      </c>
      <c r="BA237" s="95">
        <v>0</v>
      </c>
      <c r="BB237" s="95">
        <v>0</v>
      </c>
      <c r="BC237" s="95">
        <v>0</v>
      </c>
      <c r="BD237" s="95">
        <v>0</v>
      </c>
      <c r="BE237" s="95">
        <v>0</v>
      </c>
      <c r="BF237" s="95">
        <v>0</v>
      </c>
      <c r="BG237" s="95">
        <v>0</v>
      </c>
      <c r="BH237" s="95">
        <v>0</v>
      </c>
      <c r="BI237" s="95">
        <v>0</v>
      </c>
      <c r="BJ237" s="95">
        <v>0</v>
      </c>
      <c r="BK237" s="95">
        <v>0</v>
      </c>
      <c r="BL237" s="95">
        <v>0</v>
      </c>
      <c r="BN237" s="96">
        <f t="shared" si="87"/>
        <v>1</v>
      </c>
    </row>
    <row r="238" spans="1:66" ht="16.5" customHeight="1" outlineLevel="2" x14ac:dyDescent="0.25">
      <c r="A238" s="40" t="s">
        <v>421</v>
      </c>
      <c r="B238" s="42" t="s">
        <v>422</v>
      </c>
      <c r="C238" s="93">
        <f>'CCR_%AC'!C238</f>
        <v>46295</v>
      </c>
      <c r="D238" s="93">
        <f>'CCR_%AC'!D238</f>
        <v>46841</v>
      </c>
      <c r="E238" s="94">
        <v>0</v>
      </c>
      <c r="F238" s="95">
        <v>0</v>
      </c>
      <c r="G238" s="95">
        <v>0</v>
      </c>
      <c r="H238" s="95">
        <v>0.05</v>
      </c>
      <c r="I238" s="95">
        <v>0.1</v>
      </c>
      <c r="J238" s="95">
        <v>0.85</v>
      </c>
      <c r="K238" s="95">
        <v>0</v>
      </c>
      <c r="L238" s="95">
        <v>0</v>
      </c>
      <c r="M238" s="95">
        <v>0</v>
      </c>
      <c r="N238" s="95">
        <v>0</v>
      </c>
      <c r="O238" s="95">
        <v>0</v>
      </c>
      <c r="P238" s="95">
        <v>0</v>
      </c>
      <c r="Q238" s="95">
        <v>0</v>
      </c>
      <c r="R238" s="95">
        <v>0</v>
      </c>
      <c r="S238" s="95">
        <v>0</v>
      </c>
      <c r="T238" s="95">
        <v>0</v>
      </c>
      <c r="U238" s="95">
        <v>0</v>
      </c>
      <c r="V238" s="95">
        <v>0</v>
      </c>
      <c r="W238" s="95">
        <v>0</v>
      </c>
      <c r="X238" s="95">
        <v>0</v>
      </c>
      <c r="Y238" s="95">
        <v>0</v>
      </c>
      <c r="Z238" s="95">
        <v>0</v>
      </c>
      <c r="AA238" s="95">
        <v>0</v>
      </c>
      <c r="AB238" s="95">
        <v>0</v>
      </c>
      <c r="AC238" s="95">
        <v>0</v>
      </c>
      <c r="AD238" s="95">
        <v>0</v>
      </c>
      <c r="AE238" s="95">
        <v>0</v>
      </c>
      <c r="AF238" s="95">
        <v>0</v>
      </c>
      <c r="AG238" s="95">
        <v>0</v>
      </c>
      <c r="AH238" s="95">
        <v>0</v>
      </c>
      <c r="AI238" s="95">
        <v>0</v>
      </c>
      <c r="AJ238" s="95">
        <v>0</v>
      </c>
      <c r="AK238" s="95">
        <v>0</v>
      </c>
      <c r="AL238" s="95">
        <v>0</v>
      </c>
      <c r="AM238" s="95">
        <v>0</v>
      </c>
      <c r="AN238" s="95">
        <v>0</v>
      </c>
      <c r="AO238" s="95">
        <v>0</v>
      </c>
      <c r="AP238" s="95">
        <v>0</v>
      </c>
      <c r="AQ238" s="95">
        <v>0</v>
      </c>
      <c r="AR238" s="95">
        <v>0</v>
      </c>
      <c r="AS238" s="95">
        <v>0</v>
      </c>
      <c r="AT238" s="95">
        <v>0</v>
      </c>
      <c r="AU238" s="95">
        <v>0</v>
      </c>
      <c r="AV238" s="95">
        <v>0</v>
      </c>
      <c r="AW238" s="95">
        <v>0</v>
      </c>
      <c r="AX238" s="95">
        <v>0</v>
      </c>
      <c r="AY238" s="95">
        <v>0</v>
      </c>
      <c r="AZ238" s="95">
        <v>0</v>
      </c>
      <c r="BA238" s="95">
        <v>0</v>
      </c>
      <c r="BB238" s="95">
        <v>0</v>
      </c>
      <c r="BC238" s="95">
        <v>0</v>
      </c>
      <c r="BD238" s="95">
        <v>0</v>
      </c>
      <c r="BE238" s="95">
        <v>0</v>
      </c>
      <c r="BF238" s="95">
        <v>0</v>
      </c>
      <c r="BG238" s="95">
        <v>0</v>
      </c>
      <c r="BH238" s="95">
        <v>0</v>
      </c>
      <c r="BI238" s="95">
        <v>0</v>
      </c>
      <c r="BJ238" s="95">
        <v>0</v>
      </c>
      <c r="BK238" s="95">
        <v>0</v>
      </c>
      <c r="BL238" s="95">
        <v>0</v>
      </c>
      <c r="BN238" s="96">
        <f t="shared" si="87"/>
        <v>1</v>
      </c>
    </row>
    <row r="239" spans="1:66" ht="16.5" customHeight="1" outlineLevel="2" x14ac:dyDescent="0.25">
      <c r="A239" s="40" t="s">
        <v>423</v>
      </c>
      <c r="B239" s="42" t="s">
        <v>424</v>
      </c>
      <c r="C239" s="93">
        <f>'CCR_%AC'!C239</f>
        <v>46295</v>
      </c>
      <c r="D239" s="93">
        <f>'CCR_%AC'!D239</f>
        <v>46841</v>
      </c>
      <c r="E239" s="94">
        <v>0</v>
      </c>
      <c r="F239" s="95">
        <v>0</v>
      </c>
      <c r="G239" s="95">
        <v>0</v>
      </c>
      <c r="H239" s="95">
        <v>0.05</v>
      </c>
      <c r="I239" s="95">
        <v>0.1</v>
      </c>
      <c r="J239" s="95">
        <v>0.85</v>
      </c>
      <c r="K239" s="95">
        <v>0</v>
      </c>
      <c r="L239" s="95">
        <v>0</v>
      </c>
      <c r="M239" s="95">
        <v>0</v>
      </c>
      <c r="N239" s="95">
        <v>0</v>
      </c>
      <c r="O239" s="95">
        <v>0</v>
      </c>
      <c r="P239" s="95">
        <v>0</v>
      </c>
      <c r="Q239" s="95">
        <v>0</v>
      </c>
      <c r="R239" s="95">
        <v>0</v>
      </c>
      <c r="S239" s="95">
        <v>0</v>
      </c>
      <c r="T239" s="95">
        <v>0</v>
      </c>
      <c r="U239" s="95">
        <v>0</v>
      </c>
      <c r="V239" s="95">
        <v>0</v>
      </c>
      <c r="W239" s="95">
        <v>0</v>
      </c>
      <c r="X239" s="95">
        <v>0</v>
      </c>
      <c r="Y239" s="95">
        <v>0</v>
      </c>
      <c r="Z239" s="95">
        <v>0</v>
      </c>
      <c r="AA239" s="95">
        <v>0</v>
      </c>
      <c r="AB239" s="95">
        <v>0</v>
      </c>
      <c r="AC239" s="95">
        <v>0</v>
      </c>
      <c r="AD239" s="95">
        <v>0</v>
      </c>
      <c r="AE239" s="95">
        <v>0</v>
      </c>
      <c r="AF239" s="95">
        <v>0</v>
      </c>
      <c r="AG239" s="95">
        <v>0</v>
      </c>
      <c r="AH239" s="95">
        <v>0</v>
      </c>
      <c r="AI239" s="95">
        <v>0</v>
      </c>
      <c r="AJ239" s="95">
        <v>0</v>
      </c>
      <c r="AK239" s="95">
        <v>0</v>
      </c>
      <c r="AL239" s="95">
        <v>0</v>
      </c>
      <c r="AM239" s="95">
        <v>0</v>
      </c>
      <c r="AN239" s="95">
        <v>0</v>
      </c>
      <c r="AO239" s="95">
        <v>0</v>
      </c>
      <c r="AP239" s="95">
        <v>0</v>
      </c>
      <c r="AQ239" s="95">
        <v>0</v>
      </c>
      <c r="AR239" s="95">
        <v>0</v>
      </c>
      <c r="AS239" s="95">
        <v>0</v>
      </c>
      <c r="AT239" s="95">
        <v>0</v>
      </c>
      <c r="AU239" s="95">
        <v>0</v>
      </c>
      <c r="AV239" s="95">
        <v>0</v>
      </c>
      <c r="AW239" s="95">
        <v>0</v>
      </c>
      <c r="AX239" s="95">
        <v>0</v>
      </c>
      <c r="AY239" s="95">
        <v>0</v>
      </c>
      <c r="AZ239" s="95">
        <v>0</v>
      </c>
      <c r="BA239" s="95">
        <v>0</v>
      </c>
      <c r="BB239" s="95">
        <v>0</v>
      </c>
      <c r="BC239" s="95">
        <v>0</v>
      </c>
      <c r="BD239" s="95">
        <v>0</v>
      </c>
      <c r="BE239" s="95">
        <v>0</v>
      </c>
      <c r="BF239" s="95">
        <v>0</v>
      </c>
      <c r="BG239" s="95">
        <v>0</v>
      </c>
      <c r="BH239" s="95">
        <v>0</v>
      </c>
      <c r="BI239" s="95">
        <v>0</v>
      </c>
      <c r="BJ239" s="95">
        <v>0</v>
      </c>
      <c r="BK239" s="95">
        <v>0</v>
      </c>
      <c r="BL239" s="95">
        <v>0</v>
      </c>
      <c r="BN239" s="96">
        <f t="shared" si="87"/>
        <v>1</v>
      </c>
    </row>
    <row r="240" spans="1:66" ht="16.5" customHeight="1" outlineLevel="2" x14ac:dyDescent="0.25">
      <c r="A240" s="40" t="s">
        <v>425</v>
      </c>
      <c r="B240" s="42" t="s">
        <v>426</v>
      </c>
      <c r="C240" s="93">
        <f>'CCR_%AC'!C240</f>
        <v>48303</v>
      </c>
      <c r="D240" s="93">
        <f>'CCR_%AC'!D240</f>
        <v>48667</v>
      </c>
      <c r="E240" s="94">
        <v>0</v>
      </c>
      <c r="F240" s="95">
        <v>0</v>
      </c>
      <c r="G240" s="95">
        <v>0</v>
      </c>
      <c r="H240" s="95">
        <v>0</v>
      </c>
      <c r="I240" s="95">
        <v>0</v>
      </c>
      <c r="J240" s="95">
        <v>0</v>
      </c>
      <c r="K240" s="95">
        <v>0</v>
      </c>
      <c r="L240" s="95">
        <v>0</v>
      </c>
      <c r="M240" s="95">
        <v>0</v>
      </c>
      <c r="N240" s="95">
        <v>0</v>
      </c>
      <c r="O240" s="95">
        <v>0</v>
      </c>
      <c r="P240" s="95">
        <v>0</v>
      </c>
      <c r="Q240" s="95">
        <v>0</v>
      </c>
      <c r="R240" s="95">
        <v>0</v>
      </c>
      <c r="S240" s="95">
        <v>0.2</v>
      </c>
      <c r="T240" s="95">
        <v>0.8</v>
      </c>
      <c r="U240" s="95">
        <v>0</v>
      </c>
      <c r="V240" s="95">
        <v>0</v>
      </c>
      <c r="W240" s="95">
        <v>0</v>
      </c>
      <c r="X240" s="95">
        <v>0</v>
      </c>
      <c r="Y240" s="95">
        <v>0</v>
      </c>
      <c r="Z240" s="95">
        <v>0</v>
      </c>
      <c r="AA240" s="95">
        <v>0</v>
      </c>
      <c r="AB240" s="95">
        <v>0</v>
      </c>
      <c r="AC240" s="95">
        <v>0</v>
      </c>
      <c r="AD240" s="95">
        <v>0</v>
      </c>
      <c r="AE240" s="95">
        <v>0</v>
      </c>
      <c r="AF240" s="95">
        <v>0</v>
      </c>
      <c r="AG240" s="95">
        <v>0</v>
      </c>
      <c r="AH240" s="95">
        <v>0</v>
      </c>
      <c r="AI240" s="95">
        <v>0</v>
      </c>
      <c r="AJ240" s="95">
        <v>0</v>
      </c>
      <c r="AK240" s="95">
        <v>0</v>
      </c>
      <c r="AL240" s="95">
        <v>0</v>
      </c>
      <c r="AM240" s="95">
        <v>0</v>
      </c>
      <c r="AN240" s="95">
        <v>0</v>
      </c>
      <c r="AO240" s="95">
        <v>0</v>
      </c>
      <c r="AP240" s="95">
        <v>0</v>
      </c>
      <c r="AQ240" s="95">
        <v>0</v>
      </c>
      <c r="AR240" s="95">
        <v>0</v>
      </c>
      <c r="AS240" s="95">
        <v>0</v>
      </c>
      <c r="AT240" s="95">
        <v>0</v>
      </c>
      <c r="AU240" s="95">
        <v>0</v>
      </c>
      <c r="AV240" s="95">
        <v>0</v>
      </c>
      <c r="AW240" s="95">
        <v>0</v>
      </c>
      <c r="AX240" s="95">
        <v>0</v>
      </c>
      <c r="AY240" s="95">
        <v>0</v>
      </c>
      <c r="AZ240" s="95">
        <v>0</v>
      </c>
      <c r="BA240" s="95">
        <v>0</v>
      </c>
      <c r="BB240" s="95">
        <v>0</v>
      </c>
      <c r="BC240" s="95">
        <v>0</v>
      </c>
      <c r="BD240" s="95">
        <v>0</v>
      </c>
      <c r="BE240" s="95">
        <v>0</v>
      </c>
      <c r="BF240" s="95">
        <v>0</v>
      </c>
      <c r="BG240" s="95">
        <v>0</v>
      </c>
      <c r="BH240" s="95">
        <v>0</v>
      </c>
      <c r="BI240" s="95">
        <v>0</v>
      </c>
      <c r="BJ240" s="95">
        <v>0</v>
      </c>
      <c r="BK240" s="95">
        <v>0</v>
      </c>
      <c r="BL240" s="95">
        <v>0</v>
      </c>
      <c r="BN240" s="96">
        <f t="shared" si="87"/>
        <v>1</v>
      </c>
    </row>
    <row r="241" spans="1:66" ht="16.5" customHeight="1" outlineLevel="2" x14ac:dyDescent="0.25">
      <c r="A241" s="40" t="s">
        <v>427</v>
      </c>
      <c r="B241" s="42" t="s">
        <v>428</v>
      </c>
      <c r="C241" s="93">
        <f>'CCR_%AC'!C241</f>
        <v>48303</v>
      </c>
      <c r="D241" s="93">
        <f>'CCR_%AC'!D241</f>
        <v>48667</v>
      </c>
      <c r="E241" s="94">
        <v>0</v>
      </c>
      <c r="F241" s="95">
        <v>0</v>
      </c>
      <c r="G241" s="95">
        <v>0</v>
      </c>
      <c r="H241" s="95">
        <v>0</v>
      </c>
      <c r="I241" s="95">
        <v>0</v>
      </c>
      <c r="J241" s="95">
        <v>0</v>
      </c>
      <c r="K241" s="95">
        <v>0</v>
      </c>
      <c r="L241" s="95">
        <v>0</v>
      </c>
      <c r="M241" s="95">
        <v>0</v>
      </c>
      <c r="N241" s="95">
        <v>0</v>
      </c>
      <c r="O241" s="95">
        <v>0</v>
      </c>
      <c r="P241" s="95">
        <v>0</v>
      </c>
      <c r="Q241" s="95">
        <v>0</v>
      </c>
      <c r="R241" s="95">
        <v>0</v>
      </c>
      <c r="S241" s="95">
        <v>0.2</v>
      </c>
      <c r="T241" s="95">
        <v>0.8</v>
      </c>
      <c r="U241" s="95">
        <v>0</v>
      </c>
      <c r="V241" s="95">
        <v>0</v>
      </c>
      <c r="W241" s="95">
        <v>0</v>
      </c>
      <c r="X241" s="95">
        <v>0</v>
      </c>
      <c r="Y241" s="95">
        <v>0</v>
      </c>
      <c r="Z241" s="95">
        <v>0</v>
      </c>
      <c r="AA241" s="95">
        <v>0</v>
      </c>
      <c r="AB241" s="95">
        <v>0</v>
      </c>
      <c r="AC241" s="95">
        <v>0</v>
      </c>
      <c r="AD241" s="95">
        <v>0</v>
      </c>
      <c r="AE241" s="95">
        <v>0</v>
      </c>
      <c r="AF241" s="95">
        <v>0</v>
      </c>
      <c r="AG241" s="95">
        <v>0</v>
      </c>
      <c r="AH241" s="95">
        <v>0</v>
      </c>
      <c r="AI241" s="95">
        <v>0</v>
      </c>
      <c r="AJ241" s="95">
        <v>0</v>
      </c>
      <c r="AK241" s="95">
        <v>0</v>
      </c>
      <c r="AL241" s="95">
        <v>0</v>
      </c>
      <c r="AM241" s="95">
        <v>0</v>
      </c>
      <c r="AN241" s="95">
        <v>0</v>
      </c>
      <c r="AO241" s="95">
        <v>0</v>
      </c>
      <c r="AP241" s="95">
        <v>0</v>
      </c>
      <c r="AQ241" s="95">
        <v>0</v>
      </c>
      <c r="AR241" s="95">
        <v>0</v>
      </c>
      <c r="AS241" s="95">
        <v>0</v>
      </c>
      <c r="AT241" s="95">
        <v>0</v>
      </c>
      <c r="AU241" s="95">
        <v>0</v>
      </c>
      <c r="AV241" s="95">
        <v>0</v>
      </c>
      <c r="AW241" s="95">
        <v>0</v>
      </c>
      <c r="AX241" s="95">
        <v>0</v>
      </c>
      <c r="AY241" s="95">
        <v>0</v>
      </c>
      <c r="AZ241" s="95">
        <v>0</v>
      </c>
      <c r="BA241" s="95">
        <v>0</v>
      </c>
      <c r="BB241" s="95">
        <v>0</v>
      </c>
      <c r="BC241" s="95">
        <v>0</v>
      </c>
      <c r="BD241" s="95">
        <v>0</v>
      </c>
      <c r="BE241" s="95">
        <v>0</v>
      </c>
      <c r="BF241" s="95">
        <v>0</v>
      </c>
      <c r="BG241" s="95">
        <v>0</v>
      </c>
      <c r="BH241" s="95">
        <v>0</v>
      </c>
      <c r="BI241" s="95">
        <v>0</v>
      </c>
      <c r="BJ241" s="95">
        <v>0</v>
      </c>
      <c r="BK241" s="95">
        <v>0</v>
      </c>
      <c r="BL241" s="95">
        <v>0</v>
      </c>
      <c r="BN241" s="96">
        <f t="shared" si="87"/>
        <v>1</v>
      </c>
    </row>
    <row r="242" spans="1:66" ht="16.5" customHeight="1" outlineLevel="2" x14ac:dyDescent="0.25">
      <c r="A242" s="40" t="s">
        <v>429</v>
      </c>
      <c r="B242" s="42" t="s">
        <v>430</v>
      </c>
      <c r="C242" s="93">
        <f>'CCR_%AC'!C242</f>
        <v>48303</v>
      </c>
      <c r="D242" s="93">
        <f>'CCR_%AC'!D242</f>
        <v>48667</v>
      </c>
      <c r="E242" s="94">
        <v>0</v>
      </c>
      <c r="F242" s="95">
        <v>0</v>
      </c>
      <c r="G242" s="95">
        <v>0</v>
      </c>
      <c r="H242" s="95">
        <v>0</v>
      </c>
      <c r="I242" s="95">
        <v>0</v>
      </c>
      <c r="J242" s="95">
        <v>0</v>
      </c>
      <c r="K242" s="95">
        <v>0</v>
      </c>
      <c r="L242" s="95">
        <v>0</v>
      </c>
      <c r="M242" s="95">
        <v>0</v>
      </c>
      <c r="N242" s="95">
        <v>0</v>
      </c>
      <c r="O242" s="95">
        <v>0</v>
      </c>
      <c r="P242" s="95">
        <v>0</v>
      </c>
      <c r="Q242" s="95">
        <v>0</v>
      </c>
      <c r="R242" s="95">
        <v>0</v>
      </c>
      <c r="S242" s="95">
        <v>0.1</v>
      </c>
      <c r="T242" s="95">
        <v>0.9</v>
      </c>
      <c r="U242" s="95">
        <v>0</v>
      </c>
      <c r="V242" s="95">
        <v>0</v>
      </c>
      <c r="W242" s="95">
        <v>0</v>
      </c>
      <c r="X242" s="95">
        <v>0</v>
      </c>
      <c r="Y242" s="95">
        <v>0</v>
      </c>
      <c r="Z242" s="95">
        <v>0</v>
      </c>
      <c r="AA242" s="95">
        <v>0</v>
      </c>
      <c r="AB242" s="95">
        <v>0</v>
      </c>
      <c r="AC242" s="95">
        <v>0</v>
      </c>
      <c r="AD242" s="95">
        <v>0</v>
      </c>
      <c r="AE242" s="95">
        <v>0</v>
      </c>
      <c r="AF242" s="95">
        <v>0</v>
      </c>
      <c r="AG242" s="95">
        <v>0</v>
      </c>
      <c r="AH242" s="95">
        <v>0</v>
      </c>
      <c r="AI242" s="95">
        <v>0</v>
      </c>
      <c r="AJ242" s="95">
        <v>0</v>
      </c>
      <c r="AK242" s="95">
        <v>0</v>
      </c>
      <c r="AL242" s="95">
        <v>0</v>
      </c>
      <c r="AM242" s="95">
        <v>0</v>
      </c>
      <c r="AN242" s="95">
        <v>0</v>
      </c>
      <c r="AO242" s="95">
        <v>0</v>
      </c>
      <c r="AP242" s="95">
        <v>0</v>
      </c>
      <c r="AQ242" s="95">
        <v>0</v>
      </c>
      <c r="AR242" s="95">
        <v>0</v>
      </c>
      <c r="AS242" s="95">
        <v>0</v>
      </c>
      <c r="AT242" s="95">
        <v>0</v>
      </c>
      <c r="AU242" s="95">
        <v>0</v>
      </c>
      <c r="AV242" s="95">
        <v>0</v>
      </c>
      <c r="AW242" s="95">
        <v>0</v>
      </c>
      <c r="AX242" s="95">
        <v>0</v>
      </c>
      <c r="AY242" s="95">
        <v>0</v>
      </c>
      <c r="AZ242" s="95">
        <v>0</v>
      </c>
      <c r="BA242" s="95">
        <v>0</v>
      </c>
      <c r="BB242" s="95">
        <v>0</v>
      </c>
      <c r="BC242" s="95">
        <v>0</v>
      </c>
      <c r="BD242" s="95">
        <v>0</v>
      </c>
      <c r="BE242" s="95">
        <v>0</v>
      </c>
      <c r="BF242" s="95">
        <v>0</v>
      </c>
      <c r="BG242" s="95">
        <v>0</v>
      </c>
      <c r="BH242" s="95">
        <v>0</v>
      </c>
      <c r="BI242" s="95">
        <v>0</v>
      </c>
      <c r="BJ242" s="95">
        <v>0</v>
      </c>
      <c r="BK242" s="95">
        <v>0</v>
      </c>
      <c r="BL242" s="95">
        <v>0</v>
      </c>
      <c r="BN242" s="96">
        <f t="shared" si="87"/>
        <v>1</v>
      </c>
    </row>
    <row r="243" spans="1:66" ht="16.5" customHeight="1" outlineLevel="2" x14ac:dyDescent="0.25">
      <c r="A243" s="40" t="s">
        <v>431</v>
      </c>
      <c r="B243" s="42" t="s">
        <v>432</v>
      </c>
      <c r="C243" s="93">
        <f>'CCR_%AC'!C243</f>
        <v>47756</v>
      </c>
      <c r="D243" s="93">
        <f>'CCR_%AC'!D243</f>
        <v>48302</v>
      </c>
      <c r="E243" s="94">
        <v>0</v>
      </c>
      <c r="F243" s="95">
        <v>0</v>
      </c>
      <c r="G243" s="95">
        <v>0</v>
      </c>
      <c r="H243" s="95">
        <v>0</v>
      </c>
      <c r="I243" s="95">
        <v>0</v>
      </c>
      <c r="J243" s="95">
        <v>0</v>
      </c>
      <c r="K243" s="95">
        <v>0</v>
      </c>
      <c r="L243" s="95">
        <v>0</v>
      </c>
      <c r="M243" s="95">
        <v>0</v>
      </c>
      <c r="N243" s="95">
        <v>0</v>
      </c>
      <c r="O243" s="95">
        <v>0</v>
      </c>
      <c r="P243" s="95">
        <v>0.05</v>
      </c>
      <c r="Q243" s="95">
        <v>0.1</v>
      </c>
      <c r="R243" s="95">
        <v>0.85</v>
      </c>
      <c r="S243" s="95">
        <v>0</v>
      </c>
      <c r="T243" s="95">
        <v>0</v>
      </c>
      <c r="U243" s="95">
        <v>0</v>
      </c>
      <c r="V243" s="95">
        <v>0</v>
      </c>
      <c r="W243" s="95">
        <v>0</v>
      </c>
      <c r="X243" s="95">
        <v>0</v>
      </c>
      <c r="Y243" s="95">
        <v>0</v>
      </c>
      <c r="Z243" s="95">
        <v>0</v>
      </c>
      <c r="AA243" s="95">
        <v>0</v>
      </c>
      <c r="AB243" s="95">
        <v>0</v>
      </c>
      <c r="AC243" s="95">
        <v>0</v>
      </c>
      <c r="AD243" s="95">
        <v>0</v>
      </c>
      <c r="AE243" s="95">
        <v>0</v>
      </c>
      <c r="AF243" s="95">
        <v>0</v>
      </c>
      <c r="AG243" s="95">
        <v>0</v>
      </c>
      <c r="AH243" s="95">
        <v>0</v>
      </c>
      <c r="AI243" s="95">
        <v>0</v>
      </c>
      <c r="AJ243" s="95">
        <v>0</v>
      </c>
      <c r="AK243" s="95">
        <v>0</v>
      </c>
      <c r="AL243" s="95">
        <v>0</v>
      </c>
      <c r="AM243" s="95">
        <v>0</v>
      </c>
      <c r="AN243" s="95">
        <v>0</v>
      </c>
      <c r="AO243" s="95">
        <v>0</v>
      </c>
      <c r="AP243" s="95">
        <v>0</v>
      </c>
      <c r="AQ243" s="95">
        <v>0</v>
      </c>
      <c r="AR243" s="95">
        <v>0</v>
      </c>
      <c r="AS243" s="95">
        <v>0</v>
      </c>
      <c r="AT243" s="95">
        <v>0</v>
      </c>
      <c r="AU243" s="95">
        <v>0</v>
      </c>
      <c r="AV243" s="95">
        <v>0</v>
      </c>
      <c r="AW243" s="95">
        <v>0</v>
      </c>
      <c r="AX243" s="95">
        <v>0</v>
      </c>
      <c r="AY243" s="95">
        <v>0</v>
      </c>
      <c r="AZ243" s="95">
        <v>0</v>
      </c>
      <c r="BA243" s="95">
        <v>0</v>
      </c>
      <c r="BB243" s="95">
        <v>0</v>
      </c>
      <c r="BC243" s="95">
        <v>0</v>
      </c>
      <c r="BD243" s="95">
        <v>0</v>
      </c>
      <c r="BE243" s="95">
        <v>0</v>
      </c>
      <c r="BF243" s="95">
        <v>0</v>
      </c>
      <c r="BG243" s="95">
        <v>0</v>
      </c>
      <c r="BH243" s="95">
        <v>0</v>
      </c>
      <c r="BI243" s="95">
        <v>0</v>
      </c>
      <c r="BJ243" s="95">
        <v>0</v>
      </c>
      <c r="BK243" s="95">
        <v>0</v>
      </c>
      <c r="BL243" s="95">
        <v>0</v>
      </c>
      <c r="BN243" s="96">
        <f t="shared" si="87"/>
        <v>1</v>
      </c>
    </row>
    <row r="244" spans="1:66" ht="16.5" customHeight="1" outlineLevel="2" x14ac:dyDescent="0.25">
      <c r="A244" s="40" t="s">
        <v>433</v>
      </c>
      <c r="B244" s="42" t="s">
        <v>434</v>
      </c>
      <c r="C244" s="93">
        <f>'CCR_%AC'!C244</f>
        <v>47756</v>
      </c>
      <c r="D244" s="93">
        <f>'CCR_%AC'!D244</f>
        <v>48302</v>
      </c>
      <c r="E244" s="94">
        <v>0</v>
      </c>
      <c r="F244" s="95">
        <v>0</v>
      </c>
      <c r="G244" s="95">
        <v>0</v>
      </c>
      <c r="H244" s="95">
        <v>0</v>
      </c>
      <c r="I244" s="95">
        <v>0</v>
      </c>
      <c r="J244" s="95">
        <v>0</v>
      </c>
      <c r="K244" s="95">
        <v>0</v>
      </c>
      <c r="L244" s="95">
        <v>0</v>
      </c>
      <c r="M244" s="95">
        <v>0</v>
      </c>
      <c r="N244" s="95">
        <v>0</v>
      </c>
      <c r="O244" s="95">
        <v>0</v>
      </c>
      <c r="P244" s="95">
        <v>0.05</v>
      </c>
      <c r="Q244" s="95">
        <v>0.1</v>
      </c>
      <c r="R244" s="95">
        <v>0.85</v>
      </c>
      <c r="S244" s="95">
        <v>0</v>
      </c>
      <c r="T244" s="95">
        <v>0</v>
      </c>
      <c r="U244" s="95">
        <v>0</v>
      </c>
      <c r="V244" s="95">
        <v>0</v>
      </c>
      <c r="W244" s="95">
        <v>0</v>
      </c>
      <c r="X244" s="95">
        <v>0</v>
      </c>
      <c r="Y244" s="95">
        <v>0</v>
      </c>
      <c r="Z244" s="95">
        <v>0</v>
      </c>
      <c r="AA244" s="95">
        <v>0</v>
      </c>
      <c r="AB244" s="95">
        <v>0</v>
      </c>
      <c r="AC244" s="95">
        <v>0</v>
      </c>
      <c r="AD244" s="95">
        <v>0</v>
      </c>
      <c r="AE244" s="95">
        <v>0</v>
      </c>
      <c r="AF244" s="95">
        <v>0</v>
      </c>
      <c r="AG244" s="95">
        <v>0</v>
      </c>
      <c r="AH244" s="95">
        <v>0</v>
      </c>
      <c r="AI244" s="95">
        <v>0</v>
      </c>
      <c r="AJ244" s="95">
        <v>0</v>
      </c>
      <c r="AK244" s="95">
        <v>0</v>
      </c>
      <c r="AL244" s="95">
        <v>0</v>
      </c>
      <c r="AM244" s="95">
        <v>0</v>
      </c>
      <c r="AN244" s="95">
        <v>0</v>
      </c>
      <c r="AO244" s="95">
        <v>0</v>
      </c>
      <c r="AP244" s="95">
        <v>0</v>
      </c>
      <c r="AQ244" s="95">
        <v>0</v>
      </c>
      <c r="AR244" s="95">
        <v>0</v>
      </c>
      <c r="AS244" s="95">
        <v>0</v>
      </c>
      <c r="AT244" s="95">
        <v>0</v>
      </c>
      <c r="AU244" s="95">
        <v>0</v>
      </c>
      <c r="AV244" s="95">
        <v>0</v>
      </c>
      <c r="AW244" s="95">
        <v>0</v>
      </c>
      <c r="AX244" s="95">
        <v>0</v>
      </c>
      <c r="AY244" s="95">
        <v>0</v>
      </c>
      <c r="AZ244" s="95">
        <v>0</v>
      </c>
      <c r="BA244" s="95">
        <v>0</v>
      </c>
      <c r="BB244" s="95">
        <v>0</v>
      </c>
      <c r="BC244" s="95">
        <v>0</v>
      </c>
      <c r="BD244" s="95">
        <v>0</v>
      </c>
      <c r="BE244" s="95">
        <v>0</v>
      </c>
      <c r="BF244" s="95">
        <v>0</v>
      </c>
      <c r="BG244" s="95">
        <v>0</v>
      </c>
      <c r="BH244" s="95">
        <v>0</v>
      </c>
      <c r="BI244" s="95">
        <v>0</v>
      </c>
      <c r="BJ244" s="95">
        <v>0</v>
      </c>
      <c r="BK244" s="95">
        <v>0</v>
      </c>
      <c r="BL244" s="95">
        <v>0</v>
      </c>
      <c r="BN244" s="96">
        <f t="shared" si="87"/>
        <v>1</v>
      </c>
    </row>
    <row r="245" spans="1:66" ht="16.5" customHeight="1" outlineLevel="2" x14ac:dyDescent="0.25">
      <c r="A245" s="40" t="s">
        <v>435</v>
      </c>
      <c r="B245" s="42" t="s">
        <v>436</v>
      </c>
      <c r="C245" s="93">
        <f>'CCR_%AC'!C245</f>
        <v>48303</v>
      </c>
      <c r="D245" s="93">
        <f>'CCR_%AC'!D245</f>
        <v>48667</v>
      </c>
      <c r="E245" s="94">
        <v>0</v>
      </c>
      <c r="F245" s="95">
        <v>0</v>
      </c>
      <c r="G245" s="95">
        <v>0</v>
      </c>
      <c r="H245" s="95">
        <v>0</v>
      </c>
      <c r="I245" s="95">
        <v>0</v>
      </c>
      <c r="J245" s="95">
        <v>0</v>
      </c>
      <c r="K245" s="95">
        <v>0</v>
      </c>
      <c r="L245" s="95">
        <v>0</v>
      </c>
      <c r="M245" s="95">
        <v>0</v>
      </c>
      <c r="N245" s="95">
        <v>0</v>
      </c>
      <c r="O245" s="95">
        <v>0</v>
      </c>
      <c r="P245" s="95">
        <v>0</v>
      </c>
      <c r="Q245" s="95">
        <v>0</v>
      </c>
      <c r="R245" s="95">
        <v>0</v>
      </c>
      <c r="S245" s="95">
        <v>0.2</v>
      </c>
      <c r="T245" s="95">
        <v>0.8</v>
      </c>
      <c r="U245" s="95">
        <v>0</v>
      </c>
      <c r="V245" s="95">
        <v>0</v>
      </c>
      <c r="W245" s="95">
        <v>0</v>
      </c>
      <c r="X245" s="95">
        <v>0</v>
      </c>
      <c r="Y245" s="95">
        <v>0</v>
      </c>
      <c r="Z245" s="95">
        <v>0</v>
      </c>
      <c r="AA245" s="95">
        <v>0</v>
      </c>
      <c r="AB245" s="95">
        <v>0</v>
      </c>
      <c r="AC245" s="95">
        <v>0</v>
      </c>
      <c r="AD245" s="95">
        <v>0</v>
      </c>
      <c r="AE245" s="95">
        <v>0</v>
      </c>
      <c r="AF245" s="95">
        <v>0</v>
      </c>
      <c r="AG245" s="95">
        <v>0</v>
      </c>
      <c r="AH245" s="95">
        <v>0</v>
      </c>
      <c r="AI245" s="95">
        <v>0</v>
      </c>
      <c r="AJ245" s="95">
        <v>0</v>
      </c>
      <c r="AK245" s="95">
        <v>0</v>
      </c>
      <c r="AL245" s="95">
        <v>0</v>
      </c>
      <c r="AM245" s="95">
        <v>0</v>
      </c>
      <c r="AN245" s="95">
        <v>0</v>
      </c>
      <c r="AO245" s="95">
        <v>0</v>
      </c>
      <c r="AP245" s="95">
        <v>0</v>
      </c>
      <c r="AQ245" s="95">
        <v>0</v>
      </c>
      <c r="AR245" s="95">
        <v>0</v>
      </c>
      <c r="AS245" s="95">
        <v>0</v>
      </c>
      <c r="AT245" s="95">
        <v>0</v>
      </c>
      <c r="AU245" s="95">
        <v>0</v>
      </c>
      <c r="AV245" s="95">
        <v>0</v>
      </c>
      <c r="AW245" s="95">
        <v>0</v>
      </c>
      <c r="AX245" s="95">
        <v>0</v>
      </c>
      <c r="AY245" s="95">
        <v>0</v>
      </c>
      <c r="AZ245" s="95">
        <v>0</v>
      </c>
      <c r="BA245" s="95">
        <v>0</v>
      </c>
      <c r="BB245" s="95">
        <v>0</v>
      </c>
      <c r="BC245" s="95">
        <v>0</v>
      </c>
      <c r="BD245" s="95">
        <v>0</v>
      </c>
      <c r="BE245" s="95">
        <v>0</v>
      </c>
      <c r="BF245" s="95">
        <v>0</v>
      </c>
      <c r="BG245" s="95">
        <v>0</v>
      </c>
      <c r="BH245" s="95">
        <v>0</v>
      </c>
      <c r="BI245" s="95">
        <v>0</v>
      </c>
      <c r="BJ245" s="95">
        <v>0</v>
      </c>
      <c r="BK245" s="95">
        <v>0</v>
      </c>
      <c r="BL245" s="95">
        <v>0</v>
      </c>
      <c r="BN245" s="96">
        <f t="shared" si="87"/>
        <v>1</v>
      </c>
    </row>
    <row r="246" spans="1:66" ht="16.5" customHeight="1" outlineLevel="2" x14ac:dyDescent="0.25">
      <c r="A246" s="40" t="s">
        <v>437</v>
      </c>
      <c r="B246" s="42" t="s">
        <v>438</v>
      </c>
      <c r="C246" s="93">
        <f>'CCR_%AC'!C246</f>
        <v>47938</v>
      </c>
      <c r="D246" s="93">
        <f>'CCR_%AC'!D246</f>
        <v>48302</v>
      </c>
      <c r="E246" s="94">
        <v>0</v>
      </c>
      <c r="F246" s="95">
        <v>0</v>
      </c>
      <c r="G246" s="95">
        <v>0</v>
      </c>
      <c r="H246" s="95">
        <v>0</v>
      </c>
      <c r="I246" s="95">
        <v>0</v>
      </c>
      <c r="J246" s="95">
        <v>0</v>
      </c>
      <c r="K246" s="95">
        <v>0</v>
      </c>
      <c r="L246" s="95">
        <v>0</v>
      </c>
      <c r="M246" s="95">
        <v>0</v>
      </c>
      <c r="N246" s="95">
        <v>0</v>
      </c>
      <c r="O246" s="95">
        <v>0</v>
      </c>
      <c r="P246" s="95">
        <v>0</v>
      </c>
      <c r="Q246" s="95">
        <v>0.1</v>
      </c>
      <c r="R246" s="95">
        <v>0.9</v>
      </c>
      <c r="S246" s="95">
        <v>0</v>
      </c>
      <c r="T246" s="95">
        <v>0</v>
      </c>
      <c r="U246" s="95">
        <v>0</v>
      </c>
      <c r="V246" s="95">
        <v>0</v>
      </c>
      <c r="W246" s="95">
        <v>0</v>
      </c>
      <c r="X246" s="95">
        <v>0</v>
      </c>
      <c r="Y246" s="95">
        <v>0</v>
      </c>
      <c r="Z246" s="95">
        <v>0</v>
      </c>
      <c r="AA246" s="95">
        <v>0</v>
      </c>
      <c r="AB246" s="95">
        <v>0</v>
      </c>
      <c r="AC246" s="95">
        <v>0</v>
      </c>
      <c r="AD246" s="95">
        <v>0</v>
      </c>
      <c r="AE246" s="95">
        <v>0</v>
      </c>
      <c r="AF246" s="95">
        <v>0</v>
      </c>
      <c r="AG246" s="95">
        <v>0</v>
      </c>
      <c r="AH246" s="95">
        <v>0</v>
      </c>
      <c r="AI246" s="95">
        <v>0</v>
      </c>
      <c r="AJ246" s="95">
        <v>0</v>
      </c>
      <c r="AK246" s="95">
        <v>0</v>
      </c>
      <c r="AL246" s="95">
        <v>0</v>
      </c>
      <c r="AM246" s="95">
        <v>0</v>
      </c>
      <c r="AN246" s="95">
        <v>0</v>
      </c>
      <c r="AO246" s="95">
        <v>0</v>
      </c>
      <c r="AP246" s="95">
        <v>0</v>
      </c>
      <c r="AQ246" s="95">
        <v>0</v>
      </c>
      <c r="AR246" s="95">
        <v>0</v>
      </c>
      <c r="AS246" s="95">
        <v>0</v>
      </c>
      <c r="AT246" s="95">
        <v>0</v>
      </c>
      <c r="AU246" s="95">
        <v>0</v>
      </c>
      <c r="AV246" s="95">
        <v>0</v>
      </c>
      <c r="AW246" s="95">
        <v>0</v>
      </c>
      <c r="AX246" s="95">
        <v>0</v>
      </c>
      <c r="AY246" s="95">
        <v>0</v>
      </c>
      <c r="AZ246" s="95">
        <v>0</v>
      </c>
      <c r="BA246" s="95">
        <v>0</v>
      </c>
      <c r="BB246" s="95">
        <v>0</v>
      </c>
      <c r="BC246" s="95">
        <v>0</v>
      </c>
      <c r="BD246" s="95">
        <v>0</v>
      </c>
      <c r="BE246" s="95">
        <v>0</v>
      </c>
      <c r="BF246" s="95">
        <v>0</v>
      </c>
      <c r="BG246" s="95">
        <v>0</v>
      </c>
      <c r="BH246" s="95">
        <v>0</v>
      </c>
      <c r="BI246" s="95">
        <v>0</v>
      </c>
      <c r="BJ246" s="95">
        <v>0</v>
      </c>
      <c r="BK246" s="95">
        <v>0</v>
      </c>
      <c r="BL246" s="95">
        <v>0</v>
      </c>
      <c r="BN246" s="96">
        <f t="shared" si="87"/>
        <v>1</v>
      </c>
    </row>
    <row r="247" spans="1:66" ht="16.5" customHeight="1" outlineLevel="2" x14ac:dyDescent="0.25">
      <c r="A247" s="40" t="s">
        <v>439</v>
      </c>
      <c r="B247" s="42" t="s">
        <v>440</v>
      </c>
      <c r="C247" s="93">
        <f>'CCR_%AC'!C247</f>
        <v>47392</v>
      </c>
      <c r="D247" s="93">
        <f>'CCR_%AC'!D247</f>
        <v>47936</v>
      </c>
      <c r="E247" s="94">
        <v>0</v>
      </c>
      <c r="F247" s="95">
        <v>0</v>
      </c>
      <c r="G247" s="95">
        <v>0</v>
      </c>
      <c r="H247" s="95">
        <v>0</v>
      </c>
      <c r="I247" s="95">
        <v>0</v>
      </c>
      <c r="J247" s="95">
        <v>0</v>
      </c>
      <c r="K247" s="95">
        <v>0</v>
      </c>
      <c r="L247" s="95">
        <v>0</v>
      </c>
      <c r="M247" s="95">
        <v>0</v>
      </c>
      <c r="N247" s="95">
        <v>0.05</v>
      </c>
      <c r="O247" s="95">
        <v>0.1</v>
      </c>
      <c r="P247" s="95">
        <v>0.85</v>
      </c>
      <c r="Q247" s="95">
        <v>0</v>
      </c>
      <c r="R247" s="95">
        <v>0</v>
      </c>
      <c r="S247" s="95">
        <v>0</v>
      </c>
      <c r="T247" s="95">
        <v>0</v>
      </c>
      <c r="U247" s="95">
        <v>0</v>
      </c>
      <c r="V247" s="95">
        <v>0</v>
      </c>
      <c r="W247" s="95">
        <v>0</v>
      </c>
      <c r="X247" s="95">
        <v>0</v>
      </c>
      <c r="Y247" s="95">
        <v>0</v>
      </c>
      <c r="Z247" s="95">
        <v>0</v>
      </c>
      <c r="AA247" s="95">
        <v>0</v>
      </c>
      <c r="AB247" s="95">
        <v>0</v>
      </c>
      <c r="AC247" s="95">
        <v>0</v>
      </c>
      <c r="AD247" s="95">
        <v>0</v>
      </c>
      <c r="AE247" s="95">
        <v>0</v>
      </c>
      <c r="AF247" s="95">
        <v>0</v>
      </c>
      <c r="AG247" s="95">
        <v>0</v>
      </c>
      <c r="AH247" s="95">
        <v>0</v>
      </c>
      <c r="AI247" s="95">
        <v>0</v>
      </c>
      <c r="AJ247" s="95">
        <v>0</v>
      </c>
      <c r="AK247" s="95">
        <v>0</v>
      </c>
      <c r="AL247" s="95">
        <v>0</v>
      </c>
      <c r="AM247" s="95">
        <v>0</v>
      </c>
      <c r="AN247" s="95">
        <v>0</v>
      </c>
      <c r="AO247" s="95">
        <v>0</v>
      </c>
      <c r="AP247" s="95">
        <v>0</v>
      </c>
      <c r="AQ247" s="95">
        <v>0</v>
      </c>
      <c r="AR247" s="95">
        <v>0</v>
      </c>
      <c r="AS247" s="95">
        <v>0</v>
      </c>
      <c r="AT247" s="95">
        <v>0</v>
      </c>
      <c r="AU247" s="95">
        <v>0</v>
      </c>
      <c r="AV247" s="95">
        <v>0</v>
      </c>
      <c r="AW247" s="95">
        <v>0</v>
      </c>
      <c r="AX247" s="95">
        <v>0</v>
      </c>
      <c r="AY247" s="95">
        <v>0</v>
      </c>
      <c r="AZ247" s="95">
        <v>0</v>
      </c>
      <c r="BA247" s="95">
        <v>0</v>
      </c>
      <c r="BB247" s="95">
        <v>0</v>
      </c>
      <c r="BC247" s="95">
        <v>0</v>
      </c>
      <c r="BD247" s="95">
        <v>0</v>
      </c>
      <c r="BE247" s="95">
        <v>0</v>
      </c>
      <c r="BF247" s="95">
        <v>0</v>
      </c>
      <c r="BG247" s="95">
        <v>0</v>
      </c>
      <c r="BH247" s="95">
        <v>0</v>
      </c>
      <c r="BI247" s="95">
        <v>0</v>
      </c>
      <c r="BJ247" s="95">
        <v>0</v>
      </c>
      <c r="BK247" s="95">
        <v>0</v>
      </c>
      <c r="BL247" s="95">
        <v>0</v>
      </c>
      <c r="BN247" s="96">
        <f t="shared" si="87"/>
        <v>1</v>
      </c>
    </row>
    <row r="248" spans="1:66" ht="16.5" customHeight="1" outlineLevel="2" x14ac:dyDescent="0.25">
      <c r="A248" s="40" t="s">
        <v>441</v>
      </c>
      <c r="B248" s="42" t="s">
        <v>442</v>
      </c>
      <c r="C248" s="93">
        <f>'CCR_%AC'!C248</f>
        <v>47392</v>
      </c>
      <c r="D248" s="93">
        <f>'CCR_%AC'!D248</f>
        <v>47936</v>
      </c>
      <c r="E248" s="94">
        <v>0</v>
      </c>
      <c r="F248" s="95">
        <v>0</v>
      </c>
      <c r="G248" s="95">
        <v>0</v>
      </c>
      <c r="H248" s="95">
        <v>0</v>
      </c>
      <c r="I248" s="95">
        <v>0</v>
      </c>
      <c r="J248" s="95">
        <v>0</v>
      </c>
      <c r="K248" s="95">
        <v>0</v>
      </c>
      <c r="L248" s="95">
        <v>0</v>
      </c>
      <c r="M248" s="95">
        <v>0</v>
      </c>
      <c r="N248" s="95">
        <v>0.05</v>
      </c>
      <c r="O248" s="95">
        <v>0.1</v>
      </c>
      <c r="P248" s="95">
        <v>0.85</v>
      </c>
      <c r="Q248" s="95">
        <v>0</v>
      </c>
      <c r="R248" s="95">
        <v>0</v>
      </c>
      <c r="S248" s="95">
        <v>0</v>
      </c>
      <c r="T248" s="95">
        <v>0</v>
      </c>
      <c r="U248" s="95">
        <v>0</v>
      </c>
      <c r="V248" s="95">
        <v>0</v>
      </c>
      <c r="W248" s="95">
        <v>0</v>
      </c>
      <c r="X248" s="95">
        <v>0</v>
      </c>
      <c r="Y248" s="95">
        <v>0</v>
      </c>
      <c r="Z248" s="95">
        <v>0</v>
      </c>
      <c r="AA248" s="95">
        <v>0</v>
      </c>
      <c r="AB248" s="95">
        <v>0</v>
      </c>
      <c r="AC248" s="95">
        <v>0</v>
      </c>
      <c r="AD248" s="95">
        <v>0</v>
      </c>
      <c r="AE248" s="95">
        <v>0</v>
      </c>
      <c r="AF248" s="95">
        <v>0</v>
      </c>
      <c r="AG248" s="95">
        <v>0</v>
      </c>
      <c r="AH248" s="95">
        <v>0</v>
      </c>
      <c r="AI248" s="95">
        <v>0</v>
      </c>
      <c r="AJ248" s="95">
        <v>0</v>
      </c>
      <c r="AK248" s="95">
        <v>0</v>
      </c>
      <c r="AL248" s="95">
        <v>0</v>
      </c>
      <c r="AM248" s="95">
        <v>0</v>
      </c>
      <c r="AN248" s="95">
        <v>0</v>
      </c>
      <c r="AO248" s="95">
        <v>0</v>
      </c>
      <c r="AP248" s="95">
        <v>0</v>
      </c>
      <c r="AQ248" s="95">
        <v>0</v>
      </c>
      <c r="AR248" s="95">
        <v>0</v>
      </c>
      <c r="AS248" s="95">
        <v>0</v>
      </c>
      <c r="AT248" s="95">
        <v>0</v>
      </c>
      <c r="AU248" s="95">
        <v>0</v>
      </c>
      <c r="AV248" s="95">
        <v>0</v>
      </c>
      <c r="AW248" s="95">
        <v>0</v>
      </c>
      <c r="AX248" s="95">
        <v>0</v>
      </c>
      <c r="AY248" s="95">
        <v>0</v>
      </c>
      <c r="AZ248" s="95">
        <v>0</v>
      </c>
      <c r="BA248" s="95">
        <v>0</v>
      </c>
      <c r="BB248" s="95">
        <v>0</v>
      </c>
      <c r="BC248" s="95">
        <v>0</v>
      </c>
      <c r="BD248" s="95">
        <v>0</v>
      </c>
      <c r="BE248" s="95">
        <v>0</v>
      </c>
      <c r="BF248" s="95">
        <v>0</v>
      </c>
      <c r="BG248" s="95">
        <v>0</v>
      </c>
      <c r="BH248" s="95">
        <v>0</v>
      </c>
      <c r="BI248" s="95">
        <v>0</v>
      </c>
      <c r="BJ248" s="95">
        <v>0</v>
      </c>
      <c r="BK248" s="95">
        <v>0</v>
      </c>
      <c r="BL248" s="95">
        <v>0</v>
      </c>
      <c r="BN248" s="96">
        <f t="shared" si="87"/>
        <v>1</v>
      </c>
    </row>
    <row r="249" spans="1:66" ht="16.5" customHeight="1" outlineLevel="2" x14ac:dyDescent="0.25">
      <c r="A249" s="40" t="s">
        <v>443</v>
      </c>
      <c r="B249" s="42" t="s">
        <v>444</v>
      </c>
      <c r="C249" s="93">
        <f>'CCR_%AC'!C249</f>
        <v>47392</v>
      </c>
      <c r="D249" s="93">
        <f>'CCR_%AC'!D249</f>
        <v>47936</v>
      </c>
      <c r="E249" s="94">
        <v>0</v>
      </c>
      <c r="F249" s="95">
        <v>0</v>
      </c>
      <c r="G249" s="95">
        <v>0</v>
      </c>
      <c r="H249" s="95">
        <v>0</v>
      </c>
      <c r="I249" s="95">
        <v>0</v>
      </c>
      <c r="J249" s="95">
        <v>0</v>
      </c>
      <c r="K249" s="95">
        <v>0</v>
      </c>
      <c r="L249" s="95">
        <v>0</v>
      </c>
      <c r="M249" s="95">
        <v>0</v>
      </c>
      <c r="N249" s="95">
        <v>0.05</v>
      </c>
      <c r="O249" s="95">
        <v>0.1</v>
      </c>
      <c r="P249" s="95">
        <v>0.85</v>
      </c>
      <c r="Q249" s="95">
        <v>0</v>
      </c>
      <c r="R249" s="95">
        <v>0</v>
      </c>
      <c r="S249" s="95">
        <v>0</v>
      </c>
      <c r="T249" s="95">
        <v>0</v>
      </c>
      <c r="U249" s="95">
        <v>0</v>
      </c>
      <c r="V249" s="95">
        <v>0</v>
      </c>
      <c r="W249" s="95">
        <v>0</v>
      </c>
      <c r="X249" s="95">
        <v>0</v>
      </c>
      <c r="Y249" s="95">
        <v>0</v>
      </c>
      <c r="Z249" s="95">
        <v>0</v>
      </c>
      <c r="AA249" s="95">
        <v>0</v>
      </c>
      <c r="AB249" s="95">
        <v>0</v>
      </c>
      <c r="AC249" s="95">
        <v>0</v>
      </c>
      <c r="AD249" s="95">
        <v>0</v>
      </c>
      <c r="AE249" s="95">
        <v>0</v>
      </c>
      <c r="AF249" s="95">
        <v>0</v>
      </c>
      <c r="AG249" s="95">
        <v>0</v>
      </c>
      <c r="AH249" s="95">
        <v>0</v>
      </c>
      <c r="AI249" s="95">
        <v>0</v>
      </c>
      <c r="AJ249" s="95">
        <v>0</v>
      </c>
      <c r="AK249" s="95">
        <v>0</v>
      </c>
      <c r="AL249" s="95">
        <v>0</v>
      </c>
      <c r="AM249" s="95">
        <v>0</v>
      </c>
      <c r="AN249" s="95">
        <v>0</v>
      </c>
      <c r="AO249" s="95">
        <v>0</v>
      </c>
      <c r="AP249" s="95">
        <v>0</v>
      </c>
      <c r="AQ249" s="95">
        <v>0</v>
      </c>
      <c r="AR249" s="95">
        <v>0</v>
      </c>
      <c r="AS249" s="95">
        <v>0</v>
      </c>
      <c r="AT249" s="95">
        <v>0</v>
      </c>
      <c r="AU249" s="95">
        <v>0</v>
      </c>
      <c r="AV249" s="95">
        <v>0</v>
      </c>
      <c r="AW249" s="95">
        <v>0</v>
      </c>
      <c r="AX249" s="95">
        <v>0</v>
      </c>
      <c r="AY249" s="95">
        <v>0</v>
      </c>
      <c r="AZ249" s="95">
        <v>0</v>
      </c>
      <c r="BA249" s="95">
        <v>0</v>
      </c>
      <c r="BB249" s="95">
        <v>0</v>
      </c>
      <c r="BC249" s="95">
        <v>0</v>
      </c>
      <c r="BD249" s="95">
        <v>0</v>
      </c>
      <c r="BE249" s="95">
        <v>0</v>
      </c>
      <c r="BF249" s="95">
        <v>0</v>
      </c>
      <c r="BG249" s="95">
        <v>0</v>
      </c>
      <c r="BH249" s="95">
        <v>0</v>
      </c>
      <c r="BI249" s="95">
        <v>0</v>
      </c>
      <c r="BJ249" s="95">
        <v>0</v>
      </c>
      <c r="BK249" s="95">
        <v>0</v>
      </c>
      <c r="BL249" s="95">
        <v>0</v>
      </c>
      <c r="BN249" s="96">
        <f t="shared" si="87"/>
        <v>1</v>
      </c>
    </row>
    <row r="250" spans="1:66" ht="16.5" customHeight="1" outlineLevel="2" x14ac:dyDescent="0.25">
      <c r="A250" s="40" t="s">
        <v>445</v>
      </c>
      <c r="B250" s="42" t="s">
        <v>446</v>
      </c>
      <c r="C250" s="93">
        <f>'CCR_%AC'!C250</f>
        <v>47392</v>
      </c>
      <c r="D250" s="93">
        <f>'CCR_%AC'!D250</f>
        <v>47936</v>
      </c>
      <c r="E250" s="94">
        <v>0</v>
      </c>
      <c r="F250" s="95">
        <v>0</v>
      </c>
      <c r="G250" s="95">
        <v>0</v>
      </c>
      <c r="H250" s="95">
        <v>0</v>
      </c>
      <c r="I250" s="95">
        <v>0</v>
      </c>
      <c r="J250" s="95">
        <v>0</v>
      </c>
      <c r="K250" s="95">
        <v>0</v>
      </c>
      <c r="L250" s="95">
        <v>0</v>
      </c>
      <c r="M250" s="95">
        <v>0</v>
      </c>
      <c r="N250" s="95">
        <v>0.05</v>
      </c>
      <c r="O250" s="95">
        <v>0.1</v>
      </c>
      <c r="P250" s="95">
        <v>0.85</v>
      </c>
      <c r="Q250" s="95">
        <v>0</v>
      </c>
      <c r="R250" s="95">
        <v>0</v>
      </c>
      <c r="S250" s="95">
        <v>0</v>
      </c>
      <c r="T250" s="95">
        <v>0</v>
      </c>
      <c r="U250" s="95">
        <v>0</v>
      </c>
      <c r="V250" s="95">
        <v>0</v>
      </c>
      <c r="W250" s="95">
        <v>0</v>
      </c>
      <c r="X250" s="95">
        <v>0</v>
      </c>
      <c r="Y250" s="95">
        <v>0</v>
      </c>
      <c r="Z250" s="95">
        <v>0</v>
      </c>
      <c r="AA250" s="95">
        <v>0</v>
      </c>
      <c r="AB250" s="95">
        <v>0</v>
      </c>
      <c r="AC250" s="95">
        <v>0</v>
      </c>
      <c r="AD250" s="95">
        <v>0</v>
      </c>
      <c r="AE250" s="95">
        <v>0</v>
      </c>
      <c r="AF250" s="95">
        <v>0</v>
      </c>
      <c r="AG250" s="95">
        <v>0</v>
      </c>
      <c r="AH250" s="95">
        <v>0</v>
      </c>
      <c r="AI250" s="95">
        <v>0</v>
      </c>
      <c r="AJ250" s="95">
        <v>0</v>
      </c>
      <c r="AK250" s="95">
        <v>0</v>
      </c>
      <c r="AL250" s="95">
        <v>0</v>
      </c>
      <c r="AM250" s="95">
        <v>0</v>
      </c>
      <c r="AN250" s="95">
        <v>0</v>
      </c>
      <c r="AO250" s="95">
        <v>0</v>
      </c>
      <c r="AP250" s="95">
        <v>0</v>
      </c>
      <c r="AQ250" s="95">
        <v>0</v>
      </c>
      <c r="AR250" s="95">
        <v>0</v>
      </c>
      <c r="AS250" s="95">
        <v>0</v>
      </c>
      <c r="AT250" s="95">
        <v>0</v>
      </c>
      <c r="AU250" s="95">
        <v>0</v>
      </c>
      <c r="AV250" s="95">
        <v>0</v>
      </c>
      <c r="AW250" s="95">
        <v>0</v>
      </c>
      <c r="AX250" s="95">
        <v>0</v>
      </c>
      <c r="AY250" s="95">
        <v>0</v>
      </c>
      <c r="AZ250" s="95">
        <v>0</v>
      </c>
      <c r="BA250" s="95">
        <v>0</v>
      </c>
      <c r="BB250" s="95">
        <v>0</v>
      </c>
      <c r="BC250" s="95">
        <v>0</v>
      </c>
      <c r="BD250" s="95">
        <v>0</v>
      </c>
      <c r="BE250" s="95">
        <v>0</v>
      </c>
      <c r="BF250" s="95">
        <v>0</v>
      </c>
      <c r="BG250" s="95">
        <v>0</v>
      </c>
      <c r="BH250" s="95">
        <v>0</v>
      </c>
      <c r="BI250" s="95">
        <v>0</v>
      </c>
      <c r="BJ250" s="95">
        <v>0</v>
      </c>
      <c r="BK250" s="95">
        <v>0</v>
      </c>
      <c r="BL250" s="95">
        <v>0</v>
      </c>
      <c r="BN250" s="96">
        <f t="shared" si="87"/>
        <v>1</v>
      </c>
    </row>
    <row r="251" spans="1:66" ht="16.5" customHeight="1" outlineLevel="2" x14ac:dyDescent="0.25">
      <c r="A251" s="40" t="s">
        <v>447</v>
      </c>
      <c r="B251" s="42" t="s">
        <v>448</v>
      </c>
      <c r="C251" s="93">
        <f>'CCR_%AC'!C251</f>
        <v>48121</v>
      </c>
      <c r="D251" s="93">
        <f>'CCR_%AC'!D251</f>
        <v>48667</v>
      </c>
      <c r="E251" s="94">
        <v>0</v>
      </c>
      <c r="F251" s="95">
        <v>0</v>
      </c>
      <c r="G251" s="95">
        <v>0</v>
      </c>
      <c r="H251" s="95">
        <v>0</v>
      </c>
      <c r="I251" s="95">
        <v>0</v>
      </c>
      <c r="J251" s="95">
        <v>0</v>
      </c>
      <c r="K251" s="95">
        <v>0</v>
      </c>
      <c r="L251" s="95">
        <v>0</v>
      </c>
      <c r="M251" s="95">
        <v>0</v>
      </c>
      <c r="N251" s="95">
        <v>0</v>
      </c>
      <c r="O251" s="95">
        <v>0</v>
      </c>
      <c r="P251" s="95">
        <v>0</v>
      </c>
      <c r="Q251" s="95">
        <v>0</v>
      </c>
      <c r="R251" s="95">
        <v>0.05</v>
      </c>
      <c r="S251" s="95">
        <v>0.1</v>
      </c>
      <c r="T251" s="95">
        <v>0.85</v>
      </c>
      <c r="U251" s="95">
        <v>0</v>
      </c>
      <c r="V251" s="95">
        <v>0</v>
      </c>
      <c r="W251" s="95">
        <v>0</v>
      </c>
      <c r="X251" s="95">
        <v>0</v>
      </c>
      <c r="Y251" s="95">
        <v>0</v>
      </c>
      <c r="Z251" s="95">
        <v>0</v>
      </c>
      <c r="AA251" s="95">
        <v>0</v>
      </c>
      <c r="AB251" s="95">
        <v>0</v>
      </c>
      <c r="AC251" s="95">
        <v>0</v>
      </c>
      <c r="AD251" s="95">
        <v>0</v>
      </c>
      <c r="AE251" s="95">
        <v>0</v>
      </c>
      <c r="AF251" s="95">
        <v>0</v>
      </c>
      <c r="AG251" s="95">
        <v>0</v>
      </c>
      <c r="AH251" s="95">
        <v>0</v>
      </c>
      <c r="AI251" s="95">
        <v>0</v>
      </c>
      <c r="AJ251" s="95">
        <v>0</v>
      </c>
      <c r="AK251" s="95">
        <v>0</v>
      </c>
      <c r="AL251" s="95">
        <v>0</v>
      </c>
      <c r="AM251" s="95">
        <v>0</v>
      </c>
      <c r="AN251" s="95">
        <v>0</v>
      </c>
      <c r="AO251" s="95">
        <v>0</v>
      </c>
      <c r="AP251" s="95">
        <v>0</v>
      </c>
      <c r="AQ251" s="95">
        <v>0</v>
      </c>
      <c r="AR251" s="95">
        <v>0</v>
      </c>
      <c r="AS251" s="95">
        <v>0</v>
      </c>
      <c r="AT251" s="95">
        <v>0</v>
      </c>
      <c r="AU251" s="95">
        <v>0</v>
      </c>
      <c r="AV251" s="95">
        <v>0</v>
      </c>
      <c r="AW251" s="95">
        <v>0</v>
      </c>
      <c r="AX251" s="95">
        <v>0</v>
      </c>
      <c r="AY251" s="95">
        <v>0</v>
      </c>
      <c r="AZ251" s="95">
        <v>0</v>
      </c>
      <c r="BA251" s="95">
        <v>0</v>
      </c>
      <c r="BB251" s="95">
        <v>0</v>
      </c>
      <c r="BC251" s="95">
        <v>0</v>
      </c>
      <c r="BD251" s="95">
        <v>0</v>
      </c>
      <c r="BE251" s="95">
        <v>0</v>
      </c>
      <c r="BF251" s="95">
        <v>0</v>
      </c>
      <c r="BG251" s="95">
        <v>0</v>
      </c>
      <c r="BH251" s="95">
        <v>0</v>
      </c>
      <c r="BI251" s="95">
        <v>0</v>
      </c>
      <c r="BJ251" s="95">
        <v>0</v>
      </c>
      <c r="BK251" s="95">
        <v>0</v>
      </c>
      <c r="BL251" s="95">
        <v>0</v>
      </c>
      <c r="BN251" s="96">
        <f t="shared" si="87"/>
        <v>1</v>
      </c>
    </row>
    <row r="252" spans="1:66" ht="16.5" customHeight="1" outlineLevel="2" x14ac:dyDescent="0.25">
      <c r="A252" s="40" t="s">
        <v>449</v>
      </c>
      <c r="B252" s="42" t="s">
        <v>450</v>
      </c>
      <c r="C252" s="93">
        <f>'CCR_%AC'!C252</f>
        <v>47938</v>
      </c>
      <c r="D252" s="93">
        <f>'CCR_%AC'!D252</f>
        <v>48667</v>
      </c>
      <c r="E252" s="94">
        <v>0</v>
      </c>
      <c r="F252" s="95">
        <v>0</v>
      </c>
      <c r="G252" s="95">
        <v>0</v>
      </c>
      <c r="H252" s="95">
        <v>0</v>
      </c>
      <c r="I252" s="95">
        <v>0</v>
      </c>
      <c r="J252" s="95">
        <v>0</v>
      </c>
      <c r="K252" s="95">
        <v>0</v>
      </c>
      <c r="L252" s="95">
        <v>0</v>
      </c>
      <c r="M252" s="95">
        <v>0</v>
      </c>
      <c r="N252" s="95">
        <v>0</v>
      </c>
      <c r="O252" s="95">
        <v>0</v>
      </c>
      <c r="P252" s="95">
        <v>0</v>
      </c>
      <c r="Q252" s="95">
        <v>0.14169999999999999</v>
      </c>
      <c r="R252" s="95">
        <v>0.19170000000000001</v>
      </c>
      <c r="S252" s="95">
        <v>0.33330000000000004</v>
      </c>
      <c r="T252" s="95">
        <v>0.33330000000000004</v>
      </c>
      <c r="U252" s="95">
        <v>0</v>
      </c>
      <c r="V252" s="95">
        <v>0</v>
      </c>
      <c r="W252" s="95">
        <v>0</v>
      </c>
      <c r="X252" s="95">
        <v>0</v>
      </c>
      <c r="Y252" s="95">
        <v>0</v>
      </c>
      <c r="Z252" s="95">
        <v>0</v>
      </c>
      <c r="AA252" s="95">
        <v>0</v>
      </c>
      <c r="AB252" s="95">
        <v>0</v>
      </c>
      <c r="AC252" s="95">
        <v>0</v>
      </c>
      <c r="AD252" s="95">
        <v>0</v>
      </c>
      <c r="AE252" s="95">
        <v>0</v>
      </c>
      <c r="AF252" s="95">
        <v>0</v>
      </c>
      <c r="AG252" s="95">
        <v>0</v>
      </c>
      <c r="AH252" s="95">
        <v>0</v>
      </c>
      <c r="AI252" s="95">
        <v>0</v>
      </c>
      <c r="AJ252" s="95">
        <v>0</v>
      </c>
      <c r="AK252" s="95">
        <v>0</v>
      </c>
      <c r="AL252" s="95">
        <v>0</v>
      </c>
      <c r="AM252" s="95">
        <v>0</v>
      </c>
      <c r="AN252" s="95">
        <v>0</v>
      </c>
      <c r="AO252" s="95">
        <v>0</v>
      </c>
      <c r="AP252" s="95">
        <v>0</v>
      </c>
      <c r="AQ252" s="95">
        <v>0</v>
      </c>
      <c r="AR252" s="95">
        <v>0</v>
      </c>
      <c r="AS252" s="95">
        <v>0</v>
      </c>
      <c r="AT252" s="95">
        <v>0</v>
      </c>
      <c r="AU252" s="95">
        <v>0</v>
      </c>
      <c r="AV252" s="95">
        <v>0</v>
      </c>
      <c r="AW252" s="95">
        <v>0</v>
      </c>
      <c r="AX252" s="95">
        <v>0</v>
      </c>
      <c r="AY252" s="95">
        <v>0</v>
      </c>
      <c r="AZ252" s="95">
        <v>0</v>
      </c>
      <c r="BA252" s="95">
        <v>0</v>
      </c>
      <c r="BB252" s="95">
        <v>0</v>
      </c>
      <c r="BC252" s="95">
        <v>0</v>
      </c>
      <c r="BD252" s="95">
        <v>0</v>
      </c>
      <c r="BE252" s="95">
        <v>0</v>
      </c>
      <c r="BF252" s="95">
        <v>0</v>
      </c>
      <c r="BG252" s="95">
        <v>0</v>
      </c>
      <c r="BH252" s="95">
        <v>0</v>
      </c>
      <c r="BI252" s="95">
        <v>0</v>
      </c>
      <c r="BJ252" s="95">
        <v>0</v>
      </c>
      <c r="BK252" s="95">
        <v>0</v>
      </c>
      <c r="BL252" s="95">
        <v>0</v>
      </c>
      <c r="BN252" s="96">
        <f t="shared" si="87"/>
        <v>1</v>
      </c>
    </row>
    <row r="253" spans="1:66" ht="16.5" customHeight="1" outlineLevel="2" x14ac:dyDescent="0.25">
      <c r="A253" s="40" t="s">
        <v>451</v>
      </c>
      <c r="B253" s="42" t="s">
        <v>452</v>
      </c>
      <c r="C253" s="93">
        <f>'CCR_%AC'!C253</f>
        <v>48303</v>
      </c>
      <c r="D253" s="93">
        <f>'CCR_%AC'!D253</f>
        <v>48667</v>
      </c>
      <c r="E253" s="94">
        <v>0</v>
      </c>
      <c r="F253" s="95">
        <v>0</v>
      </c>
      <c r="G253" s="95">
        <v>0</v>
      </c>
      <c r="H253" s="95">
        <v>0</v>
      </c>
      <c r="I253" s="95">
        <v>0</v>
      </c>
      <c r="J253" s="95">
        <v>0</v>
      </c>
      <c r="K253" s="95">
        <v>0</v>
      </c>
      <c r="L253" s="95">
        <v>0</v>
      </c>
      <c r="M253" s="95">
        <v>0</v>
      </c>
      <c r="N253" s="95">
        <v>0</v>
      </c>
      <c r="O253" s="95">
        <v>0</v>
      </c>
      <c r="P253" s="95">
        <v>0</v>
      </c>
      <c r="Q253" s="95">
        <v>0</v>
      </c>
      <c r="R253" s="95">
        <v>0</v>
      </c>
      <c r="S253" s="95">
        <v>0.1</v>
      </c>
      <c r="T253" s="95">
        <v>0.9</v>
      </c>
      <c r="U253" s="95">
        <v>0</v>
      </c>
      <c r="V253" s="95">
        <v>0</v>
      </c>
      <c r="W253" s="95">
        <v>0</v>
      </c>
      <c r="X253" s="95">
        <v>0</v>
      </c>
      <c r="Y253" s="95">
        <v>0</v>
      </c>
      <c r="Z253" s="95">
        <v>0</v>
      </c>
      <c r="AA253" s="95">
        <v>0</v>
      </c>
      <c r="AB253" s="95">
        <v>0</v>
      </c>
      <c r="AC253" s="95">
        <v>0</v>
      </c>
      <c r="AD253" s="95">
        <v>0</v>
      </c>
      <c r="AE253" s="95">
        <v>0</v>
      </c>
      <c r="AF253" s="95">
        <v>0</v>
      </c>
      <c r="AG253" s="95">
        <v>0</v>
      </c>
      <c r="AH253" s="95">
        <v>0</v>
      </c>
      <c r="AI253" s="95">
        <v>0</v>
      </c>
      <c r="AJ253" s="95">
        <v>0</v>
      </c>
      <c r="AK253" s="95">
        <v>0</v>
      </c>
      <c r="AL253" s="95">
        <v>0</v>
      </c>
      <c r="AM253" s="95">
        <v>0</v>
      </c>
      <c r="AN253" s="95">
        <v>0</v>
      </c>
      <c r="AO253" s="95">
        <v>0</v>
      </c>
      <c r="AP253" s="95">
        <v>0</v>
      </c>
      <c r="AQ253" s="95">
        <v>0</v>
      </c>
      <c r="AR253" s="95">
        <v>0</v>
      </c>
      <c r="AS253" s="95">
        <v>0</v>
      </c>
      <c r="AT253" s="95">
        <v>0</v>
      </c>
      <c r="AU253" s="95">
        <v>0</v>
      </c>
      <c r="AV253" s="95">
        <v>0</v>
      </c>
      <c r="AW253" s="95">
        <v>0</v>
      </c>
      <c r="AX253" s="95">
        <v>0</v>
      </c>
      <c r="AY253" s="95">
        <v>0</v>
      </c>
      <c r="AZ253" s="95">
        <v>0</v>
      </c>
      <c r="BA253" s="95">
        <v>0</v>
      </c>
      <c r="BB253" s="95">
        <v>0</v>
      </c>
      <c r="BC253" s="95">
        <v>0</v>
      </c>
      <c r="BD253" s="95">
        <v>0</v>
      </c>
      <c r="BE253" s="95">
        <v>0</v>
      </c>
      <c r="BF253" s="95">
        <v>0</v>
      </c>
      <c r="BG253" s="95">
        <v>0</v>
      </c>
      <c r="BH253" s="95">
        <v>0</v>
      </c>
      <c r="BI253" s="95">
        <v>0</v>
      </c>
      <c r="BJ253" s="95">
        <v>0</v>
      </c>
      <c r="BK253" s="95">
        <v>0</v>
      </c>
      <c r="BL253" s="95">
        <v>0</v>
      </c>
      <c r="BN253" s="96">
        <f t="shared" si="87"/>
        <v>1</v>
      </c>
    </row>
    <row r="254" spans="1:66" ht="16.5" customHeight="1" outlineLevel="2" x14ac:dyDescent="0.25">
      <c r="A254" s="40" t="s">
        <v>453</v>
      </c>
      <c r="B254" s="42" t="s">
        <v>454</v>
      </c>
      <c r="C254" s="93">
        <f>'CCR_%AC'!C254</f>
        <v>48303</v>
      </c>
      <c r="D254" s="93">
        <f>'CCR_%AC'!D254</f>
        <v>48667</v>
      </c>
      <c r="E254" s="94">
        <v>0</v>
      </c>
      <c r="F254" s="95">
        <v>0</v>
      </c>
      <c r="G254" s="95">
        <v>0</v>
      </c>
      <c r="H254" s="95">
        <v>0</v>
      </c>
      <c r="I254" s="95">
        <v>0</v>
      </c>
      <c r="J254" s="95">
        <v>0</v>
      </c>
      <c r="K254" s="95">
        <v>0</v>
      </c>
      <c r="L254" s="95">
        <v>0</v>
      </c>
      <c r="M254" s="95">
        <v>0</v>
      </c>
      <c r="N254" s="95">
        <v>0</v>
      </c>
      <c r="O254" s="95">
        <v>0</v>
      </c>
      <c r="P254" s="95">
        <v>0</v>
      </c>
      <c r="Q254" s="95">
        <v>0</v>
      </c>
      <c r="R254" s="95">
        <v>0</v>
      </c>
      <c r="S254" s="95">
        <v>0.1</v>
      </c>
      <c r="T254" s="95">
        <v>0.9</v>
      </c>
      <c r="U254" s="95">
        <v>0</v>
      </c>
      <c r="V254" s="95">
        <v>0</v>
      </c>
      <c r="W254" s="95">
        <v>0</v>
      </c>
      <c r="X254" s="95">
        <v>0</v>
      </c>
      <c r="Y254" s="95">
        <v>0</v>
      </c>
      <c r="Z254" s="95">
        <v>0</v>
      </c>
      <c r="AA254" s="95">
        <v>0</v>
      </c>
      <c r="AB254" s="95">
        <v>0</v>
      </c>
      <c r="AC254" s="95">
        <v>0</v>
      </c>
      <c r="AD254" s="95">
        <v>0</v>
      </c>
      <c r="AE254" s="95">
        <v>0</v>
      </c>
      <c r="AF254" s="95">
        <v>0</v>
      </c>
      <c r="AG254" s="95">
        <v>0</v>
      </c>
      <c r="AH254" s="95">
        <v>0</v>
      </c>
      <c r="AI254" s="95">
        <v>0</v>
      </c>
      <c r="AJ254" s="95">
        <v>0</v>
      </c>
      <c r="AK254" s="95">
        <v>0</v>
      </c>
      <c r="AL254" s="95">
        <v>0</v>
      </c>
      <c r="AM254" s="95">
        <v>0</v>
      </c>
      <c r="AN254" s="95">
        <v>0</v>
      </c>
      <c r="AO254" s="95">
        <v>0</v>
      </c>
      <c r="AP254" s="95">
        <v>0</v>
      </c>
      <c r="AQ254" s="95">
        <v>0</v>
      </c>
      <c r="AR254" s="95">
        <v>0</v>
      </c>
      <c r="AS254" s="95">
        <v>0</v>
      </c>
      <c r="AT254" s="95">
        <v>0</v>
      </c>
      <c r="AU254" s="95">
        <v>0</v>
      </c>
      <c r="AV254" s="95">
        <v>0</v>
      </c>
      <c r="AW254" s="95">
        <v>0</v>
      </c>
      <c r="AX254" s="95">
        <v>0</v>
      </c>
      <c r="AY254" s="95">
        <v>0</v>
      </c>
      <c r="AZ254" s="95">
        <v>0</v>
      </c>
      <c r="BA254" s="95">
        <v>0</v>
      </c>
      <c r="BB254" s="95">
        <v>0</v>
      </c>
      <c r="BC254" s="95">
        <v>0</v>
      </c>
      <c r="BD254" s="95">
        <v>0</v>
      </c>
      <c r="BE254" s="95">
        <v>0</v>
      </c>
      <c r="BF254" s="95">
        <v>0</v>
      </c>
      <c r="BG254" s="95">
        <v>0</v>
      </c>
      <c r="BH254" s="95">
        <v>0</v>
      </c>
      <c r="BI254" s="95">
        <v>0</v>
      </c>
      <c r="BJ254" s="95">
        <v>0</v>
      </c>
      <c r="BK254" s="95">
        <v>0</v>
      </c>
      <c r="BL254" s="95">
        <v>0</v>
      </c>
      <c r="BN254" s="96">
        <f t="shared" si="87"/>
        <v>1</v>
      </c>
    </row>
    <row r="255" spans="1:66" ht="16.5" customHeight="1" outlineLevel="2" x14ac:dyDescent="0.25">
      <c r="A255" s="40" t="s">
        <v>455</v>
      </c>
      <c r="B255" s="42" t="s">
        <v>456</v>
      </c>
      <c r="C255" s="93">
        <f>'CCR_%AC'!C255</f>
        <v>46295</v>
      </c>
      <c r="D255" s="93">
        <f>'CCR_%AC'!D255</f>
        <v>46841</v>
      </c>
      <c r="E255" s="94">
        <v>0</v>
      </c>
      <c r="F255" s="95">
        <v>0</v>
      </c>
      <c r="G255" s="95">
        <v>0</v>
      </c>
      <c r="H255" s="95">
        <v>0.05</v>
      </c>
      <c r="I255" s="95">
        <v>0.1</v>
      </c>
      <c r="J255" s="95">
        <v>0.85</v>
      </c>
      <c r="K255" s="95">
        <v>0</v>
      </c>
      <c r="L255" s="95">
        <v>0</v>
      </c>
      <c r="M255" s="95">
        <v>0</v>
      </c>
      <c r="N255" s="95">
        <v>0</v>
      </c>
      <c r="O255" s="95">
        <v>0</v>
      </c>
      <c r="P255" s="95">
        <v>0</v>
      </c>
      <c r="Q255" s="95">
        <v>0</v>
      </c>
      <c r="R255" s="95">
        <v>0</v>
      </c>
      <c r="S255" s="95">
        <v>0</v>
      </c>
      <c r="T255" s="95">
        <v>0</v>
      </c>
      <c r="U255" s="95">
        <v>0</v>
      </c>
      <c r="V255" s="95">
        <v>0</v>
      </c>
      <c r="W255" s="95">
        <v>0</v>
      </c>
      <c r="X255" s="95">
        <v>0</v>
      </c>
      <c r="Y255" s="95">
        <v>0</v>
      </c>
      <c r="Z255" s="95">
        <v>0</v>
      </c>
      <c r="AA255" s="95">
        <v>0</v>
      </c>
      <c r="AB255" s="95">
        <v>0</v>
      </c>
      <c r="AC255" s="95">
        <v>0</v>
      </c>
      <c r="AD255" s="95">
        <v>0</v>
      </c>
      <c r="AE255" s="95">
        <v>0</v>
      </c>
      <c r="AF255" s="95">
        <v>0</v>
      </c>
      <c r="AG255" s="95">
        <v>0</v>
      </c>
      <c r="AH255" s="95">
        <v>0</v>
      </c>
      <c r="AI255" s="95">
        <v>0</v>
      </c>
      <c r="AJ255" s="95">
        <v>0</v>
      </c>
      <c r="AK255" s="95">
        <v>0</v>
      </c>
      <c r="AL255" s="95">
        <v>0</v>
      </c>
      <c r="AM255" s="95">
        <v>0</v>
      </c>
      <c r="AN255" s="95">
        <v>0</v>
      </c>
      <c r="AO255" s="95">
        <v>0</v>
      </c>
      <c r="AP255" s="95">
        <v>0</v>
      </c>
      <c r="AQ255" s="95">
        <v>0</v>
      </c>
      <c r="AR255" s="95">
        <v>0</v>
      </c>
      <c r="AS255" s="95">
        <v>0</v>
      </c>
      <c r="AT255" s="95">
        <v>0</v>
      </c>
      <c r="AU255" s="95">
        <v>0</v>
      </c>
      <c r="AV255" s="95">
        <v>0</v>
      </c>
      <c r="AW255" s="95">
        <v>0</v>
      </c>
      <c r="AX255" s="95">
        <v>0</v>
      </c>
      <c r="AY255" s="95">
        <v>0</v>
      </c>
      <c r="AZ255" s="95">
        <v>0</v>
      </c>
      <c r="BA255" s="95">
        <v>0</v>
      </c>
      <c r="BB255" s="95">
        <v>0</v>
      </c>
      <c r="BC255" s="95">
        <v>0</v>
      </c>
      <c r="BD255" s="95">
        <v>0</v>
      </c>
      <c r="BE255" s="95">
        <v>0</v>
      </c>
      <c r="BF255" s="95">
        <v>0</v>
      </c>
      <c r="BG255" s="95">
        <v>0</v>
      </c>
      <c r="BH255" s="95">
        <v>0</v>
      </c>
      <c r="BI255" s="95">
        <v>0</v>
      </c>
      <c r="BJ255" s="95">
        <v>0</v>
      </c>
      <c r="BK255" s="95">
        <v>0</v>
      </c>
      <c r="BL255" s="95">
        <v>0</v>
      </c>
      <c r="BN255" s="96">
        <f t="shared" si="87"/>
        <v>1</v>
      </c>
    </row>
    <row r="256" spans="1:66" ht="16.5" customHeight="1" outlineLevel="2" x14ac:dyDescent="0.25">
      <c r="A256" s="40" t="s">
        <v>457</v>
      </c>
      <c r="B256" s="42" t="s">
        <v>458</v>
      </c>
      <c r="C256" s="93">
        <f>'CCR_%AC'!C256</f>
        <v>46660</v>
      </c>
      <c r="D256" s="93">
        <f>'CCR_%AC'!D256</f>
        <v>47206</v>
      </c>
      <c r="E256" s="94">
        <v>0</v>
      </c>
      <c r="F256" s="95">
        <v>0</v>
      </c>
      <c r="G256" s="95">
        <v>0</v>
      </c>
      <c r="H256" s="95">
        <v>0</v>
      </c>
      <c r="I256" s="95">
        <v>0</v>
      </c>
      <c r="J256" s="95">
        <v>0.05</v>
      </c>
      <c r="K256" s="95">
        <v>0.1</v>
      </c>
      <c r="L256" s="95">
        <v>0.85</v>
      </c>
      <c r="M256" s="95">
        <v>0</v>
      </c>
      <c r="N256" s="95">
        <v>0</v>
      </c>
      <c r="O256" s="95">
        <v>0</v>
      </c>
      <c r="P256" s="95">
        <v>0</v>
      </c>
      <c r="Q256" s="95">
        <v>0</v>
      </c>
      <c r="R256" s="95">
        <v>0</v>
      </c>
      <c r="S256" s="95">
        <v>0</v>
      </c>
      <c r="T256" s="95">
        <v>0</v>
      </c>
      <c r="U256" s="95">
        <v>0</v>
      </c>
      <c r="V256" s="95">
        <v>0</v>
      </c>
      <c r="W256" s="95">
        <v>0</v>
      </c>
      <c r="X256" s="95">
        <v>0</v>
      </c>
      <c r="Y256" s="95">
        <v>0</v>
      </c>
      <c r="Z256" s="95">
        <v>0</v>
      </c>
      <c r="AA256" s="95">
        <v>0</v>
      </c>
      <c r="AB256" s="95">
        <v>0</v>
      </c>
      <c r="AC256" s="95">
        <v>0</v>
      </c>
      <c r="AD256" s="95">
        <v>0</v>
      </c>
      <c r="AE256" s="95">
        <v>0</v>
      </c>
      <c r="AF256" s="95">
        <v>0</v>
      </c>
      <c r="AG256" s="95">
        <v>0</v>
      </c>
      <c r="AH256" s="95">
        <v>0</v>
      </c>
      <c r="AI256" s="95">
        <v>0</v>
      </c>
      <c r="AJ256" s="95">
        <v>0</v>
      </c>
      <c r="AK256" s="95">
        <v>0</v>
      </c>
      <c r="AL256" s="95">
        <v>0</v>
      </c>
      <c r="AM256" s="95">
        <v>0</v>
      </c>
      <c r="AN256" s="95">
        <v>0</v>
      </c>
      <c r="AO256" s="95">
        <v>0</v>
      </c>
      <c r="AP256" s="95">
        <v>0</v>
      </c>
      <c r="AQ256" s="95">
        <v>0</v>
      </c>
      <c r="AR256" s="95">
        <v>0</v>
      </c>
      <c r="AS256" s="95">
        <v>0</v>
      </c>
      <c r="AT256" s="95">
        <v>0</v>
      </c>
      <c r="AU256" s="95">
        <v>0</v>
      </c>
      <c r="AV256" s="95">
        <v>0</v>
      </c>
      <c r="AW256" s="95">
        <v>0</v>
      </c>
      <c r="AX256" s="95">
        <v>0</v>
      </c>
      <c r="AY256" s="95">
        <v>0</v>
      </c>
      <c r="AZ256" s="95">
        <v>0</v>
      </c>
      <c r="BA256" s="95">
        <v>0</v>
      </c>
      <c r="BB256" s="95">
        <v>0</v>
      </c>
      <c r="BC256" s="95">
        <v>0</v>
      </c>
      <c r="BD256" s="95">
        <v>0</v>
      </c>
      <c r="BE256" s="95">
        <v>0</v>
      </c>
      <c r="BF256" s="95">
        <v>0</v>
      </c>
      <c r="BG256" s="95">
        <v>0</v>
      </c>
      <c r="BH256" s="95">
        <v>0</v>
      </c>
      <c r="BI256" s="95">
        <v>0</v>
      </c>
      <c r="BJ256" s="95">
        <v>0</v>
      </c>
      <c r="BK256" s="95">
        <v>0</v>
      </c>
      <c r="BL256" s="95">
        <v>0</v>
      </c>
      <c r="BN256" s="96">
        <f t="shared" si="87"/>
        <v>1</v>
      </c>
    </row>
    <row r="257" spans="1:66" ht="16.5" customHeight="1" outlineLevel="2" x14ac:dyDescent="0.25">
      <c r="A257" s="40" t="s">
        <v>459</v>
      </c>
      <c r="B257" s="42" t="s">
        <v>460</v>
      </c>
      <c r="C257" s="93">
        <f>'CCR_%AC'!C257</f>
        <v>46842</v>
      </c>
      <c r="D257" s="93">
        <f>'CCR_%AC'!D257</f>
        <v>47206</v>
      </c>
      <c r="E257" s="94">
        <v>0</v>
      </c>
      <c r="F257" s="95">
        <v>0</v>
      </c>
      <c r="G257" s="95">
        <v>0</v>
      </c>
      <c r="H257" s="95">
        <v>0</v>
      </c>
      <c r="I257" s="95">
        <v>0</v>
      </c>
      <c r="J257" s="95">
        <v>0</v>
      </c>
      <c r="K257" s="95">
        <v>0.1</v>
      </c>
      <c r="L257" s="95">
        <v>0.9</v>
      </c>
      <c r="M257" s="95">
        <v>0</v>
      </c>
      <c r="N257" s="95">
        <v>0</v>
      </c>
      <c r="O257" s="95">
        <v>0</v>
      </c>
      <c r="P257" s="95">
        <v>0</v>
      </c>
      <c r="Q257" s="95">
        <v>0</v>
      </c>
      <c r="R257" s="95">
        <v>0</v>
      </c>
      <c r="S257" s="95">
        <v>0</v>
      </c>
      <c r="T257" s="95">
        <v>0</v>
      </c>
      <c r="U257" s="95">
        <v>0</v>
      </c>
      <c r="V257" s="95">
        <v>0</v>
      </c>
      <c r="W257" s="95">
        <v>0</v>
      </c>
      <c r="X257" s="95">
        <v>0</v>
      </c>
      <c r="Y257" s="95">
        <v>0</v>
      </c>
      <c r="Z257" s="95">
        <v>0</v>
      </c>
      <c r="AA257" s="95">
        <v>0</v>
      </c>
      <c r="AB257" s="95">
        <v>0</v>
      </c>
      <c r="AC257" s="95">
        <v>0</v>
      </c>
      <c r="AD257" s="95">
        <v>0</v>
      </c>
      <c r="AE257" s="95">
        <v>0</v>
      </c>
      <c r="AF257" s="95">
        <v>0</v>
      </c>
      <c r="AG257" s="95">
        <v>0</v>
      </c>
      <c r="AH257" s="95">
        <v>0</v>
      </c>
      <c r="AI257" s="95">
        <v>0</v>
      </c>
      <c r="AJ257" s="95">
        <v>0</v>
      </c>
      <c r="AK257" s="95">
        <v>0</v>
      </c>
      <c r="AL257" s="95">
        <v>0</v>
      </c>
      <c r="AM257" s="95">
        <v>0</v>
      </c>
      <c r="AN257" s="95">
        <v>0</v>
      </c>
      <c r="AO257" s="95">
        <v>0</v>
      </c>
      <c r="AP257" s="95">
        <v>0</v>
      </c>
      <c r="AQ257" s="95">
        <v>0</v>
      </c>
      <c r="AR257" s="95">
        <v>0</v>
      </c>
      <c r="AS257" s="95">
        <v>0</v>
      </c>
      <c r="AT257" s="95">
        <v>0</v>
      </c>
      <c r="AU257" s="95">
        <v>0</v>
      </c>
      <c r="AV257" s="95">
        <v>0</v>
      </c>
      <c r="AW257" s="95">
        <v>0</v>
      </c>
      <c r="AX257" s="95">
        <v>0</v>
      </c>
      <c r="AY257" s="95">
        <v>0</v>
      </c>
      <c r="AZ257" s="95">
        <v>0</v>
      </c>
      <c r="BA257" s="95">
        <v>0</v>
      </c>
      <c r="BB257" s="95">
        <v>0</v>
      </c>
      <c r="BC257" s="95">
        <v>0</v>
      </c>
      <c r="BD257" s="95">
        <v>0</v>
      </c>
      <c r="BE257" s="95">
        <v>0</v>
      </c>
      <c r="BF257" s="95">
        <v>0</v>
      </c>
      <c r="BG257" s="95">
        <v>0</v>
      </c>
      <c r="BH257" s="95">
        <v>0</v>
      </c>
      <c r="BI257" s="95">
        <v>0</v>
      </c>
      <c r="BJ257" s="95">
        <v>0</v>
      </c>
      <c r="BK257" s="95">
        <v>0</v>
      </c>
      <c r="BL257" s="95">
        <v>0</v>
      </c>
      <c r="BN257" s="96">
        <f t="shared" si="87"/>
        <v>1</v>
      </c>
    </row>
    <row r="258" spans="1:66" ht="16.5" customHeight="1" outlineLevel="2" x14ac:dyDescent="0.25">
      <c r="A258" s="40" t="s">
        <v>461</v>
      </c>
      <c r="B258" s="42" t="s">
        <v>462</v>
      </c>
      <c r="C258" s="93">
        <f>'CCR_%AC'!C258</f>
        <v>46842</v>
      </c>
      <c r="D258" s="93">
        <f>'CCR_%AC'!D258</f>
        <v>47206</v>
      </c>
      <c r="E258" s="94">
        <v>0</v>
      </c>
      <c r="F258" s="95">
        <v>0</v>
      </c>
      <c r="G258" s="95">
        <v>0</v>
      </c>
      <c r="H258" s="95">
        <v>0</v>
      </c>
      <c r="I258" s="95">
        <v>0</v>
      </c>
      <c r="J258" s="95">
        <v>0</v>
      </c>
      <c r="K258" s="95">
        <v>0.1</v>
      </c>
      <c r="L258" s="95">
        <v>0.9</v>
      </c>
      <c r="M258" s="95">
        <v>0</v>
      </c>
      <c r="N258" s="95">
        <v>0</v>
      </c>
      <c r="O258" s="95">
        <v>0</v>
      </c>
      <c r="P258" s="95">
        <v>0</v>
      </c>
      <c r="Q258" s="95">
        <v>0</v>
      </c>
      <c r="R258" s="95">
        <v>0</v>
      </c>
      <c r="S258" s="95">
        <v>0</v>
      </c>
      <c r="T258" s="95">
        <v>0</v>
      </c>
      <c r="U258" s="95">
        <v>0</v>
      </c>
      <c r="V258" s="95">
        <v>0</v>
      </c>
      <c r="W258" s="95">
        <v>0</v>
      </c>
      <c r="X258" s="95">
        <v>0</v>
      </c>
      <c r="Y258" s="95">
        <v>0</v>
      </c>
      <c r="Z258" s="95">
        <v>0</v>
      </c>
      <c r="AA258" s="95">
        <v>0</v>
      </c>
      <c r="AB258" s="95">
        <v>0</v>
      </c>
      <c r="AC258" s="95">
        <v>0</v>
      </c>
      <c r="AD258" s="95">
        <v>0</v>
      </c>
      <c r="AE258" s="95">
        <v>0</v>
      </c>
      <c r="AF258" s="95">
        <v>0</v>
      </c>
      <c r="AG258" s="95">
        <v>0</v>
      </c>
      <c r="AH258" s="95">
        <v>0</v>
      </c>
      <c r="AI258" s="95">
        <v>0</v>
      </c>
      <c r="AJ258" s="95">
        <v>0</v>
      </c>
      <c r="AK258" s="95">
        <v>0</v>
      </c>
      <c r="AL258" s="95">
        <v>0</v>
      </c>
      <c r="AM258" s="95">
        <v>0</v>
      </c>
      <c r="AN258" s="95">
        <v>0</v>
      </c>
      <c r="AO258" s="95">
        <v>0</v>
      </c>
      <c r="AP258" s="95">
        <v>0</v>
      </c>
      <c r="AQ258" s="95">
        <v>0</v>
      </c>
      <c r="AR258" s="95">
        <v>0</v>
      </c>
      <c r="AS258" s="95">
        <v>0</v>
      </c>
      <c r="AT258" s="95">
        <v>0</v>
      </c>
      <c r="AU258" s="95">
        <v>0</v>
      </c>
      <c r="AV258" s="95">
        <v>0</v>
      </c>
      <c r="AW258" s="95">
        <v>0</v>
      </c>
      <c r="AX258" s="95">
        <v>0</v>
      </c>
      <c r="AY258" s="95">
        <v>0</v>
      </c>
      <c r="AZ258" s="95">
        <v>0</v>
      </c>
      <c r="BA258" s="95">
        <v>0</v>
      </c>
      <c r="BB258" s="95">
        <v>0</v>
      </c>
      <c r="BC258" s="95">
        <v>0</v>
      </c>
      <c r="BD258" s="95">
        <v>0</v>
      </c>
      <c r="BE258" s="95">
        <v>0</v>
      </c>
      <c r="BF258" s="95">
        <v>0</v>
      </c>
      <c r="BG258" s="95">
        <v>0</v>
      </c>
      <c r="BH258" s="95">
        <v>0</v>
      </c>
      <c r="BI258" s="95">
        <v>0</v>
      </c>
      <c r="BJ258" s="95">
        <v>0</v>
      </c>
      <c r="BK258" s="95">
        <v>0</v>
      </c>
      <c r="BL258" s="95">
        <v>0</v>
      </c>
      <c r="BN258" s="96">
        <f t="shared" si="87"/>
        <v>1</v>
      </c>
    </row>
    <row r="259" spans="1:66" ht="16.5" customHeight="1" outlineLevel="2" x14ac:dyDescent="0.25">
      <c r="A259" s="40" t="s">
        <v>463</v>
      </c>
      <c r="B259" s="42" t="s">
        <v>464</v>
      </c>
      <c r="C259" s="93">
        <f>'CCR_%AC'!C259</f>
        <v>48121</v>
      </c>
      <c r="D259" s="93">
        <f>'CCR_%AC'!D259</f>
        <v>48667</v>
      </c>
      <c r="E259" s="94">
        <v>0</v>
      </c>
      <c r="F259" s="95">
        <v>0</v>
      </c>
      <c r="G259" s="95">
        <v>0</v>
      </c>
      <c r="H259" s="95">
        <v>0</v>
      </c>
      <c r="I259" s="95">
        <v>0</v>
      </c>
      <c r="J259" s="95">
        <v>0</v>
      </c>
      <c r="K259" s="95">
        <v>0</v>
      </c>
      <c r="L259" s="95">
        <v>0</v>
      </c>
      <c r="M259" s="95">
        <v>0</v>
      </c>
      <c r="N259" s="95">
        <v>0</v>
      </c>
      <c r="O259" s="95">
        <v>0</v>
      </c>
      <c r="P259" s="95">
        <v>0</v>
      </c>
      <c r="Q259" s="95">
        <v>0</v>
      </c>
      <c r="R259" s="95">
        <v>0.05</v>
      </c>
      <c r="S259" s="95">
        <v>0.1</v>
      </c>
      <c r="T259" s="95">
        <v>0.85</v>
      </c>
      <c r="U259" s="95">
        <v>0</v>
      </c>
      <c r="V259" s="95">
        <v>0</v>
      </c>
      <c r="W259" s="95">
        <v>0</v>
      </c>
      <c r="X259" s="95">
        <v>0</v>
      </c>
      <c r="Y259" s="95">
        <v>0</v>
      </c>
      <c r="Z259" s="95">
        <v>0</v>
      </c>
      <c r="AA259" s="95">
        <v>0</v>
      </c>
      <c r="AB259" s="95">
        <v>0</v>
      </c>
      <c r="AC259" s="95">
        <v>0</v>
      </c>
      <c r="AD259" s="95">
        <v>0</v>
      </c>
      <c r="AE259" s="95">
        <v>0</v>
      </c>
      <c r="AF259" s="95">
        <v>0</v>
      </c>
      <c r="AG259" s="95">
        <v>0</v>
      </c>
      <c r="AH259" s="95">
        <v>0</v>
      </c>
      <c r="AI259" s="95">
        <v>0</v>
      </c>
      <c r="AJ259" s="95">
        <v>0</v>
      </c>
      <c r="AK259" s="95">
        <v>0</v>
      </c>
      <c r="AL259" s="95">
        <v>0</v>
      </c>
      <c r="AM259" s="95">
        <v>0</v>
      </c>
      <c r="AN259" s="95">
        <v>0</v>
      </c>
      <c r="AO259" s="95">
        <v>0</v>
      </c>
      <c r="AP259" s="95">
        <v>0</v>
      </c>
      <c r="AQ259" s="95">
        <v>0</v>
      </c>
      <c r="AR259" s="95">
        <v>0</v>
      </c>
      <c r="AS259" s="95">
        <v>0</v>
      </c>
      <c r="AT259" s="95">
        <v>0</v>
      </c>
      <c r="AU259" s="95">
        <v>0</v>
      </c>
      <c r="AV259" s="95">
        <v>0</v>
      </c>
      <c r="AW259" s="95">
        <v>0</v>
      </c>
      <c r="AX259" s="95">
        <v>0</v>
      </c>
      <c r="AY259" s="95">
        <v>0</v>
      </c>
      <c r="AZ259" s="95">
        <v>0</v>
      </c>
      <c r="BA259" s="95">
        <v>0</v>
      </c>
      <c r="BB259" s="95">
        <v>0</v>
      </c>
      <c r="BC259" s="95">
        <v>0</v>
      </c>
      <c r="BD259" s="95">
        <v>0</v>
      </c>
      <c r="BE259" s="95">
        <v>0</v>
      </c>
      <c r="BF259" s="95">
        <v>0</v>
      </c>
      <c r="BG259" s="95">
        <v>0</v>
      </c>
      <c r="BH259" s="95">
        <v>0</v>
      </c>
      <c r="BI259" s="95">
        <v>0</v>
      </c>
      <c r="BJ259" s="95">
        <v>0</v>
      </c>
      <c r="BK259" s="95">
        <v>0</v>
      </c>
      <c r="BL259" s="95">
        <v>0</v>
      </c>
      <c r="BN259" s="96">
        <f t="shared" si="87"/>
        <v>1</v>
      </c>
    </row>
    <row r="260" spans="1:66" ht="16.5" customHeight="1" outlineLevel="2" x14ac:dyDescent="0.25">
      <c r="A260" s="40" t="s">
        <v>465</v>
      </c>
      <c r="B260" s="42" t="s">
        <v>466</v>
      </c>
      <c r="C260" s="93">
        <f>'CCR_%AC'!C260</f>
        <v>48121</v>
      </c>
      <c r="D260" s="93">
        <f>'CCR_%AC'!D260</f>
        <v>48667</v>
      </c>
      <c r="E260" s="94">
        <v>0</v>
      </c>
      <c r="F260" s="95">
        <v>0</v>
      </c>
      <c r="G260" s="95">
        <v>0</v>
      </c>
      <c r="H260" s="95">
        <v>0</v>
      </c>
      <c r="I260" s="95">
        <v>0</v>
      </c>
      <c r="J260" s="95">
        <v>0</v>
      </c>
      <c r="K260" s="95">
        <v>0</v>
      </c>
      <c r="L260" s="95">
        <v>0</v>
      </c>
      <c r="M260" s="95">
        <v>0</v>
      </c>
      <c r="N260" s="95">
        <v>0</v>
      </c>
      <c r="O260" s="95">
        <v>0</v>
      </c>
      <c r="P260" s="95">
        <v>0</v>
      </c>
      <c r="Q260" s="95">
        <v>0</v>
      </c>
      <c r="R260" s="95">
        <v>0.05</v>
      </c>
      <c r="S260" s="95">
        <v>0.1</v>
      </c>
      <c r="T260" s="95">
        <v>0.85</v>
      </c>
      <c r="U260" s="95">
        <v>0</v>
      </c>
      <c r="V260" s="95">
        <v>0</v>
      </c>
      <c r="W260" s="95">
        <v>0</v>
      </c>
      <c r="X260" s="95">
        <v>0</v>
      </c>
      <c r="Y260" s="95">
        <v>0</v>
      </c>
      <c r="Z260" s="95">
        <v>0</v>
      </c>
      <c r="AA260" s="95">
        <v>0</v>
      </c>
      <c r="AB260" s="95">
        <v>0</v>
      </c>
      <c r="AC260" s="95">
        <v>0</v>
      </c>
      <c r="AD260" s="95">
        <v>0</v>
      </c>
      <c r="AE260" s="95">
        <v>0</v>
      </c>
      <c r="AF260" s="95">
        <v>0</v>
      </c>
      <c r="AG260" s="95">
        <v>0</v>
      </c>
      <c r="AH260" s="95">
        <v>0</v>
      </c>
      <c r="AI260" s="95">
        <v>0</v>
      </c>
      <c r="AJ260" s="95">
        <v>0</v>
      </c>
      <c r="AK260" s="95">
        <v>0</v>
      </c>
      <c r="AL260" s="95">
        <v>0</v>
      </c>
      <c r="AM260" s="95">
        <v>0</v>
      </c>
      <c r="AN260" s="95">
        <v>0</v>
      </c>
      <c r="AO260" s="95">
        <v>0</v>
      </c>
      <c r="AP260" s="95">
        <v>0</v>
      </c>
      <c r="AQ260" s="95">
        <v>0</v>
      </c>
      <c r="AR260" s="95">
        <v>0</v>
      </c>
      <c r="AS260" s="95">
        <v>0</v>
      </c>
      <c r="AT260" s="95">
        <v>0</v>
      </c>
      <c r="AU260" s="95">
        <v>0</v>
      </c>
      <c r="AV260" s="95">
        <v>0</v>
      </c>
      <c r="AW260" s="95">
        <v>0</v>
      </c>
      <c r="AX260" s="95">
        <v>0</v>
      </c>
      <c r="AY260" s="95">
        <v>0</v>
      </c>
      <c r="AZ260" s="95">
        <v>0</v>
      </c>
      <c r="BA260" s="95">
        <v>0</v>
      </c>
      <c r="BB260" s="95">
        <v>0</v>
      </c>
      <c r="BC260" s="95">
        <v>0</v>
      </c>
      <c r="BD260" s="95">
        <v>0</v>
      </c>
      <c r="BE260" s="95">
        <v>0</v>
      </c>
      <c r="BF260" s="95">
        <v>0</v>
      </c>
      <c r="BG260" s="95">
        <v>0</v>
      </c>
      <c r="BH260" s="95">
        <v>0</v>
      </c>
      <c r="BI260" s="95">
        <v>0</v>
      </c>
      <c r="BJ260" s="95">
        <v>0</v>
      </c>
      <c r="BK260" s="95">
        <v>0</v>
      </c>
      <c r="BL260" s="95">
        <v>0</v>
      </c>
      <c r="BN260" s="96">
        <f t="shared" si="87"/>
        <v>1</v>
      </c>
    </row>
    <row r="261" spans="1:66" ht="16.5" customHeight="1" outlineLevel="2" x14ac:dyDescent="0.25">
      <c r="A261" s="40" t="s">
        <v>467</v>
      </c>
      <c r="B261" s="42" t="s">
        <v>468</v>
      </c>
      <c r="C261" s="93">
        <f>'CCR_%AC'!C261</f>
        <v>47574</v>
      </c>
      <c r="D261" s="93">
        <f>'CCR_%AC'!D261</f>
        <v>47936</v>
      </c>
      <c r="E261" s="94">
        <v>0</v>
      </c>
      <c r="F261" s="95">
        <v>0</v>
      </c>
      <c r="G261" s="95">
        <v>0</v>
      </c>
      <c r="H261" s="95">
        <v>0</v>
      </c>
      <c r="I261" s="95">
        <v>0</v>
      </c>
      <c r="J261" s="95">
        <v>0</v>
      </c>
      <c r="K261" s="95">
        <v>0</v>
      </c>
      <c r="L261" s="95">
        <v>0</v>
      </c>
      <c r="M261" s="95">
        <v>0</v>
      </c>
      <c r="N261" s="95">
        <v>0</v>
      </c>
      <c r="O261" s="95">
        <v>0.2</v>
      </c>
      <c r="P261" s="95">
        <v>0.8</v>
      </c>
      <c r="Q261" s="95">
        <v>0</v>
      </c>
      <c r="R261" s="95">
        <v>0</v>
      </c>
      <c r="S261" s="95">
        <v>0</v>
      </c>
      <c r="T261" s="95">
        <v>0</v>
      </c>
      <c r="U261" s="95">
        <v>0</v>
      </c>
      <c r="V261" s="95">
        <v>0</v>
      </c>
      <c r="W261" s="95">
        <v>0</v>
      </c>
      <c r="X261" s="95">
        <v>0</v>
      </c>
      <c r="Y261" s="95">
        <v>0</v>
      </c>
      <c r="Z261" s="95">
        <v>0</v>
      </c>
      <c r="AA261" s="95">
        <v>0</v>
      </c>
      <c r="AB261" s="95">
        <v>0</v>
      </c>
      <c r="AC261" s="95">
        <v>0</v>
      </c>
      <c r="AD261" s="95">
        <v>0</v>
      </c>
      <c r="AE261" s="95">
        <v>0</v>
      </c>
      <c r="AF261" s="95">
        <v>0</v>
      </c>
      <c r="AG261" s="95">
        <v>0</v>
      </c>
      <c r="AH261" s="95">
        <v>0</v>
      </c>
      <c r="AI261" s="95">
        <v>0</v>
      </c>
      <c r="AJ261" s="95">
        <v>0</v>
      </c>
      <c r="AK261" s="95">
        <v>0</v>
      </c>
      <c r="AL261" s="95">
        <v>0</v>
      </c>
      <c r="AM261" s="95">
        <v>0</v>
      </c>
      <c r="AN261" s="95">
        <v>0</v>
      </c>
      <c r="AO261" s="95">
        <v>0</v>
      </c>
      <c r="AP261" s="95">
        <v>0</v>
      </c>
      <c r="AQ261" s="95">
        <v>0</v>
      </c>
      <c r="AR261" s="95">
        <v>0</v>
      </c>
      <c r="AS261" s="95">
        <v>0</v>
      </c>
      <c r="AT261" s="95">
        <v>0</v>
      </c>
      <c r="AU261" s="95">
        <v>0</v>
      </c>
      <c r="AV261" s="95">
        <v>0</v>
      </c>
      <c r="AW261" s="95">
        <v>0</v>
      </c>
      <c r="AX261" s="95">
        <v>0</v>
      </c>
      <c r="AY261" s="95">
        <v>0</v>
      </c>
      <c r="AZ261" s="95">
        <v>0</v>
      </c>
      <c r="BA261" s="95">
        <v>0</v>
      </c>
      <c r="BB261" s="95">
        <v>0</v>
      </c>
      <c r="BC261" s="95">
        <v>0</v>
      </c>
      <c r="BD261" s="95">
        <v>0</v>
      </c>
      <c r="BE261" s="95">
        <v>0</v>
      </c>
      <c r="BF261" s="95">
        <v>0</v>
      </c>
      <c r="BG261" s="95">
        <v>0</v>
      </c>
      <c r="BH261" s="95">
        <v>0</v>
      </c>
      <c r="BI261" s="95">
        <v>0</v>
      </c>
      <c r="BJ261" s="95">
        <v>0</v>
      </c>
      <c r="BK261" s="95">
        <v>0</v>
      </c>
      <c r="BL261" s="95">
        <v>0</v>
      </c>
      <c r="BN261" s="96">
        <f t="shared" si="87"/>
        <v>1</v>
      </c>
    </row>
    <row r="262" spans="1:66" ht="16.5" customHeight="1" outlineLevel="2" x14ac:dyDescent="0.25">
      <c r="A262" s="40" t="s">
        <v>469</v>
      </c>
      <c r="B262" s="42" t="s">
        <v>470</v>
      </c>
      <c r="C262" s="93">
        <f>'CCR_%AC'!C262</f>
        <v>47574</v>
      </c>
      <c r="D262" s="93">
        <f>'CCR_%AC'!D262</f>
        <v>47936</v>
      </c>
      <c r="E262" s="94">
        <v>0</v>
      </c>
      <c r="F262" s="95">
        <v>0</v>
      </c>
      <c r="G262" s="95">
        <v>0</v>
      </c>
      <c r="H262" s="95">
        <v>0</v>
      </c>
      <c r="I262" s="95">
        <v>0</v>
      </c>
      <c r="J262" s="95">
        <v>0</v>
      </c>
      <c r="K262" s="95">
        <v>0</v>
      </c>
      <c r="L262" s="95">
        <v>0</v>
      </c>
      <c r="M262" s="95">
        <v>0</v>
      </c>
      <c r="N262" s="95">
        <v>0</v>
      </c>
      <c r="O262" s="95">
        <v>0.2</v>
      </c>
      <c r="P262" s="95">
        <v>0.8</v>
      </c>
      <c r="Q262" s="95">
        <v>0</v>
      </c>
      <c r="R262" s="95">
        <v>0</v>
      </c>
      <c r="S262" s="95">
        <v>0</v>
      </c>
      <c r="T262" s="95">
        <v>0</v>
      </c>
      <c r="U262" s="95">
        <v>0</v>
      </c>
      <c r="V262" s="95">
        <v>0</v>
      </c>
      <c r="W262" s="95">
        <v>0</v>
      </c>
      <c r="X262" s="95">
        <v>0</v>
      </c>
      <c r="Y262" s="95">
        <v>0</v>
      </c>
      <c r="Z262" s="95">
        <v>0</v>
      </c>
      <c r="AA262" s="95">
        <v>0</v>
      </c>
      <c r="AB262" s="95">
        <v>0</v>
      </c>
      <c r="AC262" s="95">
        <v>0</v>
      </c>
      <c r="AD262" s="95">
        <v>0</v>
      </c>
      <c r="AE262" s="95">
        <v>0</v>
      </c>
      <c r="AF262" s="95">
        <v>0</v>
      </c>
      <c r="AG262" s="95">
        <v>0</v>
      </c>
      <c r="AH262" s="95">
        <v>0</v>
      </c>
      <c r="AI262" s="95">
        <v>0</v>
      </c>
      <c r="AJ262" s="95">
        <v>0</v>
      </c>
      <c r="AK262" s="95">
        <v>0</v>
      </c>
      <c r="AL262" s="95">
        <v>0</v>
      </c>
      <c r="AM262" s="95">
        <v>0</v>
      </c>
      <c r="AN262" s="95">
        <v>0</v>
      </c>
      <c r="AO262" s="95">
        <v>0</v>
      </c>
      <c r="AP262" s="95">
        <v>0</v>
      </c>
      <c r="AQ262" s="95">
        <v>0</v>
      </c>
      <c r="AR262" s="95">
        <v>0</v>
      </c>
      <c r="AS262" s="95">
        <v>0</v>
      </c>
      <c r="AT262" s="95">
        <v>0</v>
      </c>
      <c r="AU262" s="95">
        <v>0</v>
      </c>
      <c r="AV262" s="95">
        <v>0</v>
      </c>
      <c r="AW262" s="95">
        <v>0</v>
      </c>
      <c r="AX262" s="95">
        <v>0</v>
      </c>
      <c r="AY262" s="95">
        <v>0</v>
      </c>
      <c r="AZ262" s="95">
        <v>0</v>
      </c>
      <c r="BA262" s="95">
        <v>0</v>
      </c>
      <c r="BB262" s="95">
        <v>0</v>
      </c>
      <c r="BC262" s="95">
        <v>0</v>
      </c>
      <c r="BD262" s="95">
        <v>0</v>
      </c>
      <c r="BE262" s="95">
        <v>0</v>
      </c>
      <c r="BF262" s="95">
        <v>0</v>
      </c>
      <c r="BG262" s="95">
        <v>0</v>
      </c>
      <c r="BH262" s="95">
        <v>0</v>
      </c>
      <c r="BI262" s="95">
        <v>0</v>
      </c>
      <c r="BJ262" s="95">
        <v>0</v>
      </c>
      <c r="BK262" s="95">
        <v>0</v>
      </c>
      <c r="BL262" s="95">
        <v>0</v>
      </c>
      <c r="BN262" s="96">
        <f t="shared" si="87"/>
        <v>1</v>
      </c>
    </row>
    <row r="263" spans="1:66" ht="16.5" customHeight="1" outlineLevel="2" x14ac:dyDescent="0.25">
      <c r="A263" s="40" t="s">
        <v>471</v>
      </c>
      <c r="B263" s="42" t="s">
        <v>472</v>
      </c>
      <c r="C263" s="93">
        <f>'CCR_%AC'!C263</f>
        <v>47662</v>
      </c>
      <c r="D263" s="93">
        <f>'CCR_%AC'!D263</f>
        <v>47936</v>
      </c>
      <c r="E263" s="94">
        <v>0</v>
      </c>
      <c r="F263" s="95">
        <v>0</v>
      </c>
      <c r="G263" s="95">
        <v>0</v>
      </c>
      <c r="H263" s="95">
        <v>0</v>
      </c>
      <c r="I263" s="95">
        <v>0</v>
      </c>
      <c r="J263" s="95">
        <v>0</v>
      </c>
      <c r="K263" s="95">
        <v>0</v>
      </c>
      <c r="L263" s="95">
        <v>0</v>
      </c>
      <c r="M263" s="95">
        <v>0</v>
      </c>
      <c r="N263" s="95">
        <v>0</v>
      </c>
      <c r="O263" s="95">
        <v>0.1</v>
      </c>
      <c r="P263" s="95">
        <v>0.9</v>
      </c>
      <c r="Q263" s="95">
        <v>0</v>
      </c>
      <c r="R263" s="95">
        <v>0</v>
      </c>
      <c r="S263" s="95">
        <v>0</v>
      </c>
      <c r="T263" s="95">
        <v>0</v>
      </c>
      <c r="U263" s="95">
        <v>0</v>
      </c>
      <c r="V263" s="95">
        <v>0</v>
      </c>
      <c r="W263" s="95">
        <v>0</v>
      </c>
      <c r="X263" s="95">
        <v>0</v>
      </c>
      <c r="Y263" s="95">
        <v>0</v>
      </c>
      <c r="Z263" s="95">
        <v>0</v>
      </c>
      <c r="AA263" s="95">
        <v>0</v>
      </c>
      <c r="AB263" s="95">
        <v>0</v>
      </c>
      <c r="AC263" s="95">
        <v>0</v>
      </c>
      <c r="AD263" s="95">
        <v>0</v>
      </c>
      <c r="AE263" s="95">
        <v>0</v>
      </c>
      <c r="AF263" s="95">
        <v>0</v>
      </c>
      <c r="AG263" s="95">
        <v>0</v>
      </c>
      <c r="AH263" s="95">
        <v>0</v>
      </c>
      <c r="AI263" s="95">
        <v>0</v>
      </c>
      <c r="AJ263" s="95">
        <v>0</v>
      </c>
      <c r="AK263" s="95">
        <v>0</v>
      </c>
      <c r="AL263" s="95">
        <v>0</v>
      </c>
      <c r="AM263" s="95">
        <v>0</v>
      </c>
      <c r="AN263" s="95">
        <v>0</v>
      </c>
      <c r="AO263" s="95">
        <v>0</v>
      </c>
      <c r="AP263" s="95">
        <v>0</v>
      </c>
      <c r="AQ263" s="95">
        <v>0</v>
      </c>
      <c r="AR263" s="95">
        <v>0</v>
      </c>
      <c r="AS263" s="95">
        <v>0</v>
      </c>
      <c r="AT263" s="95">
        <v>0</v>
      </c>
      <c r="AU263" s="95">
        <v>0</v>
      </c>
      <c r="AV263" s="95">
        <v>0</v>
      </c>
      <c r="AW263" s="95">
        <v>0</v>
      </c>
      <c r="AX263" s="95">
        <v>0</v>
      </c>
      <c r="AY263" s="95">
        <v>0</v>
      </c>
      <c r="AZ263" s="95">
        <v>0</v>
      </c>
      <c r="BA263" s="95">
        <v>0</v>
      </c>
      <c r="BB263" s="95">
        <v>0</v>
      </c>
      <c r="BC263" s="95">
        <v>0</v>
      </c>
      <c r="BD263" s="95">
        <v>0</v>
      </c>
      <c r="BE263" s="95">
        <v>0</v>
      </c>
      <c r="BF263" s="95">
        <v>0</v>
      </c>
      <c r="BG263" s="95">
        <v>0</v>
      </c>
      <c r="BH263" s="95">
        <v>0</v>
      </c>
      <c r="BI263" s="95">
        <v>0</v>
      </c>
      <c r="BJ263" s="95">
        <v>0</v>
      </c>
      <c r="BK263" s="95">
        <v>0</v>
      </c>
      <c r="BL263" s="95">
        <v>0</v>
      </c>
      <c r="BN263" s="96">
        <f t="shared" si="87"/>
        <v>1</v>
      </c>
    </row>
    <row r="264" spans="1:66" ht="16.5" customHeight="1" outlineLevel="2" x14ac:dyDescent="0.25">
      <c r="A264" s="40" t="s">
        <v>473</v>
      </c>
      <c r="B264" s="42" t="s">
        <v>474</v>
      </c>
      <c r="C264" s="93">
        <f>'CCR_%AC'!C264</f>
        <v>47574</v>
      </c>
      <c r="D264" s="93">
        <f>'CCR_%AC'!D264</f>
        <v>47936</v>
      </c>
      <c r="E264" s="94">
        <v>0</v>
      </c>
      <c r="F264" s="95">
        <v>0</v>
      </c>
      <c r="G264" s="95">
        <v>0</v>
      </c>
      <c r="H264" s="95">
        <v>0</v>
      </c>
      <c r="I264" s="95">
        <v>0</v>
      </c>
      <c r="J264" s="95">
        <v>0</v>
      </c>
      <c r="K264" s="95">
        <v>0</v>
      </c>
      <c r="L264" s="95">
        <v>0</v>
      </c>
      <c r="M264" s="95">
        <v>0</v>
      </c>
      <c r="N264" s="95">
        <v>0</v>
      </c>
      <c r="O264" s="95">
        <v>0.2</v>
      </c>
      <c r="P264" s="95">
        <v>0.8</v>
      </c>
      <c r="Q264" s="95">
        <v>0</v>
      </c>
      <c r="R264" s="95">
        <v>0</v>
      </c>
      <c r="S264" s="95">
        <v>0</v>
      </c>
      <c r="T264" s="95">
        <v>0</v>
      </c>
      <c r="U264" s="95">
        <v>0</v>
      </c>
      <c r="V264" s="95">
        <v>0</v>
      </c>
      <c r="W264" s="95">
        <v>0</v>
      </c>
      <c r="X264" s="95">
        <v>0</v>
      </c>
      <c r="Y264" s="95">
        <v>0</v>
      </c>
      <c r="Z264" s="95">
        <v>0</v>
      </c>
      <c r="AA264" s="95">
        <v>0</v>
      </c>
      <c r="AB264" s="95">
        <v>0</v>
      </c>
      <c r="AC264" s="95">
        <v>0</v>
      </c>
      <c r="AD264" s="95">
        <v>0</v>
      </c>
      <c r="AE264" s="95">
        <v>0</v>
      </c>
      <c r="AF264" s="95">
        <v>0</v>
      </c>
      <c r="AG264" s="95">
        <v>0</v>
      </c>
      <c r="AH264" s="95">
        <v>0</v>
      </c>
      <c r="AI264" s="95">
        <v>0</v>
      </c>
      <c r="AJ264" s="95">
        <v>0</v>
      </c>
      <c r="AK264" s="95">
        <v>0</v>
      </c>
      <c r="AL264" s="95">
        <v>0</v>
      </c>
      <c r="AM264" s="95">
        <v>0</v>
      </c>
      <c r="AN264" s="95">
        <v>0</v>
      </c>
      <c r="AO264" s="95">
        <v>0</v>
      </c>
      <c r="AP264" s="95">
        <v>0</v>
      </c>
      <c r="AQ264" s="95">
        <v>0</v>
      </c>
      <c r="AR264" s="95">
        <v>0</v>
      </c>
      <c r="AS264" s="95">
        <v>0</v>
      </c>
      <c r="AT264" s="95">
        <v>0</v>
      </c>
      <c r="AU264" s="95">
        <v>0</v>
      </c>
      <c r="AV264" s="95">
        <v>0</v>
      </c>
      <c r="AW264" s="95">
        <v>0</v>
      </c>
      <c r="AX264" s="95">
        <v>0</v>
      </c>
      <c r="AY264" s="95">
        <v>0</v>
      </c>
      <c r="AZ264" s="95">
        <v>0</v>
      </c>
      <c r="BA264" s="95">
        <v>0</v>
      </c>
      <c r="BB264" s="95">
        <v>0</v>
      </c>
      <c r="BC264" s="95">
        <v>0</v>
      </c>
      <c r="BD264" s="95">
        <v>0</v>
      </c>
      <c r="BE264" s="95">
        <v>0</v>
      </c>
      <c r="BF264" s="95">
        <v>0</v>
      </c>
      <c r="BG264" s="95">
        <v>0</v>
      </c>
      <c r="BH264" s="95">
        <v>0</v>
      </c>
      <c r="BI264" s="95">
        <v>0</v>
      </c>
      <c r="BJ264" s="95">
        <v>0</v>
      </c>
      <c r="BK264" s="95">
        <v>0</v>
      </c>
      <c r="BL264" s="95">
        <v>0</v>
      </c>
      <c r="BN264" s="96">
        <f t="shared" si="87"/>
        <v>1</v>
      </c>
    </row>
    <row r="265" spans="1:66" ht="16.5" customHeight="1" outlineLevel="2" x14ac:dyDescent="0.25">
      <c r="A265" s="40" t="s">
        <v>475</v>
      </c>
      <c r="B265" s="42" t="s">
        <v>476</v>
      </c>
      <c r="C265" s="93">
        <f>'CCR_%AC'!C265</f>
        <v>48303</v>
      </c>
      <c r="D265" s="93">
        <f>'CCR_%AC'!D265</f>
        <v>48667</v>
      </c>
      <c r="E265" s="94">
        <v>0</v>
      </c>
      <c r="F265" s="95">
        <v>0</v>
      </c>
      <c r="G265" s="95">
        <v>0</v>
      </c>
      <c r="H265" s="95">
        <v>0</v>
      </c>
      <c r="I265" s="95">
        <v>0</v>
      </c>
      <c r="J265" s="95">
        <v>0</v>
      </c>
      <c r="K265" s="95">
        <v>0</v>
      </c>
      <c r="L265" s="95">
        <v>0</v>
      </c>
      <c r="M265" s="95">
        <v>0</v>
      </c>
      <c r="N265" s="95">
        <v>0</v>
      </c>
      <c r="O265" s="95">
        <v>0</v>
      </c>
      <c r="P265" s="95">
        <v>0</v>
      </c>
      <c r="Q265" s="95">
        <v>0</v>
      </c>
      <c r="R265" s="95">
        <v>0</v>
      </c>
      <c r="S265" s="95">
        <v>0.1</v>
      </c>
      <c r="T265" s="95">
        <v>0.9</v>
      </c>
      <c r="U265" s="95">
        <v>0</v>
      </c>
      <c r="V265" s="95">
        <v>0</v>
      </c>
      <c r="W265" s="95">
        <v>0</v>
      </c>
      <c r="X265" s="95">
        <v>0</v>
      </c>
      <c r="Y265" s="95">
        <v>0</v>
      </c>
      <c r="Z265" s="95">
        <v>0</v>
      </c>
      <c r="AA265" s="95">
        <v>0</v>
      </c>
      <c r="AB265" s="95">
        <v>0</v>
      </c>
      <c r="AC265" s="95">
        <v>0</v>
      </c>
      <c r="AD265" s="95">
        <v>0</v>
      </c>
      <c r="AE265" s="95">
        <v>0</v>
      </c>
      <c r="AF265" s="95">
        <v>0</v>
      </c>
      <c r="AG265" s="95">
        <v>0</v>
      </c>
      <c r="AH265" s="95">
        <v>0</v>
      </c>
      <c r="AI265" s="95">
        <v>0</v>
      </c>
      <c r="AJ265" s="95">
        <v>0</v>
      </c>
      <c r="AK265" s="95">
        <v>0</v>
      </c>
      <c r="AL265" s="95">
        <v>0</v>
      </c>
      <c r="AM265" s="95">
        <v>0</v>
      </c>
      <c r="AN265" s="95">
        <v>0</v>
      </c>
      <c r="AO265" s="95">
        <v>0</v>
      </c>
      <c r="AP265" s="95">
        <v>0</v>
      </c>
      <c r="AQ265" s="95">
        <v>0</v>
      </c>
      <c r="AR265" s="95">
        <v>0</v>
      </c>
      <c r="AS265" s="95">
        <v>0</v>
      </c>
      <c r="AT265" s="95">
        <v>0</v>
      </c>
      <c r="AU265" s="95">
        <v>0</v>
      </c>
      <c r="AV265" s="95">
        <v>0</v>
      </c>
      <c r="AW265" s="95">
        <v>0</v>
      </c>
      <c r="AX265" s="95">
        <v>0</v>
      </c>
      <c r="AY265" s="95">
        <v>0</v>
      </c>
      <c r="AZ265" s="95">
        <v>0</v>
      </c>
      <c r="BA265" s="95">
        <v>0</v>
      </c>
      <c r="BB265" s="95">
        <v>0</v>
      </c>
      <c r="BC265" s="95">
        <v>0</v>
      </c>
      <c r="BD265" s="95">
        <v>0</v>
      </c>
      <c r="BE265" s="95">
        <v>0</v>
      </c>
      <c r="BF265" s="95">
        <v>0</v>
      </c>
      <c r="BG265" s="95">
        <v>0</v>
      </c>
      <c r="BH265" s="95">
        <v>0</v>
      </c>
      <c r="BI265" s="95">
        <v>0</v>
      </c>
      <c r="BJ265" s="95">
        <v>0</v>
      </c>
      <c r="BK265" s="95">
        <v>0</v>
      </c>
      <c r="BL265" s="95">
        <v>0</v>
      </c>
      <c r="BN265" s="96">
        <f t="shared" si="87"/>
        <v>1</v>
      </c>
    </row>
    <row r="266" spans="1:66" ht="16.5" customHeight="1" outlineLevel="2" x14ac:dyDescent="0.25">
      <c r="A266" s="40" t="s">
        <v>477</v>
      </c>
      <c r="B266" s="42" t="s">
        <v>478</v>
      </c>
      <c r="C266" s="93">
        <f>'CCR_%AC'!C266</f>
        <v>46476</v>
      </c>
      <c r="D266" s="93">
        <f>'CCR_%AC'!D266</f>
        <v>46841</v>
      </c>
      <c r="E266" s="94">
        <v>0</v>
      </c>
      <c r="F266" s="95">
        <v>0</v>
      </c>
      <c r="G266" s="95">
        <v>0</v>
      </c>
      <c r="H266" s="95">
        <v>0</v>
      </c>
      <c r="I266" s="95">
        <v>0.15</v>
      </c>
      <c r="J266" s="95">
        <v>0.85</v>
      </c>
      <c r="K266" s="95">
        <v>0</v>
      </c>
      <c r="L266" s="95">
        <v>0</v>
      </c>
      <c r="M266" s="95">
        <v>0</v>
      </c>
      <c r="N266" s="95">
        <v>0</v>
      </c>
      <c r="O266" s="95">
        <v>0</v>
      </c>
      <c r="P266" s="95">
        <v>0</v>
      </c>
      <c r="Q266" s="95">
        <v>0</v>
      </c>
      <c r="R266" s="95">
        <v>0</v>
      </c>
      <c r="S266" s="95">
        <v>0</v>
      </c>
      <c r="T266" s="95">
        <v>0</v>
      </c>
      <c r="U266" s="95">
        <v>0</v>
      </c>
      <c r="V266" s="95">
        <v>0</v>
      </c>
      <c r="W266" s="95">
        <v>0</v>
      </c>
      <c r="X266" s="95">
        <v>0</v>
      </c>
      <c r="Y266" s="95">
        <v>0</v>
      </c>
      <c r="Z266" s="95">
        <v>0</v>
      </c>
      <c r="AA266" s="95">
        <v>0</v>
      </c>
      <c r="AB266" s="95">
        <v>0</v>
      </c>
      <c r="AC266" s="95">
        <v>0</v>
      </c>
      <c r="AD266" s="95">
        <v>0</v>
      </c>
      <c r="AE266" s="95">
        <v>0</v>
      </c>
      <c r="AF266" s="95">
        <v>0</v>
      </c>
      <c r="AG266" s="95">
        <v>0</v>
      </c>
      <c r="AH266" s="95">
        <v>0</v>
      </c>
      <c r="AI266" s="95">
        <v>0</v>
      </c>
      <c r="AJ266" s="95">
        <v>0</v>
      </c>
      <c r="AK266" s="95">
        <v>0</v>
      </c>
      <c r="AL266" s="95">
        <v>0</v>
      </c>
      <c r="AM266" s="95">
        <v>0</v>
      </c>
      <c r="AN266" s="95">
        <v>0</v>
      </c>
      <c r="AO266" s="95">
        <v>0</v>
      </c>
      <c r="AP266" s="95">
        <v>0</v>
      </c>
      <c r="AQ266" s="95">
        <v>0</v>
      </c>
      <c r="AR266" s="95">
        <v>0</v>
      </c>
      <c r="AS266" s="95">
        <v>0</v>
      </c>
      <c r="AT266" s="95">
        <v>0</v>
      </c>
      <c r="AU266" s="95">
        <v>0</v>
      </c>
      <c r="AV266" s="95">
        <v>0</v>
      </c>
      <c r="AW266" s="95">
        <v>0</v>
      </c>
      <c r="AX266" s="95">
        <v>0</v>
      </c>
      <c r="AY266" s="95">
        <v>0</v>
      </c>
      <c r="AZ266" s="95">
        <v>0</v>
      </c>
      <c r="BA266" s="95">
        <v>0</v>
      </c>
      <c r="BB266" s="95">
        <v>0</v>
      </c>
      <c r="BC266" s="95">
        <v>0</v>
      </c>
      <c r="BD266" s="95">
        <v>0</v>
      </c>
      <c r="BE266" s="95">
        <v>0</v>
      </c>
      <c r="BF266" s="95">
        <v>0</v>
      </c>
      <c r="BG266" s="95">
        <v>0</v>
      </c>
      <c r="BH266" s="95">
        <v>0</v>
      </c>
      <c r="BI266" s="95">
        <v>0</v>
      </c>
      <c r="BJ266" s="95">
        <v>0</v>
      </c>
      <c r="BK266" s="95">
        <v>0</v>
      </c>
      <c r="BL266" s="95">
        <v>0</v>
      </c>
      <c r="BN266" s="96">
        <f t="shared" si="87"/>
        <v>1</v>
      </c>
    </row>
    <row r="267" spans="1:66" ht="16.5" customHeight="1" outlineLevel="2" x14ac:dyDescent="0.25">
      <c r="A267" s="40" t="s">
        <v>479</v>
      </c>
      <c r="B267" s="42" t="s">
        <v>480</v>
      </c>
      <c r="C267" s="93">
        <f>'CCR_%AC'!C267</f>
        <v>48303</v>
      </c>
      <c r="D267" s="93">
        <f>'CCR_%AC'!D267</f>
        <v>48667</v>
      </c>
      <c r="E267" s="94">
        <v>0</v>
      </c>
      <c r="F267" s="95">
        <v>0</v>
      </c>
      <c r="G267" s="95">
        <v>0</v>
      </c>
      <c r="H267" s="95">
        <v>0</v>
      </c>
      <c r="I267" s="95">
        <v>0</v>
      </c>
      <c r="J267" s="95">
        <v>0</v>
      </c>
      <c r="K267" s="95">
        <v>0</v>
      </c>
      <c r="L267" s="95">
        <v>0</v>
      </c>
      <c r="M267" s="95">
        <v>0</v>
      </c>
      <c r="N267" s="95">
        <v>0</v>
      </c>
      <c r="O267" s="95">
        <v>0</v>
      </c>
      <c r="P267" s="95">
        <v>0</v>
      </c>
      <c r="Q267" s="95">
        <v>0</v>
      </c>
      <c r="R267" s="95">
        <v>0</v>
      </c>
      <c r="S267" s="95">
        <v>0</v>
      </c>
      <c r="T267" s="95">
        <v>0</v>
      </c>
      <c r="U267" s="95">
        <v>0.1</v>
      </c>
      <c r="V267" s="95">
        <v>0.9</v>
      </c>
      <c r="W267" s="95">
        <v>0</v>
      </c>
      <c r="X267" s="95">
        <v>0</v>
      </c>
      <c r="Y267" s="95">
        <v>0</v>
      </c>
      <c r="Z267" s="95">
        <v>0</v>
      </c>
      <c r="AA267" s="95">
        <v>0</v>
      </c>
      <c r="AB267" s="95">
        <v>0</v>
      </c>
      <c r="AC267" s="95">
        <v>0</v>
      </c>
      <c r="AD267" s="95">
        <v>0</v>
      </c>
      <c r="AE267" s="95">
        <v>0</v>
      </c>
      <c r="AF267" s="95">
        <v>0</v>
      </c>
      <c r="AG267" s="95">
        <v>0</v>
      </c>
      <c r="AH267" s="95">
        <v>0</v>
      </c>
      <c r="AI267" s="95">
        <v>0</v>
      </c>
      <c r="AJ267" s="95">
        <v>0</v>
      </c>
      <c r="AK267" s="95">
        <v>0</v>
      </c>
      <c r="AL267" s="95">
        <v>0</v>
      </c>
      <c r="AM267" s="95">
        <v>0</v>
      </c>
      <c r="AN267" s="95">
        <v>0</v>
      </c>
      <c r="AO267" s="95">
        <v>0</v>
      </c>
      <c r="AP267" s="95">
        <v>0</v>
      </c>
      <c r="AQ267" s="95">
        <v>0</v>
      </c>
      <c r="AR267" s="95">
        <v>0</v>
      </c>
      <c r="AS267" s="95">
        <v>0</v>
      </c>
      <c r="AT267" s="95">
        <v>0</v>
      </c>
      <c r="AU267" s="95">
        <v>0</v>
      </c>
      <c r="AV267" s="95">
        <v>0</v>
      </c>
      <c r="AW267" s="95">
        <v>0</v>
      </c>
      <c r="AX267" s="95">
        <v>0</v>
      </c>
      <c r="AY267" s="95">
        <v>0</v>
      </c>
      <c r="AZ267" s="95">
        <v>0</v>
      </c>
      <c r="BA267" s="95">
        <v>0</v>
      </c>
      <c r="BB267" s="95">
        <v>0</v>
      </c>
      <c r="BC267" s="95">
        <v>0</v>
      </c>
      <c r="BD267" s="95">
        <v>0</v>
      </c>
      <c r="BE267" s="95">
        <v>0</v>
      </c>
      <c r="BF267" s="95">
        <v>0</v>
      </c>
      <c r="BG267" s="95">
        <v>0</v>
      </c>
      <c r="BH267" s="95">
        <v>0</v>
      </c>
      <c r="BI267" s="95">
        <v>0</v>
      </c>
      <c r="BJ267" s="95">
        <v>0</v>
      </c>
      <c r="BK267" s="95">
        <v>0</v>
      </c>
      <c r="BL267" s="95">
        <v>0</v>
      </c>
      <c r="BN267" s="96">
        <f t="shared" si="87"/>
        <v>1</v>
      </c>
    </row>
    <row r="268" spans="1:66" ht="16.5" customHeight="1" outlineLevel="2" x14ac:dyDescent="0.25">
      <c r="A268" s="40" t="s">
        <v>481</v>
      </c>
      <c r="B268" s="42" t="s">
        <v>482</v>
      </c>
      <c r="C268" s="93">
        <f>'CCR_%AC'!C268</f>
        <v>47392</v>
      </c>
      <c r="D268" s="93">
        <f>'CCR_%AC'!D268</f>
        <v>47936</v>
      </c>
      <c r="E268" s="94">
        <v>0</v>
      </c>
      <c r="F268" s="95">
        <v>0</v>
      </c>
      <c r="G268" s="95">
        <v>0</v>
      </c>
      <c r="H268" s="95">
        <v>0</v>
      </c>
      <c r="I268" s="95">
        <v>0</v>
      </c>
      <c r="J268" s="95">
        <v>0</v>
      </c>
      <c r="K268" s="95">
        <v>0</v>
      </c>
      <c r="L268" s="95">
        <v>0</v>
      </c>
      <c r="M268" s="95">
        <v>0</v>
      </c>
      <c r="N268" s="95">
        <v>0.05</v>
      </c>
      <c r="O268" s="95">
        <v>0.1</v>
      </c>
      <c r="P268" s="95">
        <v>0.85</v>
      </c>
      <c r="Q268" s="95">
        <v>0</v>
      </c>
      <c r="R268" s="95">
        <v>0</v>
      </c>
      <c r="S268" s="95">
        <v>0</v>
      </c>
      <c r="T268" s="95">
        <v>0</v>
      </c>
      <c r="U268" s="95">
        <v>0</v>
      </c>
      <c r="V268" s="95">
        <v>0</v>
      </c>
      <c r="W268" s="95">
        <v>0</v>
      </c>
      <c r="X268" s="95">
        <v>0</v>
      </c>
      <c r="Y268" s="95">
        <v>0</v>
      </c>
      <c r="Z268" s="95">
        <v>0</v>
      </c>
      <c r="AA268" s="95">
        <v>0</v>
      </c>
      <c r="AB268" s="95">
        <v>0</v>
      </c>
      <c r="AC268" s="95">
        <v>0</v>
      </c>
      <c r="AD268" s="95">
        <v>0</v>
      </c>
      <c r="AE268" s="95">
        <v>0</v>
      </c>
      <c r="AF268" s="95">
        <v>0</v>
      </c>
      <c r="AG268" s="95">
        <v>0</v>
      </c>
      <c r="AH268" s="95">
        <v>0</v>
      </c>
      <c r="AI268" s="95">
        <v>0</v>
      </c>
      <c r="AJ268" s="95">
        <v>0</v>
      </c>
      <c r="AK268" s="95">
        <v>0</v>
      </c>
      <c r="AL268" s="95">
        <v>0</v>
      </c>
      <c r="AM268" s="95">
        <v>0</v>
      </c>
      <c r="AN268" s="95">
        <v>0</v>
      </c>
      <c r="AO268" s="95">
        <v>0</v>
      </c>
      <c r="AP268" s="95">
        <v>0</v>
      </c>
      <c r="AQ268" s="95">
        <v>0</v>
      </c>
      <c r="AR268" s="95">
        <v>0</v>
      </c>
      <c r="AS268" s="95">
        <v>0</v>
      </c>
      <c r="AT268" s="95">
        <v>0</v>
      </c>
      <c r="AU268" s="95">
        <v>0</v>
      </c>
      <c r="AV268" s="95">
        <v>0</v>
      </c>
      <c r="AW268" s="95">
        <v>0</v>
      </c>
      <c r="AX268" s="95">
        <v>0</v>
      </c>
      <c r="AY268" s="95">
        <v>0</v>
      </c>
      <c r="AZ268" s="95">
        <v>0</v>
      </c>
      <c r="BA268" s="95">
        <v>0</v>
      </c>
      <c r="BB268" s="95">
        <v>0</v>
      </c>
      <c r="BC268" s="95">
        <v>0</v>
      </c>
      <c r="BD268" s="95">
        <v>0</v>
      </c>
      <c r="BE268" s="95">
        <v>0</v>
      </c>
      <c r="BF268" s="95">
        <v>0</v>
      </c>
      <c r="BG268" s="95">
        <v>0</v>
      </c>
      <c r="BH268" s="95">
        <v>0</v>
      </c>
      <c r="BI268" s="95">
        <v>0</v>
      </c>
      <c r="BJ268" s="95">
        <v>0</v>
      </c>
      <c r="BK268" s="95">
        <v>0</v>
      </c>
      <c r="BL268" s="95">
        <v>0</v>
      </c>
      <c r="BN268" s="96">
        <f t="shared" si="87"/>
        <v>1</v>
      </c>
    </row>
    <row r="269" spans="1:66" ht="16.5" customHeight="1" outlineLevel="2" x14ac:dyDescent="0.25">
      <c r="A269" s="40" t="s">
        <v>483</v>
      </c>
      <c r="B269" s="42" t="s">
        <v>484</v>
      </c>
      <c r="C269" s="93">
        <f>'CCR_%AC'!C269</f>
        <v>47588</v>
      </c>
      <c r="D269" s="93">
        <f>'CCR_%AC'!D269</f>
        <v>47936</v>
      </c>
      <c r="E269" s="94">
        <v>0</v>
      </c>
      <c r="F269" s="95">
        <v>0</v>
      </c>
      <c r="G269" s="95">
        <v>0</v>
      </c>
      <c r="H269" s="95">
        <v>0</v>
      </c>
      <c r="I269" s="95">
        <v>0</v>
      </c>
      <c r="J269" s="95">
        <v>0</v>
      </c>
      <c r="K269" s="95">
        <v>0</v>
      </c>
      <c r="L269" s="95">
        <v>0</v>
      </c>
      <c r="M269" s="95">
        <v>0</v>
      </c>
      <c r="N269" s="95">
        <v>0</v>
      </c>
      <c r="O269" s="95">
        <v>0.1</v>
      </c>
      <c r="P269" s="95">
        <v>0.9</v>
      </c>
      <c r="Q269" s="95">
        <v>0</v>
      </c>
      <c r="R269" s="95">
        <v>0</v>
      </c>
      <c r="S269" s="95">
        <v>0</v>
      </c>
      <c r="T269" s="95">
        <v>0</v>
      </c>
      <c r="U269" s="95">
        <v>0</v>
      </c>
      <c r="V269" s="95">
        <v>0</v>
      </c>
      <c r="W269" s="95">
        <v>0</v>
      </c>
      <c r="X269" s="95">
        <v>0</v>
      </c>
      <c r="Y269" s="95">
        <v>0</v>
      </c>
      <c r="Z269" s="95">
        <v>0</v>
      </c>
      <c r="AA269" s="95">
        <v>0</v>
      </c>
      <c r="AB269" s="95">
        <v>0</v>
      </c>
      <c r="AC269" s="95">
        <v>0</v>
      </c>
      <c r="AD269" s="95">
        <v>0</v>
      </c>
      <c r="AE269" s="95">
        <v>0</v>
      </c>
      <c r="AF269" s="95">
        <v>0</v>
      </c>
      <c r="AG269" s="95">
        <v>0</v>
      </c>
      <c r="AH269" s="95">
        <v>0</v>
      </c>
      <c r="AI269" s="95">
        <v>0</v>
      </c>
      <c r="AJ269" s="95">
        <v>0</v>
      </c>
      <c r="AK269" s="95">
        <v>0</v>
      </c>
      <c r="AL269" s="95">
        <v>0</v>
      </c>
      <c r="AM269" s="95">
        <v>0</v>
      </c>
      <c r="AN269" s="95">
        <v>0</v>
      </c>
      <c r="AO269" s="95">
        <v>0</v>
      </c>
      <c r="AP269" s="95">
        <v>0</v>
      </c>
      <c r="AQ269" s="95">
        <v>0</v>
      </c>
      <c r="AR269" s="95">
        <v>0</v>
      </c>
      <c r="AS269" s="95">
        <v>0</v>
      </c>
      <c r="AT269" s="95">
        <v>0</v>
      </c>
      <c r="AU269" s="95">
        <v>0</v>
      </c>
      <c r="AV269" s="95">
        <v>0</v>
      </c>
      <c r="AW269" s="95">
        <v>0</v>
      </c>
      <c r="AX269" s="95">
        <v>0</v>
      </c>
      <c r="AY269" s="95">
        <v>0</v>
      </c>
      <c r="AZ269" s="95">
        <v>0</v>
      </c>
      <c r="BA269" s="95">
        <v>0</v>
      </c>
      <c r="BB269" s="95">
        <v>0</v>
      </c>
      <c r="BC269" s="95">
        <v>0</v>
      </c>
      <c r="BD269" s="95">
        <v>0</v>
      </c>
      <c r="BE269" s="95">
        <v>0</v>
      </c>
      <c r="BF269" s="95">
        <v>0</v>
      </c>
      <c r="BG269" s="95">
        <v>0</v>
      </c>
      <c r="BH269" s="95">
        <v>0</v>
      </c>
      <c r="BI269" s="95">
        <v>0</v>
      </c>
      <c r="BJ269" s="95">
        <v>0</v>
      </c>
      <c r="BK269" s="95">
        <v>0</v>
      </c>
      <c r="BL269" s="95">
        <v>0</v>
      </c>
      <c r="BN269" s="96">
        <f t="shared" si="87"/>
        <v>1</v>
      </c>
    </row>
    <row r="270" spans="1:66" ht="16.5" customHeight="1" outlineLevel="1" x14ac:dyDescent="0.25">
      <c r="A270" s="43" t="s">
        <v>485</v>
      </c>
      <c r="B270" s="23" t="s">
        <v>486</v>
      </c>
      <c r="C270" s="89"/>
      <c r="D270" s="89"/>
      <c r="E270" s="90"/>
      <c r="F270" s="102"/>
      <c r="G270" s="102"/>
      <c r="H270" s="102"/>
      <c r="I270" s="102"/>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c r="AN270" s="102"/>
      <c r="AO270" s="102"/>
      <c r="AP270" s="102"/>
      <c r="AQ270" s="102"/>
      <c r="AR270" s="102"/>
      <c r="AS270" s="102"/>
      <c r="AT270" s="102"/>
      <c r="AU270" s="102"/>
      <c r="AV270" s="102"/>
      <c r="AW270" s="102"/>
      <c r="AX270" s="102"/>
      <c r="AY270" s="102"/>
      <c r="AZ270" s="102"/>
      <c r="BA270" s="102"/>
      <c r="BB270" s="102"/>
      <c r="BC270" s="102"/>
      <c r="BD270" s="102"/>
      <c r="BE270" s="102"/>
      <c r="BF270" s="102"/>
      <c r="BG270" s="102"/>
      <c r="BH270" s="102"/>
      <c r="BI270" s="102"/>
      <c r="BJ270" s="102"/>
      <c r="BK270" s="102"/>
      <c r="BL270" s="102"/>
      <c r="BN270" s="103">
        <f t="shared" si="87"/>
        <v>0</v>
      </c>
    </row>
    <row r="271" spans="1:66" ht="16.5" customHeight="1" outlineLevel="2" x14ac:dyDescent="0.25">
      <c r="A271" s="40" t="s">
        <v>487</v>
      </c>
      <c r="B271" s="42" t="s">
        <v>488</v>
      </c>
      <c r="C271" s="93">
        <f>'CCR_%AC'!C271</f>
        <v>46237</v>
      </c>
      <c r="D271" s="93">
        <f>'CCR_%AC'!D271</f>
        <v>46475</v>
      </c>
      <c r="E271" s="94">
        <v>0</v>
      </c>
      <c r="F271" s="95">
        <v>0</v>
      </c>
      <c r="G271" s="95">
        <v>0.2</v>
      </c>
      <c r="H271" s="95">
        <v>0.8</v>
      </c>
      <c r="I271" s="95">
        <v>0</v>
      </c>
      <c r="J271" s="95">
        <v>0</v>
      </c>
      <c r="K271" s="95">
        <v>0</v>
      </c>
      <c r="L271" s="95">
        <v>0</v>
      </c>
      <c r="M271" s="95">
        <v>0</v>
      </c>
      <c r="N271" s="95">
        <v>0</v>
      </c>
      <c r="O271" s="95">
        <v>0</v>
      </c>
      <c r="P271" s="95">
        <v>0</v>
      </c>
      <c r="Q271" s="95">
        <v>0</v>
      </c>
      <c r="R271" s="95">
        <v>0</v>
      </c>
      <c r="S271" s="95">
        <v>0</v>
      </c>
      <c r="T271" s="95">
        <v>0</v>
      </c>
      <c r="U271" s="95">
        <v>0</v>
      </c>
      <c r="V271" s="95">
        <v>0</v>
      </c>
      <c r="W271" s="95">
        <v>0</v>
      </c>
      <c r="X271" s="95">
        <v>0</v>
      </c>
      <c r="Y271" s="95">
        <v>0</v>
      </c>
      <c r="Z271" s="95">
        <v>0</v>
      </c>
      <c r="AA271" s="95">
        <v>0</v>
      </c>
      <c r="AB271" s="95">
        <v>0</v>
      </c>
      <c r="AC271" s="95">
        <v>0</v>
      </c>
      <c r="AD271" s="95">
        <v>0</v>
      </c>
      <c r="AE271" s="95">
        <v>0</v>
      </c>
      <c r="AF271" s="95">
        <v>0</v>
      </c>
      <c r="AG271" s="95">
        <v>0</v>
      </c>
      <c r="AH271" s="95">
        <v>0</v>
      </c>
      <c r="AI271" s="95">
        <v>0</v>
      </c>
      <c r="AJ271" s="95">
        <v>0</v>
      </c>
      <c r="AK271" s="95">
        <v>0</v>
      </c>
      <c r="AL271" s="95">
        <v>0</v>
      </c>
      <c r="AM271" s="95">
        <v>0</v>
      </c>
      <c r="AN271" s="95">
        <v>0</v>
      </c>
      <c r="AO271" s="95">
        <v>0</v>
      </c>
      <c r="AP271" s="95">
        <v>0</v>
      </c>
      <c r="AQ271" s="95">
        <v>0</v>
      </c>
      <c r="AR271" s="95">
        <v>0</v>
      </c>
      <c r="AS271" s="95">
        <v>0</v>
      </c>
      <c r="AT271" s="95">
        <v>0</v>
      </c>
      <c r="AU271" s="95">
        <v>0</v>
      </c>
      <c r="AV271" s="95">
        <v>0</v>
      </c>
      <c r="AW271" s="95">
        <v>0</v>
      </c>
      <c r="AX271" s="95">
        <v>0</v>
      </c>
      <c r="AY271" s="95">
        <v>0</v>
      </c>
      <c r="AZ271" s="95">
        <v>0</v>
      </c>
      <c r="BA271" s="95">
        <v>0</v>
      </c>
      <c r="BB271" s="95">
        <v>0</v>
      </c>
      <c r="BC271" s="95">
        <v>0</v>
      </c>
      <c r="BD271" s="95">
        <v>0</v>
      </c>
      <c r="BE271" s="95">
        <v>0</v>
      </c>
      <c r="BF271" s="95">
        <v>0</v>
      </c>
      <c r="BG271" s="95">
        <v>0</v>
      </c>
      <c r="BH271" s="95">
        <v>0</v>
      </c>
      <c r="BI271" s="95">
        <v>0</v>
      </c>
      <c r="BJ271" s="95">
        <v>0</v>
      </c>
      <c r="BK271" s="95">
        <v>0</v>
      </c>
      <c r="BL271" s="95">
        <v>0</v>
      </c>
      <c r="BN271" s="96">
        <f t="shared" si="87"/>
        <v>1</v>
      </c>
    </row>
    <row r="272" spans="1:66" ht="16.5" customHeight="1" outlineLevel="2" x14ac:dyDescent="0.25">
      <c r="A272" s="40" t="s">
        <v>489</v>
      </c>
      <c r="B272" s="42" t="s">
        <v>490</v>
      </c>
      <c r="C272" s="93">
        <f>'CCR_%AC'!C272</f>
        <v>47756</v>
      </c>
      <c r="D272" s="93">
        <f>'CCR_%AC'!D272</f>
        <v>48302</v>
      </c>
      <c r="E272" s="94">
        <v>0</v>
      </c>
      <c r="F272" s="95">
        <v>0</v>
      </c>
      <c r="G272" s="95">
        <v>0</v>
      </c>
      <c r="H272" s="95">
        <v>0</v>
      </c>
      <c r="I272" s="95">
        <v>0</v>
      </c>
      <c r="J272" s="95">
        <v>0</v>
      </c>
      <c r="K272" s="95">
        <v>0</v>
      </c>
      <c r="L272" s="95">
        <v>0</v>
      </c>
      <c r="M272" s="95">
        <v>0</v>
      </c>
      <c r="N272" s="95">
        <v>0</v>
      </c>
      <c r="O272" s="95">
        <v>0</v>
      </c>
      <c r="P272" s="95">
        <v>0.05</v>
      </c>
      <c r="Q272" s="95">
        <v>0.1</v>
      </c>
      <c r="R272" s="95">
        <v>0.85</v>
      </c>
      <c r="S272" s="95">
        <v>0</v>
      </c>
      <c r="T272" s="95">
        <v>0</v>
      </c>
      <c r="U272" s="95">
        <v>0</v>
      </c>
      <c r="V272" s="95">
        <v>0</v>
      </c>
      <c r="W272" s="95">
        <v>0</v>
      </c>
      <c r="X272" s="95">
        <v>0</v>
      </c>
      <c r="Y272" s="95">
        <v>0</v>
      </c>
      <c r="Z272" s="95">
        <v>0</v>
      </c>
      <c r="AA272" s="95">
        <v>0</v>
      </c>
      <c r="AB272" s="95">
        <v>0</v>
      </c>
      <c r="AC272" s="95">
        <v>0</v>
      </c>
      <c r="AD272" s="95">
        <v>0</v>
      </c>
      <c r="AE272" s="95">
        <v>0</v>
      </c>
      <c r="AF272" s="95">
        <v>0</v>
      </c>
      <c r="AG272" s="95">
        <v>0</v>
      </c>
      <c r="AH272" s="95">
        <v>0</v>
      </c>
      <c r="AI272" s="95">
        <v>0</v>
      </c>
      <c r="AJ272" s="95">
        <v>0</v>
      </c>
      <c r="AK272" s="95">
        <v>0</v>
      </c>
      <c r="AL272" s="95">
        <v>0</v>
      </c>
      <c r="AM272" s="95">
        <v>0</v>
      </c>
      <c r="AN272" s="95">
        <v>0</v>
      </c>
      <c r="AO272" s="95">
        <v>0</v>
      </c>
      <c r="AP272" s="95">
        <v>0</v>
      </c>
      <c r="AQ272" s="95">
        <v>0</v>
      </c>
      <c r="AR272" s="95">
        <v>0</v>
      </c>
      <c r="AS272" s="95">
        <v>0</v>
      </c>
      <c r="AT272" s="95">
        <v>0</v>
      </c>
      <c r="AU272" s="95">
        <v>0</v>
      </c>
      <c r="AV272" s="95">
        <v>0</v>
      </c>
      <c r="AW272" s="95">
        <v>0</v>
      </c>
      <c r="AX272" s="95">
        <v>0</v>
      </c>
      <c r="AY272" s="95">
        <v>0</v>
      </c>
      <c r="AZ272" s="95">
        <v>0</v>
      </c>
      <c r="BA272" s="95">
        <v>0</v>
      </c>
      <c r="BB272" s="95">
        <v>0</v>
      </c>
      <c r="BC272" s="95">
        <v>0</v>
      </c>
      <c r="BD272" s="95">
        <v>0</v>
      </c>
      <c r="BE272" s="95">
        <v>0</v>
      </c>
      <c r="BF272" s="95">
        <v>0</v>
      </c>
      <c r="BG272" s="95">
        <v>0</v>
      </c>
      <c r="BH272" s="95">
        <v>0</v>
      </c>
      <c r="BI272" s="95">
        <v>0</v>
      </c>
      <c r="BJ272" s="95">
        <v>0</v>
      </c>
      <c r="BK272" s="95">
        <v>0</v>
      </c>
      <c r="BL272" s="95">
        <v>0</v>
      </c>
      <c r="BN272" s="96">
        <f t="shared" si="87"/>
        <v>1</v>
      </c>
    </row>
    <row r="273" spans="1:66" ht="16.5" customHeight="1" outlineLevel="2" x14ac:dyDescent="0.25">
      <c r="A273" s="40" t="s">
        <v>491</v>
      </c>
      <c r="B273" s="42" t="s">
        <v>492</v>
      </c>
      <c r="C273" s="93">
        <f>'CCR_%AC'!C273</f>
        <v>47756</v>
      </c>
      <c r="D273" s="93">
        <f>'CCR_%AC'!D273</f>
        <v>48302</v>
      </c>
      <c r="E273" s="94">
        <v>0</v>
      </c>
      <c r="F273" s="95">
        <v>0</v>
      </c>
      <c r="G273" s="95">
        <v>0</v>
      </c>
      <c r="H273" s="95">
        <v>0</v>
      </c>
      <c r="I273" s="95">
        <v>0</v>
      </c>
      <c r="J273" s="95">
        <v>0</v>
      </c>
      <c r="K273" s="95">
        <v>0</v>
      </c>
      <c r="L273" s="95">
        <v>0</v>
      </c>
      <c r="M273" s="95">
        <v>0</v>
      </c>
      <c r="N273" s="95">
        <v>0</v>
      </c>
      <c r="O273" s="95">
        <v>0</v>
      </c>
      <c r="P273" s="95">
        <v>0.05</v>
      </c>
      <c r="Q273" s="95">
        <v>0.1</v>
      </c>
      <c r="R273" s="95">
        <v>0.85</v>
      </c>
      <c r="S273" s="95">
        <v>0</v>
      </c>
      <c r="T273" s="95">
        <v>0</v>
      </c>
      <c r="U273" s="95">
        <v>0</v>
      </c>
      <c r="V273" s="95">
        <v>0</v>
      </c>
      <c r="W273" s="95">
        <v>0</v>
      </c>
      <c r="X273" s="95">
        <v>0</v>
      </c>
      <c r="Y273" s="95">
        <v>0</v>
      </c>
      <c r="Z273" s="95">
        <v>0</v>
      </c>
      <c r="AA273" s="95">
        <v>0</v>
      </c>
      <c r="AB273" s="95">
        <v>0</v>
      </c>
      <c r="AC273" s="95">
        <v>0</v>
      </c>
      <c r="AD273" s="95">
        <v>0</v>
      </c>
      <c r="AE273" s="95">
        <v>0</v>
      </c>
      <c r="AF273" s="95">
        <v>0</v>
      </c>
      <c r="AG273" s="95">
        <v>0</v>
      </c>
      <c r="AH273" s="95">
        <v>0</v>
      </c>
      <c r="AI273" s="95">
        <v>0</v>
      </c>
      <c r="AJ273" s="95">
        <v>0</v>
      </c>
      <c r="AK273" s="95">
        <v>0</v>
      </c>
      <c r="AL273" s="95">
        <v>0</v>
      </c>
      <c r="AM273" s="95">
        <v>0</v>
      </c>
      <c r="AN273" s="95">
        <v>0</v>
      </c>
      <c r="AO273" s="95">
        <v>0</v>
      </c>
      <c r="AP273" s="95">
        <v>0</v>
      </c>
      <c r="AQ273" s="95">
        <v>0</v>
      </c>
      <c r="AR273" s="95">
        <v>0</v>
      </c>
      <c r="AS273" s="95">
        <v>0</v>
      </c>
      <c r="AT273" s="95">
        <v>0</v>
      </c>
      <c r="AU273" s="95">
        <v>0</v>
      </c>
      <c r="AV273" s="95">
        <v>0</v>
      </c>
      <c r="AW273" s="95">
        <v>0</v>
      </c>
      <c r="AX273" s="95">
        <v>0</v>
      </c>
      <c r="AY273" s="95">
        <v>0</v>
      </c>
      <c r="AZ273" s="95">
        <v>0</v>
      </c>
      <c r="BA273" s="95">
        <v>0</v>
      </c>
      <c r="BB273" s="95">
        <v>0</v>
      </c>
      <c r="BC273" s="95">
        <v>0</v>
      </c>
      <c r="BD273" s="95">
        <v>0</v>
      </c>
      <c r="BE273" s="95">
        <v>0</v>
      </c>
      <c r="BF273" s="95">
        <v>0</v>
      </c>
      <c r="BG273" s="95">
        <v>0</v>
      </c>
      <c r="BH273" s="95">
        <v>0</v>
      </c>
      <c r="BI273" s="95">
        <v>0</v>
      </c>
      <c r="BJ273" s="95">
        <v>0</v>
      </c>
      <c r="BK273" s="95">
        <v>0</v>
      </c>
      <c r="BL273" s="95">
        <v>0</v>
      </c>
      <c r="BN273" s="96">
        <f t="shared" si="87"/>
        <v>1</v>
      </c>
    </row>
    <row r="274" spans="1:66" ht="16.5" customHeight="1" outlineLevel="2" x14ac:dyDescent="0.25">
      <c r="A274" s="40" t="s">
        <v>493</v>
      </c>
      <c r="B274" s="42" t="s">
        <v>494</v>
      </c>
      <c r="C274" s="93">
        <f>'CCR_%AC'!C274</f>
        <v>47756</v>
      </c>
      <c r="D274" s="93">
        <f>'CCR_%AC'!D274</f>
        <v>48302</v>
      </c>
      <c r="E274" s="94">
        <v>0</v>
      </c>
      <c r="F274" s="95">
        <v>0</v>
      </c>
      <c r="G274" s="95">
        <v>0</v>
      </c>
      <c r="H274" s="95">
        <v>0</v>
      </c>
      <c r="I274" s="95">
        <v>0</v>
      </c>
      <c r="J274" s="95">
        <v>0</v>
      </c>
      <c r="K274" s="95">
        <v>0</v>
      </c>
      <c r="L274" s="95">
        <v>0</v>
      </c>
      <c r="M274" s="95">
        <v>0</v>
      </c>
      <c r="N274" s="95">
        <v>0</v>
      </c>
      <c r="O274" s="95">
        <v>0</v>
      </c>
      <c r="P274" s="95">
        <v>0.05</v>
      </c>
      <c r="Q274" s="95">
        <v>0.1</v>
      </c>
      <c r="R274" s="95">
        <v>0.85</v>
      </c>
      <c r="S274" s="95">
        <v>0</v>
      </c>
      <c r="T274" s="95">
        <v>0</v>
      </c>
      <c r="U274" s="95">
        <v>0</v>
      </c>
      <c r="V274" s="95">
        <v>0</v>
      </c>
      <c r="W274" s="95">
        <v>0</v>
      </c>
      <c r="X274" s="95">
        <v>0</v>
      </c>
      <c r="Y274" s="95">
        <v>0</v>
      </c>
      <c r="Z274" s="95">
        <v>0</v>
      </c>
      <c r="AA274" s="95">
        <v>0</v>
      </c>
      <c r="AB274" s="95">
        <v>0</v>
      </c>
      <c r="AC274" s="95">
        <v>0</v>
      </c>
      <c r="AD274" s="95">
        <v>0</v>
      </c>
      <c r="AE274" s="95">
        <v>0</v>
      </c>
      <c r="AF274" s="95">
        <v>0</v>
      </c>
      <c r="AG274" s="95">
        <v>0</v>
      </c>
      <c r="AH274" s="95">
        <v>0</v>
      </c>
      <c r="AI274" s="95">
        <v>0</v>
      </c>
      <c r="AJ274" s="95">
        <v>0</v>
      </c>
      <c r="AK274" s="95">
        <v>0</v>
      </c>
      <c r="AL274" s="95">
        <v>0</v>
      </c>
      <c r="AM274" s="95">
        <v>0</v>
      </c>
      <c r="AN274" s="95">
        <v>0</v>
      </c>
      <c r="AO274" s="95">
        <v>0</v>
      </c>
      <c r="AP274" s="95">
        <v>0</v>
      </c>
      <c r="AQ274" s="95">
        <v>0</v>
      </c>
      <c r="AR274" s="95">
        <v>0</v>
      </c>
      <c r="AS274" s="95">
        <v>0</v>
      </c>
      <c r="AT274" s="95">
        <v>0</v>
      </c>
      <c r="AU274" s="95">
        <v>0</v>
      </c>
      <c r="AV274" s="95">
        <v>0</v>
      </c>
      <c r="AW274" s="95">
        <v>0</v>
      </c>
      <c r="AX274" s="95">
        <v>0</v>
      </c>
      <c r="AY274" s="95">
        <v>0</v>
      </c>
      <c r="AZ274" s="95">
        <v>0</v>
      </c>
      <c r="BA274" s="95">
        <v>0</v>
      </c>
      <c r="BB274" s="95">
        <v>0</v>
      </c>
      <c r="BC274" s="95">
        <v>0</v>
      </c>
      <c r="BD274" s="95">
        <v>0</v>
      </c>
      <c r="BE274" s="95">
        <v>0</v>
      </c>
      <c r="BF274" s="95">
        <v>0</v>
      </c>
      <c r="BG274" s="95">
        <v>0</v>
      </c>
      <c r="BH274" s="95">
        <v>0</v>
      </c>
      <c r="BI274" s="95">
        <v>0</v>
      </c>
      <c r="BJ274" s="95">
        <v>0</v>
      </c>
      <c r="BK274" s="95">
        <v>0</v>
      </c>
      <c r="BL274" s="95">
        <v>0</v>
      </c>
      <c r="BN274" s="96">
        <f t="shared" si="87"/>
        <v>1</v>
      </c>
    </row>
    <row r="275" spans="1:66" ht="16.5" customHeight="1" outlineLevel="2" x14ac:dyDescent="0.25">
      <c r="A275" s="40" t="s">
        <v>495</v>
      </c>
      <c r="B275" s="42" t="s">
        <v>496</v>
      </c>
      <c r="C275" s="93">
        <f>'CCR_%AC'!C275</f>
        <v>47756</v>
      </c>
      <c r="D275" s="93">
        <f>'CCR_%AC'!D275</f>
        <v>48302</v>
      </c>
      <c r="E275" s="94">
        <v>0</v>
      </c>
      <c r="F275" s="95">
        <v>0</v>
      </c>
      <c r="G275" s="95">
        <v>0</v>
      </c>
      <c r="H275" s="95">
        <v>0</v>
      </c>
      <c r="I275" s="95">
        <v>0</v>
      </c>
      <c r="J275" s="95">
        <v>0</v>
      </c>
      <c r="K275" s="95">
        <v>0</v>
      </c>
      <c r="L275" s="95">
        <v>0</v>
      </c>
      <c r="M275" s="95">
        <v>0</v>
      </c>
      <c r="N275" s="95">
        <v>0</v>
      </c>
      <c r="O275" s="95">
        <v>0</v>
      </c>
      <c r="P275" s="95">
        <v>0.05</v>
      </c>
      <c r="Q275" s="95">
        <v>0.1</v>
      </c>
      <c r="R275" s="95">
        <v>0.85</v>
      </c>
      <c r="S275" s="95">
        <v>0</v>
      </c>
      <c r="T275" s="95">
        <v>0</v>
      </c>
      <c r="U275" s="95">
        <v>0</v>
      </c>
      <c r="V275" s="95">
        <v>0</v>
      </c>
      <c r="W275" s="95">
        <v>0</v>
      </c>
      <c r="X275" s="95">
        <v>0</v>
      </c>
      <c r="Y275" s="95">
        <v>0</v>
      </c>
      <c r="Z275" s="95">
        <v>0</v>
      </c>
      <c r="AA275" s="95">
        <v>0</v>
      </c>
      <c r="AB275" s="95">
        <v>0</v>
      </c>
      <c r="AC275" s="95">
        <v>0</v>
      </c>
      <c r="AD275" s="95">
        <v>0</v>
      </c>
      <c r="AE275" s="95">
        <v>0</v>
      </c>
      <c r="AF275" s="95">
        <v>0</v>
      </c>
      <c r="AG275" s="95">
        <v>0</v>
      </c>
      <c r="AH275" s="95">
        <v>0</v>
      </c>
      <c r="AI275" s="95">
        <v>0</v>
      </c>
      <c r="AJ275" s="95">
        <v>0</v>
      </c>
      <c r="AK275" s="95">
        <v>0</v>
      </c>
      <c r="AL275" s="95">
        <v>0</v>
      </c>
      <c r="AM275" s="95">
        <v>0</v>
      </c>
      <c r="AN275" s="95">
        <v>0</v>
      </c>
      <c r="AO275" s="95">
        <v>0</v>
      </c>
      <c r="AP275" s="95">
        <v>0</v>
      </c>
      <c r="AQ275" s="95">
        <v>0</v>
      </c>
      <c r="AR275" s="95">
        <v>0</v>
      </c>
      <c r="AS275" s="95">
        <v>0</v>
      </c>
      <c r="AT275" s="95">
        <v>0</v>
      </c>
      <c r="AU275" s="95">
        <v>0</v>
      </c>
      <c r="AV275" s="95">
        <v>0</v>
      </c>
      <c r="AW275" s="95">
        <v>0</v>
      </c>
      <c r="AX275" s="95">
        <v>0</v>
      </c>
      <c r="AY275" s="95">
        <v>0</v>
      </c>
      <c r="AZ275" s="95">
        <v>0</v>
      </c>
      <c r="BA275" s="95">
        <v>0</v>
      </c>
      <c r="BB275" s="95">
        <v>0</v>
      </c>
      <c r="BC275" s="95">
        <v>0</v>
      </c>
      <c r="BD275" s="95">
        <v>0</v>
      </c>
      <c r="BE275" s="95">
        <v>0</v>
      </c>
      <c r="BF275" s="95">
        <v>0</v>
      </c>
      <c r="BG275" s="95">
        <v>0</v>
      </c>
      <c r="BH275" s="95">
        <v>0</v>
      </c>
      <c r="BI275" s="95">
        <v>0</v>
      </c>
      <c r="BJ275" s="95">
        <v>0</v>
      </c>
      <c r="BK275" s="95">
        <v>0</v>
      </c>
      <c r="BL275" s="95">
        <v>0</v>
      </c>
      <c r="BN275" s="96">
        <f t="shared" si="87"/>
        <v>1</v>
      </c>
    </row>
    <row r="276" spans="1:66" ht="16.5" customHeight="1" outlineLevel="2" x14ac:dyDescent="0.25">
      <c r="A276" s="40" t="s">
        <v>497</v>
      </c>
      <c r="B276" s="42" t="s">
        <v>498</v>
      </c>
      <c r="C276" s="93">
        <f>'CCR_%AC'!C276</f>
        <v>47756</v>
      </c>
      <c r="D276" s="93">
        <f>'CCR_%AC'!D276</f>
        <v>48302</v>
      </c>
      <c r="E276" s="94">
        <v>0</v>
      </c>
      <c r="F276" s="95">
        <v>0</v>
      </c>
      <c r="G276" s="95">
        <v>0</v>
      </c>
      <c r="H276" s="95">
        <v>0</v>
      </c>
      <c r="I276" s="95">
        <v>0</v>
      </c>
      <c r="J276" s="95">
        <v>0</v>
      </c>
      <c r="K276" s="95">
        <v>0</v>
      </c>
      <c r="L276" s="95">
        <v>0</v>
      </c>
      <c r="M276" s="95">
        <v>0</v>
      </c>
      <c r="N276" s="95">
        <v>0</v>
      </c>
      <c r="O276" s="95">
        <v>0</v>
      </c>
      <c r="P276" s="95">
        <v>0.05</v>
      </c>
      <c r="Q276" s="95">
        <v>0.1</v>
      </c>
      <c r="R276" s="95">
        <v>0.85</v>
      </c>
      <c r="S276" s="95">
        <v>0</v>
      </c>
      <c r="T276" s="95">
        <v>0</v>
      </c>
      <c r="U276" s="95">
        <v>0</v>
      </c>
      <c r="V276" s="95">
        <v>0</v>
      </c>
      <c r="W276" s="95">
        <v>0</v>
      </c>
      <c r="X276" s="95">
        <v>0</v>
      </c>
      <c r="Y276" s="95">
        <v>0</v>
      </c>
      <c r="Z276" s="95">
        <v>0</v>
      </c>
      <c r="AA276" s="95">
        <v>0</v>
      </c>
      <c r="AB276" s="95">
        <v>0</v>
      </c>
      <c r="AC276" s="95">
        <v>0</v>
      </c>
      <c r="AD276" s="95">
        <v>0</v>
      </c>
      <c r="AE276" s="95">
        <v>0</v>
      </c>
      <c r="AF276" s="95">
        <v>0</v>
      </c>
      <c r="AG276" s="95">
        <v>0</v>
      </c>
      <c r="AH276" s="95">
        <v>0</v>
      </c>
      <c r="AI276" s="95">
        <v>0</v>
      </c>
      <c r="AJ276" s="95">
        <v>0</v>
      </c>
      <c r="AK276" s="95">
        <v>0</v>
      </c>
      <c r="AL276" s="95">
        <v>0</v>
      </c>
      <c r="AM276" s="95">
        <v>0</v>
      </c>
      <c r="AN276" s="95">
        <v>0</v>
      </c>
      <c r="AO276" s="95">
        <v>0</v>
      </c>
      <c r="AP276" s="95">
        <v>0</v>
      </c>
      <c r="AQ276" s="95">
        <v>0</v>
      </c>
      <c r="AR276" s="95">
        <v>0</v>
      </c>
      <c r="AS276" s="95">
        <v>0</v>
      </c>
      <c r="AT276" s="95">
        <v>0</v>
      </c>
      <c r="AU276" s="95">
        <v>0</v>
      </c>
      <c r="AV276" s="95">
        <v>0</v>
      </c>
      <c r="AW276" s="95">
        <v>0</v>
      </c>
      <c r="AX276" s="95">
        <v>0</v>
      </c>
      <c r="AY276" s="95">
        <v>0</v>
      </c>
      <c r="AZ276" s="95">
        <v>0</v>
      </c>
      <c r="BA276" s="95">
        <v>0</v>
      </c>
      <c r="BB276" s="95">
        <v>0</v>
      </c>
      <c r="BC276" s="95">
        <v>0</v>
      </c>
      <c r="BD276" s="95">
        <v>0</v>
      </c>
      <c r="BE276" s="95">
        <v>0</v>
      </c>
      <c r="BF276" s="95">
        <v>0</v>
      </c>
      <c r="BG276" s="95">
        <v>0</v>
      </c>
      <c r="BH276" s="95">
        <v>0</v>
      </c>
      <c r="BI276" s="95">
        <v>0</v>
      </c>
      <c r="BJ276" s="95">
        <v>0</v>
      </c>
      <c r="BK276" s="95">
        <v>0</v>
      </c>
      <c r="BL276" s="95">
        <v>0</v>
      </c>
      <c r="BN276" s="96">
        <f t="shared" si="87"/>
        <v>1</v>
      </c>
    </row>
    <row r="277" spans="1:66" ht="16.5" customHeight="1" outlineLevel="2" x14ac:dyDescent="0.25">
      <c r="A277" s="40" t="s">
        <v>499</v>
      </c>
      <c r="B277" s="42" t="s">
        <v>500</v>
      </c>
      <c r="C277" s="93">
        <f>'CCR_%AC'!C277</f>
        <v>47756</v>
      </c>
      <c r="D277" s="93">
        <f>'CCR_%AC'!D277</f>
        <v>48302</v>
      </c>
      <c r="E277" s="94">
        <v>0</v>
      </c>
      <c r="F277" s="95">
        <v>0</v>
      </c>
      <c r="G277" s="95">
        <v>0</v>
      </c>
      <c r="H277" s="95">
        <v>0</v>
      </c>
      <c r="I277" s="95">
        <v>0</v>
      </c>
      <c r="J277" s="95">
        <v>0</v>
      </c>
      <c r="K277" s="95">
        <v>0</v>
      </c>
      <c r="L277" s="95">
        <v>0</v>
      </c>
      <c r="M277" s="95">
        <v>0</v>
      </c>
      <c r="N277" s="95">
        <v>0</v>
      </c>
      <c r="O277" s="95">
        <v>0</v>
      </c>
      <c r="P277" s="95">
        <v>0.05</v>
      </c>
      <c r="Q277" s="95">
        <v>0.1</v>
      </c>
      <c r="R277" s="95">
        <v>0.85</v>
      </c>
      <c r="S277" s="95">
        <v>0</v>
      </c>
      <c r="T277" s="95">
        <v>0</v>
      </c>
      <c r="U277" s="95">
        <v>0</v>
      </c>
      <c r="V277" s="95">
        <v>0</v>
      </c>
      <c r="W277" s="95">
        <v>0</v>
      </c>
      <c r="X277" s="95">
        <v>0</v>
      </c>
      <c r="Y277" s="95">
        <v>0</v>
      </c>
      <c r="Z277" s="95">
        <v>0</v>
      </c>
      <c r="AA277" s="95">
        <v>0</v>
      </c>
      <c r="AB277" s="95">
        <v>0</v>
      </c>
      <c r="AC277" s="95">
        <v>0</v>
      </c>
      <c r="AD277" s="95">
        <v>0</v>
      </c>
      <c r="AE277" s="95">
        <v>0</v>
      </c>
      <c r="AF277" s="95">
        <v>0</v>
      </c>
      <c r="AG277" s="95">
        <v>0</v>
      </c>
      <c r="AH277" s="95">
        <v>0</v>
      </c>
      <c r="AI277" s="95">
        <v>0</v>
      </c>
      <c r="AJ277" s="95">
        <v>0</v>
      </c>
      <c r="AK277" s="95">
        <v>0</v>
      </c>
      <c r="AL277" s="95">
        <v>0</v>
      </c>
      <c r="AM277" s="95">
        <v>0</v>
      </c>
      <c r="AN277" s="95">
        <v>0</v>
      </c>
      <c r="AO277" s="95">
        <v>0</v>
      </c>
      <c r="AP277" s="95">
        <v>0</v>
      </c>
      <c r="AQ277" s="95">
        <v>0</v>
      </c>
      <c r="AR277" s="95">
        <v>0</v>
      </c>
      <c r="AS277" s="95">
        <v>0</v>
      </c>
      <c r="AT277" s="95">
        <v>0</v>
      </c>
      <c r="AU277" s="95">
        <v>0</v>
      </c>
      <c r="AV277" s="95">
        <v>0</v>
      </c>
      <c r="AW277" s="95">
        <v>0</v>
      </c>
      <c r="AX277" s="95">
        <v>0</v>
      </c>
      <c r="AY277" s="95">
        <v>0</v>
      </c>
      <c r="AZ277" s="95">
        <v>0</v>
      </c>
      <c r="BA277" s="95">
        <v>0</v>
      </c>
      <c r="BB277" s="95">
        <v>0</v>
      </c>
      <c r="BC277" s="95">
        <v>0</v>
      </c>
      <c r="BD277" s="95">
        <v>0</v>
      </c>
      <c r="BE277" s="95">
        <v>0</v>
      </c>
      <c r="BF277" s="95">
        <v>0</v>
      </c>
      <c r="BG277" s="95">
        <v>0</v>
      </c>
      <c r="BH277" s="95">
        <v>0</v>
      </c>
      <c r="BI277" s="95">
        <v>0</v>
      </c>
      <c r="BJ277" s="95">
        <v>0</v>
      </c>
      <c r="BK277" s="95">
        <v>0</v>
      </c>
      <c r="BL277" s="95">
        <v>0</v>
      </c>
      <c r="BN277" s="96">
        <f t="shared" si="87"/>
        <v>1</v>
      </c>
    </row>
    <row r="278" spans="1:66" ht="16.5" customHeight="1" outlineLevel="2" x14ac:dyDescent="0.25">
      <c r="A278" s="40" t="s">
        <v>501</v>
      </c>
      <c r="B278" s="42" t="s">
        <v>502</v>
      </c>
      <c r="C278" s="93">
        <f>'CCR_%AC'!C278</f>
        <v>48303</v>
      </c>
      <c r="D278" s="93">
        <f>'CCR_%AC'!D278</f>
        <v>48667</v>
      </c>
      <c r="E278" s="94">
        <v>0</v>
      </c>
      <c r="F278" s="95">
        <v>0</v>
      </c>
      <c r="G278" s="95">
        <v>0</v>
      </c>
      <c r="H278" s="95">
        <v>0</v>
      </c>
      <c r="I278" s="95">
        <v>0</v>
      </c>
      <c r="J278" s="95">
        <v>0</v>
      </c>
      <c r="K278" s="95">
        <v>0</v>
      </c>
      <c r="L278" s="95">
        <v>0</v>
      </c>
      <c r="M278" s="95">
        <v>0</v>
      </c>
      <c r="N278" s="95">
        <v>0</v>
      </c>
      <c r="O278" s="95">
        <v>0</v>
      </c>
      <c r="P278" s="95">
        <v>0</v>
      </c>
      <c r="Q278" s="95">
        <v>0</v>
      </c>
      <c r="R278" s="95">
        <v>0</v>
      </c>
      <c r="S278" s="95">
        <v>0.2</v>
      </c>
      <c r="T278" s="95">
        <v>0.8</v>
      </c>
      <c r="U278" s="95">
        <v>0</v>
      </c>
      <c r="V278" s="95">
        <v>0</v>
      </c>
      <c r="W278" s="95">
        <v>0</v>
      </c>
      <c r="X278" s="95">
        <v>0</v>
      </c>
      <c r="Y278" s="95">
        <v>0</v>
      </c>
      <c r="Z278" s="95">
        <v>0</v>
      </c>
      <c r="AA278" s="95">
        <v>0</v>
      </c>
      <c r="AB278" s="95">
        <v>0</v>
      </c>
      <c r="AC278" s="95">
        <v>0</v>
      </c>
      <c r="AD278" s="95">
        <v>0</v>
      </c>
      <c r="AE278" s="95">
        <v>0</v>
      </c>
      <c r="AF278" s="95">
        <v>0</v>
      </c>
      <c r="AG278" s="95">
        <v>0</v>
      </c>
      <c r="AH278" s="95">
        <v>0</v>
      </c>
      <c r="AI278" s="95">
        <v>0</v>
      </c>
      <c r="AJ278" s="95">
        <v>0</v>
      </c>
      <c r="AK278" s="95">
        <v>0</v>
      </c>
      <c r="AL278" s="95">
        <v>0</v>
      </c>
      <c r="AM278" s="95">
        <v>0</v>
      </c>
      <c r="AN278" s="95">
        <v>0</v>
      </c>
      <c r="AO278" s="95">
        <v>0</v>
      </c>
      <c r="AP278" s="95">
        <v>0</v>
      </c>
      <c r="AQ278" s="95">
        <v>0</v>
      </c>
      <c r="AR278" s="95">
        <v>0</v>
      </c>
      <c r="AS278" s="95">
        <v>0</v>
      </c>
      <c r="AT278" s="95">
        <v>0</v>
      </c>
      <c r="AU278" s="95">
        <v>0</v>
      </c>
      <c r="AV278" s="95">
        <v>0</v>
      </c>
      <c r="AW278" s="95">
        <v>0</v>
      </c>
      <c r="AX278" s="95">
        <v>0</v>
      </c>
      <c r="AY278" s="95">
        <v>0</v>
      </c>
      <c r="AZ278" s="95">
        <v>0</v>
      </c>
      <c r="BA278" s="95">
        <v>0</v>
      </c>
      <c r="BB278" s="95">
        <v>0</v>
      </c>
      <c r="BC278" s="95">
        <v>0</v>
      </c>
      <c r="BD278" s="95">
        <v>0</v>
      </c>
      <c r="BE278" s="95">
        <v>0</v>
      </c>
      <c r="BF278" s="95">
        <v>0</v>
      </c>
      <c r="BG278" s="95">
        <v>0</v>
      </c>
      <c r="BH278" s="95">
        <v>0</v>
      </c>
      <c r="BI278" s="95">
        <v>0</v>
      </c>
      <c r="BJ278" s="95">
        <v>0</v>
      </c>
      <c r="BK278" s="95">
        <v>0</v>
      </c>
      <c r="BL278" s="95">
        <v>0</v>
      </c>
      <c r="BN278" s="96">
        <f t="shared" si="87"/>
        <v>1</v>
      </c>
    </row>
    <row r="279" spans="1:66" ht="16.5" customHeight="1" outlineLevel="2" x14ac:dyDescent="0.25">
      <c r="A279" s="40" t="s">
        <v>503</v>
      </c>
      <c r="B279" s="42" t="s">
        <v>504</v>
      </c>
      <c r="C279" s="93">
        <f>'CCR_%AC'!C279</f>
        <v>48303</v>
      </c>
      <c r="D279" s="93">
        <f>'CCR_%AC'!D279</f>
        <v>48667</v>
      </c>
      <c r="E279" s="94">
        <v>0</v>
      </c>
      <c r="F279" s="95">
        <v>0</v>
      </c>
      <c r="G279" s="95">
        <v>0</v>
      </c>
      <c r="H279" s="95">
        <v>0</v>
      </c>
      <c r="I279" s="95">
        <v>0</v>
      </c>
      <c r="J279" s="95">
        <v>0</v>
      </c>
      <c r="K279" s="95">
        <v>0</v>
      </c>
      <c r="L279" s="95">
        <v>0</v>
      </c>
      <c r="M279" s="95">
        <v>0</v>
      </c>
      <c r="N279" s="95">
        <v>0</v>
      </c>
      <c r="O279" s="95">
        <v>0</v>
      </c>
      <c r="P279" s="95">
        <v>0</v>
      </c>
      <c r="Q279" s="95">
        <v>0</v>
      </c>
      <c r="R279" s="95">
        <v>0</v>
      </c>
      <c r="S279" s="95">
        <v>0.2</v>
      </c>
      <c r="T279" s="95">
        <v>0.8</v>
      </c>
      <c r="U279" s="95">
        <v>0</v>
      </c>
      <c r="V279" s="95">
        <v>0</v>
      </c>
      <c r="W279" s="95">
        <v>0</v>
      </c>
      <c r="X279" s="95">
        <v>0</v>
      </c>
      <c r="Y279" s="95">
        <v>0</v>
      </c>
      <c r="Z279" s="95">
        <v>0</v>
      </c>
      <c r="AA279" s="95">
        <v>0</v>
      </c>
      <c r="AB279" s="95">
        <v>0</v>
      </c>
      <c r="AC279" s="95">
        <v>0</v>
      </c>
      <c r="AD279" s="95">
        <v>0</v>
      </c>
      <c r="AE279" s="95">
        <v>0</v>
      </c>
      <c r="AF279" s="95">
        <v>0</v>
      </c>
      <c r="AG279" s="95">
        <v>0</v>
      </c>
      <c r="AH279" s="95">
        <v>0</v>
      </c>
      <c r="AI279" s="95">
        <v>0</v>
      </c>
      <c r="AJ279" s="95">
        <v>0</v>
      </c>
      <c r="AK279" s="95">
        <v>0</v>
      </c>
      <c r="AL279" s="95">
        <v>0</v>
      </c>
      <c r="AM279" s="95">
        <v>0</v>
      </c>
      <c r="AN279" s="95">
        <v>0</v>
      </c>
      <c r="AO279" s="95">
        <v>0</v>
      </c>
      <c r="AP279" s="95">
        <v>0</v>
      </c>
      <c r="AQ279" s="95">
        <v>0</v>
      </c>
      <c r="AR279" s="95">
        <v>0</v>
      </c>
      <c r="AS279" s="95">
        <v>0</v>
      </c>
      <c r="AT279" s="95">
        <v>0</v>
      </c>
      <c r="AU279" s="95">
        <v>0</v>
      </c>
      <c r="AV279" s="95">
        <v>0</v>
      </c>
      <c r="AW279" s="95">
        <v>0</v>
      </c>
      <c r="AX279" s="95">
        <v>0</v>
      </c>
      <c r="AY279" s="95">
        <v>0</v>
      </c>
      <c r="AZ279" s="95">
        <v>0</v>
      </c>
      <c r="BA279" s="95">
        <v>0</v>
      </c>
      <c r="BB279" s="95">
        <v>0</v>
      </c>
      <c r="BC279" s="95">
        <v>0</v>
      </c>
      <c r="BD279" s="95">
        <v>0</v>
      </c>
      <c r="BE279" s="95">
        <v>0</v>
      </c>
      <c r="BF279" s="95">
        <v>0</v>
      </c>
      <c r="BG279" s="95">
        <v>0</v>
      </c>
      <c r="BH279" s="95">
        <v>0</v>
      </c>
      <c r="BI279" s="95">
        <v>0</v>
      </c>
      <c r="BJ279" s="95">
        <v>0</v>
      </c>
      <c r="BK279" s="95">
        <v>0</v>
      </c>
      <c r="BL279" s="95">
        <v>0</v>
      </c>
      <c r="BN279" s="96">
        <f t="shared" ref="BN279:BN342" si="88">SUM(E279:BL279)</f>
        <v>1</v>
      </c>
    </row>
    <row r="280" spans="1:66" ht="16.5" customHeight="1" outlineLevel="2" x14ac:dyDescent="0.25">
      <c r="A280" s="40" t="s">
        <v>505</v>
      </c>
      <c r="B280" s="42" t="s">
        <v>506</v>
      </c>
      <c r="C280" s="93">
        <f>'CCR_%AC'!C280</f>
        <v>48303</v>
      </c>
      <c r="D280" s="93">
        <f>'CCR_%AC'!D280</f>
        <v>48667</v>
      </c>
      <c r="E280" s="94">
        <v>0</v>
      </c>
      <c r="F280" s="95">
        <v>0</v>
      </c>
      <c r="G280" s="95">
        <v>0</v>
      </c>
      <c r="H280" s="95">
        <v>0</v>
      </c>
      <c r="I280" s="95">
        <v>0</v>
      </c>
      <c r="J280" s="95">
        <v>0</v>
      </c>
      <c r="K280" s="95">
        <v>0</v>
      </c>
      <c r="L280" s="95">
        <v>0</v>
      </c>
      <c r="M280" s="95">
        <v>0</v>
      </c>
      <c r="N280" s="95">
        <v>0</v>
      </c>
      <c r="O280" s="95">
        <v>0</v>
      </c>
      <c r="P280" s="95">
        <v>0</v>
      </c>
      <c r="Q280" s="95">
        <v>0</v>
      </c>
      <c r="R280" s="95">
        <v>0</v>
      </c>
      <c r="S280" s="95">
        <v>0.2</v>
      </c>
      <c r="T280" s="95">
        <v>0.8</v>
      </c>
      <c r="U280" s="95">
        <v>0</v>
      </c>
      <c r="V280" s="95">
        <v>0</v>
      </c>
      <c r="W280" s="95">
        <v>0</v>
      </c>
      <c r="X280" s="95">
        <v>0</v>
      </c>
      <c r="Y280" s="95">
        <v>0</v>
      </c>
      <c r="Z280" s="95">
        <v>0</v>
      </c>
      <c r="AA280" s="95">
        <v>0</v>
      </c>
      <c r="AB280" s="95">
        <v>0</v>
      </c>
      <c r="AC280" s="95">
        <v>0</v>
      </c>
      <c r="AD280" s="95">
        <v>0</v>
      </c>
      <c r="AE280" s="95">
        <v>0</v>
      </c>
      <c r="AF280" s="95">
        <v>0</v>
      </c>
      <c r="AG280" s="95">
        <v>0</v>
      </c>
      <c r="AH280" s="95">
        <v>0</v>
      </c>
      <c r="AI280" s="95">
        <v>0</v>
      </c>
      <c r="AJ280" s="95">
        <v>0</v>
      </c>
      <c r="AK280" s="95">
        <v>0</v>
      </c>
      <c r="AL280" s="95">
        <v>0</v>
      </c>
      <c r="AM280" s="95">
        <v>0</v>
      </c>
      <c r="AN280" s="95">
        <v>0</v>
      </c>
      <c r="AO280" s="95">
        <v>0</v>
      </c>
      <c r="AP280" s="95">
        <v>0</v>
      </c>
      <c r="AQ280" s="95">
        <v>0</v>
      </c>
      <c r="AR280" s="95">
        <v>0</v>
      </c>
      <c r="AS280" s="95">
        <v>0</v>
      </c>
      <c r="AT280" s="95">
        <v>0</v>
      </c>
      <c r="AU280" s="95">
        <v>0</v>
      </c>
      <c r="AV280" s="95">
        <v>0</v>
      </c>
      <c r="AW280" s="95">
        <v>0</v>
      </c>
      <c r="AX280" s="95">
        <v>0</v>
      </c>
      <c r="AY280" s="95">
        <v>0</v>
      </c>
      <c r="AZ280" s="95">
        <v>0</v>
      </c>
      <c r="BA280" s="95">
        <v>0</v>
      </c>
      <c r="BB280" s="95">
        <v>0</v>
      </c>
      <c r="BC280" s="95">
        <v>0</v>
      </c>
      <c r="BD280" s="95">
        <v>0</v>
      </c>
      <c r="BE280" s="95">
        <v>0</v>
      </c>
      <c r="BF280" s="95">
        <v>0</v>
      </c>
      <c r="BG280" s="95">
        <v>0</v>
      </c>
      <c r="BH280" s="95">
        <v>0</v>
      </c>
      <c r="BI280" s="95">
        <v>0</v>
      </c>
      <c r="BJ280" s="95">
        <v>0</v>
      </c>
      <c r="BK280" s="95">
        <v>0</v>
      </c>
      <c r="BL280" s="95">
        <v>0</v>
      </c>
      <c r="BN280" s="96">
        <f t="shared" si="88"/>
        <v>1</v>
      </c>
    </row>
    <row r="281" spans="1:66" ht="16.5" customHeight="1" outlineLevel="2" x14ac:dyDescent="0.25">
      <c r="A281" s="40" t="s">
        <v>507</v>
      </c>
      <c r="B281" s="42" t="s">
        <v>508</v>
      </c>
      <c r="C281" s="93">
        <f>'CCR_%AC'!C281</f>
        <v>48303</v>
      </c>
      <c r="D281" s="93">
        <f>'CCR_%AC'!D281</f>
        <v>48667</v>
      </c>
      <c r="E281" s="94">
        <v>0</v>
      </c>
      <c r="F281" s="95">
        <v>0</v>
      </c>
      <c r="G281" s="95">
        <v>0</v>
      </c>
      <c r="H281" s="95">
        <v>0</v>
      </c>
      <c r="I281" s="95">
        <v>0</v>
      </c>
      <c r="J281" s="95">
        <v>0</v>
      </c>
      <c r="K281" s="95">
        <v>0</v>
      </c>
      <c r="L281" s="95">
        <v>0</v>
      </c>
      <c r="M281" s="95">
        <v>0</v>
      </c>
      <c r="N281" s="95">
        <v>0</v>
      </c>
      <c r="O281" s="95">
        <v>0</v>
      </c>
      <c r="P281" s="95">
        <v>0</v>
      </c>
      <c r="Q281" s="95">
        <v>0</v>
      </c>
      <c r="R281" s="95">
        <v>0</v>
      </c>
      <c r="S281" s="95">
        <v>0.2</v>
      </c>
      <c r="T281" s="95">
        <v>0.8</v>
      </c>
      <c r="U281" s="95">
        <v>0</v>
      </c>
      <c r="V281" s="95">
        <v>0</v>
      </c>
      <c r="W281" s="95">
        <v>0</v>
      </c>
      <c r="X281" s="95">
        <v>0</v>
      </c>
      <c r="Y281" s="95">
        <v>0</v>
      </c>
      <c r="Z281" s="95">
        <v>0</v>
      </c>
      <c r="AA281" s="95">
        <v>0</v>
      </c>
      <c r="AB281" s="95">
        <v>0</v>
      </c>
      <c r="AC281" s="95">
        <v>0</v>
      </c>
      <c r="AD281" s="95">
        <v>0</v>
      </c>
      <c r="AE281" s="95">
        <v>0</v>
      </c>
      <c r="AF281" s="95">
        <v>0</v>
      </c>
      <c r="AG281" s="95">
        <v>0</v>
      </c>
      <c r="AH281" s="95">
        <v>0</v>
      </c>
      <c r="AI281" s="95">
        <v>0</v>
      </c>
      <c r="AJ281" s="95">
        <v>0</v>
      </c>
      <c r="AK281" s="95">
        <v>0</v>
      </c>
      <c r="AL281" s="95">
        <v>0</v>
      </c>
      <c r="AM281" s="95">
        <v>0</v>
      </c>
      <c r="AN281" s="95">
        <v>0</v>
      </c>
      <c r="AO281" s="95">
        <v>0</v>
      </c>
      <c r="AP281" s="95">
        <v>0</v>
      </c>
      <c r="AQ281" s="95">
        <v>0</v>
      </c>
      <c r="AR281" s="95">
        <v>0</v>
      </c>
      <c r="AS281" s="95">
        <v>0</v>
      </c>
      <c r="AT281" s="95">
        <v>0</v>
      </c>
      <c r="AU281" s="95">
        <v>0</v>
      </c>
      <c r="AV281" s="95">
        <v>0</v>
      </c>
      <c r="AW281" s="95">
        <v>0</v>
      </c>
      <c r="AX281" s="95">
        <v>0</v>
      </c>
      <c r="AY281" s="95">
        <v>0</v>
      </c>
      <c r="AZ281" s="95">
        <v>0</v>
      </c>
      <c r="BA281" s="95">
        <v>0</v>
      </c>
      <c r="BB281" s="95">
        <v>0</v>
      </c>
      <c r="BC281" s="95">
        <v>0</v>
      </c>
      <c r="BD281" s="95">
        <v>0</v>
      </c>
      <c r="BE281" s="95">
        <v>0</v>
      </c>
      <c r="BF281" s="95">
        <v>0</v>
      </c>
      <c r="BG281" s="95">
        <v>0</v>
      </c>
      <c r="BH281" s="95">
        <v>0</v>
      </c>
      <c r="BI281" s="95">
        <v>0</v>
      </c>
      <c r="BJ281" s="95">
        <v>0</v>
      </c>
      <c r="BK281" s="95">
        <v>0</v>
      </c>
      <c r="BL281" s="95">
        <v>0</v>
      </c>
      <c r="BN281" s="96">
        <f t="shared" si="88"/>
        <v>1</v>
      </c>
    </row>
    <row r="282" spans="1:66" ht="16.5" customHeight="1" outlineLevel="2" x14ac:dyDescent="0.25">
      <c r="A282" s="40" t="s">
        <v>509</v>
      </c>
      <c r="B282" s="42" t="s">
        <v>510</v>
      </c>
      <c r="C282" s="93">
        <f>'CCR_%AC'!C282</f>
        <v>47028</v>
      </c>
      <c r="D282" s="93">
        <f>'CCR_%AC'!D282</f>
        <v>47571</v>
      </c>
      <c r="E282" s="94">
        <v>0</v>
      </c>
      <c r="F282" s="95">
        <v>0</v>
      </c>
      <c r="G282" s="95">
        <v>0</v>
      </c>
      <c r="H282" s="95">
        <v>0</v>
      </c>
      <c r="I282" s="95">
        <v>0</v>
      </c>
      <c r="J282" s="95">
        <v>0</v>
      </c>
      <c r="K282" s="95">
        <v>0</v>
      </c>
      <c r="L282" s="95">
        <v>0.05</v>
      </c>
      <c r="M282" s="95">
        <v>0.1</v>
      </c>
      <c r="N282" s="95">
        <v>0.85</v>
      </c>
      <c r="O282" s="95">
        <v>0</v>
      </c>
      <c r="P282" s="95">
        <v>0</v>
      </c>
      <c r="Q282" s="95">
        <v>0</v>
      </c>
      <c r="R282" s="95">
        <v>0</v>
      </c>
      <c r="S282" s="95">
        <v>0</v>
      </c>
      <c r="T282" s="95">
        <v>0</v>
      </c>
      <c r="U282" s="95">
        <v>0</v>
      </c>
      <c r="V282" s="95">
        <v>0</v>
      </c>
      <c r="W282" s="95">
        <v>0</v>
      </c>
      <c r="X282" s="95">
        <v>0</v>
      </c>
      <c r="Y282" s="95">
        <v>0</v>
      </c>
      <c r="Z282" s="95">
        <v>0</v>
      </c>
      <c r="AA282" s="95">
        <v>0</v>
      </c>
      <c r="AB282" s="95">
        <v>0</v>
      </c>
      <c r="AC282" s="95">
        <v>0</v>
      </c>
      <c r="AD282" s="95">
        <v>0</v>
      </c>
      <c r="AE282" s="95">
        <v>0</v>
      </c>
      <c r="AF282" s="95">
        <v>0</v>
      </c>
      <c r="AG282" s="95">
        <v>0</v>
      </c>
      <c r="AH282" s="95">
        <v>0</v>
      </c>
      <c r="AI282" s="95">
        <v>0</v>
      </c>
      <c r="AJ282" s="95">
        <v>0</v>
      </c>
      <c r="AK282" s="95">
        <v>0</v>
      </c>
      <c r="AL282" s="95">
        <v>0</v>
      </c>
      <c r="AM282" s="95">
        <v>0</v>
      </c>
      <c r="AN282" s="95">
        <v>0</v>
      </c>
      <c r="AO282" s="95">
        <v>0</v>
      </c>
      <c r="AP282" s="95">
        <v>0</v>
      </c>
      <c r="AQ282" s="95">
        <v>0</v>
      </c>
      <c r="AR282" s="95">
        <v>0</v>
      </c>
      <c r="AS282" s="95">
        <v>0</v>
      </c>
      <c r="AT282" s="95">
        <v>0</v>
      </c>
      <c r="AU282" s="95">
        <v>0</v>
      </c>
      <c r="AV282" s="95">
        <v>0</v>
      </c>
      <c r="AW282" s="95">
        <v>0</v>
      </c>
      <c r="AX282" s="95">
        <v>0</v>
      </c>
      <c r="AY282" s="95">
        <v>0</v>
      </c>
      <c r="AZ282" s="95">
        <v>0</v>
      </c>
      <c r="BA282" s="95">
        <v>0</v>
      </c>
      <c r="BB282" s="95">
        <v>0</v>
      </c>
      <c r="BC282" s="95">
        <v>0</v>
      </c>
      <c r="BD282" s="95">
        <v>0</v>
      </c>
      <c r="BE282" s="95">
        <v>0</v>
      </c>
      <c r="BF282" s="95">
        <v>0</v>
      </c>
      <c r="BG282" s="95">
        <v>0</v>
      </c>
      <c r="BH282" s="95">
        <v>0</v>
      </c>
      <c r="BI282" s="95">
        <v>0</v>
      </c>
      <c r="BJ282" s="95">
        <v>0</v>
      </c>
      <c r="BK282" s="95">
        <v>0</v>
      </c>
      <c r="BL282" s="95">
        <v>0</v>
      </c>
      <c r="BN282" s="96">
        <f t="shared" si="88"/>
        <v>1</v>
      </c>
    </row>
    <row r="283" spans="1:66" ht="16.5" customHeight="1" outlineLevel="2" x14ac:dyDescent="0.25">
      <c r="A283" s="40" t="s">
        <v>511</v>
      </c>
      <c r="B283" s="42" t="s">
        <v>512</v>
      </c>
      <c r="C283" s="93">
        <f>'CCR_%AC'!C283</f>
        <v>47028</v>
      </c>
      <c r="D283" s="93">
        <f>'CCR_%AC'!D283</f>
        <v>47571</v>
      </c>
      <c r="E283" s="94">
        <v>0</v>
      </c>
      <c r="F283" s="95">
        <v>0</v>
      </c>
      <c r="G283" s="95">
        <v>0</v>
      </c>
      <c r="H283" s="95">
        <v>0</v>
      </c>
      <c r="I283" s="95">
        <v>0</v>
      </c>
      <c r="J283" s="95">
        <v>0</v>
      </c>
      <c r="K283" s="95">
        <v>0</v>
      </c>
      <c r="L283" s="95">
        <v>0.05</v>
      </c>
      <c r="M283" s="95">
        <v>0.1</v>
      </c>
      <c r="N283" s="95">
        <v>0.85</v>
      </c>
      <c r="O283" s="95">
        <v>0</v>
      </c>
      <c r="P283" s="95">
        <v>0</v>
      </c>
      <c r="Q283" s="95">
        <v>0</v>
      </c>
      <c r="R283" s="95">
        <v>0</v>
      </c>
      <c r="S283" s="95">
        <v>0</v>
      </c>
      <c r="T283" s="95">
        <v>0</v>
      </c>
      <c r="U283" s="95">
        <v>0</v>
      </c>
      <c r="V283" s="95">
        <v>0</v>
      </c>
      <c r="W283" s="95">
        <v>0</v>
      </c>
      <c r="X283" s="95">
        <v>0</v>
      </c>
      <c r="Y283" s="95">
        <v>0</v>
      </c>
      <c r="Z283" s="95">
        <v>0</v>
      </c>
      <c r="AA283" s="95">
        <v>0</v>
      </c>
      <c r="AB283" s="95">
        <v>0</v>
      </c>
      <c r="AC283" s="95">
        <v>0</v>
      </c>
      <c r="AD283" s="95">
        <v>0</v>
      </c>
      <c r="AE283" s="95">
        <v>0</v>
      </c>
      <c r="AF283" s="95">
        <v>0</v>
      </c>
      <c r="AG283" s="95">
        <v>0</v>
      </c>
      <c r="AH283" s="95">
        <v>0</v>
      </c>
      <c r="AI283" s="95">
        <v>0</v>
      </c>
      <c r="AJ283" s="95">
        <v>0</v>
      </c>
      <c r="AK283" s="95">
        <v>0</v>
      </c>
      <c r="AL283" s="95">
        <v>0</v>
      </c>
      <c r="AM283" s="95">
        <v>0</v>
      </c>
      <c r="AN283" s="95">
        <v>0</v>
      </c>
      <c r="AO283" s="95">
        <v>0</v>
      </c>
      <c r="AP283" s="95">
        <v>0</v>
      </c>
      <c r="AQ283" s="95">
        <v>0</v>
      </c>
      <c r="AR283" s="95">
        <v>0</v>
      </c>
      <c r="AS283" s="95">
        <v>0</v>
      </c>
      <c r="AT283" s="95">
        <v>0</v>
      </c>
      <c r="AU283" s="95">
        <v>0</v>
      </c>
      <c r="AV283" s="95">
        <v>0</v>
      </c>
      <c r="AW283" s="95">
        <v>0</v>
      </c>
      <c r="AX283" s="95">
        <v>0</v>
      </c>
      <c r="AY283" s="95">
        <v>0</v>
      </c>
      <c r="AZ283" s="95">
        <v>0</v>
      </c>
      <c r="BA283" s="95">
        <v>0</v>
      </c>
      <c r="BB283" s="95">
        <v>0</v>
      </c>
      <c r="BC283" s="95">
        <v>0</v>
      </c>
      <c r="BD283" s="95">
        <v>0</v>
      </c>
      <c r="BE283" s="95">
        <v>0</v>
      </c>
      <c r="BF283" s="95">
        <v>0</v>
      </c>
      <c r="BG283" s="95">
        <v>0</v>
      </c>
      <c r="BH283" s="95">
        <v>0</v>
      </c>
      <c r="BI283" s="95">
        <v>0</v>
      </c>
      <c r="BJ283" s="95">
        <v>0</v>
      </c>
      <c r="BK283" s="95">
        <v>0</v>
      </c>
      <c r="BL283" s="95">
        <v>0</v>
      </c>
      <c r="BN283" s="96">
        <f t="shared" si="88"/>
        <v>1</v>
      </c>
    </row>
    <row r="284" spans="1:66" ht="16.5" customHeight="1" outlineLevel="2" x14ac:dyDescent="0.25">
      <c r="A284" s="40" t="s">
        <v>513</v>
      </c>
      <c r="B284" s="42" t="s">
        <v>514</v>
      </c>
      <c r="C284" s="93">
        <f>'CCR_%AC'!C284</f>
        <v>47028</v>
      </c>
      <c r="D284" s="93">
        <f>'CCR_%AC'!D284</f>
        <v>47571</v>
      </c>
      <c r="E284" s="94">
        <v>0</v>
      </c>
      <c r="F284" s="95">
        <v>0</v>
      </c>
      <c r="G284" s="95">
        <v>0</v>
      </c>
      <c r="H284" s="95">
        <v>0</v>
      </c>
      <c r="I284" s="95">
        <v>0</v>
      </c>
      <c r="J284" s="95">
        <v>0</v>
      </c>
      <c r="K284" s="95">
        <v>0</v>
      </c>
      <c r="L284" s="95">
        <v>0.05</v>
      </c>
      <c r="M284" s="95">
        <v>0.1</v>
      </c>
      <c r="N284" s="95">
        <v>0.85</v>
      </c>
      <c r="O284" s="95">
        <v>0</v>
      </c>
      <c r="P284" s="95">
        <v>0</v>
      </c>
      <c r="Q284" s="95">
        <v>0</v>
      </c>
      <c r="R284" s="95">
        <v>0</v>
      </c>
      <c r="S284" s="95">
        <v>0</v>
      </c>
      <c r="T284" s="95">
        <v>0</v>
      </c>
      <c r="U284" s="95">
        <v>0</v>
      </c>
      <c r="V284" s="95">
        <v>0</v>
      </c>
      <c r="W284" s="95">
        <v>0</v>
      </c>
      <c r="X284" s="95">
        <v>0</v>
      </c>
      <c r="Y284" s="95">
        <v>0</v>
      </c>
      <c r="Z284" s="95">
        <v>0</v>
      </c>
      <c r="AA284" s="95">
        <v>0</v>
      </c>
      <c r="AB284" s="95">
        <v>0</v>
      </c>
      <c r="AC284" s="95">
        <v>0</v>
      </c>
      <c r="AD284" s="95">
        <v>0</v>
      </c>
      <c r="AE284" s="95">
        <v>0</v>
      </c>
      <c r="AF284" s="95">
        <v>0</v>
      </c>
      <c r="AG284" s="95">
        <v>0</v>
      </c>
      <c r="AH284" s="95">
        <v>0</v>
      </c>
      <c r="AI284" s="95">
        <v>0</v>
      </c>
      <c r="AJ284" s="95">
        <v>0</v>
      </c>
      <c r="AK284" s="95">
        <v>0</v>
      </c>
      <c r="AL284" s="95">
        <v>0</v>
      </c>
      <c r="AM284" s="95">
        <v>0</v>
      </c>
      <c r="AN284" s="95">
        <v>0</v>
      </c>
      <c r="AO284" s="95">
        <v>0</v>
      </c>
      <c r="AP284" s="95">
        <v>0</v>
      </c>
      <c r="AQ284" s="95">
        <v>0</v>
      </c>
      <c r="AR284" s="95">
        <v>0</v>
      </c>
      <c r="AS284" s="95">
        <v>0</v>
      </c>
      <c r="AT284" s="95">
        <v>0</v>
      </c>
      <c r="AU284" s="95">
        <v>0</v>
      </c>
      <c r="AV284" s="95">
        <v>0</v>
      </c>
      <c r="AW284" s="95">
        <v>0</v>
      </c>
      <c r="AX284" s="95">
        <v>0</v>
      </c>
      <c r="AY284" s="95">
        <v>0</v>
      </c>
      <c r="AZ284" s="95">
        <v>0</v>
      </c>
      <c r="BA284" s="95">
        <v>0</v>
      </c>
      <c r="BB284" s="95">
        <v>0</v>
      </c>
      <c r="BC284" s="95">
        <v>0</v>
      </c>
      <c r="BD284" s="95">
        <v>0</v>
      </c>
      <c r="BE284" s="95">
        <v>0</v>
      </c>
      <c r="BF284" s="95">
        <v>0</v>
      </c>
      <c r="BG284" s="95">
        <v>0</v>
      </c>
      <c r="BH284" s="95">
        <v>0</v>
      </c>
      <c r="BI284" s="95">
        <v>0</v>
      </c>
      <c r="BJ284" s="95">
        <v>0</v>
      </c>
      <c r="BK284" s="95">
        <v>0</v>
      </c>
      <c r="BL284" s="95">
        <v>0</v>
      </c>
      <c r="BN284" s="96">
        <f t="shared" si="88"/>
        <v>1</v>
      </c>
    </row>
    <row r="285" spans="1:66" ht="16.5" customHeight="1" outlineLevel="2" x14ac:dyDescent="0.25">
      <c r="A285" s="40" t="s">
        <v>515</v>
      </c>
      <c r="B285" s="42" t="s">
        <v>516</v>
      </c>
      <c r="C285" s="93">
        <f>'CCR_%AC'!C285</f>
        <v>47028</v>
      </c>
      <c r="D285" s="93">
        <f>'CCR_%AC'!D285</f>
        <v>47571</v>
      </c>
      <c r="E285" s="94">
        <v>0</v>
      </c>
      <c r="F285" s="95">
        <v>0</v>
      </c>
      <c r="G285" s="95">
        <v>0</v>
      </c>
      <c r="H285" s="95">
        <v>0</v>
      </c>
      <c r="I285" s="95">
        <v>0</v>
      </c>
      <c r="J285" s="95">
        <v>0</v>
      </c>
      <c r="K285" s="95">
        <v>0</v>
      </c>
      <c r="L285" s="95">
        <v>0.05</v>
      </c>
      <c r="M285" s="95">
        <v>0.1</v>
      </c>
      <c r="N285" s="95">
        <v>0.85</v>
      </c>
      <c r="O285" s="95">
        <v>0</v>
      </c>
      <c r="P285" s="95">
        <v>0</v>
      </c>
      <c r="Q285" s="95">
        <v>0</v>
      </c>
      <c r="R285" s="95">
        <v>0</v>
      </c>
      <c r="S285" s="95">
        <v>0</v>
      </c>
      <c r="T285" s="95">
        <v>0</v>
      </c>
      <c r="U285" s="95">
        <v>0</v>
      </c>
      <c r="V285" s="95">
        <v>0</v>
      </c>
      <c r="W285" s="95">
        <v>0</v>
      </c>
      <c r="X285" s="95">
        <v>0</v>
      </c>
      <c r="Y285" s="95">
        <v>0</v>
      </c>
      <c r="Z285" s="95">
        <v>0</v>
      </c>
      <c r="AA285" s="95">
        <v>0</v>
      </c>
      <c r="AB285" s="95">
        <v>0</v>
      </c>
      <c r="AC285" s="95">
        <v>0</v>
      </c>
      <c r="AD285" s="95">
        <v>0</v>
      </c>
      <c r="AE285" s="95">
        <v>0</v>
      </c>
      <c r="AF285" s="95">
        <v>0</v>
      </c>
      <c r="AG285" s="95">
        <v>0</v>
      </c>
      <c r="AH285" s="95">
        <v>0</v>
      </c>
      <c r="AI285" s="95">
        <v>0</v>
      </c>
      <c r="AJ285" s="95">
        <v>0</v>
      </c>
      <c r="AK285" s="95">
        <v>0</v>
      </c>
      <c r="AL285" s="95">
        <v>0</v>
      </c>
      <c r="AM285" s="95">
        <v>0</v>
      </c>
      <c r="AN285" s="95">
        <v>0</v>
      </c>
      <c r="AO285" s="95">
        <v>0</v>
      </c>
      <c r="AP285" s="95">
        <v>0</v>
      </c>
      <c r="AQ285" s="95">
        <v>0</v>
      </c>
      <c r="AR285" s="95">
        <v>0</v>
      </c>
      <c r="AS285" s="95">
        <v>0</v>
      </c>
      <c r="AT285" s="95">
        <v>0</v>
      </c>
      <c r="AU285" s="95">
        <v>0</v>
      </c>
      <c r="AV285" s="95">
        <v>0</v>
      </c>
      <c r="AW285" s="95">
        <v>0</v>
      </c>
      <c r="AX285" s="95">
        <v>0</v>
      </c>
      <c r="AY285" s="95">
        <v>0</v>
      </c>
      <c r="AZ285" s="95">
        <v>0</v>
      </c>
      <c r="BA285" s="95">
        <v>0</v>
      </c>
      <c r="BB285" s="95">
        <v>0</v>
      </c>
      <c r="BC285" s="95">
        <v>0</v>
      </c>
      <c r="BD285" s="95">
        <v>0</v>
      </c>
      <c r="BE285" s="95">
        <v>0</v>
      </c>
      <c r="BF285" s="95">
        <v>0</v>
      </c>
      <c r="BG285" s="95">
        <v>0</v>
      </c>
      <c r="BH285" s="95">
        <v>0</v>
      </c>
      <c r="BI285" s="95">
        <v>0</v>
      </c>
      <c r="BJ285" s="95">
        <v>0</v>
      </c>
      <c r="BK285" s="95">
        <v>0</v>
      </c>
      <c r="BL285" s="95">
        <v>0</v>
      </c>
      <c r="BN285" s="96">
        <f t="shared" si="88"/>
        <v>1</v>
      </c>
    </row>
    <row r="286" spans="1:66" ht="16.5" customHeight="1" outlineLevel="2" x14ac:dyDescent="0.25">
      <c r="A286" s="40" t="s">
        <v>517</v>
      </c>
      <c r="B286" s="42" t="s">
        <v>518</v>
      </c>
      <c r="C286" s="93">
        <f>'CCR_%AC'!C286</f>
        <v>46295</v>
      </c>
      <c r="D286" s="93">
        <f>'CCR_%AC'!D286</f>
        <v>46841</v>
      </c>
      <c r="E286" s="94">
        <v>0</v>
      </c>
      <c r="F286" s="95">
        <v>0</v>
      </c>
      <c r="G286" s="95">
        <v>0</v>
      </c>
      <c r="H286" s="95">
        <v>0.05</v>
      </c>
      <c r="I286" s="95">
        <v>0.1</v>
      </c>
      <c r="J286" s="95">
        <v>0.85</v>
      </c>
      <c r="K286" s="95">
        <v>0</v>
      </c>
      <c r="L286" s="95">
        <v>0</v>
      </c>
      <c r="M286" s="95">
        <v>0</v>
      </c>
      <c r="N286" s="95">
        <v>0</v>
      </c>
      <c r="O286" s="95">
        <v>0</v>
      </c>
      <c r="P286" s="95">
        <v>0</v>
      </c>
      <c r="Q286" s="95">
        <v>0</v>
      </c>
      <c r="R286" s="95">
        <v>0</v>
      </c>
      <c r="S286" s="95">
        <v>0</v>
      </c>
      <c r="T286" s="95">
        <v>0</v>
      </c>
      <c r="U286" s="95">
        <v>0</v>
      </c>
      <c r="V286" s="95">
        <v>0</v>
      </c>
      <c r="W286" s="95">
        <v>0</v>
      </c>
      <c r="X286" s="95">
        <v>0</v>
      </c>
      <c r="Y286" s="95">
        <v>0</v>
      </c>
      <c r="Z286" s="95">
        <v>0</v>
      </c>
      <c r="AA286" s="95">
        <v>0</v>
      </c>
      <c r="AB286" s="95">
        <v>0</v>
      </c>
      <c r="AC286" s="95">
        <v>0</v>
      </c>
      <c r="AD286" s="95">
        <v>0</v>
      </c>
      <c r="AE286" s="95">
        <v>0</v>
      </c>
      <c r="AF286" s="95">
        <v>0</v>
      </c>
      <c r="AG286" s="95">
        <v>0</v>
      </c>
      <c r="AH286" s="95">
        <v>0</v>
      </c>
      <c r="AI286" s="95">
        <v>0</v>
      </c>
      <c r="AJ286" s="95">
        <v>0</v>
      </c>
      <c r="AK286" s="95">
        <v>0</v>
      </c>
      <c r="AL286" s="95">
        <v>0</v>
      </c>
      <c r="AM286" s="95">
        <v>0</v>
      </c>
      <c r="AN286" s="95">
        <v>0</v>
      </c>
      <c r="AO286" s="95">
        <v>0</v>
      </c>
      <c r="AP286" s="95">
        <v>0</v>
      </c>
      <c r="AQ286" s="95">
        <v>0</v>
      </c>
      <c r="AR286" s="95">
        <v>0</v>
      </c>
      <c r="AS286" s="95">
        <v>0</v>
      </c>
      <c r="AT286" s="95">
        <v>0</v>
      </c>
      <c r="AU286" s="95">
        <v>0</v>
      </c>
      <c r="AV286" s="95">
        <v>0</v>
      </c>
      <c r="AW286" s="95">
        <v>0</v>
      </c>
      <c r="AX286" s="95">
        <v>0</v>
      </c>
      <c r="AY286" s="95">
        <v>0</v>
      </c>
      <c r="AZ286" s="95">
        <v>0</v>
      </c>
      <c r="BA286" s="95">
        <v>0</v>
      </c>
      <c r="BB286" s="95">
        <v>0</v>
      </c>
      <c r="BC286" s="95">
        <v>0</v>
      </c>
      <c r="BD286" s="95">
        <v>0</v>
      </c>
      <c r="BE286" s="95">
        <v>0</v>
      </c>
      <c r="BF286" s="95">
        <v>0</v>
      </c>
      <c r="BG286" s="95">
        <v>0</v>
      </c>
      <c r="BH286" s="95">
        <v>0</v>
      </c>
      <c r="BI286" s="95">
        <v>0</v>
      </c>
      <c r="BJ286" s="95">
        <v>0</v>
      </c>
      <c r="BK286" s="95">
        <v>0</v>
      </c>
      <c r="BL286" s="95">
        <v>0</v>
      </c>
      <c r="BN286" s="96">
        <f t="shared" si="88"/>
        <v>1</v>
      </c>
    </row>
    <row r="287" spans="1:66" ht="16.5" customHeight="1" outlineLevel="2" x14ac:dyDescent="0.25">
      <c r="A287" s="40" t="s">
        <v>519</v>
      </c>
      <c r="B287" s="42" t="s">
        <v>520</v>
      </c>
      <c r="C287" s="93" t="str">
        <f>'CCR_%AC'!C287</f>
        <v>-</v>
      </c>
      <c r="D287" s="93" t="str">
        <f>'CCR_%AC'!D287</f>
        <v>-</v>
      </c>
      <c r="E287" s="94"/>
      <c r="F287" s="95"/>
      <c r="G287" s="95"/>
      <c r="H287" s="95"/>
      <c r="I287" s="95"/>
      <c r="J287" s="95"/>
      <c r="K287" s="95"/>
      <c r="L287" s="95"/>
      <c r="M287" s="95"/>
      <c r="N287" s="95"/>
      <c r="O287" s="95"/>
      <c r="P287" s="95"/>
      <c r="Q287" s="95"/>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95"/>
      <c r="AY287" s="95"/>
      <c r="AZ287" s="95"/>
      <c r="BA287" s="95"/>
      <c r="BB287" s="95"/>
      <c r="BC287" s="95"/>
      <c r="BD287" s="95"/>
      <c r="BE287" s="95"/>
      <c r="BF287" s="95"/>
      <c r="BG287" s="95"/>
      <c r="BH287" s="95"/>
      <c r="BI287" s="95"/>
      <c r="BJ287" s="95"/>
      <c r="BK287" s="95"/>
      <c r="BL287" s="95"/>
      <c r="BN287" s="96">
        <f t="shared" si="88"/>
        <v>0</v>
      </c>
    </row>
    <row r="288" spans="1:66" ht="16.5" customHeight="1" outlineLevel="2" x14ac:dyDescent="0.25">
      <c r="A288" s="40" t="s">
        <v>521</v>
      </c>
      <c r="B288" s="42" t="s">
        <v>522</v>
      </c>
      <c r="C288" s="93">
        <f>'CCR_%AC'!C288</f>
        <v>48303</v>
      </c>
      <c r="D288" s="93">
        <f>'CCR_%AC'!D288</f>
        <v>48667</v>
      </c>
      <c r="E288" s="94">
        <v>0</v>
      </c>
      <c r="F288" s="95">
        <v>0</v>
      </c>
      <c r="G288" s="95">
        <v>0</v>
      </c>
      <c r="H288" s="95">
        <v>0</v>
      </c>
      <c r="I288" s="95">
        <v>0</v>
      </c>
      <c r="J288" s="95">
        <v>0</v>
      </c>
      <c r="K288" s="95">
        <v>0</v>
      </c>
      <c r="L288" s="95">
        <v>0</v>
      </c>
      <c r="M288" s="95">
        <v>0</v>
      </c>
      <c r="N288" s="95">
        <v>0</v>
      </c>
      <c r="O288" s="95">
        <v>0</v>
      </c>
      <c r="P288" s="95">
        <v>0</v>
      </c>
      <c r="Q288" s="95">
        <v>0</v>
      </c>
      <c r="R288" s="95">
        <v>0</v>
      </c>
      <c r="S288" s="95">
        <v>0.2</v>
      </c>
      <c r="T288" s="95">
        <v>0.8</v>
      </c>
      <c r="U288" s="95">
        <v>0</v>
      </c>
      <c r="V288" s="95">
        <v>0</v>
      </c>
      <c r="W288" s="95">
        <v>0</v>
      </c>
      <c r="X288" s="95">
        <v>0</v>
      </c>
      <c r="Y288" s="95">
        <v>0</v>
      </c>
      <c r="Z288" s="95">
        <v>0</v>
      </c>
      <c r="AA288" s="95">
        <v>0</v>
      </c>
      <c r="AB288" s="95">
        <v>0</v>
      </c>
      <c r="AC288" s="95">
        <v>0</v>
      </c>
      <c r="AD288" s="95">
        <v>0</v>
      </c>
      <c r="AE288" s="95">
        <v>0</v>
      </c>
      <c r="AF288" s="95">
        <v>0</v>
      </c>
      <c r="AG288" s="95">
        <v>0</v>
      </c>
      <c r="AH288" s="95">
        <v>0</v>
      </c>
      <c r="AI288" s="95">
        <v>0</v>
      </c>
      <c r="AJ288" s="95">
        <v>0</v>
      </c>
      <c r="AK288" s="95">
        <v>0</v>
      </c>
      <c r="AL288" s="95">
        <v>0</v>
      </c>
      <c r="AM288" s="95">
        <v>0</v>
      </c>
      <c r="AN288" s="95">
        <v>0</v>
      </c>
      <c r="AO288" s="95">
        <v>0</v>
      </c>
      <c r="AP288" s="95">
        <v>0</v>
      </c>
      <c r="AQ288" s="95">
        <v>0</v>
      </c>
      <c r="AR288" s="95">
        <v>0</v>
      </c>
      <c r="AS288" s="95">
        <v>0</v>
      </c>
      <c r="AT288" s="95">
        <v>0</v>
      </c>
      <c r="AU288" s="95">
        <v>0</v>
      </c>
      <c r="AV288" s="95">
        <v>0</v>
      </c>
      <c r="AW288" s="95">
        <v>0</v>
      </c>
      <c r="AX288" s="95">
        <v>0</v>
      </c>
      <c r="AY288" s="95">
        <v>0</v>
      </c>
      <c r="AZ288" s="95">
        <v>0</v>
      </c>
      <c r="BA288" s="95">
        <v>0</v>
      </c>
      <c r="BB288" s="95">
        <v>0</v>
      </c>
      <c r="BC288" s="95">
        <v>0</v>
      </c>
      <c r="BD288" s="95">
        <v>0</v>
      </c>
      <c r="BE288" s="95">
        <v>0</v>
      </c>
      <c r="BF288" s="95">
        <v>0</v>
      </c>
      <c r="BG288" s="95">
        <v>0</v>
      </c>
      <c r="BH288" s="95">
        <v>0</v>
      </c>
      <c r="BI288" s="95">
        <v>0</v>
      </c>
      <c r="BJ288" s="95">
        <v>0</v>
      </c>
      <c r="BK288" s="95">
        <v>0</v>
      </c>
      <c r="BL288" s="95">
        <v>0</v>
      </c>
      <c r="BN288" s="96">
        <f t="shared" si="88"/>
        <v>1</v>
      </c>
    </row>
    <row r="289" spans="1:66" ht="16.5" customHeight="1" outlineLevel="2" x14ac:dyDescent="0.25">
      <c r="A289" s="40" t="s">
        <v>523</v>
      </c>
      <c r="B289" s="42" t="s">
        <v>524</v>
      </c>
      <c r="C289" s="93">
        <f>'CCR_%AC'!C289</f>
        <v>48303</v>
      </c>
      <c r="D289" s="93">
        <f>'CCR_%AC'!D289</f>
        <v>48667</v>
      </c>
      <c r="E289" s="94">
        <v>0</v>
      </c>
      <c r="F289" s="95">
        <v>0</v>
      </c>
      <c r="G289" s="95">
        <v>0</v>
      </c>
      <c r="H289" s="95">
        <v>0</v>
      </c>
      <c r="I289" s="95">
        <v>0</v>
      </c>
      <c r="J289" s="95">
        <v>0</v>
      </c>
      <c r="K289" s="95">
        <v>0</v>
      </c>
      <c r="L289" s="95">
        <v>0</v>
      </c>
      <c r="M289" s="95">
        <v>0</v>
      </c>
      <c r="N289" s="95">
        <v>0</v>
      </c>
      <c r="O289" s="95">
        <v>0</v>
      </c>
      <c r="P289" s="95">
        <v>0</v>
      </c>
      <c r="Q289" s="95">
        <v>0</v>
      </c>
      <c r="R289" s="95">
        <v>0</v>
      </c>
      <c r="S289" s="95">
        <v>0.2</v>
      </c>
      <c r="T289" s="95">
        <v>0.8</v>
      </c>
      <c r="U289" s="95">
        <v>0</v>
      </c>
      <c r="V289" s="95">
        <v>0</v>
      </c>
      <c r="W289" s="95">
        <v>0</v>
      </c>
      <c r="X289" s="95">
        <v>0</v>
      </c>
      <c r="Y289" s="95">
        <v>0</v>
      </c>
      <c r="Z289" s="95">
        <v>0</v>
      </c>
      <c r="AA289" s="95">
        <v>0</v>
      </c>
      <c r="AB289" s="95">
        <v>0</v>
      </c>
      <c r="AC289" s="95">
        <v>0</v>
      </c>
      <c r="AD289" s="95">
        <v>0</v>
      </c>
      <c r="AE289" s="95">
        <v>0</v>
      </c>
      <c r="AF289" s="95">
        <v>0</v>
      </c>
      <c r="AG289" s="95">
        <v>0</v>
      </c>
      <c r="AH289" s="95">
        <v>0</v>
      </c>
      <c r="AI289" s="95">
        <v>0</v>
      </c>
      <c r="AJ289" s="95">
        <v>0</v>
      </c>
      <c r="AK289" s="95">
        <v>0</v>
      </c>
      <c r="AL289" s="95">
        <v>0</v>
      </c>
      <c r="AM289" s="95">
        <v>0</v>
      </c>
      <c r="AN289" s="95">
        <v>0</v>
      </c>
      <c r="AO289" s="95">
        <v>0</v>
      </c>
      <c r="AP289" s="95">
        <v>0</v>
      </c>
      <c r="AQ289" s="95">
        <v>0</v>
      </c>
      <c r="AR289" s="95">
        <v>0</v>
      </c>
      <c r="AS289" s="95">
        <v>0</v>
      </c>
      <c r="AT289" s="95">
        <v>0</v>
      </c>
      <c r="AU289" s="95">
        <v>0</v>
      </c>
      <c r="AV289" s="95">
        <v>0</v>
      </c>
      <c r="AW289" s="95">
        <v>0</v>
      </c>
      <c r="AX289" s="95">
        <v>0</v>
      </c>
      <c r="AY289" s="95">
        <v>0</v>
      </c>
      <c r="AZ289" s="95">
        <v>0</v>
      </c>
      <c r="BA289" s="95">
        <v>0</v>
      </c>
      <c r="BB289" s="95">
        <v>0</v>
      </c>
      <c r="BC289" s="95">
        <v>0</v>
      </c>
      <c r="BD289" s="95">
        <v>0</v>
      </c>
      <c r="BE289" s="95">
        <v>0</v>
      </c>
      <c r="BF289" s="95">
        <v>0</v>
      </c>
      <c r="BG289" s="95">
        <v>0</v>
      </c>
      <c r="BH289" s="95">
        <v>0</v>
      </c>
      <c r="BI289" s="95">
        <v>0</v>
      </c>
      <c r="BJ289" s="95">
        <v>0</v>
      </c>
      <c r="BK289" s="95">
        <v>0</v>
      </c>
      <c r="BL289" s="95">
        <v>0</v>
      </c>
      <c r="BN289" s="96">
        <f t="shared" si="88"/>
        <v>1</v>
      </c>
    </row>
    <row r="290" spans="1:66" ht="16.5" customHeight="1" outlineLevel="2" x14ac:dyDescent="0.25">
      <c r="A290" s="40" t="s">
        <v>525</v>
      </c>
      <c r="B290" s="42" t="s">
        <v>526</v>
      </c>
      <c r="C290" s="93">
        <f>'CCR_%AC'!C290</f>
        <v>48303</v>
      </c>
      <c r="D290" s="93">
        <f>'CCR_%AC'!D290</f>
        <v>48667</v>
      </c>
      <c r="E290" s="94">
        <v>0</v>
      </c>
      <c r="F290" s="95">
        <v>0</v>
      </c>
      <c r="G290" s="95">
        <v>0</v>
      </c>
      <c r="H290" s="95">
        <v>0</v>
      </c>
      <c r="I290" s="95">
        <v>0</v>
      </c>
      <c r="J290" s="95">
        <v>0</v>
      </c>
      <c r="K290" s="95">
        <v>0</v>
      </c>
      <c r="L290" s="95">
        <v>0</v>
      </c>
      <c r="M290" s="95">
        <v>0</v>
      </c>
      <c r="N290" s="95">
        <v>0</v>
      </c>
      <c r="O290" s="95">
        <v>0</v>
      </c>
      <c r="P290" s="95">
        <v>0</v>
      </c>
      <c r="Q290" s="95">
        <v>0</v>
      </c>
      <c r="R290" s="95">
        <v>0</v>
      </c>
      <c r="S290" s="95">
        <v>0.1</v>
      </c>
      <c r="T290" s="95">
        <v>0.9</v>
      </c>
      <c r="U290" s="95">
        <v>0</v>
      </c>
      <c r="V290" s="95">
        <v>0</v>
      </c>
      <c r="W290" s="95">
        <v>0</v>
      </c>
      <c r="X290" s="95">
        <v>0</v>
      </c>
      <c r="Y290" s="95">
        <v>0</v>
      </c>
      <c r="Z290" s="95">
        <v>0</v>
      </c>
      <c r="AA290" s="95">
        <v>0</v>
      </c>
      <c r="AB290" s="95">
        <v>0</v>
      </c>
      <c r="AC290" s="95">
        <v>0</v>
      </c>
      <c r="AD290" s="95">
        <v>0</v>
      </c>
      <c r="AE290" s="95">
        <v>0</v>
      </c>
      <c r="AF290" s="95">
        <v>0</v>
      </c>
      <c r="AG290" s="95">
        <v>0</v>
      </c>
      <c r="AH290" s="95">
        <v>0</v>
      </c>
      <c r="AI290" s="95">
        <v>0</v>
      </c>
      <c r="AJ290" s="95">
        <v>0</v>
      </c>
      <c r="AK290" s="95">
        <v>0</v>
      </c>
      <c r="AL290" s="95">
        <v>0</v>
      </c>
      <c r="AM290" s="95">
        <v>0</v>
      </c>
      <c r="AN290" s="95">
        <v>0</v>
      </c>
      <c r="AO290" s="95">
        <v>0</v>
      </c>
      <c r="AP290" s="95">
        <v>0</v>
      </c>
      <c r="AQ290" s="95">
        <v>0</v>
      </c>
      <c r="AR290" s="95">
        <v>0</v>
      </c>
      <c r="AS290" s="95">
        <v>0</v>
      </c>
      <c r="AT290" s="95">
        <v>0</v>
      </c>
      <c r="AU290" s="95">
        <v>0</v>
      </c>
      <c r="AV290" s="95">
        <v>0</v>
      </c>
      <c r="AW290" s="95">
        <v>0</v>
      </c>
      <c r="AX290" s="95">
        <v>0</v>
      </c>
      <c r="AY290" s="95">
        <v>0</v>
      </c>
      <c r="AZ290" s="95">
        <v>0</v>
      </c>
      <c r="BA290" s="95">
        <v>0</v>
      </c>
      <c r="BB290" s="95">
        <v>0</v>
      </c>
      <c r="BC290" s="95">
        <v>0</v>
      </c>
      <c r="BD290" s="95">
        <v>0</v>
      </c>
      <c r="BE290" s="95">
        <v>0</v>
      </c>
      <c r="BF290" s="95">
        <v>0</v>
      </c>
      <c r="BG290" s="95">
        <v>0</v>
      </c>
      <c r="BH290" s="95">
        <v>0</v>
      </c>
      <c r="BI290" s="95">
        <v>0</v>
      </c>
      <c r="BJ290" s="95">
        <v>0</v>
      </c>
      <c r="BK290" s="95">
        <v>0</v>
      </c>
      <c r="BL290" s="95">
        <v>0</v>
      </c>
      <c r="BN290" s="96">
        <f t="shared" si="88"/>
        <v>1</v>
      </c>
    </row>
    <row r="291" spans="1:66" ht="16.5" customHeight="1" outlineLevel="2" x14ac:dyDescent="0.25">
      <c r="A291" s="40" t="s">
        <v>527</v>
      </c>
      <c r="B291" s="42" t="s">
        <v>528</v>
      </c>
      <c r="C291" s="93">
        <f>'CCR_%AC'!C291</f>
        <v>47756</v>
      </c>
      <c r="D291" s="93">
        <f>'CCR_%AC'!D291</f>
        <v>48302</v>
      </c>
      <c r="E291" s="94">
        <v>0</v>
      </c>
      <c r="F291" s="95">
        <v>0</v>
      </c>
      <c r="G291" s="95">
        <v>0</v>
      </c>
      <c r="H291" s="95">
        <v>0</v>
      </c>
      <c r="I291" s="95">
        <v>0</v>
      </c>
      <c r="J291" s="95">
        <v>0</v>
      </c>
      <c r="K291" s="95">
        <v>0</v>
      </c>
      <c r="L291" s="95">
        <v>0</v>
      </c>
      <c r="M291" s="95">
        <v>0</v>
      </c>
      <c r="N291" s="95">
        <v>0</v>
      </c>
      <c r="O291" s="95">
        <v>0</v>
      </c>
      <c r="P291" s="95">
        <v>0.05</v>
      </c>
      <c r="Q291" s="95">
        <v>0.1</v>
      </c>
      <c r="R291" s="95">
        <v>0.85</v>
      </c>
      <c r="S291" s="95">
        <v>0</v>
      </c>
      <c r="T291" s="95">
        <v>0</v>
      </c>
      <c r="U291" s="95">
        <v>0</v>
      </c>
      <c r="V291" s="95">
        <v>0</v>
      </c>
      <c r="W291" s="95">
        <v>0</v>
      </c>
      <c r="X291" s="95">
        <v>0</v>
      </c>
      <c r="Y291" s="95">
        <v>0</v>
      </c>
      <c r="Z291" s="95">
        <v>0</v>
      </c>
      <c r="AA291" s="95">
        <v>0</v>
      </c>
      <c r="AB291" s="95">
        <v>0</v>
      </c>
      <c r="AC291" s="95">
        <v>0</v>
      </c>
      <c r="AD291" s="95">
        <v>0</v>
      </c>
      <c r="AE291" s="95">
        <v>0</v>
      </c>
      <c r="AF291" s="95">
        <v>0</v>
      </c>
      <c r="AG291" s="95">
        <v>0</v>
      </c>
      <c r="AH291" s="95">
        <v>0</v>
      </c>
      <c r="AI291" s="95">
        <v>0</v>
      </c>
      <c r="AJ291" s="95">
        <v>0</v>
      </c>
      <c r="AK291" s="95">
        <v>0</v>
      </c>
      <c r="AL291" s="95">
        <v>0</v>
      </c>
      <c r="AM291" s="95">
        <v>0</v>
      </c>
      <c r="AN291" s="95">
        <v>0</v>
      </c>
      <c r="AO291" s="95">
        <v>0</v>
      </c>
      <c r="AP291" s="95">
        <v>0</v>
      </c>
      <c r="AQ291" s="95">
        <v>0</v>
      </c>
      <c r="AR291" s="95">
        <v>0</v>
      </c>
      <c r="AS291" s="95">
        <v>0</v>
      </c>
      <c r="AT291" s="95">
        <v>0</v>
      </c>
      <c r="AU291" s="95">
        <v>0</v>
      </c>
      <c r="AV291" s="95">
        <v>0</v>
      </c>
      <c r="AW291" s="95">
        <v>0</v>
      </c>
      <c r="AX291" s="95">
        <v>0</v>
      </c>
      <c r="AY291" s="95">
        <v>0</v>
      </c>
      <c r="AZ291" s="95">
        <v>0</v>
      </c>
      <c r="BA291" s="95">
        <v>0</v>
      </c>
      <c r="BB291" s="95">
        <v>0</v>
      </c>
      <c r="BC291" s="95">
        <v>0</v>
      </c>
      <c r="BD291" s="95">
        <v>0</v>
      </c>
      <c r="BE291" s="95">
        <v>0</v>
      </c>
      <c r="BF291" s="95">
        <v>0</v>
      </c>
      <c r="BG291" s="95">
        <v>0</v>
      </c>
      <c r="BH291" s="95">
        <v>0</v>
      </c>
      <c r="BI291" s="95">
        <v>0</v>
      </c>
      <c r="BJ291" s="95">
        <v>0</v>
      </c>
      <c r="BK291" s="95">
        <v>0</v>
      </c>
      <c r="BL291" s="95">
        <v>0</v>
      </c>
      <c r="BN291" s="96">
        <f t="shared" si="88"/>
        <v>1</v>
      </c>
    </row>
    <row r="292" spans="1:66" ht="16.5" customHeight="1" outlineLevel="2" x14ac:dyDescent="0.25">
      <c r="A292" s="40" t="s">
        <v>529</v>
      </c>
      <c r="B292" s="42" t="s">
        <v>530</v>
      </c>
      <c r="C292" s="93">
        <f>'CCR_%AC'!C292</f>
        <v>47756</v>
      </c>
      <c r="D292" s="93">
        <f>'CCR_%AC'!D292</f>
        <v>48302</v>
      </c>
      <c r="E292" s="94">
        <v>0</v>
      </c>
      <c r="F292" s="95">
        <v>0</v>
      </c>
      <c r="G292" s="95">
        <v>0</v>
      </c>
      <c r="H292" s="95">
        <v>0</v>
      </c>
      <c r="I292" s="95">
        <v>0</v>
      </c>
      <c r="J292" s="95">
        <v>0</v>
      </c>
      <c r="K292" s="95">
        <v>0</v>
      </c>
      <c r="L292" s="95">
        <v>0</v>
      </c>
      <c r="M292" s="95">
        <v>0</v>
      </c>
      <c r="N292" s="95">
        <v>0</v>
      </c>
      <c r="O292" s="95">
        <v>0</v>
      </c>
      <c r="P292" s="95">
        <v>0.05</v>
      </c>
      <c r="Q292" s="95">
        <v>0.1</v>
      </c>
      <c r="R292" s="95">
        <v>0.85</v>
      </c>
      <c r="S292" s="95">
        <v>0</v>
      </c>
      <c r="T292" s="95">
        <v>0</v>
      </c>
      <c r="U292" s="95">
        <v>0</v>
      </c>
      <c r="V292" s="95">
        <v>0</v>
      </c>
      <c r="W292" s="95">
        <v>0</v>
      </c>
      <c r="X292" s="95">
        <v>0</v>
      </c>
      <c r="Y292" s="95">
        <v>0</v>
      </c>
      <c r="Z292" s="95">
        <v>0</v>
      </c>
      <c r="AA292" s="95">
        <v>0</v>
      </c>
      <c r="AB292" s="95">
        <v>0</v>
      </c>
      <c r="AC292" s="95">
        <v>0</v>
      </c>
      <c r="AD292" s="95">
        <v>0</v>
      </c>
      <c r="AE292" s="95">
        <v>0</v>
      </c>
      <c r="AF292" s="95">
        <v>0</v>
      </c>
      <c r="AG292" s="95">
        <v>0</v>
      </c>
      <c r="AH292" s="95">
        <v>0</v>
      </c>
      <c r="AI292" s="95">
        <v>0</v>
      </c>
      <c r="AJ292" s="95">
        <v>0</v>
      </c>
      <c r="AK292" s="95">
        <v>0</v>
      </c>
      <c r="AL292" s="95">
        <v>0</v>
      </c>
      <c r="AM292" s="95">
        <v>0</v>
      </c>
      <c r="AN292" s="95">
        <v>0</v>
      </c>
      <c r="AO292" s="95">
        <v>0</v>
      </c>
      <c r="AP292" s="95">
        <v>0</v>
      </c>
      <c r="AQ292" s="95">
        <v>0</v>
      </c>
      <c r="AR292" s="95">
        <v>0</v>
      </c>
      <c r="AS292" s="95">
        <v>0</v>
      </c>
      <c r="AT292" s="95">
        <v>0</v>
      </c>
      <c r="AU292" s="95">
        <v>0</v>
      </c>
      <c r="AV292" s="95">
        <v>0</v>
      </c>
      <c r="AW292" s="95">
        <v>0</v>
      </c>
      <c r="AX292" s="95">
        <v>0</v>
      </c>
      <c r="AY292" s="95">
        <v>0</v>
      </c>
      <c r="AZ292" s="95">
        <v>0</v>
      </c>
      <c r="BA292" s="95">
        <v>0</v>
      </c>
      <c r="BB292" s="95">
        <v>0</v>
      </c>
      <c r="BC292" s="95">
        <v>0</v>
      </c>
      <c r="BD292" s="95">
        <v>0</v>
      </c>
      <c r="BE292" s="95">
        <v>0</v>
      </c>
      <c r="BF292" s="95">
        <v>0</v>
      </c>
      <c r="BG292" s="95">
        <v>0</v>
      </c>
      <c r="BH292" s="95">
        <v>0</v>
      </c>
      <c r="BI292" s="95">
        <v>0</v>
      </c>
      <c r="BJ292" s="95">
        <v>0</v>
      </c>
      <c r="BK292" s="95">
        <v>0</v>
      </c>
      <c r="BL292" s="95">
        <v>0</v>
      </c>
      <c r="BN292" s="96">
        <f t="shared" si="88"/>
        <v>1</v>
      </c>
    </row>
    <row r="293" spans="1:66" ht="16.5" customHeight="1" outlineLevel="2" x14ac:dyDescent="0.25">
      <c r="A293" s="40" t="s">
        <v>531</v>
      </c>
      <c r="B293" s="42" t="s">
        <v>532</v>
      </c>
      <c r="C293" s="93">
        <f>'CCR_%AC'!C293</f>
        <v>48303</v>
      </c>
      <c r="D293" s="93">
        <f>'CCR_%AC'!D293</f>
        <v>48667</v>
      </c>
      <c r="E293" s="94">
        <v>0</v>
      </c>
      <c r="F293" s="95">
        <v>0</v>
      </c>
      <c r="G293" s="95">
        <v>0</v>
      </c>
      <c r="H293" s="95">
        <v>0</v>
      </c>
      <c r="I293" s="95">
        <v>0</v>
      </c>
      <c r="J293" s="95">
        <v>0</v>
      </c>
      <c r="K293" s="95">
        <v>0</v>
      </c>
      <c r="L293" s="95">
        <v>0</v>
      </c>
      <c r="M293" s="95">
        <v>0</v>
      </c>
      <c r="N293" s="95">
        <v>0</v>
      </c>
      <c r="O293" s="95">
        <v>0</v>
      </c>
      <c r="P293" s="95">
        <v>0</v>
      </c>
      <c r="Q293" s="95">
        <v>0</v>
      </c>
      <c r="R293" s="95">
        <v>0</v>
      </c>
      <c r="S293" s="95">
        <v>0.2</v>
      </c>
      <c r="T293" s="95">
        <v>0.8</v>
      </c>
      <c r="U293" s="95">
        <v>0</v>
      </c>
      <c r="V293" s="95">
        <v>0</v>
      </c>
      <c r="W293" s="95">
        <v>0</v>
      </c>
      <c r="X293" s="95">
        <v>0</v>
      </c>
      <c r="Y293" s="95">
        <v>0</v>
      </c>
      <c r="Z293" s="95">
        <v>0</v>
      </c>
      <c r="AA293" s="95">
        <v>0</v>
      </c>
      <c r="AB293" s="95">
        <v>0</v>
      </c>
      <c r="AC293" s="95">
        <v>0</v>
      </c>
      <c r="AD293" s="95">
        <v>0</v>
      </c>
      <c r="AE293" s="95">
        <v>0</v>
      </c>
      <c r="AF293" s="95">
        <v>0</v>
      </c>
      <c r="AG293" s="95">
        <v>0</v>
      </c>
      <c r="AH293" s="95">
        <v>0</v>
      </c>
      <c r="AI293" s="95">
        <v>0</v>
      </c>
      <c r="AJ293" s="95">
        <v>0</v>
      </c>
      <c r="AK293" s="95">
        <v>0</v>
      </c>
      <c r="AL293" s="95">
        <v>0</v>
      </c>
      <c r="AM293" s="95">
        <v>0</v>
      </c>
      <c r="AN293" s="95">
        <v>0</v>
      </c>
      <c r="AO293" s="95">
        <v>0</v>
      </c>
      <c r="AP293" s="95">
        <v>0</v>
      </c>
      <c r="AQ293" s="95">
        <v>0</v>
      </c>
      <c r="AR293" s="95">
        <v>0</v>
      </c>
      <c r="AS293" s="95">
        <v>0</v>
      </c>
      <c r="AT293" s="95">
        <v>0</v>
      </c>
      <c r="AU293" s="95">
        <v>0</v>
      </c>
      <c r="AV293" s="95">
        <v>0</v>
      </c>
      <c r="AW293" s="95">
        <v>0</v>
      </c>
      <c r="AX293" s="95">
        <v>0</v>
      </c>
      <c r="AY293" s="95">
        <v>0</v>
      </c>
      <c r="AZ293" s="95">
        <v>0</v>
      </c>
      <c r="BA293" s="95">
        <v>0</v>
      </c>
      <c r="BB293" s="95">
        <v>0</v>
      </c>
      <c r="BC293" s="95">
        <v>0</v>
      </c>
      <c r="BD293" s="95">
        <v>0</v>
      </c>
      <c r="BE293" s="95">
        <v>0</v>
      </c>
      <c r="BF293" s="95">
        <v>0</v>
      </c>
      <c r="BG293" s="95">
        <v>0</v>
      </c>
      <c r="BH293" s="95">
        <v>0</v>
      </c>
      <c r="BI293" s="95">
        <v>0</v>
      </c>
      <c r="BJ293" s="95">
        <v>0</v>
      </c>
      <c r="BK293" s="95">
        <v>0</v>
      </c>
      <c r="BL293" s="95">
        <v>0</v>
      </c>
      <c r="BN293" s="96">
        <f t="shared" si="88"/>
        <v>1</v>
      </c>
    </row>
    <row r="294" spans="1:66" ht="16.5" customHeight="1" outlineLevel="2" x14ac:dyDescent="0.25">
      <c r="A294" s="40" t="s">
        <v>533</v>
      </c>
      <c r="B294" s="42" t="s">
        <v>534</v>
      </c>
      <c r="C294" s="93">
        <f>'CCR_%AC'!C294</f>
        <v>47938</v>
      </c>
      <c r="D294" s="93">
        <f>'CCR_%AC'!D294</f>
        <v>48302</v>
      </c>
      <c r="E294" s="94">
        <v>0</v>
      </c>
      <c r="F294" s="95">
        <v>0</v>
      </c>
      <c r="G294" s="95">
        <v>0</v>
      </c>
      <c r="H294" s="95">
        <v>0</v>
      </c>
      <c r="I294" s="95">
        <v>0</v>
      </c>
      <c r="J294" s="95">
        <v>0</v>
      </c>
      <c r="K294" s="95">
        <v>0</v>
      </c>
      <c r="L294" s="95">
        <v>0</v>
      </c>
      <c r="M294" s="95">
        <v>0</v>
      </c>
      <c r="N294" s="95">
        <v>0</v>
      </c>
      <c r="O294" s="95">
        <v>0</v>
      </c>
      <c r="P294" s="95">
        <v>0</v>
      </c>
      <c r="Q294" s="95">
        <v>0.1</v>
      </c>
      <c r="R294" s="95">
        <v>0.9</v>
      </c>
      <c r="S294" s="95">
        <v>0</v>
      </c>
      <c r="T294" s="95">
        <v>0</v>
      </c>
      <c r="U294" s="95">
        <v>0</v>
      </c>
      <c r="V294" s="95">
        <v>0</v>
      </c>
      <c r="W294" s="95">
        <v>0</v>
      </c>
      <c r="X294" s="95">
        <v>0</v>
      </c>
      <c r="Y294" s="95">
        <v>0</v>
      </c>
      <c r="Z294" s="95">
        <v>0</v>
      </c>
      <c r="AA294" s="95">
        <v>0</v>
      </c>
      <c r="AB294" s="95">
        <v>0</v>
      </c>
      <c r="AC294" s="95">
        <v>0</v>
      </c>
      <c r="AD294" s="95">
        <v>0</v>
      </c>
      <c r="AE294" s="95">
        <v>0</v>
      </c>
      <c r="AF294" s="95">
        <v>0</v>
      </c>
      <c r="AG294" s="95">
        <v>0</v>
      </c>
      <c r="AH294" s="95">
        <v>0</v>
      </c>
      <c r="AI294" s="95">
        <v>0</v>
      </c>
      <c r="AJ294" s="95">
        <v>0</v>
      </c>
      <c r="AK294" s="95">
        <v>0</v>
      </c>
      <c r="AL294" s="95">
        <v>0</v>
      </c>
      <c r="AM294" s="95">
        <v>0</v>
      </c>
      <c r="AN294" s="95">
        <v>0</v>
      </c>
      <c r="AO294" s="95">
        <v>0</v>
      </c>
      <c r="AP294" s="95">
        <v>0</v>
      </c>
      <c r="AQ294" s="95">
        <v>0</v>
      </c>
      <c r="AR294" s="95">
        <v>0</v>
      </c>
      <c r="AS294" s="95">
        <v>0</v>
      </c>
      <c r="AT294" s="95">
        <v>0</v>
      </c>
      <c r="AU294" s="95">
        <v>0</v>
      </c>
      <c r="AV294" s="95">
        <v>0</v>
      </c>
      <c r="AW294" s="95">
        <v>0</v>
      </c>
      <c r="AX294" s="95">
        <v>0</v>
      </c>
      <c r="AY294" s="95">
        <v>0</v>
      </c>
      <c r="AZ294" s="95">
        <v>0</v>
      </c>
      <c r="BA294" s="95">
        <v>0</v>
      </c>
      <c r="BB294" s="95">
        <v>0</v>
      </c>
      <c r="BC294" s="95">
        <v>0</v>
      </c>
      <c r="BD294" s="95">
        <v>0</v>
      </c>
      <c r="BE294" s="95">
        <v>0</v>
      </c>
      <c r="BF294" s="95">
        <v>0</v>
      </c>
      <c r="BG294" s="95">
        <v>0</v>
      </c>
      <c r="BH294" s="95">
        <v>0</v>
      </c>
      <c r="BI294" s="95">
        <v>0</v>
      </c>
      <c r="BJ294" s="95">
        <v>0</v>
      </c>
      <c r="BK294" s="95">
        <v>0</v>
      </c>
      <c r="BL294" s="95">
        <v>0</v>
      </c>
      <c r="BN294" s="96">
        <f t="shared" si="88"/>
        <v>1</v>
      </c>
    </row>
    <row r="295" spans="1:66" ht="16.5" customHeight="1" outlineLevel="2" x14ac:dyDescent="0.25">
      <c r="A295" s="40" t="s">
        <v>535</v>
      </c>
      <c r="B295" s="42" t="s">
        <v>536</v>
      </c>
      <c r="C295" s="93">
        <f>'CCR_%AC'!C295</f>
        <v>47392</v>
      </c>
      <c r="D295" s="93">
        <f>'CCR_%AC'!D295</f>
        <v>47936</v>
      </c>
      <c r="E295" s="94">
        <v>0</v>
      </c>
      <c r="F295" s="95">
        <v>0</v>
      </c>
      <c r="G295" s="95">
        <v>0</v>
      </c>
      <c r="H295" s="95">
        <v>0</v>
      </c>
      <c r="I295" s="95">
        <v>0</v>
      </c>
      <c r="J295" s="95">
        <v>0</v>
      </c>
      <c r="K295" s="95">
        <v>0</v>
      </c>
      <c r="L295" s="95">
        <v>0</v>
      </c>
      <c r="M295" s="95">
        <v>0</v>
      </c>
      <c r="N295" s="95">
        <v>0.05</v>
      </c>
      <c r="O295" s="95">
        <v>0.1</v>
      </c>
      <c r="P295" s="95">
        <v>0.85</v>
      </c>
      <c r="Q295" s="95">
        <v>0</v>
      </c>
      <c r="R295" s="95">
        <v>0</v>
      </c>
      <c r="S295" s="95">
        <v>0</v>
      </c>
      <c r="T295" s="95">
        <v>0</v>
      </c>
      <c r="U295" s="95">
        <v>0</v>
      </c>
      <c r="V295" s="95">
        <v>0</v>
      </c>
      <c r="W295" s="95">
        <v>0</v>
      </c>
      <c r="X295" s="95">
        <v>0</v>
      </c>
      <c r="Y295" s="95">
        <v>0</v>
      </c>
      <c r="Z295" s="95">
        <v>0</v>
      </c>
      <c r="AA295" s="95">
        <v>0</v>
      </c>
      <c r="AB295" s="95">
        <v>0</v>
      </c>
      <c r="AC295" s="95">
        <v>0</v>
      </c>
      <c r="AD295" s="95">
        <v>0</v>
      </c>
      <c r="AE295" s="95">
        <v>0</v>
      </c>
      <c r="AF295" s="95">
        <v>0</v>
      </c>
      <c r="AG295" s="95">
        <v>0</v>
      </c>
      <c r="AH295" s="95">
        <v>0</v>
      </c>
      <c r="AI295" s="95">
        <v>0</v>
      </c>
      <c r="AJ295" s="95">
        <v>0</v>
      </c>
      <c r="AK295" s="95">
        <v>0</v>
      </c>
      <c r="AL295" s="95">
        <v>0</v>
      </c>
      <c r="AM295" s="95">
        <v>0</v>
      </c>
      <c r="AN295" s="95">
        <v>0</v>
      </c>
      <c r="AO295" s="95">
        <v>0</v>
      </c>
      <c r="AP295" s="95">
        <v>0</v>
      </c>
      <c r="AQ295" s="95">
        <v>0</v>
      </c>
      <c r="AR295" s="95">
        <v>0</v>
      </c>
      <c r="AS295" s="95">
        <v>0</v>
      </c>
      <c r="AT295" s="95">
        <v>0</v>
      </c>
      <c r="AU295" s="95">
        <v>0</v>
      </c>
      <c r="AV295" s="95">
        <v>0</v>
      </c>
      <c r="AW295" s="95">
        <v>0</v>
      </c>
      <c r="AX295" s="95">
        <v>0</v>
      </c>
      <c r="AY295" s="95">
        <v>0</v>
      </c>
      <c r="AZ295" s="95">
        <v>0</v>
      </c>
      <c r="BA295" s="95">
        <v>0</v>
      </c>
      <c r="BB295" s="95">
        <v>0</v>
      </c>
      <c r="BC295" s="95">
        <v>0</v>
      </c>
      <c r="BD295" s="95">
        <v>0</v>
      </c>
      <c r="BE295" s="95">
        <v>0</v>
      </c>
      <c r="BF295" s="95">
        <v>0</v>
      </c>
      <c r="BG295" s="95">
        <v>0</v>
      </c>
      <c r="BH295" s="95">
        <v>0</v>
      </c>
      <c r="BI295" s="95">
        <v>0</v>
      </c>
      <c r="BJ295" s="95">
        <v>0</v>
      </c>
      <c r="BK295" s="95">
        <v>0</v>
      </c>
      <c r="BL295" s="95">
        <v>0</v>
      </c>
      <c r="BN295" s="96">
        <f t="shared" si="88"/>
        <v>1</v>
      </c>
    </row>
    <row r="296" spans="1:66" ht="16.5" customHeight="1" outlineLevel="2" x14ac:dyDescent="0.25">
      <c r="A296" s="40" t="s">
        <v>537</v>
      </c>
      <c r="B296" s="42" t="s">
        <v>538</v>
      </c>
      <c r="C296" s="93">
        <f>'CCR_%AC'!C296</f>
        <v>47392</v>
      </c>
      <c r="D296" s="93">
        <f>'CCR_%AC'!D296</f>
        <v>47936</v>
      </c>
      <c r="E296" s="94">
        <v>0</v>
      </c>
      <c r="F296" s="95">
        <v>0</v>
      </c>
      <c r="G296" s="95">
        <v>0</v>
      </c>
      <c r="H296" s="95">
        <v>0</v>
      </c>
      <c r="I296" s="95">
        <v>0</v>
      </c>
      <c r="J296" s="95">
        <v>0</v>
      </c>
      <c r="K296" s="95">
        <v>0</v>
      </c>
      <c r="L296" s="95">
        <v>0</v>
      </c>
      <c r="M296" s="95">
        <v>0</v>
      </c>
      <c r="N296" s="95">
        <v>0.05</v>
      </c>
      <c r="O296" s="95">
        <v>0.1</v>
      </c>
      <c r="P296" s="95">
        <v>0.85</v>
      </c>
      <c r="Q296" s="95">
        <v>0</v>
      </c>
      <c r="R296" s="95">
        <v>0</v>
      </c>
      <c r="S296" s="95">
        <v>0</v>
      </c>
      <c r="T296" s="95">
        <v>0</v>
      </c>
      <c r="U296" s="95">
        <v>0</v>
      </c>
      <c r="V296" s="95">
        <v>0</v>
      </c>
      <c r="W296" s="95">
        <v>0</v>
      </c>
      <c r="X296" s="95">
        <v>0</v>
      </c>
      <c r="Y296" s="95">
        <v>0</v>
      </c>
      <c r="Z296" s="95">
        <v>0</v>
      </c>
      <c r="AA296" s="95">
        <v>0</v>
      </c>
      <c r="AB296" s="95">
        <v>0</v>
      </c>
      <c r="AC296" s="95">
        <v>0</v>
      </c>
      <c r="AD296" s="95">
        <v>0</v>
      </c>
      <c r="AE296" s="95">
        <v>0</v>
      </c>
      <c r="AF296" s="95">
        <v>0</v>
      </c>
      <c r="AG296" s="95">
        <v>0</v>
      </c>
      <c r="AH296" s="95">
        <v>0</v>
      </c>
      <c r="AI296" s="95">
        <v>0</v>
      </c>
      <c r="AJ296" s="95">
        <v>0</v>
      </c>
      <c r="AK296" s="95">
        <v>0</v>
      </c>
      <c r="AL296" s="95">
        <v>0</v>
      </c>
      <c r="AM296" s="95">
        <v>0</v>
      </c>
      <c r="AN296" s="95">
        <v>0</v>
      </c>
      <c r="AO296" s="95">
        <v>0</v>
      </c>
      <c r="AP296" s="95">
        <v>0</v>
      </c>
      <c r="AQ296" s="95">
        <v>0</v>
      </c>
      <c r="AR296" s="95">
        <v>0</v>
      </c>
      <c r="AS296" s="95">
        <v>0</v>
      </c>
      <c r="AT296" s="95">
        <v>0</v>
      </c>
      <c r="AU296" s="95">
        <v>0</v>
      </c>
      <c r="AV296" s="95">
        <v>0</v>
      </c>
      <c r="AW296" s="95">
        <v>0</v>
      </c>
      <c r="AX296" s="95">
        <v>0</v>
      </c>
      <c r="AY296" s="95">
        <v>0</v>
      </c>
      <c r="AZ296" s="95">
        <v>0</v>
      </c>
      <c r="BA296" s="95">
        <v>0</v>
      </c>
      <c r="BB296" s="95">
        <v>0</v>
      </c>
      <c r="BC296" s="95">
        <v>0</v>
      </c>
      <c r="BD296" s="95">
        <v>0</v>
      </c>
      <c r="BE296" s="95">
        <v>0</v>
      </c>
      <c r="BF296" s="95">
        <v>0</v>
      </c>
      <c r="BG296" s="95">
        <v>0</v>
      </c>
      <c r="BH296" s="95">
        <v>0</v>
      </c>
      <c r="BI296" s="95">
        <v>0</v>
      </c>
      <c r="BJ296" s="95">
        <v>0</v>
      </c>
      <c r="BK296" s="95">
        <v>0</v>
      </c>
      <c r="BL296" s="95">
        <v>0</v>
      </c>
      <c r="BN296" s="96">
        <f t="shared" si="88"/>
        <v>1</v>
      </c>
    </row>
    <row r="297" spans="1:66" ht="16.5" customHeight="1" outlineLevel="2" x14ac:dyDescent="0.25">
      <c r="A297" s="40" t="s">
        <v>539</v>
      </c>
      <c r="B297" s="42" t="s">
        <v>540</v>
      </c>
      <c r="C297" s="93">
        <f>'CCR_%AC'!C297</f>
        <v>47392</v>
      </c>
      <c r="D297" s="93">
        <f>'CCR_%AC'!D297</f>
        <v>47936</v>
      </c>
      <c r="E297" s="94">
        <v>0</v>
      </c>
      <c r="F297" s="95">
        <v>0</v>
      </c>
      <c r="G297" s="95">
        <v>0</v>
      </c>
      <c r="H297" s="95">
        <v>0</v>
      </c>
      <c r="I297" s="95">
        <v>0</v>
      </c>
      <c r="J297" s="95">
        <v>0</v>
      </c>
      <c r="K297" s="95">
        <v>0</v>
      </c>
      <c r="L297" s="95">
        <v>0</v>
      </c>
      <c r="M297" s="95">
        <v>0</v>
      </c>
      <c r="N297" s="95">
        <v>0.05</v>
      </c>
      <c r="O297" s="95">
        <v>0.1</v>
      </c>
      <c r="P297" s="95">
        <v>0.85</v>
      </c>
      <c r="Q297" s="95">
        <v>0</v>
      </c>
      <c r="R297" s="95">
        <v>0</v>
      </c>
      <c r="S297" s="95">
        <v>0</v>
      </c>
      <c r="T297" s="95">
        <v>0</v>
      </c>
      <c r="U297" s="95">
        <v>0</v>
      </c>
      <c r="V297" s="95">
        <v>0</v>
      </c>
      <c r="W297" s="95">
        <v>0</v>
      </c>
      <c r="X297" s="95">
        <v>0</v>
      </c>
      <c r="Y297" s="95">
        <v>0</v>
      </c>
      <c r="Z297" s="95">
        <v>0</v>
      </c>
      <c r="AA297" s="95">
        <v>0</v>
      </c>
      <c r="AB297" s="95">
        <v>0</v>
      </c>
      <c r="AC297" s="95">
        <v>0</v>
      </c>
      <c r="AD297" s="95">
        <v>0</v>
      </c>
      <c r="AE297" s="95">
        <v>0</v>
      </c>
      <c r="AF297" s="95">
        <v>0</v>
      </c>
      <c r="AG297" s="95">
        <v>0</v>
      </c>
      <c r="AH297" s="95">
        <v>0</v>
      </c>
      <c r="AI297" s="95">
        <v>0</v>
      </c>
      <c r="AJ297" s="95">
        <v>0</v>
      </c>
      <c r="AK297" s="95">
        <v>0</v>
      </c>
      <c r="AL297" s="95">
        <v>0</v>
      </c>
      <c r="AM297" s="95">
        <v>0</v>
      </c>
      <c r="AN297" s="95">
        <v>0</v>
      </c>
      <c r="AO297" s="95">
        <v>0</v>
      </c>
      <c r="AP297" s="95">
        <v>0</v>
      </c>
      <c r="AQ297" s="95">
        <v>0</v>
      </c>
      <c r="AR297" s="95">
        <v>0</v>
      </c>
      <c r="AS297" s="95">
        <v>0</v>
      </c>
      <c r="AT297" s="95">
        <v>0</v>
      </c>
      <c r="AU297" s="95">
        <v>0</v>
      </c>
      <c r="AV297" s="95">
        <v>0</v>
      </c>
      <c r="AW297" s="95">
        <v>0</v>
      </c>
      <c r="AX297" s="95">
        <v>0</v>
      </c>
      <c r="AY297" s="95">
        <v>0</v>
      </c>
      <c r="AZ297" s="95">
        <v>0</v>
      </c>
      <c r="BA297" s="95">
        <v>0</v>
      </c>
      <c r="BB297" s="95">
        <v>0</v>
      </c>
      <c r="BC297" s="95">
        <v>0</v>
      </c>
      <c r="BD297" s="95">
        <v>0</v>
      </c>
      <c r="BE297" s="95">
        <v>0</v>
      </c>
      <c r="BF297" s="95">
        <v>0</v>
      </c>
      <c r="BG297" s="95">
        <v>0</v>
      </c>
      <c r="BH297" s="95">
        <v>0</v>
      </c>
      <c r="BI297" s="95">
        <v>0</v>
      </c>
      <c r="BJ297" s="95">
        <v>0</v>
      </c>
      <c r="BK297" s="95">
        <v>0</v>
      </c>
      <c r="BL297" s="95">
        <v>0</v>
      </c>
      <c r="BN297" s="96">
        <f t="shared" si="88"/>
        <v>1</v>
      </c>
    </row>
    <row r="298" spans="1:66" ht="16.5" customHeight="1" outlineLevel="2" x14ac:dyDescent="0.25">
      <c r="A298" s="40" t="s">
        <v>541</v>
      </c>
      <c r="B298" s="42" t="s">
        <v>542</v>
      </c>
      <c r="C298" s="93">
        <f>'CCR_%AC'!C298</f>
        <v>47392</v>
      </c>
      <c r="D298" s="93">
        <f>'CCR_%AC'!D298</f>
        <v>47936</v>
      </c>
      <c r="E298" s="94">
        <v>0</v>
      </c>
      <c r="F298" s="95">
        <v>0</v>
      </c>
      <c r="G298" s="95">
        <v>0</v>
      </c>
      <c r="H298" s="95">
        <v>0</v>
      </c>
      <c r="I298" s="95">
        <v>0</v>
      </c>
      <c r="J298" s="95">
        <v>0</v>
      </c>
      <c r="K298" s="95">
        <v>0</v>
      </c>
      <c r="L298" s="95">
        <v>0</v>
      </c>
      <c r="M298" s="95">
        <v>0</v>
      </c>
      <c r="N298" s="95">
        <v>0.05</v>
      </c>
      <c r="O298" s="95">
        <v>0.1</v>
      </c>
      <c r="P298" s="95">
        <v>0.85</v>
      </c>
      <c r="Q298" s="95">
        <v>0</v>
      </c>
      <c r="R298" s="95">
        <v>0</v>
      </c>
      <c r="S298" s="95">
        <v>0</v>
      </c>
      <c r="T298" s="95">
        <v>0</v>
      </c>
      <c r="U298" s="95">
        <v>0</v>
      </c>
      <c r="V298" s="95">
        <v>0</v>
      </c>
      <c r="W298" s="95">
        <v>0</v>
      </c>
      <c r="X298" s="95">
        <v>0</v>
      </c>
      <c r="Y298" s="95">
        <v>0</v>
      </c>
      <c r="Z298" s="95">
        <v>0</v>
      </c>
      <c r="AA298" s="95">
        <v>0</v>
      </c>
      <c r="AB298" s="95">
        <v>0</v>
      </c>
      <c r="AC298" s="95">
        <v>0</v>
      </c>
      <c r="AD298" s="95">
        <v>0</v>
      </c>
      <c r="AE298" s="95">
        <v>0</v>
      </c>
      <c r="AF298" s="95">
        <v>0</v>
      </c>
      <c r="AG298" s="95">
        <v>0</v>
      </c>
      <c r="AH298" s="95">
        <v>0</v>
      </c>
      <c r="AI298" s="95">
        <v>0</v>
      </c>
      <c r="AJ298" s="95">
        <v>0</v>
      </c>
      <c r="AK298" s="95">
        <v>0</v>
      </c>
      <c r="AL298" s="95">
        <v>0</v>
      </c>
      <c r="AM298" s="95">
        <v>0</v>
      </c>
      <c r="AN298" s="95">
        <v>0</v>
      </c>
      <c r="AO298" s="95">
        <v>0</v>
      </c>
      <c r="AP298" s="95">
        <v>0</v>
      </c>
      <c r="AQ298" s="95">
        <v>0</v>
      </c>
      <c r="AR298" s="95">
        <v>0</v>
      </c>
      <c r="AS298" s="95">
        <v>0</v>
      </c>
      <c r="AT298" s="95">
        <v>0</v>
      </c>
      <c r="AU298" s="95">
        <v>0</v>
      </c>
      <c r="AV298" s="95">
        <v>0</v>
      </c>
      <c r="AW298" s="95">
        <v>0</v>
      </c>
      <c r="AX298" s="95">
        <v>0</v>
      </c>
      <c r="AY298" s="95">
        <v>0</v>
      </c>
      <c r="AZ298" s="95">
        <v>0</v>
      </c>
      <c r="BA298" s="95">
        <v>0</v>
      </c>
      <c r="BB298" s="95">
        <v>0</v>
      </c>
      <c r="BC298" s="95">
        <v>0</v>
      </c>
      <c r="BD298" s="95">
        <v>0</v>
      </c>
      <c r="BE298" s="95">
        <v>0</v>
      </c>
      <c r="BF298" s="95">
        <v>0</v>
      </c>
      <c r="BG298" s="95">
        <v>0</v>
      </c>
      <c r="BH298" s="95">
        <v>0</v>
      </c>
      <c r="BI298" s="95">
        <v>0</v>
      </c>
      <c r="BJ298" s="95">
        <v>0</v>
      </c>
      <c r="BK298" s="95">
        <v>0</v>
      </c>
      <c r="BL298" s="95">
        <v>0</v>
      </c>
      <c r="BN298" s="96">
        <f t="shared" si="88"/>
        <v>1</v>
      </c>
    </row>
    <row r="299" spans="1:66" ht="16.5" customHeight="1" outlineLevel="2" x14ac:dyDescent="0.25">
      <c r="A299" s="40" t="s">
        <v>543</v>
      </c>
      <c r="B299" s="42" t="s">
        <v>544</v>
      </c>
      <c r="C299" s="93">
        <f>'CCR_%AC'!C299</f>
        <v>48121</v>
      </c>
      <c r="D299" s="93">
        <f>'CCR_%AC'!D299</f>
        <v>48667</v>
      </c>
      <c r="E299" s="94">
        <v>0</v>
      </c>
      <c r="F299" s="95">
        <v>0</v>
      </c>
      <c r="G299" s="95">
        <v>0</v>
      </c>
      <c r="H299" s="95">
        <v>0</v>
      </c>
      <c r="I299" s="95">
        <v>0</v>
      </c>
      <c r="J299" s="95">
        <v>0</v>
      </c>
      <c r="K299" s="95">
        <v>0</v>
      </c>
      <c r="L299" s="95">
        <v>0</v>
      </c>
      <c r="M299" s="95">
        <v>0</v>
      </c>
      <c r="N299" s="95">
        <v>0</v>
      </c>
      <c r="O299" s="95">
        <v>0</v>
      </c>
      <c r="P299" s="95">
        <v>0</v>
      </c>
      <c r="Q299" s="95">
        <v>0</v>
      </c>
      <c r="R299" s="95">
        <v>0.05</v>
      </c>
      <c r="S299" s="95">
        <v>0.1</v>
      </c>
      <c r="T299" s="95">
        <v>0.85</v>
      </c>
      <c r="U299" s="95">
        <v>0</v>
      </c>
      <c r="V299" s="95">
        <v>0</v>
      </c>
      <c r="W299" s="95">
        <v>0</v>
      </c>
      <c r="X299" s="95">
        <v>0</v>
      </c>
      <c r="Y299" s="95">
        <v>0</v>
      </c>
      <c r="Z299" s="95">
        <v>0</v>
      </c>
      <c r="AA299" s="95">
        <v>0</v>
      </c>
      <c r="AB299" s="95">
        <v>0</v>
      </c>
      <c r="AC299" s="95">
        <v>0</v>
      </c>
      <c r="AD299" s="95">
        <v>0</v>
      </c>
      <c r="AE299" s="95">
        <v>0</v>
      </c>
      <c r="AF299" s="95">
        <v>0</v>
      </c>
      <c r="AG299" s="95">
        <v>0</v>
      </c>
      <c r="AH299" s="95">
        <v>0</v>
      </c>
      <c r="AI299" s="95">
        <v>0</v>
      </c>
      <c r="AJ299" s="95">
        <v>0</v>
      </c>
      <c r="AK299" s="95">
        <v>0</v>
      </c>
      <c r="AL299" s="95">
        <v>0</v>
      </c>
      <c r="AM299" s="95">
        <v>0</v>
      </c>
      <c r="AN299" s="95">
        <v>0</v>
      </c>
      <c r="AO299" s="95">
        <v>0</v>
      </c>
      <c r="AP299" s="95">
        <v>0</v>
      </c>
      <c r="AQ299" s="95">
        <v>0</v>
      </c>
      <c r="AR299" s="95">
        <v>0</v>
      </c>
      <c r="AS299" s="95">
        <v>0</v>
      </c>
      <c r="AT299" s="95">
        <v>0</v>
      </c>
      <c r="AU299" s="95">
        <v>0</v>
      </c>
      <c r="AV299" s="95">
        <v>0</v>
      </c>
      <c r="AW299" s="95">
        <v>0</v>
      </c>
      <c r="AX299" s="95">
        <v>0</v>
      </c>
      <c r="AY299" s="95">
        <v>0</v>
      </c>
      <c r="AZ299" s="95">
        <v>0</v>
      </c>
      <c r="BA299" s="95">
        <v>0</v>
      </c>
      <c r="BB299" s="95">
        <v>0</v>
      </c>
      <c r="BC299" s="95">
        <v>0</v>
      </c>
      <c r="BD299" s="95">
        <v>0</v>
      </c>
      <c r="BE299" s="95">
        <v>0</v>
      </c>
      <c r="BF299" s="95">
        <v>0</v>
      </c>
      <c r="BG299" s="95">
        <v>0</v>
      </c>
      <c r="BH299" s="95">
        <v>0</v>
      </c>
      <c r="BI299" s="95">
        <v>0</v>
      </c>
      <c r="BJ299" s="95">
        <v>0</v>
      </c>
      <c r="BK299" s="95">
        <v>0</v>
      </c>
      <c r="BL299" s="95">
        <v>0</v>
      </c>
      <c r="BN299" s="96">
        <f t="shared" si="88"/>
        <v>1</v>
      </c>
    </row>
    <row r="300" spans="1:66" ht="16.5" customHeight="1" outlineLevel="2" x14ac:dyDescent="0.25">
      <c r="A300" s="40" t="s">
        <v>545</v>
      </c>
      <c r="B300" s="42" t="s">
        <v>546</v>
      </c>
      <c r="C300" s="93">
        <f>'CCR_%AC'!C300</f>
        <v>47938</v>
      </c>
      <c r="D300" s="93">
        <f>'CCR_%AC'!D300</f>
        <v>48667</v>
      </c>
      <c r="E300" s="94">
        <v>0</v>
      </c>
      <c r="F300" s="95">
        <v>0</v>
      </c>
      <c r="G300" s="95">
        <v>0</v>
      </c>
      <c r="H300" s="95">
        <v>0</v>
      </c>
      <c r="I300" s="95">
        <v>0</v>
      </c>
      <c r="J300" s="95">
        <v>0</v>
      </c>
      <c r="K300" s="95">
        <v>0</v>
      </c>
      <c r="L300" s="95">
        <v>0</v>
      </c>
      <c r="M300" s="95">
        <v>0</v>
      </c>
      <c r="N300" s="95">
        <v>0</v>
      </c>
      <c r="O300" s="95">
        <v>0</v>
      </c>
      <c r="P300" s="95">
        <v>0</v>
      </c>
      <c r="Q300" s="95">
        <v>0.14169999999999999</v>
      </c>
      <c r="R300" s="95">
        <v>0.19170000000000001</v>
      </c>
      <c r="S300" s="95">
        <v>0.33330000000000004</v>
      </c>
      <c r="T300" s="95">
        <v>0.33330000000000004</v>
      </c>
      <c r="U300" s="95">
        <v>0</v>
      </c>
      <c r="V300" s="95">
        <v>0</v>
      </c>
      <c r="W300" s="95">
        <v>0</v>
      </c>
      <c r="X300" s="95">
        <v>0</v>
      </c>
      <c r="Y300" s="95">
        <v>0</v>
      </c>
      <c r="Z300" s="95">
        <v>0</v>
      </c>
      <c r="AA300" s="95">
        <v>0</v>
      </c>
      <c r="AB300" s="95">
        <v>0</v>
      </c>
      <c r="AC300" s="95">
        <v>0</v>
      </c>
      <c r="AD300" s="95">
        <v>0</v>
      </c>
      <c r="AE300" s="95">
        <v>0</v>
      </c>
      <c r="AF300" s="95">
        <v>0</v>
      </c>
      <c r="AG300" s="95">
        <v>0</v>
      </c>
      <c r="AH300" s="95">
        <v>0</v>
      </c>
      <c r="AI300" s="95">
        <v>0</v>
      </c>
      <c r="AJ300" s="95">
        <v>0</v>
      </c>
      <c r="AK300" s="95">
        <v>0</v>
      </c>
      <c r="AL300" s="95">
        <v>0</v>
      </c>
      <c r="AM300" s="95">
        <v>0</v>
      </c>
      <c r="AN300" s="95">
        <v>0</v>
      </c>
      <c r="AO300" s="95">
        <v>0</v>
      </c>
      <c r="AP300" s="95">
        <v>0</v>
      </c>
      <c r="AQ300" s="95">
        <v>0</v>
      </c>
      <c r="AR300" s="95">
        <v>0</v>
      </c>
      <c r="AS300" s="95">
        <v>0</v>
      </c>
      <c r="AT300" s="95">
        <v>0</v>
      </c>
      <c r="AU300" s="95">
        <v>0</v>
      </c>
      <c r="AV300" s="95">
        <v>0</v>
      </c>
      <c r="AW300" s="95">
        <v>0</v>
      </c>
      <c r="AX300" s="95">
        <v>0</v>
      </c>
      <c r="AY300" s="95">
        <v>0</v>
      </c>
      <c r="AZ300" s="95">
        <v>0</v>
      </c>
      <c r="BA300" s="95">
        <v>0</v>
      </c>
      <c r="BB300" s="95">
        <v>0</v>
      </c>
      <c r="BC300" s="95">
        <v>0</v>
      </c>
      <c r="BD300" s="95">
        <v>0</v>
      </c>
      <c r="BE300" s="95">
        <v>0</v>
      </c>
      <c r="BF300" s="95">
        <v>0</v>
      </c>
      <c r="BG300" s="95">
        <v>0</v>
      </c>
      <c r="BH300" s="95">
        <v>0</v>
      </c>
      <c r="BI300" s="95">
        <v>0</v>
      </c>
      <c r="BJ300" s="95">
        <v>0</v>
      </c>
      <c r="BK300" s="95">
        <v>0</v>
      </c>
      <c r="BL300" s="95">
        <v>0</v>
      </c>
      <c r="BN300" s="96">
        <f t="shared" si="88"/>
        <v>1</v>
      </c>
    </row>
    <row r="301" spans="1:66" ht="16.5" customHeight="1" outlineLevel="2" x14ac:dyDescent="0.25">
      <c r="A301" s="40" t="s">
        <v>547</v>
      </c>
      <c r="B301" s="42" t="s">
        <v>548</v>
      </c>
      <c r="C301" s="93">
        <f>'CCR_%AC'!C301</f>
        <v>48303</v>
      </c>
      <c r="D301" s="93">
        <f>'CCR_%AC'!D301</f>
        <v>48667</v>
      </c>
      <c r="E301" s="94">
        <v>0</v>
      </c>
      <c r="F301" s="95">
        <v>0</v>
      </c>
      <c r="G301" s="95">
        <v>0</v>
      </c>
      <c r="H301" s="95">
        <v>0</v>
      </c>
      <c r="I301" s="95">
        <v>0</v>
      </c>
      <c r="J301" s="95">
        <v>0</v>
      </c>
      <c r="K301" s="95">
        <v>0</v>
      </c>
      <c r="L301" s="95">
        <v>0</v>
      </c>
      <c r="M301" s="95">
        <v>0</v>
      </c>
      <c r="N301" s="95">
        <v>0</v>
      </c>
      <c r="O301" s="95">
        <v>0</v>
      </c>
      <c r="P301" s="95">
        <v>0</v>
      </c>
      <c r="Q301" s="95">
        <v>0</v>
      </c>
      <c r="R301" s="95">
        <v>0</v>
      </c>
      <c r="S301" s="95">
        <v>0.1</v>
      </c>
      <c r="T301" s="95">
        <v>0.9</v>
      </c>
      <c r="U301" s="95">
        <v>0</v>
      </c>
      <c r="V301" s="95">
        <v>0</v>
      </c>
      <c r="W301" s="95">
        <v>0</v>
      </c>
      <c r="X301" s="95">
        <v>0</v>
      </c>
      <c r="Y301" s="95">
        <v>0</v>
      </c>
      <c r="Z301" s="95">
        <v>0</v>
      </c>
      <c r="AA301" s="95">
        <v>0</v>
      </c>
      <c r="AB301" s="95">
        <v>0</v>
      </c>
      <c r="AC301" s="95">
        <v>0</v>
      </c>
      <c r="AD301" s="95">
        <v>0</v>
      </c>
      <c r="AE301" s="95">
        <v>0</v>
      </c>
      <c r="AF301" s="95">
        <v>0</v>
      </c>
      <c r="AG301" s="95">
        <v>0</v>
      </c>
      <c r="AH301" s="95">
        <v>0</v>
      </c>
      <c r="AI301" s="95">
        <v>0</v>
      </c>
      <c r="AJ301" s="95">
        <v>0</v>
      </c>
      <c r="AK301" s="95">
        <v>0</v>
      </c>
      <c r="AL301" s="95">
        <v>0</v>
      </c>
      <c r="AM301" s="95">
        <v>0</v>
      </c>
      <c r="AN301" s="95">
        <v>0</v>
      </c>
      <c r="AO301" s="95">
        <v>0</v>
      </c>
      <c r="AP301" s="95">
        <v>0</v>
      </c>
      <c r="AQ301" s="95">
        <v>0</v>
      </c>
      <c r="AR301" s="95">
        <v>0</v>
      </c>
      <c r="AS301" s="95">
        <v>0</v>
      </c>
      <c r="AT301" s="95">
        <v>0</v>
      </c>
      <c r="AU301" s="95">
        <v>0</v>
      </c>
      <c r="AV301" s="95">
        <v>0</v>
      </c>
      <c r="AW301" s="95">
        <v>0</v>
      </c>
      <c r="AX301" s="95">
        <v>0</v>
      </c>
      <c r="AY301" s="95">
        <v>0</v>
      </c>
      <c r="AZ301" s="95">
        <v>0</v>
      </c>
      <c r="BA301" s="95">
        <v>0</v>
      </c>
      <c r="BB301" s="95">
        <v>0</v>
      </c>
      <c r="BC301" s="95">
        <v>0</v>
      </c>
      <c r="BD301" s="95">
        <v>0</v>
      </c>
      <c r="BE301" s="95">
        <v>0</v>
      </c>
      <c r="BF301" s="95">
        <v>0</v>
      </c>
      <c r="BG301" s="95">
        <v>0</v>
      </c>
      <c r="BH301" s="95">
        <v>0</v>
      </c>
      <c r="BI301" s="95">
        <v>0</v>
      </c>
      <c r="BJ301" s="95">
        <v>0</v>
      </c>
      <c r="BK301" s="95">
        <v>0</v>
      </c>
      <c r="BL301" s="95">
        <v>0</v>
      </c>
      <c r="BN301" s="96">
        <f t="shared" si="88"/>
        <v>1</v>
      </c>
    </row>
    <row r="302" spans="1:66" ht="16.5" customHeight="1" outlineLevel="2" x14ac:dyDescent="0.25">
      <c r="A302" s="40" t="s">
        <v>549</v>
      </c>
      <c r="B302" s="42" t="s">
        <v>550</v>
      </c>
      <c r="C302" s="93" t="str">
        <f>'CCR_%AC'!C302</f>
        <v>-</v>
      </c>
      <c r="D302" s="93" t="str">
        <f>'CCR_%AC'!D302</f>
        <v>-</v>
      </c>
      <c r="E302" s="94"/>
      <c r="F302" s="95"/>
      <c r="G302" s="95"/>
      <c r="H302" s="95"/>
      <c r="I302" s="95"/>
      <c r="J302" s="95"/>
      <c r="K302" s="95"/>
      <c r="L302" s="95"/>
      <c r="M302" s="95"/>
      <c r="N302" s="95"/>
      <c r="O302" s="95"/>
      <c r="P302" s="95"/>
      <c r="Q302" s="95"/>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95"/>
      <c r="AY302" s="95"/>
      <c r="AZ302" s="95"/>
      <c r="BA302" s="95"/>
      <c r="BB302" s="95"/>
      <c r="BC302" s="95"/>
      <c r="BD302" s="95"/>
      <c r="BE302" s="95"/>
      <c r="BF302" s="95"/>
      <c r="BG302" s="95"/>
      <c r="BH302" s="95"/>
      <c r="BI302" s="95"/>
      <c r="BJ302" s="95"/>
      <c r="BK302" s="95"/>
      <c r="BL302" s="95"/>
      <c r="BN302" s="96">
        <f t="shared" si="88"/>
        <v>0</v>
      </c>
    </row>
    <row r="303" spans="1:66" ht="16.5" customHeight="1" outlineLevel="2" x14ac:dyDescent="0.25">
      <c r="A303" s="40" t="s">
        <v>551</v>
      </c>
      <c r="B303" s="42" t="s">
        <v>552</v>
      </c>
      <c r="C303" s="93">
        <f>'CCR_%AC'!C303</f>
        <v>46295</v>
      </c>
      <c r="D303" s="93">
        <f>'CCR_%AC'!D303</f>
        <v>46841</v>
      </c>
      <c r="E303" s="94">
        <v>0</v>
      </c>
      <c r="F303" s="95">
        <v>0</v>
      </c>
      <c r="G303" s="95">
        <v>0</v>
      </c>
      <c r="H303" s="95">
        <v>0.05</v>
      </c>
      <c r="I303" s="95">
        <v>0.1</v>
      </c>
      <c r="J303" s="95">
        <v>0.85</v>
      </c>
      <c r="K303" s="95">
        <v>0</v>
      </c>
      <c r="L303" s="95">
        <v>0</v>
      </c>
      <c r="M303" s="95">
        <v>0</v>
      </c>
      <c r="N303" s="95">
        <v>0</v>
      </c>
      <c r="O303" s="95">
        <v>0</v>
      </c>
      <c r="P303" s="95">
        <v>0</v>
      </c>
      <c r="Q303" s="95">
        <v>0</v>
      </c>
      <c r="R303" s="95">
        <v>0</v>
      </c>
      <c r="S303" s="95">
        <v>0</v>
      </c>
      <c r="T303" s="95">
        <v>0</v>
      </c>
      <c r="U303" s="95">
        <v>0</v>
      </c>
      <c r="V303" s="95">
        <v>0</v>
      </c>
      <c r="W303" s="95">
        <v>0</v>
      </c>
      <c r="X303" s="95">
        <v>0</v>
      </c>
      <c r="Y303" s="95">
        <v>0</v>
      </c>
      <c r="Z303" s="95">
        <v>0</v>
      </c>
      <c r="AA303" s="95">
        <v>0</v>
      </c>
      <c r="AB303" s="95">
        <v>0</v>
      </c>
      <c r="AC303" s="95">
        <v>0</v>
      </c>
      <c r="AD303" s="95">
        <v>0</v>
      </c>
      <c r="AE303" s="95">
        <v>0</v>
      </c>
      <c r="AF303" s="95">
        <v>0</v>
      </c>
      <c r="AG303" s="95">
        <v>0</v>
      </c>
      <c r="AH303" s="95">
        <v>0</v>
      </c>
      <c r="AI303" s="95">
        <v>0</v>
      </c>
      <c r="AJ303" s="95">
        <v>0</v>
      </c>
      <c r="AK303" s="95">
        <v>0</v>
      </c>
      <c r="AL303" s="95">
        <v>0</v>
      </c>
      <c r="AM303" s="95">
        <v>0</v>
      </c>
      <c r="AN303" s="95">
        <v>0</v>
      </c>
      <c r="AO303" s="95">
        <v>0</v>
      </c>
      <c r="AP303" s="95">
        <v>0</v>
      </c>
      <c r="AQ303" s="95">
        <v>0</v>
      </c>
      <c r="AR303" s="95">
        <v>0</v>
      </c>
      <c r="AS303" s="95">
        <v>0</v>
      </c>
      <c r="AT303" s="95">
        <v>0</v>
      </c>
      <c r="AU303" s="95">
        <v>0</v>
      </c>
      <c r="AV303" s="95">
        <v>0</v>
      </c>
      <c r="AW303" s="95">
        <v>0</v>
      </c>
      <c r="AX303" s="95">
        <v>0</v>
      </c>
      <c r="AY303" s="95">
        <v>0</v>
      </c>
      <c r="AZ303" s="95">
        <v>0</v>
      </c>
      <c r="BA303" s="95">
        <v>0</v>
      </c>
      <c r="BB303" s="95">
        <v>0</v>
      </c>
      <c r="BC303" s="95">
        <v>0</v>
      </c>
      <c r="BD303" s="95">
        <v>0</v>
      </c>
      <c r="BE303" s="95">
        <v>0</v>
      </c>
      <c r="BF303" s="95">
        <v>0</v>
      </c>
      <c r="BG303" s="95">
        <v>0</v>
      </c>
      <c r="BH303" s="95">
        <v>0</v>
      </c>
      <c r="BI303" s="95">
        <v>0</v>
      </c>
      <c r="BJ303" s="95">
        <v>0</v>
      </c>
      <c r="BK303" s="95">
        <v>0</v>
      </c>
      <c r="BL303" s="95">
        <v>0</v>
      </c>
      <c r="BN303" s="96">
        <f t="shared" si="88"/>
        <v>1</v>
      </c>
    </row>
    <row r="304" spans="1:66" ht="16.5" customHeight="1" outlineLevel="2" x14ac:dyDescent="0.25">
      <c r="A304" s="40" t="s">
        <v>553</v>
      </c>
      <c r="B304" s="42" t="s">
        <v>554</v>
      </c>
      <c r="C304" s="93">
        <f>'CCR_%AC'!C304</f>
        <v>46660</v>
      </c>
      <c r="D304" s="93">
        <f>'CCR_%AC'!D304</f>
        <v>47206</v>
      </c>
      <c r="E304" s="94">
        <v>0</v>
      </c>
      <c r="F304" s="95">
        <v>0</v>
      </c>
      <c r="G304" s="95">
        <v>0</v>
      </c>
      <c r="H304" s="95">
        <v>0</v>
      </c>
      <c r="I304" s="95">
        <v>0</v>
      </c>
      <c r="J304" s="95">
        <v>0.05</v>
      </c>
      <c r="K304" s="95">
        <v>0.1</v>
      </c>
      <c r="L304" s="95">
        <v>0.85</v>
      </c>
      <c r="M304" s="95">
        <v>0</v>
      </c>
      <c r="N304" s="95">
        <v>0</v>
      </c>
      <c r="O304" s="95">
        <v>0</v>
      </c>
      <c r="P304" s="95">
        <v>0</v>
      </c>
      <c r="Q304" s="95">
        <v>0</v>
      </c>
      <c r="R304" s="95">
        <v>0</v>
      </c>
      <c r="S304" s="95">
        <v>0</v>
      </c>
      <c r="T304" s="95">
        <v>0</v>
      </c>
      <c r="U304" s="95">
        <v>0</v>
      </c>
      <c r="V304" s="95">
        <v>0</v>
      </c>
      <c r="W304" s="95">
        <v>0</v>
      </c>
      <c r="X304" s="95">
        <v>0</v>
      </c>
      <c r="Y304" s="95">
        <v>0</v>
      </c>
      <c r="Z304" s="95">
        <v>0</v>
      </c>
      <c r="AA304" s="95">
        <v>0</v>
      </c>
      <c r="AB304" s="95">
        <v>0</v>
      </c>
      <c r="AC304" s="95">
        <v>0</v>
      </c>
      <c r="AD304" s="95">
        <v>0</v>
      </c>
      <c r="AE304" s="95">
        <v>0</v>
      </c>
      <c r="AF304" s="95">
        <v>0</v>
      </c>
      <c r="AG304" s="95">
        <v>0</v>
      </c>
      <c r="AH304" s="95">
        <v>0</v>
      </c>
      <c r="AI304" s="95">
        <v>0</v>
      </c>
      <c r="AJ304" s="95">
        <v>0</v>
      </c>
      <c r="AK304" s="95">
        <v>0</v>
      </c>
      <c r="AL304" s="95">
        <v>0</v>
      </c>
      <c r="AM304" s="95">
        <v>0</v>
      </c>
      <c r="AN304" s="95">
        <v>0</v>
      </c>
      <c r="AO304" s="95">
        <v>0</v>
      </c>
      <c r="AP304" s="95">
        <v>0</v>
      </c>
      <c r="AQ304" s="95">
        <v>0</v>
      </c>
      <c r="AR304" s="95">
        <v>0</v>
      </c>
      <c r="AS304" s="95">
        <v>0</v>
      </c>
      <c r="AT304" s="95">
        <v>0</v>
      </c>
      <c r="AU304" s="95">
        <v>0</v>
      </c>
      <c r="AV304" s="95">
        <v>0</v>
      </c>
      <c r="AW304" s="95">
        <v>0</v>
      </c>
      <c r="AX304" s="95">
        <v>0</v>
      </c>
      <c r="AY304" s="95">
        <v>0</v>
      </c>
      <c r="AZ304" s="95">
        <v>0</v>
      </c>
      <c r="BA304" s="95">
        <v>0</v>
      </c>
      <c r="BB304" s="95">
        <v>0</v>
      </c>
      <c r="BC304" s="95">
        <v>0</v>
      </c>
      <c r="BD304" s="95">
        <v>0</v>
      </c>
      <c r="BE304" s="95">
        <v>0</v>
      </c>
      <c r="BF304" s="95">
        <v>0</v>
      </c>
      <c r="BG304" s="95">
        <v>0</v>
      </c>
      <c r="BH304" s="95">
        <v>0</v>
      </c>
      <c r="BI304" s="95">
        <v>0</v>
      </c>
      <c r="BJ304" s="95">
        <v>0</v>
      </c>
      <c r="BK304" s="95">
        <v>0</v>
      </c>
      <c r="BL304" s="95">
        <v>0</v>
      </c>
      <c r="BN304" s="96">
        <f t="shared" si="88"/>
        <v>1</v>
      </c>
    </row>
    <row r="305" spans="1:66" ht="16.5" customHeight="1" outlineLevel="2" x14ac:dyDescent="0.25">
      <c r="A305" s="40" t="s">
        <v>555</v>
      </c>
      <c r="B305" s="42" t="s">
        <v>556</v>
      </c>
      <c r="C305" s="93">
        <f>'CCR_%AC'!C305</f>
        <v>46842</v>
      </c>
      <c r="D305" s="93">
        <f>'CCR_%AC'!D305</f>
        <v>47206</v>
      </c>
      <c r="E305" s="94">
        <v>0</v>
      </c>
      <c r="F305" s="95">
        <v>0</v>
      </c>
      <c r="G305" s="95">
        <v>0</v>
      </c>
      <c r="H305" s="95">
        <v>0</v>
      </c>
      <c r="I305" s="95">
        <v>0</v>
      </c>
      <c r="J305" s="95">
        <v>0</v>
      </c>
      <c r="K305" s="95">
        <v>0.1</v>
      </c>
      <c r="L305" s="95">
        <v>0.9</v>
      </c>
      <c r="M305" s="95">
        <v>0</v>
      </c>
      <c r="N305" s="95">
        <v>0</v>
      </c>
      <c r="O305" s="95">
        <v>0</v>
      </c>
      <c r="P305" s="95">
        <v>0</v>
      </c>
      <c r="Q305" s="95">
        <v>0</v>
      </c>
      <c r="R305" s="95">
        <v>0</v>
      </c>
      <c r="S305" s="95">
        <v>0</v>
      </c>
      <c r="T305" s="95">
        <v>0</v>
      </c>
      <c r="U305" s="95">
        <v>0</v>
      </c>
      <c r="V305" s="95">
        <v>0</v>
      </c>
      <c r="W305" s="95">
        <v>0</v>
      </c>
      <c r="X305" s="95">
        <v>0</v>
      </c>
      <c r="Y305" s="95">
        <v>0</v>
      </c>
      <c r="Z305" s="95">
        <v>0</v>
      </c>
      <c r="AA305" s="95">
        <v>0</v>
      </c>
      <c r="AB305" s="95">
        <v>0</v>
      </c>
      <c r="AC305" s="95">
        <v>0</v>
      </c>
      <c r="AD305" s="95">
        <v>0</v>
      </c>
      <c r="AE305" s="95">
        <v>0</v>
      </c>
      <c r="AF305" s="95">
        <v>0</v>
      </c>
      <c r="AG305" s="95">
        <v>0</v>
      </c>
      <c r="AH305" s="95">
        <v>0</v>
      </c>
      <c r="AI305" s="95">
        <v>0</v>
      </c>
      <c r="AJ305" s="95">
        <v>0</v>
      </c>
      <c r="AK305" s="95">
        <v>0</v>
      </c>
      <c r="AL305" s="95">
        <v>0</v>
      </c>
      <c r="AM305" s="95">
        <v>0</v>
      </c>
      <c r="AN305" s="95">
        <v>0</v>
      </c>
      <c r="AO305" s="95">
        <v>0</v>
      </c>
      <c r="AP305" s="95">
        <v>0</v>
      </c>
      <c r="AQ305" s="95">
        <v>0</v>
      </c>
      <c r="AR305" s="95">
        <v>0</v>
      </c>
      <c r="AS305" s="95">
        <v>0</v>
      </c>
      <c r="AT305" s="95">
        <v>0</v>
      </c>
      <c r="AU305" s="95">
        <v>0</v>
      </c>
      <c r="AV305" s="95">
        <v>0</v>
      </c>
      <c r="AW305" s="95">
        <v>0</v>
      </c>
      <c r="AX305" s="95">
        <v>0</v>
      </c>
      <c r="AY305" s="95">
        <v>0</v>
      </c>
      <c r="AZ305" s="95">
        <v>0</v>
      </c>
      <c r="BA305" s="95">
        <v>0</v>
      </c>
      <c r="BB305" s="95">
        <v>0</v>
      </c>
      <c r="BC305" s="95">
        <v>0</v>
      </c>
      <c r="BD305" s="95">
        <v>0</v>
      </c>
      <c r="BE305" s="95">
        <v>0</v>
      </c>
      <c r="BF305" s="95">
        <v>0</v>
      </c>
      <c r="BG305" s="95">
        <v>0</v>
      </c>
      <c r="BH305" s="95">
        <v>0</v>
      </c>
      <c r="BI305" s="95">
        <v>0</v>
      </c>
      <c r="BJ305" s="95">
        <v>0</v>
      </c>
      <c r="BK305" s="95">
        <v>0</v>
      </c>
      <c r="BL305" s="95">
        <v>0</v>
      </c>
      <c r="BN305" s="96">
        <f t="shared" si="88"/>
        <v>1</v>
      </c>
    </row>
    <row r="306" spans="1:66" ht="16.5" customHeight="1" outlineLevel="2" x14ac:dyDescent="0.25">
      <c r="A306" s="40" t="s">
        <v>557</v>
      </c>
      <c r="B306" s="42" t="s">
        <v>558</v>
      </c>
      <c r="C306" s="93">
        <f>'CCR_%AC'!C306</f>
        <v>46842</v>
      </c>
      <c r="D306" s="93">
        <f>'CCR_%AC'!D306</f>
        <v>47206</v>
      </c>
      <c r="E306" s="94">
        <v>0</v>
      </c>
      <c r="F306" s="95">
        <v>0</v>
      </c>
      <c r="G306" s="95">
        <v>0</v>
      </c>
      <c r="H306" s="95">
        <v>0</v>
      </c>
      <c r="I306" s="95">
        <v>0</v>
      </c>
      <c r="J306" s="95">
        <v>0</v>
      </c>
      <c r="K306" s="95">
        <v>0.1</v>
      </c>
      <c r="L306" s="95">
        <v>0.9</v>
      </c>
      <c r="M306" s="95">
        <v>0</v>
      </c>
      <c r="N306" s="95">
        <v>0</v>
      </c>
      <c r="O306" s="95">
        <v>0</v>
      </c>
      <c r="P306" s="95">
        <v>0</v>
      </c>
      <c r="Q306" s="95">
        <v>0</v>
      </c>
      <c r="R306" s="95">
        <v>0</v>
      </c>
      <c r="S306" s="95">
        <v>0</v>
      </c>
      <c r="T306" s="95">
        <v>0</v>
      </c>
      <c r="U306" s="95">
        <v>0</v>
      </c>
      <c r="V306" s="95">
        <v>0</v>
      </c>
      <c r="W306" s="95">
        <v>0</v>
      </c>
      <c r="X306" s="95">
        <v>0</v>
      </c>
      <c r="Y306" s="95">
        <v>0</v>
      </c>
      <c r="Z306" s="95">
        <v>0</v>
      </c>
      <c r="AA306" s="95">
        <v>0</v>
      </c>
      <c r="AB306" s="95">
        <v>0</v>
      </c>
      <c r="AC306" s="95">
        <v>0</v>
      </c>
      <c r="AD306" s="95">
        <v>0</v>
      </c>
      <c r="AE306" s="95">
        <v>0</v>
      </c>
      <c r="AF306" s="95">
        <v>0</v>
      </c>
      <c r="AG306" s="95">
        <v>0</v>
      </c>
      <c r="AH306" s="95">
        <v>0</v>
      </c>
      <c r="AI306" s="95">
        <v>0</v>
      </c>
      <c r="AJ306" s="95">
        <v>0</v>
      </c>
      <c r="AK306" s="95">
        <v>0</v>
      </c>
      <c r="AL306" s="95">
        <v>0</v>
      </c>
      <c r="AM306" s="95">
        <v>0</v>
      </c>
      <c r="AN306" s="95">
        <v>0</v>
      </c>
      <c r="AO306" s="95">
        <v>0</v>
      </c>
      <c r="AP306" s="95">
        <v>0</v>
      </c>
      <c r="AQ306" s="95">
        <v>0</v>
      </c>
      <c r="AR306" s="95">
        <v>0</v>
      </c>
      <c r="AS306" s="95">
        <v>0</v>
      </c>
      <c r="AT306" s="95">
        <v>0</v>
      </c>
      <c r="AU306" s="95">
        <v>0</v>
      </c>
      <c r="AV306" s="95">
        <v>0</v>
      </c>
      <c r="AW306" s="95">
        <v>0</v>
      </c>
      <c r="AX306" s="95">
        <v>0</v>
      </c>
      <c r="AY306" s="95">
        <v>0</v>
      </c>
      <c r="AZ306" s="95">
        <v>0</v>
      </c>
      <c r="BA306" s="95">
        <v>0</v>
      </c>
      <c r="BB306" s="95">
        <v>0</v>
      </c>
      <c r="BC306" s="95">
        <v>0</v>
      </c>
      <c r="BD306" s="95">
        <v>0</v>
      </c>
      <c r="BE306" s="95">
        <v>0</v>
      </c>
      <c r="BF306" s="95">
        <v>0</v>
      </c>
      <c r="BG306" s="95">
        <v>0</v>
      </c>
      <c r="BH306" s="95">
        <v>0</v>
      </c>
      <c r="BI306" s="95">
        <v>0</v>
      </c>
      <c r="BJ306" s="95">
        <v>0</v>
      </c>
      <c r="BK306" s="95">
        <v>0</v>
      </c>
      <c r="BL306" s="95">
        <v>0</v>
      </c>
      <c r="BN306" s="96">
        <f t="shared" si="88"/>
        <v>1</v>
      </c>
    </row>
    <row r="307" spans="1:66" ht="16.5" customHeight="1" outlineLevel="2" x14ac:dyDescent="0.25">
      <c r="A307" s="40" t="s">
        <v>559</v>
      </c>
      <c r="B307" s="42" t="s">
        <v>560</v>
      </c>
      <c r="C307" s="93">
        <f>'CCR_%AC'!C307</f>
        <v>48121</v>
      </c>
      <c r="D307" s="93">
        <f>'CCR_%AC'!D307</f>
        <v>48667</v>
      </c>
      <c r="E307" s="94">
        <v>0</v>
      </c>
      <c r="F307" s="95">
        <v>0</v>
      </c>
      <c r="G307" s="95">
        <v>0</v>
      </c>
      <c r="H307" s="95">
        <v>0</v>
      </c>
      <c r="I307" s="95">
        <v>0</v>
      </c>
      <c r="J307" s="95">
        <v>0</v>
      </c>
      <c r="K307" s="95">
        <v>0</v>
      </c>
      <c r="L307" s="95">
        <v>0</v>
      </c>
      <c r="M307" s="95">
        <v>0</v>
      </c>
      <c r="N307" s="95">
        <v>0</v>
      </c>
      <c r="O307" s="95">
        <v>0</v>
      </c>
      <c r="P307" s="95">
        <v>0</v>
      </c>
      <c r="Q307" s="95">
        <v>0</v>
      </c>
      <c r="R307" s="95">
        <v>0.05</v>
      </c>
      <c r="S307" s="95">
        <v>0.1</v>
      </c>
      <c r="T307" s="95">
        <v>0.85</v>
      </c>
      <c r="U307" s="95">
        <v>0</v>
      </c>
      <c r="V307" s="95">
        <v>0</v>
      </c>
      <c r="W307" s="95">
        <v>0</v>
      </c>
      <c r="X307" s="95">
        <v>0</v>
      </c>
      <c r="Y307" s="95">
        <v>0</v>
      </c>
      <c r="Z307" s="95">
        <v>0</v>
      </c>
      <c r="AA307" s="95">
        <v>0</v>
      </c>
      <c r="AB307" s="95">
        <v>0</v>
      </c>
      <c r="AC307" s="95">
        <v>0</v>
      </c>
      <c r="AD307" s="95">
        <v>0</v>
      </c>
      <c r="AE307" s="95">
        <v>0</v>
      </c>
      <c r="AF307" s="95">
        <v>0</v>
      </c>
      <c r="AG307" s="95">
        <v>0</v>
      </c>
      <c r="AH307" s="95">
        <v>0</v>
      </c>
      <c r="AI307" s="95">
        <v>0</v>
      </c>
      <c r="AJ307" s="95">
        <v>0</v>
      </c>
      <c r="AK307" s="95">
        <v>0</v>
      </c>
      <c r="AL307" s="95">
        <v>0</v>
      </c>
      <c r="AM307" s="95">
        <v>0</v>
      </c>
      <c r="AN307" s="95">
        <v>0</v>
      </c>
      <c r="AO307" s="95">
        <v>0</v>
      </c>
      <c r="AP307" s="95">
        <v>0</v>
      </c>
      <c r="AQ307" s="95">
        <v>0</v>
      </c>
      <c r="AR307" s="95">
        <v>0</v>
      </c>
      <c r="AS307" s="95">
        <v>0</v>
      </c>
      <c r="AT307" s="95">
        <v>0</v>
      </c>
      <c r="AU307" s="95">
        <v>0</v>
      </c>
      <c r="AV307" s="95">
        <v>0</v>
      </c>
      <c r="AW307" s="95">
        <v>0</v>
      </c>
      <c r="AX307" s="95">
        <v>0</v>
      </c>
      <c r="AY307" s="95">
        <v>0</v>
      </c>
      <c r="AZ307" s="95">
        <v>0</v>
      </c>
      <c r="BA307" s="95">
        <v>0</v>
      </c>
      <c r="BB307" s="95">
        <v>0</v>
      </c>
      <c r="BC307" s="95">
        <v>0</v>
      </c>
      <c r="BD307" s="95">
        <v>0</v>
      </c>
      <c r="BE307" s="95">
        <v>0</v>
      </c>
      <c r="BF307" s="95">
        <v>0</v>
      </c>
      <c r="BG307" s="95">
        <v>0</v>
      </c>
      <c r="BH307" s="95">
        <v>0</v>
      </c>
      <c r="BI307" s="95">
        <v>0</v>
      </c>
      <c r="BJ307" s="95">
        <v>0</v>
      </c>
      <c r="BK307" s="95">
        <v>0</v>
      </c>
      <c r="BL307" s="95">
        <v>0</v>
      </c>
      <c r="BN307" s="96">
        <f t="shared" si="88"/>
        <v>1</v>
      </c>
    </row>
    <row r="308" spans="1:66" ht="16.5" customHeight="1" outlineLevel="2" x14ac:dyDescent="0.25">
      <c r="A308" s="40" t="s">
        <v>561</v>
      </c>
      <c r="B308" s="42" t="s">
        <v>562</v>
      </c>
      <c r="C308" s="93">
        <f>'CCR_%AC'!C308</f>
        <v>48121</v>
      </c>
      <c r="D308" s="93">
        <f>'CCR_%AC'!D308</f>
        <v>48667</v>
      </c>
      <c r="E308" s="94">
        <v>0</v>
      </c>
      <c r="F308" s="95">
        <v>0</v>
      </c>
      <c r="G308" s="95">
        <v>0</v>
      </c>
      <c r="H308" s="95">
        <v>0</v>
      </c>
      <c r="I308" s="95">
        <v>0</v>
      </c>
      <c r="J308" s="95">
        <v>0</v>
      </c>
      <c r="K308" s="95">
        <v>0</v>
      </c>
      <c r="L308" s="95">
        <v>0</v>
      </c>
      <c r="M308" s="95">
        <v>0</v>
      </c>
      <c r="N308" s="95">
        <v>0</v>
      </c>
      <c r="O308" s="95">
        <v>0</v>
      </c>
      <c r="P308" s="95">
        <v>0</v>
      </c>
      <c r="Q308" s="95">
        <v>0</v>
      </c>
      <c r="R308" s="95">
        <v>0.05</v>
      </c>
      <c r="S308" s="95">
        <v>0.1</v>
      </c>
      <c r="T308" s="95">
        <v>0.85</v>
      </c>
      <c r="U308" s="95">
        <v>0</v>
      </c>
      <c r="V308" s="95">
        <v>0</v>
      </c>
      <c r="W308" s="95">
        <v>0</v>
      </c>
      <c r="X308" s="95">
        <v>0</v>
      </c>
      <c r="Y308" s="95">
        <v>0</v>
      </c>
      <c r="Z308" s="95">
        <v>0</v>
      </c>
      <c r="AA308" s="95">
        <v>0</v>
      </c>
      <c r="AB308" s="95">
        <v>0</v>
      </c>
      <c r="AC308" s="95">
        <v>0</v>
      </c>
      <c r="AD308" s="95">
        <v>0</v>
      </c>
      <c r="AE308" s="95">
        <v>0</v>
      </c>
      <c r="AF308" s="95">
        <v>0</v>
      </c>
      <c r="AG308" s="95">
        <v>0</v>
      </c>
      <c r="AH308" s="95">
        <v>0</v>
      </c>
      <c r="AI308" s="95">
        <v>0</v>
      </c>
      <c r="AJ308" s="95">
        <v>0</v>
      </c>
      <c r="AK308" s="95">
        <v>0</v>
      </c>
      <c r="AL308" s="95">
        <v>0</v>
      </c>
      <c r="AM308" s="95">
        <v>0</v>
      </c>
      <c r="AN308" s="95">
        <v>0</v>
      </c>
      <c r="AO308" s="95">
        <v>0</v>
      </c>
      <c r="AP308" s="95">
        <v>0</v>
      </c>
      <c r="AQ308" s="95">
        <v>0</v>
      </c>
      <c r="AR308" s="95">
        <v>0</v>
      </c>
      <c r="AS308" s="95">
        <v>0</v>
      </c>
      <c r="AT308" s="95">
        <v>0</v>
      </c>
      <c r="AU308" s="95">
        <v>0</v>
      </c>
      <c r="AV308" s="95">
        <v>0</v>
      </c>
      <c r="AW308" s="95">
        <v>0</v>
      </c>
      <c r="AX308" s="95">
        <v>0</v>
      </c>
      <c r="AY308" s="95">
        <v>0</v>
      </c>
      <c r="AZ308" s="95">
        <v>0</v>
      </c>
      <c r="BA308" s="95">
        <v>0</v>
      </c>
      <c r="BB308" s="95">
        <v>0</v>
      </c>
      <c r="BC308" s="95">
        <v>0</v>
      </c>
      <c r="BD308" s="95">
        <v>0</v>
      </c>
      <c r="BE308" s="95">
        <v>0</v>
      </c>
      <c r="BF308" s="95">
        <v>0</v>
      </c>
      <c r="BG308" s="95">
        <v>0</v>
      </c>
      <c r="BH308" s="95">
        <v>0</v>
      </c>
      <c r="BI308" s="95">
        <v>0</v>
      </c>
      <c r="BJ308" s="95">
        <v>0</v>
      </c>
      <c r="BK308" s="95">
        <v>0</v>
      </c>
      <c r="BL308" s="95">
        <v>0</v>
      </c>
      <c r="BN308" s="96">
        <f t="shared" si="88"/>
        <v>1</v>
      </c>
    </row>
    <row r="309" spans="1:66" ht="16.5" customHeight="1" outlineLevel="2" x14ac:dyDescent="0.25">
      <c r="A309" s="40" t="s">
        <v>563</v>
      </c>
      <c r="B309" s="42" t="s">
        <v>564</v>
      </c>
      <c r="C309" s="93">
        <f>'CCR_%AC'!C309</f>
        <v>47574</v>
      </c>
      <c r="D309" s="93">
        <f>'CCR_%AC'!D309</f>
        <v>47936</v>
      </c>
      <c r="E309" s="94">
        <v>0</v>
      </c>
      <c r="F309" s="95">
        <v>0</v>
      </c>
      <c r="G309" s="95">
        <v>0</v>
      </c>
      <c r="H309" s="95">
        <v>0</v>
      </c>
      <c r="I309" s="95">
        <v>0</v>
      </c>
      <c r="J309" s="95">
        <v>0</v>
      </c>
      <c r="K309" s="95">
        <v>0</v>
      </c>
      <c r="L309" s="95">
        <v>0</v>
      </c>
      <c r="M309" s="95">
        <v>0</v>
      </c>
      <c r="N309" s="95">
        <v>0</v>
      </c>
      <c r="O309" s="95">
        <v>0.2</v>
      </c>
      <c r="P309" s="95">
        <v>0.8</v>
      </c>
      <c r="Q309" s="95">
        <v>0</v>
      </c>
      <c r="R309" s="95">
        <v>0</v>
      </c>
      <c r="S309" s="95">
        <v>0</v>
      </c>
      <c r="T309" s="95">
        <v>0</v>
      </c>
      <c r="U309" s="95">
        <v>0</v>
      </c>
      <c r="V309" s="95">
        <v>0</v>
      </c>
      <c r="W309" s="95">
        <v>0</v>
      </c>
      <c r="X309" s="95">
        <v>0</v>
      </c>
      <c r="Y309" s="95">
        <v>0</v>
      </c>
      <c r="Z309" s="95">
        <v>0</v>
      </c>
      <c r="AA309" s="95">
        <v>0</v>
      </c>
      <c r="AB309" s="95">
        <v>0</v>
      </c>
      <c r="AC309" s="95">
        <v>0</v>
      </c>
      <c r="AD309" s="95">
        <v>0</v>
      </c>
      <c r="AE309" s="95">
        <v>0</v>
      </c>
      <c r="AF309" s="95">
        <v>0</v>
      </c>
      <c r="AG309" s="95">
        <v>0</v>
      </c>
      <c r="AH309" s="95">
        <v>0</v>
      </c>
      <c r="AI309" s="95">
        <v>0</v>
      </c>
      <c r="AJ309" s="95">
        <v>0</v>
      </c>
      <c r="AK309" s="95">
        <v>0</v>
      </c>
      <c r="AL309" s="95">
        <v>0</v>
      </c>
      <c r="AM309" s="95">
        <v>0</v>
      </c>
      <c r="AN309" s="95">
        <v>0</v>
      </c>
      <c r="AO309" s="95">
        <v>0</v>
      </c>
      <c r="AP309" s="95">
        <v>0</v>
      </c>
      <c r="AQ309" s="95">
        <v>0</v>
      </c>
      <c r="AR309" s="95">
        <v>0</v>
      </c>
      <c r="AS309" s="95">
        <v>0</v>
      </c>
      <c r="AT309" s="95">
        <v>0</v>
      </c>
      <c r="AU309" s="95">
        <v>0</v>
      </c>
      <c r="AV309" s="95">
        <v>0</v>
      </c>
      <c r="AW309" s="95">
        <v>0</v>
      </c>
      <c r="AX309" s="95">
        <v>0</v>
      </c>
      <c r="AY309" s="95">
        <v>0</v>
      </c>
      <c r="AZ309" s="95">
        <v>0</v>
      </c>
      <c r="BA309" s="95">
        <v>0</v>
      </c>
      <c r="BB309" s="95">
        <v>0</v>
      </c>
      <c r="BC309" s="95">
        <v>0</v>
      </c>
      <c r="BD309" s="95">
        <v>0</v>
      </c>
      <c r="BE309" s="95">
        <v>0</v>
      </c>
      <c r="BF309" s="95">
        <v>0</v>
      </c>
      <c r="BG309" s="95">
        <v>0</v>
      </c>
      <c r="BH309" s="95">
        <v>0</v>
      </c>
      <c r="BI309" s="95">
        <v>0</v>
      </c>
      <c r="BJ309" s="95">
        <v>0</v>
      </c>
      <c r="BK309" s="95">
        <v>0</v>
      </c>
      <c r="BL309" s="95">
        <v>0</v>
      </c>
      <c r="BN309" s="96">
        <f t="shared" si="88"/>
        <v>1</v>
      </c>
    </row>
    <row r="310" spans="1:66" ht="16.5" customHeight="1" outlineLevel="2" x14ac:dyDescent="0.25">
      <c r="A310" s="40" t="s">
        <v>565</v>
      </c>
      <c r="B310" s="42" t="s">
        <v>566</v>
      </c>
      <c r="C310" s="93">
        <f>'CCR_%AC'!C310</f>
        <v>47574</v>
      </c>
      <c r="D310" s="93">
        <f>'CCR_%AC'!D310</f>
        <v>47936</v>
      </c>
      <c r="E310" s="94">
        <v>0</v>
      </c>
      <c r="F310" s="95">
        <v>0</v>
      </c>
      <c r="G310" s="95">
        <v>0</v>
      </c>
      <c r="H310" s="95">
        <v>0</v>
      </c>
      <c r="I310" s="95">
        <v>0</v>
      </c>
      <c r="J310" s="95">
        <v>0</v>
      </c>
      <c r="K310" s="95">
        <v>0</v>
      </c>
      <c r="L310" s="95">
        <v>0</v>
      </c>
      <c r="M310" s="95">
        <v>0</v>
      </c>
      <c r="N310" s="95">
        <v>0</v>
      </c>
      <c r="O310" s="95">
        <v>0.2</v>
      </c>
      <c r="P310" s="95">
        <v>0.8</v>
      </c>
      <c r="Q310" s="95">
        <v>0</v>
      </c>
      <c r="R310" s="95">
        <v>0</v>
      </c>
      <c r="S310" s="95">
        <v>0</v>
      </c>
      <c r="T310" s="95">
        <v>0</v>
      </c>
      <c r="U310" s="95">
        <v>0</v>
      </c>
      <c r="V310" s="95">
        <v>0</v>
      </c>
      <c r="W310" s="95">
        <v>0</v>
      </c>
      <c r="X310" s="95">
        <v>0</v>
      </c>
      <c r="Y310" s="95">
        <v>0</v>
      </c>
      <c r="Z310" s="95">
        <v>0</v>
      </c>
      <c r="AA310" s="95">
        <v>0</v>
      </c>
      <c r="AB310" s="95">
        <v>0</v>
      </c>
      <c r="AC310" s="95">
        <v>0</v>
      </c>
      <c r="AD310" s="95">
        <v>0</v>
      </c>
      <c r="AE310" s="95">
        <v>0</v>
      </c>
      <c r="AF310" s="95">
        <v>0</v>
      </c>
      <c r="AG310" s="95">
        <v>0</v>
      </c>
      <c r="AH310" s="95">
        <v>0</v>
      </c>
      <c r="AI310" s="95">
        <v>0</v>
      </c>
      <c r="AJ310" s="95">
        <v>0</v>
      </c>
      <c r="AK310" s="95">
        <v>0</v>
      </c>
      <c r="AL310" s="95">
        <v>0</v>
      </c>
      <c r="AM310" s="95">
        <v>0</v>
      </c>
      <c r="AN310" s="95">
        <v>0</v>
      </c>
      <c r="AO310" s="95">
        <v>0</v>
      </c>
      <c r="AP310" s="95">
        <v>0</v>
      </c>
      <c r="AQ310" s="95">
        <v>0</v>
      </c>
      <c r="AR310" s="95">
        <v>0</v>
      </c>
      <c r="AS310" s="95">
        <v>0</v>
      </c>
      <c r="AT310" s="95">
        <v>0</v>
      </c>
      <c r="AU310" s="95">
        <v>0</v>
      </c>
      <c r="AV310" s="95">
        <v>0</v>
      </c>
      <c r="AW310" s="95">
        <v>0</v>
      </c>
      <c r="AX310" s="95">
        <v>0</v>
      </c>
      <c r="AY310" s="95">
        <v>0</v>
      </c>
      <c r="AZ310" s="95">
        <v>0</v>
      </c>
      <c r="BA310" s="95">
        <v>0</v>
      </c>
      <c r="BB310" s="95">
        <v>0</v>
      </c>
      <c r="BC310" s="95">
        <v>0</v>
      </c>
      <c r="BD310" s="95">
        <v>0</v>
      </c>
      <c r="BE310" s="95">
        <v>0</v>
      </c>
      <c r="BF310" s="95">
        <v>0</v>
      </c>
      <c r="BG310" s="95">
        <v>0</v>
      </c>
      <c r="BH310" s="95">
        <v>0</v>
      </c>
      <c r="BI310" s="95">
        <v>0</v>
      </c>
      <c r="BJ310" s="95">
        <v>0</v>
      </c>
      <c r="BK310" s="95">
        <v>0</v>
      </c>
      <c r="BL310" s="95">
        <v>0</v>
      </c>
      <c r="BN310" s="96">
        <f t="shared" si="88"/>
        <v>1</v>
      </c>
    </row>
    <row r="311" spans="1:66" ht="16.5" customHeight="1" outlineLevel="2" x14ac:dyDescent="0.25">
      <c r="A311" s="40" t="s">
        <v>567</v>
      </c>
      <c r="B311" s="42" t="s">
        <v>568</v>
      </c>
      <c r="C311" s="93">
        <f>'CCR_%AC'!C311</f>
        <v>47662</v>
      </c>
      <c r="D311" s="93">
        <f>'CCR_%AC'!D311</f>
        <v>47936</v>
      </c>
      <c r="E311" s="94">
        <v>0</v>
      </c>
      <c r="F311" s="95">
        <v>0</v>
      </c>
      <c r="G311" s="95">
        <v>0</v>
      </c>
      <c r="H311" s="95">
        <v>0</v>
      </c>
      <c r="I311" s="95">
        <v>0</v>
      </c>
      <c r="J311" s="95">
        <v>0</v>
      </c>
      <c r="K311" s="95">
        <v>0</v>
      </c>
      <c r="L311" s="95">
        <v>0</v>
      </c>
      <c r="M311" s="95">
        <v>0</v>
      </c>
      <c r="N311" s="95">
        <v>0</v>
      </c>
      <c r="O311" s="95">
        <v>0.1</v>
      </c>
      <c r="P311" s="95">
        <v>0.9</v>
      </c>
      <c r="Q311" s="95">
        <v>0</v>
      </c>
      <c r="R311" s="95">
        <v>0</v>
      </c>
      <c r="S311" s="95">
        <v>0</v>
      </c>
      <c r="T311" s="95">
        <v>0</v>
      </c>
      <c r="U311" s="95">
        <v>0</v>
      </c>
      <c r="V311" s="95">
        <v>0</v>
      </c>
      <c r="W311" s="95">
        <v>0</v>
      </c>
      <c r="X311" s="95">
        <v>0</v>
      </c>
      <c r="Y311" s="95">
        <v>0</v>
      </c>
      <c r="Z311" s="95">
        <v>0</v>
      </c>
      <c r="AA311" s="95">
        <v>0</v>
      </c>
      <c r="AB311" s="95">
        <v>0</v>
      </c>
      <c r="AC311" s="95">
        <v>0</v>
      </c>
      <c r="AD311" s="95">
        <v>0</v>
      </c>
      <c r="AE311" s="95">
        <v>0</v>
      </c>
      <c r="AF311" s="95">
        <v>0</v>
      </c>
      <c r="AG311" s="95">
        <v>0</v>
      </c>
      <c r="AH311" s="95">
        <v>0</v>
      </c>
      <c r="AI311" s="95">
        <v>0</v>
      </c>
      <c r="AJ311" s="95">
        <v>0</v>
      </c>
      <c r="AK311" s="95">
        <v>0</v>
      </c>
      <c r="AL311" s="95">
        <v>0</v>
      </c>
      <c r="AM311" s="95">
        <v>0</v>
      </c>
      <c r="AN311" s="95">
        <v>0</v>
      </c>
      <c r="AO311" s="95">
        <v>0</v>
      </c>
      <c r="AP311" s="95">
        <v>0</v>
      </c>
      <c r="AQ311" s="95">
        <v>0</v>
      </c>
      <c r="AR311" s="95">
        <v>0</v>
      </c>
      <c r="AS311" s="95">
        <v>0</v>
      </c>
      <c r="AT311" s="95">
        <v>0</v>
      </c>
      <c r="AU311" s="95">
        <v>0</v>
      </c>
      <c r="AV311" s="95">
        <v>0</v>
      </c>
      <c r="AW311" s="95">
        <v>0</v>
      </c>
      <c r="AX311" s="95">
        <v>0</v>
      </c>
      <c r="AY311" s="95">
        <v>0</v>
      </c>
      <c r="AZ311" s="95">
        <v>0</v>
      </c>
      <c r="BA311" s="95">
        <v>0</v>
      </c>
      <c r="BB311" s="95">
        <v>0</v>
      </c>
      <c r="BC311" s="95">
        <v>0</v>
      </c>
      <c r="BD311" s="95">
        <v>0</v>
      </c>
      <c r="BE311" s="95">
        <v>0</v>
      </c>
      <c r="BF311" s="95">
        <v>0</v>
      </c>
      <c r="BG311" s="95">
        <v>0</v>
      </c>
      <c r="BH311" s="95">
        <v>0</v>
      </c>
      <c r="BI311" s="95">
        <v>0</v>
      </c>
      <c r="BJ311" s="95">
        <v>0</v>
      </c>
      <c r="BK311" s="95">
        <v>0</v>
      </c>
      <c r="BL311" s="95">
        <v>0</v>
      </c>
      <c r="BN311" s="96">
        <f t="shared" si="88"/>
        <v>1</v>
      </c>
    </row>
    <row r="312" spans="1:66" ht="16.5" customHeight="1" outlineLevel="2" x14ac:dyDescent="0.25">
      <c r="A312" s="40" t="s">
        <v>569</v>
      </c>
      <c r="B312" s="42" t="s">
        <v>570</v>
      </c>
      <c r="C312" s="93">
        <f>'CCR_%AC'!C312</f>
        <v>47574</v>
      </c>
      <c r="D312" s="93">
        <f>'CCR_%AC'!D312</f>
        <v>47936</v>
      </c>
      <c r="E312" s="94">
        <v>0</v>
      </c>
      <c r="F312" s="95">
        <v>0</v>
      </c>
      <c r="G312" s="95">
        <v>0</v>
      </c>
      <c r="H312" s="95">
        <v>0</v>
      </c>
      <c r="I312" s="95">
        <v>0</v>
      </c>
      <c r="J312" s="95">
        <v>0</v>
      </c>
      <c r="K312" s="95">
        <v>0</v>
      </c>
      <c r="L312" s="95">
        <v>0</v>
      </c>
      <c r="M312" s="95">
        <v>0</v>
      </c>
      <c r="N312" s="95">
        <v>0</v>
      </c>
      <c r="O312" s="95">
        <v>0.2</v>
      </c>
      <c r="P312" s="95">
        <v>0.8</v>
      </c>
      <c r="Q312" s="95">
        <v>0</v>
      </c>
      <c r="R312" s="95">
        <v>0</v>
      </c>
      <c r="S312" s="95">
        <v>0</v>
      </c>
      <c r="T312" s="95">
        <v>0</v>
      </c>
      <c r="U312" s="95">
        <v>0</v>
      </c>
      <c r="V312" s="95">
        <v>0</v>
      </c>
      <c r="W312" s="95">
        <v>0</v>
      </c>
      <c r="X312" s="95">
        <v>0</v>
      </c>
      <c r="Y312" s="95">
        <v>0</v>
      </c>
      <c r="Z312" s="95">
        <v>0</v>
      </c>
      <c r="AA312" s="95">
        <v>0</v>
      </c>
      <c r="AB312" s="95">
        <v>0</v>
      </c>
      <c r="AC312" s="95">
        <v>0</v>
      </c>
      <c r="AD312" s="95">
        <v>0</v>
      </c>
      <c r="AE312" s="95">
        <v>0</v>
      </c>
      <c r="AF312" s="95">
        <v>0</v>
      </c>
      <c r="AG312" s="95">
        <v>0</v>
      </c>
      <c r="AH312" s="95">
        <v>0</v>
      </c>
      <c r="AI312" s="95">
        <v>0</v>
      </c>
      <c r="AJ312" s="95">
        <v>0</v>
      </c>
      <c r="AK312" s="95">
        <v>0</v>
      </c>
      <c r="AL312" s="95">
        <v>0</v>
      </c>
      <c r="AM312" s="95">
        <v>0</v>
      </c>
      <c r="AN312" s="95">
        <v>0</v>
      </c>
      <c r="AO312" s="95">
        <v>0</v>
      </c>
      <c r="AP312" s="95">
        <v>0</v>
      </c>
      <c r="AQ312" s="95">
        <v>0</v>
      </c>
      <c r="AR312" s="95">
        <v>0</v>
      </c>
      <c r="AS312" s="95">
        <v>0</v>
      </c>
      <c r="AT312" s="95">
        <v>0</v>
      </c>
      <c r="AU312" s="95">
        <v>0</v>
      </c>
      <c r="AV312" s="95">
        <v>0</v>
      </c>
      <c r="AW312" s="95">
        <v>0</v>
      </c>
      <c r="AX312" s="95">
        <v>0</v>
      </c>
      <c r="AY312" s="95">
        <v>0</v>
      </c>
      <c r="AZ312" s="95">
        <v>0</v>
      </c>
      <c r="BA312" s="95">
        <v>0</v>
      </c>
      <c r="BB312" s="95">
        <v>0</v>
      </c>
      <c r="BC312" s="95">
        <v>0</v>
      </c>
      <c r="BD312" s="95">
        <v>0</v>
      </c>
      <c r="BE312" s="95">
        <v>0</v>
      </c>
      <c r="BF312" s="95">
        <v>0</v>
      </c>
      <c r="BG312" s="95">
        <v>0</v>
      </c>
      <c r="BH312" s="95">
        <v>0</v>
      </c>
      <c r="BI312" s="95">
        <v>0</v>
      </c>
      <c r="BJ312" s="95">
        <v>0</v>
      </c>
      <c r="BK312" s="95">
        <v>0</v>
      </c>
      <c r="BL312" s="95">
        <v>0</v>
      </c>
      <c r="BN312" s="96">
        <f t="shared" si="88"/>
        <v>1</v>
      </c>
    </row>
    <row r="313" spans="1:66" ht="16.5" customHeight="1" outlineLevel="2" x14ac:dyDescent="0.25">
      <c r="A313" s="40" t="s">
        <v>571</v>
      </c>
      <c r="B313" s="42" t="s">
        <v>572</v>
      </c>
      <c r="C313" s="93">
        <f>'CCR_%AC'!C313</f>
        <v>48303</v>
      </c>
      <c r="D313" s="93">
        <f>'CCR_%AC'!D313</f>
        <v>48667</v>
      </c>
      <c r="E313" s="94">
        <v>0</v>
      </c>
      <c r="F313" s="95">
        <v>0</v>
      </c>
      <c r="G313" s="95">
        <v>0</v>
      </c>
      <c r="H313" s="95">
        <v>0</v>
      </c>
      <c r="I313" s="95">
        <v>0</v>
      </c>
      <c r="J313" s="95">
        <v>0</v>
      </c>
      <c r="K313" s="95">
        <v>0</v>
      </c>
      <c r="L313" s="95">
        <v>0</v>
      </c>
      <c r="M313" s="95">
        <v>0</v>
      </c>
      <c r="N313" s="95">
        <v>0</v>
      </c>
      <c r="O313" s="95">
        <v>0</v>
      </c>
      <c r="P313" s="95">
        <v>0</v>
      </c>
      <c r="Q313" s="95">
        <v>0</v>
      </c>
      <c r="R313" s="95">
        <v>0</v>
      </c>
      <c r="S313" s="95">
        <v>0.5</v>
      </c>
      <c r="T313" s="95">
        <v>0.5</v>
      </c>
      <c r="U313" s="95">
        <v>0</v>
      </c>
      <c r="V313" s="95">
        <v>0</v>
      </c>
      <c r="W313" s="95">
        <v>0</v>
      </c>
      <c r="X313" s="95">
        <v>0</v>
      </c>
      <c r="Y313" s="95">
        <v>0</v>
      </c>
      <c r="Z313" s="95">
        <v>0</v>
      </c>
      <c r="AA313" s="95">
        <v>0</v>
      </c>
      <c r="AB313" s="95">
        <v>0</v>
      </c>
      <c r="AC313" s="95">
        <v>0</v>
      </c>
      <c r="AD313" s="95">
        <v>0</v>
      </c>
      <c r="AE313" s="95">
        <v>0</v>
      </c>
      <c r="AF313" s="95">
        <v>0</v>
      </c>
      <c r="AG313" s="95">
        <v>0</v>
      </c>
      <c r="AH313" s="95">
        <v>0</v>
      </c>
      <c r="AI313" s="95">
        <v>0</v>
      </c>
      <c r="AJ313" s="95">
        <v>0</v>
      </c>
      <c r="AK313" s="95">
        <v>0</v>
      </c>
      <c r="AL313" s="95">
        <v>0</v>
      </c>
      <c r="AM313" s="95">
        <v>0</v>
      </c>
      <c r="AN313" s="95">
        <v>0</v>
      </c>
      <c r="AO313" s="95">
        <v>0</v>
      </c>
      <c r="AP313" s="95">
        <v>0</v>
      </c>
      <c r="AQ313" s="95">
        <v>0</v>
      </c>
      <c r="AR313" s="95">
        <v>0</v>
      </c>
      <c r="AS313" s="95">
        <v>0</v>
      </c>
      <c r="AT313" s="95">
        <v>0</v>
      </c>
      <c r="AU313" s="95">
        <v>0</v>
      </c>
      <c r="AV313" s="95">
        <v>0</v>
      </c>
      <c r="AW313" s="95">
        <v>0</v>
      </c>
      <c r="AX313" s="95">
        <v>0</v>
      </c>
      <c r="AY313" s="95">
        <v>0</v>
      </c>
      <c r="AZ313" s="95">
        <v>0</v>
      </c>
      <c r="BA313" s="95">
        <v>0</v>
      </c>
      <c r="BB313" s="95">
        <v>0</v>
      </c>
      <c r="BC313" s="95">
        <v>0</v>
      </c>
      <c r="BD313" s="95">
        <v>0</v>
      </c>
      <c r="BE313" s="95">
        <v>0</v>
      </c>
      <c r="BF313" s="95">
        <v>0</v>
      </c>
      <c r="BG313" s="95">
        <v>0</v>
      </c>
      <c r="BH313" s="95">
        <v>0</v>
      </c>
      <c r="BI313" s="95">
        <v>0</v>
      </c>
      <c r="BJ313" s="95">
        <v>0</v>
      </c>
      <c r="BK313" s="95">
        <v>0</v>
      </c>
      <c r="BL313" s="95">
        <v>0</v>
      </c>
      <c r="BN313" s="96">
        <f t="shared" si="88"/>
        <v>1</v>
      </c>
    </row>
    <row r="314" spans="1:66" ht="16.5" customHeight="1" outlineLevel="2" x14ac:dyDescent="0.25">
      <c r="A314" s="40" t="s">
        <v>573</v>
      </c>
      <c r="B314" s="42" t="s">
        <v>574</v>
      </c>
      <c r="C314" s="93">
        <f>'CCR_%AC'!C314</f>
        <v>46476</v>
      </c>
      <c r="D314" s="93">
        <f>'CCR_%AC'!D314</f>
        <v>46841</v>
      </c>
      <c r="E314" s="94">
        <v>0</v>
      </c>
      <c r="F314" s="95">
        <v>0</v>
      </c>
      <c r="G314" s="95">
        <v>0</v>
      </c>
      <c r="H314" s="95">
        <v>0</v>
      </c>
      <c r="I314" s="95">
        <v>0.15</v>
      </c>
      <c r="J314" s="95">
        <v>0.85</v>
      </c>
      <c r="K314" s="95">
        <v>0</v>
      </c>
      <c r="L314" s="95">
        <v>0</v>
      </c>
      <c r="M314" s="95">
        <v>0</v>
      </c>
      <c r="N314" s="95">
        <v>0</v>
      </c>
      <c r="O314" s="95">
        <v>0</v>
      </c>
      <c r="P314" s="95">
        <v>0</v>
      </c>
      <c r="Q314" s="95">
        <v>0</v>
      </c>
      <c r="R314" s="95">
        <v>0</v>
      </c>
      <c r="S314" s="95">
        <v>0</v>
      </c>
      <c r="T314" s="95">
        <v>0</v>
      </c>
      <c r="U314" s="95">
        <v>0</v>
      </c>
      <c r="V314" s="95">
        <v>0</v>
      </c>
      <c r="W314" s="95">
        <v>0</v>
      </c>
      <c r="X314" s="95">
        <v>0</v>
      </c>
      <c r="Y314" s="95">
        <v>0</v>
      </c>
      <c r="Z314" s="95">
        <v>0</v>
      </c>
      <c r="AA314" s="95">
        <v>0</v>
      </c>
      <c r="AB314" s="95">
        <v>0</v>
      </c>
      <c r="AC314" s="95">
        <v>0</v>
      </c>
      <c r="AD314" s="95">
        <v>0</v>
      </c>
      <c r="AE314" s="95">
        <v>0</v>
      </c>
      <c r="AF314" s="95">
        <v>0</v>
      </c>
      <c r="AG314" s="95">
        <v>0</v>
      </c>
      <c r="AH314" s="95">
        <v>0</v>
      </c>
      <c r="AI314" s="95">
        <v>0</v>
      </c>
      <c r="AJ314" s="95">
        <v>0</v>
      </c>
      <c r="AK314" s="95">
        <v>0</v>
      </c>
      <c r="AL314" s="95">
        <v>0</v>
      </c>
      <c r="AM314" s="95">
        <v>0</v>
      </c>
      <c r="AN314" s="95">
        <v>0</v>
      </c>
      <c r="AO314" s="95">
        <v>0</v>
      </c>
      <c r="AP314" s="95">
        <v>0</v>
      </c>
      <c r="AQ314" s="95">
        <v>0</v>
      </c>
      <c r="AR314" s="95">
        <v>0</v>
      </c>
      <c r="AS314" s="95">
        <v>0</v>
      </c>
      <c r="AT314" s="95">
        <v>0</v>
      </c>
      <c r="AU314" s="95">
        <v>0</v>
      </c>
      <c r="AV314" s="95">
        <v>0</v>
      </c>
      <c r="AW314" s="95">
        <v>0</v>
      </c>
      <c r="AX314" s="95">
        <v>0</v>
      </c>
      <c r="AY314" s="95">
        <v>0</v>
      </c>
      <c r="AZ314" s="95">
        <v>0</v>
      </c>
      <c r="BA314" s="95">
        <v>0</v>
      </c>
      <c r="BB314" s="95">
        <v>0</v>
      </c>
      <c r="BC314" s="95">
        <v>0</v>
      </c>
      <c r="BD314" s="95">
        <v>0</v>
      </c>
      <c r="BE314" s="95">
        <v>0</v>
      </c>
      <c r="BF314" s="95">
        <v>0</v>
      </c>
      <c r="BG314" s="95">
        <v>0</v>
      </c>
      <c r="BH314" s="95">
        <v>0</v>
      </c>
      <c r="BI314" s="95">
        <v>0</v>
      </c>
      <c r="BJ314" s="95">
        <v>0</v>
      </c>
      <c r="BK314" s="95">
        <v>0</v>
      </c>
      <c r="BL314" s="95">
        <v>0</v>
      </c>
      <c r="BN314" s="96">
        <f t="shared" si="88"/>
        <v>1</v>
      </c>
    </row>
    <row r="315" spans="1:66" ht="16.5" customHeight="1" outlineLevel="2" x14ac:dyDescent="0.25">
      <c r="A315" s="40" t="s">
        <v>575</v>
      </c>
      <c r="B315" s="42" t="s">
        <v>576</v>
      </c>
      <c r="C315" s="93">
        <f>'CCR_%AC'!C315</f>
        <v>48303</v>
      </c>
      <c r="D315" s="93">
        <f>'CCR_%AC'!D315</f>
        <v>48667</v>
      </c>
      <c r="E315" s="94">
        <v>0</v>
      </c>
      <c r="F315" s="95">
        <v>0</v>
      </c>
      <c r="G315" s="95">
        <v>0</v>
      </c>
      <c r="H315" s="95">
        <v>0</v>
      </c>
      <c r="I315" s="95">
        <v>0</v>
      </c>
      <c r="J315" s="95">
        <v>0</v>
      </c>
      <c r="K315" s="95">
        <v>0</v>
      </c>
      <c r="L315" s="95">
        <v>0</v>
      </c>
      <c r="M315" s="95">
        <v>0</v>
      </c>
      <c r="N315" s="95">
        <v>0</v>
      </c>
      <c r="O315" s="95">
        <v>0</v>
      </c>
      <c r="P315" s="95">
        <v>0</v>
      </c>
      <c r="Q315" s="95">
        <v>0</v>
      </c>
      <c r="R315" s="95">
        <v>0</v>
      </c>
      <c r="S315" s="95">
        <v>0</v>
      </c>
      <c r="T315" s="95">
        <v>0</v>
      </c>
      <c r="U315" s="95">
        <v>0.1</v>
      </c>
      <c r="V315" s="95">
        <v>0.9</v>
      </c>
      <c r="W315" s="95">
        <v>0</v>
      </c>
      <c r="X315" s="95">
        <v>0</v>
      </c>
      <c r="Y315" s="95">
        <v>0</v>
      </c>
      <c r="Z315" s="95">
        <v>0</v>
      </c>
      <c r="AA315" s="95">
        <v>0</v>
      </c>
      <c r="AB315" s="95">
        <v>0</v>
      </c>
      <c r="AC315" s="95">
        <v>0</v>
      </c>
      <c r="AD315" s="95">
        <v>0</v>
      </c>
      <c r="AE315" s="95">
        <v>0</v>
      </c>
      <c r="AF315" s="95">
        <v>0</v>
      </c>
      <c r="AG315" s="95">
        <v>0</v>
      </c>
      <c r="AH315" s="95">
        <v>0</v>
      </c>
      <c r="AI315" s="95">
        <v>0</v>
      </c>
      <c r="AJ315" s="95">
        <v>0</v>
      </c>
      <c r="AK315" s="95">
        <v>0</v>
      </c>
      <c r="AL315" s="95">
        <v>0</v>
      </c>
      <c r="AM315" s="95">
        <v>0</v>
      </c>
      <c r="AN315" s="95">
        <v>0</v>
      </c>
      <c r="AO315" s="95">
        <v>0</v>
      </c>
      <c r="AP315" s="95">
        <v>0</v>
      </c>
      <c r="AQ315" s="95">
        <v>0</v>
      </c>
      <c r="AR315" s="95">
        <v>0</v>
      </c>
      <c r="AS315" s="95">
        <v>0</v>
      </c>
      <c r="AT315" s="95">
        <v>0</v>
      </c>
      <c r="AU315" s="95">
        <v>0</v>
      </c>
      <c r="AV315" s="95">
        <v>0</v>
      </c>
      <c r="AW315" s="95">
        <v>0</v>
      </c>
      <c r="AX315" s="95">
        <v>0</v>
      </c>
      <c r="AY315" s="95">
        <v>0</v>
      </c>
      <c r="AZ315" s="95">
        <v>0</v>
      </c>
      <c r="BA315" s="95">
        <v>0</v>
      </c>
      <c r="BB315" s="95">
        <v>0</v>
      </c>
      <c r="BC315" s="95">
        <v>0</v>
      </c>
      <c r="BD315" s="95">
        <v>0</v>
      </c>
      <c r="BE315" s="95">
        <v>0</v>
      </c>
      <c r="BF315" s="95">
        <v>0</v>
      </c>
      <c r="BG315" s="95">
        <v>0</v>
      </c>
      <c r="BH315" s="95">
        <v>0</v>
      </c>
      <c r="BI315" s="95">
        <v>0</v>
      </c>
      <c r="BJ315" s="95">
        <v>0</v>
      </c>
      <c r="BK315" s="95">
        <v>0</v>
      </c>
      <c r="BL315" s="95">
        <v>0</v>
      </c>
      <c r="BN315" s="96">
        <f t="shared" si="88"/>
        <v>1</v>
      </c>
    </row>
    <row r="316" spans="1:66" ht="16.5" customHeight="1" outlineLevel="2" x14ac:dyDescent="0.25">
      <c r="A316" s="40" t="s">
        <v>577</v>
      </c>
      <c r="B316" s="42" t="s">
        <v>578</v>
      </c>
      <c r="C316" s="93">
        <f>'CCR_%AC'!C316</f>
        <v>47392</v>
      </c>
      <c r="D316" s="93">
        <f>'CCR_%AC'!D316</f>
        <v>47936</v>
      </c>
      <c r="E316" s="94">
        <v>0</v>
      </c>
      <c r="F316" s="95">
        <v>0</v>
      </c>
      <c r="G316" s="95">
        <v>0</v>
      </c>
      <c r="H316" s="95">
        <v>0</v>
      </c>
      <c r="I316" s="95">
        <v>0</v>
      </c>
      <c r="J316" s="95">
        <v>0</v>
      </c>
      <c r="K316" s="95">
        <v>0</v>
      </c>
      <c r="L316" s="95">
        <v>0</v>
      </c>
      <c r="M316" s="95">
        <v>0</v>
      </c>
      <c r="N316" s="95">
        <v>0.05</v>
      </c>
      <c r="O316" s="95">
        <v>0.1</v>
      </c>
      <c r="P316" s="95">
        <v>0.85</v>
      </c>
      <c r="Q316" s="95">
        <v>0</v>
      </c>
      <c r="R316" s="95">
        <v>0</v>
      </c>
      <c r="S316" s="95">
        <v>0</v>
      </c>
      <c r="T316" s="95">
        <v>0</v>
      </c>
      <c r="U316" s="95">
        <v>0</v>
      </c>
      <c r="V316" s="95">
        <v>0</v>
      </c>
      <c r="W316" s="95">
        <v>0</v>
      </c>
      <c r="X316" s="95">
        <v>0</v>
      </c>
      <c r="Y316" s="95">
        <v>0</v>
      </c>
      <c r="Z316" s="95">
        <v>0</v>
      </c>
      <c r="AA316" s="95">
        <v>0</v>
      </c>
      <c r="AB316" s="95">
        <v>0</v>
      </c>
      <c r="AC316" s="95">
        <v>0</v>
      </c>
      <c r="AD316" s="95">
        <v>0</v>
      </c>
      <c r="AE316" s="95">
        <v>0</v>
      </c>
      <c r="AF316" s="95">
        <v>0</v>
      </c>
      <c r="AG316" s="95">
        <v>0</v>
      </c>
      <c r="AH316" s="95">
        <v>0</v>
      </c>
      <c r="AI316" s="95">
        <v>0</v>
      </c>
      <c r="AJ316" s="95">
        <v>0</v>
      </c>
      <c r="AK316" s="95">
        <v>0</v>
      </c>
      <c r="AL316" s="95">
        <v>0</v>
      </c>
      <c r="AM316" s="95">
        <v>0</v>
      </c>
      <c r="AN316" s="95">
        <v>0</v>
      </c>
      <c r="AO316" s="95">
        <v>0</v>
      </c>
      <c r="AP316" s="95">
        <v>0</v>
      </c>
      <c r="AQ316" s="95">
        <v>0</v>
      </c>
      <c r="AR316" s="95">
        <v>0</v>
      </c>
      <c r="AS316" s="95">
        <v>0</v>
      </c>
      <c r="AT316" s="95">
        <v>0</v>
      </c>
      <c r="AU316" s="95">
        <v>0</v>
      </c>
      <c r="AV316" s="95">
        <v>0</v>
      </c>
      <c r="AW316" s="95">
        <v>0</v>
      </c>
      <c r="AX316" s="95">
        <v>0</v>
      </c>
      <c r="AY316" s="95">
        <v>0</v>
      </c>
      <c r="AZ316" s="95">
        <v>0</v>
      </c>
      <c r="BA316" s="95">
        <v>0</v>
      </c>
      <c r="BB316" s="95">
        <v>0</v>
      </c>
      <c r="BC316" s="95">
        <v>0</v>
      </c>
      <c r="BD316" s="95">
        <v>0</v>
      </c>
      <c r="BE316" s="95">
        <v>0</v>
      </c>
      <c r="BF316" s="95">
        <v>0</v>
      </c>
      <c r="BG316" s="95">
        <v>0</v>
      </c>
      <c r="BH316" s="95">
        <v>0</v>
      </c>
      <c r="BI316" s="95">
        <v>0</v>
      </c>
      <c r="BJ316" s="95">
        <v>0</v>
      </c>
      <c r="BK316" s="95">
        <v>0</v>
      </c>
      <c r="BL316" s="95">
        <v>0</v>
      </c>
      <c r="BN316" s="96">
        <f t="shared" si="88"/>
        <v>1</v>
      </c>
    </row>
    <row r="317" spans="1:66" ht="16.5" customHeight="1" outlineLevel="2" x14ac:dyDescent="0.25">
      <c r="A317" s="40" t="s">
        <v>579</v>
      </c>
      <c r="B317" s="42" t="s">
        <v>580</v>
      </c>
      <c r="C317" s="93">
        <f>'CCR_%AC'!C317</f>
        <v>47588</v>
      </c>
      <c r="D317" s="93">
        <f>'CCR_%AC'!D317</f>
        <v>47936</v>
      </c>
      <c r="E317" s="94">
        <v>0</v>
      </c>
      <c r="F317" s="95">
        <v>0</v>
      </c>
      <c r="G317" s="95">
        <v>0</v>
      </c>
      <c r="H317" s="95">
        <v>0</v>
      </c>
      <c r="I317" s="95">
        <v>0</v>
      </c>
      <c r="J317" s="95">
        <v>0</v>
      </c>
      <c r="K317" s="95">
        <v>0</v>
      </c>
      <c r="L317" s="95">
        <v>0</v>
      </c>
      <c r="M317" s="95">
        <v>0</v>
      </c>
      <c r="N317" s="95">
        <v>0</v>
      </c>
      <c r="O317" s="95">
        <v>0.1</v>
      </c>
      <c r="P317" s="95">
        <v>0.9</v>
      </c>
      <c r="Q317" s="95">
        <v>0</v>
      </c>
      <c r="R317" s="95">
        <v>0</v>
      </c>
      <c r="S317" s="95">
        <v>0</v>
      </c>
      <c r="T317" s="95">
        <v>0</v>
      </c>
      <c r="U317" s="95">
        <v>0</v>
      </c>
      <c r="V317" s="95">
        <v>0</v>
      </c>
      <c r="W317" s="95">
        <v>0</v>
      </c>
      <c r="X317" s="95">
        <v>0</v>
      </c>
      <c r="Y317" s="95">
        <v>0</v>
      </c>
      <c r="Z317" s="95">
        <v>0</v>
      </c>
      <c r="AA317" s="95">
        <v>0</v>
      </c>
      <c r="AB317" s="95">
        <v>0</v>
      </c>
      <c r="AC317" s="95">
        <v>0</v>
      </c>
      <c r="AD317" s="95">
        <v>0</v>
      </c>
      <c r="AE317" s="95">
        <v>0</v>
      </c>
      <c r="AF317" s="95">
        <v>0</v>
      </c>
      <c r="AG317" s="95">
        <v>0</v>
      </c>
      <c r="AH317" s="95">
        <v>0</v>
      </c>
      <c r="AI317" s="95">
        <v>0</v>
      </c>
      <c r="AJ317" s="95">
        <v>0</v>
      </c>
      <c r="AK317" s="95">
        <v>0</v>
      </c>
      <c r="AL317" s="95">
        <v>0</v>
      </c>
      <c r="AM317" s="95">
        <v>0</v>
      </c>
      <c r="AN317" s="95">
        <v>0</v>
      </c>
      <c r="AO317" s="95">
        <v>0</v>
      </c>
      <c r="AP317" s="95">
        <v>0</v>
      </c>
      <c r="AQ317" s="95">
        <v>0</v>
      </c>
      <c r="AR317" s="95">
        <v>0</v>
      </c>
      <c r="AS317" s="95">
        <v>0</v>
      </c>
      <c r="AT317" s="95">
        <v>0</v>
      </c>
      <c r="AU317" s="95">
        <v>0</v>
      </c>
      <c r="AV317" s="95">
        <v>0</v>
      </c>
      <c r="AW317" s="95">
        <v>0</v>
      </c>
      <c r="AX317" s="95">
        <v>0</v>
      </c>
      <c r="AY317" s="95">
        <v>0</v>
      </c>
      <c r="AZ317" s="95">
        <v>0</v>
      </c>
      <c r="BA317" s="95">
        <v>0</v>
      </c>
      <c r="BB317" s="95">
        <v>0</v>
      </c>
      <c r="BC317" s="95">
        <v>0</v>
      </c>
      <c r="BD317" s="95">
        <v>0</v>
      </c>
      <c r="BE317" s="95">
        <v>0</v>
      </c>
      <c r="BF317" s="95">
        <v>0</v>
      </c>
      <c r="BG317" s="95">
        <v>0</v>
      </c>
      <c r="BH317" s="95">
        <v>0</v>
      </c>
      <c r="BI317" s="95">
        <v>0</v>
      </c>
      <c r="BJ317" s="95">
        <v>0</v>
      </c>
      <c r="BK317" s="95">
        <v>0</v>
      </c>
      <c r="BL317" s="95">
        <v>0</v>
      </c>
      <c r="BN317" s="96">
        <f t="shared" si="88"/>
        <v>1</v>
      </c>
    </row>
    <row r="318" spans="1:66" ht="16.5" customHeight="1" outlineLevel="2" x14ac:dyDescent="0.25">
      <c r="A318" s="40" t="s">
        <v>581</v>
      </c>
      <c r="B318" s="42" t="s">
        <v>582</v>
      </c>
      <c r="C318" s="93">
        <f>'CCR_%AC'!C318</f>
        <v>48668</v>
      </c>
      <c r="D318" s="93">
        <f>'CCR_%AC'!D318</f>
        <v>56702</v>
      </c>
      <c r="E318" s="94">
        <v>0</v>
      </c>
      <c r="F318" s="95">
        <v>0</v>
      </c>
      <c r="G318" s="95">
        <v>0</v>
      </c>
      <c r="H318" s="95">
        <v>0</v>
      </c>
      <c r="I318" s="95">
        <v>0</v>
      </c>
      <c r="J318" s="95">
        <v>0</v>
      </c>
      <c r="K318" s="95">
        <v>0</v>
      </c>
      <c r="L318" s="95">
        <v>0</v>
      </c>
      <c r="M318" s="95">
        <v>0</v>
      </c>
      <c r="N318" s="95">
        <v>0</v>
      </c>
      <c r="O318" s="95">
        <v>0</v>
      </c>
      <c r="P318" s="95">
        <v>0</v>
      </c>
      <c r="Q318" s="95">
        <v>0</v>
      </c>
      <c r="R318" s="95">
        <v>0</v>
      </c>
      <c r="S318" s="95">
        <v>0</v>
      </c>
      <c r="T318" s="95">
        <v>0</v>
      </c>
      <c r="U318" s="95">
        <v>2.2727272727272745E-2</v>
      </c>
      <c r="V318" s="95">
        <v>2.2727272727272745E-2</v>
      </c>
      <c r="W318" s="95">
        <v>2.2727272727272745E-2</v>
      </c>
      <c r="X318" s="95">
        <v>2.2727272727272745E-2</v>
      </c>
      <c r="Y318" s="95">
        <v>2.2727272727272745E-2</v>
      </c>
      <c r="Z318" s="95">
        <v>2.2727272727272745E-2</v>
      </c>
      <c r="AA318" s="95">
        <v>2.2727272727272745E-2</v>
      </c>
      <c r="AB318" s="95">
        <v>2.2727272727272745E-2</v>
      </c>
      <c r="AC318" s="95">
        <v>2.2727272727272745E-2</v>
      </c>
      <c r="AD318" s="95">
        <v>2.2727272727272745E-2</v>
      </c>
      <c r="AE318" s="95">
        <v>2.2727272727272745E-2</v>
      </c>
      <c r="AF318" s="95">
        <v>2.2727272727272745E-2</v>
      </c>
      <c r="AG318" s="95">
        <v>2.2727272727272745E-2</v>
      </c>
      <c r="AH318" s="95">
        <v>2.2727272727272745E-2</v>
      </c>
      <c r="AI318" s="95">
        <v>2.2727272727272745E-2</v>
      </c>
      <c r="AJ318" s="95">
        <v>2.2727272727272745E-2</v>
      </c>
      <c r="AK318" s="95">
        <v>2.2727272727272745E-2</v>
      </c>
      <c r="AL318" s="95">
        <v>2.2727272727272745E-2</v>
      </c>
      <c r="AM318" s="95">
        <v>2.2727272727272745E-2</v>
      </c>
      <c r="AN318" s="95">
        <v>2.2727272727272745E-2</v>
      </c>
      <c r="AO318" s="95">
        <v>2.2727272727272745E-2</v>
      </c>
      <c r="AP318" s="95">
        <v>2.2727272727272745E-2</v>
      </c>
      <c r="AQ318" s="95">
        <v>2.2727272727272745E-2</v>
      </c>
      <c r="AR318" s="95">
        <v>2.2727272727272745E-2</v>
      </c>
      <c r="AS318" s="95">
        <v>2.2727272727272745E-2</v>
      </c>
      <c r="AT318" s="95">
        <v>2.2727272727272745E-2</v>
      </c>
      <c r="AU318" s="95">
        <v>2.2727272727272745E-2</v>
      </c>
      <c r="AV318" s="95">
        <v>2.2727272727272745E-2</v>
      </c>
      <c r="AW318" s="95">
        <v>2.2727272727272745E-2</v>
      </c>
      <c r="AX318" s="95">
        <v>2.2727272727272745E-2</v>
      </c>
      <c r="AY318" s="95">
        <v>2.2727272727272745E-2</v>
      </c>
      <c r="AZ318" s="95">
        <v>2.2727272727272745E-2</v>
      </c>
      <c r="BA318" s="95">
        <v>2.2727272727272745E-2</v>
      </c>
      <c r="BB318" s="95">
        <v>2.2727272727272745E-2</v>
      </c>
      <c r="BC318" s="95">
        <v>2.2727272727272745E-2</v>
      </c>
      <c r="BD318" s="95">
        <v>2.2727272727272745E-2</v>
      </c>
      <c r="BE318" s="95">
        <v>2.2727272727272745E-2</v>
      </c>
      <c r="BF318" s="95">
        <v>2.2727272727272745E-2</v>
      </c>
      <c r="BG318" s="95">
        <v>2.2727272727272745E-2</v>
      </c>
      <c r="BH318" s="95">
        <v>2.2727272727272745E-2</v>
      </c>
      <c r="BI318" s="95">
        <v>2.2727272727272745E-2</v>
      </c>
      <c r="BJ318" s="95">
        <v>2.2727272727272745E-2</v>
      </c>
      <c r="BK318" s="95">
        <v>2.2727272727272745E-2</v>
      </c>
      <c r="BL318" s="95">
        <v>2.2727272727272745E-2</v>
      </c>
      <c r="BN318" s="96">
        <f t="shared" si="88"/>
        <v>1.0000000000000002</v>
      </c>
    </row>
    <row r="319" spans="1:66" ht="16.5" customHeight="1" outlineLevel="1" x14ac:dyDescent="0.25">
      <c r="A319" s="44" t="s">
        <v>583</v>
      </c>
      <c r="B319" s="45" t="s">
        <v>584</v>
      </c>
      <c r="C319" s="105"/>
      <c r="D319" s="105"/>
      <c r="E319" s="106"/>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c r="AG319" s="107"/>
      <c r="AH319" s="107"/>
      <c r="AI319" s="107"/>
      <c r="AJ319" s="107"/>
      <c r="AK319" s="107"/>
      <c r="AL319" s="107"/>
      <c r="AM319" s="107"/>
      <c r="AN319" s="107"/>
      <c r="AO319" s="107"/>
      <c r="AP319" s="107"/>
      <c r="AQ319" s="107"/>
      <c r="AR319" s="107"/>
      <c r="AS319" s="107"/>
      <c r="AT319" s="107"/>
      <c r="AU319" s="107"/>
      <c r="AV319" s="107"/>
      <c r="AW319" s="107"/>
      <c r="AX319" s="107"/>
      <c r="AY319" s="107"/>
      <c r="AZ319" s="107"/>
      <c r="BA319" s="107"/>
      <c r="BB319" s="107"/>
      <c r="BC319" s="107"/>
      <c r="BD319" s="107"/>
      <c r="BE319" s="107"/>
      <c r="BF319" s="107"/>
      <c r="BG319" s="107"/>
      <c r="BH319" s="107"/>
      <c r="BI319" s="107"/>
      <c r="BJ319" s="107"/>
      <c r="BK319" s="107"/>
      <c r="BL319" s="107"/>
      <c r="BN319" s="108">
        <f t="shared" si="88"/>
        <v>0</v>
      </c>
    </row>
    <row r="320" spans="1:66" ht="16.5" customHeight="1" outlineLevel="2" x14ac:dyDescent="0.25">
      <c r="A320" s="48" t="s">
        <v>585</v>
      </c>
      <c r="B320" s="49" t="s">
        <v>586</v>
      </c>
      <c r="C320" s="109"/>
      <c r="D320" s="109"/>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c r="AH320" s="110"/>
      <c r="AI320" s="110"/>
      <c r="AJ320" s="110"/>
      <c r="AK320" s="110"/>
      <c r="AL320" s="110"/>
      <c r="AM320" s="110"/>
      <c r="AN320" s="110"/>
      <c r="AO320" s="110"/>
      <c r="AP320" s="110"/>
      <c r="AQ320" s="110"/>
      <c r="AR320" s="110"/>
      <c r="AS320" s="110"/>
      <c r="AT320" s="110"/>
      <c r="AU320" s="110"/>
      <c r="AV320" s="110"/>
      <c r="AW320" s="110"/>
      <c r="AX320" s="110"/>
      <c r="AY320" s="110"/>
      <c r="AZ320" s="110"/>
      <c r="BA320" s="110"/>
      <c r="BB320" s="110"/>
      <c r="BC320" s="110"/>
      <c r="BD320" s="110"/>
      <c r="BE320" s="110"/>
      <c r="BF320" s="110"/>
      <c r="BG320" s="110"/>
      <c r="BH320" s="110"/>
      <c r="BI320" s="110"/>
      <c r="BJ320" s="110"/>
      <c r="BK320" s="110"/>
      <c r="BL320" s="110"/>
      <c r="BN320" s="111">
        <f t="shared" si="88"/>
        <v>0</v>
      </c>
    </row>
    <row r="321" spans="1:66" ht="16.5" customHeight="1" outlineLevel="3" x14ac:dyDescent="0.25">
      <c r="A321" s="51" t="s">
        <v>587</v>
      </c>
      <c r="B321" s="52" t="s">
        <v>588</v>
      </c>
      <c r="C321" s="112">
        <f>'CCR_%AC'!C321</f>
        <v>47602</v>
      </c>
      <c r="D321" s="112">
        <f>'CCR_%AC'!D321</f>
        <v>47936</v>
      </c>
      <c r="E321" s="98">
        <v>0</v>
      </c>
      <c r="F321" s="98">
        <v>0</v>
      </c>
      <c r="G321" s="98">
        <v>0</v>
      </c>
      <c r="H321" s="98">
        <v>0</v>
      </c>
      <c r="I321" s="98">
        <v>0</v>
      </c>
      <c r="J321" s="98">
        <v>0</v>
      </c>
      <c r="K321" s="98">
        <v>0</v>
      </c>
      <c r="L321" s="98">
        <v>0</v>
      </c>
      <c r="M321" s="98">
        <v>0</v>
      </c>
      <c r="N321" s="98">
        <v>0</v>
      </c>
      <c r="O321" s="98">
        <v>0.2</v>
      </c>
      <c r="P321" s="98">
        <v>0.8</v>
      </c>
      <c r="Q321" s="98">
        <v>0</v>
      </c>
      <c r="R321" s="98">
        <v>0</v>
      </c>
      <c r="S321" s="98">
        <v>0</v>
      </c>
      <c r="T321" s="98">
        <v>0</v>
      </c>
      <c r="U321" s="98">
        <v>0</v>
      </c>
      <c r="V321" s="98">
        <v>0</v>
      </c>
      <c r="W321" s="98">
        <v>0</v>
      </c>
      <c r="X321" s="98">
        <v>0</v>
      </c>
      <c r="Y321" s="98">
        <v>0</v>
      </c>
      <c r="Z321" s="98">
        <v>0</v>
      </c>
      <c r="AA321" s="98">
        <v>0</v>
      </c>
      <c r="AB321" s="98">
        <v>0</v>
      </c>
      <c r="AC321" s="98">
        <v>0</v>
      </c>
      <c r="AD321" s="98">
        <v>0</v>
      </c>
      <c r="AE321" s="98">
        <v>0</v>
      </c>
      <c r="AF321" s="98">
        <v>0</v>
      </c>
      <c r="AG321" s="98">
        <v>0</v>
      </c>
      <c r="AH321" s="98">
        <v>0</v>
      </c>
      <c r="AI321" s="98">
        <v>0</v>
      </c>
      <c r="AJ321" s="98">
        <v>0</v>
      </c>
      <c r="AK321" s="98">
        <v>0</v>
      </c>
      <c r="AL321" s="98">
        <v>0</v>
      </c>
      <c r="AM321" s="98">
        <v>0</v>
      </c>
      <c r="AN321" s="98">
        <v>0</v>
      </c>
      <c r="AO321" s="98">
        <v>0</v>
      </c>
      <c r="AP321" s="98">
        <v>0</v>
      </c>
      <c r="AQ321" s="98">
        <v>0</v>
      </c>
      <c r="AR321" s="98">
        <v>0</v>
      </c>
      <c r="AS321" s="98">
        <v>0</v>
      </c>
      <c r="AT321" s="98">
        <v>0</v>
      </c>
      <c r="AU321" s="98">
        <v>0</v>
      </c>
      <c r="AV321" s="98">
        <v>0</v>
      </c>
      <c r="AW321" s="98">
        <v>0</v>
      </c>
      <c r="AX321" s="98">
        <v>0</v>
      </c>
      <c r="AY321" s="98">
        <v>0</v>
      </c>
      <c r="AZ321" s="98">
        <v>0</v>
      </c>
      <c r="BA321" s="98">
        <v>0</v>
      </c>
      <c r="BB321" s="98">
        <v>0</v>
      </c>
      <c r="BC321" s="98">
        <v>0</v>
      </c>
      <c r="BD321" s="98">
        <v>0</v>
      </c>
      <c r="BE321" s="98">
        <v>0</v>
      </c>
      <c r="BF321" s="98">
        <v>0</v>
      </c>
      <c r="BG321" s="98">
        <v>0</v>
      </c>
      <c r="BH321" s="98">
        <v>0</v>
      </c>
      <c r="BI321" s="98">
        <v>0</v>
      </c>
      <c r="BJ321" s="98">
        <v>0</v>
      </c>
      <c r="BK321" s="98">
        <v>0</v>
      </c>
      <c r="BL321" s="98">
        <v>0</v>
      </c>
      <c r="BN321" s="113">
        <f t="shared" si="88"/>
        <v>1</v>
      </c>
    </row>
    <row r="322" spans="1:66" ht="16.5" customHeight="1" outlineLevel="3" x14ac:dyDescent="0.25">
      <c r="A322" s="51" t="s">
        <v>589</v>
      </c>
      <c r="B322" s="52" t="s">
        <v>590</v>
      </c>
      <c r="C322" s="112">
        <f>'CCR_%AC'!C322</f>
        <v>47498</v>
      </c>
      <c r="D322" s="112">
        <f>'CCR_%AC'!D322</f>
        <v>47936</v>
      </c>
      <c r="E322" s="98">
        <v>0</v>
      </c>
      <c r="F322" s="98">
        <v>0</v>
      </c>
      <c r="G322" s="98">
        <v>0</v>
      </c>
      <c r="H322" s="98">
        <v>0</v>
      </c>
      <c r="I322" s="98">
        <v>0</v>
      </c>
      <c r="J322" s="98">
        <v>0</v>
      </c>
      <c r="K322" s="98">
        <v>0</v>
      </c>
      <c r="L322" s="98">
        <v>0</v>
      </c>
      <c r="M322" s="98">
        <v>0</v>
      </c>
      <c r="N322" s="98">
        <v>0.15</v>
      </c>
      <c r="O322" s="98">
        <v>0.35</v>
      </c>
      <c r="P322" s="98">
        <v>0.5</v>
      </c>
      <c r="Q322" s="98">
        <v>0</v>
      </c>
      <c r="R322" s="98">
        <v>0</v>
      </c>
      <c r="S322" s="98">
        <v>0</v>
      </c>
      <c r="T322" s="98">
        <v>0</v>
      </c>
      <c r="U322" s="98">
        <v>0</v>
      </c>
      <c r="V322" s="98">
        <v>0</v>
      </c>
      <c r="W322" s="98">
        <v>0</v>
      </c>
      <c r="X322" s="98">
        <v>0</v>
      </c>
      <c r="Y322" s="98">
        <v>0</v>
      </c>
      <c r="Z322" s="98">
        <v>0</v>
      </c>
      <c r="AA322" s="98">
        <v>0</v>
      </c>
      <c r="AB322" s="98">
        <v>0</v>
      </c>
      <c r="AC322" s="98">
        <v>0</v>
      </c>
      <c r="AD322" s="98">
        <v>0</v>
      </c>
      <c r="AE322" s="98">
        <v>0</v>
      </c>
      <c r="AF322" s="98">
        <v>0</v>
      </c>
      <c r="AG322" s="98">
        <v>0</v>
      </c>
      <c r="AH322" s="98">
        <v>0</v>
      </c>
      <c r="AI322" s="98">
        <v>0</v>
      </c>
      <c r="AJ322" s="98">
        <v>0</v>
      </c>
      <c r="AK322" s="98">
        <v>0</v>
      </c>
      <c r="AL322" s="98">
        <v>0</v>
      </c>
      <c r="AM322" s="98">
        <v>0</v>
      </c>
      <c r="AN322" s="98">
        <v>0</v>
      </c>
      <c r="AO322" s="98">
        <v>0</v>
      </c>
      <c r="AP322" s="98">
        <v>0</v>
      </c>
      <c r="AQ322" s="98">
        <v>0</v>
      </c>
      <c r="AR322" s="98">
        <v>0</v>
      </c>
      <c r="AS322" s="98">
        <v>0</v>
      </c>
      <c r="AT322" s="98">
        <v>0</v>
      </c>
      <c r="AU322" s="98">
        <v>0</v>
      </c>
      <c r="AV322" s="98">
        <v>0</v>
      </c>
      <c r="AW322" s="98">
        <v>0</v>
      </c>
      <c r="AX322" s="98">
        <v>0</v>
      </c>
      <c r="AY322" s="98">
        <v>0</v>
      </c>
      <c r="AZ322" s="98">
        <v>0</v>
      </c>
      <c r="BA322" s="98">
        <v>0</v>
      </c>
      <c r="BB322" s="98">
        <v>0</v>
      </c>
      <c r="BC322" s="98">
        <v>0</v>
      </c>
      <c r="BD322" s="98">
        <v>0</v>
      </c>
      <c r="BE322" s="98">
        <v>0</v>
      </c>
      <c r="BF322" s="98">
        <v>0</v>
      </c>
      <c r="BG322" s="98">
        <v>0</v>
      </c>
      <c r="BH322" s="98">
        <v>0</v>
      </c>
      <c r="BI322" s="98">
        <v>0</v>
      </c>
      <c r="BJ322" s="98">
        <v>0</v>
      </c>
      <c r="BK322" s="98">
        <v>0</v>
      </c>
      <c r="BL322" s="98">
        <v>0</v>
      </c>
      <c r="BN322" s="113">
        <f t="shared" si="88"/>
        <v>1</v>
      </c>
    </row>
    <row r="323" spans="1:66" ht="16.5" customHeight="1" outlineLevel="3" x14ac:dyDescent="0.25">
      <c r="A323" s="51" t="s">
        <v>591</v>
      </c>
      <c r="B323" s="52" t="s">
        <v>592</v>
      </c>
      <c r="C323" s="112">
        <f>'CCR_%AC'!C323</f>
        <v>47630</v>
      </c>
      <c r="D323" s="112">
        <f>'CCR_%AC'!D323</f>
        <v>47936</v>
      </c>
      <c r="E323" s="98">
        <v>0</v>
      </c>
      <c r="F323" s="98">
        <v>0</v>
      </c>
      <c r="G323" s="98">
        <v>0</v>
      </c>
      <c r="H323" s="98">
        <v>0</v>
      </c>
      <c r="I323" s="98">
        <v>0</v>
      </c>
      <c r="J323" s="98">
        <v>0</v>
      </c>
      <c r="K323" s="98">
        <v>0</v>
      </c>
      <c r="L323" s="98">
        <v>0</v>
      </c>
      <c r="M323" s="98">
        <v>0</v>
      </c>
      <c r="N323" s="98">
        <v>0</v>
      </c>
      <c r="O323" s="98">
        <v>0.2</v>
      </c>
      <c r="P323" s="98">
        <v>0.8</v>
      </c>
      <c r="Q323" s="98">
        <v>0</v>
      </c>
      <c r="R323" s="98">
        <v>0</v>
      </c>
      <c r="S323" s="98">
        <v>0</v>
      </c>
      <c r="T323" s="98">
        <v>0</v>
      </c>
      <c r="U323" s="98">
        <v>0</v>
      </c>
      <c r="V323" s="98">
        <v>0</v>
      </c>
      <c r="W323" s="98">
        <v>0</v>
      </c>
      <c r="X323" s="98">
        <v>0</v>
      </c>
      <c r="Y323" s="98">
        <v>0</v>
      </c>
      <c r="Z323" s="98">
        <v>0</v>
      </c>
      <c r="AA323" s="98">
        <v>0</v>
      </c>
      <c r="AB323" s="98">
        <v>0</v>
      </c>
      <c r="AC323" s="98">
        <v>0</v>
      </c>
      <c r="AD323" s="98">
        <v>0</v>
      </c>
      <c r="AE323" s="98">
        <v>0</v>
      </c>
      <c r="AF323" s="98">
        <v>0</v>
      </c>
      <c r="AG323" s="98">
        <v>0</v>
      </c>
      <c r="AH323" s="98">
        <v>0</v>
      </c>
      <c r="AI323" s="98">
        <v>0</v>
      </c>
      <c r="AJ323" s="98">
        <v>0</v>
      </c>
      <c r="AK323" s="98">
        <v>0</v>
      </c>
      <c r="AL323" s="98">
        <v>0</v>
      </c>
      <c r="AM323" s="98">
        <v>0</v>
      </c>
      <c r="AN323" s="98">
        <v>0</v>
      </c>
      <c r="AO323" s="98">
        <v>0</v>
      </c>
      <c r="AP323" s="98">
        <v>0</v>
      </c>
      <c r="AQ323" s="98">
        <v>0</v>
      </c>
      <c r="AR323" s="98">
        <v>0</v>
      </c>
      <c r="AS323" s="98">
        <v>0</v>
      </c>
      <c r="AT323" s="98">
        <v>0</v>
      </c>
      <c r="AU323" s="98">
        <v>0</v>
      </c>
      <c r="AV323" s="98">
        <v>0</v>
      </c>
      <c r="AW323" s="98">
        <v>0</v>
      </c>
      <c r="AX323" s="98">
        <v>0</v>
      </c>
      <c r="AY323" s="98">
        <v>0</v>
      </c>
      <c r="AZ323" s="98">
        <v>0</v>
      </c>
      <c r="BA323" s="98">
        <v>0</v>
      </c>
      <c r="BB323" s="98">
        <v>0</v>
      </c>
      <c r="BC323" s="98">
        <v>0</v>
      </c>
      <c r="BD323" s="98">
        <v>0</v>
      </c>
      <c r="BE323" s="98">
        <v>0</v>
      </c>
      <c r="BF323" s="98">
        <v>0</v>
      </c>
      <c r="BG323" s="98">
        <v>0</v>
      </c>
      <c r="BH323" s="98">
        <v>0</v>
      </c>
      <c r="BI323" s="98">
        <v>0</v>
      </c>
      <c r="BJ323" s="98">
        <v>0</v>
      </c>
      <c r="BK323" s="98">
        <v>0</v>
      </c>
      <c r="BL323" s="98">
        <v>0</v>
      </c>
      <c r="BN323" s="113">
        <f t="shared" si="88"/>
        <v>1</v>
      </c>
    </row>
    <row r="324" spans="1:66" ht="16.5" customHeight="1" outlineLevel="3" x14ac:dyDescent="0.25">
      <c r="A324" s="51" t="s">
        <v>593</v>
      </c>
      <c r="B324" s="52" t="s">
        <v>594</v>
      </c>
      <c r="C324" s="112">
        <f>'CCR_%AC'!C324</f>
        <v>47672</v>
      </c>
      <c r="D324" s="112">
        <f>'CCR_%AC'!D324</f>
        <v>47936</v>
      </c>
      <c r="E324" s="98">
        <v>0</v>
      </c>
      <c r="F324" s="98">
        <v>0</v>
      </c>
      <c r="G324" s="98">
        <v>0</v>
      </c>
      <c r="H324" s="98">
        <v>0</v>
      </c>
      <c r="I324" s="98">
        <v>0</v>
      </c>
      <c r="J324" s="98">
        <v>0</v>
      </c>
      <c r="K324" s="98">
        <v>0</v>
      </c>
      <c r="L324" s="98">
        <v>0</v>
      </c>
      <c r="M324" s="98">
        <v>0</v>
      </c>
      <c r="N324" s="98">
        <v>0</v>
      </c>
      <c r="O324" s="98">
        <v>0.2</v>
      </c>
      <c r="P324" s="98">
        <v>0.8</v>
      </c>
      <c r="Q324" s="98">
        <v>0</v>
      </c>
      <c r="R324" s="98">
        <v>0</v>
      </c>
      <c r="S324" s="98">
        <v>0</v>
      </c>
      <c r="T324" s="98">
        <v>0</v>
      </c>
      <c r="U324" s="98">
        <v>0</v>
      </c>
      <c r="V324" s="98">
        <v>0</v>
      </c>
      <c r="W324" s="98">
        <v>0</v>
      </c>
      <c r="X324" s="98">
        <v>0</v>
      </c>
      <c r="Y324" s="98">
        <v>0</v>
      </c>
      <c r="Z324" s="98">
        <v>0</v>
      </c>
      <c r="AA324" s="98">
        <v>0</v>
      </c>
      <c r="AB324" s="98">
        <v>0</v>
      </c>
      <c r="AC324" s="98">
        <v>0</v>
      </c>
      <c r="AD324" s="98">
        <v>0</v>
      </c>
      <c r="AE324" s="98">
        <v>0</v>
      </c>
      <c r="AF324" s="98">
        <v>0</v>
      </c>
      <c r="AG324" s="98">
        <v>0</v>
      </c>
      <c r="AH324" s="98">
        <v>0</v>
      </c>
      <c r="AI324" s="98">
        <v>0</v>
      </c>
      <c r="AJ324" s="98">
        <v>0</v>
      </c>
      <c r="AK324" s="98">
        <v>0</v>
      </c>
      <c r="AL324" s="98">
        <v>0</v>
      </c>
      <c r="AM324" s="98">
        <v>0</v>
      </c>
      <c r="AN324" s="98">
        <v>0</v>
      </c>
      <c r="AO324" s="98">
        <v>0</v>
      </c>
      <c r="AP324" s="98">
        <v>0</v>
      </c>
      <c r="AQ324" s="98">
        <v>0</v>
      </c>
      <c r="AR324" s="98">
        <v>0</v>
      </c>
      <c r="AS324" s="98">
        <v>0</v>
      </c>
      <c r="AT324" s="98">
        <v>0</v>
      </c>
      <c r="AU324" s="98">
        <v>0</v>
      </c>
      <c r="AV324" s="98">
        <v>0</v>
      </c>
      <c r="AW324" s="98">
        <v>0</v>
      </c>
      <c r="AX324" s="98">
        <v>0</v>
      </c>
      <c r="AY324" s="98">
        <v>0</v>
      </c>
      <c r="AZ324" s="98">
        <v>0</v>
      </c>
      <c r="BA324" s="98">
        <v>0</v>
      </c>
      <c r="BB324" s="98">
        <v>0</v>
      </c>
      <c r="BC324" s="98">
        <v>0</v>
      </c>
      <c r="BD324" s="98">
        <v>0</v>
      </c>
      <c r="BE324" s="98">
        <v>0</v>
      </c>
      <c r="BF324" s="98">
        <v>0</v>
      </c>
      <c r="BG324" s="98">
        <v>0</v>
      </c>
      <c r="BH324" s="98">
        <v>0</v>
      </c>
      <c r="BI324" s="98">
        <v>0</v>
      </c>
      <c r="BJ324" s="98">
        <v>0</v>
      </c>
      <c r="BK324" s="98">
        <v>0</v>
      </c>
      <c r="BL324" s="98">
        <v>0</v>
      </c>
      <c r="BN324" s="113">
        <f t="shared" si="88"/>
        <v>1</v>
      </c>
    </row>
    <row r="325" spans="1:66" ht="16.5" customHeight="1" outlineLevel="3" x14ac:dyDescent="0.25">
      <c r="A325" s="51" t="s">
        <v>595</v>
      </c>
      <c r="B325" s="52" t="s">
        <v>596</v>
      </c>
      <c r="C325" s="112">
        <f>'CCR_%AC'!C325</f>
        <v>48668</v>
      </c>
      <c r="D325" s="112">
        <f>'CCR_%AC'!D325</f>
        <v>49032</v>
      </c>
      <c r="E325" s="98">
        <v>0</v>
      </c>
      <c r="F325" s="98">
        <v>0</v>
      </c>
      <c r="G325" s="98">
        <v>0</v>
      </c>
      <c r="H325" s="98">
        <v>0</v>
      </c>
      <c r="I325" s="98">
        <v>0</v>
      </c>
      <c r="J325" s="98">
        <v>0</v>
      </c>
      <c r="K325" s="98">
        <v>0</v>
      </c>
      <c r="L325" s="98">
        <v>0</v>
      </c>
      <c r="M325" s="98">
        <v>0</v>
      </c>
      <c r="N325" s="98">
        <v>0</v>
      </c>
      <c r="O325" s="98">
        <v>0</v>
      </c>
      <c r="P325" s="98">
        <v>0</v>
      </c>
      <c r="Q325" s="98">
        <v>0</v>
      </c>
      <c r="R325" s="98">
        <v>0</v>
      </c>
      <c r="S325" s="98">
        <v>0</v>
      </c>
      <c r="T325" s="98">
        <v>0</v>
      </c>
      <c r="U325" s="98">
        <v>0.5</v>
      </c>
      <c r="V325" s="98">
        <v>0.5</v>
      </c>
      <c r="W325" s="98">
        <v>0</v>
      </c>
      <c r="X325" s="98">
        <v>0</v>
      </c>
      <c r="Y325" s="98">
        <v>0</v>
      </c>
      <c r="Z325" s="98">
        <v>0</v>
      </c>
      <c r="AA325" s="98">
        <v>0</v>
      </c>
      <c r="AB325" s="98">
        <v>0</v>
      </c>
      <c r="AC325" s="98">
        <v>0</v>
      </c>
      <c r="AD325" s="98">
        <v>0</v>
      </c>
      <c r="AE325" s="98">
        <v>0</v>
      </c>
      <c r="AF325" s="98">
        <v>0</v>
      </c>
      <c r="AG325" s="98">
        <v>0</v>
      </c>
      <c r="AH325" s="98">
        <v>0</v>
      </c>
      <c r="AI325" s="98">
        <v>0</v>
      </c>
      <c r="AJ325" s="98">
        <v>0</v>
      </c>
      <c r="AK325" s="98">
        <v>0</v>
      </c>
      <c r="AL325" s="98">
        <v>0</v>
      </c>
      <c r="AM325" s="98">
        <v>0</v>
      </c>
      <c r="AN325" s="98">
        <v>0</v>
      </c>
      <c r="AO325" s="98">
        <v>0</v>
      </c>
      <c r="AP325" s="98">
        <v>0</v>
      </c>
      <c r="AQ325" s="98">
        <v>0</v>
      </c>
      <c r="AR325" s="98">
        <v>0</v>
      </c>
      <c r="AS325" s="98">
        <v>0</v>
      </c>
      <c r="AT325" s="98">
        <v>0</v>
      </c>
      <c r="AU325" s="98">
        <v>0</v>
      </c>
      <c r="AV325" s="98">
        <v>0</v>
      </c>
      <c r="AW325" s="98">
        <v>0</v>
      </c>
      <c r="AX325" s="98">
        <v>0</v>
      </c>
      <c r="AY325" s="98">
        <v>0</v>
      </c>
      <c r="AZ325" s="98">
        <v>0</v>
      </c>
      <c r="BA325" s="98">
        <v>0</v>
      </c>
      <c r="BB325" s="98">
        <v>0</v>
      </c>
      <c r="BC325" s="98">
        <v>0</v>
      </c>
      <c r="BD325" s="98">
        <v>0</v>
      </c>
      <c r="BE325" s="98">
        <v>0</v>
      </c>
      <c r="BF325" s="98">
        <v>0</v>
      </c>
      <c r="BG325" s="98">
        <v>0</v>
      </c>
      <c r="BH325" s="98">
        <v>0</v>
      </c>
      <c r="BI325" s="98">
        <v>0</v>
      </c>
      <c r="BJ325" s="98">
        <v>0</v>
      </c>
      <c r="BK325" s="98">
        <v>0</v>
      </c>
      <c r="BL325" s="98">
        <v>0</v>
      </c>
      <c r="BN325" s="113">
        <f t="shared" si="88"/>
        <v>1</v>
      </c>
    </row>
    <row r="326" spans="1:66" ht="16.5" customHeight="1" outlineLevel="3" x14ac:dyDescent="0.25">
      <c r="A326" s="51" t="s">
        <v>597</v>
      </c>
      <c r="B326" s="52" t="s">
        <v>598</v>
      </c>
      <c r="C326" s="112">
        <f>'CCR_%AC'!C326</f>
        <v>48668</v>
      </c>
      <c r="D326" s="112">
        <f>'CCR_%AC'!D326</f>
        <v>49032</v>
      </c>
      <c r="E326" s="98">
        <v>0</v>
      </c>
      <c r="F326" s="98">
        <v>0</v>
      </c>
      <c r="G326" s="98">
        <v>0</v>
      </c>
      <c r="H326" s="98">
        <v>0</v>
      </c>
      <c r="I326" s="98">
        <v>0</v>
      </c>
      <c r="J326" s="98">
        <v>0</v>
      </c>
      <c r="K326" s="98">
        <v>0</v>
      </c>
      <c r="L326" s="98">
        <v>0</v>
      </c>
      <c r="M326" s="98">
        <v>0</v>
      </c>
      <c r="N326" s="98">
        <v>0</v>
      </c>
      <c r="O326" s="98">
        <v>0</v>
      </c>
      <c r="P326" s="98">
        <v>0</v>
      </c>
      <c r="Q326" s="98">
        <v>0</v>
      </c>
      <c r="R326" s="98">
        <v>0</v>
      </c>
      <c r="S326" s="98">
        <v>0</v>
      </c>
      <c r="T326" s="98">
        <v>0</v>
      </c>
      <c r="U326" s="98">
        <v>0.5</v>
      </c>
      <c r="V326" s="98">
        <v>0.5</v>
      </c>
      <c r="W326" s="98">
        <v>0</v>
      </c>
      <c r="X326" s="98">
        <v>0</v>
      </c>
      <c r="Y326" s="98">
        <v>0</v>
      </c>
      <c r="Z326" s="98">
        <v>0</v>
      </c>
      <c r="AA326" s="98">
        <v>0</v>
      </c>
      <c r="AB326" s="98">
        <v>0</v>
      </c>
      <c r="AC326" s="98">
        <v>0</v>
      </c>
      <c r="AD326" s="98">
        <v>0</v>
      </c>
      <c r="AE326" s="98">
        <v>0</v>
      </c>
      <c r="AF326" s="98">
        <v>0</v>
      </c>
      <c r="AG326" s="98">
        <v>0</v>
      </c>
      <c r="AH326" s="98">
        <v>0</v>
      </c>
      <c r="AI326" s="98">
        <v>0</v>
      </c>
      <c r="AJ326" s="98">
        <v>0</v>
      </c>
      <c r="AK326" s="98">
        <v>0</v>
      </c>
      <c r="AL326" s="98">
        <v>0</v>
      </c>
      <c r="AM326" s="98">
        <v>0</v>
      </c>
      <c r="AN326" s="98">
        <v>0</v>
      </c>
      <c r="AO326" s="98">
        <v>0</v>
      </c>
      <c r="AP326" s="98">
        <v>0</v>
      </c>
      <c r="AQ326" s="98">
        <v>0</v>
      </c>
      <c r="AR326" s="98">
        <v>0</v>
      </c>
      <c r="AS326" s="98">
        <v>0</v>
      </c>
      <c r="AT326" s="98">
        <v>0</v>
      </c>
      <c r="AU326" s="98">
        <v>0</v>
      </c>
      <c r="AV326" s="98">
        <v>0</v>
      </c>
      <c r="AW326" s="98">
        <v>0</v>
      </c>
      <c r="AX326" s="98">
        <v>0</v>
      </c>
      <c r="AY326" s="98">
        <v>0</v>
      </c>
      <c r="AZ326" s="98">
        <v>0</v>
      </c>
      <c r="BA326" s="98">
        <v>0</v>
      </c>
      <c r="BB326" s="98">
        <v>0</v>
      </c>
      <c r="BC326" s="98">
        <v>0</v>
      </c>
      <c r="BD326" s="98">
        <v>0</v>
      </c>
      <c r="BE326" s="98">
        <v>0</v>
      </c>
      <c r="BF326" s="98">
        <v>0</v>
      </c>
      <c r="BG326" s="98">
        <v>0</v>
      </c>
      <c r="BH326" s="98">
        <v>0</v>
      </c>
      <c r="BI326" s="98">
        <v>0</v>
      </c>
      <c r="BJ326" s="98">
        <v>0</v>
      </c>
      <c r="BK326" s="98">
        <v>0</v>
      </c>
      <c r="BL326" s="98">
        <v>0</v>
      </c>
      <c r="BN326" s="113">
        <f t="shared" si="88"/>
        <v>1</v>
      </c>
    </row>
    <row r="327" spans="1:66" ht="16.5" customHeight="1" outlineLevel="3" x14ac:dyDescent="0.25">
      <c r="A327" s="51" t="s">
        <v>599</v>
      </c>
      <c r="B327" s="52" t="s">
        <v>600</v>
      </c>
      <c r="C327" s="112">
        <f>'CCR_%AC'!C327</f>
        <v>47588</v>
      </c>
      <c r="D327" s="112">
        <f>'CCR_%AC'!D327</f>
        <v>47936</v>
      </c>
      <c r="E327" s="98">
        <v>0</v>
      </c>
      <c r="F327" s="98">
        <v>0</v>
      </c>
      <c r="G327" s="98">
        <v>0</v>
      </c>
      <c r="H327" s="98">
        <v>0</v>
      </c>
      <c r="I327" s="98">
        <v>0</v>
      </c>
      <c r="J327" s="98">
        <v>0</v>
      </c>
      <c r="K327" s="98">
        <v>0</v>
      </c>
      <c r="L327" s="98">
        <v>0</v>
      </c>
      <c r="M327" s="98">
        <v>0</v>
      </c>
      <c r="N327" s="98">
        <v>0</v>
      </c>
      <c r="O327" s="98">
        <v>0.2</v>
      </c>
      <c r="P327" s="98">
        <v>0.8</v>
      </c>
      <c r="Q327" s="98">
        <v>0</v>
      </c>
      <c r="R327" s="98">
        <v>0</v>
      </c>
      <c r="S327" s="98">
        <v>0</v>
      </c>
      <c r="T327" s="98">
        <v>0</v>
      </c>
      <c r="U327" s="98">
        <v>0</v>
      </c>
      <c r="V327" s="98">
        <v>0</v>
      </c>
      <c r="W327" s="98">
        <v>0</v>
      </c>
      <c r="X327" s="98">
        <v>0</v>
      </c>
      <c r="Y327" s="98">
        <v>0</v>
      </c>
      <c r="Z327" s="98">
        <v>0</v>
      </c>
      <c r="AA327" s="98">
        <v>0</v>
      </c>
      <c r="AB327" s="98">
        <v>0</v>
      </c>
      <c r="AC327" s="98">
        <v>0</v>
      </c>
      <c r="AD327" s="98">
        <v>0</v>
      </c>
      <c r="AE327" s="98">
        <v>0</v>
      </c>
      <c r="AF327" s="98">
        <v>0</v>
      </c>
      <c r="AG327" s="98">
        <v>0</v>
      </c>
      <c r="AH327" s="98">
        <v>0</v>
      </c>
      <c r="AI327" s="98">
        <v>0</v>
      </c>
      <c r="AJ327" s="98">
        <v>0</v>
      </c>
      <c r="AK327" s="98">
        <v>0</v>
      </c>
      <c r="AL327" s="98">
        <v>0</v>
      </c>
      <c r="AM327" s="98">
        <v>0</v>
      </c>
      <c r="AN327" s="98">
        <v>0</v>
      </c>
      <c r="AO327" s="98">
        <v>0</v>
      </c>
      <c r="AP327" s="98">
        <v>0</v>
      </c>
      <c r="AQ327" s="98">
        <v>0</v>
      </c>
      <c r="AR327" s="98">
        <v>0</v>
      </c>
      <c r="AS327" s="98">
        <v>0</v>
      </c>
      <c r="AT327" s="98">
        <v>0</v>
      </c>
      <c r="AU327" s="98">
        <v>0</v>
      </c>
      <c r="AV327" s="98">
        <v>0</v>
      </c>
      <c r="AW327" s="98">
        <v>0</v>
      </c>
      <c r="AX327" s="98">
        <v>0</v>
      </c>
      <c r="AY327" s="98">
        <v>0</v>
      </c>
      <c r="AZ327" s="98">
        <v>0</v>
      </c>
      <c r="BA327" s="98">
        <v>0</v>
      </c>
      <c r="BB327" s="98">
        <v>0</v>
      </c>
      <c r="BC327" s="98">
        <v>0</v>
      </c>
      <c r="BD327" s="98">
        <v>0</v>
      </c>
      <c r="BE327" s="98">
        <v>0</v>
      </c>
      <c r="BF327" s="98">
        <v>0</v>
      </c>
      <c r="BG327" s="98">
        <v>0</v>
      </c>
      <c r="BH327" s="98">
        <v>0</v>
      </c>
      <c r="BI327" s="98">
        <v>0</v>
      </c>
      <c r="BJ327" s="98">
        <v>0</v>
      </c>
      <c r="BK327" s="98">
        <v>0</v>
      </c>
      <c r="BL327" s="98">
        <v>0</v>
      </c>
      <c r="BN327" s="113">
        <f t="shared" si="88"/>
        <v>1</v>
      </c>
    </row>
    <row r="328" spans="1:66" ht="16.5" customHeight="1" outlineLevel="3" x14ac:dyDescent="0.25">
      <c r="A328" s="51" t="s">
        <v>601</v>
      </c>
      <c r="B328" s="52" t="s">
        <v>602</v>
      </c>
      <c r="C328" s="112">
        <f>'CCR_%AC'!C328</f>
        <v>47679</v>
      </c>
      <c r="D328" s="112">
        <f>'CCR_%AC'!D328</f>
        <v>47936</v>
      </c>
      <c r="E328" s="98">
        <v>0</v>
      </c>
      <c r="F328" s="98">
        <v>0</v>
      </c>
      <c r="G328" s="98">
        <v>0</v>
      </c>
      <c r="H328" s="98">
        <v>0</v>
      </c>
      <c r="I328" s="98">
        <v>0</v>
      </c>
      <c r="J328" s="98">
        <v>0</v>
      </c>
      <c r="K328" s="98">
        <v>0</v>
      </c>
      <c r="L328" s="98">
        <v>0</v>
      </c>
      <c r="M328" s="98">
        <v>0</v>
      </c>
      <c r="N328" s="98">
        <v>0</v>
      </c>
      <c r="O328" s="98">
        <v>0.2</v>
      </c>
      <c r="P328" s="98">
        <v>0.8</v>
      </c>
      <c r="Q328" s="98">
        <v>0</v>
      </c>
      <c r="R328" s="98">
        <v>0</v>
      </c>
      <c r="S328" s="98">
        <v>0</v>
      </c>
      <c r="T328" s="98">
        <v>0</v>
      </c>
      <c r="U328" s="98">
        <v>0</v>
      </c>
      <c r="V328" s="98">
        <v>0</v>
      </c>
      <c r="W328" s="98">
        <v>0</v>
      </c>
      <c r="X328" s="98">
        <v>0</v>
      </c>
      <c r="Y328" s="98">
        <v>0</v>
      </c>
      <c r="Z328" s="98">
        <v>0</v>
      </c>
      <c r="AA328" s="98">
        <v>0</v>
      </c>
      <c r="AB328" s="98">
        <v>0</v>
      </c>
      <c r="AC328" s="98">
        <v>0</v>
      </c>
      <c r="AD328" s="98">
        <v>0</v>
      </c>
      <c r="AE328" s="98">
        <v>0</v>
      </c>
      <c r="AF328" s="98">
        <v>0</v>
      </c>
      <c r="AG328" s="98">
        <v>0</v>
      </c>
      <c r="AH328" s="98">
        <v>0</v>
      </c>
      <c r="AI328" s="98">
        <v>0</v>
      </c>
      <c r="AJ328" s="98">
        <v>0</v>
      </c>
      <c r="AK328" s="98">
        <v>0</v>
      </c>
      <c r="AL328" s="98">
        <v>0</v>
      </c>
      <c r="AM328" s="98">
        <v>0</v>
      </c>
      <c r="AN328" s="98">
        <v>0</v>
      </c>
      <c r="AO328" s="98">
        <v>0</v>
      </c>
      <c r="AP328" s="98">
        <v>0</v>
      </c>
      <c r="AQ328" s="98">
        <v>0</v>
      </c>
      <c r="AR328" s="98">
        <v>0</v>
      </c>
      <c r="AS328" s="98">
        <v>0</v>
      </c>
      <c r="AT328" s="98">
        <v>0</v>
      </c>
      <c r="AU328" s="98">
        <v>0</v>
      </c>
      <c r="AV328" s="98">
        <v>0</v>
      </c>
      <c r="AW328" s="98">
        <v>0</v>
      </c>
      <c r="AX328" s="98">
        <v>0</v>
      </c>
      <c r="AY328" s="98">
        <v>0</v>
      </c>
      <c r="AZ328" s="98">
        <v>0</v>
      </c>
      <c r="BA328" s="98">
        <v>0</v>
      </c>
      <c r="BB328" s="98">
        <v>0</v>
      </c>
      <c r="BC328" s="98">
        <v>0</v>
      </c>
      <c r="BD328" s="98">
        <v>0</v>
      </c>
      <c r="BE328" s="98">
        <v>0</v>
      </c>
      <c r="BF328" s="98">
        <v>0</v>
      </c>
      <c r="BG328" s="98">
        <v>0</v>
      </c>
      <c r="BH328" s="98">
        <v>0</v>
      </c>
      <c r="BI328" s="98">
        <v>0</v>
      </c>
      <c r="BJ328" s="98">
        <v>0</v>
      </c>
      <c r="BK328" s="98">
        <v>0</v>
      </c>
      <c r="BL328" s="98">
        <v>0</v>
      </c>
      <c r="BN328" s="113">
        <f t="shared" si="88"/>
        <v>1</v>
      </c>
    </row>
    <row r="329" spans="1:66" ht="16.5" customHeight="1" outlineLevel="3" x14ac:dyDescent="0.25">
      <c r="A329" s="51" t="s">
        <v>603</v>
      </c>
      <c r="B329" s="52" t="s">
        <v>604</v>
      </c>
      <c r="C329" s="112">
        <f>'CCR_%AC'!C329</f>
        <v>46881</v>
      </c>
      <c r="D329" s="112">
        <f>'CCR_%AC'!D329</f>
        <v>47571</v>
      </c>
      <c r="E329" s="98">
        <v>0</v>
      </c>
      <c r="F329" s="98">
        <v>0</v>
      </c>
      <c r="G329" s="98">
        <v>0</v>
      </c>
      <c r="H329" s="98">
        <v>0</v>
      </c>
      <c r="I329" s="98">
        <v>0</v>
      </c>
      <c r="J329" s="98">
        <v>0</v>
      </c>
      <c r="K329" s="98">
        <v>0.05</v>
      </c>
      <c r="L329" s="98">
        <v>0.1</v>
      </c>
      <c r="M329" s="98">
        <v>0.2</v>
      </c>
      <c r="N329" s="98">
        <v>0.65</v>
      </c>
      <c r="O329" s="98">
        <v>0</v>
      </c>
      <c r="P329" s="98">
        <v>0</v>
      </c>
      <c r="Q329" s="98">
        <v>0</v>
      </c>
      <c r="R329" s="98">
        <v>0</v>
      </c>
      <c r="S329" s="98">
        <v>0</v>
      </c>
      <c r="T329" s="98">
        <v>0</v>
      </c>
      <c r="U329" s="98">
        <v>0</v>
      </c>
      <c r="V329" s="98">
        <v>0</v>
      </c>
      <c r="W329" s="98">
        <v>0</v>
      </c>
      <c r="X329" s="98">
        <v>0</v>
      </c>
      <c r="Y329" s="98">
        <v>0</v>
      </c>
      <c r="Z329" s="98">
        <v>0</v>
      </c>
      <c r="AA329" s="98">
        <v>0</v>
      </c>
      <c r="AB329" s="98">
        <v>0</v>
      </c>
      <c r="AC329" s="98">
        <v>0</v>
      </c>
      <c r="AD329" s="98">
        <v>0</v>
      </c>
      <c r="AE329" s="98">
        <v>0</v>
      </c>
      <c r="AF329" s="98">
        <v>0</v>
      </c>
      <c r="AG329" s="98">
        <v>0</v>
      </c>
      <c r="AH329" s="98">
        <v>0</v>
      </c>
      <c r="AI329" s="98">
        <v>0</v>
      </c>
      <c r="AJ329" s="98">
        <v>0</v>
      </c>
      <c r="AK329" s="98">
        <v>0</v>
      </c>
      <c r="AL329" s="98">
        <v>0</v>
      </c>
      <c r="AM329" s="98">
        <v>0</v>
      </c>
      <c r="AN329" s="98">
        <v>0</v>
      </c>
      <c r="AO329" s="98">
        <v>0</v>
      </c>
      <c r="AP329" s="98">
        <v>0</v>
      </c>
      <c r="AQ329" s="98">
        <v>0</v>
      </c>
      <c r="AR329" s="98">
        <v>0</v>
      </c>
      <c r="AS329" s="98">
        <v>0</v>
      </c>
      <c r="AT329" s="98">
        <v>0</v>
      </c>
      <c r="AU329" s="98">
        <v>0</v>
      </c>
      <c r="AV329" s="98">
        <v>0</v>
      </c>
      <c r="AW329" s="98">
        <v>0</v>
      </c>
      <c r="AX329" s="98">
        <v>0</v>
      </c>
      <c r="AY329" s="98">
        <v>0</v>
      </c>
      <c r="AZ329" s="98">
        <v>0</v>
      </c>
      <c r="BA329" s="98">
        <v>0</v>
      </c>
      <c r="BB329" s="98">
        <v>0</v>
      </c>
      <c r="BC329" s="98">
        <v>0</v>
      </c>
      <c r="BD329" s="98">
        <v>0</v>
      </c>
      <c r="BE329" s="98">
        <v>0</v>
      </c>
      <c r="BF329" s="98">
        <v>0</v>
      </c>
      <c r="BG329" s="98">
        <v>0</v>
      </c>
      <c r="BH329" s="98">
        <v>0</v>
      </c>
      <c r="BI329" s="98">
        <v>0</v>
      </c>
      <c r="BJ329" s="98">
        <v>0</v>
      </c>
      <c r="BK329" s="98">
        <v>0</v>
      </c>
      <c r="BL329" s="98">
        <v>0</v>
      </c>
      <c r="BN329" s="113">
        <f t="shared" si="88"/>
        <v>1</v>
      </c>
    </row>
    <row r="330" spans="1:66" ht="16.5" customHeight="1" outlineLevel="3" x14ac:dyDescent="0.25">
      <c r="A330" s="51" t="s">
        <v>605</v>
      </c>
      <c r="B330" s="52" t="s">
        <v>606</v>
      </c>
      <c r="C330" s="112">
        <f>'CCR_%AC'!C330</f>
        <v>53426</v>
      </c>
      <c r="D330" s="112">
        <f>'CCR_%AC'!D330</f>
        <v>53780</v>
      </c>
      <c r="E330" s="98">
        <v>0</v>
      </c>
      <c r="F330" s="98">
        <v>0</v>
      </c>
      <c r="G330" s="98">
        <v>0</v>
      </c>
      <c r="H330" s="98">
        <v>0</v>
      </c>
      <c r="I330" s="98">
        <v>0</v>
      </c>
      <c r="J330" s="98">
        <v>0</v>
      </c>
      <c r="K330" s="98">
        <v>0</v>
      </c>
      <c r="L330" s="98">
        <v>0</v>
      </c>
      <c r="M330" s="98">
        <v>0</v>
      </c>
      <c r="N330" s="98">
        <v>0</v>
      </c>
      <c r="O330" s="98">
        <v>0</v>
      </c>
      <c r="P330" s="98">
        <v>0</v>
      </c>
      <c r="Q330" s="98">
        <v>0</v>
      </c>
      <c r="R330" s="98">
        <v>0</v>
      </c>
      <c r="S330" s="98">
        <v>0</v>
      </c>
      <c r="T330" s="98">
        <v>0</v>
      </c>
      <c r="U330" s="98">
        <v>0</v>
      </c>
      <c r="V330" s="98">
        <v>0</v>
      </c>
      <c r="W330" s="98">
        <v>0</v>
      </c>
      <c r="X330" s="98">
        <v>0</v>
      </c>
      <c r="Y330" s="98">
        <v>0</v>
      </c>
      <c r="Z330" s="98">
        <v>0</v>
      </c>
      <c r="AA330" s="98">
        <v>0</v>
      </c>
      <c r="AB330" s="98">
        <v>0</v>
      </c>
      <c r="AC330" s="98">
        <v>0</v>
      </c>
      <c r="AD330" s="98">
        <v>0</v>
      </c>
      <c r="AE330" s="98">
        <v>0</v>
      </c>
      <c r="AF330" s="98">
        <v>0</v>
      </c>
      <c r="AG330" s="98">
        <v>0</v>
      </c>
      <c r="AH330" s="98">
        <v>0</v>
      </c>
      <c r="AI330" s="98">
        <v>0</v>
      </c>
      <c r="AJ330" s="98">
        <v>0</v>
      </c>
      <c r="AK330" s="98">
        <v>0</v>
      </c>
      <c r="AL330" s="98">
        <v>0</v>
      </c>
      <c r="AM330" s="98">
        <v>0</v>
      </c>
      <c r="AN330" s="98">
        <v>0</v>
      </c>
      <c r="AO330" s="98">
        <v>0</v>
      </c>
      <c r="AP330" s="98">
        <v>0</v>
      </c>
      <c r="AQ330" s="98">
        <v>0</v>
      </c>
      <c r="AR330" s="98">
        <v>0</v>
      </c>
      <c r="AS330" s="98">
        <v>0</v>
      </c>
      <c r="AT330" s="98">
        <v>0</v>
      </c>
      <c r="AU330" s="98">
        <v>0.2</v>
      </c>
      <c r="AV330" s="98">
        <v>0.8</v>
      </c>
      <c r="AW330" s="98">
        <v>0</v>
      </c>
      <c r="AX330" s="98">
        <v>0</v>
      </c>
      <c r="AY330" s="98">
        <v>0</v>
      </c>
      <c r="AZ330" s="98">
        <v>0</v>
      </c>
      <c r="BA330" s="98">
        <v>0</v>
      </c>
      <c r="BB330" s="98">
        <v>0</v>
      </c>
      <c r="BC330" s="98">
        <v>0</v>
      </c>
      <c r="BD330" s="98">
        <v>0</v>
      </c>
      <c r="BE330" s="98">
        <v>0</v>
      </c>
      <c r="BF330" s="98">
        <v>0</v>
      </c>
      <c r="BG330" s="98">
        <v>0</v>
      </c>
      <c r="BH330" s="98">
        <v>0</v>
      </c>
      <c r="BI330" s="98">
        <v>0</v>
      </c>
      <c r="BJ330" s="98">
        <v>0</v>
      </c>
      <c r="BK330" s="98">
        <v>0</v>
      </c>
      <c r="BL330" s="98">
        <v>0</v>
      </c>
      <c r="BN330" s="113">
        <f t="shared" si="88"/>
        <v>1</v>
      </c>
    </row>
    <row r="331" spans="1:66" ht="16.5" customHeight="1" outlineLevel="3" x14ac:dyDescent="0.25">
      <c r="A331" s="51" t="s">
        <v>607</v>
      </c>
      <c r="B331" s="52" t="s">
        <v>608</v>
      </c>
      <c r="C331" s="112">
        <f>'CCR_%AC'!C331</f>
        <v>53434</v>
      </c>
      <c r="D331" s="112">
        <f>'CCR_%AC'!D331</f>
        <v>53780</v>
      </c>
      <c r="E331" s="98">
        <v>0</v>
      </c>
      <c r="F331" s="98">
        <v>0</v>
      </c>
      <c r="G331" s="98">
        <v>0</v>
      </c>
      <c r="H331" s="98">
        <v>0</v>
      </c>
      <c r="I331" s="98">
        <v>0</v>
      </c>
      <c r="J331" s="98">
        <v>0</v>
      </c>
      <c r="K331" s="98">
        <v>0</v>
      </c>
      <c r="L331" s="98">
        <v>0</v>
      </c>
      <c r="M331" s="98">
        <v>0</v>
      </c>
      <c r="N331" s="98">
        <v>0</v>
      </c>
      <c r="O331" s="98">
        <v>0</v>
      </c>
      <c r="P331" s="98">
        <v>0</v>
      </c>
      <c r="Q331" s="98">
        <v>0</v>
      </c>
      <c r="R331" s="98">
        <v>0</v>
      </c>
      <c r="S331" s="98">
        <v>0</v>
      </c>
      <c r="T331" s="98">
        <v>0</v>
      </c>
      <c r="U331" s="98">
        <v>0</v>
      </c>
      <c r="V331" s="98">
        <v>0</v>
      </c>
      <c r="W331" s="98">
        <v>0</v>
      </c>
      <c r="X331" s="98">
        <v>0</v>
      </c>
      <c r="Y331" s="98">
        <v>0</v>
      </c>
      <c r="Z331" s="98">
        <v>0</v>
      </c>
      <c r="AA331" s="98">
        <v>0</v>
      </c>
      <c r="AB331" s="98">
        <v>0</v>
      </c>
      <c r="AC331" s="98">
        <v>0</v>
      </c>
      <c r="AD331" s="98">
        <v>0</v>
      </c>
      <c r="AE331" s="98">
        <v>0</v>
      </c>
      <c r="AF331" s="98">
        <v>0</v>
      </c>
      <c r="AG331" s="98">
        <v>0</v>
      </c>
      <c r="AH331" s="98">
        <v>0</v>
      </c>
      <c r="AI331" s="98">
        <v>0</v>
      </c>
      <c r="AJ331" s="98">
        <v>0</v>
      </c>
      <c r="AK331" s="98">
        <v>0</v>
      </c>
      <c r="AL331" s="98">
        <v>0</v>
      </c>
      <c r="AM331" s="98">
        <v>0</v>
      </c>
      <c r="AN331" s="98">
        <v>0</v>
      </c>
      <c r="AO331" s="98">
        <v>0</v>
      </c>
      <c r="AP331" s="98">
        <v>0</v>
      </c>
      <c r="AQ331" s="98">
        <v>0</v>
      </c>
      <c r="AR331" s="98">
        <v>0</v>
      </c>
      <c r="AS331" s="98">
        <v>0</v>
      </c>
      <c r="AT331" s="98">
        <v>0</v>
      </c>
      <c r="AU331" s="98">
        <v>0.2</v>
      </c>
      <c r="AV331" s="98">
        <v>0.8</v>
      </c>
      <c r="AW331" s="98">
        <v>0</v>
      </c>
      <c r="AX331" s="98">
        <v>0</v>
      </c>
      <c r="AY331" s="98">
        <v>0</v>
      </c>
      <c r="AZ331" s="98">
        <v>0</v>
      </c>
      <c r="BA331" s="98">
        <v>0</v>
      </c>
      <c r="BB331" s="98">
        <v>0</v>
      </c>
      <c r="BC331" s="98">
        <v>0</v>
      </c>
      <c r="BD331" s="98">
        <v>0</v>
      </c>
      <c r="BE331" s="98">
        <v>0</v>
      </c>
      <c r="BF331" s="98">
        <v>0</v>
      </c>
      <c r="BG331" s="98">
        <v>0</v>
      </c>
      <c r="BH331" s="98">
        <v>0</v>
      </c>
      <c r="BI331" s="98">
        <v>0</v>
      </c>
      <c r="BJ331" s="98">
        <v>0</v>
      </c>
      <c r="BK331" s="98">
        <v>0</v>
      </c>
      <c r="BL331" s="98">
        <v>0</v>
      </c>
      <c r="BN331" s="113">
        <f t="shared" si="88"/>
        <v>1</v>
      </c>
    </row>
    <row r="332" spans="1:66" ht="16.5" customHeight="1" outlineLevel="3" x14ac:dyDescent="0.25">
      <c r="A332" s="51" t="s">
        <v>609</v>
      </c>
      <c r="B332" s="52" t="s">
        <v>610</v>
      </c>
      <c r="C332" s="112">
        <f>'CCR_%AC'!C332</f>
        <v>53433</v>
      </c>
      <c r="D332" s="112">
        <f>'CCR_%AC'!D332</f>
        <v>53780</v>
      </c>
      <c r="E332" s="98">
        <v>0</v>
      </c>
      <c r="F332" s="98">
        <v>0</v>
      </c>
      <c r="G332" s="98">
        <v>0</v>
      </c>
      <c r="H332" s="98">
        <v>0</v>
      </c>
      <c r="I332" s="98">
        <v>0</v>
      </c>
      <c r="J332" s="98">
        <v>0</v>
      </c>
      <c r="K332" s="98">
        <v>0</v>
      </c>
      <c r="L332" s="98">
        <v>0</v>
      </c>
      <c r="M332" s="98">
        <v>0</v>
      </c>
      <c r="N332" s="98">
        <v>0</v>
      </c>
      <c r="O332" s="98">
        <v>0</v>
      </c>
      <c r="P332" s="98">
        <v>0</v>
      </c>
      <c r="Q332" s="98">
        <v>0</v>
      </c>
      <c r="R332" s="98">
        <v>0</v>
      </c>
      <c r="S332" s="98">
        <v>0</v>
      </c>
      <c r="T332" s="98">
        <v>0</v>
      </c>
      <c r="U332" s="98">
        <v>0</v>
      </c>
      <c r="V332" s="98">
        <v>0</v>
      </c>
      <c r="W332" s="98">
        <v>0</v>
      </c>
      <c r="X332" s="98">
        <v>0</v>
      </c>
      <c r="Y332" s="98">
        <v>0</v>
      </c>
      <c r="Z332" s="98">
        <v>0</v>
      </c>
      <c r="AA332" s="98">
        <v>0</v>
      </c>
      <c r="AB332" s="98">
        <v>0</v>
      </c>
      <c r="AC332" s="98">
        <v>0</v>
      </c>
      <c r="AD332" s="98">
        <v>0</v>
      </c>
      <c r="AE332" s="98">
        <v>0</v>
      </c>
      <c r="AF332" s="98">
        <v>0</v>
      </c>
      <c r="AG332" s="98">
        <v>0</v>
      </c>
      <c r="AH332" s="98">
        <v>0</v>
      </c>
      <c r="AI332" s="98">
        <v>0</v>
      </c>
      <c r="AJ332" s="98">
        <v>0</v>
      </c>
      <c r="AK332" s="98">
        <v>0</v>
      </c>
      <c r="AL332" s="98">
        <v>0</v>
      </c>
      <c r="AM332" s="98">
        <v>0</v>
      </c>
      <c r="AN332" s="98">
        <v>0</v>
      </c>
      <c r="AO332" s="98">
        <v>0</v>
      </c>
      <c r="AP332" s="98">
        <v>0</v>
      </c>
      <c r="AQ332" s="98">
        <v>0</v>
      </c>
      <c r="AR332" s="98">
        <v>0</v>
      </c>
      <c r="AS332" s="98">
        <v>0</v>
      </c>
      <c r="AT332" s="98">
        <v>0</v>
      </c>
      <c r="AU332" s="98">
        <v>0.2</v>
      </c>
      <c r="AV332" s="98">
        <v>0.8</v>
      </c>
      <c r="AW332" s="98">
        <v>0</v>
      </c>
      <c r="AX332" s="98">
        <v>0</v>
      </c>
      <c r="AY332" s="98">
        <v>0</v>
      </c>
      <c r="AZ332" s="98">
        <v>0</v>
      </c>
      <c r="BA332" s="98">
        <v>0</v>
      </c>
      <c r="BB332" s="98">
        <v>0</v>
      </c>
      <c r="BC332" s="98">
        <v>0</v>
      </c>
      <c r="BD332" s="98">
        <v>0</v>
      </c>
      <c r="BE332" s="98">
        <v>0</v>
      </c>
      <c r="BF332" s="98">
        <v>0</v>
      </c>
      <c r="BG332" s="98">
        <v>0</v>
      </c>
      <c r="BH332" s="98">
        <v>0</v>
      </c>
      <c r="BI332" s="98">
        <v>0</v>
      </c>
      <c r="BJ332" s="98">
        <v>0</v>
      </c>
      <c r="BK332" s="98">
        <v>0</v>
      </c>
      <c r="BL332" s="98">
        <v>0</v>
      </c>
      <c r="BN332" s="113">
        <f t="shared" si="88"/>
        <v>1</v>
      </c>
    </row>
    <row r="333" spans="1:66" ht="16.5" customHeight="1" outlineLevel="3" x14ac:dyDescent="0.25">
      <c r="A333" s="51" t="s">
        <v>611</v>
      </c>
      <c r="B333" s="52" t="s">
        <v>612</v>
      </c>
      <c r="C333" s="112">
        <f>'CCR_%AC'!C333</f>
        <v>53440</v>
      </c>
      <c r="D333" s="112">
        <f>'CCR_%AC'!D333</f>
        <v>53780</v>
      </c>
      <c r="E333" s="98">
        <v>0</v>
      </c>
      <c r="F333" s="98">
        <v>0</v>
      </c>
      <c r="G333" s="98">
        <v>0</v>
      </c>
      <c r="H333" s="98">
        <v>0</v>
      </c>
      <c r="I333" s="98">
        <v>0</v>
      </c>
      <c r="J333" s="98">
        <v>0</v>
      </c>
      <c r="K333" s="98">
        <v>0</v>
      </c>
      <c r="L333" s="98">
        <v>0</v>
      </c>
      <c r="M333" s="98">
        <v>0</v>
      </c>
      <c r="N333" s="98">
        <v>0</v>
      </c>
      <c r="O333" s="98">
        <v>0</v>
      </c>
      <c r="P333" s="98">
        <v>0</v>
      </c>
      <c r="Q333" s="98">
        <v>0</v>
      </c>
      <c r="R333" s="98">
        <v>0</v>
      </c>
      <c r="S333" s="98">
        <v>0</v>
      </c>
      <c r="T333" s="98">
        <v>0</v>
      </c>
      <c r="U333" s="98">
        <v>0</v>
      </c>
      <c r="V333" s="98">
        <v>0</v>
      </c>
      <c r="W333" s="98">
        <v>0</v>
      </c>
      <c r="X333" s="98">
        <v>0</v>
      </c>
      <c r="Y333" s="98">
        <v>0</v>
      </c>
      <c r="Z333" s="98">
        <v>0</v>
      </c>
      <c r="AA333" s="98">
        <v>0</v>
      </c>
      <c r="AB333" s="98">
        <v>0</v>
      </c>
      <c r="AC333" s="98">
        <v>0</v>
      </c>
      <c r="AD333" s="98">
        <v>0</v>
      </c>
      <c r="AE333" s="98">
        <v>0</v>
      </c>
      <c r="AF333" s="98">
        <v>0</v>
      </c>
      <c r="AG333" s="98">
        <v>0</v>
      </c>
      <c r="AH333" s="98">
        <v>0</v>
      </c>
      <c r="AI333" s="98">
        <v>0</v>
      </c>
      <c r="AJ333" s="98">
        <v>0</v>
      </c>
      <c r="AK333" s="98">
        <v>0</v>
      </c>
      <c r="AL333" s="98">
        <v>0</v>
      </c>
      <c r="AM333" s="98">
        <v>0</v>
      </c>
      <c r="AN333" s="98">
        <v>0</v>
      </c>
      <c r="AO333" s="98">
        <v>0</v>
      </c>
      <c r="AP333" s="98">
        <v>0</v>
      </c>
      <c r="AQ333" s="98">
        <v>0</v>
      </c>
      <c r="AR333" s="98">
        <v>0</v>
      </c>
      <c r="AS333" s="98">
        <v>0</v>
      </c>
      <c r="AT333" s="98">
        <v>0</v>
      </c>
      <c r="AU333" s="98">
        <v>0.2</v>
      </c>
      <c r="AV333" s="98">
        <v>0.8</v>
      </c>
      <c r="AW333" s="98">
        <v>0</v>
      </c>
      <c r="AX333" s="98">
        <v>0</v>
      </c>
      <c r="AY333" s="98">
        <v>0</v>
      </c>
      <c r="AZ333" s="98">
        <v>0</v>
      </c>
      <c r="BA333" s="98">
        <v>0</v>
      </c>
      <c r="BB333" s="98">
        <v>0</v>
      </c>
      <c r="BC333" s="98">
        <v>0</v>
      </c>
      <c r="BD333" s="98">
        <v>0</v>
      </c>
      <c r="BE333" s="98">
        <v>0</v>
      </c>
      <c r="BF333" s="98">
        <v>0</v>
      </c>
      <c r="BG333" s="98">
        <v>0</v>
      </c>
      <c r="BH333" s="98">
        <v>0</v>
      </c>
      <c r="BI333" s="98">
        <v>0</v>
      </c>
      <c r="BJ333" s="98">
        <v>0</v>
      </c>
      <c r="BK333" s="98">
        <v>0</v>
      </c>
      <c r="BL333" s="98">
        <v>0</v>
      </c>
      <c r="BN333" s="113">
        <f t="shared" si="88"/>
        <v>1</v>
      </c>
    </row>
    <row r="334" spans="1:66" ht="16.5" customHeight="1" outlineLevel="3" x14ac:dyDescent="0.25">
      <c r="A334" s="51" t="s">
        <v>613</v>
      </c>
      <c r="B334" s="52" t="s">
        <v>614</v>
      </c>
      <c r="C334" s="112">
        <f>'CCR_%AC'!C334</f>
        <v>47952</v>
      </c>
      <c r="D334" s="112">
        <f>'CCR_%AC'!D334</f>
        <v>48302</v>
      </c>
      <c r="E334" s="98">
        <v>0</v>
      </c>
      <c r="F334" s="98">
        <v>0</v>
      </c>
      <c r="G334" s="98">
        <v>0</v>
      </c>
      <c r="H334" s="98">
        <v>0</v>
      </c>
      <c r="I334" s="98">
        <v>0</v>
      </c>
      <c r="J334" s="98">
        <v>0</v>
      </c>
      <c r="K334" s="98">
        <v>0</v>
      </c>
      <c r="L334" s="98">
        <v>0</v>
      </c>
      <c r="M334" s="98">
        <v>0</v>
      </c>
      <c r="N334" s="98">
        <v>0</v>
      </c>
      <c r="O334" s="98">
        <v>0</v>
      </c>
      <c r="P334" s="98">
        <v>0</v>
      </c>
      <c r="Q334" s="98">
        <v>0.2</v>
      </c>
      <c r="R334" s="98">
        <v>0.8</v>
      </c>
      <c r="S334" s="98">
        <v>0</v>
      </c>
      <c r="T334" s="98">
        <v>0</v>
      </c>
      <c r="U334" s="98">
        <v>0</v>
      </c>
      <c r="V334" s="98">
        <v>0</v>
      </c>
      <c r="W334" s="98">
        <v>0</v>
      </c>
      <c r="X334" s="98">
        <v>0</v>
      </c>
      <c r="Y334" s="98">
        <v>0</v>
      </c>
      <c r="Z334" s="98">
        <v>0</v>
      </c>
      <c r="AA334" s="98">
        <v>0</v>
      </c>
      <c r="AB334" s="98">
        <v>0</v>
      </c>
      <c r="AC334" s="98">
        <v>0</v>
      </c>
      <c r="AD334" s="98">
        <v>0</v>
      </c>
      <c r="AE334" s="98">
        <v>0</v>
      </c>
      <c r="AF334" s="98">
        <v>0</v>
      </c>
      <c r="AG334" s="98">
        <v>0</v>
      </c>
      <c r="AH334" s="98">
        <v>0</v>
      </c>
      <c r="AI334" s="98">
        <v>0</v>
      </c>
      <c r="AJ334" s="98">
        <v>0</v>
      </c>
      <c r="AK334" s="98">
        <v>0</v>
      </c>
      <c r="AL334" s="98">
        <v>0</v>
      </c>
      <c r="AM334" s="98">
        <v>0</v>
      </c>
      <c r="AN334" s="98">
        <v>0</v>
      </c>
      <c r="AO334" s="98">
        <v>0</v>
      </c>
      <c r="AP334" s="98">
        <v>0</v>
      </c>
      <c r="AQ334" s="98">
        <v>0</v>
      </c>
      <c r="AR334" s="98">
        <v>0</v>
      </c>
      <c r="AS334" s="98">
        <v>0</v>
      </c>
      <c r="AT334" s="98">
        <v>0</v>
      </c>
      <c r="AU334" s="98">
        <v>0</v>
      </c>
      <c r="AV334" s="98">
        <v>0</v>
      </c>
      <c r="AW334" s="98">
        <v>0</v>
      </c>
      <c r="AX334" s="98">
        <v>0</v>
      </c>
      <c r="AY334" s="98">
        <v>0</v>
      </c>
      <c r="AZ334" s="98">
        <v>0</v>
      </c>
      <c r="BA334" s="98">
        <v>0</v>
      </c>
      <c r="BB334" s="98">
        <v>0</v>
      </c>
      <c r="BC334" s="98">
        <v>0</v>
      </c>
      <c r="BD334" s="98">
        <v>0</v>
      </c>
      <c r="BE334" s="98">
        <v>0</v>
      </c>
      <c r="BF334" s="98">
        <v>0</v>
      </c>
      <c r="BG334" s="98">
        <v>0</v>
      </c>
      <c r="BH334" s="98">
        <v>0</v>
      </c>
      <c r="BI334" s="98">
        <v>0</v>
      </c>
      <c r="BJ334" s="98">
        <v>0</v>
      </c>
      <c r="BK334" s="98">
        <v>0</v>
      </c>
      <c r="BL334" s="98">
        <v>0</v>
      </c>
      <c r="BN334" s="113">
        <f t="shared" si="88"/>
        <v>1</v>
      </c>
    </row>
    <row r="335" spans="1:66" ht="16.5" customHeight="1" outlineLevel="3" x14ac:dyDescent="0.25">
      <c r="A335" s="51" t="s">
        <v>615</v>
      </c>
      <c r="B335" s="52" t="s">
        <v>616</v>
      </c>
      <c r="C335" s="112">
        <f>'CCR_%AC'!C335</f>
        <v>47994</v>
      </c>
      <c r="D335" s="112">
        <f>'CCR_%AC'!D335</f>
        <v>48302</v>
      </c>
      <c r="E335" s="98">
        <v>0</v>
      </c>
      <c r="F335" s="98">
        <v>0</v>
      </c>
      <c r="G335" s="98">
        <v>0</v>
      </c>
      <c r="H335" s="98">
        <v>0</v>
      </c>
      <c r="I335" s="98">
        <v>0</v>
      </c>
      <c r="J335" s="98">
        <v>0</v>
      </c>
      <c r="K335" s="98">
        <v>0</v>
      </c>
      <c r="L335" s="98">
        <v>0</v>
      </c>
      <c r="M335" s="98">
        <v>0</v>
      </c>
      <c r="N335" s="98">
        <v>0</v>
      </c>
      <c r="O335" s="98">
        <v>0</v>
      </c>
      <c r="P335" s="98">
        <v>0</v>
      </c>
      <c r="Q335" s="98">
        <v>0.2</v>
      </c>
      <c r="R335" s="98">
        <v>0.8</v>
      </c>
      <c r="S335" s="98">
        <v>0</v>
      </c>
      <c r="T335" s="98">
        <v>0</v>
      </c>
      <c r="U335" s="98">
        <v>0</v>
      </c>
      <c r="V335" s="98">
        <v>0</v>
      </c>
      <c r="W335" s="98">
        <v>0</v>
      </c>
      <c r="X335" s="98">
        <v>0</v>
      </c>
      <c r="Y335" s="98">
        <v>0</v>
      </c>
      <c r="Z335" s="98">
        <v>0</v>
      </c>
      <c r="AA335" s="98">
        <v>0</v>
      </c>
      <c r="AB335" s="98">
        <v>0</v>
      </c>
      <c r="AC335" s="98">
        <v>0</v>
      </c>
      <c r="AD335" s="98">
        <v>0</v>
      </c>
      <c r="AE335" s="98">
        <v>0</v>
      </c>
      <c r="AF335" s="98">
        <v>0</v>
      </c>
      <c r="AG335" s="98">
        <v>0</v>
      </c>
      <c r="AH335" s="98">
        <v>0</v>
      </c>
      <c r="AI335" s="98">
        <v>0</v>
      </c>
      <c r="AJ335" s="98">
        <v>0</v>
      </c>
      <c r="AK335" s="98">
        <v>0</v>
      </c>
      <c r="AL335" s="98">
        <v>0</v>
      </c>
      <c r="AM335" s="98">
        <v>0</v>
      </c>
      <c r="AN335" s="98">
        <v>0</v>
      </c>
      <c r="AO335" s="98">
        <v>0</v>
      </c>
      <c r="AP335" s="98">
        <v>0</v>
      </c>
      <c r="AQ335" s="98">
        <v>0</v>
      </c>
      <c r="AR335" s="98">
        <v>0</v>
      </c>
      <c r="AS335" s="98">
        <v>0</v>
      </c>
      <c r="AT335" s="98">
        <v>0</v>
      </c>
      <c r="AU335" s="98">
        <v>0</v>
      </c>
      <c r="AV335" s="98">
        <v>0</v>
      </c>
      <c r="AW335" s="98">
        <v>0</v>
      </c>
      <c r="AX335" s="98">
        <v>0</v>
      </c>
      <c r="AY335" s="98">
        <v>0</v>
      </c>
      <c r="AZ335" s="98">
        <v>0</v>
      </c>
      <c r="BA335" s="98">
        <v>0</v>
      </c>
      <c r="BB335" s="98">
        <v>0</v>
      </c>
      <c r="BC335" s="98">
        <v>0</v>
      </c>
      <c r="BD335" s="98">
        <v>0</v>
      </c>
      <c r="BE335" s="98">
        <v>0</v>
      </c>
      <c r="BF335" s="98">
        <v>0</v>
      </c>
      <c r="BG335" s="98">
        <v>0</v>
      </c>
      <c r="BH335" s="98">
        <v>0</v>
      </c>
      <c r="BI335" s="98">
        <v>0</v>
      </c>
      <c r="BJ335" s="98">
        <v>0</v>
      </c>
      <c r="BK335" s="98">
        <v>0</v>
      </c>
      <c r="BL335" s="98">
        <v>0</v>
      </c>
      <c r="BN335" s="113">
        <f t="shared" si="88"/>
        <v>1</v>
      </c>
    </row>
    <row r="336" spans="1:66" ht="16.5" customHeight="1" outlineLevel="3" x14ac:dyDescent="0.25">
      <c r="A336" s="51" t="s">
        <v>617</v>
      </c>
      <c r="B336" s="52" t="s">
        <v>618</v>
      </c>
      <c r="C336" s="112">
        <f>'CCR_%AC'!C336</f>
        <v>47574</v>
      </c>
      <c r="D336" s="112">
        <f>'CCR_%AC'!D336</f>
        <v>48302</v>
      </c>
      <c r="E336" s="98">
        <v>0</v>
      </c>
      <c r="F336" s="98">
        <v>0</v>
      </c>
      <c r="G336" s="98">
        <v>0</v>
      </c>
      <c r="H336" s="98">
        <v>0</v>
      </c>
      <c r="I336" s="98">
        <v>0</v>
      </c>
      <c r="J336" s="98">
        <v>0</v>
      </c>
      <c r="K336" s="98">
        <v>0</v>
      </c>
      <c r="L336" s="98">
        <v>0</v>
      </c>
      <c r="M336" s="98">
        <v>0</v>
      </c>
      <c r="N336" s="98">
        <v>0</v>
      </c>
      <c r="O336" s="98">
        <v>0.05</v>
      </c>
      <c r="P336" s="98">
        <v>0.1</v>
      </c>
      <c r="Q336" s="98">
        <v>0.2</v>
      </c>
      <c r="R336" s="98">
        <v>0.65</v>
      </c>
      <c r="S336" s="98">
        <v>0</v>
      </c>
      <c r="T336" s="98">
        <v>0</v>
      </c>
      <c r="U336" s="98">
        <v>0</v>
      </c>
      <c r="V336" s="98">
        <v>0</v>
      </c>
      <c r="W336" s="98">
        <v>0</v>
      </c>
      <c r="X336" s="98">
        <v>0</v>
      </c>
      <c r="Y336" s="98">
        <v>0</v>
      </c>
      <c r="Z336" s="98">
        <v>0</v>
      </c>
      <c r="AA336" s="98">
        <v>0</v>
      </c>
      <c r="AB336" s="98">
        <v>0</v>
      </c>
      <c r="AC336" s="98">
        <v>0</v>
      </c>
      <c r="AD336" s="98">
        <v>0</v>
      </c>
      <c r="AE336" s="98">
        <v>0</v>
      </c>
      <c r="AF336" s="98">
        <v>0</v>
      </c>
      <c r="AG336" s="98">
        <v>0</v>
      </c>
      <c r="AH336" s="98">
        <v>0</v>
      </c>
      <c r="AI336" s="98">
        <v>0</v>
      </c>
      <c r="AJ336" s="98">
        <v>0</v>
      </c>
      <c r="AK336" s="98">
        <v>0</v>
      </c>
      <c r="AL336" s="98">
        <v>0</v>
      </c>
      <c r="AM336" s="98">
        <v>0</v>
      </c>
      <c r="AN336" s="98">
        <v>0</v>
      </c>
      <c r="AO336" s="98">
        <v>0</v>
      </c>
      <c r="AP336" s="98">
        <v>0</v>
      </c>
      <c r="AQ336" s="98">
        <v>0</v>
      </c>
      <c r="AR336" s="98">
        <v>0</v>
      </c>
      <c r="AS336" s="98">
        <v>0</v>
      </c>
      <c r="AT336" s="98">
        <v>0</v>
      </c>
      <c r="AU336" s="98">
        <v>0</v>
      </c>
      <c r="AV336" s="98">
        <v>0</v>
      </c>
      <c r="AW336" s="98">
        <v>0</v>
      </c>
      <c r="AX336" s="98">
        <v>0</v>
      </c>
      <c r="AY336" s="98">
        <v>0</v>
      </c>
      <c r="AZ336" s="98">
        <v>0</v>
      </c>
      <c r="BA336" s="98">
        <v>0</v>
      </c>
      <c r="BB336" s="98">
        <v>0</v>
      </c>
      <c r="BC336" s="98">
        <v>0</v>
      </c>
      <c r="BD336" s="98">
        <v>0</v>
      </c>
      <c r="BE336" s="98">
        <v>0</v>
      </c>
      <c r="BF336" s="98">
        <v>0</v>
      </c>
      <c r="BG336" s="98">
        <v>0</v>
      </c>
      <c r="BH336" s="98">
        <v>0</v>
      </c>
      <c r="BI336" s="98">
        <v>0</v>
      </c>
      <c r="BJ336" s="98">
        <v>0</v>
      </c>
      <c r="BK336" s="98">
        <v>0</v>
      </c>
      <c r="BL336" s="98">
        <v>0</v>
      </c>
      <c r="BN336" s="113">
        <f t="shared" si="88"/>
        <v>1</v>
      </c>
    </row>
    <row r="337" spans="1:66" ht="16.5" customHeight="1" outlineLevel="3" x14ac:dyDescent="0.25">
      <c r="A337" s="51" t="s">
        <v>619</v>
      </c>
      <c r="B337" s="52" t="s">
        <v>620</v>
      </c>
      <c r="C337" s="112">
        <f>'CCR_%AC'!C337</f>
        <v>47651</v>
      </c>
      <c r="D337" s="112">
        <f>'CCR_%AC'!D337</f>
        <v>48302</v>
      </c>
      <c r="E337" s="98">
        <v>0</v>
      </c>
      <c r="F337" s="98">
        <v>0</v>
      </c>
      <c r="G337" s="98">
        <v>0</v>
      </c>
      <c r="H337" s="98">
        <v>0</v>
      </c>
      <c r="I337" s="98">
        <v>0</v>
      </c>
      <c r="J337" s="98">
        <v>0</v>
      </c>
      <c r="K337" s="98">
        <v>0</v>
      </c>
      <c r="L337" s="98">
        <v>0</v>
      </c>
      <c r="M337" s="98">
        <v>0</v>
      </c>
      <c r="N337" s="98">
        <v>0</v>
      </c>
      <c r="O337" s="98">
        <v>0.05</v>
      </c>
      <c r="P337" s="98">
        <v>0.1</v>
      </c>
      <c r="Q337" s="98">
        <v>0.2</v>
      </c>
      <c r="R337" s="98">
        <v>0.65</v>
      </c>
      <c r="S337" s="98">
        <v>0</v>
      </c>
      <c r="T337" s="98">
        <v>0</v>
      </c>
      <c r="U337" s="98">
        <v>0</v>
      </c>
      <c r="V337" s="98">
        <v>0</v>
      </c>
      <c r="W337" s="98">
        <v>0</v>
      </c>
      <c r="X337" s="98">
        <v>0</v>
      </c>
      <c r="Y337" s="98">
        <v>0</v>
      </c>
      <c r="Z337" s="98">
        <v>0</v>
      </c>
      <c r="AA337" s="98">
        <v>0</v>
      </c>
      <c r="AB337" s="98">
        <v>0</v>
      </c>
      <c r="AC337" s="98">
        <v>0</v>
      </c>
      <c r="AD337" s="98">
        <v>0</v>
      </c>
      <c r="AE337" s="98">
        <v>0</v>
      </c>
      <c r="AF337" s="98">
        <v>0</v>
      </c>
      <c r="AG337" s="98">
        <v>0</v>
      </c>
      <c r="AH337" s="98">
        <v>0</v>
      </c>
      <c r="AI337" s="98">
        <v>0</v>
      </c>
      <c r="AJ337" s="98">
        <v>0</v>
      </c>
      <c r="AK337" s="98">
        <v>0</v>
      </c>
      <c r="AL337" s="98">
        <v>0</v>
      </c>
      <c r="AM337" s="98">
        <v>0</v>
      </c>
      <c r="AN337" s="98">
        <v>0</v>
      </c>
      <c r="AO337" s="98">
        <v>0</v>
      </c>
      <c r="AP337" s="98">
        <v>0</v>
      </c>
      <c r="AQ337" s="98">
        <v>0</v>
      </c>
      <c r="AR337" s="98">
        <v>0</v>
      </c>
      <c r="AS337" s="98">
        <v>0</v>
      </c>
      <c r="AT337" s="98">
        <v>0</v>
      </c>
      <c r="AU337" s="98">
        <v>0</v>
      </c>
      <c r="AV337" s="98">
        <v>0</v>
      </c>
      <c r="AW337" s="98">
        <v>0</v>
      </c>
      <c r="AX337" s="98">
        <v>0</v>
      </c>
      <c r="AY337" s="98">
        <v>0</v>
      </c>
      <c r="AZ337" s="98">
        <v>0</v>
      </c>
      <c r="BA337" s="98">
        <v>0</v>
      </c>
      <c r="BB337" s="98">
        <v>0</v>
      </c>
      <c r="BC337" s="98">
        <v>0</v>
      </c>
      <c r="BD337" s="98">
        <v>0</v>
      </c>
      <c r="BE337" s="98">
        <v>0</v>
      </c>
      <c r="BF337" s="98">
        <v>0</v>
      </c>
      <c r="BG337" s="98">
        <v>0</v>
      </c>
      <c r="BH337" s="98">
        <v>0</v>
      </c>
      <c r="BI337" s="98">
        <v>0</v>
      </c>
      <c r="BJ337" s="98">
        <v>0</v>
      </c>
      <c r="BK337" s="98">
        <v>0</v>
      </c>
      <c r="BL337" s="98">
        <v>0</v>
      </c>
      <c r="BN337" s="113">
        <f t="shared" si="88"/>
        <v>1</v>
      </c>
    </row>
    <row r="338" spans="1:66" ht="16.5" customHeight="1" outlineLevel="3" x14ac:dyDescent="0.25">
      <c r="A338" s="51" t="s">
        <v>621</v>
      </c>
      <c r="B338" s="52" t="s">
        <v>622</v>
      </c>
      <c r="C338" s="114">
        <f>'CCR_%AC'!C338</f>
        <v>47575</v>
      </c>
      <c r="D338" s="114">
        <f>'CCR_%AC'!D338</f>
        <v>47936</v>
      </c>
      <c r="E338" s="101">
        <v>0</v>
      </c>
      <c r="F338" s="101">
        <v>0</v>
      </c>
      <c r="G338" s="101">
        <v>0</v>
      </c>
      <c r="H338" s="101">
        <v>0</v>
      </c>
      <c r="I338" s="101">
        <v>0</v>
      </c>
      <c r="J338" s="101">
        <v>0</v>
      </c>
      <c r="K338" s="101">
        <v>0</v>
      </c>
      <c r="L338" s="101">
        <v>0</v>
      </c>
      <c r="M338" s="101">
        <v>0</v>
      </c>
      <c r="N338" s="101">
        <v>0</v>
      </c>
      <c r="O338" s="101">
        <v>0.2</v>
      </c>
      <c r="P338" s="101">
        <v>0.8</v>
      </c>
      <c r="Q338" s="101">
        <v>0</v>
      </c>
      <c r="R338" s="101">
        <v>0</v>
      </c>
      <c r="S338" s="101">
        <v>0</v>
      </c>
      <c r="T338" s="101">
        <v>0</v>
      </c>
      <c r="U338" s="101">
        <v>0</v>
      </c>
      <c r="V338" s="101">
        <v>0</v>
      </c>
      <c r="W338" s="101">
        <v>0</v>
      </c>
      <c r="X338" s="101">
        <v>0</v>
      </c>
      <c r="Y338" s="101">
        <v>0</v>
      </c>
      <c r="Z338" s="101">
        <v>0</v>
      </c>
      <c r="AA338" s="101">
        <v>0</v>
      </c>
      <c r="AB338" s="101">
        <v>0</v>
      </c>
      <c r="AC338" s="101">
        <v>0</v>
      </c>
      <c r="AD338" s="101">
        <v>0</v>
      </c>
      <c r="AE338" s="101">
        <v>0</v>
      </c>
      <c r="AF338" s="101">
        <v>0</v>
      </c>
      <c r="AG338" s="101">
        <v>0</v>
      </c>
      <c r="AH338" s="101">
        <v>0</v>
      </c>
      <c r="AI338" s="101">
        <v>0</v>
      </c>
      <c r="AJ338" s="101">
        <v>0</v>
      </c>
      <c r="AK338" s="101">
        <v>0</v>
      </c>
      <c r="AL338" s="101">
        <v>0</v>
      </c>
      <c r="AM338" s="101">
        <v>0</v>
      </c>
      <c r="AN338" s="101">
        <v>0</v>
      </c>
      <c r="AO338" s="101">
        <v>0</v>
      </c>
      <c r="AP338" s="101">
        <v>0</v>
      </c>
      <c r="AQ338" s="101">
        <v>0</v>
      </c>
      <c r="AR338" s="101">
        <v>0</v>
      </c>
      <c r="AS338" s="101">
        <v>0</v>
      </c>
      <c r="AT338" s="101">
        <v>0</v>
      </c>
      <c r="AU338" s="101">
        <v>0</v>
      </c>
      <c r="AV338" s="101">
        <v>0</v>
      </c>
      <c r="AW338" s="101">
        <v>0</v>
      </c>
      <c r="AX338" s="101">
        <v>0</v>
      </c>
      <c r="AY338" s="101">
        <v>0</v>
      </c>
      <c r="AZ338" s="101">
        <v>0</v>
      </c>
      <c r="BA338" s="101">
        <v>0</v>
      </c>
      <c r="BB338" s="101">
        <v>0</v>
      </c>
      <c r="BC338" s="101">
        <v>0</v>
      </c>
      <c r="BD338" s="101">
        <v>0</v>
      </c>
      <c r="BE338" s="101">
        <v>0</v>
      </c>
      <c r="BF338" s="101">
        <v>0</v>
      </c>
      <c r="BG338" s="101">
        <v>0</v>
      </c>
      <c r="BH338" s="101">
        <v>0</v>
      </c>
      <c r="BI338" s="101">
        <v>0</v>
      </c>
      <c r="BJ338" s="101">
        <v>0</v>
      </c>
      <c r="BK338" s="101">
        <v>0</v>
      </c>
      <c r="BL338" s="101">
        <v>0</v>
      </c>
      <c r="BN338" s="115">
        <f t="shared" si="88"/>
        <v>1</v>
      </c>
    </row>
    <row r="339" spans="1:66" ht="16.5" customHeight="1" outlineLevel="3" x14ac:dyDescent="0.25">
      <c r="A339" s="51" t="s">
        <v>623</v>
      </c>
      <c r="B339" s="52" t="s">
        <v>624</v>
      </c>
      <c r="C339" s="112">
        <f>'CCR_%AC'!C339</f>
        <v>48344</v>
      </c>
      <c r="D339" s="112">
        <f>'CCR_%AC'!D339</f>
        <v>48667</v>
      </c>
      <c r="E339" s="98">
        <v>0</v>
      </c>
      <c r="F339" s="98">
        <v>0</v>
      </c>
      <c r="G339" s="98">
        <v>0</v>
      </c>
      <c r="H339" s="98">
        <v>0</v>
      </c>
      <c r="I339" s="98">
        <v>0</v>
      </c>
      <c r="J339" s="98">
        <v>0</v>
      </c>
      <c r="K339" s="98">
        <v>0</v>
      </c>
      <c r="L339" s="98">
        <v>0</v>
      </c>
      <c r="M339" s="98">
        <v>0</v>
      </c>
      <c r="N339" s="98">
        <v>0</v>
      </c>
      <c r="O339" s="98">
        <v>0</v>
      </c>
      <c r="P339" s="98">
        <v>0</v>
      </c>
      <c r="Q339" s="98">
        <v>0</v>
      </c>
      <c r="R339" s="98">
        <v>0</v>
      </c>
      <c r="S339" s="98">
        <v>0.4</v>
      </c>
      <c r="T339" s="98">
        <v>0.6</v>
      </c>
      <c r="U339" s="98">
        <v>0</v>
      </c>
      <c r="V339" s="98">
        <v>0</v>
      </c>
      <c r="W339" s="98">
        <v>0</v>
      </c>
      <c r="X339" s="98">
        <v>0</v>
      </c>
      <c r="Y339" s="98">
        <v>0</v>
      </c>
      <c r="Z339" s="98">
        <v>0</v>
      </c>
      <c r="AA339" s="98">
        <v>0</v>
      </c>
      <c r="AB339" s="98">
        <v>0</v>
      </c>
      <c r="AC339" s="98">
        <v>0</v>
      </c>
      <c r="AD339" s="98">
        <v>0</v>
      </c>
      <c r="AE339" s="98">
        <v>0</v>
      </c>
      <c r="AF339" s="98">
        <v>0</v>
      </c>
      <c r="AG339" s="98">
        <v>0</v>
      </c>
      <c r="AH339" s="98">
        <v>0</v>
      </c>
      <c r="AI339" s="98">
        <v>0</v>
      </c>
      <c r="AJ339" s="98">
        <v>0</v>
      </c>
      <c r="AK339" s="98">
        <v>0</v>
      </c>
      <c r="AL339" s="98">
        <v>0</v>
      </c>
      <c r="AM339" s="98">
        <v>0</v>
      </c>
      <c r="AN339" s="98">
        <v>0</v>
      </c>
      <c r="AO339" s="98">
        <v>0</v>
      </c>
      <c r="AP339" s="98">
        <v>0</v>
      </c>
      <c r="AQ339" s="98">
        <v>0</v>
      </c>
      <c r="AR339" s="98">
        <v>0</v>
      </c>
      <c r="AS339" s="98">
        <v>0</v>
      </c>
      <c r="AT339" s="98">
        <v>0</v>
      </c>
      <c r="AU339" s="98">
        <v>0</v>
      </c>
      <c r="AV339" s="98">
        <v>0</v>
      </c>
      <c r="AW339" s="98">
        <v>0</v>
      </c>
      <c r="AX339" s="98">
        <v>0</v>
      </c>
      <c r="AY339" s="98">
        <v>0</v>
      </c>
      <c r="AZ339" s="98">
        <v>0</v>
      </c>
      <c r="BA339" s="98">
        <v>0</v>
      </c>
      <c r="BB339" s="98">
        <v>0</v>
      </c>
      <c r="BC339" s="98">
        <v>0</v>
      </c>
      <c r="BD339" s="98">
        <v>0</v>
      </c>
      <c r="BE339" s="98">
        <v>0</v>
      </c>
      <c r="BF339" s="98">
        <v>0</v>
      </c>
      <c r="BG339" s="98">
        <v>0</v>
      </c>
      <c r="BH339" s="98">
        <v>0</v>
      </c>
      <c r="BI339" s="98">
        <v>0</v>
      </c>
      <c r="BJ339" s="98">
        <v>0</v>
      </c>
      <c r="BK339" s="98">
        <v>0</v>
      </c>
      <c r="BL339" s="98">
        <v>0</v>
      </c>
      <c r="BN339" s="113">
        <f t="shared" si="88"/>
        <v>1</v>
      </c>
    </row>
    <row r="340" spans="1:66" ht="16.5" customHeight="1" outlineLevel="3" x14ac:dyDescent="0.25">
      <c r="A340" s="51" t="s">
        <v>625</v>
      </c>
      <c r="B340" s="52" t="s">
        <v>626</v>
      </c>
      <c r="C340" s="112">
        <f>'CCR_%AC'!C340</f>
        <v>48318</v>
      </c>
      <c r="D340" s="112">
        <f>'CCR_%AC'!D340</f>
        <v>48667</v>
      </c>
      <c r="E340" s="98">
        <v>0</v>
      </c>
      <c r="F340" s="98">
        <v>0</v>
      </c>
      <c r="G340" s="98">
        <v>0</v>
      </c>
      <c r="H340" s="98">
        <v>0</v>
      </c>
      <c r="I340" s="98">
        <v>0</v>
      </c>
      <c r="J340" s="98">
        <v>0</v>
      </c>
      <c r="K340" s="98">
        <v>0</v>
      </c>
      <c r="L340" s="98">
        <v>0</v>
      </c>
      <c r="M340" s="98">
        <v>0</v>
      </c>
      <c r="N340" s="98">
        <v>0</v>
      </c>
      <c r="O340" s="98">
        <v>0</v>
      </c>
      <c r="P340" s="98">
        <v>0</v>
      </c>
      <c r="Q340" s="98">
        <v>0</v>
      </c>
      <c r="R340" s="98">
        <v>0</v>
      </c>
      <c r="S340" s="98">
        <v>0.2</v>
      </c>
      <c r="T340" s="98">
        <v>0.8</v>
      </c>
      <c r="U340" s="98">
        <v>0</v>
      </c>
      <c r="V340" s="98">
        <v>0</v>
      </c>
      <c r="W340" s="98">
        <v>0</v>
      </c>
      <c r="X340" s="98">
        <v>0</v>
      </c>
      <c r="Y340" s="98">
        <v>0</v>
      </c>
      <c r="Z340" s="98">
        <v>0</v>
      </c>
      <c r="AA340" s="98">
        <v>0</v>
      </c>
      <c r="AB340" s="98">
        <v>0</v>
      </c>
      <c r="AC340" s="98">
        <v>0</v>
      </c>
      <c r="AD340" s="98">
        <v>0</v>
      </c>
      <c r="AE340" s="98">
        <v>0</v>
      </c>
      <c r="AF340" s="98">
        <v>0</v>
      </c>
      <c r="AG340" s="98">
        <v>0</v>
      </c>
      <c r="AH340" s="98">
        <v>0</v>
      </c>
      <c r="AI340" s="98">
        <v>0</v>
      </c>
      <c r="AJ340" s="98">
        <v>0</v>
      </c>
      <c r="AK340" s="98">
        <v>0</v>
      </c>
      <c r="AL340" s="98">
        <v>0</v>
      </c>
      <c r="AM340" s="98">
        <v>0</v>
      </c>
      <c r="AN340" s="98">
        <v>0</v>
      </c>
      <c r="AO340" s="98">
        <v>0</v>
      </c>
      <c r="AP340" s="98">
        <v>0</v>
      </c>
      <c r="AQ340" s="98">
        <v>0</v>
      </c>
      <c r="AR340" s="98">
        <v>0</v>
      </c>
      <c r="AS340" s="98">
        <v>0</v>
      </c>
      <c r="AT340" s="98">
        <v>0</v>
      </c>
      <c r="AU340" s="98">
        <v>0</v>
      </c>
      <c r="AV340" s="98">
        <v>0</v>
      </c>
      <c r="AW340" s="98">
        <v>0</v>
      </c>
      <c r="AX340" s="98">
        <v>0</v>
      </c>
      <c r="AY340" s="98">
        <v>0</v>
      </c>
      <c r="AZ340" s="98">
        <v>0</v>
      </c>
      <c r="BA340" s="98">
        <v>0</v>
      </c>
      <c r="BB340" s="98">
        <v>0</v>
      </c>
      <c r="BC340" s="98">
        <v>0</v>
      </c>
      <c r="BD340" s="98">
        <v>0</v>
      </c>
      <c r="BE340" s="98">
        <v>0</v>
      </c>
      <c r="BF340" s="98">
        <v>0</v>
      </c>
      <c r="BG340" s="98">
        <v>0</v>
      </c>
      <c r="BH340" s="98">
        <v>0</v>
      </c>
      <c r="BI340" s="98">
        <v>0</v>
      </c>
      <c r="BJ340" s="98">
        <v>0</v>
      </c>
      <c r="BK340" s="98">
        <v>0</v>
      </c>
      <c r="BL340" s="98">
        <v>0</v>
      </c>
      <c r="BN340" s="113">
        <f t="shared" si="88"/>
        <v>1</v>
      </c>
    </row>
    <row r="341" spans="1:66" ht="16.5" customHeight="1" outlineLevel="3" x14ac:dyDescent="0.25">
      <c r="A341" s="51" t="s">
        <v>627</v>
      </c>
      <c r="B341" s="52" t="s">
        <v>628</v>
      </c>
      <c r="C341" s="112">
        <f>'CCR_%AC'!C341</f>
        <v>48668</v>
      </c>
      <c r="D341" s="112">
        <f>'CCR_%AC'!D341</f>
        <v>49032</v>
      </c>
      <c r="E341" s="98">
        <v>0</v>
      </c>
      <c r="F341" s="98">
        <v>0</v>
      </c>
      <c r="G341" s="98">
        <v>0</v>
      </c>
      <c r="H341" s="98">
        <v>0</v>
      </c>
      <c r="I341" s="98">
        <v>0</v>
      </c>
      <c r="J341" s="98">
        <v>0</v>
      </c>
      <c r="K341" s="98">
        <v>0</v>
      </c>
      <c r="L341" s="98">
        <v>0</v>
      </c>
      <c r="M341" s="98">
        <v>0</v>
      </c>
      <c r="N341" s="98">
        <v>0</v>
      </c>
      <c r="O341" s="98">
        <v>0</v>
      </c>
      <c r="P341" s="98">
        <v>0</v>
      </c>
      <c r="Q341" s="98">
        <v>0</v>
      </c>
      <c r="R341" s="98">
        <v>0</v>
      </c>
      <c r="S341" s="98">
        <v>0</v>
      </c>
      <c r="T341" s="98">
        <v>0</v>
      </c>
      <c r="U341" s="98">
        <v>0.2</v>
      </c>
      <c r="V341" s="98">
        <v>0.8</v>
      </c>
      <c r="W341" s="98">
        <v>0</v>
      </c>
      <c r="X341" s="98">
        <v>0</v>
      </c>
      <c r="Y341" s="98">
        <v>0</v>
      </c>
      <c r="Z341" s="98">
        <v>0</v>
      </c>
      <c r="AA341" s="98">
        <v>0</v>
      </c>
      <c r="AB341" s="98">
        <v>0</v>
      </c>
      <c r="AC341" s="98">
        <v>0</v>
      </c>
      <c r="AD341" s="98">
        <v>0</v>
      </c>
      <c r="AE341" s="98">
        <v>0</v>
      </c>
      <c r="AF341" s="98">
        <v>0</v>
      </c>
      <c r="AG341" s="98">
        <v>0</v>
      </c>
      <c r="AH341" s="98">
        <v>0</v>
      </c>
      <c r="AI341" s="98">
        <v>0</v>
      </c>
      <c r="AJ341" s="98">
        <v>0</v>
      </c>
      <c r="AK341" s="98">
        <v>0</v>
      </c>
      <c r="AL341" s="98">
        <v>0</v>
      </c>
      <c r="AM341" s="98">
        <v>0</v>
      </c>
      <c r="AN341" s="98">
        <v>0</v>
      </c>
      <c r="AO341" s="98">
        <v>0</v>
      </c>
      <c r="AP341" s="98">
        <v>0</v>
      </c>
      <c r="AQ341" s="98">
        <v>0</v>
      </c>
      <c r="AR341" s="98">
        <v>0</v>
      </c>
      <c r="AS341" s="98">
        <v>0</v>
      </c>
      <c r="AT341" s="98">
        <v>0</v>
      </c>
      <c r="AU341" s="98">
        <v>0</v>
      </c>
      <c r="AV341" s="98">
        <v>0</v>
      </c>
      <c r="AW341" s="98">
        <v>0</v>
      </c>
      <c r="AX341" s="98">
        <v>0</v>
      </c>
      <c r="AY341" s="98">
        <v>0</v>
      </c>
      <c r="AZ341" s="98">
        <v>0</v>
      </c>
      <c r="BA341" s="98">
        <v>0</v>
      </c>
      <c r="BB341" s="98">
        <v>0</v>
      </c>
      <c r="BC341" s="98">
        <v>0</v>
      </c>
      <c r="BD341" s="98">
        <v>0</v>
      </c>
      <c r="BE341" s="98">
        <v>0</v>
      </c>
      <c r="BF341" s="98">
        <v>0</v>
      </c>
      <c r="BG341" s="98">
        <v>0</v>
      </c>
      <c r="BH341" s="98">
        <v>0</v>
      </c>
      <c r="BI341" s="98">
        <v>0</v>
      </c>
      <c r="BJ341" s="98">
        <v>0</v>
      </c>
      <c r="BK341" s="98">
        <v>0</v>
      </c>
      <c r="BL341" s="98">
        <v>0</v>
      </c>
      <c r="BN341" s="113">
        <f t="shared" si="88"/>
        <v>1</v>
      </c>
    </row>
    <row r="342" spans="1:66" ht="16.5" customHeight="1" outlineLevel="3" x14ac:dyDescent="0.25">
      <c r="A342" s="51" t="s">
        <v>629</v>
      </c>
      <c r="B342" s="52" t="s">
        <v>630</v>
      </c>
      <c r="C342" s="112">
        <f>'CCR_%AC'!C342</f>
        <v>47225</v>
      </c>
      <c r="D342" s="112">
        <f>'CCR_%AC'!D342</f>
        <v>47571</v>
      </c>
      <c r="E342" s="98">
        <v>0</v>
      </c>
      <c r="F342" s="98">
        <v>0</v>
      </c>
      <c r="G342" s="98">
        <v>0</v>
      </c>
      <c r="H342" s="98">
        <v>0</v>
      </c>
      <c r="I342" s="98">
        <v>0</v>
      </c>
      <c r="J342" s="98">
        <v>0</v>
      </c>
      <c r="K342" s="98">
        <v>0</v>
      </c>
      <c r="L342" s="98">
        <v>0</v>
      </c>
      <c r="M342" s="98">
        <v>0.2</v>
      </c>
      <c r="N342" s="98">
        <v>0.8</v>
      </c>
      <c r="O342" s="98">
        <v>0</v>
      </c>
      <c r="P342" s="98">
        <v>0</v>
      </c>
      <c r="Q342" s="98">
        <v>0</v>
      </c>
      <c r="R342" s="98">
        <v>0</v>
      </c>
      <c r="S342" s="98">
        <v>0</v>
      </c>
      <c r="T342" s="98">
        <v>0</v>
      </c>
      <c r="U342" s="98">
        <v>0</v>
      </c>
      <c r="V342" s="98">
        <v>0</v>
      </c>
      <c r="W342" s="98">
        <v>0</v>
      </c>
      <c r="X342" s="98">
        <v>0</v>
      </c>
      <c r="Y342" s="98">
        <v>0</v>
      </c>
      <c r="Z342" s="98">
        <v>0</v>
      </c>
      <c r="AA342" s="98">
        <v>0</v>
      </c>
      <c r="AB342" s="98">
        <v>0</v>
      </c>
      <c r="AC342" s="98">
        <v>0</v>
      </c>
      <c r="AD342" s="98">
        <v>0</v>
      </c>
      <c r="AE342" s="98">
        <v>0</v>
      </c>
      <c r="AF342" s="98">
        <v>0</v>
      </c>
      <c r="AG342" s="98">
        <v>0</v>
      </c>
      <c r="AH342" s="98">
        <v>0</v>
      </c>
      <c r="AI342" s="98">
        <v>0</v>
      </c>
      <c r="AJ342" s="98">
        <v>0</v>
      </c>
      <c r="AK342" s="98">
        <v>0</v>
      </c>
      <c r="AL342" s="98">
        <v>0</v>
      </c>
      <c r="AM342" s="98">
        <v>0</v>
      </c>
      <c r="AN342" s="98">
        <v>0</v>
      </c>
      <c r="AO342" s="98">
        <v>0</v>
      </c>
      <c r="AP342" s="98">
        <v>0</v>
      </c>
      <c r="AQ342" s="98">
        <v>0</v>
      </c>
      <c r="AR342" s="98">
        <v>0</v>
      </c>
      <c r="AS342" s="98">
        <v>0</v>
      </c>
      <c r="AT342" s="98">
        <v>0</v>
      </c>
      <c r="AU342" s="98">
        <v>0</v>
      </c>
      <c r="AV342" s="98">
        <v>0</v>
      </c>
      <c r="AW342" s="98">
        <v>0</v>
      </c>
      <c r="AX342" s="98">
        <v>0</v>
      </c>
      <c r="AY342" s="98">
        <v>0</v>
      </c>
      <c r="AZ342" s="98">
        <v>0</v>
      </c>
      <c r="BA342" s="98">
        <v>0</v>
      </c>
      <c r="BB342" s="98">
        <v>0</v>
      </c>
      <c r="BC342" s="98">
        <v>0</v>
      </c>
      <c r="BD342" s="98">
        <v>0</v>
      </c>
      <c r="BE342" s="98">
        <v>0</v>
      </c>
      <c r="BF342" s="98">
        <v>0</v>
      </c>
      <c r="BG342" s="98">
        <v>0</v>
      </c>
      <c r="BH342" s="98">
        <v>0</v>
      </c>
      <c r="BI342" s="98">
        <v>0</v>
      </c>
      <c r="BJ342" s="98">
        <v>0</v>
      </c>
      <c r="BK342" s="98">
        <v>0</v>
      </c>
      <c r="BL342" s="98">
        <v>0</v>
      </c>
      <c r="BN342" s="113">
        <f t="shared" si="88"/>
        <v>1</v>
      </c>
    </row>
    <row r="343" spans="1:66" ht="16.5" customHeight="1" outlineLevel="3" x14ac:dyDescent="0.25">
      <c r="A343" s="51" t="s">
        <v>631</v>
      </c>
      <c r="B343" s="52" t="s">
        <v>632</v>
      </c>
      <c r="C343" s="112">
        <f>'CCR_%AC'!C343</f>
        <v>46295</v>
      </c>
      <c r="D343" s="112">
        <f>'CCR_%AC'!D343</f>
        <v>46841</v>
      </c>
      <c r="E343" s="98">
        <v>0</v>
      </c>
      <c r="F343" s="98">
        <v>0</v>
      </c>
      <c r="G343" s="98">
        <v>0</v>
      </c>
      <c r="H343" s="98">
        <v>0.05</v>
      </c>
      <c r="I343" s="98">
        <v>0.1</v>
      </c>
      <c r="J343" s="98">
        <v>0.85</v>
      </c>
      <c r="K343" s="98">
        <v>0</v>
      </c>
      <c r="L343" s="98">
        <v>0</v>
      </c>
      <c r="M343" s="98">
        <v>0</v>
      </c>
      <c r="N343" s="98">
        <v>0</v>
      </c>
      <c r="O343" s="98">
        <v>0</v>
      </c>
      <c r="P343" s="98">
        <v>0</v>
      </c>
      <c r="Q343" s="98">
        <v>0</v>
      </c>
      <c r="R343" s="98">
        <v>0</v>
      </c>
      <c r="S343" s="98">
        <v>0</v>
      </c>
      <c r="T343" s="98">
        <v>0</v>
      </c>
      <c r="U343" s="98">
        <v>0</v>
      </c>
      <c r="V343" s="98">
        <v>0</v>
      </c>
      <c r="W343" s="98">
        <v>0</v>
      </c>
      <c r="X343" s="98">
        <v>0</v>
      </c>
      <c r="Y343" s="98">
        <v>0</v>
      </c>
      <c r="Z343" s="98">
        <v>0</v>
      </c>
      <c r="AA343" s="98">
        <v>0</v>
      </c>
      <c r="AB343" s="98">
        <v>0</v>
      </c>
      <c r="AC343" s="98">
        <v>0</v>
      </c>
      <c r="AD343" s="98">
        <v>0</v>
      </c>
      <c r="AE343" s="98">
        <v>0</v>
      </c>
      <c r="AF343" s="98">
        <v>0</v>
      </c>
      <c r="AG343" s="98">
        <v>0</v>
      </c>
      <c r="AH343" s="98">
        <v>0</v>
      </c>
      <c r="AI343" s="98">
        <v>0</v>
      </c>
      <c r="AJ343" s="98">
        <v>0</v>
      </c>
      <c r="AK343" s="98">
        <v>0</v>
      </c>
      <c r="AL343" s="98">
        <v>0</v>
      </c>
      <c r="AM343" s="98">
        <v>0</v>
      </c>
      <c r="AN343" s="98">
        <v>0</v>
      </c>
      <c r="AO343" s="98">
        <v>0</v>
      </c>
      <c r="AP343" s="98">
        <v>0</v>
      </c>
      <c r="AQ343" s="98">
        <v>0</v>
      </c>
      <c r="AR343" s="98">
        <v>0</v>
      </c>
      <c r="AS343" s="98">
        <v>0</v>
      </c>
      <c r="AT343" s="98">
        <v>0</v>
      </c>
      <c r="AU343" s="98">
        <v>0</v>
      </c>
      <c r="AV343" s="98">
        <v>0</v>
      </c>
      <c r="AW343" s="98">
        <v>0</v>
      </c>
      <c r="AX343" s="98">
        <v>0</v>
      </c>
      <c r="AY343" s="98">
        <v>0</v>
      </c>
      <c r="AZ343" s="98">
        <v>0</v>
      </c>
      <c r="BA343" s="98">
        <v>0</v>
      </c>
      <c r="BB343" s="98">
        <v>0</v>
      </c>
      <c r="BC343" s="98">
        <v>0</v>
      </c>
      <c r="BD343" s="98">
        <v>0</v>
      </c>
      <c r="BE343" s="98">
        <v>0</v>
      </c>
      <c r="BF343" s="98">
        <v>0</v>
      </c>
      <c r="BG343" s="98">
        <v>0</v>
      </c>
      <c r="BH343" s="98">
        <v>0</v>
      </c>
      <c r="BI343" s="98">
        <v>0</v>
      </c>
      <c r="BJ343" s="98">
        <v>0</v>
      </c>
      <c r="BK343" s="98">
        <v>0</v>
      </c>
      <c r="BL343" s="98">
        <v>0</v>
      </c>
      <c r="BN343" s="113">
        <f t="shared" ref="BN343:BN430" si="89">SUM(E343:BL343)</f>
        <v>1</v>
      </c>
    </row>
    <row r="344" spans="1:66" ht="16.5" customHeight="1" outlineLevel="3" x14ac:dyDescent="0.25">
      <c r="A344" s="51" t="s">
        <v>633</v>
      </c>
      <c r="B344" s="52" t="s">
        <v>634</v>
      </c>
      <c r="C344" s="112">
        <f>'CCR_%AC'!C344</f>
        <v>46335</v>
      </c>
      <c r="D344" s="112">
        <f>'CCR_%AC'!D344</f>
        <v>46841</v>
      </c>
      <c r="E344" s="98">
        <v>0</v>
      </c>
      <c r="F344" s="98">
        <v>0</v>
      </c>
      <c r="G344" s="98">
        <v>0</v>
      </c>
      <c r="H344" s="98">
        <v>0.05</v>
      </c>
      <c r="I344" s="98">
        <v>0.1</v>
      </c>
      <c r="J344" s="98">
        <v>0.85</v>
      </c>
      <c r="K344" s="98">
        <v>0</v>
      </c>
      <c r="L344" s="98">
        <v>0</v>
      </c>
      <c r="M344" s="98">
        <v>0</v>
      </c>
      <c r="N344" s="98">
        <v>0</v>
      </c>
      <c r="O344" s="98">
        <v>0</v>
      </c>
      <c r="P344" s="98">
        <v>0</v>
      </c>
      <c r="Q344" s="98">
        <v>0</v>
      </c>
      <c r="R344" s="98">
        <v>0</v>
      </c>
      <c r="S344" s="98">
        <v>0</v>
      </c>
      <c r="T344" s="98">
        <v>0</v>
      </c>
      <c r="U344" s="98">
        <v>0</v>
      </c>
      <c r="V344" s="98">
        <v>0</v>
      </c>
      <c r="W344" s="98">
        <v>0</v>
      </c>
      <c r="X344" s="98">
        <v>0</v>
      </c>
      <c r="Y344" s="98">
        <v>0</v>
      </c>
      <c r="Z344" s="98">
        <v>0</v>
      </c>
      <c r="AA344" s="98">
        <v>0</v>
      </c>
      <c r="AB344" s="98">
        <v>0</v>
      </c>
      <c r="AC344" s="98">
        <v>0</v>
      </c>
      <c r="AD344" s="98">
        <v>0</v>
      </c>
      <c r="AE344" s="98">
        <v>0</v>
      </c>
      <c r="AF344" s="98">
        <v>0</v>
      </c>
      <c r="AG344" s="98">
        <v>0</v>
      </c>
      <c r="AH344" s="98">
        <v>0</v>
      </c>
      <c r="AI344" s="98">
        <v>0</v>
      </c>
      <c r="AJ344" s="98">
        <v>0</v>
      </c>
      <c r="AK344" s="98">
        <v>0</v>
      </c>
      <c r="AL344" s="98">
        <v>0</v>
      </c>
      <c r="AM344" s="98">
        <v>0</v>
      </c>
      <c r="AN344" s="98">
        <v>0</v>
      </c>
      <c r="AO344" s="98">
        <v>0</v>
      </c>
      <c r="AP344" s="98">
        <v>0</v>
      </c>
      <c r="AQ344" s="98">
        <v>0</v>
      </c>
      <c r="AR344" s="98">
        <v>0</v>
      </c>
      <c r="AS344" s="98">
        <v>0</v>
      </c>
      <c r="AT344" s="98">
        <v>0</v>
      </c>
      <c r="AU344" s="98">
        <v>0</v>
      </c>
      <c r="AV344" s="98">
        <v>0</v>
      </c>
      <c r="AW344" s="98">
        <v>0</v>
      </c>
      <c r="AX344" s="98">
        <v>0</v>
      </c>
      <c r="AY344" s="98">
        <v>0</v>
      </c>
      <c r="AZ344" s="98">
        <v>0</v>
      </c>
      <c r="BA344" s="98">
        <v>0</v>
      </c>
      <c r="BB344" s="98">
        <v>0</v>
      </c>
      <c r="BC344" s="98">
        <v>0</v>
      </c>
      <c r="BD344" s="98">
        <v>0</v>
      </c>
      <c r="BE344" s="98">
        <v>0</v>
      </c>
      <c r="BF344" s="98">
        <v>0</v>
      </c>
      <c r="BG344" s="98">
        <v>0</v>
      </c>
      <c r="BH344" s="98">
        <v>0</v>
      </c>
      <c r="BI344" s="98">
        <v>0</v>
      </c>
      <c r="BJ344" s="98">
        <v>0</v>
      </c>
      <c r="BK344" s="98">
        <v>0</v>
      </c>
      <c r="BL344" s="98">
        <v>0</v>
      </c>
      <c r="BN344" s="113">
        <f t="shared" si="89"/>
        <v>1</v>
      </c>
    </row>
    <row r="345" spans="1:66" ht="16.5" customHeight="1" outlineLevel="3" x14ac:dyDescent="0.25">
      <c r="A345" s="51" t="s">
        <v>635</v>
      </c>
      <c r="B345" s="52" t="s">
        <v>636</v>
      </c>
      <c r="C345" s="112">
        <f>'CCR_%AC'!C345</f>
        <v>48668</v>
      </c>
      <c r="D345" s="112">
        <f>'CCR_%AC'!D345</f>
        <v>49032</v>
      </c>
      <c r="E345" s="98">
        <v>0</v>
      </c>
      <c r="F345" s="98">
        <v>0</v>
      </c>
      <c r="G345" s="98">
        <v>0</v>
      </c>
      <c r="H345" s="98">
        <v>0</v>
      </c>
      <c r="I345" s="98">
        <v>0</v>
      </c>
      <c r="J345" s="98">
        <v>0</v>
      </c>
      <c r="K345" s="98">
        <v>0</v>
      </c>
      <c r="L345" s="98">
        <v>0</v>
      </c>
      <c r="M345" s="98">
        <v>0</v>
      </c>
      <c r="N345" s="98">
        <v>0</v>
      </c>
      <c r="O345" s="98">
        <v>0</v>
      </c>
      <c r="P345" s="98">
        <v>0</v>
      </c>
      <c r="Q345" s="98">
        <v>0</v>
      </c>
      <c r="R345" s="98">
        <v>0</v>
      </c>
      <c r="S345" s="98">
        <v>0</v>
      </c>
      <c r="T345" s="98">
        <v>0</v>
      </c>
      <c r="U345" s="98">
        <v>0.3</v>
      </c>
      <c r="V345" s="98">
        <v>0.7</v>
      </c>
      <c r="W345" s="98">
        <v>0</v>
      </c>
      <c r="X345" s="98">
        <v>0</v>
      </c>
      <c r="Y345" s="98">
        <v>0</v>
      </c>
      <c r="Z345" s="98">
        <v>0</v>
      </c>
      <c r="AA345" s="98">
        <v>0</v>
      </c>
      <c r="AB345" s="98">
        <v>0</v>
      </c>
      <c r="AC345" s="98">
        <v>0</v>
      </c>
      <c r="AD345" s="98">
        <v>0</v>
      </c>
      <c r="AE345" s="98">
        <v>0</v>
      </c>
      <c r="AF345" s="98">
        <v>0</v>
      </c>
      <c r="AG345" s="98">
        <v>0</v>
      </c>
      <c r="AH345" s="98">
        <v>0</v>
      </c>
      <c r="AI345" s="98">
        <v>0</v>
      </c>
      <c r="AJ345" s="98">
        <v>0</v>
      </c>
      <c r="AK345" s="98">
        <v>0</v>
      </c>
      <c r="AL345" s="98">
        <v>0</v>
      </c>
      <c r="AM345" s="98">
        <v>0</v>
      </c>
      <c r="AN345" s="98">
        <v>0</v>
      </c>
      <c r="AO345" s="98">
        <v>0</v>
      </c>
      <c r="AP345" s="98">
        <v>0</v>
      </c>
      <c r="AQ345" s="98">
        <v>0</v>
      </c>
      <c r="AR345" s="98">
        <v>0</v>
      </c>
      <c r="AS345" s="98">
        <v>0</v>
      </c>
      <c r="AT345" s="98">
        <v>0</v>
      </c>
      <c r="AU345" s="98">
        <v>0</v>
      </c>
      <c r="AV345" s="98">
        <v>0</v>
      </c>
      <c r="AW345" s="98">
        <v>0</v>
      </c>
      <c r="AX345" s="98">
        <v>0</v>
      </c>
      <c r="AY345" s="98">
        <v>0</v>
      </c>
      <c r="AZ345" s="98">
        <v>0</v>
      </c>
      <c r="BA345" s="98">
        <v>0</v>
      </c>
      <c r="BB345" s="98">
        <v>0</v>
      </c>
      <c r="BC345" s="98">
        <v>0</v>
      </c>
      <c r="BD345" s="98">
        <v>0</v>
      </c>
      <c r="BE345" s="98">
        <v>0</v>
      </c>
      <c r="BF345" s="98">
        <v>0</v>
      </c>
      <c r="BG345" s="98">
        <v>0</v>
      </c>
      <c r="BH345" s="98">
        <v>0</v>
      </c>
      <c r="BI345" s="98">
        <v>0</v>
      </c>
      <c r="BJ345" s="98">
        <v>0</v>
      </c>
      <c r="BK345" s="98">
        <v>0</v>
      </c>
      <c r="BL345" s="98">
        <v>0</v>
      </c>
      <c r="BN345" s="113">
        <f t="shared" si="89"/>
        <v>1</v>
      </c>
    </row>
    <row r="346" spans="1:66" ht="16.5" customHeight="1" outlineLevel="3" x14ac:dyDescent="0.25">
      <c r="A346" s="51" t="s">
        <v>637</v>
      </c>
      <c r="B346" s="52" t="s">
        <v>638</v>
      </c>
      <c r="C346" s="112">
        <f>'CCR_%AC'!C346</f>
        <v>48668</v>
      </c>
      <c r="D346" s="112">
        <f>'CCR_%AC'!D346</f>
        <v>49032</v>
      </c>
      <c r="E346" s="98">
        <v>0</v>
      </c>
      <c r="F346" s="98">
        <v>0</v>
      </c>
      <c r="G346" s="98">
        <v>0</v>
      </c>
      <c r="H346" s="98">
        <v>0</v>
      </c>
      <c r="I346" s="98">
        <v>0</v>
      </c>
      <c r="J346" s="98">
        <v>0</v>
      </c>
      <c r="K346" s="98">
        <v>0</v>
      </c>
      <c r="L346" s="98">
        <v>0</v>
      </c>
      <c r="M346" s="98">
        <v>0</v>
      </c>
      <c r="N346" s="98">
        <v>0</v>
      </c>
      <c r="O346" s="98">
        <v>0</v>
      </c>
      <c r="P346" s="98">
        <v>0</v>
      </c>
      <c r="Q346" s="98">
        <v>0</v>
      </c>
      <c r="R346" s="98">
        <v>0</v>
      </c>
      <c r="S346" s="98">
        <v>0</v>
      </c>
      <c r="T346" s="98">
        <v>0</v>
      </c>
      <c r="U346" s="98">
        <v>0.3</v>
      </c>
      <c r="V346" s="98">
        <v>0.7</v>
      </c>
      <c r="W346" s="98">
        <v>0</v>
      </c>
      <c r="X346" s="98">
        <v>0</v>
      </c>
      <c r="Y346" s="98">
        <v>0</v>
      </c>
      <c r="Z346" s="98">
        <v>0</v>
      </c>
      <c r="AA346" s="98">
        <v>0</v>
      </c>
      <c r="AB346" s="98">
        <v>0</v>
      </c>
      <c r="AC346" s="98">
        <v>0</v>
      </c>
      <c r="AD346" s="98">
        <v>0</v>
      </c>
      <c r="AE346" s="98">
        <v>0</v>
      </c>
      <c r="AF346" s="98">
        <v>0</v>
      </c>
      <c r="AG346" s="98">
        <v>0</v>
      </c>
      <c r="AH346" s="98">
        <v>0</v>
      </c>
      <c r="AI346" s="98">
        <v>0</v>
      </c>
      <c r="AJ346" s="98">
        <v>0</v>
      </c>
      <c r="AK346" s="98">
        <v>0</v>
      </c>
      <c r="AL346" s="98">
        <v>0</v>
      </c>
      <c r="AM346" s="98">
        <v>0</v>
      </c>
      <c r="AN346" s="98">
        <v>0</v>
      </c>
      <c r="AO346" s="98">
        <v>0</v>
      </c>
      <c r="AP346" s="98">
        <v>0</v>
      </c>
      <c r="AQ346" s="98">
        <v>0</v>
      </c>
      <c r="AR346" s="98">
        <v>0</v>
      </c>
      <c r="AS346" s="98">
        <v>0</v>
      </c>
      <c r="AT346" s="98">
        <v>0</v>
      </c>
      <c r="AU346" s="98">
        <v>0</v>
      </c>
      <c r="AV346" s="98">
        <v>0</v>
      </c>
      <c r="AW346" s="98">
        <v>0</v>
      </c>
      <c r="AX346" s="98">
        <v>0</v>
      </c>
      <c r="AY346" s="98">
        <v>0</v>
      </c>
      <c r="AZ346" s="98">
        <v>0</v>
      </c>
      <c r="BA346" s="98">
        <v>0</v>
      </c>
      <c r="BB346" s="98">
        <v>0</v>
      </c>
      <c r="BC346" s="98">
        <v>0</v>
      </c>
      <c r="BD346" s="98">
        <v>0</v>
      </c>
      <c r="BE346" s="98">
        <v>0</v>
      </c>
      <c r="BF346" s="98">
        <v>0</v>
      </c>
      <c r="BG346" s="98">
        <v>0</v>
      </c>
      <c r="BH346" s="98">
        <v>0</v>
      </c>
      <c r="BI346" s="98">
        <v>0</v>
      </c>
      <c r="BJ346" s="98">
        <v>0</v>
      </c>
      <c r="BK346" s="98">
        <v>0</v>
      </c>
      <c r="BL346" s="98">
        <v>0</v>
      </c>
      <c r="BN346" s="113">
        <f t="shared" si="89"/>
        <v>1</v>
      </c>
    </row>
    <row r="347" spans="1:66" ht="16.5" customHeight="1" outlineLevel="2" x14ac:dyDescent="0.25">
      <c r="A347" s="26" t="s">
        <v>639</v>
      </c>
      <c r="B347" s="27" t="s">
        <v>640</v>
      </c>
      <c r="C347" s="93"/>
      <c r="D347" s="93"/>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c r="AC347" s="94"/>
      <c r="AD347" s="94"/>
      <c r="AE347" s="94"/>
      <c r="AF347" s="94"/>
      <c r="AG347" s="94"/>
      <c r="AH347" s="94"/>
      <c r="AI347" s="94"/>
      <c r="AJ347" s="94"/>
      <c r="AK347" s="94"/>
      <c r="AL347" s="94"/>
      <c r="AM347" s="94"/>
      <c r="AN347" s="94"/>
      <c r="AO347" s="94"/>
      <c r="AP347" s="94"/>
      <c r="AQ347" s="94"/>
      <c r="AR347" s="94"/>
      <c r="AS347" s="94"/>
      <c r="AT347" s="94"/>
      <c r="AU347" s="94"/>
      <c r="AV347" s="94"/>
      <c r="AW347" s="94"/>
      <c r="AX347" s="94"/>
      <c r="AY347" s="94"/>
      <c r="AZ347" s="94"/>
      <c r="BA347" s="94"/>
      <c r="BB347" s="94"/>
      <c r="BC347" s="94"/>
      <c r="BD347" s="94"/>
      <c r="BE347" s="94"/>
      <c r="BF347" s="94"/>
      <c r="BG347" s="94"/>
      <c r="BH347" s="94"/>
      <c r="BI347" s="94"/>
      <c r="BJ347" s="94"/>
      <c r="BK347" s="94"/>
      <c r="BL347" s="94"/>
      <c r="BN347" s="116">
        <f t="shared" si="89"/>
        <v>0</v>
      </c>
    </row>
    <row r="348" spans="1:66" ht="16.5" customHeight="1" outlineLevel="3" x14ac:dyDescent="0.25">
      <c r="A348" s="30" t="s">
        <v>641</v>
      </c>
      <c r="B348" s="31" t="s">
        <v>642</v>
      </c>
      <c r="C348" s="97">
        <f>'CCR_%AC'!C348</f>
        <v>48142</v>
      </c>
      <c r="D348" s="97">
        <f>'CCR_%AC'!D348</f>
        <v>48667</v>
      </c>
      <c r="E348" s="98">
        <v>0</v>
      </c>
      <c r="F348" s="98">
        <v>0</v>
      </c>
      <c r="G348" s="98">
        <v>0</v>
      </c>
      <c r="H348" s="98">
        <v>0</v>
      </c>
      <c r="I348" s="98">
        <v>0</v>
      </c>
      <c r="J348" s="98">
        <v>0</v>
      </c>
      <c r="K348" s="98">
        <v>0</v>
      </c>
      <c r="L348" s="98">
        <v>0</v>
      </c>
      <c r="M348" s="98">
        <v>0</v>
      </c>
      <c r="N348" s="98">
        <v>0</v>
      </c>
      <c r="O348" s="98">
        <v>0</v>
      </c>
      <c r="P348" s="98">
        <v>0</v>
      </c>
      <c r="Q348" s="98">
        <v>0</v>
      </c>
      <c r="R348" s="98">
        <v>0.1</v>
      </c>
      <c r="S348" s="98">
        <v>0.3</v>
      </c>
      <c r="T348" s="98">
        <v>0.6</v>
      </c>
      <c r="U348" s="98">
        <v>0</v>
      </c>
      <c r="V348" s="98">
        <v>0</v>
      </c>
      <c r="W348" s="98">
        <v>0</v>
      </c>
      <c r="X348" s="98">
        <v>0</v>
      </c>
      <c r="Y348" s="98">
        <v>0</v>
      </c>
      <c r="Z348" s="98">
        <v>0</v>
      </c>
      <c r="AA348" s="98">
        <v>0</v>
      </c>
      <c r="AB348" s="98">
        <v>0</v>
      </c>
      <c r="AC348" s="98">
        <v>0</v>
      </c>
      <c r="AD348" s="98">
        <v>0</v>
      </c>
      <c r="AE348" s="98">
        <v>0</v>
      </c>
      <c r="AF348" s="98">
        <v>0</v>
      </c>
      <c r="AG348" s="98">
        <v>0</v>
      </c>
      <c r="AH348" s="98">
        <v>0</v>
      </c>
      <c r="AI348" s="98">
        <v>0</v>
      </c>
      <c r="AJ348" s="98">
        <v>0</v>
      </c>
      <c r="AK348" s="98">
        <v>0</v>
      </c>
      <c r="AL348" s="98">
        <v>0</v>
      </c>
      <c r="AM348" s="98">
        <v>0</v>
      </c>
      <c r="AN348" s="98">
        <v>0</v>
      </c>
      <c r="AO348" s="98">
        <v>0</v>
      </c>
      <c r="AP348" s="98">
        <v>0</v>
      </c>
      <c r="AQ348" s="98">
        <v>0</v>
      </c>
      <c r="AR348" s="98">
        <v>0</v>
      </c>
      <c r="AS348" s="98">
        <v>0</v>
      </c>
      <c r="AT348" s="98">
        <v>0</v>
      </c>
      <c r="AU348" s="98">
        <v>0</v>
      </c>
      <c r="AV348" s="98">
        <v>0</v>
      </c>
      <c r="AW348" s="98">
        <v>0</v>
      </c>
      <c r="AX348" s="98">
        <v>0</v>
      </c>
      <c r="AY348" s="98">
        <v>0</v>
      </c>
      <c r="AZ348" s="98">
        <v>0</v>
      </c>
      <c r="BA348" s="98">
        <v>0</v>
      </c>
      <c r="BB348" s="98">
        <v>0</v>
      </c>
      <c r="BC348" s="98">
        <v>0</v>
      </c>
      <c r="BD348" s="98">
        <v>0</v>
      </c>
      <c r="BE348" s="98">
        <v>0</v>
      </c>
      <c r="BF348" s="98">
        <v>0</v>
      </c>
      <c r="BG348" s="98">
        <v>0</v>
      </c>
      <c r="BH348" s="98">
        <v>0</v>
      </c>
      <c r="BI348" s="98">
        <v>0</v>
      </c>
      <c r="BJ348" s="98">
        <v>0</v>
      </c>
      <c r="BK348" s="98">
        <v>0</v>
      </c>
      <c r="BL348" s="98">
        <v>0</v>
      </c>
      <c r="BN348" s="113">
        <f t="shared" si="89"/>
        <v>1</v>
      </c>
    </row>
    <row r="349" spans="1:66" ht="16.5" customHeight="1" outlineLevel="3" x14ac:dyDescent="0.25">
      <c r="A349" s="30" t="s">
        <v>643</v>
      </c>
      <c r="B349" s="31" t="s">
        <v>644</v>
      </c>
      <c r="C349" s="97">
        <f>'CCR_%AC'!C349</f>
        <v>47253</v>
      </c>
      <c r="D349" s="97">
        <f>'CCR_%AC'!D349</f>
        <v>47571</v>
      </c>
      <c r="E349" s="98">
        <v>0</v>
      </c>
      <c r="F349" s="98">
        <v>0</v>
      </c>
      <c r="G349" s="98">
        <v>0</v>
      </c>
      <c r="H349" s="98">
        <v>0</v>
      </c>
      <c r="I349" s="98">
        <v>0</v>
      </c>
      <c r="J349" s="98">
        <v>0</v>
      </c>
      <c r="K349" s="98">
        <v>0</v>
      </c>
      <c r="L349" s="98">
        <v>0</v>
      </c>
      <c r="M349" s="98">
        <v>0.2</v>
      </c>
      <c r="N349" s="98">
        <v>0.8</v>
      </c>
      <c r="O349" s="98">
        <v>0</v>
      </c>
      <c r="P349" s="98">
        <v>0</v>
      </c>
      <c r="Q349" s="98">
        <v>0</v>
      </c>
      <c r="R349" s="98">
        <v>0</v>
      </c>
      <c r="S349" s="98">
        <v>0</v>
      </c>
      <c r="T349" s="98">
        <v>0</v>
      </c>
      <c r="U349" s="98">
        <v>0</v>
      </c>
      <c r="V349" s="98">
        <v>0</v>
      </c>
      <c r="W349" s="98">
        <v>0</v>
      </c>
      <c r="X349" s="98">
        <v>0</v>
      </c>
      <c r="Y349" s="98">
        <v>0</v>
      </c>
      <c r="Z349" s="98">
        <v>0</v>
      </c>
      <c r="AA349" s="98">
        <v>0</v>
      </c>
      <c r="AB349" s="98">
        <v>0</v>
      </c>
      <c r="AC349" s="98">
        <v>0</v>
      </c>
      <c r="AD349" s="98">
        <v>0</v>
      </c>
      <c r="AE349" s="98">
        <v>0</v>
      </c>
      <c r="AF349" s="98">
        <v>0</v>
      </c>
      <c r="AG349" s="98">
        <v>0</v>
      </c>
      <c r="AH349" s="98">
        <v>0</v>
      </c>
      <c r="AI349" s="98">
        <v>0</v>
      </c>
      <c r="AJ349" s="98">
        <v>0</v>
      </c>
      <c r="AK349" s="98">
        <v>0</v>
      </c>
      <c r="AL349" s="98">
        <v>0</v>
      </c>
      <c r="AM349" s="98">
        <v>0</v>
      </c>
      <c r="AN349" s="98">
        <v>0</v>
      </c>
      <c r="AO349" s="98">
        <v>0</v>
      </c>
      <c r="AP349" s="98">
        <v>0</v>
      </c>
      <c r="AQ349" s="98">
        <v>0</v>
      </c>
      <c r="AR349" s="98">
        <v>0</v>
      </c>
      <c r="AS349" s="98">
        <v>0</v>
      </c>
      <c r="AT349" s="98">
        <v>0</v>
      </c>
      <c r="AU349" s="98">
        <v>0</v>
      </c>
      <c r="AV349" s="98">
        <v>0</v>
      </c>
      <c r="AW349" s="98">
        <v>0</v>
      </c>
      <c r="AX349" s="98">
        <v>0</v>
      </c>
      <c r="AY349" s="98">
        <v>0</v>
      </c>
      <c r="AZ349" s="98">
        <v>0</v>
      </c>
      <c r="BA349" s="98">
        <v>0</v>
      </c>
      <c r="BB349" s="98">
        <v>0</v>
      </c>
      <c r="BC349" s="98">
        <v>0</v>
      </c>
      <c r="BD349" s="98">
        <v>0</v>
      </c>
      <c r="BE349" s="98">
        <v>0</v>
      </c>
      <c r="BF349" s="98">
        <v>0</v>
      </c>
      <c r="BG349" s="98">
        <v>0</v>
      </c>
      <c r="BH349" s="98">
        <v>0</v>
      </c>
      <c r="BI349" s="98">
        <v>0</v>
      </c>
      <c r="BJ349" s="98">
        <v>0</v>
      </c>
      <c r="BK349" s="98">
        <v>0</v>
      </c>
      <c r="BL349" s="98">
        <v>0</v>
      </c>
      <c r="BN349" s="113">
        <f t="shared" si="89"/>
        <v>1</v>
      </c>
    </row>
    <row r="350" spans="1:66" ht="16.5" customHeight="1" outlineLevel="3" x14ac:dyDescent="0.25">
      <c r="A350" s="30" t="s">
        <v>645</v>
      </c>
      <c r="B350" s="31" t="s">
        <v>646</v>
      </c>
      <c r="C350" s="97">
        <f>'CCR_%AC'!C350</f>
        <v>48303</v>
      </c>
      <c r="D350" s="97">
        <f>'CCR_%AC'!D350</f>
        <v>48667</v>
      </c>
      <c r="E350" s="98">
        <v>0</v>
      </c>
      <c r="F350" s="98">
        <v>0</v>
      </c>
      <c r="G350" s="98">
        <v>0</v>
      </c>
      <c r="H350" s="98">
        <v>0</v>
      </c>
      <c r="I350" s="98">
        <v>0</v>
      </c>
      <c r="J350" s="98">
        <v>0</v>
      </c>
      <c r="K350" s="98">
        <v>0</v>
      </c>
      <c r="L350" s="98">
        <v>0</v>
      </c>
      <c r="M350" s="98">
        <v>0</v>
      </c>
      <c r="N350" s="98">
        <v>0</v>
      </c>
      <c r="O350" s="98">
        <v>0</v>
      </c>
      <c r="P350" s="98">
        <v>0</v>
      </c>
      <c r="Q350" s="98">
        <v>0</v>
      </c>
      <c r="R350" s="98">
        <v>0</v>
      </c>
      <c r="S350" s="98">
        <v>0.15</v>
      </c>
      <c r="T350" s="98">
        <v>0.85</v>
      </c>
      <c r="U350" s="98">
        <v>0</v>
      </c>
      <c r="V350" s="98">
        <v>0</v>
      </c>
      <c r="W350" s="98">
        <v>0</v>
      </c>
      <c r="X350" s="98">
        <v>0</v>
      </c>
      <c r="Y350" s="98">
        <v>0</v>
      </c>
      <c r="Z350" s="98">
        <v>0</v>
      </c>
      <c r="AA350" s="98">
        <v>0</v>
      </c>
      <c r="AB350" s="98">
        <v>0</v>
      </c>
      <c r="AC350" s="98">
        <v>0</v>
      </c>
      <c r="AD350" s="98">
        <v>0</v>
      </c>
      <c r="AE350" s="98">
        <v>0</v>
      </c>
      <c r="AF350" s="98">
        <v>0</v>
      </c>
      <c r="AG350" s="98">
        <v>0</v>
      </c>
      <c r="AH350" s="98">
        <v>0</v>
      </c>
      <c r="AI350" s="98">
        <v>0</v>
      </c>
      <c r="AJ350" s="98">
        <v>0</v>
      </c>
      <c r="AK350" s="98">
        <v>0</v>
      </c>
      <c r="AL350" s="98">
        <v>0</v>
      </c>
      <c r="AM350" s="98">
        <v>0</v>
      </c>
      <c r="AN350" s="98">
        <v>0</v>
      </c>
      <c r="AO350" s="98">
        <v>0</v>
      </c>
      <c r="AP350" s="98">
        <v>0</v>
      </c>
      <c r="AQ350" s="98">
        <v>0</v>
      </c>
      <c r="AR350" s="98">
        <v>0</v>
      </c>
      <c r="AS350" s="98">
        <v>0</v>
      </c>
      <c r="AT350" s="98">
        <v>0</v>
      </c>
      <c r="AU350" s="98">
        <v>0</v>
      </c>
      <c r="AV350" s="98">
        <v>0</v>
      </c>
      <c r="AW350" s="98">
        <v>0</v>
      </c>
      <c r="AX350" s="98">
        <v>0</v>
      </c>
      <c r="AY350" s="98">
        <v>0</v>
      </c>
      <c r="AZ350" s="98">
        <v>0</v>
      </c>
      <c r="BA350" s="98">
        <v>0</v>
      </c>
      <c r="BB350" s="98">
        <v>0</v>
      </c>
      <c r="BC350" s="98">
        <v>0</v>
      </c>
      <c r="BD350" s="98">
        <v>0</v>
      </c>
      <c r="BE350" s="98">
        <v>0</v>
      </c>
      <c r="BF350" s="98">
        <v>0</v>
      </c>
      <c r="BG350" s="98">
        <v>0</v>
      </c>
      <c r="BH350" s="98">
        <v>0</v>
      </c>
      <c r="BI350" s="98">
        <v>0</v>
      </c>
      <c r="BJ350" s="98">
        <v>0</v>
      </c>
      <c r="BK350" s="98">
        <v>0</v>
      </c>
      <c r="BL350" s="98">
        <v>0</v>
      </c>
      <c r="BN350" s="113">
        <f t="shared" si="89"/>
        <v>1</v>
      </c>
    </row>
    <row r="351" spans="1:66" ht="16.5" customHeight="1" outlineLevel="3" x14ac:dyDescent="0.25">
      <c r="A351" s="30" t="s">
        <v>647</v>
      </c>
      <c r="B351" s="31" t="s">
        <v>648</v>
      </c>
      <c r="C351" s="97">
        <f>'CCR_%AC'!C351</f>
        <v>47777</v>
      </c>
      <c r="D351" s="97">
        <f>'CCR_%AC'!D351</f>
        <v>48302</v>
      </c>
      <c r="E351" s="98">
        <v>0</v>
      </c>
      <c r="F351" s="98">
        <v>0</v>
      </c>
      <c r="G351" s="98">
        <v>0</v>
      </c>
      <c r="H351" s="98">
        <v>0</v>
      </c>
      <c r="I351" s="98">
        <v>0</v>
      </c>
      <c r="J351" s="98">
        <v>0</v>
      </c>
      <c r="K351" s="98">
        <v>0</v>
      </c>
      <c r="L351" s="98">
        <v>0</v>
      </c>
      <c r="M351" s="98">
        <v>0</v>
      </c>
      <c r="N351" s="98">
        <v>0</v>
      </c>
      <c r="O351" s="98">
        <v>0</v>
      </c>
      <c r="P351" s="98">
        <v>0.05</v>
      </c>
      <c r="Q351" s="98">
        <v>0.1</v>
      </c>
      <c r="R351" s="98">
        <v>0.85</v>
      </c>
      <c r="S351" s="98">
        <v>0</v>
      </c>
      <c r="T351" s="98">
        <v>0</v>
      </c>
      <c r="U351" s="98">
        <v>0</v>
      </c>
      <c r="V351" s="98">
        <v>0</v>
      </c>
      <c r="W351" s="98">
        <v>0</v>
      </c>
      <c r="X351" s="98">
        <v>0</v>
      </c>
      <c r="Y351" s="98">
        <v>0</v>
      </c>
      <c r="Z351" s="98">
        <v>0</v>
      </c>
      <c r="AA351" s="98">
        <v>0</v>
      </c>
      <c r="AB351" s="98">
        <v>0</v>
      </c>
      <c r="AC351" s="98">
        <v>0</v>
      </c>
      <c r="AD351" s="98">
        <v>0</v>
      </c>
      <c r="AE351" s="98">
        <v>0</v>
      </c>
      <c r="AF351" s="98">
        <v>0</v>
      </c>
      <c r="AG351" s="98">
        <v>0</v>
      </c>
      <c r="AH351" s="98">
        <v>0</v>
      </c>
      <c r="AI351" s="98">
        <v>0</v>
      </c>
      <c r="AJ351" s="98">
        <v>0</v>
      </c>
      <c r="AK351" s="98">
        <v>0</v>
      </c>
      <c r="AL351" s="98">
        <v>0</v>
      </c>
      <c r="AM351" s="98">
        <v>0</v>
      </c>
      <c r="AN351" s="98">
        <v>0</v>
      </c>
      <c r="AO351" s="98">
        <v>0</v>
      </c>
      <c r="AP351" s="98">
        <v>0</v>
      </c>
      <c r="AQ351" s="98">
        <v>0</v>
      </c>
      <c r="AR351" s="98">
        <v>0</v>
      </c>
      <c r="AS351" s="98">
        <v>0</v>
      </c>
      <c r="AT351" s="98">
        <v>0</v>
      </c>
      <c r="AU351" s="98">
        <v>0</v>
      </c>
      <c r="AV351" s="98">
        <v>0</v>
      </c>
      <c r="AW351" s="98">
        <v>0</v>
      </c>
      <c r="AX351" s="98">
        <v>0</v>
      </c>
      <c r="AY351" s="98">
        <v>0</v>
      </c>
      <c r="AZ351" s="98">
        <v>0</v>
      </c>
      <c r="BA351" s="98">
        <v>0</v>
      </c>
      <c r="BB351" s="98">
        <v>0</v>
      </c>
      <c r="BC351" s="98">
        <v>0</v>
      </c>
      <c r="BD351" s="98">
        <v>0</v>
      </c>
      <c r="BE351" s="98">
        <v>0</v>
      </c>
      <c r="BF351" s="98">
        <v>0</v>
      </c>
      <c r="BG351" s="98">
        <v>0</v>
      </c>
      <c r="BH351" s="98">
        <v>0</v>
      </c>
      <c r="BI351" s="98">
        <v>0</v>
      </c>
      <c r="BJ351" s="98">
        <v>0</v>
      </c>
      <c r="BK351" s="98">
        <v>0</v>
      </c>
      <c r="BL351" s="98">
        <v>0</v>
      </c>
      <c r="BN351" s="113">
        <f t="shared" si="89"/>
        <v>1</v>
      </c>
    </row>
    <row r="352" spans="1:66" ht="16.5" customHeight="1" outlineLevel="3" x14ac:dyDescent="0.25">
      <c r="A352" s="30" t="s">
        <v>649</v>
      </c>
      <c r="B352" s="31" t="s">
        <v>648</v>
      </c>
      <c r="C352" s="97">
        <f>'CCR_%AC'!C352</f>
        <v>47798</v>
      </c>
      <c r="D352" s="97">
        <f>'CCR_%AC'!D352</f>
        <v>48302</v>
      </c>
      <c r="E352" s="98">
        <v>0</v>
      </c>
      <c r="F352" s="98">
        <v>0</v>
      </c>
      <c r="G352" s="98">
        <v>0</v>
      </c>
      <c r="H352" s="98">
        <v>0</v>
      </c>
      <c r="I352" s="98">
        <v>0</v>
      </c>
      <c r="J352" s="98">
        <v>0</v>
      </c>
      <c r="K352" s="98">
        <v>0</v>
      </c>
      <c r="L352" s="98">
        <v>0</v>
      </c>
      <c r="M352" s="98">
        <v>0</v>
      </c>
      <c r="N352" s="98">
        <v>0</v>
      </c>
      <c r="O352" s="98">
        <v>0</v>
      </c>
      <c r="P352" s="98">
        <v>0.05</v>
      </c>
      <c r="Q352" s="98">
        <v>0.1</v>
      </c>
      <c r="R352" s="98">
        <v>0.85</v>
      </c>
      <c r="S352" s="98">
        <v>0</v>
      </c>
      <c r="T352" s="98">
        <v>0</v>
      </c>
      <c r="U352" s="98">
        <v>0</v>
      </c>
      <c r="V352" s="98">
        <v>0</v>
      </c>
      <c r="W352" s="98">
        <v>0</v>
      </c>
      <c r="X352" s="98">
        <v>0</v>
      </c>
      <c r="Y352" s="98">
        <v>0</v>
      </c>
      <c r="Z352" s="98">
        <v>0</v>
      </c>
      <c r="AA352" s="98">
        <v>0</v>
      </c>
      <c r="AB352" s="98">
        <v>0</v>
      </c>
      <c r="AC352" s="98">
        <v>0</v>
      </c>
      <c r="AD352" s="98">
        <v>0</v>
      </c>
      <c r="AE352" s="98">
        <v>0</v>
      </c>
      <c r="AF352" s="98">
        <v>0</v>
      </c>
      <c r="AG352" s="98">
        <v>0</v>
      </c>
      <c r="AH352" s="98">
        <v>0</v>
      </c>
      <c r="AI352" s="98">
        <v>0</v>
      </c>
      <c r="AJ352" s="98">
        <v>0</v>
      </c>
      <c r="AK352" s="98">
        <v>0</v>
      </c>
      <c r="AL352" s="98">
        <v>0</v>
      </c>
      <c r="AM352" s="98">
        <v>0</v>
      </c>
      <c r="AN352" s="98">
        <v>0</v>
      </c>
      <c r="AO352" s="98">
        <v>0</v>
      </c>
      <c r="AP352" s="98">
        <v>0</v>
      </c>
      <c r="AQ352" s="98">
        <v>0</v>
      </c>
      <c r="AR352" s="98">
        <v>0</v>
      </c>
      <c r="AS352" s="98">
        <v>0</v>
      </c>
      <c r="AT352" s="98">
        <v>0</v>
      </c>
      <c r="AU352" s="98">
        <v>0</v>
      </c>
      <c r="AV352" s="98">
        <v>0</v>
      </c>
      <c r="AW352" s="98">
        <v>0</v>
      </c>
      <c r="AX352" s="98">
        <v>0</v>
      </c>
      <c r="AY352" s="98">
        <v>0</v>
      </c>
      <c r="AZ352" s="98">
        <v>0</v>
      </c>
      <c r="BA352" s="98">
        <v>0</v>
      </c>
      <c r="BB352" s="98">
        <v>0</v>
      </c>
      <c r="BC352" s="98">
        <v>0</v>
      </c>
      <c r="BD352" s="98">
        <v>0</v>
      </c>
      <c r="BE352" s="98">
        <v>0</v>
      </c>
      <c r="BF352" s="98">
        <v>0</v>
      </c>
      <c r="BG352" s="98">
        <v>0</v>
      </c>
      <c r="BH352" s="98">
        <v>0</v>
      </c>
      <c r="BI352" s="98">
        <v>0</v>
      </c>
      <c r="BJ352" s="98">
        <v>0</v>
      </c>
      <c r="BK352" s="98">
        <v>0</v>
      </c>
      <c r="BL352" s="98">
        <v>0</v>
      </c>
      <c r="BN352" s="113">
        <f t="shared" si="89"/>
        <v>1</v>
      </c>
    </row>
    <row r="353" spans="1:66" ht="16.5" customHeight="1" outlineLevel="3" x14ac:dyDescent="0.25">
      <c r="A353" s="30" t="s">
        <v>650</v>
      </c>
      <c r="B353" s="31" t="s">
        <v>651</v>
      </c>
      <c r="C353" s="97">
        <f>'CCR_%AC'!C353</f>
        <v>47812</v>
      </c>
      <c r="D353" s="97">
        <f>'CCR_%AC'!D353</f>
        <v>48302</v>
      </c>
      <c r="E353" s="98">
        <v>0</v>
      </c>
      <c r="F353" s="98">
        <v>0</v>
      </c>
      <c r="G353" s="98">
        <v>0</v>
      </c>
      <c r="H353" s="98">
        <v>0</v>
      </c>
      <c r="I353" s="98">
        <v>0</v>
      </c>
      <c r="J353" s="98">
        <v>0</v>
      </c>
      <c r="K353" s="98">
        <v>0</v>
      </c>
      <c r="L353" s="98">
        <v>0</v>
      </c>
      <c r="M353" s="98">
        <v>0</v>
      </c>
      <c r="N353" s="98">
        <v>0</v>
      </c>
      <c r="O353" s="98">
        <v>0</v>
      </c>
      <c r="P353" s="98">
        <v>0.05</v>
      </c>
      <c r="Q353" s="98">
        <v>0.1</v>
      </c>
      <c r="R353" s="98">
        <v>0.85</v>
      </c>
      <c r="S353" s="98">
        <v>0</v>
      </c>
      <c r="T353" s="98">
        <v>0</v>
      </c>
      <c r="U353" s="98">
        <v>0</v>
      </c>
      <c r="V353" s="98">
        <v>0</v>
      </c>
      <c r="W353" s="98">
        <v>0</v>
      </c>
      <c r="X353" s="98">
        <v>0</v>
      </c>
      <c r="Y353" s="98">
        <v>0</v>
      </c>
      <c r="Z353" s="98">
        <v>0</v>
      </c>
      <c r="AA353" s="98">
        <v>0</v>
      </c>
      <c r="AB353" s="98">
        <v>0</v>
      </c>
      <c r="AC353" s="98">
        <v>0</v>
      </c>
      <c r="AD353" s="98">
        <v>0</v>
      </c>
      <c r="AE353" s="98">
        <v>0</v>
      </c>
      <c r="AF353" s="98">
        <v>0</v>
      </c>
      <c r="AG353" s="98">
        <v>0</v>
      </c>
      <c r="AH353" s="98">
        <v>0</v>
      </c>
      <c r="AI353" s="98">
        <v>0</v>
      </c>
      <c r="AJ353" s="98">
        <v>0</v>
      </c>
      <c r="AK353" s="98">
        <v>0</v>
      </c>
      <c r="AL353" s="98">
        <v>0</v>
      </c>
      <c r="AM353" s="98">
        <v>0</v>
      </c>
      <c r="AN353" s="98">
        <v>0</v>
      </c>
      <c r="AO353" s="98">
        <v>0</v>
      </c>
      <c r="AP353" s="98">
        <v>0</v>
      </c>
      <c r="AQ353" s="98">
        <v>0</v>
      </c>
      <c r="AR353" s="98">
        <v>0</v>
      </c>
      <c r="AS353" s="98">
        <v>0</v>
      </c>
      <c r="AT353" s="98">
        <v>0</v>
      </c>
      <c r="AU353" s="98">
        <v>0</v>
      </c>
      <c r="AV353" s="98">
        <v>0</v>
      </c>
      <c r="AW353" s="98">
        <v>0</v>
      </c>
      <c r="AX353" s="98">
        <v>0</v>
      </c>
      <c r="AY353" s="98">
        <v>0</v>
      </c>
      <c r="AZ353" s="98">
        <v>0</v>
      </c>
      <c r="BA353" s="98">
        <v>0</v>
      </c>
      <c r="BB353" s="98">
        <v>0</v>
      </c>
      <c r="BC353" s="98">
        <v>0</v>
      </c>
      <c r="BD353" s="98">
        <v>0</v>
      </c>
      <c r="BE353" s="98">
        <v>0</v>
      </c>
      <c r="BF353" s="98">
        <v>0</v>
      </c>
      <c r="BG353" s="98">
        <v>0</v>
      </c>
      <c r="BH353" s="98">
        <v>0</v>
      </c>
      <c r="BI353" s="98">
        <v>0</v>
      </c>
      <c r="BJ353" s="98">
        <v>0</v>
      </c>
      <c r="BK353" s="98">
        <v>0</v>
      </c>
      <c r="BL353" s="98">
        <v>0</v>
      </c>
      <c r="BN353" s="113">
        <f t="shared" si="89"/>
        <v>1</v>
      </c>
    </row>
    <row r="354" spans="1:66" ht="16.5" customHeight="1" outlineLevel="3" x14ac:dyDescent="0.25">
      <c r="A354" s="30" t="s">
        <v>652</v>
      </c>
      <c r="B354" s="31" t="s">
        <v>651</v>
      </c>
      <c r="C354" s="97">
        <f>'CCR_%AC'!C354</f>
        <v>47826</v>
      </c>
      <c r="D354" s="97">
        <f>'CCR_%AC'!D354</f>
        <v>48302</v>
      </c>
      <c r="E354" s="98">
        <v>0</v>
      </c>
      <c r="F354" s="98">
        <v>0</v>
      </c>
      <c r="G354" s="98">
        <v>0</v>
      </c>
      <c r="H354" s="98">
        <v>0</v>
      </c>
      <c r="I354" s="98">
        <v>0</v>
      </c>
      <c r="J354" s="98">
        <v>0</v>
      </c>
      <c r="K354" s="98">
        <v>0</v>
      </c>
      <c r="L354" s="98">
        <v>0</v>
      </c>
      <c r="M354" s="98">
        <v>0</v>
      </c>
      <c r="N354" s="98">
        <v>0</v>
      </c>
      <c r="O354" s="98">
        <v>0</v>
      </c>
      <c r="P354" s="98">
        <v>0.05</v>
      </c>
      <c r="Q354" s="98">
        <v>0.1</v>
      </c>
      <c r="R354" s="98">
        <v>0.85</v>
      </c>
      <c r="S354" s="98">
        <v>0</v>
      </c>
      <c r="T354" s="98">
        <v>0</v>
      </c>
      <c r="U354" s="98">
        <v>0</v>
      </c>
      <c r="V354" s="98">
        <v>0</v>
      </c>
      <c r="W354" s="98">
        <v>0</v>
      </c>
      <c r="X354" s="98">
        <v>0</v>
      </c>
      <c r="Y354" s="98">
        <v>0</v>
      </c>
      <c r="Z354" s="98">
        <v>0</v>
      </c>
      <c r="AA354" s="98">
        <v>0</v>
      </c>
      <c r="AB354" s="98">
        <v>0</v>
      </c>
      <c r="AC354" s="98">
        <v>0</v>
      </c>
      <c r="AD354" s="98">
        <v>0</v>
      </c>
      <c r="AE354" s="98">
        <v>0</v>
      </c>
      <c r="AF354" s="98">
        <v>0</v>
      </c>
      <c r="AG354" s="98">
        <v>0</v>
      </c>
      <c r="AH354" s="98">
        <v>0</v>
      </c>
      <c r="AI354" s="98">
        <v>0</v>
      </c>
      <c r="AJ354" s="98">
        <v>0</v>
      </c>
      <c r="AK354" s="98">
        <v>0</v>
      </c>
      <c r="AL354" s="98">
        <v>0</v>
      </c>
      <c r="AM354" s="98">
        <v>0</v>
      </c>
      <c r="AN354" s="98">
        <v>0</v>
      </c>
      <c r="AO354" s="98">
        <v>0</v>
      </c>
      <c r="AP354" s="98">
        <v>0</v>
      </c>
      <c r="AQ354" s="98">
        <v>0</v>
      </c>
      <c r="AR354" s="98">
        <v>0</v>
      </c>
      <c r="AS354" s="98">
        <v>0</v>
      </c>
      <c r="AT354" s="98">
        <v>0</v>
      </c>
      <c r="AU354" s="98">
        <v>0</v>
      </c>
      <c r="AV354" s="98">
        <v>0</v>
      </c>
      <c r="AW354" s="98">
        <v>0</v>
      </c>
      <c r="AX354" s="98">
        <v>0</v>
      </c>
      <c r="AY354" s="98">
        <v>0</v>
      </c>
      <c r="AZ354" s="98">
        <v>0</v>
      </c>
      <c r="BA354" s="98">
        <v>0</v>
      </c>
      <c r="BB354" s="98">
        <v>0</v>
      </c>
      <c r="BC354" s="98">
        <v>0</v>
      </c>
      <c r="BD354" s="98">
        <v>0</v>
      </c>
      <c r="BE354" s="98">
        <v>0</v>
      </c>
      <c r="BF354" s="98">
        <v>0</v>
      </c>
      <c r="BG354" s="98">
        <v>0</v>
      </c>
      <c r="BH354" s="98">
        <v>0</v>
      </c>
      <c r="BI354" s="98">
        <v>0</v>
      </c>
      <c r="BJ354" s="98">
        <v>0</v>
      </c>
      <c r="BK354" s="98">
        <v>0</v>
      </c>
      <c r="BL354" s="98">
        <v>0</v>
      </c>
      <c r="BN354" s="113">
        <f t="shared" si="89"/>
        <v>1</v>
      </c>
    </row>
    <row r="355" spans="1:66" ht="16.5" customHeight="1" outlineLevel="3" x14ac:dyDescent="0.25">
      <c r="A355" s="30" t="s">
        <v>653</v>
      </c>
      <c r="B355" s="31" t="s">
        <v>654</v>
      </c>
      <c r="C355" s="97">
        <f>'CCR_%AC'!C355</f>
        <v>47856</v>
      </c>
      <c r="D355" s="97">
        <f>'CCR_%AC'!D355</f>
        <v>48302</v>
      </c>
      <c r="E355" s="98">
        <v>0</v>
      </c>
      <c r="F355" s="98">
        <v>0</v>
      </c>
      <c r="G355" s="98">
        <v>0</v>
      </c>
      <c r="H355" s="98">
        <v>0</v>
      </c>
      <c r="I355" s="98">
        <v>0</v>
      </c>
      <c r="J355" s="98">
        <v>0</v>
      </c>
      <c r="K355" s="98">
        <v>0</v>
      </c>
      <c r="L355" s="98">
        <v>0</v>
      </c>
      <c r="M355" s="98">
        <v>0</v>
      </c>
      <c r="N355" s="98">
        <v>0</v>
      </c>
      <c r="O355" s="98">
        <v>0</v>
      </c>
      <c r="P355" s="98">
        <v>0.05</v>
      </c>
      <c r="Q355" s="98">
        <v>0.1</v>
      </c>
      <c r="R355" s="98">
        <v>0.85</v>
      </c>
      <c r="S355" s="98">
        <v>0</v>
      </c>
      <c r="T355" s="98">
        <v>0</v>
      </c>
      <c r="U355" s="98">
        <v>0</v>
      </c>
      <c r="V355" s="98">
        <v>0</v>
      </c>
      <c r="W355" s="98">
        <v>0</v>
      </c>
      <c r="X355" s="98">
        <v>0</v>
      </c>
      <c r="Y355" s="98">
        <v>0</v>
      </c>
      <c r="Z355" s="98">
        <v>0</v>
      </c>
      <c r="AA355" s="98">
        <v>0</v>
      </c>
      <c r="AB355" s="98">
        <v>0</v>
      </c>
      <c r="AC355" s="98">
        <v>0</v>
      </c>
      <c r="AD355" s="98">
        <v>0</v>
      </c>
      <c r="AE355" s="98">
        <v>0</v>
      </c>
      <c r="AF355" s="98">
        <v>0</v>
      </c>
      <c r="AG355" s="98">
        <v>0</v>
      </c>
      <c r="AH355" s="98">
        <v>0</v>
      </c>
      <c r="AI355" s="98">
        <v>0</v>
      </c>
      <c r="AJ355" s="98">
        <v>0</v>
      </c>
      <c r="AK355" s="98">
        <v>0</v>
      </c>
      <c r="AL355" s="98">
        <v>0</v>
      </c>
      <c r="AM355" s="98">
        <v>0</v>
      </c>
      <c r="AN355" s="98">
        <v>0</v>
      </c>
      <c r="AO355" s="98">
        <v>0</v>
      </c>
      <c r="AP355" s="98">
        <v>0</v>
      </c>
      <c r="AQ355" s="98">
        <v>0</v>
      </c>
      <c r="AR355" s="98">
        <v>0</v>
      </c>
      <c r="AS355" s="98">
        <v>0</v>
      </c>
      <c r="AT355" s="98">
        <v>0</v>
      </c>
      <c r="AU355" s="98">
        <v>0</v>
      </c>
      <c r="AV355" s="98">
        <v>0</v>
      </c>
      <c r="AW355" s="98">
        <v>0</v>
      </c>
      <c r="AX355" s="98">
        <v>0</v>
      </c>
      <c r="AY355" s="98">
        <v>0</v>
      </c>
      <c r="AZ355" s="98">
        <v>0</v>
      </c>
      <c r="BA355" s="98">
        <v>0</v>
      </c>
      <c r="BB355" s="98">
        <v>0</v>
      </c>
      <c r="BC355" s="98">
        <v>0</v>
      </c>
      <c r="BD355" s="98">
        <v>0</v>
      </c>
      <c r="BE355" s="98">
        <v>0</v>
      </c>
      <c r="BF355" s="98">
        <v>0</v>
      </c>
      <c r="BG355" s="98">
        <v>0</v>
      </c>
      <c r="BH355" s="98">
        <v>0</v>
      </c>
      <c r="BI355" s="98">
        <v>0</v>
      </c>
      <c r="BJ355" s="98">
        <v>0</v>
      </c>
      <c r="BK355" s="98">
        <v>0</v>
      </c>
      <c r="BL355" s="98">
        <v>0</v>
      </c>
      <c r="BN355" s="113">
        <f t="shared" si="89"/>
        <v>1</v>
      </c>
    </row>
    <row r="356" spans="1:66" ht="16.5" customHeight="1" outlineLevel="3" x14ac:dyDescent="0.25">
      <c r="A356" s="30" t="s">
        <v>655</v>
      </c>
      <c r="B356" s="31" t="s">
        <v>654</v>
      </c>
      <c r="C356" s="97">
        <f>'CCR_%AC'!C356</f>
        <v>47876</v>
      </c>
      <c r="D356" s="97">
        <f>'CCR_%AC'!D356</f>
        <v>48302</v>
      </c>
      <c r="E356" s="98">
        <v>0</v>
      </c>
      <c r="F356" s="98">
        <v>0</v>
      </c>
      <c r="G356" s="98">
        <v>0</v>
      </c>
      <c r="H356" s="98">
        <v>0</v>
      </c>
      <c r="I356" s="98">
        <v>0</v>
      </c>
      <c r="J356" s="98">
        <v>0</v>
      </c>
      <c r="K356" s="98">
        <v>0</v>
      </c>
      <c r="L356" s="98">
        <v>0</v>
      </c>
      <c r="M356" s="98">
        <v>0</v>
      </c>
      <c r="N356" s="98">
        <v>0</v>
      </c>
      <c r="O356" s="98">
        <v>0</v>
      </c>
      <c r="P356" s="98">
        <v>0.05</v>
      </c>
      <c r="Q356" s="98">
        <v>0.1</v>
      </c>
      <c r="R356" s="98">
        <v>0.85</v>
      </c>
      <c r="S356" s="98">
        <v>0</v>
      </c>
      <c r="T356" s="98">
        <v>0</v>
      </c>
      <c r="U356" s="98">
        <v>0</v>
      </c>
      <c r="V356" s="98">
        <v>0</v>
      </c>
      <c r="W356" s="98">
        <v>0</v>
      </c>
      <c r="X356" s="98">
        <v>0</v>
      </c>
      <c r="Y356" s="98">
        <v>0</v>
      </c>
      <c r="Z356" s="98">
        <v>0</v>
      </c>
      <c r="AA356" s="98">
        <v>0</v>
      </c>
      <c r="AB356" s="98">
        <v>0</v>
      </c>
      <c r="AC356" s="98">
        <v>0</v>
      </c>
      <c r="AD356" s="98">
        <v>0</v>
      </c>
      <c r="AE356" s="98">
        <v>0</v>
      </c>
      <c r="AF356" s="98">
        <v>0</v>
      </c>
      <c r="AG356" s="98">
        <v>0</v>
      </c>
      <c r="AH356" s="98">
        <v>0</v>
      </c>
      <c r="AI356" s="98">
        <v>0</v>
      </c>
      <c r="AJ356" s="98">
        <v>0</v>
      </c>
      <c r="AK356" s="98">
        <v>0</v>
      </c>
      <c r="AL356" s="98">
        <v>0</v>
      </c>
      <c r="AM356" s="98">
        <v>0</v>
      </c>
      <c r="AN356" s="98">
        <v>0</v>
      </c>
      <c r="AO356" s="98">
        <v>0</v>
      </c>
      <c r="AP356" s="98">
        <v>0</v>
      </c>
      <c r="AQ356" s="98">
        <v>0</v>
      </c>
      <c r="AR356" s="98">
        <v>0</v>
      </c>
      <c r="AS356" s="98">
        <v>0</v>
      </c>
      <c r="AT356" s="98">
        <v>0</v>
      </c>
      <c r="AU356" s="98">
        <v>0</v>
      </c>
      <c r="AV356" s="98">
        <v>0</v>
      </c>
      <c r="AW356" s="98">
        <v>0</v>
      </c>
      <c r="AX356" s="98">
        <v>0</v>
      </c>
      <c r="AY356" s="98">
        <v>0</v>
      </c>
      <c r="AZ356" s="98">
        <v>0</v>
      </c>
      <c r="BA356" s="98">
        <v>0</v>
      </c>
      <c r="BB356" s="98">
        <v>0</v>
      </c>
      <c r="BC356" s="98">
        <v>0</v>
      </c>
      <c r="BD356" s="98">
        <v>0</v>
      </c>
      <c r="BE356" s="98">
        <v>0</v>
      </c>
      <c r="BF356" s="98">
        <v>0</v>
      </c>
      <c r="BG356" s="98">
        <v>0</v>
      </c>
      <c r="BH356" s="98">
        <v>0</v>
      </c>
      <c r="BI356" s="98">
        <v>0</v>
      </c>
      <c r="BJ356" s="98">
        <v>0</v>
      </c>
      <c r="BK356" s="98">
        <v>0</v>
      </c>
      <c r="BL356" s="98">
        <v>0</v>
      </c>
      <c r="BN356" s="113">
        <f t="shared" si="89"/>
        <v>1</v>
      </c>
    </row>
    <row r="357" spans="1:66" ht="16.5" customHeight="1" outlineLevel="3" x14ac:dyDescent="0.25">
      <c r="A357" s="30" t="s">
        <v>656</v>
      </c>
      <c r="B357" s="31" t="s">
        <v>657</v>
      </c>
      <c r="C357" s="97">
        <f>'CCR_%AC'!C357</f>
        <v>53447</v>
      </c>
      <c r="D357" s="97">
        <f>'CCR_%AC'!D357</f>
        <v>53780</v>
      </c>
      <c r="E357" s="98">
        <v>0</v>
      </c>
      <c r="F357" s="98">
        <v>0</v>
      </c>
      <c r="G357" s="98">
        <v>0</v>
      </c>
      <c r="H357" s="98">
        <v>0</v>
      </c>
      <c r="I357" s="98">
        <v>0</v>
      </c>
      <c r="J357" s="98">
        <v>0</v>
      </c>
      <c r="K357" s="98">
        <v>0</v>
      </c>
      <c r="L357" s="98">
        <v>0</v>
      </c>
      <c r="M357" s="98">
        <v>0</v>
      </c>
      <c r="N357" s="98">
        <v>0</v>
      </c>
      <c r="O357" s="98">
        <v>0</v>
      </c>
      <c r="P357" s="98">
        <v>0</v>
      </c>
      <c r="Q357" s="98">
        <v>0</v>
      </c>
      <c r="R357" s="98">
        <v>0</v>
      </c>
      <c r="S357" s="98">
        <v>0</v>
      </c>
      <c r="T357" s="98">
        <v>0</v>
      </c>
      <c r="U357" s="98">
        <v>0</v>
      </c>
      <c r="V357" s="98">
        <v>0</v>
      </c>
      <c r="W357" s="98">
        <v>0</v>
      </c>
      <c r="X357" s="98">
        <v>0</v>
      </c>
      <c r="Y357" s="98">
        <v>0</v>
      </c>
      <c r="Z357" s="98">
        <v>0</v>
      </c>
      <c r="AA357" s="98">
        <v>0</v>
      </c>
      <c r="AB357" s="98">
        <v>0</v>
      </c>
      <c r="AC357" s="98">
        <v>0</v>
      </c>
      <c r="AD357" s="98">
        <v>0</v>
      </c>
      <c r="AE357" s="98">
        <v>0</v>
      </c>
      <c r="AF357" s="98">
        <v>0</v>
      </c>
      <c r="AG357" s="98">
        <v>0</v>
      </c>
      <c r="AH357" s="98">
        <v>0</v>
      </c>
      <c r="AI357" s="98">
        <v>0</v>
      </c>
      <c r="AJ357" s="98">
        <v>0</v>
      </c>
      <c r="AK357" s="98">
        <v>0</v>
      </c>
      <c r="AL357" s="98">
        <v>0</v>
      </c>
      <c r="AM357" s="98">
        <v>0</v>
      </c>
      <c r="AN357" s="98">
        <v>0</v>
      </c>
      <c r="AO357" s="98">
        <v>0</v>
      </c>
      <c r="AP357" s="98">
        <v>0</v>
      </c>
      <c r="AQ357" s="98">
        <v>0</v>
      </c>
      <c r="AR357" s="98">
        <v>0</v>
      </c>
      <c r="AS357" s="98">
        <v>0</v>
      </c>
      <c r="AT357" s="98">
        <v>0</v>
      </c>
      <c r="AU357" s="98">
        <v>0.2</v>
      </c>
      <c r="AV357" s="98">
        <v>0.8</v>
      </c>
      <c r="AW357" s="98">
        <v>0</v>
      </c>
      <c r="AX357" s="98">
        <v>0</v>
      </c>
      <c r="AY357" s="98">
        <v>0</v>
      </c>
      <c r="AZ357" s="98">
        <v>0</v>
      </c>
      <c r="BA357" s="98">
        <v>0</v>
      </c>
      <c r="BB357" s="98">
        <v>0</v>
      </c>
      <c r="BC357" s="98">
        <v>0</v>
      </c>
      <c r="BD357" s="98">
        <v>0</v>
      </c>
      <c r="BE357" s="98">
        <v>0</v>
      </c>
      <c r="BF357" s="98">
        <v>0</v>
      </c>
      <c r="BG357" s="98">
        <v>0</v>
      </c>
      <c r="BH357" s="98">
        <v>0</v>
      </c>
      <c r="BI357" s="98">
        <v>0</v>
      </c>
      <c r="BJ357" s="98">
        <v>0</v>
      </c>
      <c r="BK357" s="98">
        <v>0</v>
      </c>
      <c r="BL357" s="98">
        <v>0</v>
      </c>
      <c r="BN357" s="113">
        <f t="shared" si="89"/>
        <v>1</v>
      </c>
    </row>
    <row r="358" spans="1:66" ht="16.5" customHeight="1" outlineLevel="3" x14ac:dyDescent="0.25">
      <c r="A358" s="30" t="s">
        <v>658</v>
      </c>
      <c r="B358" s="31" t="s">
        <v>657</v>
      </c>
      <c r="C358" s="97">
        <f>'CCR_%AC'!C358</f>
        <v>53454</v>
      </c>
      <c r="D358" s="97">
        <f>'CCR_%AC'!D358</f>
        <v>53780</v>
      </c>
      <c r="E358" s="98">
        <v>0</v>
      </c>
      <c r="F358" s="98">
        <v>0</v>
      </c>
      <c r="G358" s="98">
        <v>0</v>
      </c>
      <c r="H358" s="98">
        <v>0</v>
      </c>
      <c r="I358" s="98">
        <v>0</v>
      </c>
      <c r="J358" s="98">
        <v>0</v>
      </c>
      <c r="K358" s="98">
        <v>0</v>
      </c>
      <c r="L358" s="98">
        <v>0</v>
      </c>
      <c r="M358" s="98">
        <v>0</v>
      </c>
      <c r="N358" s="98">
        <v>0</v>
      </c>
      <c r="O358" s="98">
        <v>0</v>
      </c>
      <c r="P358" s="98">
        <v>0</v>
      </c>
      <c r="Q358" s="98">
        <v>0</v>
      </c>
      <c r="R358" s="98">
        <v>0</v>
      </c>
      <c r="S358" s="98">
        <v>0</v>
      </c>
      <c r="T358" s="98">
        <v>0</v>
      </c>
      <c r="U358" s="98">
        <v>0</v>
      </c>
      <c r="V358" s="98">
        <v>0</v>
      </c>
      <c r="W358" s="98">
        <v>0</v>
      </c>
      <c r="X358" s="98">
        <v>0</v>
      </c>
      <c r="Y358" s="98">
        <v>0</v>
      </c>
      <c r="Z358" s="98">
        <v>0</v>
      </c>
      <c r="AA358" s="98">
        <v>0</v>
      </c>
      <c r="AB358" s="98">
        <v>0</v>
      </c>
      <c r="AC358" s="98">
        <v>0</v>
      </c>
      <c r="AD358" s="98">
        <v>0</v>
      </c>
      <c r="AE358" s="98">
        <v>0</v>
      </c>
      <c r="AF358" s="98">
        <v>0</v>
      </c>
      <c r="AG358" s="98">
        <v>0</v>
      </c>
      <c r="AH358" s="98">
        <v>0</v>
      </c>
      <c r="AI358" s="98">
        <v>0</v>
      </c>
      <c r="AJ358" s="98">
        <v>0</v>
      </c>
      <c r="AK358" s="98">
        <v>0</v>
      </c>
      <c r="AL358" s="98">
        <v>0</v>
      </c>
      <c r="AM358" s="98">
        <v>0</v>
      </c>
      <c r="AN358" s="98">
        <v>0</v>
      </c>
      <c r="AO358" s="98">
        <v>0</v>
      </c>
      <c r="AP358" s="98">
        <v>0</v>
      </c>
      <c r="AQ358" s="98">
        <v>0</v>
      </c>
      <c r="AR358" s="98">
        <v>0</v>
      </c>
      <c r="AS358" s="98">
        <v>0</v>
      </c>
      <c r="AT358" s="98">
        <v>0</v>
      </c>
      <c r="AU358" s="98">
        <v>0.2</v>
      </c>
      <c r="AV358" s="98">
        <v>0.8</v>
      </c>
      <c r="AW358" s="98">
        <v>0</v>
      </c>
      <c r="AX358" s="98">
        <v>0</v>
      </c>
      <c r="AY358" s="98">
        <v>0</v>
      </c>
      <c r="AZ358" s="98">
        <v>0</v>
      </c>
      <c r="BA358" s="98">
        <v>0</v>
      </c>
      <c r="BB358" s="98">
        <v>0</v>
      </c>
      <c r="BC358" s="98">
        <v>0</v>
      </c>
      <c r="BD358" s="98">
        <v>0</v>
      </c>
      <c r="BE358" s="98">
        <v>0</v>
      </c>
      <c r="BF358" s="98">
        <v>0</v>
      </c>
      <c r="BG358" s="98">
        <v>0</v>
      </c>
      <c r="BH358" s="98">
        <v>0</v>
      </c>
      <c r="BI358" s="98">
        <v>0</v>
      </c>
      <c r="BJ358" s="98">
        <v>0</v>
      </c>
      <c r="BK358" s="98">
        <v>0</v>
      </c>
      <c r="BL358" s="98">
        <v>0</v>
      </c>
      <c r="BN358" s="113">
        <f t="shared" si="89"/>
        <v>1</v>
      </c>
    </row>
    <row r="359" spans="1:66" ht="16.5" customHeight="1" outlineLevel="3" x14ac:dyDescent="0.25">
      <c r="A359" s="30" t="s">
        <v>659</v>
      </c>
      <c r="B359" s="31" t="s">
        <v>660</v>
      </c>
      <c r="C359" s="97">
        <f>'CCR_%AC'!C359</f>
        <v>47574</v>
      </c>
      <c r="D359" s="97">
        <f>'CCR_%AC'!D359</f>
        <v>48302</v>
      </c>
      <c r="E359" s="98">
        <v>0</v>
      </c>
      <c r="F359" s="98">
        <v>0</v>
      </c>
      <c r="G359" s="98">
        <v>0</v>
      </c>
      <c r="H359" s="98">
        <v>0</v>
      </c>
      <c r="I359" s="98">
        <v>0</v>
      </c>
      <c r="J359" s="98">
        <v>0</v>
      </c>
      <c r="K359" s="98">
        <v>0</v>
      </c>
      <c r="L359" s="98">
        <v>0</v>
      </c>
      <c r="M359" s="98">
        <v>0</v>
      </c>
      <c r="N359" s="98">
        <v>0</v>
      </c>
      <c r="O359" s="98">
        <v>0.15</v>
      </c>
      <c r="P359" s="98">
        <v>0.2</v>
      </c>
      <c r="Q359" s="98">
        <v>0.3</v>
      </c>
      <c r="R359" s="98">
        <v>0.35</v>
      </c>
      <c r="S359" s="98">
        <v>0</v>
      </c>
      <c r="T359" s="98">
        <v>0</v>
      </c>
      <c r="U359" s="98">
        <v>0</v>
      </c>
      <c r="V359" s="98">
        <v>0</v>
      </c>
      <c r="W359" s="98">
        <v>0</v>
      </c>
      <c r="X359" s="98">
        <v>0</v>
      </c>
      <c r="Y359" s="98">
        <v>0</v>
      </c>
      <c r="Z359" s="98">
        <v>0</v>
      </c>
      <c r="AA359" s="98">
        <v>0</v>
      </c>
      <c r="AB359" s="98">
        <v>0</v>
      </c>
      <c r="AC359" s="98">
        <v>0</v>
      </c>
      <c r="AD359" s="98">
        <v>0</v>
      </c>
      <c r="AE359" s="98">
        <v>0</v>
      </c>
      <c r="AF359" s="98">
        <v>0</v>
      </c>
      <c r="AG359" s="98">
        <v>0</v>
      </c>
      <c r="AH359" s="98">
        <v>0</v>
      </c>
      <c r="AI359" s="98">
        <v>0</v>
      </c>
      <c r="AJ359" s="98">
        <v>0</v>
      </c>
      <c r="AK359" s="98">
        <v>0</v>
      </c>
      <c r="AL359" s="98">
        <v>0</v>
      </c>
      <c r="AM359" s="98">
        <v>0</v>
      </c>
      <c r="AN359" s="98">
        <v>0</v>
      </c>
      <c r="AO359" s="98">
        <v>0</v>
      </c>
      <c r="AP359" s="98">
        <v>0</v>
      </c>
      <c r="AQ359" s="98">
        <v>0</v>
      </c>
      <c r="AR359" s="98">
        <v>0</v>
      </c>
      <c r="AS359" s="98">
        <v>0</v>
      </c>
      <c r="AT359" s="98">
        <v>0</v>
      </c>
      <c r="AU359" s="98">
        <v>0</v>
      </c>
      <c r="AV359" s="98">
        <v>0</v>
      </c>
      <c r="AW359" s="98">
        <v>0</v>
      </c>
      <c r="AX359" s="98">
        <v>0</v>
      </c>
      <c r="AY359" s="98">
        <v>0</v>
      </c>
      <c r="AZ359" s="98">
        <v>0</v>
      </c>
      <c r="BA359" s="98">
        <v>0</v>
      </c>
      <c r="BB359" s="98">
        <v>0</v>
      </c>
      <c r="BC359" s="98">
        <v>0</v>
      </c>
      <c r="BD359" s="98">
        <v>0</v>
      </c>
      <c r="BE359" s="98">
        <v>0</v>
      </c>
      <c r="BF359" s="98">
        <v>0</v>
      </c>
      <c r="BG359" s="98">
        <v>0</v>
      </c>
      <c r="BH359" s="98">
        <v>0</v>
      </c>
      <c r="BI359" s="98">
        <v>0</v>
      </c>
      <c r="BJ359" s="98">
        <v>0</v>
      </c>
      <c r="BK359" s="98">
        <v>0</v>
      </c>
      <c r="BL359" s="98">
        <v>0</v>
      </c>
      <c r="BN359" s="113">
        <f t="shared" si="89"/>
        <v>0.99999999999999989</v>
      </c>
    </row>
    <row r="360" spans="1:66" ht="16.5" customHeight="1" outlineLevel="3" x14ac:dyDescent="0.25">
      <c r="A360" s="30" t="s">
        <v>661</v>
      </c>
      <c r="B360" s="31" t="s">
        <v>662</v>
      </c>
      <c r="C360" s="97">
        <f>'CCR_%AC'!C360</f>
        <v>46888</v>
      </c>
      <c r="D360" s="97">
        <f>'CCR_%AC'!D360</f>
        <v>47571</v>
      </c>
      <c r="E360" s="98">
        <v>0</v>
      </c>
      <c r="F360" s="98">
        <v>0</v>
      </c>
      <c r="G360" s="98">
        <v>0</v>
      </c>
      <c r="H360" s="98">
        <v>0</v>
      </c>
      <c r="I360" s="98">
        <v>0</v>
      </c>
      <c r="J360" s="98">
        <v>0</v>
      </c>
      <c r="K360" s="98">
        <v>0.05</v>
      </c>
      <c r="L360" s="98">
        <v>0.1</v>
      </c>
      <c r="M360" s="98">
        <v>0.2</v>
      </c>
      <c r="N360" s="98">
        <v>0.65</v>
      </c>
      <c r="O360" s="98">
        <v>0</v>
      </c>
      <c r="P360" s="98">
        <v>0</v>
      </c>
      <c r="Q360" s="98">
        <v>0</v>
      </c>
      <c r="R360" s="98">
        <v>0</v>
      </c>
      <c r="S360" s="98">
        <v>0</v>
      </c>
      <c r="T360" s="98">
        <v>0</v>
      </c>
      <c r="U360" s="98">
        <v>0</v>
      </c>
      <c r="V360" s="98">
        <v>0</v>
      </c>
      <c r="W360" s="98">
        <v>0</v>
      </c>
      <c r="X360" s="98">
        <v>0</v>
      </c>
      <c r="Y360" s="98">
        <v>0</v>
      </c>
      <c r="Z360" s="98">
        <v>0</v>
      </c>
      <c r="AA360" s="98">
        <v>0</v>
      </c>
      <c r="AB360" s="98">
        <v>0</v>
      </c>
      <c r="AC360" s="98">
        <v>0</v>
      </c>
      <c r="AD360" s="98">
        <v>0</v>
      </c>
      <c r="AE360" s="98">
        <v>0</v>
      </c>
      <c r="AF360" s="98">
        <v>0</v>
      </c>
      <c r="AG360" s="98">
        <v>0</v>
      </c>
      <c r="AH360" s="98">
        <v>0</v>
      </c>
      <c r="AI360" s="98">
        <v>0</v>
      </c>
      <c r="AJ360" s="98">
        <v>0</v>
      </c>
      <c r="AK360" s="98">
        <v>0</v>
      </c>
      <c r="AL360" s="98">
        <v>0</v>
      </c>
      <c r="AM360" s="98">
        <v>0</v>
      </c>
      <c r="AN360" s="98">
        <v>0</v>
      </c>
      <c r="AO360" s="98">
        <v>0</v>
      </c>
      <c r="AP360" s="98">
        <v>0</v>
      </c>
      <c r="AQ360" s="98">
        <v>0</v>
      </c>
      <c r="AR360" s="98">
        <v>0</v>
      </c>
      <c r="AS360" s="98">
        <v>0</v>
      </c>
      <c r="AT360" s="98">
        <v>0</v>
      </c>
      <c r="AU360" s="98">
        <v>0</v>
      </c>
      <c r="AV360" s="98">
        <v>0</v>
      </c>
      <c r="AW360" s="98">
        <v>0</v>
      </c>
      <c r="AX360" s="98">
        <v>0</v>
      </c>
      <c r="AY360" s="98">
        <v>0</v>
      </c>
      <c r="AZ360" s="98">
        <v>0</v>
      </c>
      <c r="BA360" s="98">
        <v>0</v>
      </c>
      <c r="BB360" s="98">
        <v>0</v>
      </c>
      <c r="BC360" s="98">
        <v>0</v>
      </c>
      <c r="BD360" s="98">
        <v>0</v>
      </c>
      <c r="BE360" s="98">
        <v>0</v>
      </c>
      <c r="BF360" s="98">
        <v>0</v>
      </c>
      <c r="BG360" s="98">
        <v>0</v>
      </c>
      <c r="BH360" s="98">
        <v>0</v>
      </c>
      <c r="BI360" s="98">
        <v>0</v>
      </c>
      <c r="BJ360" s="98">
        <v>0</v>
      </c>
      <c r="BK360" s="98">
        <v>0</v>
      </c>
      <c r="BL360" s="98">
        <v>0</v>
      </c>
      <c r="BN360" s="113">
        <f t="shared" si="89"/>
        <v>1</v>
      </c>
    </row>
    <row r="361" spans="1:66" ht="16.5" customHeight="1" outlineLevel="3" x14ac:dyDescent="0.25">
      <c r="A361" s="30" t="s">
        <v>663</v>
      </c>
      <c r="B361" s="31" t="s">
        <v>662</v>
      </c>
      <c r="C361" s="97">
        <f>'CCR_%AC'!C361</f>
        <v>46895</v>
      </c>
      <c r="D361" s="97">
        <f>'CCR_%AC'!D361</f>
        <v>47571</v>
      </c>
      <c r="E361" s="98">
        <v>0</v>
      </c>
      <c r="F361" s="98">
        <v>0</v>
      </c>
      <c r="G361" s="98">
        <v>0</v>
      </c>
      <c r="H361" s="98">
        <v>0</v>
      </c>
      <c r="I361" s="98">
        <v>0</v>
      </c>
      <c r="J361" s="98">
        <v>0</v>
      </c>
      <c r="K361" s="98">
        <v>0.05</v>
      </c>
      <c r="L361" s="98">
        <v>0.1</v>
      </c>
      <c r="M361" s="98">
        <v>0.2</v>
      </c>
      <c r="N361" s="98">
        <v>0.65</v>
      </c>
      <c r="O361" s="98">
        <v>0</v>
      </c>
      <c r="P361" s="98">
        <v>0</v>
      </c>
      <c r="Q361" s="98">
        <v>0</v>
      </c>
      <c r="R361" s="98">
        <v>0</v>
      </c>
      <c r="S361" s="98">
        <v>0</v>
      </c>
      <c r="T361" s="98">
        <v>0</v>
      </c>
      <c r="U361" s="98">
        <v>0</v>
      </c>
      <c r="V361" s="98">
        <v>0</v>
      </c>
      <c r="W361" s="98">
        <v>0</v>
      </c>
      <c r="X361" s="98">
        <v>0</v>
      </c>
      <c r="Y361" s="98">
        <v>0</v>
      </c>
      <c r="Z361" s="98">
        <v>0</v>
      </c>
      <c r="AA361" s="98">
        <v>0</v>
      </c>
      <c r="AB361" s="98">
        <v>0</v>
      </c>
      <c r="AC361" s="98">
        <v>0</v>
      </c>
      <c r="AD361" s="98">
        <v>0</v>
      </c>
      <c r="AE361" s="98">
        <v>0</v>
      </c>
      <c r="AF361" s="98">
        <v>0</v>
      </c>
      <c r="AG361" s="98">
        <v>0</v>
      </c>
      <c r="AH361" s="98">
        <v>0</v>
      </c>
      <c r="AI361" s="98">
        <v>0</v>
      </c>
      <c r="AJ361" s="98">
        <v>0</v>
      </c>
      <c r="AK361" s="98">
        <v>0</v>
      </c>
      <c r="AL361" s="98">
        <v>0</v>
      </c>
      <c r="AM361" s="98">
        <v>0</v>
      </c>
      <c r="AN361" s="98">
        <v>0</v>
      </c>
      <c r="AO361" s="98">
        <v>0</v>
      </c>
      <c r="AP361" s="98">
        <v>0</v>
      </c>
      <c r="AQ361" s="98">
        <v>0</v>
      </c>
      <c r="AR361" s="98">
        <v>0</v>
      </c>
      <c r="AS361" s="98">
        <v>0</v>
      </c>
      <c r="AT361" s="98">
        <v>0</v>
      </c>
      <c r="AU361" s="98">
        <v>0</v>
      </c>
      <c r="AV361" s="98">
        <v>0</v>
      </c>
      <c r="AW361" s="98">
        <v>0</v>
      </c>
      <c r="AX361" s="98">
        <v>0</v>
      </c>
      <c r="AY361" s="98">
        <v>0</v>
      </c>
      <c r="AZ361" s="98">
        <v>0</v>
      </c>
      <c r="BA361" s="98">
        <v>0</v>
      </c>
      <c r="BB361" s="98">
        <v>0</v>
      </c>
      <c r="BC361" s="98">
        <v>0</v>
      </c>
      <c r="BD361" s="98">
        <v>0</v>
      </c>
      <c r="BE361" s="98">
        <v>0</v>
      </c>
      <c r="BF361" s="98">
        <v>0</v>
      </c>
      <c r="BG361" s="98">
        <v>0</v>
      </c>
      <c r="BH361" s="98">
        <v>0</v>
      </c>
      <c r="BI361" s="98">
        <v>0</v>
      </c>
      <c r="BJ361" s="98">
        <v>0</v>
      </c>
      <c r="BK361" s="98">
        <v>0</v>
      </c>
      <c r="BL361" s="98">
        <v>0</v>
      </c>
      <c r="BN361" s="113">
        <f t="shared" si="89"/>
        <v>1</v>
      </c>
    </row>
    <row r="362" spans="1:66" ht="16.5" customHeight="1" outlineLevel="3" x14ac:dyDescent="0.25">
      <c r="A362" s="30" t="s">
        <v>664</v>
      </c>
      <c r="B362" s="31" t="s">
        <v>665</v>
      </c>
      <c r="C362" s="97">
        <f>'CCR_%AC'!C362</f>
        <v>46849</v>
      </c>
      <c r="D362" s="97">
        <f>'CCR_%AC'!D362</f>
        <v>47571</v>
      </c>
      <c r="E362" s="98">
        <v>0</v>
      </c>
      <c r="F362" s="98">
        <v>0</v>
      </c>
      <c r="G362" s="98">
        <v>0</v>
      </c>
      <c r="H362" s="98">
        <v>0</v>
      </c>
      <c r="I362" s="98">
        <v>0</v>
      </c>
      <c r="J362" s="98">
        <v>0</v>
      </c>
      <c r="K362" s="98">
        <v>0.05</v>
      </c>
      <c r="L362" s="98">
        <v>0.1</v>
      </c>
      <c r="M362" s="98">
        <v>0.2</v>
      </c>
      <c r="N362" s="98">
        <v>0.65</v>
      </c>
      <c r="O362" s="98">
        <v>0</v>
      </c>
      <c r="P362" s="98">
        <v>0</v>
      </c>
      <c r="Q362" s="98">
        <v>0</v>
      </c>
      <c r="R362" s="98">
        <v>0</v>
      </c>
      <c r="S362" s="98">
        <v>0</v>
      </c>
      <c r="T362" s="98">
        <v>0</v>
      </c>
      <c r="U362" s="98">
        <v>0</v>
      </c>
      <c r="V362" s="98">
        <v>0</v>
      </c>
      <c r="W362" s="98">
        <v>0</v>
      </c>
      <c r="X362" s="98">
        <v>0</v>
      </c>
      <c r="Y362" s="98">
        <v>0</v>
      </c>
      <c r="Z362" s="98">
        <v>0</v>
      </c>
      <c r="AA362" s="98">
        <v>0</v>
      </c>
      <c r="AB362" s="98">
        <v>0</v>
      </c>
      <c r="AC362" s="98">
        <v>0</v>
      </c>
      <c r="AD362" s="98">
        <v>0</v>
      </c>
      <c r="AE362" s="98">
        <v>0</v>
      </c>
      <c r="AF362" s="98">
        <v>0</v>
      </c>
      <c r="AG362" s="98">
        <v>0</v>
      </c>
      <c r="AH362" s="98">
        <v>0</v>
      </c>
      <c r="AI362" s="98">
        <v>0</v>
      </c>
      <c r="AJ362" s="98">
        <v>0</v>
      </c>
      <c r="AK362" s="98">
        <v>0</v>
      </c>
      <c r="AL362" s="98">
        <v>0</v>
      </c>
      <c r="AM362" s="98">
        <v>0</v>
      </c>
      <c r="AN362" s="98">
        <v>0</v>
      </c>
      <c r="AO362" s="98">
        <v>0</v>
      </c>
      <c r="AP362" s="98">
        <v>0</v>
      </c>
      <c r="AQ362" s="98">
        <v>0</v>
      </c>
      <c r="AR362" s="98">
        <v>0</v>
      </c>
      <c r="AS362" s="98">
        <v>0</v>
      </c>
      <c r="AT362" s="98">
        <v>0</v>
      </c>
      <c r="AU362" s="98">
        <v>0</v>
      </c>
      <c r="AV362" s="98">
        <v>0</v>
      </c>
      <c r="AW362" s="98">
        <v>0</v>
      </c>
      <c r="AX362" s="98">
        <v>0</v>
      </c>
      <c r="AY362" s="98">
        <v>0</v>
      </c>
      <c r="AZ362" s="98">
        <v>0</v>
      </c>
      <c r="BA362" s="98">
        <v>0</v>
      </c>
      <c r="BB362" s="98">
        <v>0</v>
      </c>
      <c r="BC362" s="98">
        <v>0</v>
      </c>
      <c r="BD362" s="98">
        <v>0</v>
      </c>
      <c r="BE362" s="98">
        <v>0</v>
      </c>
      <c r="BF362" s="98">
        <v>0</v>
      </c>
      <c r="BG362" s="98">
        <v>0</v>
      </c>
      <c r="BH362" s="98">
        <v>0</v>
      </c>
      <c r="BI362" s="98">
        <v>0</v>
      </c>
      <c r="BJ362" s="98">
        <v>0</v>
      </c>
      <c r="BK362" s="98">
        <v>0</v>
      </c>
      <c r="BL362" s="98">
        <v>0</v>
      </c>
      <c r="BN362" s="113">
        <f t="shared" si="89"/>
        <v>1</v>
      </c>
    </row>
    <row r="363" spans="1:66" ht="16.5" customHeight="1" outlineLevel="3" x14ac:dyDescent="0.25">
      <c r="A363" s="30" t="s">
        <v>666</v>
      </c>
      <c r="B363" s="31" t="s">
        <v>665</v>
      </c>
      <c r="C363" s="97">
        <f>'CCR_%AC'!C363</f>
        <v>46856</v>
      </c>
      <c r="D363" s="97">
        <f>'CCR_%AC'!D363</f>
        <v>47571</v>
      </c>
      <c r="E363" s="98">
        <v>0</v>
      </c>
      <c r="F363" s="98">
        <v>0</v>
      </c>
      <c r="G363" s="98">
        <v>0</v>
      </c>
      <c r="H363" s="98">
        <v>0</v>
      </c>
      <c r="I363" s="98">
        <v>0</v>
      </c>
      <c r="J363" s="98">
        <v>0</v>
      </c>
      <c r="K363" s="98">
        <v>0.05</v>
      </c>
      <c r="L363" s="98">
        <v>0.1</v>
      </c>
      <c r="M363" s="98">
        <v>0.2</v>
      </c>
      <c r="N363" s="98">
        <v>0.65</v>
      </c>
      <c r="O363" s="98">
        <v>0</v>
      </c>
      <c r="P363" s="98">
        <v>0</v>
      </c>
      <c r="Q363" s="98">
        <v>0</v>
      </c>
      <c r="R363" s="98">
        <v>0</v>
      </c>
      <c r="S363" s="98">
        <v>0</v>
      </c>
      <c r="T363" s="98">
        <v>0</v>
      </c>
      <c r="U363" s="98">
        <v>0</v>
      </c>
      <c r="V363" s="98">
        <v>0</v>
      </c>
      <c r="W363" s="98">
        <v>0</v>
      </c>
      <c r="X363" s="98">
        <v>0</v>
      </c>
      <c r="Y363" s="98">
        <v>0</v>
      </c>
      <c r="Z363" s="98">
        <v>0</v>
      </c>
      <c r="AA363" s="98">
        <v>0</v>
      </c>
      <c r="AB363" s="98">
        <v>0</v>
      </c>
      <c r="AC363" s="98">
        <v>0</v>
      </c>
      <c r="AD363" s="98">
        <v>0</v>
      </c>
      <c r="AE363" s="98">
        <v>0</v>
      </c>
      <c r="AF363" s="98">
        <v>0</v>
      </c>
      <c r="AG363" s="98">
        <v>0</v>
      </c>
      <c r="AH363" s="98">
        <v>0</v>
      </c>
      <c r="AI363" s="98">
        <v>0</v>
      </c>
      <c r="AJ363" s="98">
        <v>0</v>
      </c>
      <c r="AK363" s="98">
        <v>0</v>
      </c>
      <c r="AL363" s="98">
        <v>0</v>
      </c>
      <c r="AM363" s="98">
        <v>0</v>
      </c>
      <c r="AN363" s="98">
        <v>0</v>
      </c>
      <c r="AO363" s="98">
        <v>0</v>
      </c>
      <c r="AP363" s="98">
        <v>0</v>
      </c>
      <c r="AQ363" s="98">
        <v>0</v>
      </c>
      <c r="AR363" s="98">
        <v>0</v>
      </c>
      <c r="AS363" s="98">
        <v>0</v>
      </c>
      <c r="AT363" s="98">
        <v>0</v>
      </c>
      <c r="AU363" s="98">
        <v>0</v>
      </c>
      <c r="AV363" s="98">
        <v>0</v>
      </c>
      <c r="AW363" s="98">
        <v>0</v>
      </c>
      <c r="AX363" s="98">
        <v>0</v>
      </c>
      <c r="AY363" s="98">
        <v>0</v>
      </c>
      <c r="AZ363" s="98">
        <v>0</v>
      </c>
      <c r="BA363" s="98">
        <v>0</v>
      </c>
      <c r="BB363" s="98">
        <v>0</v>
      </c>
      <c r="BC363" s="98">
        <v>0</v>
      </c>
      <c r="BD363" s="98">
        <v>0</v>
      </c>
      <c r="BE363" s="98">
        <v>0</v>
      </c>
      <c r="BF363" s="98">
        <v>0</v>
      </c>
      <c r="BG363" s="98">
        <v>0</v>
      </c>
      <c r="BH363" s="98">
        <v>0</v>
      </c>
      <c r="BI363" s="98">
        <v>0</v>
      </c>
      <c r="BJ363" s="98">
        <v>0</v>
      </c>
      <c r="BK363" s="98">
        <v>0</v>
      </c>
      <c r="BL363" s="98">
        <v>0</v>
      </c>
      <c r="BN363" s="113">
        <f t="shared" si="89"/>
        <v>1</v>
      </c>
    </row>
    <row r="364" spans="1:66" ht="16.5" customHeight="1" outlineLevel="3" x14ac:dyDescent="0.25">
      <c r="A364" s="30" t="s">
        <v>667</v>
      </c>
      <c r="B364" s="31" t="s">
        <v>668</v>
      </c>
      <c r="C364" s="97">
        <f>'CCR_%AC'!C364</f>
        <v>46863</v>
      </c>
      <c r="D364" s="97">
        <f>'CCR_%AC'!D364</f>
        <v>47571</v>
      </c>
      <c r="E364" s="98">
        <v>0</v>
      </c>
      <c r="F364" s="98">
        <v>0</v>
      </c>
      <c r="G364" s="98">
        <v>0</v>
      </c>
      <c r="H364" s="98">
        <v>0</v>
      </c>
      <c r="I364" s="98">
        <v>0</v>
      </c>
      <c r="J364" s="98">
        <v>0</v>
      </c>
      <c r="K364" s="98">
        <v>0.05</v>
      </c>
      <c r="L364" s="98">
        <v>0.1</v>
      </c>
      <c r="M364" s="98">
        <v>0.2</v>
      </c>
      <c r="N364" s="98">
        <v>0.65</v>
      </c>
      <c r="O364" s="98">
        <v>0</v>
      </c>
      <c r="P364" s="98">
        <v>0</v>
      </c>
      <c r="Q364" s="98">
        <v>0</v>
      </c>
      <c r="R364" s="98">
        <v>0</v>
      </c>
      <c r="S364" s="98">
        <v>0</v>
      </c>
      <c r="T364" s="98">
        <v>0</v>
      </c>
      <c r="U364" s="98">
        <v>0</v>
      </c>
      <c r="V364" s="98">
        <v>0</v>
      </c>
      <c r="W364" s="98">
        <v>0</v>
      </c>
      <c r="X364" s="98">
        <v>0</v>
      </c>
      <c r="Y364" s="98">
        <v>0</v>
      </c>
      <c r="Z364" s="98">
        <v>0</v>
      </c>
      <c r="AA364" s="98">
        <v>0</v>
      </c>
      <c r="AB364" s="98">
        <v>0</v>
      </c>
      <c r="AC364" s="98">
        <v>0</v>
      </c>
      <c r="AD364" s="98">
        <v>0</v>
      </c>
      <c r="AE364" s="98">
        <v>0</v>
      </c>
      <c r="AF364" s="98">
        <v>0</v>
      </c>
      <c r="AG364" s="98">
        <v>0</v>
      </c>
      <c r="AH364" s="98">
        <v>0</v>
      </c>
      <c r="AI364" s="98">
        <v>0</v>
      </c>
      <c r="AJ364" s="98">
        <v>0</v>
      </c>
      <c r="AK364" s="98">
        <v>0</v>
      </c>
      <c r="AL364" s="98">
        <v>0</v>
      </c>
      <c r="AM364" s="98">
        <v>0</v>
      </c>
      <c r="AN364" s="98">
        <v>0</v>
      </c>
      <c r="AO364" s="98">
        <v>0</v>
      </c>
      <c r="AP364" s="98">
        <v>0</v>
      </c>
      <c r="AQ364" s="98">
        <v>0</v>
      </c>
      <c r="AR364" s="98">
        <v>0</v>
      </c>
      <c r="AS364" s="98">
        <v>0</v>
      </c>
      <c r="AT364" s="98">
        <v>0</v>
      </c>
      <c r="AU364" s="98">
        <v>0</v>
      </c>
      <c r="AV364" s="98">
        <v>0</v>
      </c>
      <c r="AW364" s="98">
        <v>0</v>
      </c>
      <c r="AX364" s="98">
        <v>0</v>
      </c>
      <c r="AY364" s="98">
        <v>0</v>
      </c>
      <c r="AZ364" s="98">
        <v>0</v>
      </c>
      <c r="BA364" s="98">
        <v>0</v>
      </c>
      <c r="BB364" s="98">
        <v>0</v>
      </c>
      <c r="BC364" s="98">
        <v>0</v>
      </c>
      <c r="BD364" s="98">
        <v>0</v>
      </c>
      <c r="BE364" s="98">
        <v>0</v>
      </c>
      <c r="BF364" s="98">
        <v>0</v>
      </c>
      <c r="BG364" s="98">
        <v>0</v>
      </c>
      <c r="BH364" s="98">
        <v>0</v>
      </c>
      <c r="BI364" s="98">
        <v>0</v>
      </c>
      <c r="BJ364" s="98">
        <v>0</v>
      </c>
      <c r="BK364" s="98">
        <v>0</v>
      </c>
      <c r="BL364" s="98">
        <v>0</v>
      </c>
      <c r="BN364" s="113">
        <f t="shared" si="89"/>
        <v>1</v>
      </c>
    </row>
    <row r="365" spans="1:66" ht="16.5" customHeight="1" outlineLevel="3" x14ac:dyDescent="0.25">
      <c r="A365" s="30" t="s">
        <v>669</v>
      </c>
      <c r="B365" s="31" t="s">
        <v>668</v>
      </c>
      <c r="C365" s="97">
        <f>'CCR_%AC'!C365</f>
        <v>46870</v>
      </c>
      <c r="D365" s="97">
        <f>'CCR_%AC'!D365</f>
        <v>47571</v>
      </c>
      <c r="E365" s="98">
        <v>0</v>
      </c>
      <c r="F365" s="98">
        <v>0</v>
      </c>
      <c r="G365" s="98">
        <v>0</v>
      </c>
      <c r="H365" s="98">
        <v>0</v>
      </c>
      <c r="I365" s="98">
        <v>0</v>
      </c>
      <c r="J365" s="98">
        <v>0</v>
      </c>
      <c r="K365" s="98">
        <v>0.05</v>
      </c>
      <c r="L365" s="98">
        <v>0.1</v>
      </c>
      <c r="M365" s="98">
        <v>0.2</v>
      </c>
      <c r="N365" s="98">
        <v>0.65</v>
      </c>
      <c r="O365" s="98">
        <v>0</v>
      </c>
      <c r="P365" s="98">
        <v>0</v>
      </c>
      <c r="Q365" s="98">
        <v>0</v>
      </c>
      <c r="R365" s="98">
        <v>0</v>
      </c>
      <c r="S365" s="98">
        <v>0</v>
      </c>
      <c r="T365" s="98">
        <v>0</v>
      </c>
      <c r="U365" s="98">
        <v>0</v>
      </c>
      <c r="V365" s="98">
        <v>0</v>
      </c>
      <c r="W365" s="98">
        <v>0</v>
      </c>
      <c r="X365" s="98">
        <v>0</v>
      </c>
      <c r="Y365" s="98">
        <v>0</v>
      </c>
      <c r="Z365" s="98">
        <v>0</v>
      </c>
      <c r="AA365" s="98">
        <v>0</v>
      </c>
      <c r="AB365" s="98">
        <v>0</v>
      </c>
      <c r="AC365" s="98">
        <v>0</v>
      </c>
      <c r="AD365" s="98">
        <v>0</v>
      </c>
      <c r="AE365" s="98">
        <v>0</v>
      </c>
      <c r="AF365" s="98">
        <v>0</v>
      </c>
      <c r="AG365" s="98">
        <v>0</v>
      </c>
      <c r="AH365" s="98">
        <v>0</v>
      </c>
      <c r="AI365" s="98">
        <v>0</v>
      </c>
      <c r="AJ365" s="98">
        <v>0</v>
      </c>
      <c r="AK365" s="98">
        <v>0</v>
      </c>
      <c r="AL365" s="98">
        <v>0</v>
      </c>
      <c r="AM365" s="98">
        <v>0</v>
      </c>
      <c r="AN365" s="98">
        <v>0</v>
      </c>
      <c r="AO365" s="98">
        <v>0</v>
      </c>
      <c r="AP365" s="98">
        <v>0</v>
      </c>
      <c r="AQ365" s="98">
        <v>0</v>
      </c>
      <c r="AR365" s="98">
        <v>0</v>
      </c>
      <c r="AS365" s="98">
        <v>0</v>
      </c>
      <c r="AT365" s="98">
        <v>0</v>
      </c>
      <c r="AU365" s="98">
        <v>0</v>
      </c>
      <c r="AV365" s="98">
        <v>0</v>
      </c>
      <c r="AW365" s="98">
        <v>0</v>
      </c>
      <c r="AX365" s="98">
        <v>0</v>
      </c>
      <c r="AY365" s="98">
        <v>0</v>
      </c>
      <c r="AZ365" s="98">
        <v>0</v>
      </c>
      <c r="BA365" s="98">
        <v>0</v>
      </c>
      <c r="BB365" s="98">
        <v>0</v>
      </c>
      <c r="BC365" s="98">
        <v>0</v>
      </c>
      <c r="BD365" s="98">
        <v>0</v>
      </c>
      <c r="BE365" s="98">
        <v>0</v>
      </c>
      <c r="BF365" s="98">
        <v>0</v>
      </c>
      <c r="BG365" s="98">
        <v>0</v>
      </c>
      <c r="BH365" s="98">
        <v>0</v>
      </c>
      <c r="BI365" s="98">
        <v>0</v>
      </c>
      <c r="BJ365" s="98">
        <v>0</v>
      </c>
      <c r="BK365" s="98">
        <v>0</v>
      </c>
      <c r="BL365" s="98">
        <v>0</v>
      </c>
      <c r="BN365" s="113">
        <f t="shared" si="89"/>
        <v>1</v>
      </c>
    </row>
    <row r="366" spans="1:66" ht="16.5" customHeight="1" outlineLevel="3" x14ac:dyDescent="0.25">
      <c r="A366" s="30" t="s">
        <v>670</v>
      </c>
      <c r="B366" s="149" t="s">
        <v>844</v>
      </c>
      <c r="C366" s="97">
        <f>'CCR_%AC'!C366</f>
        <v>46877</v>
      </c>
      <c r="D366" s="97">
        <f>'CCR_%AC'!D366</f>
        <v>47571</v>
      </c>
      <c r="E366" s="98">
        <v>0</v>
      </c>
      <c r="F366" s="98">
        <v>0</v>
      </c>
      <c r="G366" s="98">
        <v>0</v>
      </c>
      <c r="H366" s="98">
        <v>0</v>
      </c>
      <c r="I366" s="98">
        <v>0</v>
      </c>
      <c r="J366" s="98">
        <v>0</v>
      </c>
      <c r="K366" s="98">
        <v>0.05</v>
      </c>
      <c r="L366" s="98">
        <v>0.1</v>
      </c>
      <c r="M366" s="98">
        <v>0.2</v>
      </c>
      <c r="N366" s="98">
        <v>0.65</v>
      </c>
      <c r="O366" s="98">
        <v>0</v>
      </c>
      <c r="P366" s="98">
        <v>0</v>
      </c>
      <c r="Q366" s="98">
        <v>0</v>
      </c>
      <c r="R366" s="98">
        <v>0</v>
      </c>
      <c r="S366" s="98">
        <v>0</v>
      </c>
      <c r="T366" s="98">
        <v>0</v>
      </c>
      <c r="U366" s="98">
        <v>0</v>
      </c>
      <c r="V366" s="98">
        <v>0</v>
      </c>
      <c r="W366" s="98">
        <v>0</v>
      </c>
      <c r="X366" s="98">
        <v>0</v>
      </c>
      <c r="Y366" s="98">
        <v>0</v>
      </c>
      <c r="Z366" s="98">
        <v>0</v>
      </c>
      <c r="AA366" s="98">
        <v>0</v>
      </c>
      <c r="AB366" s="98">
        <v>0</v>
      </c>
      <c r="AC366" s="98">
        <v>0</v>
      </c>
      <c r="AD366" s="98">
        <v>0</v>
      </c>
      <c r="AE366" s="98">
        <v>0</v>
      </c>
      <c r="AF366" s="98">
        <v>0</v>
      </c>
      <c r="AG366" s="98">
        <v>0</v>
      </c>
      <c r="AH366" s="98">
        <v>0</v>
      </c>
      <c r="AI366" s="98">
        <v>0</v>
      </c>
      <c r="AJ366" s="98">
        <v>0</v>
      </c>
      <c r="AK366" s="98">
        <v>0</v>
      </c>
      <c r="AL366" s="98">
        <v>0</v>
      </c>
      <c r="AM366" s="98">
        <v>0</v>
      </c>
      <c r="AN366" s="98">
        <v>0</v>
      </c>
      <c r="AO366" s="98">
        <v>0</v>
      </c>
      <c r="AP366" s="98">
        <v>0</v>
      </c>
      <c r="AQ366" s="98">
        <v>0</v>
      </c>
      <c r="AR366" s="98">
        <v>0</v>
      </c>
      <c r="AS366" s="98">
        <v>0</v>
      </c>
      <c r="AT366" s="98">
        <v>0</v>
      </c>
      <c r="AU366" s="98">
        <v>0</v>
      </c>
      <c r="AV366" s="98">
        <v>0</v>
      </c>
      <c r="AW366" s="98">
        <v>0</v>
      </c>
      <c r="AX366" s="98">
        <v>0</v>
      </c>
      <c r="AY366" s="98">
        <v>0</v>
      </c>
      <c r="AZ366" s="98">
        <v>0</v>
      </c>
      <c r="BA366" s="98">
        <v>0</v>
      </c>
      <c r="BB366" s="98">
        <v>0</v>
      </c>
      <c r="BC366" s="98">
        <v>0</v>
      </c>
      <c r="BD366" s="98">
        <v>0</v>
      </c>
      <c r="BE366" s="98">
        <v>0</v>
      </c>
      <c r="BF366" s="98">
        <v>0</v>
      </c>
      <c r="BG366" s="98">
        <v>0</v>
      </c>
      <c r="BH366" s="98">
        <v>0</v>
      </c>
      <c r="BI366" s="98">
        <v>0</v>
      </c>
      <c r="BJ366" s="98">
        <v>0</v>
      </c>
      <c r="BK366" s="98">
        <v>0</v>
      </c>
      <c r="BL366" s="98">
        <v>0</v>
      </c>
      <c r="BN366" s="113">
        <f t="shared" si="89"/>
        <v>1</v>
      </c>
    </row>
    <row r="367" spans="1:66" ht="16.5" customHeight="1" outlineLevel="3" x14ac:dyDescent="0.25">
      <c r="A367" s="30" t="s">
        <v>672</v>
      </c>
      <c r="B367" s="149" t="s">
        <v>844</v>
      </c>
      <c r="C367" s="97">
        <f>'CCR_%AC'!C367</f>
        <v>46884</v>
      </c>
      <c r="D367" s="97">
        <f>'CCR_%AC'!D367</f>
        <v>47571</v>
      </c>
      <c r="E367" s="98">
        <v>0</v>
      </c>
      <c r="F367" s="98">
        <v>0</v>
      </c>
      <c r="G367" s="98">
        <v>0</v>
      </c>
      <c r="H367" s="98">
        <v>0</v>
      </c>
      <c r="I367" s="98">
        <v>0</v>
      </c>
      <c r="J367" s="98">
        <v>0</v>
      </c>
      <c r="K367" s="98">
        <v>0.05</v>
      </c>
      <c r="L367" s="98">
        <v>0.1</v>
      </c>
      <c r="M367" s="98">
        <v>0.2</v>
      </c>
      <c r="N367" s="98">
        <v>0.65</v>
      </c>
      <c r="O367" s="98">
        <v>0</v>
      </c>
      <c r="P367" s="98">
        <v>0</v>
      </c>
      <c r="Q367" s="98">
        <v>0</v>
      </c>
      <c r="R367" s="98">
        <v>0</v>
      </c>
      <c r="S367" s="98">
        <v>0</v>
      </c>
      <c r="T367" s="98">
        <v>0</v>
      </c>
      <c r="U367" s="98">
        <v>0</v>
      </c>
      <c r="V367" s="98">
        <v>0</v>
      </c>
      <c r="W367" s="98">
        <v>0</v>
      </c>
      <c r="X367" s="98">
        <v>0</v>
      </c>
      <c r="Y367" s="98">
        <v>0</v>
      </c>
      <c r="Z367" s="98">
        <v>0</v>
      </c>
      <c r="AA367" s="98">
        <v>0</v>
      </c>
      <c r="AB367" s="98">
        <v>0</v>
      </c>
      <c r="AC367" s="98">
        <v>0</v>
      </c>
      <c r="AD367" s="98">
        <v>0</v>
      </c>
      <c r="AE367" s="98">
        <v>0</v>
      </c>
      <c r="AF367" s="98">
        <v>0</v>
      </c>
      <c r="AG367" s="98">
        <v>0</v>
      </c>
      <c r="AH367" s="98">
        <v>0</v>
      </c>
      <c r="AI367" s="98">
        <v>0</v>
      </c>
      <c r="AJ367" s="98">
        <v>0</v>
      </c>
      <c r="AK367" s="98">
        <v>0</v>
      </c>
      <c r="AL367" s="98">
        <v>0</v>
      </c>
      <c r="AM367" s="98">
        <v>0</v>
      </c>
      <c r="AN367" s="98">
        <v>0</v>
      </c>
      <c r="AO367" s="98">
        <v>0</v>
      </c>
      <c r="AP367" s="98">
        <v>0</v>
      </c>
      <c r="AQ367" s="98">
        <v>0</v>
      </c>
      <c r="AR367" s="98">
        <v>0</v>
      </c>
      <c r="AS367" s="98">
        <v>0</v>
      </c>
      <c r="AT367" s="98">
        <v>0</v>
      </c>
      <c r="AU367" s="98">
        <v>0</v>
      </c>
      <c r="AV367" s="98">
        <v>0</v>
      </c>
      <c r="AW367" s="98">
        <v>0</v>
      </c>
      <c r="AX367" s="98">
        <v>0</v>
      </c>
      <c r="AY367" s="98">
        <v>0</v>
      </c>
      <c r="AZ367" s="98">
        <v>0</v>
      </c>
      <c r="BA367" s="98">
        <v>0</v>
      </c>
      <c r="BB367" s="98">
        <v>0</v>
      </c>
      <c r="BC367" s="98">
        <v>0</v>
      </c>
      <c r="BD367" s="98">
        <v>0</v>
      </c>
      <c r="BE367" s="98">
        <v>0</v>
      </c>
      <c r="BF367" s="98">
        <v>0</v>
      </c>
      <c r="BG367" s="98">
        <v>0</v>
      </c>
      <c r="BH367" s="98">
        <v>0</v>
      </c>
      <c r="BI367" s="98">
        <v>0</v>
      </c>
      <c r="BJ367" s="98">
        <v>0</v>
      </c>
      <c r="BK367" s="98">
        <v>0</v>
      </c>
      <c r="BL367" s="98">
        <v>0</v>
      </c>
      <c r="BN367" s="113">
        <f t="shared" si="89"/>
        <v>1</v>
      </c>
    </row>
    <row r="368" spans="1:66" ht="16.5" customHeight="1" outlineLevel="3" x14ac:dyDescent="0.25">
      <c r="A368" s="30" t="s">
        <v>673</v>
      </c>
      <c r="B368" s="31" t="s">
        <v>674</v>
      </c>
      <c r="C368" s="97">
        <f>'CCR_%AC'!C368</f>
        <v>46902</v>
      </c>
      <c r="D368" s="97">
        <f>'CCR_%AC'!D368</f>
        <v>47571</v>
      </c>
      <c r="E368" s="98">
        <v>0</v>
      </c>
      <c r="F368" s="98">
        <v>0</v>
      </c>
      <c r="G368" s="98">
        <v>0</v>
      </c>
      <c r="H368" s="98">
        <v>0</v>
      </c>
      <c r="I368" s="98">
        <v>0</v>
      </c>
      <c r="J368" s="98">
        <v>0</v>
      </c>
      <c r="K368" s="98">
        <v>0.05</v>
      </c>
      <c r="L368" s="98">
        <v>0.1</v>
      </c>
      <c r="M368" s="98">
        <v>0.2</v>
      </c>
      <c r="N368" s="98">
        <v>0.65</v>
      </c>
      <c r="O368" s="98">
        <v>0</v>
      </c>
      <c r="P368" s="98">
        <v>0</v>
      </c>
      <c r="Q368" s="98">
        <v>0</v>
      </c>
      <c r="R368" s="98">
        <v>0</v>
      </c>
      <c r="S368" s="98">
        <v>0</v>
      </c>
      <c r="T368" s="98">
        <v>0</v>
      </c>
      <c r="U368" s="98">
        <v>0</v>
      </c>
      <c r="V368" s="98">
        <v>0</v>
      </c>
      <c r="W368" s="98">
        <v>0</v>
      </c>
      <c r="X368" s="98">
        <v>0</v>
      </c>
      <c r="Y368" s="98">
        <v>0</v>
      </c>
      <c r="Z368" s="98">
        <v>0</v>
      </c>
      <c r="AA368" s="98">
        <v>0</v>
      </c>
      <c r="AB368" s="98">
        <v>0</v>
      </c>
      <c r="AC368" s="98">
        <v>0</v>
      </c>
      <c r="AD368" s="98">
        <v>0</v>
      </c>
      <c r="AE368" s="98">
        <v>0</v>
      </c>
      <c r="AF368" s="98">
        <v>0</v>
      </c>
      <c r="AG368" s="98">
        <v>0</v>
      </c>
      <c r="AH368" s="98">
        <v>0</v>
      </c>
      <c r="AI368" s="98">
        <v>0</v>
      </c>
      <c r="AJ368" s="98">
        <v>0</v>
      </c>
      <c r="AK368" s="98">
        <v>0</v>
      </c>
      <c r="AL368" s="98">
        <v>0</v>
      </c>
      <c r="AM368" s="98">
        <v>0</v>
      </c>
      <c r="AN368" s="98">
        <v>0</v>
      </c>
      <c r="AO368" s="98">
        <v>0</v>
      </c>
      <c r="AP368" s="98">
        <v>0</v>
      </c>
      <c r="AQ368" s="98">
        <v>0</v>
      </c>
      <c r="AR368" s="98">
        <v>0</v>
      </c>
      <c r="AS368" s="98">
        <v>0</v>
      </c>
      <c r="AT368" s="98">
        <v>0</v>
      </c>
      <c r="AU368" s="98">
        <v>0</v>
      </c>
      <c r="AV368" s="98">
        <v>0</v>
      </c>
      <c r="AW368" s="98">
        <v>0</v>
      </c>
      <c r="AX368" s="98">
        <v>0</v>
      </c>
      <c r="AY368" s="98">
        <v>0</v>
      </c>
      <c r="AZ368" s="98">
        <v>0</v>
      </c>
      <c r="BA368" s="98">
        <v>0</v>
      </c>
      <c r="BB368" s="98">
        <v>0</v>
      </c>
      <c r="BC368" s="98">
        <v>0</v>
      </c>
      <c r="BD368" s="98">
        <v>0</v>
      </c>
      <c r="BE368" s="98">
        <v>0</v>
      </c>
      <c r="BF368" s="98">
        <v>0</v>
      </c>
      <c r="BG368" s="98">
        <v>0</v>
      </c>
      <c r="BH368" s="98">
        <v>0</v>
      </c>
      <c r="BI368" s="98">
        <v>0</v>
      </c>
      <c r="BJ368" s="98">
        <v>0</v>
      </c>
      <c r="BK368" s="98">
        <v>0</v>
      </c>
      <c r="BL368" s="98">
        <v>0</v>
      </c>
      <c r="BN368" s="113">
        <f t="shared" si="89"/>
        <v>1</v>
      </c>
    </row>
    <row r="369" spans="1:66" ht="16.5" customHeight="1" outlineLevel="3" x14ac:dyDescent="0.25">
      <c r="A369" s="30" t="s">
        <v>675</v>
      </c>
      <c r="B369" s="31" t="s">
        <v>674</v>
      </c>
      <c r="C369" s="97">
        <f>'CCR_%AC'!C369</f>
        <v>46909</v>
      </c>
      <c r="D369" s="97">
        <f>'CCR_%AC'!D369</f>
        <v>47571</v>
      </c>
      <c r="E369" s="98">
        <v>0</v>
      </c>
      <c r="F369" s="98">
        <v>0</v>
      </c>
      <c r="G369" s="98">
        <v>0</v>
      </c>
      <c r="H369" s="98">
        <v>0</v>
      </c>
      <c r="I369" s="98">
        <v>0</v>
      </c>
      <c r="J369" s="98">
        <v>0</v>
      </c>
      <c r="K369" s="98">
        <v>0.05</v>
      </c>
      <c r="L369" s="98">
        <v>0.1</v>
      </c>
      <c r="M369" s="98">
        <v>0.2</v>
      </c>
      <c r="N369" s="98">
        <v>0.65</v>
      </c>
      <c r="O369" s="98">
        <v>0</v>
      </c>
      <c r="P369" s="98">
        <v>0</v>
      </c>
      <c r="Q369" s="98">
        <v>0</v>
      </c>
      <c r="R369" s="98">
        <v>0</v>
      </c>
      <c r="S369" s="98">
        <v>0</v>
      </c>
      <c r="T369" s="98">
        <v>0</v>
      </c>
      <c r="U369" s="98">
        <v>0</v>
      </c>
      <c r="V369" s="98">
        <v>0</v>
      </c>
      <c r="W369" s="98">
        <v>0</v>
      </c>
      <c r="X369" s="98">
        <v>0</v>
      </c>
      <c r="Y369" s="98">
        <v>0</v>
      </c>
      <c r="Z369" s="98">
        <v>0</v>
      </c>
      <c r="AA369" s="98">
        <v>0</v>
      </c>
      <c r="AB369" s="98">
        <v>0</v>
      </c>
      <c r="AC369" s="98">
        <v>0</v>
      </c>
      <c r="AD369" s="98">
        <v>0</v>
      </c>
      <c r="AE369" s="98">
        <v>0</v>
      </c>
      <c r="AF369" s="98">
        <v>0</v>
      </c>
      <c r="AG369" s="98">
        <v>0</v>
      </c>
      <c r="AH369" s="98">
        <v>0</v>
      </c>
      <c r="AI369" s="98">
        <v>0</v>
      </c>
      <c r="AJ369" s="98">
        <v>0</v>
      </c>
      <c r="AK369" s="98">
        <v>0</v>
      </c>
      <c r="AL369" s="98">
        <v>0</v>
      </c>
      <c r="AM369" s="98">
        <v>0</v>
      </c>
      <c r="AN369" s="98">
        <v>0</v>
      </c>
      <c r="AO369" s="98">
        <v>0</v>
      </c>
      <c r="AP369" s="98">
        <v>0</v>
      </c>
      <c r="AQ369" s="98">
        <v>0</v>
      </c>
      <c r="AR369" s="98">
        <v>0</v>
      </c>
      <c r="AS369" s="98">
        <v>0</v>
      </c>
      <c r="AT369" s="98">
        <v>0</v>
      </c>
      <c r="AU369" s="98">
        <v>0</v>
      </c>
      <c r="AV369" s="98">
        <v>0</v>
      </c>
      <c r="AW369" s="98">
        <v>0</v>
      </c>
      <c r="AX369" s="98">
        <v>0</v>
      </c>
      <c r="AY369" s="98">
        <v>0</v>
      </c>
      <c r="AZ369" s="98">
        <v>0</v>
      </c>
      <c r="BA369" s="98">
        <v>0</v>
      </c>
      <c r="BB369" s="98">
        <v>0</v>
      </c>
      <c r="BC369" s="98">
        <v>0</v>
      </c>
      <c r="BD369" s="98">
        <v>0</v>
      </c>
      <c r="BE369" s="98">
        <v>0</v>
      </c>
      <c r="BF369" s="98">
        <v>0</v>
      </c>
      <c r="BG369" s="98">
        <v>0</v>
      </c>
      <c r="BH369" s="98">
        <v>0</v>
      </c>
      <c r="BI369" s="98">
        <v>0</v>
      </c>
      <c r="BJ369" s="98">
        <v>0</v>
      </c>
      <c r="BK369" s="98">
        <v>0</v>
      </c>
      <c r="BL369" s="98">
        <v>0</v>
      </c>
      <c r="BN369" s="113">
        <f t="shared" si="89"/>
        <v>1</v>
      </c>
    </row>
    <row r="370" spans="1:66" ht="16.5" customHeight="1" outlineLevel="3" x14ac:dyDescent="0.25">
      <c r="A370" s="30" t="s">
        <v>676</v>
      </c>
      <c r="B370" s="31" t="s">
        <v>677</v>
      </c>
      <c r="C370" s="97">
        <f>'CCR_%AC'!C370</f>
        <v>46916</v>
      </c>
      <c r="D370" s="97">
        <f>'CCR_%AC'!D370</f>
        <v>47571</v>
      </c>
      <c r="E370" s="98">
        <v>0</v>
      </c>
      <c r="F370" s="98">
        <v>0</v>
      </c>
      <c r="G370" s="98">
        <v>0</v>
      </c>
      <c r="H370" s="98">
        <v>0</v>
      </c>
      <c r="I370" s="98">
        <v>0</v>
      </c>
      <c r="J370" s="98">
        <v>0</v>
      </c>
      <c r="K370" s="98">
        <v>0.05</v>
      </c>
      <c r="L370" s="98">
        <v>0.1</v>
      </c>
      <c r="M370" s="98">
        <v>0.2</v>
      </c>
      <c r="N370" s="98">
        <v>0.65</v>
      </c>
      <c r="O370" s="98">
        <v>0</v>
      </c>
      <c r="P370" s="98">
        <v>0</v>
      </c>
      <c r="Q370" s="98">
        <v>0</v>
      </c>
      <c r="R370" s="98">
        <v>0</v>
      </c>
      <c r="S370" s="98">
        <v>0</v>
      </c>
      <c r="T370" s="98">
        <v>0</v>
      </c>
      <c r="U370" s="98">
        <v>0</v>
      </c>
      <c r="V370" s="98">
        <v>0</v>
      </c>
      <c r="W370" s="98">
        <v>0</v>
      </c>
      <c r="X370" s="98">
        <v>0</v>
      </c>
      <c r="Y370" s="98">
        <v>0</v>
      </c>
      <c r="Z370" s="98">
        <v>0</v>
      </c>
      <c r="AA370" s="98">
        <v>0</v>
      </c>
      <c r="AB370" s="98">
        <v>0</v>
      </c>
      <c r="AC370" s="98">
        <v>0</v>
      </c>
      <c r="AD370" s="98">
        <v>0</v>
      </c>
      <c r="AE370" s="98">
        <v>0</v>
      </c>
      <c r="AF370" s="98">
        <v>0</v>
      </c>
      <c r="AG370" s="98">
        <v>0</v>
      </c>
      <c r="AH370" s="98">
        <v>0</v>
      </c>
      <c r="AI370" s="98">
        <v>0</v>
      </c>
      <c r="AJ370" s="98">
        <v>0</v>
      </c>
      <c r="AK370" s="98">
        <v>0</v>
      </c>
      <c r="AL370" s="98">
        <v>0</v>
      </c>
      <c r="AM370" s="98">
        <v>0</v>
      </c>
      <c r="AN370" s="98">
        <v>0</v>
      </c>
      <c r="AO370" s="98">
        <v>0</v>
      </c>
      <c r="AP370" s="98">
        <v>0</v>
      </c>
      <c r="AQ370" s="98">
        <v>0</v>
      </c>
      <c r="AR370" s="98">
        <v>0</v>
      </c>
      <c r="AS370" s="98">
        <v>0</v>
      </c>
      <c r="AT370" s="98">
        <v>0</v>
      </c>
      <c r="AU370" s="98">
        <v>0</v>
      </c>
      <c r="AV370" s="98">
        <v>0</v>
      </c>
      <c r="AW370" s="98">
        <v>0</v>
      </c>
      <c r="AX370" s="98">
        <v>0</v>
      </c>
      <c r="AY370" s="98">
        <v>0</v>
      </c>
      <c r="AZ370" s="98">
        <v>0</v>
      </c>
      <c r="BA370" s="98">
        <v>0</v>
      </c>
      <c r="BB370" s="98">
        <v>0</v>
      </c>
      <c r="BC370" s="98">
        <v>0</v>
      </c>
      <c r="BD370" s="98">
        <v>0</v>
      </c>
      <c r="BE370" s="98">
        <v>0</v>
      </c>
      <c r="BF370" s="98">
        <v>0</v>
      </c>
      <c r="BG370" s="98">
        <v>0</v>
      </c>
      <c r="BH370" s="98">
        <v>0</v>
      </c>
      <c r="BI370" s="98">
        <v>0</v>
      </c>
      <c r="BJ370" s="98">
        <v>0</v>
      </c>
      <c r="BK370" s="98">
        <v>0</v>
      </c>
      <c r="BL370" s="98">
        <v>0</v>
      </c>
      <c r="BN370" s="113">
        <f t="shared" si="89"/>
        <v>1</v>
      </c>
    </row>
    <row r="371" spans="1:66" ht="16.5" customHeight="1" outlineLevel="3" x14ac:dyDescent="0.25">
      <c r="A371" s="30" t="s">
        <v>678</v>
      </c>
      <c r="B371" s="31" t="s">
        <v>679</v>
      </c>
      <c r="C371" s="97">
        <f>'CCR_%AC'!C371</f>
        <v>47274</v>
      </c>
      <c r="D371" s="97">
        <f>'CCR_%AC'!D371</f>
        <v>47571</v>
      </c>
      <c r="E371" s="98">
        <v>0</v>
      </c>
      <c r="F371" s="98">
        <v>0</v>
      </c>
      <c r="G371" s="98">
        <v>0</v>
      </c>
      <c r="H371" s="98">
        <v>0</v>
      </c>
      <c r="I371" s="98">
        <v>0</v>
      </c>
      <c r="J371" s="98">
        <v>0</v>
      </c>
      <c r="K371" s="98">
        <v>0</v>
      </c>
      <c r="L371" s="98">
        <v>0</v>
      </c>
      <c r="M371" s="98">
        <v>0.2</v>
      </c>
      <c r="N371" s="98">
        <v>0.8</v>
      </c>
      <c r="O371" s="98">
        <v>0</v>
      </c>
      <c r="P371" s="98">
        <v>0</v>
      </c>
      <c r="Q371" s="98">
        <v>0</v>
      </c>
      <c r="R371" s="98">
        <v>0</v>
      </c>
      <c r="S371" s="98">
        <v>0</v>
      </c>
      <c r="T371" s="98">
        <v>0</v>
      </c>
      <c r="U371" s="98">
        <v>0</v>
      </c>
      <c r="V371" s="98">
        <v>0</v>
      </c>
      <c r="W371" s="98">
        <v>0</v>
      </c>
      <c r="X371" s="98">
        <v>0</v>
      </c>
      <c r="Y371" s="98">
        <v>0</v>
      </c>
      <c r="Z371" s="98">
        <v>0</v>
      </c>
      <c r="AA371" s="98">
        <v>0</v>
      </c>
      <c r="AB371" s="98">
        <v>0</v>
      </c>
      <c r="AC371" s="98">
        <v>0</v>
      </c>
      <c r="AD371" s="98">
        <v>0</v>
      </c>
      <c r="AE371" s="98">
        <v>0</v>
      </c>
      <c r="AF371" s="98">
        <v>0</v>
      </c>
      <c r="AG371" s="98">
        <v>0</v>
      </c>
      <c r="AH371" s="98">
        <v>0</v>
      </c>
      <c r="AI371" s="98">
        <v>0</v>
      </c>
      <c r="AJ371" s="98">
        <v>0</v>
      </c>
      <c r="AK371" s="98">
        <v>0</v>
      </c>
      <c r="AL371" s="98">
        <v>0</v>
      </c>
      <c r="AM371" s="98">
        <v>0</v>
      </c>
      <c r="AN371" s="98">
        <v>0</v>
      </c>
      <c r="AO371" s="98">
        <v>0</v>
      </c>
      <c r="AP371" s="98">
        <v>0</v>
      </c>
      <c r="AQ371" s="98">
        <v>0</v>
      </c>
      <c r="AR371" s="98">
        <v>0</v>
      </c>
      <c r="AS371" s="98">
        <v>0</v>
      </c>
      <c r="AT371" s="98">
        <v>0</v>
      </c>
      <c r="AU371" s="98">
        <v>0</v>
      </c>
      <c r="AV371" s="98">
        <v>0</v>
      </c>
      <c r="AW371" s="98">
        <v>0</v>
      </c>
      <c r="AX371" s="98">
        <v>0</v>
      </c>
      <c r="AY371" s="98">
        <v>0</v>
      </c>
      <c r="AZ371" s="98">
        <v>0</v>
      </c>
      <c r="BA371" s="98">
        <v>0</v>
      </c>
      <c r="BB371" s="98">
        <v>0</v>
      </c>
      <c r="BC371" s="98">
        <v>0</v>
      </c>
      <c r="BD371" s="98">
        <v>0</v>
      </c>
      <c r="BE371" s="98">
        <v>0</v>
      </c>
      <c r="BF371" s="98">
        <v>0</v>
      </c>
      <c r="BG371" s="98">
        <v>0</v>
      </c>
      <c r="BH371" s="98">
        <v>0</v>
      </c>
      <c r="BI371" s="98">
        <v>0</v>
      </c>
      <c r="BJ371" s="98">
        <v>0</v>
      </c>
      <c r="BK371" s="98">
        <v>0</v>
      </c>
      <c r="BL371" s="98">
        <v>0</v>
      </c>
      <c r="BN371" s="113">
        <f t="shared" si="89"/>
        <v>1</v>
      </c>
    </row>
    <row r="372" spans="1:66" ht="16.5" customHeight="1" outlineLevel="3" x14ac:dyDescent="0.25">
      <c r="A372" s="30" t="s">
        <v>680</v>
      </c>
      <c r="B372" s="31" t="s">
        <v>679</v>
      </c>
      <c r="C372" s="97">
        <f>'CCR_%AC'!C372</f>
        <v>47281</v>
      </c>
      <c r="D372" s="97">
        <f>'CCR_%AC'!D372</f>
        <v>47571</v>
      </c>
      <c r="E372" s="98">
        <v>0</v>
      </c>
      <c r="F372" s="98">
        <v>0</v>
      </c>
      <c r="G372" s="98">
        <v>0</v>
      </c>
      <c r="H372" s="98">
        <v>0</v>
      </c>
      <c r="I372" s="98">
        <v>0</v>
      </c>
      <c r="J372" s="98">
        <v>0</v>
      </c>
      <c r="K372" s="98">
        <v>0</v>
      </c>
      <c r="L372" s="98">
        <v>0</v>
      </c>
      <c r="M372" s="98">
        <v>0.2</v>
      </c>
      <c r="N372" s="98">
        <v>0.8</v>
      </c>
      <c r="O372" s="98">
        <v>0</v>
      </c>
      <c r="P372" s="98">
        <v>0</v>
      </c>
      <c r="Q372" s="98">
        <v>0</v>
      </c>
      <c r="R372" s="98">
        <v>0</v>
      </c>
      <c r="S372" s="98">
        <v>0</v>
      </c>
      <c r="T372" s="98">
        <v>0</v>
      </c>
      <c r="U372" s="98">
        <v>0</v>
      </c>
      <c r="V372" s="98">
        <v>0</v>
      </c>
      <c r="W372" s="98">
        <v>0</v>
      </c>
      <c r="X372" s="98">
        <v>0</v>
      </c>
      <c r="Y372" s="98">
        <v>0</v>
      </c>
      <c r="Z372" s="98">
        <v>0</v>
      </c>
      <c r="AA372" s="98">
        <v>0</v>
      </c>
      <c r="AB372" s="98">
        <v>0</v>
      </c>
      <c r="AC372" s="98">
        <v>0</v>
      </c>
      <c r="AD372" s="98">
        <v>0</v>
      </c>
      <c r="AE372" s="98">
        <v>0</v>
      </c>
      <c r="AF372" s="98">
        <v>0</v>
      </c>
      <c r="AG372" s="98">
        <v>0</v>
      </c>
      <c r="AH372" s="98">
        <v>0</v>
      </c>
      <c r="AI372" s="98">
        <v>0</v>
      </c>
      <c r="AJ372" s="98">
        <v>0</v>
      </c>
      <c r="AK372" s="98">
        <v>0</v>
      </c>
      <c r="AL372" s="98">
        <v>0</v>
      </c>
      <c r="AM372" s="98">
        <v>0</v>
      </c>
      <c r="AN372" s="98">
        <v>0</v>
      </c>
      <c r="AO372" s="98">
        <v>0</v>
      </c>
      <c r="AP372" s="98">
        <v>0</v>
      </c>
      <c r="AQ372" s="98">
        <v>0</v>
      </c>
      <c r="AR372" s="98">
        <v>0</v>
      </c>
      <c r="AS372" s="98">
        <v>0</v>
      </c>
      <c r="AT372" s="98">
        <v>0</v>
      </c>
      <c r="AU372" s="98">
        <v>0</v>
      </c>
      <c r="AV372" s="98">
        <v>0</v>
      </c>
      <c r="AW372" s="98">
        <v>0</v>
      </c>
      <c r="AX372" s="98">
        <v>0</v>
      </c>
      <c r="AY372" s="98">
        <v>0</v>
      </c>
      <c r="AZ372" s="98">
        <v>0</v>
      </c>
      <c r="BA372" s="98">
        <v>0</v>
      </c>
      <c r="BB372" s="98">
        <v>0</v>
      </c>
      <c r="BC372" s="98">
        <v>0</v>
      </c>
      <c r="BD372" s="98">
        <v>0</v>
      </c>
      <c r="BE372" s="98">
        <v>0</v>
      </c>
      <c r="BF372" s="98">
        <v>0</v>
      </c>
      <c r="BG372" s="98">
        <v>0</v>
      </c>
      <c r="BH372" s="98">
        <v>0</v>
      </c>
      <c r="BI372" s="98">
        <v>0</v>
      </c>
      <c r="BJ372" s="98">
        <v>0</v>
      </c>
      <c r="BK372" s="98">
        <v>0</v>
      </c>
      <c r="BL372" s="98">
        <v>0</v>
      </c>
      <c r="BN372" s="113">
        <f t="shared" si="89"/>
        <v>1</v>
      </c>
    </row>
    <row r="373" spans="1:66" ht="16.5" customHeight="1" outlineLevel="1" x14ac:dyDescent="0.25">
      <c r="A373" s="22" t="s">
        <v>681</v>
      </c>
      <c r="B373" s="23" t="s">
        <v>682</v>
      </c>
      <c r="C373" s="89"/>
      <c r="D373" s="89"/>
      <c r="E373" s="90"/>
      <c r="F373" s="102"/>
      <c r="G373" s="102"/>
      <c r="H373" s="102"/>
      <c r="I373" s="102"/>
      <c r="J373" s="102"/>
      <c r="K373" s="102"/>
      <c r="L373" s="102"/>
      <c r="M373" s="102"/>
      <c r="N373" s="102"/>
      <c r="O373" s="102"/>
      <c r="P373" s="102"/>
      <c r="Q373" s="102"/>
      <c r="R373" s="102"/>
      <c r="S373" s="102"/>
      <c r="T373" s="102"/>
      <c r="U373" s="102"/>
      <c r="V373" s="102"/>
      <c r="W373" s="102"/>
      <c r="X373" s="102"/>
      <c r="Y373" s="102"/>
      <c r="Z373" s="102"/>
      <c r="AA373" s="102"/>
      <c r="AB373" s="102"/>
      <c r="AC373" s="102"/>
      <c r="AD373" s="102"/>
      <c r="AE373" s="102"/>
      <c r="AF373" s="102"/>
      <c r="AG373" s="102"/>
      <c r="AH373" s="102"/>
      <c r="AI373" s="102"/>
      <c r="AJ373" s="102"/>
      <c r="AK373" s="102"/>
      <c r="AL373" s="102"/>
      <c r="AM373" s="102"/>
      <c r="AN373" s="102"/>
      <c r="AO373" s="102"/>
      <c r="AP373" s="102"/>
      <c r="AQ373" s="102"/>
      <c r="AR373" s="102"/>
      <c r="AS373" s="102"/>
      <c r="AT373" s="102"/>
      <c r="AU373" s="102"/>
      <c r="AV373" s="102"/>
      <c r="AW373" s="102"/>
      <c r="AX373" s="102"/>
      <c r="AY373" s="102"/>
      <c r="AZ373" s="102"/>
      <c r="BA373" s="102"/>
      <c r="BB373" s="102"/>
      <c r="BC373" s="102"/>
      <c r="BD373" s="102"/>
      <c r="BE373" s="102"/>
      <c r="BF373" s="102"/>
      <c r="BG373" s="102"/>
      <c r="BH373" s="102"/>
      <c r="BI373" s="102"/>
      <c r="BJ373" s="102"/>
      <c r="BK373" s="102"/>
      <c r="BL373" s="102"/>
      <c r="BN373" s="103">
        <f t="shared" si="89"/>
        <v>0</v>
      </c>
    </row>
    <row r="374" spans="1:66" ht="16.5" customHeight="1" outlineLevel="2" x14ac:dyDescent="0.25">
      <c r="A374" s="26" t="s">
        <v>683</v>
      </c>
      <c r="B374" s="38" t="s">
        <v>684</v>
      </c>
      <c r="C374" s="93">
        <f>'CCR_%AC'!C374</f>
        <v>46111</v>
      </c>
      <c r="D374" s="93">
        <f>'CCR_%AC'!D374</f>
        <v>47571</v>
      </c>
      <c r="E374" s="94">
        <v>0</v>
      </c>
      <c r="F374" s="95">
        <v>0</v>
      </c>
      <c r="G374" s="95">
        <v>0.12500000000000031</v>
      </c>
      <c r="H374" s="95">
        <v>0.12500000000000031</v>
      </c>
      <c r="I374" s="95">
        <v>0.12500000000000031</v>
      </c>
      <c r="J374" s="95">
        <v>0.12500000000000031</v>
      </c>
      <c r="K374" s="95">
        <v>0.12500000000000031</v>
      </c>
      <c r="L374" s="95">
        <v>0.12500000000000031</v>
      </c>
      <c r="M374" s="95">
        <v>0.12500000000000031</v>
      </c>
      <c r="N374" s="95">
        <v>0.12500000000000031</v>
      </c>
      <c r="O374" s="95">
        <v>0</v>
      </c>
      <c r="P374" s="95">
        <v>0</v>
      </c>
      <c r="Q374" s="95">
        <v>0</v>
      </c>
      <c r="R374" s="95">
        <v>0</v>
      </c>
      <c r="S374" s="95">
        <v>0</v>
      </c>
      <c r="T374" s="95">
        <v>0</v>
      </c>
      <c r="U374" s="95">
        <v>0</v>
      </c>
      <c r="V374" s="95">
        <v>0</v>
      </c>
      <c r="W374" s="95">
        <v>0</v>
      </c>
      <c r="X374" s="95">
        <v>0</v>
      </c>
      <c r="Y374" s="95">
        <v>0</v>
      </c>
      <c r="Z374" s="95">
        <v>0</v>
      </c>
      <c r="AA374" s="95">
        <v>0</v>
      </c>
      <c r="AB374" s="95">
        <v>0</v>
      </c>
      <c r="AC374" s="95">
        <v>0</v>
      </c>
      <c r="AD374" s="95">
        <v>0</v>
      </c>
      <c r="AE374" s="95">
        <v>0</v>
      </c>
      <c r="AF374" s="95">
        <v>0</v>
      </c>
      <c r="AG374" s="95">
        <v>0</v>
      </c>
      <c r="AH374" s="95">
        <v>0</v>
      </c>
      <c r="AI374" s="95">
        <v>0</v>
      </c>
      <c r="AJ374" s="95">
        <v>0</v>
      </c>
      <c r="AK374" s="95">
        <v>0</v>
      </c>
      <c r="AL374" s="95">
        <v>0</v>
      </c>
      <c r="AM374" s="95">
        <v>0</v>
      </c>
      <c r="AN374" s="95">
        <v>0</v>
      </c>
      <c r="AO374" s="95">
        <v>0</v>
      </c>
      <c r="AP374" s="95">
        <v>0</v>
      </c>
      <c r="AQ374" s="95">
        <v>0</v>
      </c>
      <c r="AR374" s="95">
        <v>0</v>
      </c>
      <c r="AS374" s="95">
        <v>0</v>
      </c>
      <c r="AT374" s="95">
        <v>0</v>
      </c>
      <c r="AU374" s="95">
        <v>0</v>
      </c>
      <c r="AV374" s="95">
        <v>0</v>
      </c>
      <c r="AW374" s="95">
        <v>0</v>
      </c>
      <c r="AX374" s="95">
        <v>0</v>
      </c>
      <c r="AY374" s="95">
        <v>0</v>
      </c>
      <c r="AZ374" s="95">
        <v>0</v>
      </c>
      <c r="BA374" s="95">
        <v>0</v>
      </c>
      <c r="BB374" s="95">
        <v>0</v>
      </c>
      <c r="BC374" s="95">
        <v>0</v>
      </c>
      <c r="BD374" s="95">
        <v>0</v>
      </c>
      <c r="BE374" s="95">
        <v>0</v>
      </c>
      <c r="BF374" s="95">
        <v>0</v>
      </c>
      <c r="BG374" s="95">
        <v>0</v>
      </c>
      <c r="BH374" s="95">
        <v>0</v>
      </c>
      <c r="BI374" s="95">
        <v>0</v>
      </c>
      <c r="BJ374" s="95">
        <v>0</v>
      </c>
      <c r="BK374" s="95">
        <v>0</v>
      </c>
      <c r="BL374" s="95">
        <v>0</v>
      </c>
      <c r="BN374" s="96">
        <f t="shared" si="89"/>
        <v>1.0000000000000024</v>
      </c>
    </row>
    <row r="375" spans="1:66" ht="16.5" customHeight="1" outlineLevel="1" x14ac:dyDescent="0.25">
      <c r="A375" s="22" t="s">
        <v>685</v>
      </c>
      <c r="B375" s="23" t="s">
        <v>686</v>
      </c>
      <c r="C375" s="89"/>
      <c r="D375" s="89"/>
      <c r="E375" s="90"/>
      <c r="F375" s="102"/>
      <c r="G375" s="102"/>
      <c r="H375" s="102"/>
      <c r="I375" s="102"/>
      <c r="J375" s="102"/>
      <c r="K375" s="102"/>
      <c r="L375" s="102"/>
      <c r="M375" s="102"/>
      <c r="N375" s="102"/>
      <c r="O375" s="102"/>
      <c r="P375" s="102"/>
      <c r="Q375" s="102"/>
      <c r="R375" s="102"/>
      <c r="S375" s="102"/>
      <c r="T375" s="102"/>
      <c r="U375" s="102"/>
      <c r="V375" s="102"/>
      <c r="W375" s="102"/>
      <c r="X375" s="102"/>
      <c r="Y375" s="102"/>
      <c r="Z375" s="102"/>
      <c r="AA375" s="102"/>
      <c r="AB375" s="102"/>
      <c r="AC375" s="102"/>
      <c r="AD375" s="102"/>
      <c r="AE375" s="102"/>
      <c r="AF375" s="102"/>
      <c r="AG375" s="102"/>
      <c r="AH375" s="102"/>
      <c r="AI375" s="102"/>
      <c r="AJ375" s="102"/>
      <c r="AK375" s="102"/>
      <c r="AL375" s="102"/>
      <c r="AM375" s="102"/>
      <c r="AN375" s="102"/>
      <c r="AO375" s="102"/>
      <c r="AP375" s="102"/>
      <c r="AQ375" s="102"/>
      <c r="AR375" s="102"/>
      <c r="AS375" s="102"/>
      <c r="AT375" s="102"/>
      <c r="AU375" s="102"/>
      <c r="AV375" s="102"/>
      <c r="AW375" s="102"/>
      <c r="AX375" s="102"/>
      <c r="AY375" s="102"/>
      <c r="AZ375" s="102"/>
      <c r="BA375" s="102"/>
      <c r="BB375" s="102"/>
      <c r="BC375" s="102"/>
      <c r="BD375" s="102"/>
      <c r="BE375" s="102"/>
      <c r="BF375" s="102"/>
      <c r="BG375" s="102"/>
      <c r="BH375" s="102"/>
      <c r="BI375" s="102"/>
      <c r="BJ375" s="102"/>
      <c r="BK375" s="102"/>
      <c r="BL375" s="102"/>
      <c r="BN375" s="103">
        <f t="shared" si="89"/>
        <v>0</v>
      </c>
    </row>
    <row r="376" spans="1:66" ht="16.5" customHeight="1" outlineLevel="2" x14ac:dyDescent="0.25">
      <c r="A376" s="26" t="s">
        <v>687</v>
      </c>
      <c r="B376" s="38" t="s">
        <v>688</v>
      </c>
      <c r="C376" s="93">
        <f>'CCR_%AC'!C376</f>
        <v>48303</v>
      </c>
      <c r="D376" s="93">
        <f>'CCR_%AC'!D376</f>
        <v>48667</v>
      </c>
      <c r="E376" s="94">
        <v>0</v>
      </c>
      <c r="F376" s="95">
        <v>0</v>
      </c>
      <c r="G376" s="95">
        <v>0</v>
      </c>
      <c r="H376" s="95">
        <v>0</v>
      </c>
      <c r="I376" s="95">
        <v>0</v>
      </c>
      <c r="J376" s="95">
        <v>0</v>
      </c>
      <c r="K376" s="95">
        <v>0</v>
      </c>
      <c r="L376" s="95">
        <v>0</v>
      </c>
      <c r="M376" s="95">
        <v>0</v>
      </c>
      <c r="N376" s="95">
        <v>0</v>
      </c>
      <c r="O376" s="95">
        <v>0</v>
      </c>
      <c r="P376" s="95">
        <v>0</v>
      </c>
      <c r="Q376" s="95">
        <v>0</v>
      </c>
      <c r="R376" s="95">
        <v>0</v>
      </c>
      <c r="S376" s="95">
        <v>0.1</v>
      </c>
      <c r="T376" s="95">
        <v>0.9</v>
      </c>
      <c r="U376" s="95">
        <v>0</v>
      </c>
      <c r="V376" s="95">
        <v>0</v>
      </c>
      <c r="W376" s="95">
        <v>0</v>
      </c>
      <c r="X376" s="95">
        <v>0</v>
      </c>
      <c r="Y376" s="95">
        <v>0</v>
      </c>
      <c r="Z376" s="95">
        <v>0</v>
      </c>
      <c r="AA376" s="95">
        <v>0</v>
      </c>
      <c r="AB376" s="95">
        <v>0</v>
      </c>
      <c r="AC376" s="95">
        <v>0</v>
      </c>
      <c r="AD376" s="95">
        <v>0</v>
      </c>
      <c r="AE376" s="95">
        <v>0</v>
      </c>
      <c r="AF376" s="95">
        <v>0</v>
      </c>
      <c r="AG376" s="95">
        <v>0</v>
      </c>
      <c r="AH376" s="95">
        <v>0</v>
      </c>
      <c r="AI376" s="95">
        <v>0</v>
      </c>
      <c r="AJ376" s="95">
        <v>0</v>
      </c>
      <c r="AK376" s="95">
        <v>0</v>
      </c>
      <c r="AL376" s="95">
        <v>0</v>
      </c>
      <c r="AM376" s="95">
        <v>0</v>
      </c>
      <c r="AN376" s="95">
        <v>0</v>
      </c>
      <c r="AO376" s="95">
        <v>0</v>
      </c>
      <c r="AP376" s="95">
        <v>0</v>
      </c>
      <c r="AQ376" s="95">
        <v>0</v>
      </c>
      <c r="AR376" s="95">
        <v>0</v>
      </c>
      <c r="AS376" s="95">
        <v>0</v>
      </c>
      <c r="AT376" s="95">
        <v>0</v>
      </c>
      <c r="AU376" s="95">
        <v>0</v>
      </c>
      <c r="AV376" s="95">
        <v>0</v>
      </c>
      <c r="AW376" s="95">
        <v>0</v>
      </c>
      <c r="AX376" s="95">
        <v>0</v>
      </c>
      <c r="AY376" s="95">
        <v>0</v>
      </c>
      <c r="AZ376" s="95">
        <v>0</v>
      </c>
      <c r="BA376" s="95">
        <v>0</v>
      </c>
      <c r="BB376" s="95">
        <v>0</v>
      </c>
      <c r="BC376" s="95">
        <v>0</v>
      </c>
      <c r="BD376" s="95">
        <v>0</v>
      </c>
      <c r="BE376" s="95">
        <v>0</v>
      </c>
      <c r="BF376" s="95">
        <v>0</v>
      </c>
      <c r="BG376" s="95">
        <v>0</v>
      </c>
      <c r="BH376" s="95">
        <v>0</v>
      </c>
      <c r="BI376" s="95">
        <v>0</v>
      </c>
      <c r="BJ376" s="95">
        <v>0</v>
      </c>
      <c r="BK376" s="95">
        <v>0</v>
      </c>
      <c r="BL376" s="95">
        <v>0</v>
      </c>
      <c r="BN376" s="96">
        <f t="shared" si="89"/>
        <v>1</v>
      </c>
    </row>
    <row r="377" spans="1:66" ht="16.5" customHeight="1" outlineLevel="2" x14ac:dyDescent="0.25">
      <c r="A377" s="26" t="s">
        <v>689</v>
      </c>
      <c r="B377" s="38" t="s">
        <v>690</v>
      </c>
      <c r="C377" s="93">
        <f>'CCR_%AC'!C377</f>
        <v>47574</v>
      </c>
      <c r="D377" s="93">
        <f>'CCR_%AC'!D377</f>
        <v>48302</v>
      </c>
      <c r="E377" s="94">
        <v>0</v>
      </c>
      <c r="F377" s="95">
        <v>0</v>
      </c>
      <c r="G377" s="95">
        <v>0</v>
      </c>
      <c r="H377" s="95">
        <v>0</v>
      </c>
      <c r="I377" s="95">
        <v>0</v>
      </c>
      <c r="J377" s="95">
        <v>0</v>
      </c>
      <c r="K377" s="95">
        <v>0</v>
      </c>
      <c r="L377" s="95">
        <v>0</v>
      </c>
      <c r="M377" s="95">
        <v>0</v>
      </c>
      <c r="N377" s="95">
        <v>0</v>
      </c>
      <c r="O377" s="95">
        <v>0.05</v>
      </c>
      <c r="P377" s="95">
        <v>0.1</v>
      </c>
      <c r="Q377" s="95">
        <v>0.2</v>
      </c>
      <c r="R377" s="95">
        <v>0.65</v>
      </c>
      <c r="S377" s="95">
        <v>0</v>
      </c>
      <c r="T377" s="95">
        <v>0</v>
      </c>
      <c r="U377" s="95">
        <v>0</v>
      </c>
      <c r="V377" s="95">
        <v>0</v>
      </c>
      <c r="W377" s="95">
        <v>0</v>
      </c>
      <c r="X377" s="95">
        <v>0</v>
      </c>
      <c r="Y377" s="95">
        <v>0</v>
      </c>
      <c r="Z377" s="95">
        <v>0</v>
      </c>
      <c r="AA377" s="95">
        <v>0</v>
      </c>
      <c r="AB377" s="95">
        <v>0</v>
      </c>
      <c r="AC377" s="95">
        <v>0</v>
      </c>
      <c r="AD377" s="95">
        <v>0</v>
      </c>
      <c r="AE377" s="95">
        <v>0</v>
      </c>
      <c r="AF377" s="95">
        <v>0</v>
      </c>
      <c r="AG377" s="95">
        <v>0</v>
      </c>
      <c r="AH377" s="95">
        <v>0</v>
      </c>
      <c r="AI377" s="95">
        <v>0</v>
      </c>
      <c r="AJ377" s="95">
        <v>0</v>
      </c>
      <c r="AK377" s="95">
        <v>0</v>
      </c>
      <c r="AL377" s="95">
        <v>0</v>
      </c>
      <c r="AM377" s="95">
        <v>0</v>
      </c>
      <c r="AN377" s="95">
        <v>0</v>
      </c>
      <c r="AO377" s="95">
        <v>0</v>
      </c>
      <c r="AP377" s="95">
        <v>0</v>
      </c>
      <c r="AQ377" s="95">
        <v>0</v>
      </c>
      <c r="AR377" s="95">
        <v>0</v>
      </c>
      <c r="AS377" s="95">
        <v>0</v>
      </c>
      <c r="AT377" s="95">
        <v>0</v>
      </c>
      <c r="AU377" s="95">
        <v>0</v>
      </c>
      <c r="AV377" s="95">
        <v>0</v>
      </c>
      <c r="AW377" s="95">
        <v>0</v>
      </c>
      <c r="AX377" s="95">
        <v>0</v>
      </c>
      <c r="AY377" s="95">
        <v>0</v>
      </c>
      <c r="AZ377" s="95">
        <v>0</v>
      </c>
      <c r="BA377" s="95">
        <v>0</v>
      </c>
      <c r="BB377" s="95">
        <v>0</v>
      </c>
      <c r="BC377" s="95">
        <v>0</v>
      </c>
      <c r="BD377" s="95">
        <v>0</v>
      </c>
      <c r="BE377" s="95">
        <v>0</v>
      </c>
      <c r="BF377" s="95">
        <v>0</v>
      </c>
      <c r="BG377" s="95">
        <v>0</v>
      </c>
      <c r="BH377" s="95">
        <v>0</v>
      </c>
      <c r="BI377" s="95">
        <v>0</v>
      </c>
      <c r="BJ377" s="95">
        <v>0</v>
      </c>
      <c r="BK377" s="95">
        <v>0</v>
      </c>
      <c r="BL377" s="95">
        <v>0</v>
      </c>
      <c r="BN377" s="96">
        <f t="shared" si="89"/>
        <v>1</v>
      </c>
    </row>
    <row r="378" spans="1:66" ht="16.5" customHeight="1" outlineLevel="2" x14ac:dyDescent="0.25">
      <c r="A378" s="26" t="s">
        <v>691</v>
      </c>
      <c r="B378" s="38" t="s">
        <v>692</v>
      </c>
      <c r="C378" s="93">
        <f>'CCR_%AC'!C378</f>
        <v>47574</v>
      </c>
      <c r="D378" s="93">
        <f>'CCR_%AC'!D378</f>
        <v>47936</v>
      </c>
      <c r="E378" s="94">
        <v>0</v>
      </c>
      <c r="F378" s="95">
        <v>0</v>
      </c>
      <c r="G378" s="95">
        <v>0</v>
      </c>
      <c r="H378" s="95">
        <v>0</v>
      </c>
      <c r="I378" s="95">
        <v>0</v>
      </c>
      <c r="J378" s="95">
        <v>0</v>
      </c>
      <c r="K378" s="95">
        <v>0</v>
      </c>
      <c r="L378" s="95">
        <v>0</v>
      </c>
      <c r="M378" s="95">
        <v>0</v>
      </c>
      <c r="N378" s="95">
        <v>0</v>
      </c>
      <c r="O378" s="95">
        <v>0.1</v>
      </c>
      <c r="P378" s="95">
        <v>0.9</v>
      </c>
      <c r="Q378" s="95">
        <v>0</v>
      </c>
      <c r="R378" s="95">
        <v>0</v>
      </c>
      <c r="S378" s="95">
        <v>0</v>
      </c>
      <c r="T378" s="95">
        <v>0</v>
      </c>
      <c r="U378" s="95">
        <v>0</v>
      </c>
      <c r="V378" s="95">
        <v>0</v>
      </c>
      <c r="W378" s="95">
        <v>0</v>
      </c>
      <c r="X378" s="95">
        <v>0</v>
      </c>
      <c r="Y378" s="95">
        <v>0</v>
      </c>
      <c r="Z378" s="95">
        <v>0</v>
      </c>
      <c r="AA378" s="95">
        <v>0</v>
      </c>
      <c r="AB378" s="95">
        <v>0</v>
      </c>
      <c r="AC378" s="95">
        <v>0</v>
      </c>
      <c r="AD378" s="95">
        <v>0</v>
      </c>
      <c r="AE378" s="95">
        <v>0</v>
      </c>
      <c r="AF378" s="95">
        <v>0</v>
      </c>
      <c r="AG378" s="95">
        <v>0</v>
      </c>
      <c r="AH378" s="95">
        <v>0</v>
      </c>
      <c r="AI378" s="95">
        <v>0</v>
      </c>
      <c r="AJ378" s="95">
        <v>0</v>
      </c>
      <c r="AK378" s="95">
        <v>0</v>
      </c>
      <c r="AL378" s="95">
        <v>0</v>
      </c>
      <c r="AM378" s="95">
        <v>0</v>
      </c>
      <c r="AN378" s="95">
        <v>0</v>
      </c>
      <c r="AO378" s="95">
        <v>0</v>
      </c>
      <c r="AP378" s="95">
        <v>0</v>
      </c>
      <c r="AQ378" s="95">
        <v>0</v>
      </c>
      <c r="AR378" s="95">
        <v>0</v>
      </c>
      <c r="AS378" s="95">
        <v>0</v>
      </c>
      <c r="AT378" s="95">
        <v>0</v>
      </c>
      <c r="AU378" s="95">
        <v>0</v>
      </c>
      <c r="AV378" s="95">
        <v>0</v>
      </c>
      <c r="AW378" s="95">
        <v>0</v>
      </c>
      <c r="AX378" s="95">
        <v>0</v>
      </c>
      <c r="AY378" s="95">
        <v>0</v>
      </c>
      <c r="AZ378" s="95">
        <v>0</v>
      </c>
      <c r="BA378" s="95">
        <v>0</v>
      </c>
      <c r="BB378" s="95">
        <v>0</v>
      </c>
      <c r="BC378" s="95">
        <v>0</v>
      </c>
      <c r="BD378" s="95">
        <v>0</v>
      </c>
      <c r="BE378" s="95">
        <v>0</v>
      </c>
      <c r="BF378" s="95">
        <v>0</v>
      </c>
      <c r="BG378" s="95">
        <v>0</v>
      </c>
      <c r="BH378" s="95">
        <v>0</v>
      </c>
      <c r="BI378" s="95">
        <v>0</v>
      </c>
      <c r="BJ378" s="95">
        <v>0</v>
      </c>
      <c r="BK378" s="95">
        <v>0</v>
      </c>
      <c r="BL378" s="95">
        <v>0</v>
      </c>
      <c r="BN378" s="96">
        <f t="shared" si="89"/>
        <v>1</v>
      </c>
    </row>
    <row r="379" spans="1:66" ht="16.5" customHeight="1" outlineLevel="2" x14ac:dyDescent="0.25">
      <c r="A379" s="26" t="s">
        <v>693</v>
      </c>
      <c r="B379" s="38" t="s">
        <v>694</v>
      </c>
      <c r="C379" s="93">
        <f>'CCR_%AC'!C379</f>
        <v>47574</v>
      </c>
      <c r="D379" s="93">
        <f>'CCR_%AC'!D379</f>
        <v>47936</v>
      </c>
      <c r="E379" s="94">
        <v>0</v>
      </c>
      <c r="F379" s="95">
        <v>0</v>
      </c>
      <c r="G379" s="95">
        <v>0</v>
      </c>
      <c r="H379" s="95">
        <v>0</v>
      </c>
      <c r="I379" s="95">
        <v>0</v>
      </c>
      <c r="J379" s="95">
        <v>0</v>
      </c>
      <c r="K379" s="95">
        <v>0</v>
      </c>
      <c r="L379" s="95">
        <v>0</v>
      </c>
      <c r="M379" s="95">
        <v>0</v>
      </c>
      <c r="N379" s="95">
        <v>0</v>
      </c>
      <c r="O379" s="95">
        <v>0.1</v>
      </c>
      <c r="P379" s="95">
        <v>0.9</v>
      </c>
      <c r="Q379" s="95">
        <v>0</v>
      </c>
      <c r="R379" s="95">
        <v>0</v>
      </c>
      <c r="S379" s="95">
        <v>0</v>
      </c>
      <c r="T379" s="95">
        <v>0</v>
      </c>
      <c r="U379" s="95">
        <v>0</v>
      </c>
      <c r="V379" s="95">
        <v>0</v>
      </c>
      <c r="W379" s="95">
        <v>0</v>
      </c>
      <c r="X379" s="95">
        <v>0</v>
      </c>
      <c r="Y379" s="95">
        <v>0</v>
      </c>
      <c r="Z379" s="95">
        <v>0</v>
      </c>
      <c r="AA379" s="95">
        <v>0</v>
      </c>
      <c r="AB379" s="95">
        <v>0</v>
      </c>
      <c r="AC379" s="95">
        <v>0</v>
      </c>
      <c r="AD379" s="95">
        <v>0</v>
      </c>
      <c r="AE379" s="95">
        <v>0</v>
      </c>
      <c r="AF379" s="95">
        <v>0</v>
      </c>
      <c r="AG379" s="95">
        <v>0</v>
      </c>
      <c r="AH379" s="95">
        <v>0</v>
      </c>
      <c r="AI379" s="95">
        <v>0</v>
      </c>
      <c r="AJ379" s="95">
        <v>0</v>
      </c>
      <c r="AK379" s="95">
        <v>0</v>
      </c>
      <c r="AL379" s="95">
        <v>0</v>
      </c>
      <c r="AM379" s="95">
        <v>0</v>
      </c>
      <c r="AN379" s="95">
        <v>0</v>
      </c>
      <c r="AO379" s="95">
        <v>0</v>
      </c>
      <c r="AP379" s="95">
        <v>0</v>
      </c>
      <c r="AQ379" s="95">
        <v>0</v>
      </c>
      <c r="AR379" s="95">
        <v>0</v>
      </c>
      <c r="AS379" s="95">
        <v>0</v>
      </c>
      <c r="AT379" s="95">
        <v>0</v>
      </c>
      <c r="AU379" s="95">
        <v>0</v>
      </c>
      <c r="AV379" s="95">
        <v>0</v>
      </c>
      <c r="AW379" s="95">
        <v>0</v>
      </c>
      <c r="AX379" s="95">
        <v>0</v>
      </c>
      <c r="AY379" s="95">
        <v>0</v>
      </c>
      <c r="AZ379" s="95">
        <v>0</v>
      </c>
      <c r="BA379" s="95">
        <v>0</v>
      </c>
      <c r="BB379" s="95">
        <v>0</v>
      </c>
      <c r="BC379" s="95">
        <v>0</v>
      </c>
      <c r="BD379" s="95">
        <v>0</v>
      </c>
      <c r="BE379" s="95">
        <v>0</v>
      </c>
      <c r="BF379" s="95">
        <v>0</v>
      </c>
      <c r="BG379" s="95">
        <v>0</v>
      </c>
      <c r="BH379" s="95">
        <v>0</v>
      </c>
      <c r="BI379" s="95">
        <v>0</v>
      </c>
      <c r="BJ379" s="95">
        <v>0</v>
      </c>
      <c r="BK379" s="95">
        <v>0</v>
      </c>
      <c r="BL379" s="95">
        <v>0</v>
      </c>
      <c r="BN379" s="96">
        <f t="shared" si="89"/>
        <v>1</v>
      </c>
    </row>
    <row r="380" spans="1:66" ht="16.5" customHeight="1" outlineLevel="2" x14ac:dyDescent="0.25">
      <c r="A380" s="26" t="s">
        <v>695</v>
      </c>
      <c r="B380" s="38" t="s">
        <v>696</v>
      </c>
      <c r="C380" s="93">
        <f>'CCR_%AC'!C380</f>
        <v>46111</v>
      </c>
      <c r="D380" s="93">
        <f>'CCR_%AC'!D380</f>
        <v>46475</v>
      </c>
      <c r="E380" s="94">
        <v>0</v>
      </c>
      <c r="F380" s="95">
        <v>0</v>
      </c>
      <c r="G380" s="95">
        <v>0.2</v>
      </c>
      <c r="H380" s="95">
        <v>0.8</v>
      </c>
      <c r="I380" s="95">
        <v>0</v>
      </c>
      <c r="J380" s="95">
        <v>0</v>
      </c>
      <c r="K380" s="95">
        <v>0</v>
      </c>
      <c r="L380" s="95">
        <v>0</v>
      </c>
      <c r="M380" s="95">
        <v>0</v>
      </c>
      <c r="N380" s="95">
        <v>0</v>
      </c>
      <c r="O380" s="95">
        <v>0</v>
      </c>
      <c r="P380" s="95">
        <v>0</v>
      </c>
      <c r="Q380" s="95">
        <v>0</v>
      </c>
      <c r="R380" s="95">
        <v>0</v>
      </c>
      <c r="S380" s="95">
        <v>0</v>
      </c>
      <c r="T380" s="95">
        <v>0</v>
      </c>
      <c r="U380" s="95">
        <v>0</v>
      </c>
      <c r="V380" s="95">
        <v>0</v>
      </c>
      <c r="W380" s="95">
        <v>0</v>
      </c>
      <c r="X380" s="95">
        <v>0</v>
      </c>
      <c r="Y380" s="95">
        <v>0</v>
      </c>
      <c r="Z380" s="95">
        <v>0</v>
      </c>
      <c r="AA380" s="95">
        <v>0</v>
      </c>
      <c r="AB380" s="95">
        <v>0</v>
      </c>
      <c r="AC380" s="95">
        <v>0</v>
      </c>
      <c r="AD380" s="95">
        <v>0</v>
      </c>
      <c r="AE380" s="95">
        <v>0</v>
      </c>
      <c r="AF380" s="95">
        <v>0</v>
      </c>
      <c r="AG380" s="95">
        <v>0</v>
      </c>
      <c r="AH380" s="95">
        <v>0</v>
      </c>
      <c r="AI380" s="95">
        <v>0</v>
      </c>
      <c r="AJ380" s="95">
        <v>0</v>
      </c>
      <c r="AK380" s="95">
        <v>0</v>
      </c>
      <c r="AL380" s="95">
        <v>0</v>
      </c>
      <c r="AM380" s="95">
        <v>0</v>
      </c>
      <c r="AN380" s="95">
        <v>0</v>
      </c>
      <c r="AO380" s="95">
        <v>0</v>
      </c>
      <c r="AP380" s="95">
        <v>0</v>
      </c>
      <c r="AQ380" s="95">
        <v>0</v>
      </c>
      <c r="AR380" s="95">
        <v>0</v>
      </c>
      <c r="AS380" s="95">
        <v>0</v>
      </c>
      <c r="AT380" s="95">
        <v>0</v>
      </c>
      <c r="AU380" s="95">
        <v>0</v>
      </c>
      <c r="AV380" s="95">
        <v>0</v>
      </c>
      <c r="AW380" s="95">
        <v>0</v>
      </c>
      <c r="AX380" s="95">
        <v>0</v>
      </c>
      <c r="AY380" s="95">
        <v>0</v>
      </c>
      <c r="AZ380" s="95">
        <v>0</v>
      </c>
      <c r="BA380" s="95">
        <v>0</v>
      </c>
      <c r="BB380" s="95">
        <v>0</v>
      </c>
      <c r="BC380" s="95">
        <v>0</v>
      </c>
      <c r="BD380" s="95">
        <v>0</v>
      </c>
      <c r="BE380" s="95">
        <v>0</v>
      </c>
      <c r="BF380" s="95">
        <v>0</v>
      </c>
      <c r="BG380" s="95">
        <v>0</v>
      </c>
      <c r="BH380" s="95">
        <v>0</v>
      </c>
      <c r="BI380" s="95">
        <v>0</v>
      </c>
      <c r="BJ380" s="95">
        <v>0</v>
      </c>
      <c r="BK380" s="95">
        <v>0</v>
      </c>
      <c r="BL380" s="95">
        <v>0</v>
      </c>
      <c r="BN380" s="96">
        <f t="shared" si="89"/>
        <v>1</v>
      </c>
    </row>
    <row r="381" spans="1:66" ht="16.5" customHeight="1" outlineLevel="2" x14ac:dyDescent="0.25">
      <c r="A381" s="26" t="s">
        <v>697</v>
      </c>
      <c r="B381" s="38" t="s">
        <v>698</v>
      </c>
      <c r="C381" s="93">
        <f>'CCR_%AC'!C381</f>
        <v>47574</v>
      </c>
      <c r="D381" s="93">
        <f>'CCR_%AC'!D381</f>
        <v>47936</v>
      </c>
      <c r="E381" s="94">
        <v>0</v>
      </c>
      <c r="F381" s="95">
        <v>0</v>
      </c>
      <c r="G381" s="95">
        <v>0</v>
      </c>
      <c r="H381" s="95">
        <v>0</v>
      </c>
      <c r="I381" s="95">
        <v>0</v>
      </c>
      <c r="J381" s="95">
        <v>0</v>
      </c>
      <c r="K381" s="95">
        <v>0</v>
      </c>
      <c r="L381" s="95">
        <v>0</v>
      </c>
      <c r="M381" s="95">
        <v>0</v>
      </c>
      <c r="N381" s="95">
        <v>0</v>
      </c>
      <c r="O381" s="95">
        <v>0.2</v>
      </c>
      <c r="P381" s="95">
        <v>0.8</v>
      </c>
      <c r="Q381" s="95">
        <v>0</v>
      </c>
      <c r="R381" s="95">
        <v>0</v>
      </c>
      <c r="S381" s="95">
        <v>0</v>
      </c>
      <c r="T381" s="95">
        <v>0</v>
      </c>
      <c r="U381" s="95">
        <v>0</v>
      </c>
      <c r="V381" s="95">
        <v>0</v>
      </c>
      <c r="W381" s="95">
        <v>0</v>
      </c>
      <c r="X381" s="95">
        <v>0</v>
      </c>
      <c r="Y381" s="95">
        <v>0</v>
      </c>
      <c r="Z381" s="95">
        <v>0</v>
      </c>
      <c r="AA381" s="95">
        <v>0</v>
      </c>
      <c r="AB381" s="95">
        <v>0</v>
      </c>
      <c r="AC381" s="95">
        <v>0</v>
      </c>
      <c r="AD381" s="95">
        <v>0</v>
      </c>
      <c r="AE381" s="95">
        <v>0</v>
      </c>
      <c r="AF381" s="95">
        <v>0</v>
      </c>
      <c r="AG381" s="95">
        <v>0</v>
      </c>
      <c r="AH381" s="95">
        <v>0</v>
      </c>
      <c r="AI381" s="95">
        <v>0</v>
      </c>
      <c r="AJ381" s="95">
        <v>0</v>
      </c>
      <c r="AK381" s="95">
        <v>0</v>
      </c>
      <c r="AL381" s="95">
        <v>0</v>
      </c>
      <c r="AM381" s="95">
        <v>0</v>
      </c>
      <c r="AN381" s="95">
        <v>0</v>
      </c>
      <c r="AO381" s="95">
        <v>0</v>
      </c>
      <c r="AP381" s="95">
        <v>0</v>
      </c>
      <c r="AQ381" s="95">
        <v>0</v>
      </c>
      <c r="AR381" s="95">
        <v>0</v>
      </c>
      <c r="AS381" s="95">
        <v>0</v>
      </c>
      <c r="AT381" s="95">
        <v>0</v>
      </c>
      <c r="AU381" s="95">
        <v>0</v>
      </c>
      <c r="AV381" s="95">
        <v>0</v>
      </c>
      <c r="AW381" s="95">
        <v>0</v>
      </c>
      <c r="AX381" s="95">
        <v>0</v>
      </c>
      <c r="AY381" s="95">
        <v>0</v>
      </c>
      <c r="AZ381" s="95">
        <v>0</v>
      </c>
      <c r="BA381" s="95">
        <v>0</v>
      </c>
      <c r="BB381" s="95">
        <v>0</v>
      </c>
      <c r="BC381" s="95">
        <v>0</v>
      </c>
      <c r="BD381" s="95">
        <v>0</v>
      </c>
      <c r="BE381" s="95">
        <v>0</v>
      </c>
      <c r="BF381" s="95">
        <v>0</v>
      </c>
      <c r="BG381" s="95">
        <v>0</v>
      </c>
      <c r="BH381" s="95">
        <v>0</v>
      </c>
      <c r="BI381" s="95">
        <v>0</v>
      </c>
      <c r="BJ381" s="95">
        <v>0</v>
      </c>
      <c r="BK381" s="95">
        <v>0</v>
      </c>
      <c r="BL381" s="95">
        <v>0</v>
      </c>
      <c r="BN381" s="96">
        <f t="shared" si="89"/>
        <v>1</v>
      </c>
    </row>
    <row r="382" spans="1:66" ht="16.5" customHeight="1" outlineLevel="2" x14ac:dyDescent="0.25">
      <c r="A382" s="22" t="s">
        <v>699</v>
      </c>
      <c r="B382" s="23" t="s">
        <v>95</v>
      </c>
      <c r="C382" s="89">
        <f>'CCR_%AC'!C382</f>
        <v>45747</v>
      </c>
      <c r="D382" s="89">
        <f>'CCR_%AC'!D382</f>
        <v>56702</v>
      </c>
      <c r="E382" s="90">
        <f>SUM(E74,E77:E79,E81:E85,E87:E118,E120:E191,E193:E207,E210,E213,E216:E221,E223:E269,E271:E318,E321:E346,E348:E372,E374,E376:E381)/COUNTA(E74,E77:E79,E81:E85,E87:E118,E120:E191,E193:E207,E210,E213,E216:E221,E223:E269,E271:E318,E321:E346,E348:E372,E374,E376:E381)</f>
        <v>6.9686411149825784E-4</v>
      </c>
      <c r="F382" s="102">
        <f t="shared" ref="F382:BL382" si="90">SUM(F74,F77:F79,F81:F85,F87:F118,F120:F191,F193:F207,F210,F213,F216:F221,F223:F269,F271:F318,F321:F346,F348:F372,F374,F376:F381)/COUNTA(F74,F77:F79,F81:F85,F87:F118,F120:F191,F193:F207,F210,F213,F216:F221,F223:F269,F271:F318,F321:F346,F348:F372,F374,F376:F381)</f>
        <v>1.8466898954703832E-2</v>
      </c>
      <c r="G382" s="102">
        <f t="shared" si="90"/>
        <v>6.0104529616724738E-3</v>
      </c>
      <c r="H382" s="102">
        <f t="shared" si="90"/>
        <v>1.6637630662020904E-2</v>
      </c>
      <c r="I382" s="102">
        <f t="shared" si="90"/>
        <v>2.2735191637630662E-2</v>
      </c>
      <c r="J382" s="102">
        <f t="shared" si="90"/>
        <v>6.9947735191637647E-2</v>
      </c>
      <c r="K382" s="102">
        <f t="shared" si="90"/>
        <v>1.3327526132404175E-2</v>
      </c>
      <c r="L382" s="102">
        <f t="shared" si="90"/>
        <v>5.8623693379790988E-2</v>
      </c>
      <c r="M382" s="102">
        <f t="shared" si="90"/>
        <v>2.2735191637630672E-2</v>
      </c>
      <c r="N382" s="102">
        <f t="shared" si="90"/>
        <v>9.7125435540069652E-2</v>
      </c>
      <c r="O382" s="102">
        <f t="shared" si="90"/>
        <v>4.1637630662020877E-2</v>
      </c>
      <c r="P382" s="102">
        <f t="shared" si="90"/>
        <v>0.18623693379790926</v>
      </c>
      <c r="Q382" s="102">
        <f t="shared" si="90"/>
        <v>2.1196515679442508E-2</v>
      </c>
      <c r="R382" s="102">
        <f t="shared" si="90"/>
        <v>0.12206759581881541</v>
      </c>
      <c r="S382" s="102">
        <f t="shared" si="90"/>
        <v>4.7096167247386717E-2</v>
      </c>
      <c r="T382" s="102">
        <f t="shared" si="90"/>
        <v>0.1775839721254355</v>
      </c>
      <c r="U382" s="102">
        <f t="shared" si="90"/>
        <v>1.3842255305669942E-2</v>
      </c>
      <c r="V382" s="102">
        <f t="shared" si="90"/>
        <v>3.6316122901488751E-2</v>
      </c>
      <c r="W382" s="102">
        <f t="shared" si="90"/>
        <v>7.9189103579347549E-5</v>
      </c>
      <c r="X382" s="102">
        <f t="shared" si="90"/>
        <v>7.9189103579347549E-5</v>
      </c>
      <c r="Y382" s="102">
        <f t="shared" si="90"/>
        <v>7.9189103579347549E-5</v>
      </c>
      <c r="Z382" s="102">
        <f t="shared" si="90"/>
        <v>7.9189103579347549E-5</v>
      </c>
      <c r="AA382" s="102">
        <f t="shared" si="90"/>
        <v>7.9189103579347549E-5</v>
      </c>
      <c r="AB382" s="102">
        <f t="shared" si="90"/>
        <v>7.9189103579347549E-5</v>
      </c>
      <c r="AC382" s="102">
        <f t="shared" si="90"/>
        <v>7.9189103579347549E-5</v>
      </c>
      <c r="AD382" s="102">
        <f t="shared" si="90"/>
        <v>7.9189103579347549E-5</v>
      </c>
      <c r="AE382" s="102">
        <f t="shared" si="90"/>
        <v>7.9189103579347549E-5</v>
      </c>
      <c r="AF382" s="102">
        <f t="shared" si="90"/>
        <v>7.9189103579347549E-5</v>
      </c>
      <c r="AG382" s="102">
        <f t="shared" si="90"/>
        <v>7.9189103579347549E-5</v>
      </c>
      <c r="AH382" s="102">
        <f t="shared" si="90"/>
        <v>7.9189103579347549E-5</v>
      </c>
      <c r="AI382" s="102">
        <f t="shared" si="90"/>
        <v>7.9189103579347549E-5</v>
      </c>
      <c r="AJ382" s="102">
        <f t="shared" si="90"/>
        <v>7.9189103579347549E-5</v>
      </c>
      <c r="AK382" s="102">
        <f t="shared" si="90"/>
        <v>7.9189103579347549E-5</v>
      </c>
      <c r="AL382" s="102">
        <f t="shared" si="90"/>
        <v>7.9189103579347549E-5</v>
      </c>
      <c r="AM382" s="102">
        <f t="shared" si="90"/>
        <v>7.9189103579347549E-5</v>
      </c>
      <c r="AN382" s="102">
        <f t="shared" si="90"/>
        <v>7.9189103579347549E-5</v>
      </c>
      <c r="AO382" s="102">
        <f t="shared" si="90"/>
        <v>7.9189103579347549E-5</v>
      </c>
      <c r="AP382" s="102">
        <f t="shared" si="90"/>
        <v>7.9189103579347549E-5</v>
      </c>
      <c r="AQ382" s="102">
        <f t="shared" si="90"/>
        <v>7.9189103579347549E-5</v>
      </c>
      <c r="AR382" s="102">
        <f t="shared" si="90"/>
        <v>7.9189103579347549E-5</v>
      </c>
      <c r="AS382" s="102">
        <f t="shared" si="90"/>
        <v>7.9189103579347549E-5</v>
      </c>
      <c r="AT382" s="102">
        <f t="shared" si="90"/>
        <v>7.9189103579347549E-5</v>
      </c>
      <c r="AU382" s="102">
        <f t="shared" si="90"/>
        <v>6.002534051314538E-3</v>
      </c>
      <c r="AV382" s="102">
        <f t="shared" si="90"/>
        <v>1.8546088058283179E-2</v>
      </c>
      <c r="AW382" s="102">
        <f t="shared" si="90"/>
        <v>7.9189103579347549E-5</v>
      </c>
      <c r="AX382" s="102">
        <f t="shared" si="90"/>
        <v>7.9189103579347549E-5</v>
      </c>
      <c r="AY382" s="102">
        <f t="shared" si="90"/>
        <v>7.9189103579347549E-5</v>
      </c>
      <c r="AZ382" s="102">
        <f t="shared" si="90"/>
        <v>7.9189103579347549E-5</v>
      </c>
      <c r="BA382" s="102">
        <f t="shared" si="90"/>
        <v>7.9189103579347549E-5</v>
      </c>
      <c r="BB382" s="102">
        <f t="shared" si="90"/>
        <v>7.9189103579347549E-5</v>
      </c>
      <c r="BC382" s="102">
        <f t="shared" si="90"/>
        <v>7.9189103579347549E-5</v>
      </c>
      <c r="BD382" s="102">
        <f t="shared" si="90"/>
        <v>7.9189103579347549E-5</v>
      </c>
      <c r="BE382" s="102">
        <f t="shared" si="90"/>
        <v>7.9189103579347549E-5</v>
      </c>
      <c r="BF382" s="102">
        <f t="shared" si="90"/>
        <v>7.9189103579347549E-5</v>
      </c>
      <c r="BG382" s="102">
        <f t="shared" si="90"/>
        <v>7.9189103579347549E-5</v>
      </c>
      <c r="BH382" s="102">
        <f t="shared" si="90"/>
        <v>7.9189103579347549E-5</v>
      </c>
      <c r="BI382" s="102">
        <f t="shared" si="90"/>
        <v>7.9189103579347549E-5</v>
      </c>
      <c r="BJ382" s="102">
        <f t="shared" si="90"/>
        <v>7.9189103579347549E-5</v>
      </c>
      <c r="BK382" s="102">
        <f t="shared" si="90"/>
        <v>7.9189103579347549E-5</v>
      </c>
      <c r="BL382" s="102">
        <f t="shared" si="90"/>
        <v>7.9189103579347549E-5</v>
      </c>
      <c r="BN382" s="103">
        <f t="shared" si="89"/>
        <v>1.000000000000002</v>
      </c>
    </row>
    <row r="383" spans="1:66" ht="16.5" customHeight="1" x14ac:dyDescent="0.25">
      <c r="A383" s="17">
        <v>3</v>
      </c>
      <c r="B383" s="18" t="s">
        <v>700</v>
      </c>
      <c r="C383" s="85"/>
      <c r="D383" s="85"/>
      <c r="E383" s="86"/>
      <c r="F383" s="86"/>
      <c r="G383" s="86"/>
      <c r="H383" s="86"/>
      <c r="I383" s="86"/>
      <c r="J383" s="86"/>
      <c r="K383" s="86"/>
      <c r="L383" s="86"/>
      <c r="M383" s="86"/>
      <c r="N383" s="86"/>
      <c r="O383" s="86"/>
      <c r="P383" s="86"/>
      <c r="Q383" s="86"/>
      <c r="R383" s="86"/>
      <c r="S383" s="86"/>
      <c r="T383" s="86"/>
      <c r="U383" s="86"/>
      <c r="V383" s="86"/>
      <c r="W383" s="86"/>
      <c r="X383" s="86"/>
      <c r="Y383" s="86"/>
      <c r="Z383" s="86"/>
      <c r="AA383" s="86"/>
      <c r="AB383" s="86"/>
      <c r="AC383" s="86"/>
      <c r="AD383" s="86"/>
      <c r="AE383" s="86"/>
      <c r="AF383" s="86"/>
      <c r="AG383" s="86"/>
      <c r="AH383" s="86"/>
      <c r="AI383" s="86"/>
      <c r="AJ383" s="86"/>
      <c r="AK383" s="86"/>
      <c r="AL383" s="86"/>
      <c r="AM383" s="86"/>
      <c r="AN383" s="86"/>
      <c r="AO383" s="86"/>
      <c r="AP383" s="86"/>
      <c r="AQ383" s="86"/>
      <c r="AR383" s="86"/>
      <c r="AS383" s="86"/>
      <c r="AT383" s="86"/>
      <c r="AU383" s="86"/>
      <c r="AV383" s="86"/>
      <c r="AW383" s="86"/>
      <c r="AX383" s="86"/>
      <c r="AY383" s="86"/>
      <c r="AZ383" s="86"/>
      <c r="BA383" s="86"/>
      <c r="BB383" s="86"/>
      <c r="BC383" s="86"/>
      <c r="BD383" s="86"/>
      <c r="BE383" s="86"/>
      <c r="BF383" s="86"/>
      <c r="BG383" s="86"/>
      <c r="BH383" s="86"/>
      <c r="BI383" s="86"/>
      <c r="BJ383" s="86"/>
      <c r="BK383" s="86"/>
      <c r="BL383" s="86"/>
      <c r="BN383" s="117">
        <f t="shared" si="89"/>
        <v>0</v>
      </c>
    </row>
    <row r="384" spans="1:66" ht="16.5" customHeight="1" outlineLevel="1" x14ac:dyDescent="0.25">
      <c r="A384" s="22" t="s">
        <v>701</v>
      </c>
      <c r="B384" s="23" t="s">
        <v>702</v>
      </c>
      <c r="C384" s="89">
        <f>'CCR_%AC'!C384</f>
        <v>45746</v>
      </c>
      <c r="D384" s="89">
        <f>'CCR_%AC'!D384</f>
        <v>55060</v>
      </c>
      <c r="E384" s="90">
        <v>0.1550292736147281</v>
      </c>
      <c r="F384" s="102">
        <v>0</v>
      </c>
      <c r="G384" s="102">
        <v>1.5490039781407764E-2</v>
      </c>
      <c r="H384" s="102">
        <v>0</v>
      </c>
      <c r="I384" s="102">
        <v>2.0653386375210352E-2</v>
      </c>
      <c r="J384" s="102">
        <v>0</v>
      </c>
      <c r="K384" s="102">
        <v>8.1025463054116287E-3</v>
      </c>
      <c r="L384" s="102">
        <v>0</v>
      </c>
      <c r="M384" s="102">
        <v>0.18112315884320443</v>
      </c>
      <c r="N384" s="102">
        <v>0</v>
      </c>
      <c r="O384" s="102">
        <v>1.8429239493016808E-2</v>
      </c>
      <c r="P384" s="102">
        <v>0</v>
      </c>
      <c r="Q384" s="102">
        <v>0</v>
      </c>
      <c r="R384" s="102">
        <v>0</v>
      </c>
      <c r="S384" s="102">
        <v>1.0326697011332691E-2</v>
      </c>
      <c r="T384" s="102">
        <v>0</v>
      </c>
      <c r="U384" s="102">
        <v>8.4600727201193764E-3</v>
      </c>
      <c r="V384" s="102">
        <v>0</v>
      </c>
      <c r="W384" s="102">
        <v>0.11114082756740611</v>
      </c>
      <c r="X384" s="102">
        <v>0</v>
      </c>
      <c r="Y384" s="102">
        <v>2.3592586086819394E-2</v>
      </c>
      <c r="Z384" s="102">
        <v>0</v>
      </c>
      <c r="AA384" s="102">
        <v>0</v>
      </c>
      <c r="AB384" s="102">
        <v>0</v>
      </c>
      <c r="AC384" s="102">
        <v>5.1633465938025879E-3</v>
      </c>
      <c r="AD384" s="102">
        <v>0</v>
      </c>
      <c r="AE384" s="102">
        <v>8.4600727201193764E-3</v>
      </c>
      <c r="AF384" s="102">
        <v>0</v>
      </c>
      <c r="AG384" s="102">
        <v>0.1163041741612087</v>
      </c>
      <c r="AH384" s="102">
        <v>0</v>
      </c>
      <c r="AI384" s="102">
        <v>1.8429239493016808E-2</v>
      </c>
      <c r="AJ384" s="102">
        <v>0</v>
      </c>
      <c r="AK384" s="102">
        <v>0</v>
      </c>
      <c r="AL384" s="102">
        <v>0</v>
      </c>
      <c r="AM384" s="102">
        <v>5.1633465938025879E-3</v>
      </c>
      <c r="AN384" s="102">
        <v>0</v>
      </c>
      <c r="AO384" s="102">
        <v>8.4600727201193764E-3</v>
      </c>
      <c r="AP384" s="102">
        <v>0</v>
      </c>
      <c r="AQ384" s="102">
        <v>0.11888584745811</v>
      </c>
      <c r="AR384" s="102">
        <v>0</v>
      </c>
      <c r="AS384" s="102">
        <v>2.6174259383720689E-2</v>
      </c>
      <c r="AT384" s="102">
        <v>0</v>
      </c>
      <c r="AU384" s="102">
        <v>0</v>
      </c>
      <c r="AV384" s="102">
        <v>0</v>
      </c>
      <c r="AW384" s="102">
        <v>5.1633465938025879E-3</v>
      </c>
      <c r="AX384" s="102">
        <v>0</v>
      </c>
      <c r="AY384" s="102">
        <v>8.4600727201193764E-3</v>
      </c>
      <c r="AZ384" s="102">
        <v>0</v>
      </c>
      <c r="BA384" s="102">
        <v>0.10597748097360352</v>
      </c>
      <c r="BB384" s="102">
        <v>0</v>
      </c>
      <c r="BC384" s="102">
        <v>2.1010912789918099E-2</v>
      </c>
      <c r="BD384" s="102">
        <v>0</v>
      </c>
      <c r="BE384" s="102">
        <v>0</v>
      </c>
      <c r="BF384" s="102">
        <v>0</v>
      </c>
      <c r="BG384" s="102">
        <v>0</v>
      </c>
      <c r="BH384" s="102">
        <v>0</v>
      </c>
      <c r="BI384" s="102">
        <v>0</v>
      </c>
      <c r="BJ384" s="102">
        <v>0</v>
      </c>
      <c r="BK384" s="102">
        <v>0</v>
      </c>
      <c r="BL384" s="102">
        <v>0</v>
      </c>
      <c r="BN384" s="103">
        <f t="shared" si="89"/>
        <v>1.0000000000000002</v>
      </c>
    </row>
    <row r="385" spans="1:66" ht="16.5" customHeight="1" outlineLevel="1" x14ac:dyDescent="0.25">
      <c r="A385" s="22" t="s">
        <v>703</v>
      </c>
      <c r="B385" s="23" t="s">
        <v>704</v>
      </c>
      <c r="C385" s="89">
        <f>'CCR_%AC'!C385</f>
        <v>45746</v>
      </c>
      <c r="D385" s="89">
        <f>'CCR_%AC'!D385</f>
        <v>56337</v>
      </c>
      <c r="E385" s="90">
        <v>0.1801553108645689</v>
      </c>
      <c r="F385" s="102">
        <v>0</v>
      </c>
      <c r="G385" s="102">
        <v>0</v>
      </c>
      <c r="H385" s="102">
        <v>0</v>
      </c>
      <c r="I385" s="102">
        <v>0</v>
      </c>
      <c r="J385" s="102">
        <v>0</v>
      </c>
      <c r="K385" s="102">
        <v>0</v>
      </c>
      <c r="L385" s="102">
        <v>0</v>
      </c>
      <c r="M385" s="102">
        <v>9.1660652992701402E-2</v>
      </c>
      <c r="N385" s="102">
        <v>0</v>
      </c>
      <c r="O385" s="102">
        <v>0</v>
      </c>
      <c r="P385" s="102">
        <v>0</v>
      </c>
      <c r="Q385" s="102">
        <v>7.9967029475467646E-3</v>
      </c>
      <c r="R385" s="102">
        <v>0</v>
      </c>
      <c r="S385" s="102">
        <v>0</v>
      </c>
      <c r="T385" s="102">
        <v>0</v>
      </c>
      <c r="U385" s="102">
        <v>0</v>
      </c>
      <c r="V385" s="102">
        <v>0</v>
      </c>
      <c r="W385" s="102">
        <v>0.17351512743260819</v>
      </c>
      <c r="X385" s="102">
        <v>0</v>
      </c>
      <c r="Y385" s="102">
        <v>0</v>
      </c>
      <c r="Z385" s="102">
        <v>0</v>
      </c>
      <c r="AA385" s="102">
        <v>0</v>
      </c>
      <c r="AB385" s="102">
        <v>0</v>
      </c>
      <c r="AC385" s="102">
        <v>0</v>
      </c>
      <c r="AD385" s="102">
        <v>0</v>
      </c>
      <c r="AE385" s="102">
        <v>0</v>
      </c>
      <c r="AF385" s="102">
        <v>0</v>
      </c>
      <c r="AG385" s="102">
        <v>9.1824272501132398E-2</v>
      </c>
      <c r="AH385" s="102">
        <v>0</v>
      </c>
      <c r="AI385" s="102">
        <v>0</v>
      </c>
      <c r="AJ385" s="102">
        <v>0</v>
      </c>
      <c r="AK385" s="102">
        <v>7.9967029475467646E-3</v>
      </c>
      <c r="AL385" s="102">
        <v>0</v>
      </c>
      <c r="AM385" s="102">
        <v>0</v>
      </c>
      <c r="AN385" s="102">
        <v>0</v>
      </c>
      <c r="AO385" s="102">
        <v>0</v>
      </c>
      <c r="AP385" s="102">
        <v>0</v>
      </c>
      <c r="AQ385" s="102">
        <v>0.17351512743260819</v>
      </c>
      <c r="AR385" s="102">
        <v>0</v>
      </c>
      <c r="AS385" s="102">
        <v>0</v>
      </c>
      <c r="AT385" s="102">
        <v>0</v>
      </c>
      <c r="AU385" s="102">
        <v>0</v>
      </c>
      <c r="AV385" s="102">
        <v>0</v>
      </c>
      <c r="AW385" s="102">
        <v>0</v>
      </c>
      <c r="AX385" s="102">
        <v>0</v>
      </c>
      <c r="AY385" s="102">
        <v>0</v>
      </c>
      <c r="AZ385" s="102">
        <v>0</v>
      </c>
      <c r="BA385" s="102">
        <v>9.1660652992701402E-2</v>
      </c>
      <c r="BB385" s="102">
        <v>0</v>
      </c>
      <c r="BC385" s="102">
        <v>0</v>
      </c>
      <c r="BD385" s="102">
        <v>0</v>
      </c>
      <c r="BE385" s="102">
        <v>7.9967029475467646E-3</v>
      </c>
      <c r="BF385" s="102">
        <v>0</v>
      </c>
      <c r="BG385" s="102">
        <v>0</v>
      </c>
      <c r="BH385" s="102">
        <v>0</v>
      </c>
      <c r="BI385" s="102">
        <v>0</v>
      </c>
      <c r="BJ385" s="102">
        <v>0.17367874694103921</v>
      </c>
      <c r="BK385" s="102">
        <v>0</v>
      </c>
      <c r="BL385" s="102">
        <v>0</v>
      </c>
      <c r="BN385" s="103">
        <f t="shared" si="89"/>
        <v>1</v>
      </c>
    </row>
    <row r="386" spans="1:66" ht="16.5" customHeight="1" outlineLevel="1" x14ac:dyDescent="0.25">
      <c r="A386" s="22" t="s">
        <v>705</v>
      </c>
      <c r="B386" s="23" t="s">
        <v>706</v>
      </c>
      <c r="C386" s="89"/>
      <c r="D386" s="89"/>
      <c r="E386" s="90"/>
      <c r="F386" s="102"/>
      <c r="G386" s="102"/>
      <c r="H386" s="102"/>
      <c r="I386" s="102"/>
      <c r="J386" s="102"/>
      <c r="K386" s="102"/>
      <c r="L386" s="102"/>
      <c r="M386" s="102"/>
      <c r="N386" s="102"/>
      <c r="O386" s="102"/>
      <c r="P386" s="102"/>
      <c r="Q386" s="102"/>
      <c r="R386" s="102"/>
      <c r="S386" s="102"/>
      <c r="T386" s="102"/>
      <c r="U386" s="102"/>
      <c r="V386" s="102"/>
      <c r="W386" s="102"/>
      <c r="X386" s="102"/>
      <c r="Y386" s="102"/>
      <c r="Z386" s="102"/>
      <c r="AA386" s="102"/>
      <c r="AB386" s="102"/>
      <c r="AC386" s="102"/>
      <c r="AD386" s="102"/>
      <c r="AE386" s="102"/>
      <c r="AF386" s="102"/>
      <c r="AG386" s="102"/>
      <c r="AH386" s="102"/>
      <c r="AI386" s="102"/>
      <c r="AJ386" s="102"/>
      <c r="AK386" s="102"/>
      <c r="AL386" s="102"/>
      <c r="AM386" s="102"/>
      <c r="AN386" s="102"/>
      <c r="AO386" s="102"/>
      <c r="AP386" s="102"/>
      <c r="AQ386" s="102"/>
      <c r="AR386" s="102"/>
      <c r="AS386" s="102"/>
      <c r="AT386" s="102"/>
      <c r="AU386" s="102"/>
      <c r="AV386" s="102"/>
      <c r="AW386" s="102"/>
      <c r="AX386" s="102"/>
      <c r="AY386" s="102"/>
      <c r="AZ386" s="102"/>
      <c r="BA386" s="102"/>
      <c r="BB386" s="102"/>
      <c r="BC386" s="102"/>
      <c r="BD386" s="102"/>
      <c r="BE386" s="102"/>
      <c r="BF386" s="102"/>
      <c r="BG386" s="102"/>
      <c r="BH386" s="102"/>
      <c r="BI386" s="102"/>
      <c r="BJ386" s="102"/>
      <c r="BK386" s="102"/>
      <c r="BL386" s="102"/>
      <c r="BN386" s="103">
        <f t="shared" si="89"/>
        <v>0</v>
      </c>
    </row>
    <row r="387" spans="1:66" ht="16.5" customHeight="1" outlineLevel="2" x14ac:dyDescent="0.25">
      <c r="A387" s="26" t="s">
        <v>707</v>
      </c>
      <c r="B387" s="38" t="s">
        <v>708</v>
      </c>
      <c r="C387" s="93">
        <f>'CCR_%AC'!C387</f>
        <v>46325</v>
      </c>
      <c r="D387" s="93">
        <f>'CCR_%AC'!D387</f>
        <v>46475</v>
      </c>
      <c r="E387" s="94">
        <v>0</v>
      </c>
      <c r="F387" s="95">
        <v>0</v>
      </c>
      <c r="G387" s="95">
        <v>0</v>
      </c>
      <c r="H387" s="95">
        <v>1</v>
      </c>
      <c r="I387" s="95">
        <v>0</v>
      </c>
      <c r="J387" s="95">
        <v>0</v>
      </c>
      <c r="K387" s="95">
        <v>0</v>
      </c>
      <c r="L387" s="95">
        <v>0</v>
      </c>
      <c r="M387" s="95">
        <v>0</v>
      </c>
      <c r="N387" s="95">
        <v>0</v>
      </c>
      <c r="O387" s="95">
        <v>0</v>
      </c>
      <c r="P387" s="95">
        <v>0</v>
      </c>
      <c r="Q387" s="95">
        <v>0</v>
      </c>
      <c r="R387" s="95">
        <v>0</v>
      </c>
      <c r="S387" s="95">
        <v>0</v>
      </c>
      <c r="T387" s="95">
        <v>0</v>
      </c>
      <c r="U387" s="95">
        <v>0</v>
      </c>
      <c r="V387" s="95">
        <v>0</v>
      </c>
      <c r="W387" s="95">
        <v>0</v>
      </c>
      <c r="X387" s="95">
        <v>0</v>
      </c>
      <c r="Y387" s="95">
        <v>0</v>
      </c>
      <c r="Z387" s="95">
        <v>0</v>
      </c>
      <c r="AA387" s="95">
        <v>0</v>
      </c>
      <c r="AB387" s="95">
        <v>0</v>
      </c>
      <c r="AC387" s="95">
        <v>0</v>
      </c>
      <c r="AD387" s="95">
        <v>0</v>
      </c>
      <c r="AE387" s="95">
        <v>0</v>
      </c>
      <c r="AF387" s="95">
        <v>0</v>
      </c>
      <c r="AG387" s="95">
        <v>0</v>
      </c>
      <c r="AH387" s="95">
        <v>0</v>
      </c>
      <c r="AI387" s="95">
        <v>0</v>
      </c>
      <c r="AJ387" s="95">
        <v>0</v>
      </c>
      <c r="AK387" s="95">
        <v>0</v>
      </c>
      <c r="AL387" s="95">
        <v>0</v>
      </c>
      <c r="AM387" s="95">
        <v>0</v>
      </c>
      <c r="AN387" s="95">
        <v>0</v>
      </c>
      <c r="AO387" s="95">
        <v>0</v>
      </c>
      <c r="AP387" s="95">
        <v>0</v>
      </c>
      <c r="AQ387" s="95">
        <v>0</v>
      </c>
      <c r="AR387" s="95">
        <v>0</v>
      </c>
      <c r="AS387" s="95">
        <v>0</v>
      </c>
      <c r="AT387" s="95">
        <v>0</v>
      </c>
      <c r="AU387" s="95">
        <v>0</v>
      </c>
      <c r="AV387" s="95">
        <v>0</v>
      </c>
      <c r="AW387" s="95">
        <v>0</v>
      </c>
      <c r="AX387" s="95">
        <v>0</v>
      </c>
      <c r="AY387" s="95">
        <v>0</v>
      </c>
      <c r="AZ387" s="95">
        <v>0</v>
      </c>
      <c r="BA387" s="95">
        <v>0</v>
      </c>
      <c r="BB387" s="95">
        <v>0</v>
      </c>
      <c r="BC387" s="95">
        <v>0</v>
      </c>
      <c r="BD387" s="95">
        <v>0</v>
      </c>
      <c r="BE387" s="95">
        <v>0</v>
      </c>
      <c r="BF387" s="95">
        <v>0</v>
      </c>
      <c r="BG387" s="95">
        <v>0</v>
      </c>
      <c r="BH387" s="95">
        <v>0</v>
      </c>
      <c r="BI387" s="95">
        <v>0</v>
      </c>
      <c r="BJ387" s="95">
        <v>0</v>
      </c>
      <c r="BK387" s="95">
        <v>0</v>
      </c>
      <c r="BL387" s="95">
        <v>0</v>
      </c>
      <c r="BN387" s="96">
        <f t="shared" si="89"/>
        <v>1</v>
      </c>
    </row>
    <row r="388" spans="1:66" ht="16.5" customHeight="1" outlineLevel="2" x14ac:dyDescent="0.25">
      <c r="A388" s="26" t="s">
        <v>709</v>
      </c>
      <c r="B388" s="38" t="s">
        <v>710</v>
      </c>
      <c r="C388" s="93">
        <f>'CCR_%AC'!C388</f>
        <v>46325</v>
      </c>
      <c r="D388" s="93">
        <f>'CCR_%AC'!D388</f>
        <v>46475</v>
      </c>
      <c r="E388" s="94">
        <v>0</v>
      </c>
      <c r="F388" s="95">
        <v>0</v>
      </c>
      <c r="G388" s="95">
        <v>0</v>
      </c>
      <c r="H388" s="95">
        <v>1</v>
      </c>
      <c r="I388" s="95">
        <v>0</v>
      </c>
      <c r="J388" s="95">
        <v>0</v>
      </c>
      <c r="K388" s="95">
        <v>0</v>
      </c>
      <c r="L388" s="95">
        <v>0</v>
      </c>
      <c r="M388" s="95">
        <v>0</v>
      </c>
      <c r="N388" s="95">
        <v>0</v>
      </c>
      <c r="O388" s="95">
        <v>0</v>
      </c>
      <c r="P388" s="95">
        <v>0</v>
      </c>
      <c r="Q388" s="95">
        <v>0</v>
      </c>
      <c r="R388" s="95">
        <v>0</v>
      </c>
      <c r="S388" s="95">
        <v>0</v>
      </c>
      <c r="T388" s="95">
        <v>0</v>
      </c>
      <c r="U388" s="95">
        <v>0</v>
      </c>
      <c r="V388" s="95">
        <v>0</v>
      </c>
      <c r="W388" s="95">
        <v>0</v>
      </c>
      <c r="X388" s="95">
        <v>0</v>
      </c>
      <c r="Y388" s="95">
        <v>0</v>
      </c>
      <c r="Z388" s="95">
        <v>0</v>
      </c>
      <c r="AA388" s="95">
        <v>0</v>
      </c>
      <c r="AB388" s="95">
        <v>0</v>
      </c>
      <c r="AC388" s="95">
        <v>0</v>
      </c>
      <c r="AD388" s="95">
        <v>0</v>
      </c>
      <c r="AE388" s="95">
        <v>0</v>
      </c>
      <c r="AF388" s="95">
        <v>0</v>
      </c>
      <c r="AG388" s="95">
        <v>0</v>
      </c>
      <c r="AH388" s="95">
        <v>0</v>
      </c>
      <c r="AI388" s="95">
        <v>0</v>
      </c>
      <c r="AJ388" s="95">
        <v>0</v>
      </c>
      <c r="AK388" s="95">
        <v>0</v>
      </c>
      <c r="AL388" s="95">
        <v>0</v>
      </c>
      <c r="AM388" s="95">
        <v>0</v>
      </c>
      <c r="AN388" s="95">
        <v>0</v>
      </c>
      <c r="AO388" s="95">
        <v>0</v>
      </c>
      <c r="AP388" s="95">
        <v>0</v>
      </c>
      <c r="AQ388" s="95">
        <v>0</v>
      </c>
      <c r="AR388" s="95">
        <v>0</v>
      </c>
      <c r="AS388" s="95">
        <v>0</v>
      </c>
      <c r="AT388" s="95">
        <v>0</v>
      </c>
      <c r="AU388" s="95">
        <v>0</v>
      </c>
      <c r="AV388" s="95">
        <v>0</v>
      </c>
      <c r="AW388" s="95">
        <v>0</v>
      </c>
      <c r="AX388" s="95">
        <v>0</v>
      </c>
      <c r="AY388" s="95">
        <v>0</v>
      </c>
      <c r="AZ388" s="95">
        <v>0</v>
      </c>
      <c r="BA388" s="95">
        <v>0</v>
      </c>
      <c r="BB388" s="95">
        <v>0</v>
      </c>
      <c r="BC388" s="95">
        <v>0</v>
      </c>
      <c r="BD388" s="95">
        <v>0</v>
      </c>
      <c r="BE388" s="95">
        <v>0</v>
      </c>
      <c r="BF388" s="95">
        <v>0</v>
      </c>
      <c r="BG388" s="95">
        <v>0</v>
      </c>
      <c r="BH388" s="95">
        <v>0</v>
      </c>
      <c r="BI388" s="95">
        <v>0</v>
      </c>
      <c r="BJ388" s="95">
        <v>0</v>
      </c>
      <c r="BK388" s="95">
        <v>0</v>
      </c>
      <c r="BL388" s="95">
        <v>0</v>
      </c>
      <c r="BN388" s="96">
        <f t="shared" si="89"/>
        <v>1</v>
      </c>
    </row>
    <row r="389" spans="1:66" ht="16.5" customHeight="1" outlineLevel="2" x14ac:dyDescent="0.25">
      <c r="A389" s="26" t="s">
        <v>711</v>
      </c>
      <c r="B389" s="38" t="s">
        <v>712</v>
      </c>
      <c r="C389" s="93">
        <f>'CCR_%AC'!C389</f>
        <v>46356</v>
      </c>
      <c r="D389" s="93">
        <f>'CCR_%AC'!D389</f>
        <v>46475</v>
      </c>
      <c r="E389" s="94">
        <v>0</v>
      </c>
      <c r="F389" s="95">
        <v>0</v>
      </c>
      <c r="G389" s="95">
        <v>0</v>
      </c>
      <c r="H389" s="95">
        <v>1</v>
      </c>
      <c r="I389" s="95">
        <v>0</v>
      </c>
      <c r="J389" s="95">
        <v>0</v>
      </c>
      <c r="K389" s="95">
        <v>0</v>
      </c>
      <c r="L389" s="95">
        <v>0</v>
      </c>
      <c r="M389" s="95">
        <v>0</v>
      </c>
      <c r="N389" s="95">
        <v>0</v>
      </c>
      <c r="O389" s="95">
        <v>0</v>
      </c>
      <c r="P389" s="95">
        <v>0</v>
      </c>
      <c r="Q389" s="95">
        <v>0</v>
      </c>
      <c r="R389" s="95">
        <v>0</v>
      </c>
      <c r="S389" s="95">
        <v>0</v>
      </c>
      <c r="T389" s="95">
        <v>0</v>
      </c>
      <c r="U389" s="95">
        <v>0</v>
      </c>
      <c r="V389" s="95">
        <v>0</v>
      </c>
      <c r="W389" s="95">
        <v>0</v>
      </c>
      <c r="X389" s="95">
        <v>0</v>
      </c>
      <c r="Y389" s="95">
        <v>0</v>
      </c>
      <c r="Z389" s="95">
        <v>0</v>
      </c>
      <c r="AA389" s="95">
        <v>0</v>
      </c>
      <c r="AB389" s="95">
        <v>0</v>
      </c>
      <c r="AC389" s="95">
        <v>0</v>
      </c>
      <c r="AD389" s="95">
        <v>0</v>
      </c>
      <c r="AE389" s="95">
        <v>0</v>
      </c>
      <c r="AF389" s="95">
        <v>0</v>
      </c>
      <c r="AG389" s="95">
        <v>0</v>
      </c>
      <c r="AH389" s="95">
        <v>0</v>
      </c>
      <c r="AI389" s="95">
        <v>0</v>
      </c>
      <c r="AJ389" s="95">
        <v>0</v>
      </c>
      <c r="AK389" s="95">
        <v>0</v>
      </c>
      <c r="AL389" s="95">
        <v>0</v>
      </c>
      <c r="AM389" s="95">
        <v>0</v>
      </c>
      <c r="AN389" s="95">
        <v>0</v>
      </c>
      <c r="AO389" s="95">
        <v>0</v>
      </c>
      <c r="AP389" s="95">
        <v>0</v>
      </c>
      <c r="AQ389" s="95">
        <v>0</v>
      </c>
      <c r="AR389" s="95">
        <v>0</v>
      </c>
      <c r="AS389" s="95">
        <v>0</v>
      </c>
      <c r="AT389" s="95">
        <v>0</v>
      </c>
      <c r="AU389" s="95">
        <v>0</v>
      </c>
      <c r="AV389" s="95">
        <v>0</v>
      </c>
      <c r="AW389" s="95">
        <v>0</v>
      </c>
      <c r="AX389" s="95">
        <v>0</v>
      </c>
      <c r="AY389" s="95">
        <v>0</v>
      </c>
      <c r="AZ389" s="95">
        <v>0</v>
      </c>
      <c r="BA389" s="95">
        <v>0</v>
      </c>
      <c r="BB389" s="95">
        <v>0</v>
      </c>
      <c r="BC389" s="95">
        <v>0</v>
      </c>
      <c r="BD389" s="95">
        <v>0</v>
      </c>
      <c r="BE389" s="95">
        <v>0</v>
      </c>
      <c r="BF389" s="95">
        <v>0</v>
      </c>
      <c r="BG389" s="95">
        <v>0</v>
      </c>
      <c r="BH389" s="95">
        <v>0</v>
      </c>
      <c r="BI389" s="95">
        <v>0</v>
      </c>
      <c r="BJ389" s="95">
        <v>0</v>
      </c>
      <c r="BK389" s="95">
        <v>0</v>
      </c>
      <c r="BL389" s="95">
        <v>0</v>
      </c>
      <c r="BN389" s="96">
        <f t="shared" si="89"/>
        <v>1</v>
      </c>
    </row>
    <row r="390" spans="1:66" ht="16.5" customHeight="1" outlineLevel="2" x14ac:dyDescent="0.25">
      <c r="A390" s="26" t="s">
        <v>713</v>
      </c>
      <c r="B390" s="38" t="s">
        <v>714</v>
      </c>
      <c r="C390" s="93">
        <f>'CCR_%AC'!C390</f>
        <v>46365</v>
      </c>
      <c r="D390" s="93">
        <f>'CCR_%AC'!D390</f>
        <v>46475</v>
      </c>
      <c r="E390" s="94">
        <v>0</v>
      </c>
      <c r="F390" s="95">
        <v>0</v>
      </c>
      <c r="G390" s="95">
        <v>0</v>
      </c>
      <c r="H390" s="95">
        <v>1</v>
      </c>
      <c r="I390" s="95">
        <v>0</v>
      </c>
      <c r="J390" s="95">
        <v>0</v>
      </c>
      <c r="K390" s="95">
        <v>0</v>
      </c>
      <c r="L390" s="95">
        <v>0</v>
      </c>
      <c r="M390" s="95">
        <v>0</v>
      </c>
      <c r="N390" s="95">
        <v>0</v>
      </c>
      <c r="O390" s="95">
        <v>0</v>
      </c>
      <c r="P390" s="95">
        <v>0</v>
      </c>
      <c r="Q390" s="95">
        <v>0</v>
      </c>
      <c r="R390" s="95">
        <v>0</v>
      </c>
      <c r="S390" s="95">
        <v>0</v>
      </c>
      <c r="T390" s="95">
        <v>0</v>
      </c>
      <c r="U390" s="95">
        <v>0</v>
      </c>
      <c r="V390" s="95">
        <v>0</v>
      </c>
      <c r="W390" s="95">
        <v>0</v>
      </c>
      <c r="X390" s="95">
        <v>0</v>
      </c>
      <c r="Y390" s="95">
        <v>0</v>
      </c>
      <c r="Z390" s="95">
        <v>0</v>
      </c>
      <c r="AA390" s="95">
        <v>0</v>
      </c>
      <c r="AB390" s="95">
        <v>0</v>
      </c>
      <c r="AC390" s="95">
        <v>0</v>
      </c>
      <c r="AD390" s="95">
        <v>0</v>
      </c>
      <c r="AE390" s="95">
        <v>0</v>
      </c>
      <c r="AF390" s="95">
        <v>0</v>
      </c>
      <c r="AG390" s="95">
        <v>0</v>
      </c>
      <c r="AH390" s="95">
        <v>0</v>
      </c>
      <c r="AI390" s="95">
        <v>0</v>
      </c>
      <c r="AJ390" s="95">
        <v>0</v>
      </c>
      <c r="AK390" s="95">
        <v>0</v>
      </c>
      <c r="AL390" s="95">
        <v>0</v>
      </c>
      <c r="AM390" s="95">
        <v>0</v>
      </c>
      <c r="AN390" s="95">
        <v>0</v>
      </c>
      <c r="AO390" s="95">
        <v>0</v>
      </c>
      <c r="AP390" s="95">
        <v>0</v>
      </c>
      <c r="AQ390" s="95">
        <v>0</v>
      </c>
      <c r="AR390" s="95">
        <v>0</v>
      </c>
      <c r="AS390" s="95">
        <v>0</v>
      </c>
      <c r="AT390" s="95">
        <v>0</v>
      </c>
      <c r="AU390" s="95">
        <v>0</v>
      </c>
      <c r="AV390" s="95">
        <v>0</v>
      </c>
      <c r="AW390" s="95">
        <v>0</v>
      </c>
      <c r="AX390" s="95">
        <v>0</v>
      </c>
      <c r="AY390" s="95">
        <v>0</v>
      </c>
      <c r="AZ390" s="95">
        <v>0</v>
      </c>
      <c r="BA390" s="95">
        <v>0</v>
      </c>
      <c r="BB390" s="95">
        <v>0</v>
      </c>
      <c r="BC390" s="95">
        <v>0</v>
      </c>
      <c r="BD390" s="95">
        <v>0</v>
      </c>
      <c r="BE390" s="95">
        <v>0</v>
      </c>
      <c r="BF390" s="95">
        <v>0</v>
      </c>
      <c r="BG390" s="95">
        <v>0</v>
      </c>
      <c r="BH390" s="95">
        <v>0</v>
      </c>
      <c r="BI390" s="95">
        <v>0</v>
      </c>
      <c r="BJ390" s="95">
        <v>0</v>
      </c>
      <c r="BK390" s="95">
        <v>0</v>
      </c>
      <c r="BL390" s="95">
        <v>0</v>
      </c>
      <c r="BN390" s="96">
        <f t="shared" ref="BN390:BN396" si="91">SUM(E390:BL390)</f>
        <v>1</v>
      </c>
    </row>
    <row r="391" spans="1:66" ht="16.5" customHeight="1" outlineLevel="2" x14ac:dyDescent="0.25">
      <c r="A391" s="26" t="s">
        <v>715</v>
      </c>
      <c r="B391" s="38" t="s">
        <v>716</v>
      </c>
      <c r="C391" s="93">
        <f>'CCR_%AC'!C391</f>
        <v>46356</v>
      </c>
      <c r="D391" s="93">
        <f>'CCR_%AC'!D391</f>
        <v>46475</v>
      </c>
      <c r="E391" s="94">
        <v>0</v>
      </c>
      <c r="F391" s="95">
        <v>0</v>
      </c>
      <c r="G391" s="95">
        <v>0</v>
      </c>
      <c r="H391" s="95">
        <v>1</v>
      </c>
      <c r="I391" s="95">
        <v>0</v>
      </c>
      <c r="J391" s="95">
        <v>0</v>
      </c>
      <c r="K391" s="95">
        <v>0</v>
      </c>
      <c r="L391" s="95">
        <v>0</v>
      </c>
      <c r="M391" s="95">
        <v>0</v>
      </c>
      <c r="N391" s="95">
        <v>0</v>
      </c>
      <c r="O391" s="95">
        <v>0</v>
      </c>
      <c r="P391" s="95">
        <v>0</v>
      </c>
      <c r="Q391" s="95">
        <v>0</v>
      </c>
      <c r="R391" s="95">
        <v>0</v>
      </c>
      <c r="S391" s="95">
        <v>0</v>
      </c>
      <c r="T391" s="95">
        <v>0</v>
      </c>
      <c r="U391" s="95">
        <v>0</v>
      </c>
      <c r="V391" s="95">
        <v>0</v>
      </c>
      <c r="W391" s="95">
        <v>0</v>
      </c>
      <c r="X391" s="95">
        <v>0</v>
      </c>
      <c r="Y391" s="95">
        <v>0</v>
      </c>
      <c r="Z391" s="95">
        <v>0</v>
      </c>
      <c r="AA391" s="95">
        <v>0</v>
      </c>
      <c r="AB391" s="95">
        <v>0</v>
      </c>
      <c r="AC391" s="95">
        <v>0</v>
      </c>
      <c r="AD391" s="95">
        <v>0</v>
      </c>
      <c r="AE391" s="95">
        <v>0</v>
      </c>
      <c r="AF391" s="95">
        <v>0</v>
      </c>
      <c r="AG391" s="95">
        <v>0</v>
      </c>
      <c r="AH391" s="95">
        <v>0</v>
      </c>
      <c r="AI391" s="95">
        <v>0</v>
      </c>
      <c r="AJ391" s="95">
        <v>0</v>
      </c>
      <c r="AK391" s="95">
        <v>0</v>
      </c>
      <c r="AL391" s="95">
        <v>0</v>
      </c>
      <c r="AM391" s="95">
        <v>0</v>
      </c>
      <c r="AN391" s="95">
        <v>0</v>
      </c>
      <c r="AO391" s="95">
        <v>0</v>
      </c>
      <c r="AP391" s="95">
        <v>0</v>
      </c>
      <c r="AQ391" s="95">
        <v>0</v>
      </c>
      <c r="AR391" s="95">
        <v>0</v>
      </c>
      <c r="AS391" s="95">
        <v>0</v>
      </c>
      <c r="AT391" s="95">
        <v>0</v>
      </c>
      <c r="AU391" s="95">
        <v>0</v>
      </c>
      <c r="AV391" s="95">
        <v>0</v>
      </c>
      <c r="AW391" s="95">
        <v>0</v>
      </c>
      <c r="AX391" s="95">
        <v>0</v>
      </c>
      <c r="AY391" s="95">
        <v>0</v>
      </c>
      <c r="AZ391" s="95">
        <v>0</v>
      </c>
      <c r="BA391" s="95">
        <v>0</v>
      </c>
      <c r="BB391" s="95">
        <v>0</v>
      </c>
      <c r="BC391" s="95">
        <v>0</v>
      </c>
      <c r="BD391" s="95">
        <v>0</v>
      </c>
      <c r="BE391" s="95">
        <v>0</v>
      </c>
      <c r="BF391" s="95">
        <v>0</v>
      </c>
      <c r="BG391" s="95">
        <v>0</v>
      </c>
      <c r="BH391" s="95">
        <v>0</v>
      </c>
      <c r="BI391" s="95">
        <v>0</v>
      </c>
      <c r="BJ391" s="95">
        <v>0</v>
      </c>
      <c r="BK391" s="95">
        <v>0</v>
      </c>
      <c r="BL391" s="95">
        <v>0</v>
      </c>
      <c r="BN391" s="96">
        <f t="shared" si="91"/>
        <v>1</v>
      </c>
    </row>
    <row r="392" spans="1:66" ht="16.5" customHeight="1" outlineLevel="2" x14ac:dyDescent="0.25">
      <c r="A392" s="26" t="s">
        <v>717</v>
      </c>
      <c r="B392" s="38" t="s">
        <v>718</v>
      </c>
      <c r="C392" s="93">
        <f>'CCR_%AC'!C392</f>
        <v>45761</v>
      </c>
      <c r="D392" s="93">
        <f>'CCR_%AC'!D392</f>
        <v>45929</v>
      </c>
      <c r="E392" s="94">
        <v>1</v>
      </c>
      <c r="F392" s="95">
        <f t="shared" ref="F392:F407" si="92">1-E392</f>
        <v>0</v>
      </c>
      <c r="G392" s="95">
        <v>0</v>
      </c>
      <c r="H392" s="95">
        <v>0</v>
      </c>
      <c r="I392" s="95">
        <v>0</v>
      </c>
      <c r="J392" s="95">
        <v>0</v>
      </c>
      <c r="K392" s="95">
        <v>0</v>
      </c>
      <c r="L392" s="95">
        <v>0</v>
      </c>
      <c r="M392" s="95">
        <v>0</v>
      </c>
      <c r="N392" s="95">
        <v>0</v>
      </c>
      <c r="O392" s="95">
        <v>0</v>
      </c>
      <c r="P392" s="95">
        <v>0</v>
      </c>
      <c r="Q392" s="95">
        <v>0</v>
      </c>
      <c r="R392" s="95">
        <v>0</v>
      </c>
      <c r="S392" s="95">
        <v>0</v>
      </c>
      <c r="T392" s="95">
        <v>0</v>
      </c>
      <c r="U392" s="95">
        <v>0</v>
      </c>
      <c r="V392" s="95">
        <v>0</v>
      </c>
      <c r="W392" s="95">
        <v>0</v>
      </c>
      <c r="X392" s="95">
        <v>0</v>
      </c>
      <c r="Y392" s="95">
        <v>0</v>
      </c>
      <c r="Z392" s="95">
        <v>0</v>
      </c>
      <c r="AA392" s="95">
        <v>0</v>
      </c>
      <c r="AB392" s="95">
        <v>0</v>
      </c>
      <c r="AC392" s="95">
        <v>0</v>
      </c>
      <c r="AD392" s="95">
        <v>0</v>
      </c>
      <c r="AE392" s="95">
        <v>0</v>
      </c>
      <c r="AF392" s="95">
        <v>0</v>
      </c>
      <c r="AG392" s="95">
        <v>0</v>
      </c>
      <c r="AH392" s="95">
        <v>0</v>
      </c>
      <c r="AI392" s="95">
        <v>0</v>
      </c>
      <c r="AJ392" s="95">
        <v>0</v>
      </c>
      <c r="AK392" s="95">
        <v>0</v>
      </c>
      <c r="AL392" s="95">
        <v>0</v>
      </c>
      <c r="AM392" s="95">
        <v>0</v>
      </c>
      <c r="AN392" s="95">
        <v>0</v>
      </c>
      <c r="AO392" s="95">
        <v>0</v>
      </c>
      <c r="AP392" s="95">
        <v>0</v>
      </c>
      <c r="AQ392" s="95">
        <v>0</v>
      </c>
      <c r="AR392" s="95">
        <v>0</v>
      </c>
      <c r="AS392" s="95">
        <v>0</v>
      </c>
      <c r="AT392" s="95">
        <v>0</v>
      </c>
      <c r="AU392" s="95">
        <v>0</v>
      </c>
      <c r="AV392" s="95">
        <v>0</v>
      </c>
      <c r="AW392" s="95">
        <v>0</v>
      </c>
      <c r="AX392" s="95">
        <v>0</v>
      </c>
      <c r="AY392" s="95">
        <v>0</v>
      </c>
      <c r="AZ392" s="95">
        <v>0</v>
      </c>
      <c r="BA392" s="95">
        <v>0</v>
      </c>
      <c r="BB392" s="95">
        <v>0</v>
      </c>
      <c r="BC392" s="95">
        <v>0</v>
      </c>
      <c r="BD392" s="95">
        <v>0</v>
      </c>
      <c r="BE392" s="95">
        <v>0</v>
      </c>
      <c r="BF392" s="95">
        <v>0</v>
      </c>
      <c r="BG392" s="95">
        <v>0</v>
      </c>
      <c r="BH392" s="95">
        <v>0</v>
      </c>
      <c r="BI392" s="95">
        <v>0</v>
      </c>
      <c r="BJ392" s="95">
        <v>0</v>
      </c>
      <c r="BK392" s="95">
        <v>0</v>
      </c>
      <c r="BL392" s="95">
        <v>0</v>
      </c>
      <c r="BN392" s="96">
        <f t="shared" si="91"/>
        <v>1</v>
      </c>
    </row>
    <row r="393" spans="1:66" ht="16.5" customHeight="1" outlineLevel="2" x14ac:dyDescent="0.25">
      <c r="A393" s="26" t="s">
        <v>719</v>
      </c>
      <c r="B393" s="38" t="s">
        <v>720</v>
      </c>
      <c r="C393" s="93">
        <f>'CCR_%AC'!C393</f>
        <v>45761</v>
      </c>
      <c r="D393" s="93">
        <f>'CCR_%AC'!D393</f>
        <v>45929</v>
      </c>
      <c r="E393" s="94">
        <v>1</v>
      </c>
      <c r="F393" s="95">
        <f t="shared" si="92"/>
        <v>0</v>
      </c>
      <c r="G393" s="95">
        <v>0</v>
      </c>
      <c r="H393" s="95">
        <v>0</v>
      </c>
      <c r="I393" s="95">
        <v>0</v>
      </c>
      <c r="J393" s="95">
        <v>0</v>
      </c>
      <c r="K393" s="95">
        <v>0</v>
      </c>
      <c r="L393" s="95">
        <v>0</v>
      </c>
      <c r="M393" s="95">
        <v>0</v>
      </c>
      <c r="N393" s="95">
        <v>0</v>
      </c>
      <c r="O393" s="95">
        <v>0</v>
      </c>
      <c r="P393" s="95">
        <v>0</v>
      </c>
      <c r="Q393" s="95">
        <v>0</v>
      </c>
      <c r="R393" s="95">
        <v>0</v>
      </c>
      <c r="S393" s="95">
        <v>0</v>
      </c>
      <c r="T393" s="95">
        <v>0</v>
      </c>
      <c r="U393" s="95">
        <v>0</v>
      </c>
      <c r="V393" s="95">
        <v>0</v>
      </c>
      <c r="W393" s="95">
        <v>0</v>
      </c>
      <c r="X393" s="95">
        <v>0</v>
      </c>
      <c r="Y393" s="95">
        <v>0</v>
      </c>
      <c r="Z393" s="95">
        <v>0</v>
      </c>
      <c r="AA393" s="95">
        <v>0</v>
      </c>
      <c r="AB393" s="95">
        <v>0</v>
      </c>
      <c r="AC393" s="95">
        <v>0</v>
      </c>
      <c r="AD393" s="95">
        <v>0</v>
      </c>
      <c r="AE393" s="95">
        <v>0</v>
      </c>
      <c r="AF393" s="95">
        <v>0</v>
      </c>
      <c r="AG393" s="95">
        <v>0</v>
      </c>
      <c r="AH393" s="95">
        <v>0</v>
      </c>
      <c r="AI393" s="95">
        <v>0</v>
      </c>
      <c r="AJ393" s="95">
        <v>0</v>
      </c>
      <c r="AK393" s="95">
        <v>0</v>
      </c>
      <c r="AL393" s="95">
        <v>0</v>
      </c>
      <c r="AM393" s="95">
        <v>0</v>
      </c>
      <c r="AN393" s="95">
        <v>0</v>
      </c>
      <c r="AO393" s="95">
        <v>0</v>
      </c>
      <c r="AP393" s="95">
        <v>0</v>
      </c>
      <c r="AQ393" s="95">
        <v>0</v>
      </c>
      <c r="AR393" s="95">
        <v>0</v>
      </c>
      <c r="AS393" s="95">
        <v>0</v>
      </c>
      <c r="AT393" s="95">
        <v>0</v>
      </c>
      <c r="AU393" s="95">
        <v>0</v>
      </c>
      <c r="AV393" s="95">
        <v>0</v>
      </c>
      <c r="AW393" s="95">
        <v>0</v>
      </c>
      <c r="AX393" s="95">
        <v>0</v>
      </c>
      <c r="AY393" s="95">
        <v>0</v>
      </c>
      <c r="AZ393" s="95">
        <v>0</v>
      </c>
      <c r="BA393" s="95">
        <v>0</v>
      </c>
      <c r="BB393" s="95">
        <v>0</v>
      </c>
      <c r="BC393" s="95">
        <v>0</v>
      </c>
      <c r="BD393" s="95">
        <v>0</v>
      </c>
      <c r="BE393" s="95">
        <v>0</v>
      </c>
      <c r="BF393" s="95">
        <v>0</v>
      </c>
      <c r="BG393" s="95">
        <v>0</v>
      </c>
      <c r="BH393" s="95">
        <v>0</v>
      </c>
      <c r="BI393" s="95">
        <v>0</v>
      </c>
      <c r="BJ393" s="95">
        <v>0</v>
      </c>
      <c r="BK393" s="95">
        <v>0</v>
      </c>
      <c r="BL393" s="95">
        <v>0</v>
      </c>
      <c r="BN393" s="96">
        <f t="shared" si="91"/>
        <v>1</v>
      </c>
    </row>
    <row r="394" spans="1:66" ht="16.5" customHeight="1" outlineLevel="2" x14ac:dyDescent="0.25">
      <c r="A394" s="26" t="s">
        <v>721</v>
      </c>
      <c r="B394" s="38" t="s">
        <v>722</v>
      </c>
      <c r="C394" s="93">
        <f>'CCR_%AC'!C394</f>
        <v>45761</v>
      </c>
      <c r="D394" s="93">
        <f>'CCR_%AC'!D394</f>
        <v>45929</v>
      </c>
      <c r="E394" s="94">
        <v>1</v>
      </c>
      <c r="F394" s="95">
        <f t="shared" si="92"/>
        <v>0</v>
      </c>
      <c r="G394" s="95">
        <v>0</v>
      </c>
      <c r="H394" s="95">
        <v>0</v>
      </c>
      <c r="I394" s="95">
        <v>0</v>
      </c>
      <c r="J394" s="95">
        <v>0</v>
      </c>
      <c r="K394" s="95">
        <v>0</v>
      </c>
      <c r="L394" s="95">
        <v>0</v>
      </c>
      <c r="M394" s="95">
        <v>0</v>
      </c>
      <c r="N394" s="95">
        <v>0</v>
      </c>
      <c r="O394" s="95">
        <v>0</v>
      </c>
      <c r="P394" s="95">
        <v>0</v>
      </c>
      <c r="Q394" s="95">
        <v>0</v>
      </c>
      <c r="R394" s="95">
        <v>0</v>
      </c>
      <c r="S394" s="95">
        <v>0</v>
      </c>
      <c r="T394" s="95">
        <v>0</v>
      </c>
      <c r="U394" s="95">
        <v>0</v>
      </c>
      <c r="V394" s="95">
        <v>0</v>
      </c>
      <c r="W394" s="95">
        <v>0</v>
      </c>
      <c r="X394" s="95">
        <v>0</v>
      </c>
      <c r="Y394" s="95">
        <v>0</v>
      </c>
      <c r="Z394" s="95">
        <v>0</v>
      </c>
      <c r="AA394" s="95">
        <v>0</v>
      </c>
      <c r="AB394" s="95">
        <v>0</v>
      </c>
      <c r="AC394" s="95">
        <v>0</v>
      </c>
      <c r="AD394" s="95">
        <v>0</v>
      </c>
      <c r="AE394" s="95">
        <v>0</v>
      </c>
      <c r="AF394" s="95">
        <v>0</v>
      </c>
      <c r="AG394" s="95">
        <v>0</v>
      </c>
      <c r="AH394" s="95">
        <v>0</v>
      </c>
      <c r="AI394" s="95">
        <v>0</v>
      </c>
      <c r="AJ394" s="95">
        <v>0</v>
      </c>
      <c r="AK394" s="95">
        <v>0</v>
      </c>
      <c r="AL394" s="95">
        <v>0</v>
      </c>
      <c r="AM394" s="95">
        <v>0</v>
      </c>
      <c r="AN394" s="95">
        <v>0</v>
      </c>
      <c r="AO394" s="95">
        <v>0</v>
      </c>
      <c r="AP394" s="95">
        <v>0</v>
      </c>
      <c r="AQ394" s="95">
        <v>0</v>
      </c>
      <c r="AR394" s="95">
        <v>0</v>
      </c>
      <c r="AS394" s="95">
        <v>0</v>
      </c>
      <c r="AT394" s="95">
        <v>0</v>
      </c>
      <c r="AU394" s="95">
        <v>0</v>
      </c>
      <c r="AV394" s="95">
        <v>0</v>
      </c>
      <c r="AW394" s="95">
        <v>0</v>
      </c>
      <c r="AX394" s="95">
        <v>0</v>
      </c>
      <c r="AY394" s="95">
        <v>0</v>
      </c>
      <c r="AZ394" s="95">
        <v>0</v>
      </c>
      <c r="BA394" s="95">
        <v>0</v>
      </c>
      <c r="BB394" s="95">
        <v>0</v>
      </c>
      <c r="BC394" s="95">
        <v>0</v>
      </c>
      <c r="BD394" s="95">
        <v>0</v>
      </c>
      <c r="BE394" s="95">
        <v>0</v>
      </c>
      <c r="BF394" s="95">
        <v>0</v>
      </c>
      <c r="BG394" s="95">
        <v>0</v>
      </c>
      <c r="BH394" s="95">
        <v>0</v>
      </c>
      <c r="BI394" s="95">
        <v>0</v>
      </c>
      <c r="BJ394" s="95">
        <v>0</v>
      </c>
      <c r="BK394" s="95">
        <v>0</v>
      </c>
      <c r="BL394" s="95">
        <v>0</v>
      </c>
      <c r="BN394" s="96">
        <f t="shared" si="91"/>
        <v>1</v>
      </c>
    </row>
    <row r="395" spans="1:66" ht="16.5" customHeight="1" outlineLevel="2" x14ac:dyDescent="0.25">
      <c r="A395" s="26" t="s">
        <v>723</v>
      </c>
      <c r="B395" s="38" t="s">
        <v>724</v>
      </c>
      <c r="C395" s="93">
        <f>'CCR_%AC'!C395</f>
        <v>45769</v>
      </c>
      <c r="D395" s="93">
        <f>'CCR_%AC'!D395</f>
        <v>45929</v>
      </c>
      <c r="E395" s="94">
        <v>1</v>
      </c>
      <c r="F395" s="95">
        <f t="shared" si="92"/>
        <v>0</v>
      </c>
      <c r="G395" s="95">
        <v>0</v>
      </c>
      <c r="H395" s="95">
        <v>0</v>
      </c>
      <c r="I395" s="95">
        <v>0</v>
      </c>
      <c r="J395" s="95">
        <v>0</v>
      </c>
      <c r="K395" s="95">
        <v>0</v>
      </c>
      <c r="L395" s="95">
        <v>0</v>
      </c>
      <c r="M395" s="95">
        <v>0</v>
      </c>
      <c r="N395" s="95">
        <v>0</v>
      </c>
      <c r="O395" s="95">
        <v>0</v>
      </c>
      <c r="P395" s="95">
        <v>0</v>
      </c>
      <c r="Q395" s="95">
        <v>0</v>
      </c>
      <c r="R395" s="95">
        <v>0</v>
      </c>
      <c r="S395" s="95">
        <v>0</v>
      </c>
      <c r="T395" s="95">
        <v>0</v>
      </c>
      <c r="U395" s="95">
        <v>0</v>
      </c>
      <c r="V395" s="95">
        <v>0</v>
      </c>
      <c r="W395" s="95">
        <v>0</v>
      </c>
      <c r="X395" s="95">
        <v>0</v>
      </c>
      <c r="Y395" s="95">
        <v>0</v>
      </c>
      <c r="Z395" s="95">
        <v>0</v>
      </c>
      <c r="AA395" s="95">
        <v>0</v>
      </c>
      <c r="AB395" s="95">
        <v>0</v>
      </c>
      <c r="AC395" s="95">
        <v>0</v>
      </c>
      <c r="AD395" s="95">
        <v>0</v>
      </c>
      <c r="AE395" s="95">
        <v>0</v>
      </c>
      <c r="AF395" s="95">
        <v>0</v>
      </c>
      <c r="AG395" s="95">
        <v>0</v>
      </c>
      <c r="AH395" s="95">
        <v>0</v>
      </c>
      <c r="AI395" s="95">
        <v>0</v>
      </c>
      <c r="AJ395" s="95">
        <v>0</v>
      </c>
      <c r="AK395" s="95">
        <v>0</v>
      </c>
      <c r="AL395" s="95">
        <v>0</v>
      </c>
      <c r="AM395" s="95">
        <v>0</v>
      </c>
      <c r="AN395" s="95">
        <v>0</v>
      </c>
      <c r="AO395" s="95">
        <v>0</v>
      </c>
      <c r="AP395" s="95">
        <v>0</v>
      </c>
      <c r="AQ395" s="95">
        <v>0</v>
      </c>
      <c r="AR395" s="95">
        <v>0</v>
      </c>
      <c r="AS395" s="95">
        <v>0</v>
      </c>
      <c r="AT395" s="95">
        <v>0</v>
      </c>
      <c r="AU395" s="95">
        <v>0</v>
      </c>
      <c r="AV395" s="95">
        <v>0</v>
      </c>
      <c r="AW395" s="95">
        <v>0</v>
      </c>
      <c r="AX395" s="95">
        <v>0</v>
      </c>
      <c r="AY395" s="95">
        <v>0</v>
      </c>
      <c r="AZ395" s="95">
        <v>0</v>
      </c>
      <c r="BA395" s="95">
        <v>0</v>
      </c>
      <c r="BB395" s="95">
        <v>0</v>
      </c>
      <c r="BC395" s="95">
        <v>0</v>
      </c>
      <c r="BD395" s="95">
        <v>0</v>
      </c>
      <c r="BE395" s="95">
        <v>0</v>
      </c>
      <c r="BF395" s="95">
        <v>0</v>
      </c>
      <c r="BG395" s="95">
        <v>0</v>
      </c>
      <c r="BH395" s="95">
        <v>0</v>
      </c>
      <c r="BI395" s="95">
        <v>0</v>
      </c>
      <c r="BJ395" s="95">
        <v>0</v>
      </c>
      <c r="BK395" s="95">
        <v>0</v>
      </c>
      <c r="BL395" s="95">
        <v>0</v>
      </c>
      <c r="BN395" s="96">
        <f t="shared" si="91"/>
        <v>1</v>
      </c>
    </row>
    <row r="396" spans="1:66" ht="16.5" customHeight="1" outlineLevel="2" x14ac:dyDescent="0.25">
      <c r="A396" s="26" t="s">
        <v>725</v>
      </c>
      <c r="B396" s="38" t="s">
        <v>726</v>
      </c>
      <c r="C396" s="93">
        <f>'CCR_%AC'!C396</f>
        <v>45769</v>
      </c>
      <c r="D396" s="93">
        <f>'CCR_%AC'!D396</f>
        <v>45929</v>
      </c>
      <c r="E396" s="94">
        <v>1</v>
      </c>
      <c r="F396" s="95">
        <f t="shared" si="92"/>
        <v>0</v>
      </c>
      <c r="G396" s="95">
        <v>0</v>
      </c>
      <c r="H396" s="95">
        <v>0</v>
      </c>
      <c r="I396" s="95">
        <v>0</v>
      </c>
      <c r="J396" s="95">
        <v>0</v>
      </c>
      <c r="K396" s="95">
        <v>0</v>
      </c>
      <c r="L396" s="95">
        <v>0</v>
      </c>
      <c r="M396" s="95">
        <v>0</v>
      </c>
      <c r="N396" s="95">
        <v>0</v>
      </c>
      <c r="O396" s="95">
        <v>0</v>
      </c>
      <c r="P396" s="95">
        <v>0</v>
      </c>
      <c r="Q396" s="95">
        <v>0</v>
      </c>
      <c r="R396" s="95">
        <v>0</v>
      </c>
      <c r="S396" s="95">
        <v>0</v>
      </c>
      <c r="T396" s="95">
        <v>0</v>
      </c>
      <c r="U396" s="95">
        <v>0</v>
      </c>
      <c r="V396" s="95">
        <v>0</v>
      </c>
      <c r="W396" s="95">
        <v>0</v>
      </c>
      <c r="X396" s="95">
        <v>0</v>
      </c>
      <c r="Y396" s="95">
        <v>0</v>
      </c>
      <c r="Z396" s="95">
        <v>0</v>
      </c>
      <c r="AA396" s="95">
        <v>0</v>
      </c>
      <c r="AB396" s="95">
        <v>0</v>
      </c>
      <c r="AC396" s="95">
        <v>0</v>
      </c>
      <c r="AD396" s="95">
        <v>0</v>
      </c>
      <c r="AE396" s="95">
        <v>0</v>
      </c>
      <c r="AF396" s="95">
        <v>0</v>
      </c>
      <c r="AG396" s="95">
        <v>0</v>
      </c>
      <c r="AH396" s="95">
        <v>0</v>
      </c>
      <c r="AI396" s="95">
        <v>0</v>
      </c>
      <c r="AJ396" s="95">
        <v>0</v>
      </c>
      <c r="AK396" s="95">
        <v>0</v>
      </c>
      <c r="AL396" s="95">
        <v>0</v>
      </c>
      <c r="AM396" s="95">
        <v>0</v>
      </c>
      <c r="AN396" s="95">
        <v>0</v>
      </c>
      <c r="AO396" s="95">
        <v>0</v>
      </c>
      <c r="AP396" s="95">
        <v>0</v>
      </c>
      <c r="AQ396" s="95">
        <v>0</v>
      </c>
      <c r="AR396" s="95">
        <v>0</v>
      </c>
      <c r="AS396" s="95">
        <v>0</v>
      </c>
      <c r="AT396" s="95">
        <v>0</v>
      </c>
      <c r="AU396" s="95">
        <v>0</v>
      </c>
      <c r="AV396" s="95">
        <v>0</v>
      </c>
      <c r="AW396" s="95">
        <v>0</v>
      </c>
      <c r="AX396" s="95">
        <v>0</v>
      </c>
      <c r="AY396" s="95">
        <v>0</v>
      </c>
      <c r="AZ396" s="95">
        <v>0</v>
      </c>
      <c r="BA396" s="95">
        <v>0</v>
      </c>
      <c r="BB396" s="95">
        <v>0</v>
      </c>
      <c r="BC396" s="95">
        <v>0</v>
      </c>
      <c r="BD396" s="95">
        <v>0</v>
      </c>
      <c r="BE396" s="95">
        <v>0</v>
      </c>
      <c r="BF396" s="95">
        <v>0</v>
      </c>
      <c r="BG396" s="95">
        <v>0</v>
      </c>
      <c r="BH396" s="95">
        <v>0</v>
      </c>
      <c r="BI396" s="95">
        <v>0</v>
      </c>
      <c r="BJ396" s="95">
        <v>0</v>
      </c>
      <c r="BK396" s="95">
        <v>0</v>
      </c>
      <c r="BL396" s="95">
        <v>0</v>
      </c>
      <c r="BN396" s="96">
        <f t="shared" si="91"/>
        <v>1</v>
      </c>
    </row>
    <row r="397" spans="1:66" ht="16.5" customHeight="1" outlineLevel="2" x14ac:dyDescent="0.25">
      <c r="A397" s="26" t="s">
        <v>727</v>
      </c>
      <c r="B397" s="38" t="s">
        <v>728</v>
      </c>
      <c r="C397" s="93">
        <f>'CCR_%AC'!C397</f>
        <v>45769</v>
      </c>
      <c r="D397" s="93">
        <f>'CCR_%AC'!D397</f>
        <v>45929</v>
      </c>
      <c r="E397" s="94">
        <v>1</v>
      </c>
      <c r="F397" s="95">
        <f t="shared" si="92"/>
        <v>0</v>
      </c>
      <c r="G397" s="95">
        <v>0</v>
      </c>
      <c r="H397" s="95">
        <v>0</v>
      </c>
      <c r="I397" s="95">
        <v>0</v>
      </c>
      <c r="J397" s="95">
        <v>0</v>
      </c>
      <c r="K397" s="95">
        <v>0</v>
      </c>
      <c r="L397" s="95">
        <v>0</v>
      </c>
      <c r="M397" s="95">
        <v>0</v>
      </c>
      <c r="N397" s="95">
        <v>0</v>
      </c>
      <c r="O397" s="95">
        <v>0</v>
      </c>
      <c r="P397" s="95">
        <v>0</v>
      </c>
      <c r="Q397" s="95">
        <v>0</v>
      </c>
      <c r="R397" s="95">
        <v>0</v>
      </c>
      <c r="S397" s="95">
        <v>0</v>
      </c>
      <c r="T397" s="95">
        <v>0</v>
      </c>
      <c r="U397" s="95">
        <v>0</v>
      </c>
      <c r="V397" s="95">
        <v>0</v>
      </c>
      <c r="W397" s="95">
        <v>0</v>
      </c>
      <c r="X397" s="95">
        <v>0</v>
      </c>
      <c r="Y397" s="95">
        <v>0</v>
      </c>
      <c r="Z397" s="95">
        <v>0</v>
      </c>
      <c r="AA397" s="95">
        <v>0</v>
      </c>
      <c r="AB397" s="95">
        <v>0</v>
      </c>
      <c r="AC397" s="95">
        <v>0</v>
      </c>
      <c r="AD397" s="95">
        <v>0</v>
      </c>
      <c r="AE397" s="95">
        <v>0</v>
      </c>
      <c r="AF397" s="95">
        <v>0</v>
      </c>
      <c r="AG397" s="95">
        <v>0</v>
      </c>
      <c r="AH397" s="95">
        <v>0</v>
      </c>
      <c r="AI397" s="95">
        <v>0</v>
      </c>
      <c r="AJ397" s="95">
        <v>0</v>
      </c>
      <c r="AK397" s="95">
        <v>0</v>
      </c>
      <c r="AL397" s="95">
        <v>0</v>
      </c>
      <c r="AM397" s="95">
        <v>0</v>
      </c>
      <c r="AN397" s="95">
        <v>0</v>
      </c>
      <c r="AO397" s="95">
        <v>0</v>
      </c>
      <c r="AP397" s="95">
        <v>0</v>
      </c>
      <c r="AQ397" s="95">
        <v>0</v>
      </c>
      <c r="AR397" s="95">
        <v>0</v>
      </c>
      <c r="AS397" s="95">
        <v>0</v>
      </c>
      <c r="AT397" s="95">
        <v>0</v>
      </c>
      <c r="AU397" s="95">
        <v>0</v>
      </c>
      <c r="AV397" s="95">
        <v>0</v>
      </c>
      <c r="AW397" s="95">
        <v>0</v>
      </c>
      <c r="AX397" s="95">
        <v>0</v>
      </c>
      <c r="AY397" s="95">
        <v>0</v>
      </c>
      <c r="AZ397" s="95">
        <v>0</v>
      </c>
      <c r="BA397" s="95">
        <v>0</v>
      </c>
      <c r="BB397" s="95">
        <v>0</v>
      </c>
      <c r="BC397" s="95">
        <v>0</v>
      </c>
      <c r="BD397" s="95">
        <v>0</v>
      </c>
      <c r="BE397" s="95">
        <v>0</v>
      </c>
      <c r="BF397" s="95">
        <v>0</v>
      </c>
      <c r="BG397" s="95">
        <v>0</v>
      </c>
      <c r="BH397" s="95">
        <v>0</v>
      </c>
      <c r="BI397" s="95">
        <v>0</v>
      </c>
      <c r="BJ397" s="95">
        <v>0</v>
      </c>
      <c r="BK397" s="95">
        <v>0</v>
      </c>
      <c r="BL397" s="95">
        <v>0</v>
      </c>
      <c r="BN397" s="96">
        <f t="shared" si="89"/>
        <v>1</v>
      </c>
    </row>
    <row r="398" spans="1:66" ht="16.5" customHeight="1" outlineLevel="2" x14ac:dyDescent="0.25">
      <c r="A398" s="26" t="s">
        <v>729</v>
      </c>
      <c r="B398" s="38" t="s">
        <v>730</v>
      </c>
      <c r="C398" s="93">
        <f>'CCR_%AC'!C398</f>
        <v>45769</v>
      </c>
      <c r="D398" s="93">
        <f>'CCR_%AC'!D398</f>
        <v>45929</v>
      </c>
      <c r="E398" s="94">
        <v>1</v>
      </c>
      <c r="F398" s="95">
        <f t="shared" si="92"/>
        <v>0</v>
      </c>
      <c r="G398" s="95">
        <v>0</v>
      </c>
      <c r="H398" s="95">
        <v>0</v>
      </c>
      <c r="I398" s="95">
        <v>0</v>
      </c>
      <c r="J398" s="95">
        <v>0</v>
      </c>
      <c r="K398" s="95">
        <v>0</v>
      </c>
      <c r="L398" s="95">
        <v>0</v>
      </c>
      <c r="M398" s="95">
        <v>0</v>
      </c>
      <c r="N398" s="95">
        <v>0</v>
      </c>
      <c r="O398" s="95">
        <v>0</v>
      </c>
      <c r="P398" s="95">
        <v>0</v>
      </c>
      <c r="Q398" s="95">
        <v>0</v>
      </c>
      <c r="R398" s="95">
        <v>0</v>
      </c>
      <c r="S398" s="95">
        <v>0</v>
      </c>
      <c r="T398" s="95">
        <v>0</v>
      </c>
      <c r="U398" s="95">
        <v>0</v>
      </c>
      <c r="V398" s="95">
        <v>0</v>
      </c>
      <c r="W398" s="95">
        <v>0</v>
      </c>
      <c r="X398" s="95">
        <v>0</v>
      </c>
      <c r="Y398" s="95">
        <v>0</v>
      </c>
      <c r="Z398" s="95">
        <v>0</v>
      </c>
      <c r="AA398" s="95">
        <v>0</v>
      </c>
      <c r="AB398" s="95">
        <v>0</v>
      </c>
      <c r="AC398" s="95">
        <v>0</v>
      </c>
      <c r="AD398" s="95">
        <v>0</v>
      </c>
      <c r="AE398" s="95">
        <v>0</v>
      </c>
      <c r="AF398" s="95">
        <v>0</v>
      </c>
      <c r="AG398" s="95">
        <v>0</v>
      </c>
      <c r="AH398" s="95">
        <v>0</v>
      </c>
      <c r="AI398" s="95">
        <v>0</v>
      </c>
      <c r="AJ398" s="95">
        <v>0</v>
      </c>
      <c r="AK398" s="95">
        <v>0</v>
      </c>
      <c r="AL398" s="95">
        <v>0</v>
      </c>
      <c r="AM398" s="95">
        <v>0</v>
      </c>
      <c r="AN398" s="95">
        <v>0</v>
      </c>
      <c r="AO398" s="95">
        <v>0</v>
      </c>
      <c r="AP398" s="95">
        <v>0</v>
      </c>
      <c r="AQ398" s="95">
        <v>0</v>
      </c>
      <c r="AR398" s="95">
        <v>0</v>
      </c>
      <c r="AS398" s="95">
        <v>0</v>
      </c>
      <c r="AT398" s="95">
        <v>0</v>
      </c>
      <c r="AU398" s="95">
        <v>0</v>
      </c>
      <c r="AV398" s="95">
        <v>0</v>
      </c>
      <c r="AW398" s="95">
        <v>0</v>
      </c>
      <c r="AX398" s="95">
        <v>0</v>
      </c>
      <c r="AY398" s="95">
        <v>0</v>
      </c>
      <c r="AZ398" s="95">
        <v>0</v>
      </c>
      <c r="BA398" s="95">
        <v>0</v>
      </c>
      <c r="BB398" s="95">
        <v>0</v>
      </c>
      <c r="BC398" s="95">
        <v>0</v>
      </c>
      <c r="BD398" s="95">
        <v>0</v>
      </c>
      <c r="BE398" s="95">
        <v>0</v>
      </c>
      <c r="BF398" s="95">
        <v>0</v>
      </c>
      <c r="BG398" s="95">
        <v>0</v>
      </c>
      <c r="BH398" s="95">
        <v>0</v>
      </c>
      <c r="BI398" s="95">
        <v>0</v>
      </c>
      <c r="BJ398" s="95">
        <v>0</v>
      </c>
      <c r="BK398" s="95">
        <v>0</v>
      </c>
      <c r="BL398" s="95">
        <v>0</v>
      </c>
      <c r="BN398" s="96">
        <f t="shared" ref="BN398:BN405" si="93">SUM(E398:BL398)</f>
        <v>1</v>
      </c>
    </row>
    <row r="399" spans="1:66" ht="16.5" customHeight="1" outlineLevel="2" x14ac:dyDescent="0.25">
      <c r="A399" s="26" t="s">
        <v>731</v>
      </c>
      <c r="B399" s="38" t="s">
        <v>732</v>
      </c>
      <c r="C399" s="93">
        <f>'CCR_%AC'!C399</f>
        <v>45796</v>
      </c>
      <c r="D399" s="93">
        <f>'CCR_%AC'!D399</f>
        <v>46110</v>
      </c>
      <c r="E399" s="94">
        <v>0.1</v>
      </c>
      <c r="F399" s="95">
        <f t="shared" si="92"/>
        <v>0.9</v>
      </c>
      <c r="G399" s="95">
        <v>0</v>
      </c>
      <c r="H399" s="95">
        <v>0</v>
      </c>
      <c r="I399" s="95">
        <v>0</v>
      </c>
      <c r="J399" s="95">
        <v>0</v>
      </c>
      <c r="K399" s="95">
        <v>0</v>
      </c>
      <c r="L399" s="95">
        <v>0</v>
      </c>
      <c r="M399" s="95">
        <v>0</v>
      </c>
      <c r="N399" s="95">
        <v>0</v>
      </c>
      <c r="O399" s="95">
        <v>0</v>
      </c>
      <c r="P399" s="95">
        <v>0</v>
      </c>
      <c r="Q399" s="95">
        <v>0</v>
      </c>
      <c r="R399" s="95">
        <v>0</v>
      </c>
      <c r="S399" s="95">
        <v>0</v>
      </c>
      <c r="T399" s="95">
        <v>0</v>
      </c>
      <c r="U399" s="95">
        <v>0</v>
      </c>
      <c r="V399" s="95">
        <v>0</v>
      </c>
      <c r="W399" s="95">
        <v>0</v>
      </c>
      <c r="X399" s="95">
        <v>0</v>
      </c>
      <c r="Y399" s="95">
        <v>0</v>
      </c>
      <c r="Z399" s="95">
        <v>0</v>
      </c>
      <c r="AA399" s="95">
        <v>0</v>
      </c>
      <c r="AB399" s="95">
        <v>0</v>
      </c>
      <c r="AC399" s="95">
        <v>0</v>
      </c>
      <c r="AD399" s="95">
        <v>0</v>
      </c>
      <c r="AE399" s="95">
        <v>0</v>
      </c>
      <c r="AF399" s="95">
        <v>0</v>
      </c>
      <c r="AG399" s="95">
        <v>0</v>
      </c>
      <c r="AH399" s="95">
        <v>0</v>
      </c>
      <c r="AI399" s="95">
        <v>0</v>
      </c>
      <c r="AJ399" s="95">
        <v>0</v>
      </c>
      <c r="AK399" s="95">
        <v>0</v>
      </c>
      <c r="AL399" s="95">
        <v>0</v>
      </c>
      <c r="AM399" s="95">
        <v>0</v>
      </c>
      <c r="AN399" s="95">
        <v>0</v>
      </c>
      <c r="AO399" s="95">
        <v>0</v>
      </c>
      <c r="AP399" s="95">
        <v>0</v>
      </c>
      <c r="AQ399" s="95">
        <v>0</v>
      </c>
      <c r="AR399" s="95">
        <v>0</v>
      </c>
      <c r="AS399" s="95">
        <v>0</v>
      </c>
      <c r="AT399" s="95">
        <v>0</v>
      </c>
      <c r="AU399" s="95">
        <v>0</v>
      </c>
      <c r="AV399" s="95">
        <v>0</v>
      </c>
      <c r="AW399" s="95">
        <v>0</v>
      </c>
      <c r="AX399" s="95">
        <v>0</v>
      </c>
      <c r="AY399" s="95">
        <v>0</v>
      </c>
      <c r="AZ399" s="95">
        <v>0</v>
      </c>
      <c r="BA399" s="95">
        <v>0</v>
      </c>
      <c r="BB399" s="95">
        <v>0</v>
      </c>
      <c r="BC399" s="95">
        <v>0</v>
      </c>
      <c r="BD399" s="95">
        <v>0</v>
      </c>
      <c r="BE399" s="95">
        <v>0</v>
      </c>
      <c r="BF399" s="95">
        <v>0</v>
      </c>
      <c r="BG399" s="95">
        <v>0</v>
      </c>
      <c r="BH399" s="95">
        <v>0</v>
      </c>
      <c r="BI399" s="95">
        <v>0</v>
      </c>
      <c r="BJ399" s="95">
        <v>0</v>
      </c>
      <c r="BK399" s="95">
        <v>0</v>
      </c>
      <c r="BL399" s="95">
        <v>0</v>
      </c>
      <c r="BN399" s="96">
        <f t="shared" si="93"/>
        <v>1</v>
      </c>
    </row>
    <row r="400" spans="1:66" ht="16.5" customHeight="1" outlineLevel="2" x14ac:dyDescent="0.25">
      <c r="A400" s="26" t="s">
        <v>733</v>
      </c>
      <c r="B400" s="38" t="s">
        <v>734</v>
      </c>
      <c r="C400" s="93">
        <f>'CCR_%AC'!C400</f>
        <v>45930</v>
      </c>
      <c r="D400" s="93">
        <f>'CCR_%AC'!D400</f>
        <v>46110</v>
      </c>
      <c r="E400" s="94">
        <v>0</v>
      </c>
      <c r="F400" s="95">
        <f t="shared" si="92"/>
        <v>1</v>
      </c>
      <c r="G400" s="95">
        <v>0</v>
      </c>
      <c r="H400" s="95">
        <v>0</v>
      </c>
      <c r="I400" s="95">
        <v>0</v>
      </c>
      <c r="J400" s="95">
        <v>0</v>
      </c>
      <c r="K400" s="95">
        <v>0</v>
      </c>
      <c r="L400" s="95">
        <v>0</v>
      </c>
      <c r="M400" s="95">
        <v>0</v>
      </c>
      <c r="N400" s="95">
        <v>0</v>
      </c>
      <c r="O400" s="95">
        <v>0</v>
      </c>
      <c r="P400" s="95">
        <v>0</v>
      </c>
      <c r="Q400" s="95">
        <v>0</v>
      </c>
      <c r="R400" s="95">
        <v>0</v>
      </c>
      <c r="S400" s="95">
        <v>0</v>
      </c>
      <c r="T400" s="95">
        <v>0</v>
      </c>
      <c r="U400" s="95">
        <v>0</v>
      </c>
      <c r="V400" s="95">
        <v>0</v>
      </c>
      <c r="W400" s="95">
        <v>0</v>
      </c>
      <c r="X400" s="95">
        <v>0</v>
      </c>
      <c r="Y400" s="95">
        <v>0</v>
      </c>
      <c r="Z400" s="95">
        <v>0</v>
      </c>
      <c r="AA400" s="95">
        <v>0</v>
      </c>
      <c r="AB400" s="95">
        <v>0</v>
      </c>
      <c r="AC400" s="95">
        <v>0</v>
      </c>
      <c r="AD400" s="95">
        <v>0</v>
      </c>
      <c r="AE400" s="95">
        <v>0</v>
      </c>
      <c r="AF400" s="95">
        <v>0</v>
      </c>
      <c r="AG400" s="95">
        <v>0</v>
      </c>
      <c r="AH400" s="95">
        <v>0</v>
      </c>
      <c r="AI400" s="95">
        <v>0</v>
      </c>
      <c r="AJ400" s="95">
        <v>0</v>
      </c>
      <c r="AK400" s="95">
        <v>0</v>
      </c>
      <c r="AL400" s="95">
        <v>0</v>
      </c>
      <c r="AM400" s="95">
        <v>0</v>
      </c>
      <c r="AN400" s="95">
        <v>0</v>
      </c>
      <c r="AO400" s="95">
        <v>0</v>
      </c>
      <c r="AP400" s="95">
        <v>0</v>
      </c>
      <c r="AQ400" s="95">
        <v>0</v>
      </c>
      <c r="AR400" s="95">
        <v>0</v>
      </c>
      <c r="AS400" s="95">
        <v>0</v>
      </c>
      <c r="AT400" s="95">
        <v>0</v>
      </c>
      <c r="AU400" s="95">
        <v>0</v>
      </c>
      <c r="AV400" s="95">
        <v>0</v>
      </c>
      <c r="AW400" s="95">
        <v>0</v>
      </c>
      <c r="AX400" s="95">
        <v>0</v>
      </c>
      <c r="AY400" s="95">
        <v>0</v>
      </c>
      <c r="AZ400" s="95">
        <v>0</v>
      </c>
      <c r="BA400" s="95">
        <v>0</v>
      </c>
      <c r="BB400" s="95">
        <v>0</v>
      </c>
      <c r="BC400" s="95">
        <v>0</v>
      </c>
      <c r="BD400" s="95">
        <v>0</v>
      </c>
      <c r="BE400" s="95">
        <v>0</v>
      </c>
      <c r="BF400" s="95">
        <v>0</v>
      </c>
      <c r="BG400" s="95">
        <v>0</v>
      </c>
      <c r="BH400" s="95">
        <v>0</v>
      </c>
      <c r="BI400" s="95">
        <v>0</v>
      </c>
      <c r="BJ400" s="95">
        <v>0</v>
      </c>
      <c r="BK400" s="95">
        <v>0</v>
      </c>
      <c r="BL400" s="95">
        <v>0</v>
      </c>
      <c r="BN400" s="96">
        <f t="shared" si="93"/>
        <v>1</v>
      </c>
    </row>
    <row r="401" spans="1:66" ht="16.5" customHeight="1" outlineLevel="2" x14ac:dyDescent="0.25">
      <c r="A401" s="26" t="s">
        <v>735</v>
      </c>
      <c r="B401" s="38" t="s">
        <v>736</v>
      </c>
      <c r="C401" s="93">
        <f>'CCR_%AC'!C401</f>
        <v>45930</v>
      </c>
      <c r="D401" s="93">
        <f>'CCR_%AC'!D401</f>
        <v>46110</v>
      </c>
      <c r="E401" s="94">
        <v>0</v>
      </c>
      <c r="F401" s="95">
        <f t="shared" si="92"/>
        <v>1</v>
      </c>
      <c r="G401" s="95">
        <v>0</v>
      </c>
      <c r="H401" s="95">
        <v>0</v>
      </c>
      <c r="I401" s="95">
        <v>0</v>
      </c>
      <c r="J401" s="95">
        <v>0</v>
      </c>
      <c r="K401" s="95">
        <v>0</v>
      </c>
      <c r="L401" s="95">
        <v>0</v>
      </c>
      <c r="M401" s="95">
        <v>0</v>
      </c>
      <c r="N401" s="95">
        <v>0</v>
      </c>
      <c r="O401" s="95">
        <v>0</v>
      </c>
      <c r="P401" s="95">
        <v>0</v>
      </c>
      <c r="Q401" s="95">
        <v>0</v>
      </c>
      <c r="R401" s="95">
        <v>0</v>
      </c>
      <c r="S401" s="95">
        <v>0</v>
      </c>
      <c r="T401" s="95">
        <v>0</v>
      </c>
      <c r="U401" s="95">
        <v>0</v>
      </c>
      <c r="V401" s="95">
        <v>0</v>
      </c>
      <c r="W401" s="95">
        <v>0</v>
      </c>
      <c r="X401" s="95">
        <v>0</v>
      </c>
      <c r="Y401" s="95">
        <v>0</v>
      </c>
      <c r="Z401" s="95">
        <v>0</v>
      </c>
      <c r="AA401" s="95">
        <v>0</v>
      </c>
      <c r="AB401" s="95">
        <v>0</v>
      </c>
      <c r="AC401" s="95">
        <v>0</v>
      </c>
      <c r="AD401" s="95">
        <v>0</v>
      </c>
      <c r="AE401" s="95">
        <v>0</v>
      </c>
      <c r="AF401" s="95">
        <v>0</v>
      </c>
      <c r="AG401" s="95">
        <v>0</v>
      </c>
      <c r="AH401" s="95">
        <v>0</v>
      </c>
      <c r="AI401" s="95">
        <v>0</v>
      </c>
      <c r="AJ401" s="95">
        <v>0</v>
      </c>
      <c r="AK401" s="95">
        <v>0</v>
      </c>
      <c r="AL401" s="95">
        <v>0</v>
      </c>
      <c r="AM401" s="95">
        <v>0</v>
      </c>
      <c r="AN401" s="95">
        <v>0</v>
      </c>
      <c r="AO401" s="95">
        <v>0</v>
      </c>
      <c r="AP401" s="95">
        <v>0</v>
      </c>
      <c r="AQ401" s="95">
        <v>0</v>
      </c>
      <c r="AR401" s="95">
        <v>0</v>
      </c>
      <c r="AS401" s="95">
        <v>0</v>
      </c>
      <c r="AT401" s="95">
        <v>0</v>
      </c>
      <c r="AU401" s="95">
        <v>0</v>
      </c>
      <c r="AV401" s="95">
        <v>0</v>
      </c>
      <c r="AW401" s="95">
        <v>0</v>
      </c>
      <c r="AX401" s="95">
        <v>0</v>
      </c>
      <c r="AY401" s="95">
        <v>0</v>
      </c>
      <c r="AZ401" s="95">
        <v>0</v>
      </c>
      <c r="BA401" s="95">
        <v>0</v>
      </c>
      <c r="BB401" s="95">
        <v>0</v>
      </c>
      <c r="BC401" s="95">
        <v>0</v>
      </c>
      <c r="BD401" s="95">
        <v>0</v>
      </c>
      <c r="BE401" s="95">
        <v>0</v>
      </c>
      <c r="BF401" s="95">
        <v>0</v>
      </c>
      <c r="BG401" s="95">
        <v>0</v>
      </c>
      <c r="BH401" s="95">
        <v>0</v>
      </c>
      <c r="BI401" s="95">
        <v>0</v>
      </c>
      <c r="BJ401" s="95">
        <v>0</v>
      </c>
      <c r="BK401" s="95">
        <v>0</v>
      </c>
      <c r="BL401" s="95">
        <v>0</v>
      </c>
      <c r="BN401" s="96">
        <f t="shared" si="93"/>
        <v>1</v>
      </c>
    </row>
    <row r="402" spans="1:66" ht="16.5" customHeight="1" outlineLevel="2" x14ac:dyDescent="0.25">
      <c r="A402" s="26" t="s">
        <v>737</v>
      </c>
      <c r="B402" s="38" t="s">
        <v>738</v>
      </c>
      <c r="C402" s="93">
        <f>'CCR_%AC'!C402</f>
        <v>45803</v>
      </c>
      <c r="D402" s="93">
        <f>'CCR_%AC'!D402</f>
        <v>46110</v>
      </c>
      <c r="E402" s="94">
        <v>0.1</v>
      </c>
      <c r="F402" s="95">
        <f t="shared" si="92"/>
        <v>0.9</v>
      </c>
      <c r="G402" s="95">
        <v>0</v>
      </c>
      <c r="H402" s="95">
        <v>0</v>
      </c>
      <c r="I402" s="95">
        <v>0</v>
      </c>
      <c r="J402" s="95">
        <v>0</v>
      </c>
      <c r="K402" s="95">
        <v>0</v>
      </c>
      <c r="L402" s="95">
        <v>0</v>
      </c>
      <c r="M402" s="95">
        <v>0</v>
      </c>
      <c r="N402" s="95">
        <v>0</v>
      </c>
      <c r="O402" s="95">
        <v>0</v>
      </c>
      <c r="P402" s="95">
        <v>0</v>
      </c>
      <c r="Q402" s="95">
        <v>0</v>
      </c>
      <c r="R402" s="95">
        <v>0</v>
      </c>
      <c r="S402" s="95">
        <v>0</v>
      </c>
      <c r="T402" s="95">
        <v>0</v>
      </c>
      <c r="U402" s="95">
        <v>0</v>
      </c>
      <c r="V402" s="95">
        <v>0</v>
      </c>
      <c r="W402" s="95">
        <v>0</v>
      </c>
      <c r="X402" s="95">
        <v>0</v>
      </c>
      <c r="Y402" s="95">
        <v>0</v>
      </c>
      <c r="Z402" s="95">
        <v>0</v>
      </c>
      <c r="AA402" s="95">
        <v>0</v>
      </c>
      <c r="AB402" s="95">
        <v>0</v>
      </c>
      <c r="AC402" s="95">
        <v>0</v>
      </c>
      <c r="AD402" s="95">
        <v>0</v>
      </c>
      <c r="AE402" s="95">
        <v>0</v>
      </c>
      <c r="AF402" s="95">
        <v>0</v>
      </c>
      <c r="AG402" s="95">
        <v>0</v>
      </c>
      <c r="AH402" s="95">
        <v>0</v>
      </c>
      <c r="AI402" s="95">
        <v>0</v>
      </c>
      <c r="AJ402" s="95">
        <v>0</v>
      </c>
      <c r="AK402" s="95">
        <v>0</v>
      </c>
      <c r="AL402" s="95">
        <v>0</v>
      </c>
      <c r="AM402" s="95">
        <v>0</v>
      </c>
      <c r="AN402" s="95">
        <v>0</v>
      </c>
      <c r="AO402" s="95">
        <v>0</v>
      </c>
      <c r="AP402" s="95">
        <v>0</v>
      </c>
      <c r="AQ402" s="95">
        <v>0</v>
      </c>
      <c r="AR402" s="95">
        <v>0</v>
      </c>
      <c r="AS402" s="95">
        <v>0</v>
      </c>
      <c r="AT402" s="95">
        <v>0</v>
      </c>
      <c r="AU402" s="95">
        <v>0</v>
      </c>
      <c r="AV402" s="95">
        <v>0</v>
      </c>
      <c r="AW402" s="95">
        <v>0</v>
      </c>
      <c r="AX402" s="95">
        <v>0</v>
      </c>
      <c r="AY402" s="95">
        <v>0</v>
      </c>
      <c r="AZ402" s="95">
        <v>0</v>
      </c>
      <c r="BA402" s="95">
        <v>0</v>
      </c>
      <c r="BB402" s="95">
        <v>0</v>
      </c>
      <c r="BC402" s="95">
        <v>0</v>
      </c>
      <c r="BD402" s="95">
        <v>0</v>
      </c>
      <c r="BE402" s="95">
        <v>0</v>
      </c>
      <c r="BF402" s="95">
        <v>0</v>
      </c>
      <c r="BG402" s="95">
        <v>0</v>
      </c>
      <c r="BH402" s="95">
        <v>0</v>
      </c>
      <c r="BI402" s="95">
        <v>0</v>
      </c>
      <c r="BJ402" s="95">
        <v>0</v>
      </c>
      <c r="BK402" s="95">
        <v>0</v>
      </c>
      <c r="BL402" s="95">
        <v>0</v>
      </c>
      <c r="BN402" s="96">
        <f t="shared" si="93"/>
        <v>1</v>
      </c>
    </row>
    <row r="403" spans="1:66" ht="16.5" customHeight="1" outlineLevel="2" x14ac:dyDescent="0.25">
      <c r="A403" s="26" t="s">
        <v>739</v>
      </c>
      <c r="B403" s="38" t="s">
        <v>740</v>
      </c>
      <c r="C403" s="93">
        <f>'CCR_%AC'!C403</f>
        <v>45930</v>
      </c>
      <c r="D403" s="93">
        <f>'CCR_%AC'!D403</f>
        <v>46110</v>
      </c>
      <c r="E403" s="94">
        <v>0</v>
      </c>
      <c r="F403" s="95">
        <f t="shared" si="92"/>
        <v>1</v>
      </c>
      <c r="G403" s="95">
        <v>0</v>
      </c>
      <c r="H403" s="95">
        <v>0</v>
      </c>
      <c r="I403" s="95">
        <v>0</v>
      </c>
      <c r="J403" s="95">
        <v>0</v>
      </c>
      <c r="K403" s="95">
        <v>0</v>
      </c>
      <c r="L403" s="95">
        <v>0</v>
      </c>
      <c r="M403" s="95">
        <v>0</v>
      </c>
      <c r="N403" s="95">
        <v>0</v>
      </c>
      <c r="O403" s="95">
        <v>0</v>
      </c>
      <c r="P403" s="95">
        <v>0</v>
      </c>
      <c r="Q403" s="95">
        <v>0</v>
      </c>
      <c r="R403" s="95">
        <v>0</v>
      </c>
      <c r="S403" s="95">
        <v>0</v>
      </c>
      <c r="T403" s="95">
        <v>0</v>
      </c>
      <c r="U403" s="95">
        <v>0</v>
      </c>
      <c r="V403" s="95">
        <v>0</v>
      </c>
      <c r="W403" s="95">
        <v>0</v>
      </c>
      <c r="X403" s="95">
        <v>0</v>
      </c>
      <c r="Y403" s="95">
        <v>0</v>
      </c>
      <c r="Z403" s="95">
        <v>0</v>
      </c>
      <c r="AA403" s="95">
        <v>0</v>
      </c>
      <c r="AB403" s="95">
        <v>0</v>
      </c>
      <c r="AC403" s="95">
        <v>0</v>
      </c>
      <c r="AD403" s="95">
        <v>0</v>
      </c>
      <c r="AE403" s="95">
        <v>0</v>
      </c>
      <c r="AF403" s="95">
        <v>0</v>
      </c>
      <c r="AG403" s="95">
        <v>0</v>
      </c>
      <c r="AH403" s="95">
        <v>0</v>
      </c>
      <c r="AI403" s="95">
        <v>0</v>
      </c>
      <c r="AJ403" s="95">
        <v>0</v>
      </c>
      <c r="AK403" s="95">
        <v>0</v>
      </c>
      <c r="AL403" s="95">
        <v>0</v>
      </c>
      <c r="AM403" s="95">
        <v>0</v>
      </c>
      <c r="AN403" s="95">
        <v>0</v>
      </c>
      <c r="AO403" s="95">
        <v>0</v>
      </c>
      <c r="AP403" s="95">
        <v>0</v>
      </c>
      <c r="AQ403" s="95">
        <v>0</v>
      </c>
      <c r="AR403" s="95">
        <v>0</v>
      </c>
      <c r="AS403" s="95">
        <v>0</v>
      </c>
      <c r="AT403" s="95">
        <v>0</v>
      </c>
      <c r="AU403" s="95">
        <v>0</v>
      </c>
      <c r="AV403" s="95">
        <v>0</v>
      </c>
      <c r="AW403" s="95">
        <v>0</v>
      </c>
      <c r="AX403" s="95">
        <v>0</v>
      </c>
      <c r="AY403" s="95">
        <v>0</v>
      </c>
      <c r="AZ403" s="95">
        <v>0</v>
      </c>
      <c r="BA403" s="95">
        <v>0</v>
      </c>
      <c r="BB403" s="95">
        <v>0</v>
      </c>
      <c r="BC403" s="95">
        <v>0</v>
      </c>
      <c r="BD403" s="95">
        <v>0</v>
      </c>
      <c r="BE403" s="95">
        <v>0</v>
      </c>
      <c r="BF403" s="95">
        <v>0</v>
      </c>
      <c r="BG403" s="95">
        <v>0</v>
      </c>
      <c r="BH403" s="95">
        <v>0</v>
      </c>
      <c r="BI403" s="95">
        <v>0</v>
      </c>
      <c r="BJ403" s="95">
        <v>0</v>
      </c>
      <c r="BK403" s="95">
        <v>0</v>
      </c>
      <c r="BL403" s="95">
        <v>0</v>
      </c>
      <c r="BN403" s="96">
        <f t="shared" si="93"/>
        <v>1</v>
      </c>
    </row>
    <row r="404" spans="1:66" ht="16.5" customHeight="1" outlineLevel="2" x14ac:dyDescent="0.25">
      <c r="A404" s="26" t="s">
        <v>741</v>
      </c>
      <c r="B404" s="38" t="s">
        <v>742</v>
      </c>
      <c r="C404" s="93">
        <f>'CCR_%AC'!C404</f>
        <v>45930</v>
      </c>
      <c r="D404" s="93">
        <f>'CCR_%AC'!D404</f>
        <v>46110</v>
      </c>
      <c r="E404" s="94">
        <v>0</v>
      </c>
      <c r="F404" s="95">
        <f t="shared" si="92"/>
        <v>1</v>
      </c>
      <c r="G404" s="95">
        <v>0</v>
      </c>
      <c r="H404" s="95">
        <v>0</v>
      </c>
      <c r="I404" s="95">
        <v>0</v>
      </c>
      <c r="J404" s="95">
        <v>0</v>
      </c>
      <c r="K404" s="95">
        <v>0</v>
      </c>
      <c r="L404" s="95">
        <v>0</v>
      </c>
      <c r="M404" s="95">
        <v>0</v>
      </c>
      <c r="N404" s="95">
        <v>0</v>
      </c>
      <c r="O404" s="95">
        <v>0</v>
      </c>
      <c r="P404" s="95">
        <v>0</v>
      </c>
      <c r="Q404" s="95">
        <v>0</v>
      </c>
      <c r="R404" s="95">
        <v>0</v>
      </c>
      <c r="S404" s="95">
        <v>0</v>
      </c>
      <c r="T404" s="95">
        <v>0</v>
      </c>
      <c r="U404" s="95">
        <v>0</v>
      </c>
      <c r="V404" s="95">
        <v>0</v>
      </c>
      <c r="W404" s="95">
        <v>0</v>
      </c>
      <c r="X404" s="95">
        <v>0</v>
      </c>
      <c r="Y404" s="95">
        <v>0</v>
      </c>
      <c r="Z404" s="95">
        <v>0</v>
      </c>
      <c r="AA404" s="95">
        <v>0</v>
      </c>
      <c r="AB404" s="95">
        <v>0</v>
      </c>
      <c r="AC404" s="95">
        <v>0</v>
      </c>
      <c r="AD404" s="95">
        <v>0</v>
      </c>
      <c r="AE404" s="95">
        <v>0</v>
      </c>
      <c r="AF404" s="95">
        <v>0</v>
      </c>
      <c r="AG404" s="95">
        <v>0</v>
      </c>
      <c r="AH404" s="95">
        <v>0</v>
      </c>
      <c r="AI404" s="95">
        <v>0</v>
      </c>
      <c r="AJ404" s="95">
        <v>0</v>
      </c>
      <c r="AK404" s="95">
        <v>0</v>
      </c>
      <c r="AL404" s="95">
        <v>0</v>
      </c>
      <c r="AM404" s="95">
        <v>0</v>
      </c>
      <c r="AN404" s="95">
        <v>0</v>
      </c>
      <c r="AO404" s="95">
        <v>0</v>
      </c>
      <c r="AP404" s="95">
        <v>0</v>
      </c>
      <c r="AQ404" s="95">
        <v>0</v>
      </c>
      <c r="AR404" s="95">
        <v>0</v>
      </c>
      <c r="AS404" s="95">
        <v>0</v>
      </c>
      <c r="AT404" s="95">
        <v>0</v>
      </c>
      <c r="AU404" s="95">
        <v>0</v>
      </c>
      <c r="AV404" s="95">
        <v>0</v>
      </c>
      <c r="AW404" s="95">
        <v>0</v>
      </c>
      <c r="AX404" s="95">
        <v>0</v>
      </c>
      <c r="AY404" s="95">
        <v>0</v>
      </c>
      <c r="AZ404" s="95">
        <v>0</v>
      </c>
      <c r="BA404" s="95">
        <v>0</v>
      </c>
      <c r="BB404" s="95">
        <v>0</v>
      </c>
      <c r="BC404" s="95">
        <v>0</v>
      </c>
      <c r="BD404" s="95">
        <v>0</v>
      </c>
      <c r="BE404" s="95">
        <v>0</v>
      </c>
      <c r="BF404" s="95">
        <v>0</v>
      </c>
      <c r="BG404" s="95">
        <v>0</v>
      </c>
      <c r="BH404" s="95">
        <v>0</v>
      </c>
      <c r="BI404" s="95">
        <v>0</v>
      </c>
      <c r="BJ404" s="95">
        <v>0</v>
      </c>
      <c r="BK404" s="95">
        <v>0</v>
      </c>
      <c r="BL404" s="95">
        <v>0</v>
      </c>
      <c r="BN404" s="96">
        <f t="shared" si="93"/>
        <v>1</v>
      </c>
    </row>
    <row r="405" spans="1:66" ht="16.5" customHeight="1" outlineLevel="2" x14ac:dyDescent="0.25">
      <c r="A405" s="26" t="s">
        <v>743</v>
      </c>
      <c r="B405" s="38" t="s">
        <v>744</v>
      </c>
      <c r="C405" s="93">
        <f>'CCR_%AC'!C405</f>
        <v>45930</v>
      </c>
      <c r="D405" s="93">
        <f>'CCR_%AC'!D405</f>
        <v>46110</v>
      </c>
      <c r="E405" s="94">
        <v>0</v>
      </c>
      <c r="F405" s="95">
        <f t="shared" si="92"/>
        <v>1</v>
      </c>
      <c r="G405" s="95">
        <v>0</v>
      </c>
      <c r="H405" s="95">
        <v>0</v>
      </c>
      <c r="I405" s="95">
        <v>0</v>
      </c>
      <c r="J405" s="95">
        <v>0</v>
      </c>
      <c r="K405" s="95">
        <v>0</v>
      </c>
      <c r="L405" s="95">
        <v>0</v>
      </c>
      <c r="M405" s="95">
        <v>0</v>
      </c>
      <c r="N405" s="95">
        <v>0</v>
      </c>
      <c r="O405" s="95">
        <v>0</v>
      </c>
      <c r="P405" s="95">
        <v>0</v>
      </c>
      <c r="Q405" s="95">
        <v>0</v>
      </c>
      <c r="R405" s="95">
        <v>0</v>
      </c>
      <c r="S405" s="95">
        <v>0</v>
      </c>
      <c r="T405" s="95">
        <v>0</v>
      </c>
      <c r="U405" s="95">
        <v>0</v>
      </c>
      <c r="V405" s="95">
        <v>0</v>
      </c>
      <c r="W405" s="95">
        <v>0</v>
      </c>
      <c r="X405" s="95">
        <v>0</v>
      </c>
      <c r="Y405" s="95">
        <v>0</v>
      </c>
      <c r="Z405" s="95">
        <v>0</v>
      </c>
      <c r="AA405" s="95">
        <v>0</v>
      </c>
      <c r="AB405" s="95">
        <v>0</v>
      </c>
      <c r="AC405" s="95">
        <v>0</v>
      </c>
      <c r="AD405" s="95">
        <v>0</v>
      </c>
      <c r="AE405" s="95">
        <v>0</v>
      </c>
      <c r="AF405" s="95">
        <v>0</v>
      </c>
      <c r="AG405" s="95">
        <v>0</v>
      </c>
      <c r="AH405" s="95">
        <v>0</v>
      </c>
      <c r="AI405" s="95">
        <v>0</v>
      </c>
      <c r="AJ405" s="95">
        <v>0</v>
      </c>
      <c r="AK405" s="95">
        <v>0</v>
      </c>
      <c r="AL405" s="95">
        <v>0</v>
      </c>
      <c r="AM405" s="95">
        <v>0</v>
      </c>
      <c r="AN405" s="95">
        <v>0</v>
      </c>
      <c r="AO405" s="95">
        <v>0</v>
      </c>
      <c r="AP405" s="95">
        <v>0</v>
      </c>
      <c r="AQ405" s="95">
        <v>0</v>
      </c>
      <c r="AR405" s="95">
        <v>0</v>
      </c>
      <c r="AS405" s="95">
        <v>0</v>
      </c>
      <c r="AT405" s="95">
        <v>0</v>
      </c>
      <c r="AU405" s="95">
        <v>0</v>
      </c>
      <c r="AV405" s="95">
        <v>0</v>
      </c>
      <c r="AW405" s="95">
        <v>0</v>
      </c>
      <c r="AX405" s="95">
        <v>0</v>
      </c>
      <c r="AY405" s="95">
        <v>0</v>
      </c>
      <c r="AZ405" s="95">
        <v>0</v>
      </c>
      <c r="BA405" s="95">
        <v>0</v>
      </c>
      <c r="BB405" s="95">
        <v>0</v>
      </c>
      <c r="BC405" s="95">
        <v>0</v>
      </c>
      <c r="BD405" s="95">
        <v>0</v>
      </c>
      <c r="BE405" s="95">
        <v>0</v>
      </c>
      <c r="BF405" s="95">
        <v>0</v>
      </c>
      <c r="BG405" s="95">
        <v>0</v>
      </c>
      <c r="BH405" s="95">
        <v>0</v>
      </c>
      <c r="BI405" s="95">
        <v>0</v>
      </c>
      <c r="BJ405" s="95">
        <v>0</v>
      </c>
      <c r="BK405" s="95">
        <v>0</v>
      </c>
      <c r="BL405" s="95">
        <v>0</v>
      </c>
      <c r="BN405" s="96">
        <f t="shared" si="93"/>
        <v>1</v>
      </c>
    </row>
    <row r="406" spans="1:66" ht="16.5" customHeight="1" outlineLevel="2" x14ac:dyDescent="0.25">
      <c r="A406" s="26" t="s">
        <v>745</v>
      </c>
      <c r="B406" s="38" t="s">
        <v>746</v>
      </c>
      <c r="C406" s="93">
        <f>'CCR_%AC'!C406</f>
        <v>45810</v>
      </c>
      <c r="D406" s="93">
        <f>'CCR_%AC'!D406</f>
        <v>46110</v>
      </c>
      <c r="E406" s="94">
        <v>0.1</v>
      </c>
      <c r="F406" s="95">
        <f t="shared" si="92"/>
        <v>0.9</v>
      </c>
      <c r="G406" s="95">
        <v>0</v>
      </c>
      <c r="H406" s="95">
        <v>0</v>
      </c>
      <c r="I406" s="95">
        <v>0</v>
      </c>
      <c r="J406" s="95">
        <v>0</v>
      </c>
      <c r="K406" s="95">
        <v>0</v>
      </c>
      <c r="L406" s="95">
        <v>0</v>
      </c>
      <c r="M406" s="95">
        <v>0</v>
      </c>
      <c r="N406" s="95">
        <v>0</v>
      </c>
      <c r="O406" s="95">
        <v>0</v>
      </c>
      <c r="P406" s="95">
        <v>0</v>
      </c>
      <c r="Q406" s="95">
        <v>0</v>
      </c>
      <c r="R406" s="95">
        <v>0</v>
      </c>
      <c r="S406" s="95">
        <v>0</v>
      </c>
      <c r="T406" s="95">
        <v>0</v>
      </c>
      <c r="U406" s="95">
        <v>0</v>
      </c>
      <c r="V406" s="95">
        <v>0</v>
      </c>
      <c r="W406" s="95">
        <v>0</v>
      </c>
      <c r="X406" s="95">
        <v>0</v>
      </c>
      <c r="Y406" s="95">
        <v>0</v>
      </c>
      <c r="Z406" s="95">
        <v>0</v>
      </c>
      <c r="AA406" s="95">
        <v>0</v>
      </c>
      <c r="AB406" s="95">
        <v>0</v>
      </c>
      <c r="AC406" s="95">
        <v>0</v>
      </c>
      <c r="AD406" s="95">
        <v>0</v>
      </c>
      <c r="AE406" s="95">
        <v>0</v>
      </c>
      <c r="AF406" s="95">
        <v>0</v>
      </c>
      <c r="AG406" s="95">
        <v>0</v>
      </c>
      <c r="AH406" s="95">
        <v>0</v>
      </c>
      <c r="AI406" s="95">
        <v>0</v>
      </c>
      <c r="AJ406" s="95">
        <v>0</v>
      </c>
      <c r="AK406" s="95">
        <v>0</v>
      </c>
      <c r="AL406" s="95">
        <v>0</v>
      </c>
      <c r="AM406" s="95">
        <v>0</v>
      </c>
      <c r="AN406" s="95">
        <v>0</v>
      </c>
      <c r="AO406" s="95">
        <v>0</v>
      </c>
      <c r="AP406" s="95">
        <v>0</v>
      </c>
      <c r="AQ406" s="95">
        <v>0</v>
      </c>
      <c r="AR406" s="95">
        <v>0</v>
      </c>
      <c r="AS406" s="95">
        <v>0</v>
      </c>
      <c r="AT406" s="95">
        <v>0</v>
      </c>
      <c r="AU406" s="95">
        <v>0</v>
      </c>
      <c r="AV406" s="95">
        <v>0</v>
      </c>
      <c r="AW406" s="95">
        <v>0</v>
      </c>
      <c r="AX406" s="95">
        <v>0</v>
      </c>
      <c r="AY406" s="95">
        <v>0</v>
      </c>
      <c r="AZ406" s="95">
        <v>0</v>
      </c>
      <c r="BA406" s="95">
        <v>0</v>
      </c>
      <c r="BB406" s="95">
        <v>0</v>
      </c>
      <c r="BC406" s="95">
        <v>0</v>
      </c>
      <c r="BD406" s="95">
        <v>0</v>
      </c>
      <c r="BE406" s="95">
        <v>0</v>
      </c>
      <c r="BF406" s="95">
        <v>0</v>
      </c>
      <c r="BG406" s="95">
        <v>0</v>
      </c>
      <c r="BH406" s="95">
        <v>0</v>
      </c>
      <c r="BI406" s="95">
        <v>0</v>
      </c>
      <c r="BJ406" s="95">
        <v>0</v>
      </c>
      <c r="BK406" s="95">
        <v>0</v>
      </c>
      <c r="BL406" s="95">
        <v>0</v>
      </c>
      <c r="BN406" s="96">
        <f t="shared" si="89"/>
        <v>1</v>
      </c>
    </row>
    <row r="407" spans="1:66" ht="16.5" customHeight="1" outlineLevel="2" x14ac:dyDescent="0.25">
      <c r="A407" s="26" t="s">
        <v>747</v>
      </c>
      <c r="B407" s="38" t="s">
        <v>748</v>
      </c>
      <c r="C407" s="93">
        <f>'CCR_%AC'!C407</f>
        <v>45817</v>
      </c>
      <c r="D407" s="93">
        <f>'CCR_%AC'!D407</f>
        <v>46110</v>
      </c>
      <c r="E407" s="94">
        <v>0.1</v>
      </c>
      <c r="F407" s="95">
        <f t="shared" si="92"/>
        <v>0.9</v>
      </c>
      <c r="G407" s="95">
        <v>0</v>
      </c>
      <c r="H407" s="95">
        <v>0</v>
      </c>
      <c r="I407" s="95">
        <v>0</v>
      </c>
      <c r="J407" s="95">
        <v>0</v>
      </c>
      <c r="K407" s="95">
        <v>0</v>
      </c>
      <c r="L407" s="95">
        <v>0</v>
      </c>
      <c r="M407" s="95">
        <v>0</v>
      </c>
      <c r="N407" s="95">
        <v>0</v>
      </c>
      <c r="O407" s="95">
        <v>0</v>
      </c>
      <c r="P407" s="95">
        <v>0</v>
      </c>
      <c r="Q407" s="95">
        <v>0</v>
      </c>
      <c r="R407" s="95">
        <v>0</v>
      </c>
      <c r="S407" s="95">
        <v>0</v>
      </c>
      <c r="T407" s="95">
        <v>0</v>
      </c>
      <c r="U407" s="95">
        <v>0</v>
      </c>
      <c r="V407" s="95">
        <v>0</v>
      </c>
      <c r="W407" s="95">
        <v>0</v>
      </c>
      <c r="X407" s="95">
        <v>0</v>
      </c>
      <c r="Y407" s="95">
        <v>0</v>
      </c>
      <c r="Z407" s="95">
        <v>0</v>
      </c>
      <c r="AA407" s="95">
        <v>0</v>
      </c>
      <c r="AB407" s="95">
        <v>0</v>
      </c>
      <c r="AC407" s="95">
        <v>0</v>
      </c>
      <c r="AD407" s="95">
        <v>0</v>
      </c>
      <c r="AE407" s="95">
        <v>0</v>
      </c>
      <c r="AF407" s="95">
        <v>0</v>
      </c>
      <c r="AG407" s="95">
        <v>0</v>
      </c>
      <c r="AH407" s="95">
        <v>0</v>
      </c>
      <c r="AI407" s="95">
        <v>0</v>
      </c>
      <c r="AJ407" s="95">
        <v>0</v>
      </c>
      <c r="AK407" s="95">
        <v>0</v>
      </c>
      <c r="AL407" s="95">
        <v>0</v>
      </c>
      <c r="AM407" s="95">
        <v>0</v>
      </c>
      <c r="AN407" s="95">
        <v>0</v>
      </c>
      <c r="AO407" s="95">
        <v>0</v>
      </c>
      <c r="AP407" s="95">
        <v>0</v>
      </c>
      <c r="AQ407" s="95">
        <v>0</v>
      </c>
      <c r="AR407" s="95">
        <v>0</v>
      </c>
      <c r="AS407" s="95">
        <v>0</v>
      </c>
      <c r="AT407" s="95">
        <v>0</v>
      </c>
      <c r="AU407" s="95">
        <v>0</v>
      </c>
      <c r="AV407" s="95">
        <v>0</v>
      </c>
      <c r="AW407" s="95">
        <v>0</v>
      </c>
      <c r="AX407" s="95">
        <v>0</v>
      </c>
      <c r="AY407" s="95">
        <v>0</v>
      </c>
      <c r="AZ407" s="95">
        <v>0</v>
      </c>
      <c r="BA407" s="95">
        <v>0</v>
      </c>
      <c r="BB407" s="95">
        <v>0</v>
      </c>
      <c r="BC407" s="95">
        <v>0</v>
      </c>
      <c r="BD407" s="95">
        <v>0</v>
      </c>
      <c r="BE407" s="95">
        <v>0</v>
      </c>
      <c r="BF407" s="95">
        <v>0</v>
      </c>
      <c r="BG407" s="95">
        <v>0</v>
      </c>
      <c r="BH407" s="95">
        <v>0</v>
      </c>
      <c r="BI407" s="95">
        <v>0</v>
      </c>
      <c r="BJ407" s="95">
        <v>0</v>
      </c>
      <c r="BK407" s="95">
        <v>0</v>
      </c>
      <c r="BL407" s="95">
        <v>0</v>
      </c>
      <c r="BN407" s="96">
        <f t="shared" si="89"/>
        <v>1</v>
      </c>
    </row>
    <row r="408" spans="1:66" ht="16.5" customHeight="1" outlineLevel="2" x14ac:dyDescent="0.25">
      <c r="A408" s="26" t="s">
        <v>749</v>
      </c>
      <c r="B408" s="38" t="s">
        <v>750</v>
      </c>
      <c r="C408" s="93">
        <f>'CCR_%AC'!C408</f>
        <v>46238</v>
      </c>
      <c r="D408" s="93">
        <f>'CCR_%AC'!D408</f>
        <v>46294</v>
      </c>
      <c r="E408" s="94">
        <v>0</v>
      </c>
      <c r="F408" s="95">
        <v>0</v>
      </c>
      <c r="G408" s="95">
        <v>1</v>
      </c>
      <c r="H408" s="95">
        <v>0</v>
      </c>
      <c r="I408" s="95">
        <v>0</v>
      </c>
      <c r="J408" s="95">
        <v>0</v>
      </c>
      <c r="K408" s="95">
        <v>0</v>
      </c>
      <c r="L408" s="95">
        <v>0</v>
      </c>
      <c r="M408" s="95">
        <v>0</v>
      </c>
      <c r="N408" s="95">
        <v>0</v>
      </c>
      <c r="O408" s="95">
        <v>0</v>
      </c>
      <c r="P408" s="95">
        <v>0</v>
      </c>
      <c r="Q408" s="95">
        <v>0</v>
      </c>
      <c r="R408" s="95">
        <v>0</v>
      </c>
      <c r="S408" s="95">
        <v>0</v>
      </c>
      <c r="T408" s="95">
        <v>0</v>
      </c>
      <c r="U408" s="95">
        <v>0</v>
      </c>
      <c r="V408" s="95">
        <v>0</v>
      </c>
      <c r="W408" s="95">
        <v>0</v>
      </c>
      <c r="X408" s="95">
        <v>0</v>
      </c>
      <c r="Y408" s="95">
        <v>0</v>
      </c>
      <c r="Z408" s="95">
        <v>0</v>
      </c>
      <c r="AA408" s="95">
        <v>0</v>
      </c>
      <c r="AB408" s="95">
        <v>0</v>
      </c>
      <c r="AC408" s="95">
        <v>0</v>
      </c>
      <c r="AD408" s="95">
        <v>0</v>
      </c>
      <c r="AE408" s="95">
        <v>0</v>
      </c>
      <c r="AF408" s="95">
        <v>0</v>
      </c>
      <c r="AG408" s="95">
        <v>0</v>
      </c>
      <c r="AH408" s="95">
        <v>0</v>
      </c>
      <c r="AI408" s="95">
        <v>0</v>
      </c>
      <c r="AJ408" s="95">
        <v>0</v>
      </c>
      <c r="AK408" s="95">
        <v>0</v>
      </c>
      <c r="AL408" s="95">
        <v>0</v>
      </c>
      <c r="AM408" s="95">
        <v>0</v>
      </c>
      <c r="AN408" s="95">
        <v>0</v>
      </c>
      <c r="AO408" s="95">
        <v>0</v>
      </c>
      <c r="AP408" s="95">
        <v>0</v>
      </c>
      <c r="AQ408" s="95">
        <v>0</v>
      </c>
      <c r="AR408" s="95">
        <v>0</v>
      </c>
      <c r="AS408" s="95">
        <v>0</v>
      </c>
      <c r="AT408" s="95">
        <v>0</v>
      </c>
      <c r="AU408" s="95">
        <v>0</v>
      </c>
      <c r="AV408" s="95">
        <v>0</v>
      </c>
      <c r="AW408" s="95">
        <v>0</v>
      </c>
      <c r="AX408" s="95">
        <v>0</v>
      </c>
      <c r="AY408" s="95">
        <v>0</v>
      </c>
      <c r="AZ408" s="95">
        <v>0</v>
      </c>
      <c r="BA408" s="95">
        <v>0</v>
      </c>
      <c r="BB408" s="95">
        <v>0</v>
      </c>
      <c r="BC408" s="95">
        <v>0</v>
      </c>
      <c r="BD408" s="95">
        <v>0</v>
      </c>
      <c r="BE408" s="95">
        <v>0</v>
      </c>
      <c r="BF408" s="95">
        <v>0</v>
      </c>
      <c r="BG408" s="95">
        <v>0</v>
      </c>
      <c r="BH408" s="95">
        <v>0</v>
      </c>
      <c r="BI408" s="95">
        <v>0</v>
      </c>
      <c r="BJ408" s="95">
        <v>0</v>
      </c>
      <c r="BK408" s="95">
        <v>0</v>
      </c>
      <c r="BL408" s="95">
        <v>0</v>
      </c>
      <c r="BN408" s="96">
        <f t="shared" ref="BN408:BN410" si="94">SUM(E408:BL408)</f>
        <v>1</v>
      </c>
    </row>
    <row r="409" spans="1:66" ht="16.5" customHeight="1" outlineLevel="2" x14ac:dyDescent="0.25">
      <c r="A409" s="26" t="s">
        <v>751</v>
      </c>
      <c r="B409" s="38" t="s">
        <v>752</v>
      </c>
      <c r="C409" s="93">
        <f>'CCR_%AC'!C409</f>
        <v>45761</v>
      </c>
      <c r="D409" s="93">
        <f>'CCR_%AC'!D409</f>
        <v>45929</v>
      </c>
      <c r="E409" s="94">
        <v>1</v>
      </c>
      <c r="F409" s="95">
        <v>0</v>
      </c>
      <c r="G409" s="95">
        <v>0</v>
      </c>
      <c r="H409" s="95">
        <v>0</v>
      </c>
      <c r="I409" s="95">
        <v>0</v>
      </c>
      <c r="J409" s="95">
        <v>0</v>
      </c>
      <c r="K409" s="95">
        <v>0</v>
      </c>
      <c r="L409" s="95">
        <v>0</v>
      </c>
      <c r="M409" s="95">
        <v>0</v>
      </c>
      <c r="N409" s="95">
        <v>0</v>
      </c>
      <c r="O409" s="95">
        <v>0</v>
      </c>
      <c r="P409" s="95">
        <v>0</v>
      </c>
      <c r="Q409" s="95">
        <v>0</v>
      </c>
      <c r="R409" s="95">
        <v>0</v>
      </c>
      <c r="S409" s="95">
        <v>0</v>
      </c>
      <c r="T409" s="95">
        <v>0</v>
      </c>
      <c r="U409" s="95">
        <v>0</v>
      </c>
      <c r="V409" s="95">
        <v>0</v>
      </c>
      <c r="W409" s="95">
        <v>0</v>
      </c>
      <c r="X409" s="95">
        <v>0</v>
      </c>
      <c r="Y409" s="95">
        <v>0</v>
      </c>
      <c r="Z409" s="95">
        <v>0</v>
      </c>
      <c r="AA409" s="95">
        <v>0</v>
      </c>
      <c r="AB409" s="95">
        <v>0</v>
      </c>
      <c r="AC409" s="95">
        <v>0</v>
      </c>
      <c r="AD409" s="95">
        <v>0</v>
      </c>
      <c r="AE409" s="95">
        <v>0</v>
      </c>
      <c r="AF409" s="95">
        <v>0</v>
      </c>
      <c r="AG409" s="95">
        <v>0</v>
      </c>
      <c r="AH409" s="95">
        <v>0</v>
      </c>
      <c r="AI409" s="95">
        <v>0</v>
      </c>
      <c r="AJ409" s="95">
        <v>0</v>
      </c>
      <c r="AK409" s="95">
        <v>0</v>
      </c>
      <c r="AL409" s="95">
        <v>0</v>
      </c>
      <c r="AM409" s="95">
        <v>0</v>
      </c>
      <c r="AN409" s="95">
        <v>0</v>
      </c>
      <c r="AO409" s="95">
        <v>0</v>
      </c>
      <c r="AP409" s="95">
        <v>0</v>
      </c>
      <c r="AQ409" s="95">
        <v>0</v>
      </c>
      <c r="AR409" s="95">
        <v>0</v>
      </c>
      <c r="AS409" s="95">
        <v>0</v>
      </c>
      <c r="AT409" s="95">
        <v>0</v>
      </c>
      <c r="AU409" s="95">
        <v>0</v>
      </c>
      <c r="AV409" s="95">
        <v>0</v>
      </c>
      <c r="AW409" s="95">
        <v>0</v>
      </c>
      <c r="AX409" s="95">
        <v>0</v>
      </c>
      <c r="AY409" s="95">
        <v>0</v>
      </c>
      <c r="AZ409" s="95">
        <v>0</v>
      </c>
      <c r="BA409" s="95">
        <v>0</v>
      </c>
      <c r="BB409" s="95">
        <v>0</v>
      </c>
      <c r="BC409" s="95">
        <v>0</v>
      </c>
      <c r="BD409" s="95">
        <v>0</v>
      </c>
      <c r="BE409" s="95">
        <v>0</v>
      </c>
      <c r="BF409" s="95">
        <v>0</v>
      </c>
      <c r="BG409" s="95">
        <v>0</v>
      </c>
      <c r="BH409" s="95">
        <v>0</v>
      </c>
      <c r="BI409" s="95">
        <v>0</v>
      </c>
      <c r="BJ409" s="95">
        <v>0</v>
      </c>
      <c r="BK409" s="95">
        <v>0</v>
      </c>
      <c r="BL409" s="95">
        <v>0</v>
      </c>
      <c r="BN409" s="96">
        <f t="shared" si="94"/>
        <v>1</v>
      </c>
    </row>
    <row r="410" spans="1:66" ht="16.5" customHeight="1" outlineLevel="2" x14ac:dyDescent="0.25">
      <c r="A410" s="26" t="s">
        <v>753</v>
      </c>
      <c r="B410" s="38" t="s">
        <v>754</v>
      </c>
      <c r="C410" s="93">
        <f>'CCR_%AC'!C410</f>
        <v>45746</v>
      </c>
      <c r="D410" s="93">
        <f>'CCR_%AC'!D410</f>
        <v>56702</v>
      </c>
      <c r="E410" s="94">
        <v>0.2487748353903585</v>
      </c>
      <c r="F410" s="95">
        <v>0.1492649012342151</v>
      </c>
      <c r="G410" s="95">
        <v>4.9754967078071699E-2</v>
      </c>
      <c r="H410" s="95">
        <v>2.487748353903585E-2</v>
      </c>
      <c r="I410" s="95">
        <v>2.487748353903585E-2</v>
      </c>
      <c r="J410" s="95">
        <v>0</v>
      </c>
      <c r="K410" s="95">
        <v>0</v>
      </c>
      <c r="L410" s="95">
        <v>1.7459353756591443E-4</v>
      </c>
      <c r="M410" s="95">
        <v>0</v>
      </c>
      <c r="N410" s="95">
        <v>8.05564150619008E-3</v>
      </c>
      <c r="O410" s="95">
        <v>0</v>
      </c>
      <c r="P410" s="95">
        <v>2.8134856535554784E-2</v>
      </c>
      <c r="Q410" s="95">
        <v>0</v>
      </c>
      <c r="R410" s="95">
        <v>3.5754917923086153E-2</v>
      </c>
      <c r="S410" s="95">
        <v>0</v>
      </c>
      <c r="T410" s="95">
        <v>2.5574718595232478E-2</v>
      </c>
      <c r="U410" s="95">
        <v>0</v>
      </c>
      <c r="V410" s="95">
        <v>1.0206623765852919E-3</v>
      </c>
      <c r="W410" s="95">
        <v>0</v>
      </c>
      <c r="X410" s="95">
        <v>3.0642063752439743E-4</v>
      </c>
      <c r="Y410" s="95">
        <v>0</v>
      </c>
      <c r="Z410" s="95">
        <v>5.0318337994820266E-2</v>
      </c>
      <c r="AA410" s="95">
        <v>0</v>
      </c>
      <c r="AB410" s="95">
        <v>9.7583054652833068E-2</v>
      </c>
      <c r="AC410" s="95">
        <v>0</v>
      </c>
      <c r="AD410" s="95">
        <v>1.7842683441249393E-2</v>
      </c>
      <c r="AE410" s="95">
        <v>0</v>
      </c>
      <c r="AF410" s="95">
        <v>2.3017246735709228E-2</v>
      </c>
      <c r="AG410" s="95">
        <v>0</v>
      </c>
      <c r="AH410" s="95">
        <v>7.4751781484928598E-4</v>
      </c>
      <c r="AI410" s="95">
        <v>0</v>
      </c>
      <c r="AJ410" s="95">
        <v>9.9131259527585423E-3</v>
      </c>
      <c r="AK410" s="95">
        <v>0</v>
      </c>
      <c r="AL410" s="95">
        <v>8.3687203305142302E-3</v>
      </c>
      <c r="AM410" s="95">
        <v>0</v>
      </c>
      <c r="AN410" s="95">
        <v>2.1168457305000129E-4</v>
      </c>
      <c r="AO410" s="95">
        <v>0</v>
      </c>
      <c r="AP410" s="95">
        <v>1.1386662849967486E-2</v>
      </c>
      <c r="AQ410" s="95">
        <v>0</v>
      </c>
      <c r="AR410" s="95">
        <v>1.8353568190755516E-2</v>
      </c>
      <c r="AS410" s="95">
        <v>0</v>
      </c>
      <c r="AT410" s="95">
        <v>4.4680641733887985E-2</v>
      </c>
      <c r="AU410" s="95">
        <v>0</v>
      </c>
      <c r="AV410" s="95">
        <v>0</v>
      </c>
      <c r="AW410" s="95">
        <v>7.8725519748856762E-2</v>
      </c>
      <c r="AX410" s="95">
        <v>0</v>
      </c>
      <c r="AY410" s="95">
        <v>1.3703436713829356E-3</v>
      </c>
      <c r="AZ410" s="95">
        <v>0</v>
      </c>
      <c r="BA410" s="95">
        <v>1.0999392866652607E-4</v>
      </c>
      <c r="BB410" s="95">
        <v>0</v>
      </c>
      <c r="BC410" s="95">
        <v>1.1491163367568037E-2</v>
      </c>
      <c r="BD410" s="95">
        <v>0</v>
      </c>
      <c r="BE410" s="95">
        <v>2.4424687883683301E-2</v>
      </c>
      <c r="BF410" s="95">
        <v>0</v>
      </c>
      <c r="BG410" s="95">
        <v>2.4417826184956679E-3</v>
      </c>
      <c r="BH410" s="95">
        <v>0</v>
      </c>
      <c r="BI410" s="95">
        <v>0</v>
      </c>
      <c r="BJ410" s="95">
        <v>0</v>
      </c>
      <c r="BK410" s="95">
        <v>0</v>
      </c>
      <c r="BL410" s="95">
        <v>2.4417826184956679E-3</v>
      </c>
      <c r="BN410" s="96">
        <f t="shared" si="94"/>
        <v>1</v>
      </c>
    </row>
    <row r="411" spans="1:66" ht="16.5" customHeight="1" outlineLevel="1" x14ac:dyDescent="0.25">
      <c r="A411" s="22" t="s">
        <v>755</v>
      </c>
      <c r="B411" s="23" t="s">
        <v>756</v>
      </c>
      <c r="C411" s="89">
        <f>'CCR_%AC'!C411</f>
        <v>45746</v>
      </c>
      <c r="D411" s="89">
        <f>'CCR_%AC'!D411</f>
        <v>55607</v>
      </c>
      <c r="E411" s="90">
        <v>0.12150603263781608</v>
      </c>
      <c r="F411" s="102">
        <v>0.18227384777592398</v>
      </c>
      <c r="G411" s="102">
        <v>0.20251005439636011</v>
      </c>
      <c r="H411" s="102">
        <v>0</v>
      </c>
      <c r="I411" s="102">
        <v>0</v>
      </c>
      <c r="J411" s="102">
        <v>0</v>
      </c>
      <c r="K411" s="102">
        <v>0</v>
      </c>
      <c r="L411" s="102">
        <v>0</v>
      </c>
      <c r="M411" s="102">
        <v>0</v>
      </c>
      <c r="N411" s="102">
        <v>0</v>
      </c>
      <c r="O411" s="102">
        <v>0</v>
      </c>
      <c r="P411" s="102">
        <v>0</v>
      </c>
      <c r="Q411" s="102">
        <v>4.1126537395449719E-2</v>
      </c>
      <c r="R411" s="102">
        <v>0</v>
      </c>
      <c r="S411" s="102">
        <v>0</v>
      </c>
      <c r="T411" s="102">
        <v>0</v>
      </c>
      <c r="U411" s="102">
        <v>0</v>
      </c>
      <c r="V411" s="102">
        <v>0</v>
      </c>
      <c r="W411" s="102">
        <v>0</v>
      </c>
      <c r="X411" s="102">
        <v>0</v>
      </c>
      <c r="Y411" s="102">
        <v>0</v>
      </c>
      <c r="Z411" s="102">
        <v>0</v>
      </c>
      <c r="AA411" s="102">
        <v>2.9318392906804269E-2</v>
      </c>
      <c r="AB411" s="102">
        <v>0.21500154798323132</v>
      </c>
      <c r="AC411" s="102">
        <v>0</v>
      </c>
      <c r="AD411" s="102">
        <v>0</v>
      </c>
      <c r="AE411" s="102">
        <v>0</v>
      </c>
      <c r="AF411" s="102">
        <v>0</v>
      </c>
      <c r="AG411" s="102">
        <v>0</v>
      </c>
      <c r="AH411" s="102">
        <v>0</v>
      </c>
      <c r="AI411" s="102">
        <v>0</v>
      </c>
      <c r="AJ411" s="102">
        <v>0</v>
      </c>
      <c r="AK411" s="102">
        <v>0</v>
      </c>
      <c r="AL411" s="102">
        <v>2.0439536004155372E-2</v>
      </c>
      <c r="AM411" s="102">
        <v>0</v>
      </c>
      <c r="AN411" s="102">
        <v>0</v>
      </c>
      <c r="AO411" s="102">
        <v>0</v>
      </c>
      <c r="AP411" s="102">
        <v>0</v>
      </c>
      <c r="AQ411" s="102">
        <v>0</v>
      </c>
      <c r="AR411" s="102">
        <v>0</v>
      </c>
      <c r="AS411" s="102">
        <v>0</v>
      </c>
      <c r="AT411" s="102">
        <v>0</v>
      </c>
      <c r="AU411" s="102">
        <v>0.12730042829093924</v>
      </c>
      <c r="AV411" s="102">
        <v>4.2433476096979748E-2</v>
      </c>
      <c r="AW411" s="102">
        <v>0</v>
      </c>
      <c r="AX411" s="102">
        <v>0</v>
      </c>
      <c r="AY411" s="102">
        <v>0</v>
      </c>
      <c r="AZ411" s="102">
        <v>0</v>
      </c>
      <c r="BA411" s="102">
        <v>0</v>
      </c>
      <c r="BB411" s="102">
        <v>0</v>
      </c>
      <c r="BC411" s="102">
        <v>0</v>
      </c>
      <c r="BD411" s="102">
        <v>0</v>
      </c>
      <c r="BE411" s="102">
        <v>0</v>
      </c>
      <c r="BF411" s="102">
        <v>1.8089999999999998E-2</v>
      </c>
      <c r="BG411" s="102">
        <v>0</v>
      </c>
      <c r="BH411" s="102">
        <v>0</v>
      </c>
      <c r="BI411" s="102">
        <v>0</v>
      </c>
      <c r="BJ411" s="102">
        <v>0</v>
      </c>
      <c r="BK411" s="102">
        <v>0</v>
      </c>
      <c r="BL411" s="102">
        <v>0</v>
      </c>
      <c r="BN411" s="103">
        <f t="shared" si="89"/>
        <v>0.99999985348765996</v>
      </c>
    </row>
    <row r="412" spans="1:66" ht="16.5" customHeight="1" outlineLevel="1" x14ac:dyDescent="0.25">
      <c r="A412" s="22" t="s">
        <v>757</v>
      </c>
      <c r="B412" s="23" t="s">
        <v>758</v>
      </c>
      <c r="C412" s="89">
        <f>'CCR_%AC'!C412</f>
        <v>45931</v>
      </c>
      <c r="D412" s="89">
        <f>'CCR_%AC'!D412</f>
        <v>46475</v>
      </c>
      <c r="E412" s="90">
        <v>0</v>
      </c>
      <c r="F412" s="102">
        <v>0.47298597203751397</v>
      </c>
      <c r="G412" s="102">
        <v>0.28379158322250836</v>
      </c>
      <c r="H412" s="102">
        <v>0.2432224447399777</v>
      </c>
      <c r="I412" s="102">
        <v>0</v>
      </c>
      <c r="J412" s="102">
        <v>0</v>
      </c>
      <c r="K412" s="102">
        <v>0</v>
      </c>
      <c r="L412" s="102">
        <v>0</v>
      </c>
      <c r="M412" s="102">
        <v>0</v>
      </c>
      <c r="N412" s="102">
        <v>0</v>
      </c>
      <c r="O412" s="102">
        <v>0</v>
      </c>
      <c r="P412" s="102">
        <v>0</v>
      </c>
      <c r="Q412" s="102">
        <v>0</v>
      </c>
      <c r="R412" s="102">
        <v>0</v>
      </c>
      <c r="S412" s="102">
        <v>0</v>
      </c>
      <c r="T412" s="102">
        <v>0</v>
      </c>
      <c r="U412" s="102">
        <v>0</v>
      </c>
      <c r="V412" s="102">
        <v>0</v>
      </c>
      <c r="W412" s="102">
        <v>0</v>
      </c>
      <c r="X412" s="102">
        <v>0</v>
      </c>
      <c r="Y412" s="102">
        <v>0</v>
      </c>
      <c r="Z412" s="102">
        <v>0</v>
      </c>
      <c r="AA412" s="102">
        <v>0</v>
      </c>
      <c r="AB412" s="102">
        <v>0</v>
      </c>
      <c r="AC412" s="102">
        <v>0</v>
      </c>
      <c r="AD412" s="102">
        <v>0</v>
      </c>
      <c r="AE412" s="102">
        <v>0</v>
      </c>
      <c r="AF412" s="102">
        <v>0</v>
      </c>
      <c r="AG412" s="102">
        <v>0</v>
      </c>
      <c r="AH412" s="102">
        <v>0</v>
      </c>
      <c r="AI412" s="102">
        <v>0</v>
      </c>
      <c r="AJ412" s="102">
        <v>0</v>
      </c>
      <c r="AK412" s="102">
        <v>0</v>
      </c>
      <c r="AL412" s="102">
        <v>0</v>
      </c>
      <c r="AM412" s="102">
        <v>0</v>
      </c>
      <c r="AN412" s="102">
        <v>0</v>
      </c>
      <c r="AO412" s="102">
        <v>0</v>
      </c>
      <c r="AP412" s="102">
        <v>0</v>
      </c>
      <c r="AQ412" s="102">
        <v>0</v>
      </c>
      <c r="AR412" s="102">
        <v>0</v>
      </c>
      <c r="AS412" s="102">
        <v>0</v>
      </c>
      <c r="AT412" s="102">
        <v>0</v>
      </c>
      <c r="AU412" s="102">
        <v>0</v>
      </c>
      <c r="AV412" s="102">
        <v>0</v>
      </c>
      <c r="AW412" s="102">
        <v>0</v>
      </c>
      <c r="AX412" s="102">
        <v>0</v>
      </c>
      <c r="AY412" s="102">
        <v>0</v>
      </c>
      <c r="AZ412" s="102">
        <v>0</v>
      </c>
      <c r="BA412" s="102">
        <v>0</v>
      </c>
      <c r="BB412" s="102">
        <v>0</v>
      </c>
      <c r="BC412" s="102">
        <v>0</v>
      </c>
      <c r="BD412" s="102">
        <v>0</v>
      </c>
      <c r="BE412" s="102">
        <v>0</v>
      </c>
      <c r="BF412" s="102">
        <v>0</v>
      </c>
      <c r="BG412" s="102">
        <v>0</v>
      </c>
      <c r="BH412" s="102">
        <v>0</v>
      </c>
      <c r="BI412" s="102">
        <v>0</v>
      </c>
      <c r="BJ412" s="102">
        <v>0</v>
      </c>
      <c r="BK412" s="102">
        <v>0</v>
      </c>
      <c r="BL412" s="102">
        <v>0</v>
      </c>
      <c r="BN412" s="103">
        <f t="shared" si="89"/>
        <v>1</v>
      </c>
    </row>
    <row r="413" spans="1:66" ht="16.5" customHeight="1" outlineLevel="1" x14ac:dyDescent="0.25">
      <c r="A413" s="22" t="s">
        <v>759</v>
      </c>
      <c r="B413" s="23" t="s">
        <v>760</v>
      </c>
      <c r="C413" s="89">
        <f>'CCR_%AC'!C413</f>
        <v>46111</v>
      </c>
      <c r="D413" s="89">
        <f>'CCR_%AC'!D413</f>
        <v>55607</v>
      </c>
      <c r="E413" s="90">
        <v>0</v>
      </c>
      <c r="F413" s="102">
        <v>0</v>
      </c>
      <c r="G413" s="102">
        <v>0.5811752965715995</v>
      </c>
      <c r="H413" s="102">
        <v>0.14529382414290082</v>
      </c>
      <c r="I413" s="102">
        <v>0</v>
      </c>
      <c r="J413" s="102">
        <v>1.145141858789727E-2</v>
      </c>
      <c r="K413" s="102">
        <v>0</v>
      </c>
      <c r="L413" s="102">
        <v>1.145141858789727E-2</v>
      </c>
      <c r="M413" s="102">
        <v>0</v>
      </c>
      <c r="N413" s="102">
        <v>1.0878847658502404E-2</v>
      </c>
      <c r="O413" s="102">
        <v>0</v>
      </c>
      <c r="P413" s="102">
        <v>1.0878847658502404E-2</v>
      </c>
      <c r="Q413" s="102">
        <v>0</v>
      </c>
      <c r="R413" s="102">
        <v>1.0878847658502404E-2</v>
      </c>
      <c r="S413" s="102">
        <v>0</v>
      </c>
      <c r="T413" s="102">
        <v>1.0878847658502404E-2</v>
      </c>
      <c r="U413" s="102">
        <v>0</v>
      </c>
      <c r="V413" s="102">
        <v>1.0878847658502404E-2</v>
      </c>
      <c r="W413" s="102">
        <v>0</v>
      </c>
      <c r="X413" s="102">
        <v>1.0878847658502404E-2</v>
      </c>
      <c r="Y413" s="102">
        <v>0</v>
      </c>
      <c r="Z413" s="102">
        <v>7.8790604693367121E-3</v>
      </c>
      <c r="AA413" s="102">
        <v>0</v>
      </c>
      <c r="AB413" s="102">
        <v>9.3408366152291592E-3</v>
      </c>
      <c r="AC413" s="102">
        <v>0</v>
      </c>
      <c r="AD413" s="102">
        <v>9.3408366152291592E-3</v>
      </c>
      <c r="AE413" s="102">
        <v>0</v>
      </c>
      <c r="AF413" s="102">
        <v>9.3408366152291592E-3</v>
      </c>
      <c r="AG413" s="102">
        <v>0</v>
      </c>
      <c r="AH413" s="102">
        <v>9.3408366152291592E-3</v>
      </c>
      <c r="AI413" s="102">
        <v>0</v>
      </c>
      <c r="AJ413" s="102">
        <v>9.3408366152291592E-3</v>
      </c>
      <c r="AK413" s="102">
        <v>0</v>
      </c>
      <c r="AL413" s="102">
        <v>9.3408366152291592E-3</v>
      </c>
      <c r="AM413" s="102">
        <v>0</v>
      </c>
      <c r="AN413" s="102">
        <v>9.3408366152291592E-3</v>
      </c>
      <c r="AO413" s="102">
        <v>0</v>
      </c>
      <c r="AP413" s="102">
        <v>9.3408366152291592E-3</v>
      </c>
      <c r="AQ413" s="102">
        <v>0</v>
      </c>
      <c r="AR413" s="102">
        <v>9.3408366152291592E-3</v>
      </c>
      <c r="AS413" s="102">
        <v>0</v>
      </c>
      <c r="AT413" s="102">
        <v>9.3408366152291592E-3</v>
      </c>
      <c r="AU413" s="102">
        <v>0</v>
      </c>
      <c r="AV413" s="102">
        <v>9.3408366152291592E-3</v>
      </c>
      <c r="AW413" s="102">
        <v>0</v>
      </c>
      <c r="AX413" s="102">
        <v>9.3408366152291592E-3</v>
      </c>
      <c r="AY413" s="102">
        <v>0</v>
      </c>
      <c r="AZ413" s="102">
        <v>9.3408366152291592E-3</v>
      </c>
      <c r="BA413" s="102">
        <v>0</v>
      </c>
      <c r="BB413" s="102">
        <v>9.3408366152291592E-3</v>
      </c>
      <c r="BC413" s="102">
        <v>0</v>
      </c>
      <c r="BD413" s="102">
        <v>9.3408366152291592E-3</v>
      </c>
      <c r="BE413" s="102">
        <v>0</v>
      </c>
      <c r="BF413" s="102">
        <v>3.7363346460916609E-2</v>
      </c>
      <c r="BG413" s="102">
        <v>0</v>
      </c>
      <c r="BH413" s="102">
        <v>0</v>
      </c>
      <c r="BI413" s="102">
        <v>0</v>
      </c>
      <c r="BJ413" s="102">
        <v>0</v>
      </c>
      <c r="BK413" s="102">
        <v>0</v>
      </c>
      <c r="BL413" s="102">
        <v>0</v>
      </c>
      <c r="BN413" s="103">
        <f t="shared" si="89"/>
        <v>0.99999999999999944</v>
      </c>
    </row>
    <row r="414" spans="1:66" ht="16.5" customHeight="1" outlineLevel="1" x14ac:dyDescent="0.25">
      <c r="A414" s="22" t="s">
        <v>761</v>
      </c>
      <c r="B414" s="23" t="s">
        <v>762</v>
      </c>
      <c r="C414" s="89">
        <f>'CCR_%AC'!C414</f>
        <v>45746</v>
      </c>
      <c r="D414" s="89">
        <f>'CCR_%AC'!D414</f>
        <v>55241</v>
      </c>
      <c r="E414" s="90">
        <v>0.37505430649077198</v>
      </c>
      <c r="F414" s="102">
        <v>4.1672700721196887E-2</v>
      </c>
      <c r="G414" s="102">
        <v>0</v>
      </c>
      <c r="H414" s="102">
        <v>0</v>
      </c>
      <c r="I414" s="102">
        <v>0</v>
      </c>
      <c r="J414" s="102">
        <v>0</v>
      </c>
      <c r="K414" s="102">
        <v>0</v>
      </c>
      <c r="L414" s="102">
        <v>0</v>
      </c>
      <c r="M414" s="102">
        <v>0</v>
      </c>
      <c r="N414" s="102">
        <v>0</v>
      </c>
      <c r="O414" s="102">
        <v>0</v>
      </c>
      <c r="P414" s="102">
        <v>1.797954070647775E-2</v>
      </c>
      <c r="Q414" s="102">
        <v>0</v>
      </c>
      <c r="R414" s="102">
        <v>0</v>
      </c>
      <c r="S414" s="102">
        <v>0</v>
      </c>
      <c r="T414" s="102">
        <v>0</v>
      </c>
      <c r="U414" s="102">
        <v>0</v>
      </c>
      <c r="V414" s="102">
        <v>0</v>
      </c>
      <c r="W414" s="102">
        <v>0</v>
      </c>
      <c r="X414" s="102">
        <v>0</v>
      </c>
      <c r="Y414" s="102">
        <v>7.2332528298800672E-2</v>
      </c>
      <c r="Z414" s="102">
        <v>0.21699758489640203</v>
      </c>
      <c r="AA414" s="102">
        <v>0</v>
      </c>
      <c r="AB414" s="102">
        <v>0</v>
      </c>
      <c r="AC414" s="102">
        <v>0</v>
      </c>
      <c r="AD414" s="102">
        <v>0</v>
      </c>
      <c r="AE414" s="102">
        <v>0</v>
      </c>
      <c r="AF414" s="102">
        <v>0</v>
      </c>
      <c r="AG414" s="102">
        <v>0</v>
      </c>
      <c r="AH414" s="102">
        <v>0</v>
      </c>
      <c r="AI414" s="102">
        <v>1.9689603584873278E-2</v>
      </c>
      <c r="AJ414" s="102">
        <v>2.4065071048178455E-2</v>
      </c>
      <c r="AK414" s="102">
        <v>0</v>
      </c>
      <c r="AL414" s="102">
        <v>0</v>
      </c>
      <c r="AM414" s="102">
        <v>0</v>
      </c>
      <c r="AN414" s="102">
        <v>0</v>
      </c>
      <c r="AO414" s="102">
        <v>0</v>
      </c>
      <c r="AP414" s="102">
        <v>0</v>
      </c>
      <c r="AQ414" s="102">
        <v>0</v>
      </c>
      <c r="AR414" s="102">
        <v>0</v>
      </c>
      <c r="AS414" s="102">
        <v>3.9997708726188325E-2</v>
      </c>
      <c r="AT414" s="102">
        <v>0.1599908349047533</v>
      </c>
      <c r="AU414" s="102">
        <v>0</v>
      </c>
      <c r="AV414" s="102">
        <v>0</v>
      </c>
      <c r="AW414" s="102">
        <v>0</v>
      </c>
      <c r="AX414" s="102">
        <v>0</v>
      </c>
      <c r="AY414" s="102">
        <v>0</v>
      </c>
      <c r="AZ414" s="102">
        <v>0</v>
      </c>
      <c r="BA414" s="102">
        <v>0</v>
      </c>
      <c r="BB414" s="102">
        <v>0</v>
      </c>
      <c r="BC414" s="102">
        <v>0</v>
      </c>
      <c r="BD414" s="102">
        <v>3.2220120622357261E-2</v>
      </c>
      <c r="BE414" s="102">
        <v>0</v>
      </c>
      <c r="BF414" s="102">
        <v>0</v>
      </c>
      <c r="BG414" s="102">
        <v>0</v>
      </c>
      <c r="BH414" s="102">
        <v>0</v>
      </c>
      <c r="BI414" s="102">
        <v>0</v>
      </c>
      <c r="BJ414" s="102">
        <v>0</v>
      </c>
      <c r="BK414" s="102">
        <v>0</v>
      </c>
      <c r="BL414" s="102">
        <v>0</v>
      </c>
      <c r="BN414" s="103">
        <f t="shared" si="89"/>
        <v>0.99999999999999989</v>
      </c>
    </row>
    <row r="415" spans="1:66" ht="16.5" customHeight="1" outlineLevel="1" x14ac:dyDescent="0.25">
      <c r="A415" s="22" t="s">
        <v>763</v>
      </c>
      <c r="B415" s="23" t="s">
        <v>764</v>
      </c>
      <c r="C415" s="89">
        <f>'CCR_%AC'!C415</f>
        <v>45931</v>
      </c>
      <c r="D415" s="89">
        <f>'CCR_%AC'!D415</f>
        <v>55241</v>
      </c>
      <c r="E415" s="90">
        <v>0</v>
      </c>
      <c r="F415" s="102">
        <v>0.31089717839845638</v>
      </c>
      <c r="G415" s="102">
        <v>0</v>
      </c>
      <c r="H415" s="102">
        <v>0</v>
      </c>
      <c r="I415" s="102">
        <v>0</v>
      </c>
      <c r="J415" s="102">
        <v>0</v>
      </c>
      <c r="K415" s="102">
        <v>0</v>
      </c>
      <c r="L415" s="102">
        <v>0</v>
      </c>
      <c r="M415" s="102">
        <v>0</v>
      </c>
      <c r="N415" s="102">
        <v>0</v>
      </c>
      <c r="O415" s="102">
        <v>0</v>
      </c>
      <c r="P415" s="102">
        <v>9.1576101944279467E-2</v>
      </c>
      <c r="Q415" s="102">
        <v>0</v>
      </c>
      <c r="R415" s="102">
        <v>5.9063014778624079E-2</v>
      </c>
      <c r="S415" s="102">
        <v>0</v>
      </c>
      <c r="T415" s="102">
        <v>0</v>
      </c>
      <c r="U415" s="102">
        <v>0</v>
      </c>
      <c r="V415" s="102">
        <v>0</v>
      </c>
      <c r="W415" s="102">
        <v>0</v>
      </c>
      <c r="X415" s="102">
        <v>0</v>
      </c>
      <c r="Y415" s="102">
        <v>0</v>
      </c>
      <c r="Z415" s="102">
        <v>0.15895407188536395</v>
      </c>
      <c r="AA415" s="102">
        <v>0</v>
      </c>
      <c r="AB415" s="102">
        <v>0</v>
      </c>
      <c r="AC415" s="102">
        <v>0</v>
      </c>
      <c r="AD415" s="102">
        <v>5.3156713300761667E-2</v>
      </c>
      <c r="AE415" s="102">
        <v>0</v>
      </c>
      <c r="AF415" s="102">
        <v>0</v>
      </c>
      <c r="AG415" s="102">
        <v>0</v>
      </c>
      <c r="AH415" s="102">
        <v>0</v>
      </c>
      <c r="AI415" s="102">
        <v>0</v>
      </c>
      <c r="AJ415" s="102">
        <v>5.7692944224896056E-2</v>
      </c>
      <c r="AK415" s="102">
        <v>0</v>
      </c>
      <c r="AL415" s="102">
        <v>0</v>
      </c>
      <c r="AM415" s="102">
        <v>0</v>
      </c>
      <c r="AN415" s="102">
        <v>0</v>
      </c>
      <c r="AO415" s="102">
        <v>0</v>
      </c>
      <c r="AP415" s="102">
        <v>3.7209699310533161E-2</v>
      </c>
      <c r="AQ415" s="102">
        <v>0</v>
      </c>
      <c r="AR415" s="102">
        <v>0</v>
      </c>
      <c r="AS415" s="102">
        <v>0</v>
      </c>
      <c r="AT415" s="102">
        <v>0.13654763262165601</v>
      </c>
      <c r="AU415" s="102">
        <v>0</v>
      </c>
      <c r="AV415" s="102">
        <v>0</v>
      </c>
      <c r="AW415" s="102">
        <v>0</v>
      </c>
      <c r="AX415" s="102">
        <v>0</v>
      </c>
      <c r="AY415" s="102">
        <v>0</v>
      </c>
      <c r="AZ415" s="102">
        <v>0</v>
      </c>
      <c r="BA415" s="102">
        <v>0</v>
      </c>
      <c r="BB415" s="102">
        <v>3.7209699310533161E-2</v>
      </c>
      <c r="BC415" s="102">
        <v>0</v>
      </c>
      <c r="BD415" s="102">
        <v>5.7692944224896056E-2</v>
      </c>
      <c r="BE415" s="102">
        <v>0</v>
      </c>
      <c r="BF415" s="102">
        <v>0</v>
      </c>
      <c r="BG415" s="102">
        <v>0</v>
      </c>
      <c r="BH415" s="102">
        <v>0</v>
      </c>
      <c r="BI415" s="102">
        <v>0</v>
      </c>
      <c r="BJ415" s="102">
        <v>0</v>
      </c>
      <c r="BK415" s="102">
        <v>0</v>
      </c>
      <c r="BL415" s="102">
        <v>0</v>
      </c>
      <c r="BN415" s="103">
        <f t="shared" si="89"/>
        <v>1</v>
      </c>
    </row>
    <row r="416" spans="1:66" ht="16.5" customHeight="1" outlineLevel="1" x14ac:dyDescent="0.25">
      <c r="A416" s="22" t="s">
        <v>765</v>
      </c>
      <c r="B416" s="23" t="s">
        <v>766</v>
      </c>
      <c r="C416" s="89">
        <f>'CCR_%AC'!C416</f>
        <v>45746</v>
      </c>
      <c r="D416" s="89">
        <f>'CCR_%AC'!D416</f>
        <v>56702</v>
      </c>
      <c r="E416" s="90">
        <v>1.32E-2</v>
      </c>
      <c r="F416" s="102">
        <v>0.25069999999999998</v>
      </c>
      <c r="G416" s="102">
        <v>0.16170000000000001</v>
      </c>
      <c r="H416" s="102">
        <v>0</v>
      </c>
      <c r="I416" s="102">
        <v>5.0900000000000001E-2</v>
      </c>
      <c r="J416" s="102">
        <v>0</v>
      </c>
      <c r="K416" s="102">
        <v>0</v>
      </c>
      <c r="L416" s="102">
        <v>0</v>
      </c>
      <c r="M416" s="102">
        <v>0</v>
      </c>
      <c r="N416" s="102">
        <v>0</v>
      </c>
      <c r="O416" s="102">
        <v>7.5899999999999995E-2</v>
      </c>
      <c r="P416" s="102">
        <v>7.4999999999999997E-3</v>
      </c>
      <c r="Q416" s="102">
        <v>0</v>
      </c>
      <c r="R416" s="102">
        <v>0</v>
      </c>
      <c r="S416" s="102">
        <v>0</v>
      </c>
      <c r="T416" s="102">
        <v>0</v>
      </c>
      <c r="U416" s="102">
        <v>0</v>
      </c>
      <c r="V416" s="102">
        <v>0</v>
      </c>
      <c r="W416" s="102">
        <v>0</v>
      </c>
      <c r="X416" s="102">
        <v>0</v>
      </c>
      <c r="Y416" s="102">
        <v>7.5899999999999995E-2</v>
      </c>
      <c r="Z416" s="102">
        <v>7.4999999999999997E-3</v>
      </c>
      <c r="AA416" s="102">
        <v>0</v>
      </c>
      <c r="AB416" s="102">
        <v>0</v>
      </c>
      <c r="AC416" s="102">
        <v>0</v>
      </c>
      <c r="AD416" s="102">
        <v>0</v>
      </c>
      <c r="AE416" s="102">
        <v>0</v>
      </c>
      <c r="AF416" s="102">
        <v>0</v>
      </c>
      <c r="AG416" s="102">
        <v>0</v>
      </c>
      <c r="AH416" s="102">
        <v>0</v>
      </c>
      <c r="AI416" s="102">
        <v>1.2699999999999999E-2</v>
      </c>
      <c r="AJ416" s="102">
        <v>0.12839999999999999</v>
      </c>
      <c r="AK416" s="102">
        <v>0</v>
      </c>
      <c r="AL416" s="102">
        <v>0</v>
      </c>
      <c r="AM416" s="102">
        <v>0</v>
      </c>
      <c r="AN416" s="102">
        <v>0</v>
      </c>
      <c r="AO416" s="102">
        <v>0</v>
      </c>
      <c r="AP416" s="102">
        <v>0</v>
      </c>
      <c r="AQ416" s="102">
        <v>0</v>
      </c>
      <c r="AR416" s="102">
        <v>0</v>
      </c>
      <c r="AS416" s="102">
        <v>1.0500000000000001E-2</v>
      </c>
      <c r="AT416" s="102">
        <v>0.10630000000000001</v>
      </c>
      <c r="AU416" s="102">
        <v>0</v>
      </c>
      <c r="AV416" s="102">
        <v>0</v>
      </c>
      <c r="AW416" s="102">
        <v>0</v>
      </c>
      <c r="AX416" s="102">
        <v>0</v>
      </c>
      <c r="AY416" s="102">
        <v>0</v>
      </c>
      <c r="AZ416" s="102">
        <v>0</v>
      </c>
      <c r="BA416" s="102">
        <v>0</v>
      </c>
      <c r="BB416" s="102">
        <v>0</v>
      </c>
      <c r="BC416" s="102">
        <v>6.1000000000000004E-3</v>
      </c>
      <c r="BD416" s="102">
        <v>8.0699999999999994E-2</v>
      </c>
      <c r="BE416" s="102">
        <v>0</v>
      </c>
      <c r="BF416" s="102">
        <v>3.0000000000000001E-3</v>
      </c>
      <c r="BG416" s="102">
        <v>0</v>
      </c>
      <c r="BH416" s="102">
        <v>3.0000000000000001E-3</v>
      </c>
      <c r="BI416" s="102">
        <v>0</v>
      </c>
      <c r="BJ416" s="102">
        <v>3.0000000000000001E-3</v>
      </c>
      <c r="BK416" s="102">
        <v>0</v>
      </c>
      <c r="BL416" s="102">
        <v>3.0000000000000001E-3</v>
      </c>
      <c r="BN416" s="103">
        <f t="shared" si="89"/>
        <v>0.99999999999999978</v>
      </c>
    </row>
    <row r="417" spans="1:66" ht="16.5" customHeight="1" outlineLevel="1" x14ac:dyDescent="0.25">
      <c r="A417" s="22" t="s">
        <v>767</v>
      </c>
      <c r="B417" s="23" t="s">
        <v>768</v>
      </c>
      <c r="C417" s="89">
        <f>'CCR_%AC'!C417</f>
        <v>45931</v>
      </c>
      <c r="D417" s="89">
        <f>'CCR_%AC'!D417</f>
        <v>55060</v>
      </c>
      <c r="E417" s="90">
        <v>0</v>
      </c>
      <c r="F417" s="102">
        <v>0.53621244191105288</v>
      </c>
      <c r="G417" s="102">
        <v>0</v>
      </c>
      <c r="H417" s="102">
        <v>0</v>
      </c>
      <c r="I417" s="102">
        <v>0</v>
      </c>
      <c r="J417" s="102">
        <v>0</v>
      </c>
      <c r="K417" s="102">
        <v>0</v>
      </c>
      <c r="L417" s="102">
        <v>0</v>
      </c>
      <c r="M417" s="102">
        <v>0</v>
      </c>
      <c r="N417" s="102">
        <v>0</v>
      </c>
      <c r="O417" s="102">
        <v>0</v>
      </c>
      <c r="P417" s="102">
        <v>0</v>
      </c>
      <c r="Q417" s="102">
        <v>0</v>
      </c>
      <c r="R417" s="102">
        <v>0</v>
      </c>
      <c r="S417" s="102">
        <v>0</v>
      </c>
      <c r="T417" s="102">
        <v>0</v>
      </c>
      <c r="U417" s="102">
        <v>0</v>
      </c>
      <c r="V417" s="102">
        <v>0</v>
      </c>
      <c r="W417" s="102">
        <v>0</v>
      </c>
      <c r="X417" s="102">
        <v>0</v>
      </c>
      <c r="Y417" s="102">
        <v>0</v>
      </c>
      <c r="Z417" s="102">
        <v>0.27281621064055711</v>
      </c>
      <c r="AA417" s="102">
        <v>0</v>
      </c>
      <c r="AB417" s="102">
        <v>0</v>
      </c>
      <c r="AC417" s="102">
        <v>0</v>
      </c>
      <c r="AD417" s="102">
        <v>0</v>
      </c>
      <c r="AE417" s="102">
        <v>0</v>
      </c>
      <c r="AF417" s="102">
        <v>0</v>
      </c>
      <c r="AG417" s="102">
        <v>0</v>
      </c>
      <c r="AH417" s="102">
        <v>0</v>
      </c>
      <c r="AI417" s="102">
        <v>0</v>
      </c>
      <c r="AJ417" s="102">
        <v>0</v>
      </c>
      <c r="AK417" s="102">
        <v>0</v>
      </c>
      <c r="AL417" s="102">
        <v>0</v>
      </c>
      <c r="AM417" s="102">
        <v>0</v>
      </c>
      <c r="AN417" s="102">
        <v>0</v>
      </c>
      <c r="AO417" s="102">
        <v>0</v>
      </c>
      <c r="AP417" s="102">
        <v>0</v>
      </c>
      <c r="AQ417" s="102">
        <v>0</v>
      </c>
      <c r="AR417" s="102">
        <v>0</v>
      </c>
      <c r="AS417" s="102">
        <v>0</v>
      </c>
      <c r="AT417" s="102">
        <v>9.5485673724194975E-2</v>
      </c>
      <c r="AU417" s="102">
        <v>0</v>
      </c>
      <c r="AV417" s="102">
        <v>0</v>
      </c>
      <c r="AW417" s="102">
        <v>0</v>
      </c>
      <c r="AX417" s="102">
        <v>0</v>
      </c>
      <c r="AY417" s="102">
        <v>0</v>
      </c>
      <c r="AZ417" s="102">
        <v>0</v>
      </c>
      <c r="BA417" s="102">
        <v>0</v>
      </c>
      <c r="BB417" s="102">
        <v>0</v>
      </c>
      <c r="BC417" s="102">
        <v>9.5485673724194975E-2</v>
      </c>
      <c r="BD417" s="102">
        <v>0</v>
      </c>
      <c r="BE417" s="102">
        <v>0</v>
      </c>
      <c r="BF417" s="102">
        <v>0</v>
      </c>
      <c r="BG417" s="102">
        <v>0</v>
      </c>
      <c r="BH417" s="102">
        <v>0</v>
      </c>
      <c r="BI417" s="102">
        <v>0</v>
      </c>
      <c r="BJ417" s="102">
        <v>0</v>
      </c>
      <c r="BK417" s="102">
        <v>0</v>
      </c>
      <c r="BL417" s="102">
        <v>0</v>
      </c>
      <c r="BN417" s="103">
        <f t="shared" si="89"/>
        <v>0.99999999999999978</v>
      </c>
    </row>
    <row r="418" spans="1:66" ht="16.5" customHeight="1" outlineLevel="1" x14ac:dyDescent="0.25">
      <c r="A418" s="22" t="s">
        <v>769</v>
      </c>
      <c r="B418" s="23" t="s">
        <v>770</v>
      </c>
      <c r="C418" s="89">
        <f>'CCR_%AC'!C418</f>
        <v>46295</v>
      </c>
      <c r="D418" s="89">
        <f>'CCR_%AC'!D418</f>
        <v>55241</v>
      </c>
      <c r="E418" s="90">
        <v>0</v>
      </c>
      <c r="F418" s="102">
        <v>0</v>
      </c>
      <c r="G418" s="102">
        <v>0</v>
      </c>
      <c r="H418" s="102">
        <v>0.47660472636266238</v>
      </c>
      <c r="I418" s="102">
        <v>0</v>
      </c>
      <c r="J418" s="102">
        <v>0</v>
      </c>
      <c r="K418" s="102">
        <v>0</v>
      </c>
      <c r="L418" s="102">
        <v>0</v>
      </c>
      <c r="M418" s="102">
        <v>0</v>
      </c>
      <c r="N418" s="102">
        <v>0</v>
      </c>
      <c r="O418" s="102">
        <v>0</v>
      </c>
      <c r="P418" s="102">
        <v>0</v>
      </c>
      <c r="Q418" s="102">
        <v>0</v>
      </c>
      <c r="R418" s="102">
        <v>0</v>
      </c>
      <c r="S418" s="102">
        <v>0</v>
      </c>
      <c r="T418" s="102">
        <v>7.7523215988063738E-3</v>
      </c>
      <c r="U418" s="102">
        <v>0</v>
      </c>
      <c r="V418" s="102">
        <v>0</v>
      </c>
      <c r="W418" s="102">
        <v>0</v>
      </c>
      <c r="X418" s="102">
        <v>0</v>
      </c>
      <c r="Y418" s="102">
        <v>0</v>
      </c>
      <c r="Z418" s="102">
        <v>0</v>
      </c>
      <c r="AA418" s="102">
        <v>0</v>
      </c>
      <c r="AB418" s="102">
        <v>0.29346937493241726</v>
      </c>
      <c r="AC418" s="102">
        <v>0</v>
      </c>
      <c r="AD418" s="102">
        <v>0</v>
      </c>
      <c r="AE418" s="102">
        <v>0</v>
      </c>
      <c r="AF418" s="102">
        <v>6.9770894389257375E-3</v>
      </c>
      <c r="AG418" s="102">
        <v>0</v>
      </c>
      <c r="AH418" s="102">
        <v>0</v>
      </c>
      <c r="AI418" s="102">
        <v>0</v>
      </c>
      <c r="AJ418" s="102">
        <v>0</v>
      </c>
      <c r="AK418" s="102">
        <v>0</v>
      </c>
      <c r="AL418" s="102">
        <v>0</v>
      </c>
      <c r="AM418" s="102">
        <v>0</v>
      </c>
      <c r="AN418" s="102">
        <v>0</v>
      </c>
      <c r="AO418" s="102">
        <v>0</v>
      </c>
      <c r="AP418" s="102">
        <v>0</v>
      </c>
      <c r="AQ418" s="102">
        <v>0</v>
      </c>
      <c r="AR418" s="102">
        <v>4.8839626072480153E-3</v>
      </c>
      <c r="AS418" s="102">
        <v>0</v>
      </c>
      <c r="AT418" s="102">
        <v>0</v>
      </c>
      <c r="AU418" s="102">
        <v>0</v>
      </c>
      <c r="AV418" s="102">
        <v>0.20542856245269209</v>
      </c>
      <c r="AW418" s="102">
        <v>0</v>
      </c>
      <c r="AX418" s="102">
        <v>0</v>
      </c>
      <c r="AY418" s="102">
        <v>0</v>
      </c>
      <c r="AZ418" s="102">
        <v>0</v>
      </c>
      <c r="BA418" s="102">
        <v>0</v>
      </c>
      <c r="BB418" s="102">
        <v>0</v>
      </c>
      <c r="BC418" s="102">
        <v>0</v>
      </c>
      <c r="BD418" s="102">
        <v>4.8839626072480153E-3</v>
      </c>
      <c r="BE418" s="102">
        <v>0</v>
      </c>
      <c r="BF418" s="102">
        <v>0</v>
      </c>
      <c r="BG418" s="102">
        <v>0</v>
      </c>
      <c r="BH418" s="102">
        <v>0</v>
      </c>
      <c r="BI418" s="102">
        <v>0</v>
      </c>
      <c r="BJ418" s="102">
        <v>0</v>
      </c>
      <c r="BK418" s="102">
        <v>0</v>
      </c>
      <c r="BL418" s="102">
        <v>0</v>
      </c>
      <c r="BN418" s="103">
        <f t="shared" si="89"/>
        <v>0.99999999999999989</v>
      </c>
    </row>
    <row r="419" spans="1:66" ht="16.5" customHeight="1" outlineLevel="1" x14ac:dyDescent="0.25">
      <c r="A419" s="22" t="s">
        <v>771</v>
      </c>
      <c r="B419" s="23" t="s">
        <v>772</v>
      </c>
      <c r="C419" s="89">
        <f>'CCR_%AC'!C419</f>
        <v>45746</v>
      </c>
      <c r="D419" s="89">
        <f>'CCR_%AC'!D419</f>
        <v>55060</v>
      </c>
      <c r="E419" s="90">
        <v>0.29549669377217375</v>
      </c>
      <c r="F419" s="102">
        <v>0</v>
      </c>
      <c r="G419" s="102">
        <v>0</v>
      </c>
      <c r="H419" s="102">
        <v>0</v>
      </c>
      <c r="I419" s="102">
        <v>0</v>
      </c>
      <c r="J419" s="102">
        <v>0</v>
      </c>
      <c r="K419" s="102">
        <v>0</v>
      </c>
      <c r="L419" s="102">
        <v>0</v>
      </c>
      <c r="M419" s="102">
        <v>0</v>
      </c>
      <c r="N419" s="102">
        <v>0</v>
      </c>
      <c r="O419" s="102">
        <v>0</v>
      </c>
      <c r="P419" s="102">
        <v>0.14055191285494473</v>
      </c>
      <c r="Q419" s="102">
        <v>0</v>
      </c>
      <c r="R419" s="102">
        <v>0</v>
      </c>
      <c r="S419" s="102">
        <v>0</v>
      </c>
      <c r="T419" s="102">
        <v>0</v>
      </c>
      <c r="U419" s="102">
        <v>0</v>
      </c>
      <c r="V419" s="102">
        <v>0</v>
      </c>
      <c r="W419" s="102">
        <v>0</v>
      </c>
      <c r="X419" s="102">
        <v>0</v>
      </c>
      <c r="Y419" s="102">
        <v>0</v>
      </c>
      <c r="Z419" s="102">
        <v>0.17835663659009718</v>
      </c>
      <c r="AA419" s="102">
        <v>0</v>
      </c>
      <c r="AB419" s="102">
        <v>0</v>
      </c>
      <c r="AC419" s="102">
        <v>0</v>
      </c>
      <c r="AD419" s="102">
        <v>0</v>
      </c>
      <c r="AE419" s="102">
        <v>0</v>
      </c>
      <c r="AF419" s="102">
        <v>0</v>
      </c>
      <c r="AG419" s="102">
        <v>0</v>
      </c>
      <c r="AH419" s="102">
        <v>0</v>
      </c>
      <c r="AI419" s="102">
        <v>0</v>
      </c>
      <c r="AJ419" s="102">
        <v>0.13019043024160273</v>
      </c>
      <c r="AK419" s="102">
        <v>0</v>
      </c>
      <c r="AL419" s="102">
        <v>0</v>
      </c>
      <c r="AM419" s="102">
        <v>0</v>
      </c>
      <c r="AN419" s="102">
        <v>0</v>
      </c>
      <c r="AO419" s="102">
        <v>0</v>
      </c>
      <c r="AP419" s="102">
        <v>0</v>
      </c>
      <c r="AQ419" s="102">
        <v>0</v>
      </c>
      <c r="AR419" s="102">
        <v>0</v>
      </c>
      <c r="AS419" s="102">
        <v>0</v>
      </c>
      <c r="AT419" s="102">
        <v>0.19012698607712472</v>
      </c>
      <c r="AU419" s="102">
        <v>0</v>
      </c>
      <c r="AV419" s="102">
        <v>0</v>
      </c>
      <c r="AW419" s="102">
        <v>0</v>
      </c>
      <c r="AX419" s="102">
        <v>0</v>
      </c>
      <c r="AY419" s="102">
        <v>0</v>
      </c>
      <c r="AZ419" s="102">
        <v>0</v>
      </c>
      <c r="BA419" s="102">
        <v>0</v>
      </c>
      <c r="BB419" s="102">
        <v>3.2638670232028363E-2</v>
      </c>
      <c r="BC419" s="102">
        <v>3.2638670232028363E-2</v>
      </c>
      <c r="BD419" s="102">
        <v>0</v>
      </c>
      <c r="BE419" s="102">
        <v>0</v>
      </c>
      <c r="BF419" s="102">
        <v>0</v>
      </c>
      <c r="BG419" s="102">
        <v>0</v>
      </c>
      <c r="BH419" s="102">
        <v>0</v>
      </c>
      <c r="BI419" s="102">
        <v>0</v>
      </c>
      <c r="BJ419" s="102">
        <v>0</v>
      </c>
      <c r="BK419" s="102">
        <v>0</v>
      </c>
      <c r="BL419" s="102">
        <v>0</v>
      </c>
      <c r="BN419" s="103">
        <f t="shared" si="89"/>
        <v>0.99999999999999989</v>
      </c>
    </row>
    <row r="420" spans="1:66" ht="16.5" customHeight="1" outlineLevel="1" x14ac:dyDescent="0.25">
      <c r="A420" s="22" t="s">
        <v>773</v>
      </c>
      <c r="B420" s="23" t="s">
        <v>774</v>
      </c>
      <c r="C420" s="89" t="str">
        <f>'CCR_%AC'!C420</f>
        <v>-</v>
      </c>
      <c r="D420" s="89" t="str">
        <f>'CCR_%AC'!D420</f>
        <v>-</v>
      </c>
      <c r="E420" s="90">
        <v>0</v>
      </c>
      <c r="F420" s="102">
        <v>0</v>
      </c>
      <c r="G420" s="102">
        <v>0</v>
      </c>
      <c r="H420" s="102">
        <v>0</v>
      </c>
      <c r="I420" s="102">
        <v>0</v>
      </c>
      <c r="J420" s="102">
        <v>0</v>
      </c>
      <c r="K420" s="102">
        <v>0</v>
      </c>
      <c r="L420" s="102">
        <v>0</v>
      </c>
      <c r="M420" s="102">
        <v>0</v>
      </c>
      <c r="N420" s="102">
        <v>0</v>
      </c>
      <c r="O420" s="102">
        <v>0</v>
      </c>
      <c r="P420" s="102">
        <v>0</v>
      </c>
      <c r="Q420" s="102">
        <v>0</v>
      </c>
      <c r="R420" s="102">
        <v>0</v>
      </c>
      <c r="S420" s="102">
        <v>0</v>
      </c>
      <c r="T420" s="102">
        <v>0</v>
      </c>
      <c r="U420" s="102">
        <v>0</v>
      </c>
      <c r="V420" s="102">
        <v>0</v>
      </c>
      <c r="W420" s="102">
        <v>0</v>
      </c>
      <c r="X420" s="102">
        <v>0</v>
      </c>
      <c r="Y420" s="102">
        <v>0</v>
      </c>
      <c r="Z420" s="102">
        <v>0</v>
      </c>
      <c r="AA420" s="102">
        <v>0</v>
      </c>
      <c r="AB420" s="102">
        <v>0</v>
      </c>
      <c r="AC420" s="102">
        <v>0</v>
      </c>
      <c r="AD420" s="102">
        <v>0</v>
      </c>
      <c r="AE420" s="102">
        <v>0</v>
      </c>
      <c r="AF420" s="102">
        <v>0</v>
      </c>
      <c r="AG420" s="102">
        <v>0</v>
      </c>
      <c r="AH420" s="102">
        <v>0</v>
      </c>
      <c r="AI420" s="102">
        <v>0</v>
      </c>
      <c r="AJ420" s="102">
        <v>0</v>
      </c>
      <c r="AK420" s="102">
        <v>0</v>
      </c>
      <c r="AL420" s="102">
        <v>0</v>
      </c>
      <c r="AM420" s="102">
        <v>0</v>
      </c>
      <c r="AN420" s="102">
        <v>0</v>
      </c>
      <c r="AO420" s="102">
        <v>0</v>
      </c>
      <c r="AP420" s="102">
        <v>0</v>
      </c>
      <c r="AQ420" s="102">
        <v>0</v>
      </c>
      <c r="AR420" s="102">
        <v>0</v>
      </c>
      <c r="AS420" s="102">
        <v>0</v>
      </c>
      <c r="AT420" s="102">
        <v>0</v>
      </c>
      <c r="AU420" s="102">
        <v>0</v>
      </c>
      <c r="AV420" s="102">
        <v>0</v>
      </c>
      <c r="AW420" s="102">
        <v>0</v>
      </c>
      <c r="AX420" s="102">
        <v>0</v>
      </c>
      <c r="AY420" s="102">
        <v>0</v>
      </c>
      <c r="AZ420" s="102">
        <v>0</v>
      </c>
      <c r="BA420" s="102">
        <v>0</v>
      </c>
      <c r="BB420" s="102">
        <v>0</v>
      </c>
      <c r="BC420" s="102">
        <v>0</v>
      </c>
      <c r="BD420" s="102">
        <v>0</v>
      </c>
      <c r="BE420" s="102">
        <v>0</v>
      </c>
      <c r="BF420" s="102">
        <v>0</v>
      </c>
      <c r="BG420" s="102">
        <v>0</v>
      </c>
      <c r="BH420" s="102">
        <v>0</v>
      </c>
      <c r="BI420" s="102">
        <v>0</v>
      </c>
      <c r="BJ420" s="102">
        <v>0</v>
      </c>
      <c r="BK420" s="102">
        <v>0</v>
      </c>
      <c r="BL420" s="102">
        <v>0</v>
      </c>
      <c r="BN420" s="103">
        <f t="shared" si="89"/>
        <v>0</v>
      </c>
    </row>
    <row r="421" spans="1:66" ht="16.5" customHeight="1" outlineLevel="1" x14ac:dyDescent="0.25">
      <c r="A421" s="22" t="s">
        <v>775</v>
      </c>
      <c r="B421" s="23" t="s">
        <v>776</v>
      </c>
      <c r="C421" s="89">
        <f>'CCR_%AC'!C421</f>
        <v>45930</v>
      </c>
      <c r="D421" s="89">
        <f>'CCR_%AC'!D421</f>
        <v>46841</v>
      </c>
      <c r="E421" s="90">
        <v>0</v>
      </c>
      <c r="F421" s="102">
        <v>0.10879999999999999</v>
      </c>
      <c r="G421" s="102">
        <v>0</v>
      </c>
      <c r="H421" s="102">
        <v>0.28689999999999999</v>
      </c>
      <c r="I421" s="102">
        <v>0</v>
      </c>
      <c r="J421" s="102">
        <v>0.60429999999999995</v>
      </c>
      <c r="K421" s="102">
        <v>0</v>
      </c>
      <c r="L421" s="102">
        <v>0</v>
      </c>
      <c r="M421" s="102">
        <v>0</v>
      </c>
      <c r="N421" s="102">
        <v>0</v>
      </c>
      <c r="O421" s="102">
        <v>0</v>
      </c>
      <c r="P421" s="102">
        <v>0</v>
      </c>
      <c r="Q421" s="102">
        <v>0</v>
      </c>
      <c r="R421" s="102">
        <v>0</v>
      </c>
      <c r="S421" s="102">
        <v>0</v>
      </c>
      <c r="T421" s="102">
        <v>0</v>
      </c>
      <c r="U421" s="102">
        <v>0</v>
      </c>
      <c r="V421" s="102">
        <v>0</v>
      </c>
      <c r="W421" s="102">
        <v>0</v>
      </c>
      <c r="X421" s="102">
        <v>0</v>
      </c>
      <c r="Y421" s="102">
        <v>0</v>
      </c>
      <c r="Z421" s="102">
        <v>0</v>
      </c>
      <c r="AA421" s="102">
        <v>0</v>
      </c>
      <c r="AB421" s="102">
        <v>0</v>
      </c>
      <c r="AC421" s="102">
        <v>0</v>
      </c>
      <c r="AD421" s="102">
        <v>0</v>
      </c>
      <c r="AE421" s="102">
        <v>0</v>
      </c>
      <c r="AF421" s="102">
        <v>0</v>
      </c>
      <c r="AG421" s="102">
        <v>0</v>
      </c>
      <c r="AH421" s="102">
        <v>0</v>
      </c>
      <c r="AI421" s="102">
        <v>0</v>
      </c>
      <c r="AJ421" s="102">
        <v>0</v>
      </c>
      <c r="AK421" s="102">
        <v>0</v>
      </c>
      <c r="AL421" s="102">
        <v>0</v>
      </c>
      <c r="AM421" s="102">
        <v>0</v>
      </c>
      <c r="AN421" s="102">
        <v>0</v>
      </c>
      <c r="AO421" s="102">
        <v>0</v>
      </c>
      <c r="AP421" s="102">
        <v>0</v>
      </c>
      <c r="AQ421" s="102">
        <v>0</v>
      </c>
      <c r="AR421" s="102">
        <v>0</v>
      </c>
      <c r="AS421" s="102">
        <v>0</v>
      </c>
      <c r="AT421" s="102">
        <v>0</v>
      </c>
      <c r="AU421" s="102">
        <v>0</v>
      </c>
      <c r="AV421" s="102">
        <v>0</v>
      </c>
      <c r="AW421" s="102">
        <v>0</v>
      </c>
      <c r="AX421" s="102">
        <v>0</v>
      </c>
      <c r="AY421" s="102">
        <v>0</v>
      </c>
      <c r="AZ421" s="102">
        <v>0</v>
      </c>
      <c r="BA421" s="102">
        <v>0</v>
      </c>
      <c r="BB421" s="102">
        <v>0</v>
      </c>
      <c r="BC421" s="102">
        <v>0</v>
      </c>
      <c r="BD421" s="102">
        <v>0</v>
      </c>
      <c r="BE421" s="102">
        <v>0</v>
      </c>
      <c r="BF421" s="102">
        <v>0</v>
      </c>
      <c r="BG421" s="102">
        <v>0</v>
      </c>
      <c r="BH421" s="102">
        <v>0</v>
      </c>
      <c r="BI421" s="102">
        <v>0</v>
      </c>
      <c r="BJ421" s="102">
        <v>0</v>
      </c>
      <c r="BK421" s="102">
        <v>0</v>
      </c>
      <c r="BL421" s="102">
        <v>0</v>
      </c>
      <c r="BN421" s="103">
        <f t="shared" si="89"/>
        <v>1</v>
      </c>
    </row>
    <row r="422" spans="1:66" ht="16.5" customHeight="1" outlineLevel="1" x14ac:dyDescent="0.25">
      <c r="A422" s="22" t="s">
        <v>777</v>
      </c>
      <c r="B422" s="23" t="s">
        <v>778</v>
      </c>
      <c r="C422" s="89">
        <f>'CCR_%AC'!C422</f>
        <v>45931</v>
      </c>
      <c r="D422" s="89">
        <f>'CCR_%AC'!D422</f>
        <v>56521</v>
      </c>
      <c r="E422" s="90">
        <v>0</v>
      </c>
      <c r="F422" s="102">
        <v>0.28264765817208992</v>
      </c>
      <c r="G422" s="102">
        <v>0</v>
      </c>
      <c r="H422" s="102">
        <v>3.250147456546524E-2</v>
      </c>
      <c r="I422" s="102">
        <v>0</v>
      </c>
      <c r="J422" s="102">
        <v>2.6669377956895099E-2</v>
      </c>
      <c r="K422" s="102">
        <v>0</v>
      </c>
      <c r="L422" s="102">
        <v>4.7090728915509155E-3</v>
      </c>
      <c r="M422" s="102">
        <v>0</v>
      </c>
      <c r="N422" s="102">
        <v>4.7090728915509155E-3</v>
      </c>
      <c r="O422" s="102">
        <v>0</v>
      </c>
      <c r="P422" s="102">
        <v>6.0700425942938202E-2</v>
      </c>
      <c r="Q422" s="102">
        <v>0</v>
      </c>
      <c r="R422" s="102">
        <v>8.4662326305623037E-2</v>
      </c>
      <c r="S422" s="102">
        <v>0</v>
      </c>
      <c r="T422" s="102">
        <v>5.6941579219434244E-3</v>
      </c>
      <c r="U422" s="102">
        <v>0</v>
      </c>
      <c r="V422" s="102">
        <v>5.9214663045043638E-3</v>
      </c>
      <c r="W422" s="102">
        <v>0</v>
      </c>
      <c r="X422" s="102">
        <v>4.2381656023958245E-3</v>
      </c>
      <c r="Y422" s="102">
        <v>0</v>
      </c>
      <c r="Z422" s="102">
        <v>9.3030109890696322E-2</v>
      </c>
      <c r="AA422" s="102">
        <v>0</v>
      </c>
      <c r="AB422" s="102">
        <v>2.4715743620690355E-2</v>
      </c>
      <c r="AC422" s="102">
        <v>0</v>
      </c>
      <c r="AD422" s="102">
        <v>7.6818133763802934E-2</v>
      </c>
      <c r="AE422" s="102">
        <v>0</v>
      </c>
      <c r="AF422" s="102">
        <v>4.2381656023958245E-3</v>
      </c>
      <c r="AG422" s="102">
        <v>0</v>
      </c>
      <c r="AH422" s="102">
        <v>2.9667159216770771E-3</v>
      </c>
      <c r="AI422" s="102">
        <v>0</v>
      </c>
      <c r="AJ422" s="102">
        <v>3.824126834405106E-2</v>
      </c>
      <c r="AK422" s="102">
        <v>0</v>
      </c>
      <c r="AL422" s="102">
        <v>3.7305237718377486E-3</v>
      </c>
      <c r="AM422" s="102">
        <v>0</v>
      </c>
      <c r="AN422" s="102">
        <v>3.4021439837966152E-3</v>
      </c>
      <c r="AO422" s="102">
        <v>0</v>
      </c>
      <c r="AP422" s="102">
        <v>5.3337265572542501E-2</v>
      </c>
      <c r="AQ422" s="102">
        <v>0</v>
      </c>
      <c r="AR422" s="102">
        <v>2.9667159216770771E-3</v>
      </c>
      <c r="AS422" s="102">
        <v>0</v>
      </c>
      <c r="AT422" s="102">
        <v>6.5121076923487425E-2</v>
      </c>
      <c r="AU422" s="102">
        <v>0</v>
      </c>
      <c r="AV422" s="102">
        <v>1.730102053448325E-2</v>
      </c>
      <c r="AW422" s="102">
        <v>0</v>
      </c>
      <c r="AX422" s="102">
        <v>3.4021439837966152E-3</v>
      </c>
      <c r="AY422" s="102">
        <v>0</v>
      </c>
      <c r="AZ422" s="102">
        <v>2.9667159216770771E-3</v>
      </c>
      <c r="BA422" s="102">
        <v>0</v>
      </c>
      <c r="BB422" s="102">
        <v>5.4101073422703178E-2</v>
      </c>
      <c r="BC422" s="102">
        <v>0</v>
      </c>
      <c r="BD422" s="102">
        <v>3.824126834405106E-2</v>
      </c>
      <c r="BE422" s="102">
        <v>0</v>
      </c>
      <c r="BF422" s="102">
        <v>1.483357960838539E-3</v>
      </c>
      <c r="BG422" s="102">
        <v>0</v>
      </c>
      <c r="BH422" s="102">
        <v>0</v>
      </c>
      <c r="BI422" s="102">
        <v>0</v>
      </c>
      <c r="BJ422" s="102">
        <v>0</v>
      </c>
      <c r="BK422" s="102">
        <v>1.483357960838539E-3</v>
      </c>
      <c r="BL422" s="102">
        <v>0</v>
      </c>
      <c r="BN422" s="103">
        <f t="shared" si="89"/>
        <v>1.0000000000000004</v>
      </c>
    </row>
    <row r="423" spans="1:66" ht="16.5" customHeight="1" x14ac:dyDescent="0.25">
      <c r="A423" s="17">
        <v>4</v>
      </c>
      <c r="B423" s="18" t="s">
        <v>779</v>
      </c>
      <c r="C423" s="118"/>
      <c r="D423" s="118"/>
      <c r="E423" s="87"/>
      <c r="F423" s="87"/>
      <c r="G423" s="87"/>
      <c r="H423" s="87"/>
      <c r="I423" s="87"/>
      <c r="J423" s="87"/>
      <c r="K423" s="87"/>
      <c r="L423" s="87"/>
      <c r="M423" s="87"/>
      <c r="N423" s="87"/>
      <c r="O423" s="87"/>
      <c r="P423" s="87"/>
      <c r="Q423" s="87"/>
      <c r="R423" s="87"/>
      <c r="S423" s="87"/>
      <c r="T423" s="87"/>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N423" s="88">
        <f t="shared" si="89"/>
        <v>0</v>
      </c>
    </row>
    <row r="424" spans="1:66" ht="16.5" customHeight="1" outlineLevel="1" x14ac:dyDescent="0.25">
      <c r="A424" s="22" t="s">
        <v>780</v>
      </c>
      <c r="B424" s="23" t="s">
        <v>781</v>
      </c>
      <c r="C424" s="89"/>
      <c r="D424" s="89"/>
      <c r="E424" s="90"/>
      <c r="F424" s="102"/>
      <c r="G424" s="102"/>
      <c r="H424" s="102"/>
      <c r="I424" s="102"/>
      <c r="J424" s="102"/>
      <c r="K424" s="102"/>
      <c r="L424" s="102"/>
      <c r="M424" s="102"/>
      <c r="N424" s="102"/>
      <c r="O424" s="102"/>
      <c r="P424" s="102"/>
      <c r="Q424" s="102"/>
      <c r="R424" s="102"/>
      <c r="S424" s="102"/>
      <c r="T424" s="102"/>
      <c r="U424" s="102"/>
      <c r="V424" s="102"/>
      <c r="W424" s="102"/>
      <c r="X424" s="102"/>
      <c r="Y424" s="102"/>
      <c r="Z424" s="102"/>
      <c r="AA424" s="102"/>
      <c r="AB424" s="102"/>
      <c r="AC424" s="102"/>
      <c r="AD424" s="102"/>
      <c r="AE424" s="102"/>
      <c r="AF424" s="102"/>
      <c r="AG424" s="102"/>
      <c r="AH424" s="102"/>
      <c r="AI424" s="102"/>
      <c r="AJ424" s="102"/>
      <c r="AK424" s="102"/>
      <c r="AL424" s="102"/>
      <c r="AM424" s="102"/>
      <c r="AN424" s="102"/>
      <c r="AO424" s="102"/>
      <c r="AP424" s="102"/>
      <c r="AQ424" s="102"/>
      <c r="AR424" s="102"/>
      <c r="AS424" s="102"/>
      <c r="AT424" s="102"/>
      <c r="AU424" s="102"/>
      <c r="AV424" s="102"/>
      <c r="AW424" s="102"/>
      <c r="AX424" s="102"/>
      <c r="AY424" s="102"/>
      <c r="AZ424" s="102"/>
      <c r="BA424" s="102"/>
      <c r="BB424" s="102"/>
      <c r="BC424" s="102"/>
      <c r="BD424" s="102"/>
      <c r="BE424" s="102"/>
      <c r="BF424" s="102"/>
      <c r="BG424" s="102"/>
      <c r="BH424" s="102"/>
      <c r="BI424" s="102"/>
      <c r="BJ424" s="102"/>
      <c r="BK424" s="102"/>
      <c r="BL424" s="102"/>
      <c r="BN424" s="103">
        <f t="shared" si="89"/>
        <v>0</v>
      </c>
    </row>
    <row r="425" spans="1:66" ht="16.5" customHeight="1" outlineLevel="2" x14ac:dyDescent="0.25">
      <c r="A425" s="26" t="s">
        <v>782</v>
      </c>
      <c r="B425" s="38" t="s">
        <v>783</v>
      </c>
      <c r="C425" s="93">
        <f>'CCR_%AC'!C425</f>
        <v>45747</v>
      </c>
      <c r="D425" s="93">
        <f>'CCR_%AC'!D425</f>
        <v>46110</v>
      </c>
      <c r="E425" s="94">
        <v>0.5</v>
      </c>
      <c r="F425" s="95">
        <v>0.5</v>
      </c>
      <c r="G425" s="95">
        <v>0</v>
      </c>
      <c r="H425" s="95">
        <v>0</v>
      </c>
      <c r="I425" s="95">
        <v>0</v>
      </c>
      <c r="J425" s="95">
        <v>0</v>
      </c>
      <c r="K425" s="95">
        <v>0</v>
      </c>
      <c r="L425" s="95">
        <v>0</v>
      </c>
      <c r="M425" s="95">
        <v>0</v>
      </c>
      <c r="N425" s="95">
        <v>0</v>
      </c>
      <c r="O425" s="95">
        <v>0</v>
      </c>
      <c r="P425" s="95">
        <v>0</v>
      </c>
      <c r="Q425" s="95">
        <v>0</v>
      </c>
      <c r="R425" s="95">
        <v>0</v>
      </c>
      <c r="S425" s="95">
        <v>0</v>
      </c>
      <c r="T425" s="95">
        <v>0</v>
      </c>
      <c r="U425" s="95">
        <v>0</v>
      </c>
      <c r="V425" s="95">
        <v>0</v>
      </c>
      <c r="W425" s="95">
        <v>0</v>
      </c>
      <c r="X425" s="95">
        <v>0</v>
      </c>
      <c r="Y425" s="95">
        <v>0</v>
      </c>
      <c r="Z425" s="95">
        <v>0</v>
      </c>
      <c r="AA425" s="95">
        <v>0</v>
      </c>
      <c r="AB425" s="95">
        <v>0</v>
      </c>
      <c r="AC425" s="95">
        <v>0</v>
      </c>
      <c r="AD425" s="95">
        <v>0</v>
      </c>
      <c r="AE425" s="95">
        <v>0</v>
      </c>
      <c r="AF425" s="95">
        <v>0</v>
      </c>
      <c r="AG425" s="95">
        <v>0</v>
      </c>
      <c r="AH425" s="95">
        <v>0</v>
      </c>
      <c r="AI425" s="95">
        <v>0</v>
      </c>
      <c r="AJ425" s="95">
        <v>0</v>
      </c>
      <c r="AK425" s="95">
        <v>0</v>
      </c>
      <c r="AL425" s="95">
        <v>0</v>
      </c>
      <c r="AM425" s="95">
        <v>0</v>
      </c>
      <c r="AN425" s="95">
        <v>0</v>
      </c>
      <c r="AO425" s="95">
        <v>0</v>
      </c>
      <c r="AP425" s="95">
        <v>0</v>
      </c>
      <c r="AQ425" s="95">
        <v>0</v>
      </c>
      <c r="AR425" s="95">
        <v>0</v>
      </c>
      <c r="AS425" s="95">
        <v>0</v>
      </c>
      <c r="AT425" s="95">
        <v>0</v>
      </c>
      <c r="AU425" s="95">
        <v>0</v>
      </c>
      <c r="AV425" s="95">
        <v>0</v>
      </c>
      <c r="AW425" s="95">
        <v>0</v>
      </c>
      <c r="AX425" s="95">
        <v>0</v>
      </c>
      <c r="AY425" s="95">
        <v>0</v>
      </c>
      <c r="AZ425" s="95">
        <v>0</v>
      </c>
      <c r="BA425" s="95">
        <v>0</v>
      </c>
      <c r="BB425" s="95">
        <v>0</v>
      </c>
      <c r="BC425" s="95">
        <v>0</v>
      </c>
      <c r="BD425" s="95">
        <v>0</v>
      </c>
      <c r="BE425" s="95">
        <v>0</v>
      </c>
      <c r="BF425" s="95">
        <v>0</v>
      </c>
      <c r="BG425" s="95">
        <v>0</v>
      </c>
      <c r="BH425" s="95">
        <v>0</v>
      </c>
      <c r="BI425" s="95">
        <v>0</v>
      </c>
      <c r="BJ425" s="95">
        <v>0</v>
      </c>
      <c r="BK425" s="95">
        <v>0</v>
      </c>
      <c r="BL425" s="95">
        <v>0</v>
      </c>
      <c r="BN425" s="96">
        <f t="shared" si="89"/>
        <v>1</v>
      </c>
    </row>
    <row r="426" spans="1:66" ht="16.5" customHeight="1" outlineLevel="2" x14ac:dyDescent="0.25">
      <c r="A426" s="26" t="s">
        <v>784</v>
      </c>
      <c r="B426" s="38" t="s">
        <v>785</v>
      </c>
      <c r="C426" s="93"/>
      <c r="D426" s="93"/>
      <c r="E426" s="94"/>
      <c r="F426" s="95"/>
      <c r="G426" s="95"/>
      <c r="H426" s="95"/>
      <c r="I426" s="95"/>
      <c r="J426" s="95"/>
      <c r="K426" s="95"/>
      <c r="L426" s="95"/>
      <c r="M426" s="95"/>
      <c r="N426" s="95"/>
      <c r="O426" s="95"/>
      <c r="P426" s="95"/>
      <c r="Q426" s="95"/>
      <c r="R426" s="95"/>
      <c r="S426" s="95"/>
      <c r="T426" s="95"/>
      <c r="U426" s="95"/>
      <c r="V426" s="95"/>
      <c r="W426" s="95"/>
      <c r="X426" s="95"/>
      <c r="Y426" s="95"/>
      <c r="Z426" s="95"/>
      <c r="AA426" s="95"/>
      <c r="AB426" s="95"/>
      <c r="AC426" s="95"/>
      <c r="AD426" s="95"/>
      <c r="AE426" s="95"/>
      <c r="AF426" s="95"/>
      <c r="AG426" s="95"/>
      <c r="AH426" s="95"/>
      <c r="AI426" s="95"/>
      <c r="AJ426" s="95"/>
      <c r="AK426" s="95"/>
      <c r="AL426" s="95"/>
      <c r="AM426" s="95"/>
      <c r="AN426" s="95"/>
      <c r="AO426" s="95"/>
      <c r="AP426" s="95"/>
      <c r="AQ426" s="95"/>
      <c r="AR426" s="95"/>
      <c r="AS426" s="95"/>
      <c r="AT426" s="95"/>
      <c r="AU426" s="95"/>
      <c r="AV426" s="95"/>
      <c r="AW426" s="95"/>
      <c r="AX426" s="95"/>
      <c r="AY426" s="95"/>
      <c r="AZ426" s="95"/>
      <c r="BA426" s="95"/>
      <c r="BB426" s="95"/>
      <c r="BC426" s="95"/>
      <c r="BD426" s="95"/>
      <c r="BE426" s="95"/>
      <c r="BF426" s="95"/>
      <c r="BG426" s="95"/>
      <c r="BH426" s="95"/>
      <c r="BI426" s="95"/>
      <c r="BJ426" s="95"/>
      <c r="BK426" s="95"/>
      <c r="BL426" s="95"/>
      <c r="BN426" s="96">
        <f t="shared" si="89"/>
        <v>0</v>
      </c>
    </row>
    <row r="427" spans="1:66" ht="16.5" customHeight="1" outlineLevel="3" x14ac:dyDescent="0.25">
      <c r="A427" s="30" t="s">
        <v>786</v>
      </c>
      <c r="B427" s="58" t="s">
        <v>787</v>
      </c>
      <c r="C427" s="97">
        <f>'CCR_%AC'!C427</f>
        <v>45747</v>
      </c>
      <c r="D427" s="97">
        <f>'CCR_%AC'!D427</f>
        <v>46110</v>
      </c>
      <c r="E427" s="98">
        <v>0.5</v>
      </c>
      <c r="F427" s="99">
        <v>0.5</v>
      </c>
      <c r="G427" s="99">
        <v>0</v>
      </c>
      <c r="H427" s="99">
        <v>0</v>
      </c>
      <c r="I427" s="99">
        <v>0</v>
      </c>
      <c r="J427" s="99">
        <v>0</v>
      </c>
      <c r="K427" s="99">
        <v>0</v>
      </c>
      <c r="L427" s="99">
        <v>0</v>
      </c>
      <c r="M427" s="99">
        <v>0</v>
      </c>
      <c r="N427" s="99">
        <v>0</v>
      </c>
      <c r="O427" s="99">
        <v>0</v>
      </c>
      <c r="P427" s="99">
        <v>0</v>
      </c>
      <c r="Q427" s="99">
        <v>0</v>
      </c>
      <c r="R427" s="99">
        <v>0</v>
      </c>
      <c r="S427" s="99">
        <v>0</v>
      </c>
      <c r="T427" s="99">
        <v>0</v>
      </c>
      <c r="U427" s="99">
        <v>0</v>
      </c>
      <c r="V427" s="99">
        <v>0</v>
      </c>
      <c r="W427" s="99">
        <v>0</v>
      </c>
      <c r="X427" s="99">
        <v>0</v>
      </c>
      <c r="Y427" s="99">
        <v>0</v>
      </c>
      <c r="Z427" s="99">
        <v>0</v>
      </c>
      <c r="AA427" s="99">
        <v>0</v>
      </c>
      <c r="AB427" s="99">
        <v>0</v>
      </c>
      <c r="AC427" s="99">
        <v>0</v>
      </c>
      <c r="AD427" s="99">
        <v>0</v>
      </c>
      <c r="AE427" s="99">
        <v>0</v>
      </c>
      <c r="AF427" s="99">
        <v>0</v>
      </c>
      <c r="AG427" s="99">
        <v>0</v>
      </c>
      <c r="AH427" s="99">
        <v>0</v>
      </c>
      <c r="AI427" s="99">
        <v>0</v>
      </c>
      <c r="AJ427" s="99">
        <v>0</v>
      </c>
      <c r="AK427" s="99">
        <v>0</v>
      </c>
      <c r="AL427" s="99">
        <v>0</v>
      </c>
      <c r="AM427" s="99">
        <v>0</v>
      </c>
      <c r="AN427" s="99">
        <v>0</v>
      </c>
      <c r="AO427" s="99">
        <v>0</v>
      </c>
      <c r="AP427" s="99">
        <v>0</v>
      </c>
      <c r="AQ427" s="99">
        <v>0</v>
      </c>
      <c r="AR427" s="99">
        <v>0</v>
      </c>
      <c r="AS427" s="99">
        <v>0</v>
      </c>
      <c r="AT427" s="99">
        <v>0</v>
      </c>
      <c r="AU427" s="99">
        <v>0</v>
      </c>
      <c r="AV427" s="99">
        <v>0</v>
      </c>
      <c r="AW427" s="99">
        <v>0</v>
      </c>
      <c r="AX427" s="99">
        <v>0</v>
      </c>
      <c r="AY427" s="99">
        <v>0</v>
      </c>
      <c r="AZ427" s="99">
        <v>0</v>
      </c>
      <c r="BA427" s="99">
        <v>0</v>
      </c>
      <c r="BB427" s="99">
        <v>0</v>
      </c>
      <c r="BC427" s="99">
        <v>0</v>
      </c>
      <c r="BD427" s="99">
        <v>0</v>
      </c>
      <c r="BE427" s="99">
        <v>0</v>
      </c>
      <c r="BF427" s="99">
        <v>0</v>
      </c>
      <c r="BG427" s="99">
        <v>0</v>
      </c>
      <c r="BH427" s="99">
        <v>0</v>
      </c>
      <c r="BI427" s="99">
        <v>0</v>
      </c>
      <c r="BJ427" s="99">
        <v>0</v>
      </c>
      <c r="BK427" s="99">
        <v>0</v>
      </c>
      <c r="BL427" s="99">
        <v>0</v>
      </c>
      <c r="BN427" s="100">
        <f t="shared" si="89"/>
        <v>1</v>
      </c>
    </row>
    <row r="428" spans="1:66" ht="16.5" customHeight="1" outlineLevel="3" x14ac:dyDescent="0.25">
      <c r="A428" s="30" t="s">
        <v>788</v>
      </c>
      <c r="B428" s="58" t="s">
        <v>584</v>
      </c>
      <c r="C428" s="97">
        <f>'CCR_%AC'!C428</f>
        <v>45747</v>
      </c>
      <c r="D428" s="97">
        <f>'CCR_%AC'!D428</f>
        <v>46110</v>
      </c>
      <c r="E428" s="98">
        <v>0.5</v>
      </c>
      <c r="F428" s="99">
        <v>0.5</v>
      </c>
      <c r="G428" s="99">
        <v>0</v>
      </c>
      <c r="H428" s="99">
        <v>0</v>
      </c>
      <c r="I428" s="99">
        <v>0</v>
      </c>
      <c r="J428" s="99">
        <v>0</v>
      </c>
      <c r="K428" s="99">
        <v>0</v>
      </c>
      <c r="L428" s="99">
        <v>0</v>
      </c>
      <c r="M428" s="99">
        <v>0</v>
      </c>
      <c r="N428" s="99">
        <v>0</v>
      </c>
      <c r="O428" s="99">
        <v>0</v>
      </c>
      <c r="P428" s="99">
        <v>0</v>
      </c>
      <c r="Q428" s="99">
        <v>0</v>
      </c>
      <c r="R428" s="99">
        <v>0</v>
      </c>
      <c r="S428" s="99">
        <v>0</v>
      </c>
      <c r="T428" s="99">
        <v>0</v>
      </c>
      <c r="U428" s="99">
        <v>0</v>
      </c>
      <c r="V428" s="99">
        <v>0</v>
      </c>
      <c r="W428" s="99">
        <v>0</v>
      </c>
      <c r="X428" s="99">
        <v>0</v>
      </c>
      <c r="Y428" s="99">
        <v>0</v>
      </c>
      <c r="Z428" s="99">
        <v>0</v>
      </c>
      <c r="AA428" s="99">
        <v>0</v>
      </c>
      <c r="AB428" s="99">
        <v>0</v>
      </c>
      <c r="AC428" s="99">
        <v>0</v>
      </c>
      <c r="AD428" s="99">
        <v>0</v>
      </c>
      <c r="AE428" s="99">
        <v>0</v>
      </c>
      <c r="AF428" s="99">
        <v>0</v>
      </c>
      <c r="AG428" s="99">
        <v>0</v>
      </c>
      <c r="AH428" s="99">
        <v>0</v>
      </c>
      <c r="AI428" s="99">
        <v>0</v>
      </c>
      <c r="AJ428" s="99">
        <v>0</v>
      </c>
      <c r="AK428" s="99">
        <v>0</v>
      </c>
      <c r="AL428" s="99">
        <v>0</v>
      </c>
      <c r="AM428" s="99">
        <v>0</v>
      </c>
      <c r="AN428" s="99">
        <v>0</v>
      </c>
      <c r="AO428" s="99">
        <v>0</v>
      </c>
      <c r="AP428" s="99">
        <v>0</v>
      </c>
      <c r="AQ428" s="99">
        <v>0</v>
      </c>
      <c r="AR428" s="99">
        <v>0</v>
      </c>
      <c r="AS428" s="99">
        <v>0</v>
      </c>
      <c r="AT428" s="99">
        <v>0</v>
      </c>
      <c r="AU428" s="99">
        <v>0</v>
      </c>
      <c r="AV428" s="99">
        <v>0</v>
      </c>
      <c r="AW428" s="99">
        <v>0</v>
      </c>
      <c r="AX428" s="99">
        <v>0</v>
      </c>
      <c r="AY428" s="99">
        <v>0</v>
      </c>
      <c r="AZ428" s="99">
        <v>0</v>
      </c>
      <c r="BA428" s="99">
        <v>0</v>
      </c>
      <c r="BB428" s="99">
        <v>0</v>
      </c>
      <c r="BC428" s="99">
        <v>0</v>
      </c>
      <c r="BD428" s="99">
        <v>0</v>
      </c>
      <c r="BE428" s="99">
        <v>0</v>
      </c>
      <c r="BF428" s="99">
        <v>0</v>
      </c>
      <c r="BG428" s="99">
        <v>0</v>
      </c>
      <c r="BH428" s="99">
        <v>0</v>
      </c>
      <c r="BI428" s="99">
        <v>0</v>
      </c>
      <c r="BJ428" s="99">
        <v>0</v>
      </c>
      <c r="BK428" s="99">
        <v>0</v>
      </c>
      <c r="BL428" s="99">
        <v>0</v>
      </c>
      <c r="BN428" s="100">
        <f t="shared" si="89"/>
        <v>1</v>
      </c>
    </row>
    <row r="429" spans="1:66" ht="16.5" customHeight="1" outlineLevel="1" x14ac:dyDescent="0.25">
      <c r="A429" s="22" t="s">
        <v>789</v>
      </c>
      <c r="B429" s="23" t="s">
        <v>790</v>
      </c>
      <c r="C429" s="89"/>
      <c r="D429" s="89"/>
      <c r="E429" s="90"/>
      <c r="F429" s="102"/>
      <c r="G429" s="102"/>
      <c r="H429" s="102"/>
      <c r="I429" s="102"/>
      <c r="J429" s="102"/>
      <c r="K429" s="102"/>
      <c r="L429" s="102"/>
      <c r="M429" s="102"/>
      <c r="N429" s="102"/>
      <c r="O429" s="102"/>
      <c r="P429" s="102"/>
      <c r="Q429" s="102"/>
      <c r="R429" s="102"/>
      <c r="S429" s="102"/>
      <c r="T429" s="102"/>
      <c r="U429" s="102"/>
      <c r="V429" s="102"/>
      <c r="W429" s="102"/>
      <c r="X429" s="102"/>
      <c r="Y429" s="102"/>
      <c r="Z429" s="102"/>
      <c r="AA429" s="102"/>
      <c r="AB429" s="102"/>
      <c r="AC429" s="102"/>
      <c r="AD429" s="102"/>
      <c r="AE429" s="102"/>
      <c r="AF429" s="102"/>
      <c r="AG429" s="102"/>
      <c r="AH429" s="102"/>
      <c r="AI429" s="102"/>
      <c r="AJ429" s="102"/>
      <c r="AK429" s="102"/>
      <c r="AL429" s="102"/>
      <c r="AM429" s="102"/>
      <c r="AN429" s="102"/>
      <c r="AO429" s="102"/>
      <c r="AP429" s="102"/>
      <c r="AQ429" s="102"/>
      <c r="AR429" s="102"/>
      <c r="AS429" s="102"/>
      <c r="AT429" s="102"/>
      <c r="AU429" s="102"/>
      <c r="AV429" s="102"/>
      <c r="AW429" s="102"/>
      <c r="AX429" s="102"/>
      <c r="AY429" s="102"/>
      <c r="AZ429" s="102"/>
      <c r="BA429" s="102"/>
      <c r="BB429" s="102"/>
      <c r="BC429" s="102"/>
      <c r="BD429" s="102"/>
      <c r="BE429" s="102"/>
      <c r="BF429" s="102"/>
      <c r="BG429" s="102"/>
      <c r="BH429" s="102"/>
      <c r="BI429" s="102"/>
      <c r="BJ429" s="102"/>
      <c r="BK429" s="102"/>
      <c r="BL429" s="102"/>
      <c r="BN429" s="103">
        <f t="shared" si="89"/>
        <v>0</v>
      </c>
    </row>
    <row r="430" spans="1:66" ht="16.5" customHeight="1" outlineLevel="2" x14ac:dyDescent="0.25">
      <c r="A430" s="26" t="s">
        <v>791</v>
      </c>
      <c r="B430" s="38" t="s">
        <v>783</v>
      </c>
      <c r="C430" s="97">
        <f>'CCR_%AC'!C430</f>
        <v>45747</v>
      </c>
      <c r="D430" s="97">
        <f>'CCR_%AC'!D430</f>
        <v>45929</v>
      </c>
      <c r="E430" s="98">
        <v>1</v>
      </c>
      <c r="F430" s="99">
        <v>0</v>
      </c>
      <c r="G430" s="99">
        <v>0</v>
      </c>
      <c r="H430" s="99">
        <v>0</v>
      </c>
      <c r="I430" s="99">
        <v>0</v>
      </c>
      <c r="J430" s="99">
        <v>0</v>
      </c>
      <c r="K430" s="99">
        <v>0</v>
      </c>
      <c r="L430" s="99">
        <v>0</v>
      </c>
      <c r="M430" s="99">
        <v>0</v>
      </c>
      <c r="N430" s="99">
        <v>0</v>
      </c>
      <c r="O430" s="99">
        <v>0</v>
      </c>
      <c r="P430" s="99">
        <v>0</v>
      </c>
      <c r="Q430" s="99">
        <v>0</v>
      </c>
      <c r="R430" s="99">
        <v>0</v>
      </c>
      <c r="S430" s="99">
        <v>0</v>
      </c>
      <c r="T430" s="99">
        <v>0</v>
      </c>
      <c r="U430" s="99">
        <v>0</v>
      </c>
      <c r="V430" s="99">
        <v>0</v>
      </c>
      <c r="W430" s="99">
        <v>0</v>
      </c>
      <c r="X430" s="99">
        <v>0</v>
      </c>
      <c r="Y430" s="99">
        <v>0</v>
      </c>
      <c r="Z430" s="99">
        <v>0</v>
      </c>
      <c r="AA430" s="99">
        <v>0</v>
      </c>
      <c r="AB430" s="99">
        <v>0</v>
      </c>
      <c r="AC430" s="99">
        <v>0</v>
      </c>
      <c r="AD430" s="99">
        <v>0</v>
      </c>
      <c r="AE430" s="99">
        <v>0</v>
      </c>
      <c r="AF430" s="99">
        <v>0</v>
      </c>
      <c r="AG430" s="99">
        <v>0</v>
      </c>
      <c r="AH430" s="99">
        <v>0</v>
      </c>
      <c r="AI430" s="99">
        <v>0</v>
      </c>
      <c r="AJ430" s="99">
        <v>0</v>
      </c>
      <c r="AK430" s="99">
        <v>0</v>
      </c>
      <c r="AL430" s="99">
        <v>0</v>
      </c>
      <c r="AM430" s="99">
        <v>0</v>
      </c>
      <c r="AN430" s="99">
        <v>0</v>
      </c>
      <c r="AO430" s="99">
        <v>0</v>
      </c>
      <c r="AP430" s="99">
        <v>0</v>
      </c>
      <c r="AQ430" s="99">
        <v>0</v>
      </c>
      <c r="AR430" s="99">
        <v>0</v>
      </c>
      <c r="AS430" s="99">
        <v>0</v>
      </c>
      <c r="AT430" s="99">
        <v>0</v>
      </c>
      <c r="AU430" s="99">
        <v>0</v>
      </c>
      <c r="AV430" s="99">
        <v>0</v>
      </c>
      <c r="AW430" s="99">
        <v>0</v>
      </c>
      <c r="AX430" s="99">
        <v>0</v>
      </c>
      <c r="AY430" s="99">
        <v>0</v>
      </c>
      <c r="AZ430" s="99">
        <v>0</v>
      </c>
      <c r="BA430" s="99">
        <v>0</v>
      </c>
      <c r="BB430" s="99">
        <v>0</v>
      </c>
      <c r="BC430" s="99">
        <v>0</v>
      </c>
      <c r="BD430" s="99">
        <v>0</v>
      </c>
      <c r="BE430" s="99">
        <v>0</v>
      </c>
      <c r="BF430" s="99">
        <v>0</v>
      </c>
      <c r="BG430" s="99">
        <v>0</v>
      </c>
      <c r="BH430" s="99">
        <v>0</v>
      </c>
      <c r="BI430" s="99">
        <v>0</v>
      </c>
      <c r="BJ430" s="99">
        <v>0</v>
      </c>
      <c r="BK430" s="99">
        <v>0</v>
      </c>
      <c r="BL430" s="99">
        <v>0</v>
      </c>
      <c r="BN430" s="96">
        <f t="shared" si="89"/>
        <v>1</v>
      </c>
    </row>
    <row r="431" spans="1:66" ht="16.5" customHeight="1" outlineLevel="2" x14ac:dyDescent="0.25">
      <c r="A431" s="26" t="s">
        <v>792</v>
      </c>
      <c r="B431" s="38" t="s">
        <v>785</v>
      </c>
      <c r="C431" s="93"/>
      <c r="D431" s="93"/>
      <c r="E431" s="94"/>
      <c r="F431" s="95"/>
      <c r="G431" s="95"/>
      <c r="H431" s="95"/>
      <c r="I431" s="95"/>
      <c r="J431" s="95"/>
      <c r="K431" s="95"/>
      <c r="L431" s="95"/>
      <c r="M431" s="95"/>
      <c r="N431" s="95"/>
      <c r="O431" s="95"/>
      <c r="P431" s="95"/>
      <c r="Q431" s="95"/>
      <c r="R431" s="95"/>
      <c r="S431" s="95"/>
      <c r="T431" s="95"/>
      <c r="U431" s="95"/>
      <c r="V431" s="95"/>
      <c r="W431" s="95"/>
      <c r="X431" s="95"/>
      <c r="Y431" s="95"/>
      <c r="Z431" s="95"/>
      <c r="AA431" s="95"/>
      <c r="AB431" s="95"/>
      <c r="AC431" s="95"/>
      <c r="AD431" s="95"/>
      <c r="AE431" s="95"/>
      <c r="AF431" s="95"/>
      <c r="AG431" s="95"/>
      <c r="AH431" s="95"/>
      <c r="AI431" s="95"/>
      <c r="AJ431" s="95"/>
      <c r="AK431" s="95"/>
      <c r="AL431" s="95"/>
      <c r="AM431" s="95"/>
      <c r="AN431" s="95"/>
      <c r="AO431" s="95"/>
      <c r="AP431" s="95"/>
      <c r="AQ431" s="95"/>
      <c r="AR431" s="95"/>
      <c r="AS431" s="95"/>
      <c r="AT431" s="95"/>
      <c r="AU431" s="95"/>
      <c r="AV431" s="95"/>
      <c r="AW431" s="95"/>
      <c r="AX431" s="95"/>
      <c r="AY431" s="95"/>
      <c r="AZ431" s="95"/>
      <c r="BA431" s="95"/>
      <c r="BB431" s="95"/>
      <c r="BC431" s="95"/>
      <c r="BD431" s="95"/>
      <c r="BE431" s="95"/>
      <c r="BF431" s="95"/>
      <c r="BG431" s="95"/>
      <c r="BH431" s="95"/>
      <c r="BI431" s="95"/>
      <c r="BJ431" s="95"/>
      <c r="BK431" s="95"/>
      <c r="BL431" s="95"/>
      <c r="BN431" s="96">
        <f t="shared" ref="BN431:BN455" si="95">SUM(E431:BL431)</f>
        <v>0</v>
      </c>
    </row>
    <row r="432" spans="1:66" ht="16.5" customHeight="1" outlineLevel="3" x14ac:dyDescent="0.25">
      <c r="A432" s="30" t="s">
        <v>793</v>
      </c>
      <c r="B432" s="58" t="s">
        <v>787</v>
      </c>
      <c r="C432" s="97" t="str">
        <f>'CCR_%AC'!C432</f>
        <v>-</v>
      </c>
      <c r="D432" s="97" t="str">
        <f>'CCR_%AC'!D432</f>
        <v>-</v>
      </c>
      <c r="E432" s="98">
        <v>0</v>
      </c>
      <c r="F432" s="99">
        <v>0</v>
      </c>
      <c r="G432" s="99">
        <v>0</v>
      </c>
      <c r="H432" s="99">
        <v>0</v>
      </c>
      <c r="I432" s="99">
        <v>0</v>
      </c>
      <c r="J432" s="99">
        <v>0</v>
      </c>
      <c r="K432" s="99">
        <v>0</v>
      </c>
      <c r="L432" s="99">
        <v>0</v>
      </c>
      <c r="M432" s="99">
        <v>0</v>
      </c>
      <c r="N432" s="99">
        <v>0</v>
      </c>
      <c r="O432" s="99">
        <v>0</v>
      </c>
      <c r="P432" s="99">
        <v>0</v>
      </c>
      <c r="Q432" s="99">
        <v>0</v>
      </c>
      <c r="R432" s="99">
        <v>0</v>
      </c>
      <c r="S432" s="99">
        <v>0</v>
      </c>
      <c r="T432" s="99">
        <v>0</v>
      </c>
      <c r="U432" s="99">
        <v>0</v>
      </c>
      <c r="V432" s="99">
        <v>0</v>
      </c>
      <c r="W432" s="99">
        <v>0</v>
      </c>
      <c r="X432" s="99">
        <v>0</v>
      </c>
      <c r="Y432" s="99">
        <v>0</v>
      </c>
      <c r="Z432" s="99">
        <v>0</v>
      </c>
      <c r="AA432" s="99">
        <v>0</v>
      </c>
      <c r="AB432" s="99">
        <v>0</v>
      </c>
      <c r="AC432" s="99">
        <v>0</v>
      </c>
      <c r="AD432" s="99">
        <v>0</v>
      </c>
      <c r="AE432" s="99">
        <v>0</v>
      </c>
      <c r="AF432" s="99">
        <v>0</v>
      </c>
      <c r="AG432" s="99">
        <v>0</v>
      </c>
      <c r="AH432" s="99">
        <v>0</v>
      </c>
      <c r="AI432" s="99">
        <v>0</v>
      </c>
      <c r="AJ432" s="99">
        <v>0</v>
      </c>
      <c r="AK432" s="99">
        <v>0</v>
      </c>
      <c r="AL432" s="99">
        <v>0</v>
      </c>
      <c r="AM432" s="99">
        <v>0</v>
      </c>
      <c r="AN432" s="99">
        <v>0</v>
      </c>
      <c r="AO432" s="99">
        <v>0</v>
      </c>
      <c r="AP432" s="99">
        <v>0</v>
      </c>
      <c r="AQ432" s="99">
        <v>0</v>
      </c>
      <c r="AR432" s="99">
        <v>0</v>
      </c>
      <c r="AS432" s="99">
        <v>0</v>
      </c>
      <c r="AT432" s="99">
        <v>0</v>
      </c>
      <c r="AU432" s="99">
        <v>0</v>
      </c>
      <c r="AV432" s="99">
        <v>0</v>
      </c>
      <c r="AW432" s="99">
        <v>0</v>
      </c>
      <c r="AX432" s="99">
        <v>0</v>
      </c>
      <c r="AY432" s="99">
        <v>0</v>
      </c>
      <c r="AZ432" s="99">
        <v>0</v>
      </c>
      <c r="BA432" s="99">
        <v>0</v>
      </c>
      <c r="BB432" s="99">
        <v>0</v>
      </c>
      <c r="BC432" s="99">
        <v>0</v>
      </c>
      <c r="BD432" s="99">
        <v>0</v>
      </c>
      <c r="BE432" s="99">
        <v>0</v>
      </c>
      <c r="BF432" s="99">
        <v>0</v>
      </c>
      <c r="BG432" s="99">
        <v>0</v>
      </c>
      <c r="BH432" s="99">
        <v>0</v>
      </c>
      <c r="BI432" s="99">
        <v>0</v>
      </c>
      <c r="BJ432" s="99">
        <v>0</v>
      </c>
      <c r="BK432" s="99">
        <v>0</v>
      </c>
      <c r="BL432" s="99">
        <v>0</v>
      </c>
      <c r="BN432" s="100">
        <f t="shared" si="95"/>
        <v>0</v>
      </c>
    </row>
    <row r="433" spans="1:66" ht="16.5" customHeight="1" outlineLevel="3" x14ac:dyDescent="0.25">
      <c r="A433" s="30" t="s">
        <v>794</v>
      </c>
      <c r="B433" s="58" t="s">
        <v>584</v>
      </c>
      <c r="C433" s="97" t="str">
        <f>'CCR_%AC'!C433</f>
        <v>-</v>
      </c>
      <c r="D433" s="97" t="str">
        <f>'CCR_%AC'!D433</f>
        <v>-</v>
      </c>
      <c r="E433" s="98">
        <v>0</v>
      </c>
      <c r="F433" s="99">
        <v>0</v>
      </c>
      <c r="G433" s="99">
        <v>0</v>
      </c>
      <c r="H433" s="99">
        <v>0</v>
      </c>
      <c r="I433" s="99">
        <v>0</v>
      </c>
      <c r="J433" s="99">
        <v>0</v>
      </c>
      <c r="K433" s="99">
        <v>0</v>
      </c>
      <c r="L433" s="99">
        <v>0</v>
      </c>
      <c r="M433" s="99">
        <v>0</v>
      </c>
      <c r="N433" s="99">
        <v>0</v>
      </c>
      <c r="O433" s="99">
        <v>0</v>
      </c>
      <c r="P433" s="99">
        <v>0</v>
      </c>
      <c r="Q433" s="99">
        <v>0</v>
      </c>
      <c r="R433" s="99">
        <v>0</v>
      </c>
      <c r="S433" s="99">
        <v>0</v>
      </c>
      <c r="T433" s="99">
        <v>0</v>
      </c>
      <c r="U433" s="99">
        <v>0</v>
      </c>
      <c r="V433" s="99">
        <v>0</v>
      </c>
      <c r="W433" s="99">
        <v>0</v>
      </c>
      <c r="X433" s="99">
        <v>0</v>
      </c>
      <c r="Y433" s="99">
        <v>0</v>
      </c>
      <c r="Z433" s="99">
        <v>0</v>
      </c>
      <c r="AA433" s="99">
        <v>0</v>
      </c>
      <c r="AB433" s="99">
        <v>0</v>
      </c>
      <c r="AC433" s="99">
        <v>0</v>
      </c>
      <c r="AD433" s="99">
        <v>0</v>
      </c>
      <c r="AE433" s="99">
        <v>0</v>
      </c>
      <c r="AF433" s="99">
        <v>0</v>
      </c>
      <c r="AG433" s="99">
        <v>0</v>
      </c>
      <c r="AH433" s="99">
        <v>0</v>
      </c>
      <c r="AI433" s="99">
        <v>0</v>
      </c>
      <c r="AJ433" s="99">
        <v>0</v>
      </c>
      <c r="AK433" s="99">
        <v>0</v>
      </c>
      <c r="AL433" s="99">
        <v>0</v>
      </c>
      <c r="AM433" s="99">
        <v>0</v>
      </c>
      <c r="AN433" s="99">
        <v>0</v>
      </c>
      <c r="AO433" s="99">
        <v>0</v>
      </c>
      <c r="AP433" s="99">
        <v>0</v>
      </c>
      <c r="AQ433" s="99">
        <v>0</v>
      </c>
      <c r="AR433" s="99">
        <v>0</v>
      </c>
      <c r="AS433" s="99">
        <v>0</v>
      </c>
      <c r="AT433" s="99">
        <v>0</v>
      </c>
      <c r="AU433" s="99">
        <v>0</v>
      </c>
      <c r="AV433" s="99">
        <v>0</v>
      </c>
      <c r="AW433" s="99">
        <v>0</v>
      </c>
      <c r="AX433" s="99">
        <v>0</v>
      </c>
      <c r="AY433" s="99">
        <v>0</v>
      </c>
      <c r="AZ433" s="99">
        <v>0</v>
      </c>
      <c r="BA433" s="99">
        <v>0</v>
      </c>
      <c r="BB433" s="99">
        <v>0</v>
      </c>
      <c r="BC433" s="99">
        <v>0</v>
      </c>
      <c r="BD433" s="99">
        <v>0</v>
      </c>
      <c r="BE433" s="99">
        <v>0</v>
      </c>
      <c r="BF433" s="99">
        <v>0</v>
      </c>
      <c r="BG433" s="99">
        <v>0</v>
      </c>
      <c r="BH433" s="99">
        <v>0</v>
      </c>
      <c r="BI433" s="99">
        <v>0</v>
      </c>
      <c r="BJ433" s="99">
        <v>0</v>
      </c>
      <c r="BK433" s="99">
        <v>0</v>
      </c>
      <c r="BL433" s="99">
        <v>0</v>
      </c>
      <c r="BN433" s="100">
        <f t="shared" si="95"/>
        <v>0</v>
      </c>
    </row>
    <row r="434" spans="1:66" ht="16.5" customHeight="1" outlineLevel="1" x14ac:dyDescent="0.25">
      <c r="A434" s="22" t="s">
        <v>795</v>
      </c>
      <c r="B434" s="23" t="s">
        <v>796</v>
      </c>
      <c r="C434" s="89"/>
      <c r="D434" s="89"/>
      <c r="E434" s="90"/>
      <c r="F434" s="102"/>
      <c r="G434" s="102"/>
      <c r="H434" s="102"/>
      <c r="I434" s="102"/>
      <c r="J434" s="102"/>
      <c r="K434" s="102"/>
      <c r="L434" s="102"/>
      <c r="M434" s="102"/>
      <c r="N434" s="102"/>
      <c r="O434" s="102"/>
      <c r="P434" s="102"/>
      <c r="Q434" s="102"/>
      <c r="R434" s="102"/>
      <c r="S434" s="102"/>
      <c r="T434" s="102"/>
      <c r="U434" s="102"/>
      <c r="V434" s="102"/>
      <c r="W434" s="102"/>
      <c r="X434" s="102"/>
      <c r="Y434" s="102"/>
      <c r="Z434" s="102"/>
      <c r="AA434" s="102"/>
      <c r="AB434" s="102"/>
      <c r="AC434" s="102"/>
      <c r="AD434" s="102"/>
      <c r="AE434" s="102"/>
      <c r="AF434" s="102"/>
      <c r="AG434" s="102"/>
      <c r="AH434" s="102"/>
      <c r="AI434" s="102"/>
      <c r="AJ434" s="102"/>
      <c r="AK434" s="102"/>
      <c r="AL434" s="102"/>
      <c r="AM434" s="102"/>
      <c r="AN434" s="102"/>
      <c r="AO434" s="102"/>
      <c r="AP434" s="102"/>
      <c r="AQ434" s="102"/>
      <c r="AR434" s="102"/>
      <c r="AS434" s="102"/>
      <c r="AT434" s="102"/>
      <c r="AU434" s="102"/>
      <c r="AV434" s="102"/>
      <c r="AW434" s="102"/>
      <c r="AX434" s="102"/>
      <c r="AY434" s="102"/>
      <c r="AZ434" s="102"/>
      <c r="BA434" s="102"/>
      <c r="BB434" s="102"/>
      <c r="BC434" s="102"/>
      <c r="BD434" s="102"/>
      <c r="BE434" s="102"/>
      <c r="BF434" s="102"/>
      <c r="BG434" s="102"/>
      <c r="BH434" s="102"/>
      <c r="BI434" s="102"/>
      <c r="BJ434" s="102"/>
      <c r="BK434" s="102"/>
      <c r="BL434" s="102"/>
      <c r="BN434" s="103">
        <f t="shared" si="95"/>
        <v>0</v>
      </c>
    </row>
    <row r="435" spans="1:66" ht="16.5" customHeight="1" outlineLevel="2" x14ac:dyDescent="0.25">
      <c r="A435" s="26" t="s">
        <v>797</v>
      </c>
      <c r="B435" s="38" t="s">
        <v>783</v>
      </c>
      <c r="C435" s="93">
        <f>'CCR_%AC'!C435</f>
        <v>46111</v>
      </c>
      <c r="D435" s="93">
        <f>'CCR_%AC'!D435</f>
        <v>47571</v>
      </c>
      <c r="E435" s="94">
        <v>0</v>
      </c>
      <c r="F435" s="95">
        <v>0</v>
      </c>
      <c r="G435" s="95">
        <v>0.1</v>
      </c>
      <c r="H435" s="95">
        <v>0.1</v>
      </c>
      <c r="I435" s="95">
        <v>0.12</v>
      </c>
      <c r="J435" s="95">
        <v>0.12</v>
      </c>
      <c r="K435" s="95">
        <v>0.14000000000000001</v>
      </c>
      <c r="L435" s="95">
        <v>0.14000000000000001</v>
      </c>
      <c r="M435" s="95">
        <v>0.14000000000000001</v>
      </c>
      <c r="N435" s="95">
        <v>0.14000000000000001</v>
      </c>
      <c r="O435" s="95">
        <v>0</v>
      </c>
      <c r="P435" s="95">
        <v>0</v>
      </c>
      <c r="Q435" s="95">
        <v>0</v>
      </c>
      <c r="R435" s="95">
        <v>0</v>
      </c>
      <c r="S435" s="95">
        <v>0</v>
      </c>
      <c r="T435" s="95">
        <v>0</v>
      </c>
      <c r="U435" s="95">
        <v>0</v>
      </c>
      <c r="V435" s="95">
        <v>0</v>
      </c>
      <c r="W435" s="95">
        <v>0</v>
      </c>
      <c r="X435" s="95">
        <v>0</v>
      </c>
      <c r="Y435" s="95">
        <v>0</v>
      </c>
      <c r="Z435" s="95">
        <v>0</v>
      </c>
      <c r="AA435" s="95">
        <v>0</v>
      </c>
      <c r="AB435" s="95">
        <v>0</v>
      </c>
      <c r="AC435" s="95">
        <v>0</v>
      </c>
      <c r="AD435" s="95">
        <v>0</v>
      </c>
      <c r="AE435" s="95">
        <v>0</v>
      </c>
      <c r="AF435" s="95">
        <v>0</v>
      </c>
      <c r="AG435" s="95">
        <v>0</v>
      </c>
      <c r="AH435" s="95">
        <v>0</v>
      </c>
      <c r="AI435" s="95">
        <v>0</v>
      </c>
      <c r="AJ435" s="95">
        <v>0</v>
      </c>
      <c r="AK435" s="95">
        <v>0</v>
      </c>
      <c r="AL435" s="95">
        <v>0</v>
      </c>
      <c r="AM435" s="95">
        <v>0</v>
      </c>
      <c r="AN435" s="95">
        <v>0</v>
      </c>
      <c r="AO435" s="95">
        <v>0</v>
      </c>
      <c r="AP435" s="95">
        <v>0</v>
      </c>
      <c r="AQ435" s="95">
        <v>0</v>
      </c>
      <c r="AR435" s="95">
        <v>0</v>
      </c>
      <c r="AS435" s="95">
        <v>0</v>
      </c>
      <c r="AT435" s="95">
        <v>0</v>
      </c>
      <c r="AU435" s="95">
        <v>0</v>
      </c>
      <c r="AV435" s="95">
        <v>0</v>
      </c>
      <c r="AW435" s="95">
        <v>0</v>
      </c>
      <c r="AX435" s="95">
        <v>0</v>
      </c>
      <c r="AY435" s="95">
        <v>0</v>
      </c>
      <c r="AZ435" s="95">
        <v>0</v>
      </c>
      <c r="BA435" s="95">
        <v>0</v>
      </c>
      <c r="BB435" s="95">
        <v>0</v>
      </c>
      <c r="BC435" s="95">
        <v>0</v>
      </c>
      <c r="BD435" s="95">
        <v>0</v>
      </c>
      <c r="BE435" s="95">
        <v>0</v>
      </c>
      <c r="BF435" s="95">
        <v>0</v>
      </c>
      <c r="BG435" s="95">
        <v>0</v>
      </c>
      <c r="BH435" s="95">
        <v>0</v>
      </c>
      <c r="BI435" s="95">
        <v>0</v>
      </c>
      <c r="BJ435" s="95">
        <v>0</v>
      </c>
      <c r="BK435" s="95">
        <v>0</v>
      </c>
      <c r="BL435" s="95">
        <v>0</v>
      </c>
      <c r="BN435" s="96">
        <f t="shared" si="95"/>
        <v>1</v>
      </c>
    </row>
    <row r="436" spans="1:66" ht="16.5" customHeight="1" outlineLevel="2" x14ac:dyDescent="0.25">
      <c r="A436" s="26" t="s">
        <v>798</v>
      </c>
      <c r="B436" s="38" t="s">
        <v>785</v>
      </c>
      <c r="C436" s="93"/>
      <c r="D436" s="93"/>
      <c r="E436" s="94"/>
      <c r="F436" s="95"/>
      <c r="G436" s="95"/>
      <c r="H436" s="95"/>
      <c r="I436" s="95"/>
      <c r="J436" s="95"/>
      <c r="K436" s="95"/>
      <c r="L436" s="95"/>
      <c r="M436" s="95"/>
      <c r="N436" s="95"/>
      <c r="O436" s="95"/>
      <c r="P436" s="95"/>
      <c r="Q436" s="95"/>
      <c r="R436" s="95"/>
      <c r="S436" s="95"/>
      <c r="T436" s="95"/>
      <c r="U436" s="95"/>
      <c r="V436" s="95"/>
      <c r="W436" s="95"/>
      <c r="X436" s="95"/>
      <c r="Y436" s="95"/>
      <c r="Z436" s="95"/>
      <c r="AA436" s="95"/>
      <c r="AB436" s="95"/>
      <c r="AC436" s="95"/>
      <c r="AD436" s="95"/>
      <c r="AE436" s="95"/>
      <c r="AF436" s="95"/>
      <c r="AG436" s="95"/>
      <c r="AH436" s="95"/>
      <c r="AI436" s="95"/>
      <c r="AJ436" s="95"/>
      <c r="AK436" s="95"/>
      <c r="AL436" s="95"/>
      <c r="AM436" s="95"/>
      <c r="AN436" s="95"/>
      <c r="AO436" s="95"/>
      <c r="AP436" s="95"/>
      <c r="AQ436" s="95"/>
      <c r="AR436" s="95"/>
      <c r="AS436" s="95"/>
      <c r="AT436" s="95"/>
      <c r="AU436" s="95"/>
      <c r="AV436" s="95"/>
      <c r="AW436" s="95"/>
      <c r="AX436" s="95"/>
      <c r="AY436" s="95"/>
      <c r="AZ436" s="95"/>
      <c r="BA436" s="95"/>
      <c r="BB436" s="95"/>
      <c r="BC436" s="95"/>
      <c r="BD436" s="95"/>
      <c r="BE436" s="95"/>
      <c r="BF436" s="95"/>
      <c r="BG436" s="95"/>
      <c r="BH436" s="95"/>
      <c r="BI436" s="95"/>
      <c r="BJ436" s="95"/>
      <c r="BK436" s="95"/>
      <c r="BL436" s="95"/>
      <c r="BN436" s="96">
        <f t="shared" si="95"/>
        <v>0</v>
      </c>
    </row>
    <row r="437" spans="1:66" ht="16.5" customHeight="1" outlineLevel="3" x14ac:dyDescent="0.25">
      <c r="A437" s="30" t="s">
        <v>799</v>
      </c>
      <c r="B437" s="58" t="s">
        <v>787</v>
      </c>
      <c r="C437" s="97">
        <f>'CCR_%AC'!C437</f>
        <v>46111</v>
      </c>
      <c r="D437" s="97">
        <f>'CCR_%AC'!D437</f>
        <v>47571</v>
      </c>
      <c r="E437" s="98">
        <v>0</v>
      </c>
      <c r="F437" s="99">
        <v>0</v>
      </c>
      <c r="G437" s="99">
        <v>0.2291703727805868</v>
      </c>
      <c r="H437" s="99">
        <v>0.2291703727805868</v>
      </c>
      <c r="I437" s="99">
        <v>9.0276542406471066E-2</v>
      </c>
      <c r="J437" s="99">
        <v>9.0276542406471066E-2</v>
      </c>
      <c r="K437" s="99">
        <v>9.0276542406471066E-2</v>
      </c>
      <c r="L437" s="99">
        <v>9.0276542406471066E-2</v>
      </c>
      <c r="M437" s="99">
        <v>9.0276542406471066E-2</v>
      </c>
      <c r="N437" s="99">
        <v>9.0276542406471066E-2</v>
      </c>
      <c r="O437" s="99">
        <v>0</v>
      </c>
      <c r="P437" s="99">
        <v>0</v>
      </c>
      <c r="Q437" s="99">
        <v>0</v>
      </c>
      <c r="R437" s="99">
        <v>0</v>
      </c>
      <c r="S437" s="99">
        <v>0</v>
      </c>
      <c r="T437" s="99">
        <v>0</v>
      </c>
      <c r="U437" s="99">
        <v>0</v>
      </c>
      <c r="V437" s="99">
        <v>0</v>
      </c>
      <c r="W437" s="99">
        <v>0</v>
      </c>
      <c r="X437" s="99">
        <v>0</v>
      </c>
      <c r="Y437" s="99">
        <v>0</v>
      </c>
      <c r="Z437" s="99">
        <v>0</v>
      </c>
      <c r="AA437" s="99">
        <v>0</v>
      </c>
      <c r="AB437" s="99">
        <v>0</v>
      </c>
      <c r="AC437" s="99">
        <v>0</v>
      </c>
      <c r="AD437" s="99">
        <v>0</v>
      </c>
      <c r="AE437" s="99">
        <v>0</v>
      </c>
      <c r="AF437" s="99">
        <v>0</v>
      </c>
      <c r="AG437" s="99">
        <v>0</v>
      </c>
      <c r="AH437" s="99">
        <v>0</v>
      </c>
      <c r="AI437" s="99">
        <v>0</v>
      </c>
      <c r="AJ437" s="99">
        <v>0</v>
      </c>
      <c r="AK437" s="99">
        <v>0</v>
      </c>
      <c r="AL437" s="99">
        <v>0</v>
      </c>
      <c r="AM437" s="99">
        <v>0</v>
      </c>
      <c r="AN437" s="99">
        <v>0</v>
      </c>
      <c r="AO437" s="99">
        <v>0</v>
      </c>
      <c r="AP437" s="99">
        <v>0</v>
      </c>
      <c r="AQ437" s="99">
        <v>0</v>
      </c>
      <c r="AR437" s="99">
        <v>0</v>
      </c>
      <c r="AS437" s="99">
        <v>0</v>
      </c>
      <c r="AT437" s="99">
        <v>0</v>
      </c>
      <c r="AU437" s="99">
        <v>0</v>
      </c>
      <c r="AV437" s="99">
        <v>0</v>
      </c>
      <c r="AW437" s="99">
        <v>0</v>
      </c>
      <c r="AX437" s="99">
        <v>0</v>
      </c>
      <c r="AY437" s="99">
        <v>0</v>
      </c>
      <c r="AZ437" s="99">
        <v>0</v>
      </c>
      <c r="BA437" s="99">
        <v>0</v>
      </c>
      <c r="BB437" s="99">
        <v>0</v>
      </c>
      <c r="BC437" s="99">
        <v>0</v>
      </c>
      <c r="BD437" s="99">
        <v>0</v>
      </c>
      <c r="BE437" s="99">
        <v>0</v>
      </c>
      <c r="BF437" s="99">
        <v>0</v>
      </c>
      <c r="BG437" s="99">
        <v>0</v>
      </c>
      <c r="BH437" s="99">
        <v>0</v>
      </c>
      <c r="BI437" s="99">
        <v>0</v>
      </c>
      <c r="BJ437" s="99">
        <v>0</v>
      </c>
      <c r="BK437" s="99">
        <v>0</v>
      </c>
      <c r="BL437" s="99">
        <v>0</v>
      </c>
      <c r="BN437" s="100">
        <f t="shared" si="95"/>
        <v>1</v>
      </c>
    </row>
    <row r="438" spans="1:66" ht="16.5" customHeight="1" outlineLevel="3" x14ac:dyDescent="0.25">
      <c r="A438" s="30" t="s">
        <v>800</v>
      </c>
      <c r="B438" s="150" t="s">
        <v>846</v>
      </c>
      <c r="C438" s="97">
        <f>'CCR_%AC'!C438</f>
        <v>46842</v>
      </c>
      <c r="D438" s="146">
        <f>'CCR_%AC'!D438</f>
        <v>47571</v>
      </c>
      <c r="E438" s="98">
        <v>0</v>
      </c>
      <c r="F438" s="99">
        <v>0</v>
      </c>
      <c r="G438" s="99">
        <v>0</v>
      </c>
      <c r="H438" s="99">
        <v>0</v>
      </c>
      <c r="I438" s="99">
        <v>0</v>
      </c>
      <c r="J438" s="99">
        <v>0</v>
      </c>
      <c r="K438" s="99">
        <v>0.08</v>
      </c>
      <c r="L438" s="99">
        <v>0.08</v>
      </c>
      <c r="M438" s="99">
        <v>0.26</v>
      </c>
      <c r="N438" s="99">
        <v>0.57999999999999996</v>
      </c>
      <c r="O438" s="99">
        <v>0</v>
      </c>
      <c r="P438" s="99">
        <v>0</v>
      </c>
      <c r="Q438" s="99">
        <v>0</v>
      </c>
      <c r="R438" s="99">
        <v>0</v>
      </c>
      <c r="S438" s="99">
        <v>0</v>
      </c>
      <c r="T438" s="99">
        <v>0</v>
      </c>
      <c r="U438" s="99">
        <v>0</v>
      </c>
      <c r="V438" s="99">
        <v>0</v>
      </c>
      <c r="W438" s="99">
        <v>0</v>
      </c>
      <c r="X438" s="99">
        <v>0</v>
      </c>
      <c r="Y438" s="99">
        <v>0</v>
      </c>
      <c r="Z438" s="99">
        <v>0</v>
      </c>
      <c r="AA438" s="99">
        <v>0</v>
      </c>
      <c r="AB438" s="99">
        <v>0</v>
      </c>
      <c r="AC438" s="99">
        <v>0</v>
      </c>
      <c r="AD438" s="99">
        <v>0</v>
      </c>
      <c r="AE438" s="99">
        <v>0</v>
      </c>
      <c r="AF438" s="99">
        <v>0</v>
      </c>
      <c r="AG438" s="99">
        <v>0</v>
      </c>
      <c r="AH438" s="99">
        <v>0</v>
      </c>
      <c r="AI438" s="99">
        <v>0</v>
      </c>
      <c r="AJ438" s="99">
        <v>0</v>
      </c>
      <c r="AK438" s="99">
        <v>0</v>
      </c>
      <c r="AL438" s="99">
        <v>0</v>
      </c>
      <c r="AM438" s="99">
        <v>0</v>
      </c>
      <c r="AN438" s="99">
        <v>0</v>
      </c>
      <c r="AO438" s="99">
        <v>0</v>
      </c>
      <c r="AP438" s="99">
        <v>0</v>
      </c>
      <c r="AQ438" s="99">
        <v>0</v>
      </c>
      <c r="AR438" s="99">
        <v>0</v>
      </c>
      <c r="AS438" s="99">
        <v>0</v>
      </c>
      <c r="AT438" s="99">
        <v>0</v>
      </c>
      <c r="AU438" s="99">
        <v>0</v>
      </c>
      <c r="AV438" s="99">
        <v>0</v>
      </c>
      <c r="AW438" s="99">
        <v>0</v>
      </c>
      <c r="AX438" s="99">
        <v>0</v>
      </c>
      <c r="AY438" s="99">
        <v>0</v>
      </c>
      <c r="AZ438" s="99">
        <v>0</v>
      </c>
      <c r="BA438" s="99">
        <v>0</v>
      </c>
      <c r="BB438" s="99">
        <v>0</v>
      </c>
      <c r="BC438" s="99">
        <v>0</v>
      </c>
      <c r="BD438" s="99">
        <v>0</v>
      </c>
      <c r="BE438" s="99">
        <v>0</v>
      </c>
      <c r="BF438" s="99">
        <v>0</v>
      </c>
      <c r="BG438" s="99">
        <v>0</v>
      </c>
      <c r="BH438" s="99">
        <v>0</v>
      </c>
      <c r="BI438" s="99">
        <v>0</v>
      </c>
      <c r="BJ438" s="99">
        <v>0</v>
      </c>
      <c r="BK438" s="99">
        <v>0</v>
      </c>
      <c r="BL438" s="99">
        <v>0</v>
      </c>
      <c r="BN438" s="100">
        <f t="shared" si="95"/>
        <v>1</v>
      </c>
    </row>
    <row r="439" spans="1:66" ht="16.5" customHeight="1" outlineLevel="1" x14ac:dyDescent="0.25">
      <c r="A439" s="22" t="s">
        <v>802</v>
      </c>
      <c r="B439" s="23" t="s">
        <v>95</v>
      </c>
      <c r="C439" s="89">
        <f>'CCR_%AC'!C439</f>
        <v>45747</v>
      </c>
      <c r="D439" s="89">
        <f>'CCR_%AC'!D439</f>
        <v>53780</v>
      </c>
      <c r="E439" s="90">
        <f t="shared" ref="E439:AJ439" si="96">SUM(E425,E427:E428,E430,E435,E437:E438)/COUNTA(E425,E427:E428,E430,E435,E437:E438)</f>
        <v>0.35714285714285715</v>
      </c>
      <c r="F439" s="102">
        <f t="shared" si="96"/>
        <v>0.21428571428571427</v>
      </c>
      <c r="G439" s="102">
        <f t="shared" si="96"/>
        <v>4.7024338968655259E-2</v>
      </c>
      <c r="H439" s="102">
        <f t="shared" si="96"/>
        <v>4.7024338968655259E-2</v>
      </c>
      <c r="I439" s="102">
        <f t="shared" si="96"/>
        <v>3.0039506058067295E-2</v>
      </c>
      <c r="J439" s="102">
        <f t="shared" si="96"/>
        <v>3.0039506058067295E-2</v>
      </c>
      <c r="K439" s="102">
        <f t="shared" si="96"/>
        <v>4.4325220343781578E-2</v>
      </c>
      <c r="L439" s="102">
        <f t="shared" si="96"/>
        <v>4.4325220343781578E-2</v>
      </c>
      <c r="M439" s="102">
        <f t="shared" si="96"/>
        <v>7.0039506058067302E-2</v>
      </c>
      <c r="N439" s="102">
        <f t="shared" si="96"/>
        <v>0.11575379177235301</v>
      </c>
      <c r="O439" s="102">
        <f t="shared" si="96"/>
        <v>0</v>
      </c>
      <c r="P439" s="102">
        <f t="shared" si="96"/>
        <v>0</v>
      </c>
      <c r="Q439" s="102">
        <f t="shared" si="96"/>
        <v>0</v>
      </c>
      <c r="R439" s="102">
        <f t="shared" si="96"/>
        <v>0</v>
      </c>
      <c r="S439" s="102">
        <f t="shared" si="96"/>
        <v>0</v>
      </c>
      <c r="T439" s="102">
        <f t="shared" si="96"/>
        <v>0</v>
      </c>
      <c r="U439" s="102">
        <f t="shared" si="96"/>
        <v>0</v>
      </c>
      <c r="V439" s="102">
        <f t="shared" si="96"/>
        <v>0</v>
      </c>
      <c r="W439" s="102">
        <f t="shared" si="96"/>
        <v>0</v>
      </c>
      <c r="X439" s="102">
        <f t="shared" si="96"/>
        <v>0</v>
      </c>
      <c r="Y439" s="102">
        <f t="shared" si="96"/>
        <v>0</v>
      </c>
      <c r="Z439" s="102">
        <f t="shared" si="96"/>
        <v>0</v>
      </c>
      <c r="AA439" s="102">
        <f t="shared" si="96"/>
        <v>0</v>
      </c>
      <c r="AB439" s="102">
        <f t="shared" si="96"/>
        <v>0</v>
      </c>
      <c r="AC439" s="102">
        <f t="shared" si="96"/>
        <v>0</v>
      </c>
      <c r="AD439" s="102">
        <f t="shared" si="96"/>
        <v>0</v>
      </c>
      <c r="AE439" s="102">
        <f t="shared" si="96"/>
        <v>0</v>
      </c>
      <c r="AF439" s="102">
        <f t="shared" si="96"/>
        <v>0</v>
      </c>
      <c r="AG439" s="102">
        <f t="shared" si="96"/>
        <v>0</v>
      </c>
      <c r="AH439" s="102">
        <f t="shared" si="96"/>
        <v>0</v>
      </c>
      <c r="AI439" s="102">
        <f t="shared" si="96"/>
        <v>0</v>
      </c>
      <c r="AJ439" s="102">
        <f t="shared" si="96"/>
        <v>0</v>
      </c>
      <c r="AK439" s="102">
        <f t="shared" ref="AK439:BL439" si="97">SUM(AK425,AK427:AK428,AK430,AK435,AK437:AK438)/COUNTA(AK425,AK427:AK428,AK430,AK435,AK437:AK438)</f>
        <v>0</v>
      </c>
      <c r="AL439" s="102">
        <f t="shared" si="97"/>
        <v>0</v>
      </c>
      <c r="AM439" s="102">
        <f t="shared" si="97"/>
        <v>0</v>
      </c>
      <c r="AN439" s="102">
        <f t="shared" si="97"/>
        <v>0</v>
      </c>
      <c r="AO439" s="102">
        <f t="shared" si="97"/>
        <v>0</v>
      </c>
      <c r="AP439" s="102">
        <f t="shared" si="97"/>
        <v>0</v>
      </c>
      <c r="AQ439" s="102">
        <f t="shared" si="97"/>
        <v>0</v>
      </c>
      <c r="AR439" s="102">
        <f t="shared" si="97"/>
        <v>0</v>
      </c>
      <c r="AS439" s="102">
        <f t="shared" si="97"/>
        <v>0</v>
      </c>
      <c r="AT439" s="102">
        <f t="shared" si="97"/>
        <v>0</v>
      </c>
      <c r="AU439" s="102">
        <f t="shared" si="97"/>
        <v>0</v>
      </c>
      <c r="AV439" s="102">
        <f t="shared" si="97"/>
        <v>0</v>
      </c>
      <c r="AW439" s="102">
        <f t="shared" si="97"/>
        <v>0</v>
      </c>
      <c r="AX439" s="102">
        <f t="shared" si="97"/>
        <v>0</v>
      </c>
      <c r="AY439" s="102">
        <f t="shared" si="97"/>
        <v>0</v>
      </c>
      <c r="AZ439" s="102">
        <f t="shared" si="97"/>
        <v>0</v>
      </c>
      <c r="BA439" s="102">
        <f t="shared" si="97"/>
        <v>0</v>
      </c>
      <c r="BB439" s="102">
        <f t="shared" si="97"/>
        <v>0</v>
      </c>
      <c r="BC439" s="102">
        <f t="shared" si="97"/>
        <v>0</v>
      </c>
      <c r="BD439" s="102">
        <f t="shared" si="97"/>
        <v>0</v>
      </c>
      <c r="BE439" s="102">
        <f t="shared" si="97"/>
        <v>0</v>
      </c>
      <c r="BF439" s="102">
        <f t="shared" si="97"/>
        <v>0</v>
      </c>
      <c r="BG439" s="102">
        <f t="shared" si="97"/>
        <v>0</v>
      </c>
      <c r="BH439" s="102">
        <f t="shared" si="97"/>
        <v>0</v>
      </c>
      <c r="BI439" s="102">
        <f t="shared" si="97"/>
        <v>0</v>
      </c>
      <c r="BJ439" s="102">
        <f t="shared" si="97"/>
        <v>0</v>
      </c>
      <c r="BK439" s="102">
        <f t="shared" si="97"/>
        <v>0</v>
      </c>
      <c r="BL439" s="102">
        <f t="shared" si="97"/>
        <v>0</v>
      </c>
      <c r="BN439" s="103">
        <f>SUM(E439:BL439)</f>
        <v>0.99999999999999989</v>
      </c>
    </row>
    <row r="440" spans="1:66" ht="16.5" customHeight="1" x14ac:dyDescent="0.25">
      <c r="A440" s="17">
        <v>5</v>
      </c>
      <c r="B440" s="18" t="s">
        <v>803</v>
      </c>
      <c r="C440" s="85"/>
      <c r="D440" s="85"/>
      <c r="E440" s="86"/>
      <c r="F440" s="119"/>
      <c r="G440" s="119"/>
      <c r="H440" s="119"/>
      <c r="I440" s="119"/>
      <c r="J440" s="119"/>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9"/>
      <c r="BF440" s="119"/>
      <c r="BG440" s="119"/>
      <c r="BH440" s="119"/>
      <c r="BI440" s="119"/>
      <c r="BJ440" s="119"/>
      <c r="BK440" s="119"/>
      <c r="BL440" s="119"/>
      <c r="BN440" s="120">
        <f t="shared" si="95"/>
        <v>0</v>
      </c>
    </row>
    <row r="441" spans="1:66" ht="16.5" customHeight="1" outlineLevel="1" x14ac:dyDescent="0.25">
      <c r="A441" s="22" t="s">
        <v>804</v>
      </c>
      <c r="B441" s="23" t="s">
        <v>783</v>
      </c>
      <c r="C441" s="89"/>
      <c r="D441" s="89"/>
      <c r="E441" s="90"/>
      <c r="F441" s="90"/>
      <c r="G441" s="90"/>
      <c r="H441" s="90"/>
      <c r="I441" s="90"/>
      <c r="J441" s="90"/>
      <c r="K441" s="90"/>
      <c r="L441" s="90"/>
      <c r="M441" s="90"/>
      <c r="N441" s="90"/>
      <c r="O441" s="90"/>
      <c r="P441" s="90"/>
      <c r="Q441" s="90"/>
      <c r="R441" s="90"/>
      <c r="S441" s="90"/>
      <c r="T441" s="90"/>
      <c r="U441" s="90"/>
      <c r="V441" s="90"/>
      <c r="W441" s="90"/>
      <c r="X441" s="90"/>
      <c r="Y441" s="90"/>
      <c r="Z441" s="90"/>
      <c r="AA441" s="90"/>
      <c r="AB441" s="90"/>
      <c r="AC441" s="90"/>
      <c r="AD441" s="90"/>
      <c r="AE441" s="90"/>
      <c r="AF441" s="90"/>
      <c r="AG441" s="90"/>
      <c r="AH441" s="90"/>
      <c r="AI441" s="90"/>
      <c r="AJ441" s="90"/>
      <c r="AK441" s="90"/>
      <c r="AL441" s="90"/>
      <c r="AM441" s="90"/>
      <c r="AN441" s="90"/>
      <c r="AO441" s="90"/>
      <c r="AP441" s="90"/>
      <c r="AQ441" s="90"/>
      <c r="AR441" s="90"/>
      <c r="AS441" s="90"/>
      <c r="AT441" s="90"/>
      <c r="AU441" s="90"/>
      <c r="AV441" s="90"/>
      <c r="AW441" s="90"/>
      <c r="AX441" s="90"/>
      <c r="AY441" s="90"/>
      <c r="AZ441" s="90"/>
      <c r="BA441" s="90"/>
      <c r="BB441" s="90"/>
      <c r="BC441" s="90"/>
      <c r="BD441" s="90"/>
      <c r="BE441" s="90"/>
      <c r="BF441" s="90"/>
      <c r="BG441" s="90"/>
      <c r="BH441" s="90"/>
      <c r="BI441" s="90"/>
      <c r="BJ441" s="90"/>
      <c r="BK441" s="90"/>
      <c r="BL441" s="90"/>
      <c r="BN441" s="121">
        <f t="shared" si="95"/>
        <v>0</v>
      </c>
    </row>
    <row r="442" spans="1:66" ht="16.5" customHeight="1" outlineLevel="2" x14ac:dyDescent="0.25">
      <c r="A442" s="30" t="s">
        <v>805</v>
      </c>
      <c r="B442" s="31" t="s">
        <v>806</v>
      </c>
      <c r="C442" s="97">
        <f>'CCR_%AC'!C442</f>
        <v>47574</v>
      </c>
      <c r="D442" s="97">
        <f>'CCR_%AC'!D442</f>
        <v>50493</v>
      </c>
      <c r="E442" s="98">
        <v>0</v>
      </c>
      <c r="F442" s="99">
        <v>0</v>
      </c>
      <c r="G442" s="99">
        <v>0</v>
      </c>
      <c r="H442" s="99">
        <v>0</v>
      </c>
      <c r="I442" s="99">
        <v>0</v>
      </c>
      <c r="J442" s="99">
        <v>0</v>
      </c>
      <c r="K442" s="99">
        <v>0</v>
      </c>
      <c r="L442" s="99">
        <v>0</v>
      </c>
      <c r="M442" s="99">
        <v>0</v>
      </c>
      <c r="N442" s="99">
        <v>0</v>
      </c>
      <c r="O442" s="99">
        <v>0.06</v>
      </c>
      <c r="P442" s="99">
        <v>0.08</v>
      </c>
      <c r="Q442" s="99">
        <v>0.1</v>
      </c>
      <c r="R442" s="99">
        <v>0.12</v>
      </c>
      <c r="S442" s="99">
        <v>0</v>
      </c>
      <c r="T442" s="99">
        <v>0</v>
      </c>
      <c r="U442" s="99">
        <v>0</v>
      </c>
      <c r="V442" s="99">
        <v>0</v>
      </c>
      <c r="W442" s="99">
        <v>0</v>
      </c>
      <c r="X442" s="99">
        <v>0</v>
      </c>
      <c r="Y442" s="99">
        <v>0.06</v>
      </c>
      <c r="Z442" s="99">
        <v>0.08</v>
      </c>
      <c r="AA442" s="99">
        <v>0.1</v>
      </c>
      <c r="AB442" s="99">
        <v>0.1</v>
      </c>
      <c r="AC442" s="99">
        <v>0.14000000000000001</v>
      </c>
      <c r="AD442" s="99">
        <v>0.16</v>
      </c>
      <c r="AE442" s="99">
        <v>0</v>
      </c>
      <c r="AF442" s="99">
        <v>0</v>
      </c>
      <c r="AG442" s="99">
        <v>0</v>
      </c>
      <c r="AH442" s="99">
        <v>0</v>
      </c>
      <c r="AI442" s="99">
        <v>0</v>
      </c>
      <c r="AJ442" s="99">
        <v>0</v>
      </c>
      <c r="AK442" s="99">
        <v>0</v>
      </c>
      <c r="AL442" s="99">
        <v>0</v>
      </c>
      <c r="AM442" s="99">
        <v>0</v>
      </c>
      <c r="AN442" s="99">
        <v>0</v>
      </c>
      <c r="AO442" s="99">
        <v>0</v>
      </c>
      <c r="AP442" s="99">
        <v>0</v>
      </c>
      <c r="AQ442" s="99">
        <v>0</v>
      </c>
      <c r="AR442" s="99">
        <v>0</v>
      </c>
      <c r="AS442" s="99">
        <v>0</v>
      </c>
      <c r="AT442" s="99">
        <v>0</v>
      </c>
      <c r="AU442" s="99">
        <v>0</v>
      </c>
      <c r="AV442" s="99">
        <v>0</v>
      </c>
      <c r="AW442" s="99">
        <v>0</v>
      </c>
      <c r="AX442" s="99">
        <v>0</v>
      </c>
      <c r="AY442" s="99">
        <v>0</v>
      </c>
      <c r="AZ442" s="99">
        <v>0</v>
      </c>
      <c r="BA442" s="99">
        <v>0</v>
      </c>
      <c r="BB442" s="99">
        <v>0</v>
      </c>
      <c r="BC442" s="99">
        <v>0</v>
      </c>
      <c r="BD442" s="99">
        <v>0</v>
      </c>
      <c r="BE442" s="99">
        <v>0</v>
      </c>
      <c r="BF442" s="99">
        <v>0</v>
      </c>
      <c r="BG442" s="99">
        <v>0</v>
      </c>
      <c r="BH442" s="99">
        <v>0</v>
      </c>
      <c r="BI442" s="99">
        <v>0</v>
      </c>
      <c r="BJ442" s="99">
        <v>0</v>
      </c>
      <c r="BK442" s="99">
        <v>0</v>
      </c>
      <c r="BL442" s="99">
        <v>0</v>
      </c>
      <c r="BN442" s="121">
        <f t="shared" ref="BN442:BN444" si="98">SUM(E442:BL442)</f>
        <v>1</v>
      </c>
    </row>
    <row r="443" spans="1:66" ht="16.5" customHeight="1" outlineLevel="2" x14ac:dyDescent="0.25">
      <c r="A443" s="30" t="s">
        <v>807</v>
      </c>
      <c r="B443" s="31" t="s">
        <v>808</v>
      </c>
      <c r="C443" s="97">
        <f>'CCR_%AC'!C443</f>
        <v>50494</v>
      </c>
      <c r="D443" s="97">
        <f>'CCR_%AC'!D443</f>
        <v>53780</v>
      </c>
      <c r="E443" s="98">
        <v>0</v>
      </c>
      <c r="F443" s="99">
        <v>0</v>
      </c>
      <c r="G443" s="99">
        <v>0</v>
      </c>
      <c r="H443" s="99">
        <v>0</v>
      </c>
      <c r="I443" s="99">
        <v>0</v>
      </c>
      <c r="J443" s="99">
        <v>0</v>
      </c>
      <c r="K443" s="99">
        <v>0</v>
      </c>
      <c r="L443" s="99">
        <v>0</v>
      </c>
      <c r="M443" s="99">
        <v>0</v>
      </c>
      <c r="N443" s="99">
        <v>0</v>
      </c>
      <c r="O443" s="99">
        <v>0</v>
      </c>
      <c r="P443" s="99">
        <v>0</v>
      </c>
      <c r="Q443" s="99">
        <v>0</v>
      </c>
      <c r="R443" s="99">
        <v>0</v>
      </c>
      <c r="S443" s="99">
        <v>0</v>
      </c>
      <c r="T443" s="99">
        <v>0</v>
      </c>
      <c r="U443" s="99">
        <v>0</v>
      </c>
      <c r="V443" s="99">
        <v>0</v>
      </c>
      <c r="W443" s="99">
        <v>0</v>
      </c>
      <c r="X443" s="99">
        <v>0</v>
      </c>
      <c r="Y443" s="99">
        <v>0</v>
      </c>
      <c r="Z443" s="99">
        <v>0</v>
      </c>
      <c r="AA443" s="99">
        <v>0</v>
      </c>
      <c r="AB443" s="99">
        <v>0</v>
      </c>
      <c r="AC443" s="99">
        <v>0</v>
      </c>
      <c r="AD443" s="99">
        <v>0</v>
      </c>
      <c r="AE443" s="99">
        <v>0.06</v>
      </c>
      <c r="AF443" s="99">
        <v>0.06</v>
      </c>
      <c r="AG443" s="99">
        <v>0.08</v>
      </c>
      <c r="AH443" s="99">
        <v>0.08</v>
      </c>
      <c r="AI443" s="99">
        <v>0.1</v>
      </c>
      <c r="AJ443" s="99">
        <v>0.12</v>
      </c>
      <c r="AK443" s="99">
        <v>0</v>
      </c>
      <c r="AL443" s="99">
        <v>0</v>
      </c>
      <c r="AM443" s="99">
        <v>0</v>
      </c>
      <c r="AN443" s="99">
        <v>0</v>
      </c>
      <c r="AO443" s="99">
        <v>0</v>
      </c>
      <c r="AP443" s="99">
        <v>0</v>
      </c>
      <c r="AQ443" s="99">
        <v>0.06</v>
      </c>
      <c r="AR443" s="99">
        <v>0.06</v>
      </c>
      <c r="AS443" s="99">
        <v>0.08</v>
      </c>
      <c r="AT443" s="99">
        <v>0.08</v>
      </c>
      <c r="AU443" s="99">
        <v>0.1</v>
      </c>
      <c r="AV443" s="99">
        <v>0.12</v>
      </c>
      <c r="AW443" s="99">
        <v>0</v>
      </c>
      <c r="AX443" s="99">
        <v>0</v>
      </c>
      <c r="AY443" s="99">
        <v>0</v>
      </c>
      <c r="AZ443" s="99">
        <v>0</v>
      </c>
      <c r="BA443" s="99">
        <v>0</v>
      </c>
      <c r="BB443" s="99">
        <v>0</v>
      </c>
      <c r="BC443" s="99">
        <v>0</v>
      </c>
      <c r="BD443" s="99">
        <v>0</v>
      </c>
      <c r="BE443" s="99">
        <v>0</v>
      </c>
      <c r="BF443" s="99">
        <v>0</v>
      </c>
      <c r="BG443" s="99">
        <v>0</v>
      </c>
      <c r="BH443" s="99">
        <v>0</v>
      </c>
      <c r="BI443" s="99">
        <v>0</v>
      </c>
      <c r="BJ443" s="99">
        <v>0</v>
      </c>
      <c r="BK443" s="99">
        <v>0</v>
      </c>
      <c r="BL443" s="99">
        <v>0</v>
      </c>
      <c r="BN443" s="121">
        <f t="shared" si="98"/>
        <v>1</v>
      </c>
    </row>
    <row r="444" spans="1:66" ht="16.5" customHeight="1" outlineLevel="2" x14ac:dyDescent="0.25">
      <c r="A444" s="30" t="s">
        <v>809</v>
      </c>
      <c r="B444" s="31" t="s">
        <v>810</v>
      </c>
      <c r="C444" s="97">
        <f>'CCR_%AC'!C444</f>
        <v>53783</v>
      </c>
      <c r="D444" s="97">
        <f>'CCR_%AC'!D444</f>
        <v>56702</v>
      </c>
      <c r="E444" s="98">
        <v>0</v>
      </c>
      <c r="F444" s="99">
        <v>0</v>
      </c>
      <c r="G444" s="99">
        <v>0</v>
      </c>
      <c r="H444" s="99">
        <v>0</v>
      </c>
      <c r="I444" s="99">
        <v>0</v>
      </c>
      <c r="J444" s="99">
        <v>0</v>
      </c>
      <c r="K444" s="99">
        <v>0</v>
      </c>
      <c r="L444" s="99">
        <v>0</v>
      </c>
      <c r="M444" s="99">
        <v>0</v>
      </c>
      <c r="N444" s="99">
        <v>0</v>
      </c>
      <c r="O444" s="99">
        <v>0</v>
      </c>
      <c r="P444" s="99">
        <v>0</v>
      </c>
      <c r="Q444" s="99">
        <v>0</v>
      </c>
      <c r="R444" s="99">
        <v>0</v>
      </c>
      <c r="S444" s="99">
        <v>0</v>
      </c>
      <c r="T444" s="99">
        <v>0</v>
      </c>
      <c r="U444" s="99">
        <v>0</v>
      </c>
      <c r="V444" s="99">
        <v>0</v>
      </c>
      <c r="W444" s="99">
        <v>0</v>
      </c>
      <c r="X444" s="99">
        <v>0</v>
      </c>
      <c r="Y444" s="99">
        <v>0</v>
      </c>
      <c r="Z444" s="99">
        <v>0</v>
      </c>
      <c r="AA444" s="99">
        <v>0</v>
      </c>
      <c r="AB444" s="99">
        <v>0</v>
      </c>
      <c r="AC444" s="99">
        <v>0</v>
      </c>
      <c r="AD444" s="99">
        <v>0</v>
      </c>
      <c r="AE444" s="99">
        <v>0</v>
      </c>
      <c r="AF444" s="99">
        <v>0</v>
      </c>
      <c r="AG444" s="99">
        <v>0</v>
      </c>
      <c r="AH444" s="99">
        <v>0</v>
      </c>
      <c r="AI444" s="99">
        <v>0</v>
      </c>
      <c r="AJ444" s="99">
        <v>0</v>
      </c>
      <c r="AK444" s="99">
        <v>0</v>
      </c>
      <c r="AL444" s="99">
        <v>0</v>
      </c>
      <c r="AM444" s="99">
        <v>0</v>
      </c>
      <c r="AN444" s="99">
        <v>0</v>
      </c>
      <c r="AO444" s="99">
        <v>0</v>
      </c>
      <c r="AP444" s="99">
        <v>0</v>
      </c>
      <c r="AQ444" s="99">
        <v>0</v>
      </c>
      <c r="AR444" s="99">
        <v>0</v>
      </c>
      <c r="AS444" s="99">
        <v>0</v>
      </c>
      <c r="AT444" s="99">
        <v>0</v>
      </c>
      <c r="AU444" s="99">
        <v>0</v>
      </c>
      <c r="AV444" s="99">
        <v>0</v>
      </c>
      <c r="AW444" s="99">
        <v>0.08</v>
      </c>
      <c r="AX444" s="99">
        <v>0.1</v>
      </c>
      <c r="AY444" s="99">
        <v>0.1</v>
      </c>
      <c r="AZ444" s="99">
        <v>0.14000000000000001</v>
      </c>
      <c r="BA444" s="99">
        <v>0.18</v>
      </c>
      <c r="BB444" s="99">
        <v>0.2</v>
      </c>
      <c r="BC444" s="99">
        <v>0</v>
      </c>
      <c r="BD444" s="99">
        <v>0</v>
      </c>
      <c r="BE444" s="99">
        <v>0</v>
      </c>
      <c r="BF444" s="99">
        <v>0</v>
      </c>
      <c r="BG444" s="99">
        <v>0</v>
      </c>
      <c r="BH444" s="99">
        <v>0</v>
      </c>
      <c r="BI444" s="99">
        <v>0.02</v>
      </c>
      <c r="BJ444" s="99">
        <v>0.03</v>
      </c>
      <c r="BK444" s="99">
        <v>0.06</v>
      </c>
      <c r="BL444" s="99">
        <v>0.09</v>
      </c>
      <c r="BN444" s="121">
        <f t="shared" si="98"/>
        <v>1.0000000000000002</v>
      </c>
    </row>
    <row r="445" spans="1:66" ht="16.5" customHeight="1" outlineLevel="1" x14ac:dyDescent="0.25">
      <c r="A445" s="22" t="s">
        <v>811</v>
      </c>
      <c r="B445" s="23" t="s">
        <v>785</v>
      </c>
      <c r="C445" s="89"/>
      <c r="D445" s="89"/>
      <c r="E445" s="90"/>
      <c r="F445" s="90"/>
      <c r="G445" s="90"/>
      <c r="H445" s="90"/>
      <c r="I445" s="90"/>
      <c r="J445" s="90"/>
      <c r="K445" s="90"/>
      <c r="L445" s="90"/>
      <c r="M445" s="90"/>
      <c r="N445" s="90"/>
      <c r="O445" s="90"/>
      <c r="P445" s="90"/>
      <c r="Q445" s="90"/>
      <c r="R445" s="90"/>
      <c r="S445" s="90"/>
      <c r="T445" s="90"/>
      <c r="U445" s="90"/>
      <c r="V445" s="90"/>
      <c r="W445" s="90"/>
      <c r="X445" s="90"/>
      <c r="Y445" s="90"/>
      <c r="Z445" s="90"/>
      <c r="AA445" s="90"/>
      <c r="AB445" s="90"/>
      <c r="AC445" s="90"/>
      <c r="AD445" s="90"/>
      <c r="AE445" s="90"/>
      <c r="AF445" s="90"/>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90"/>
      <c r="BC445" s="90"/>
      <c r="BD445" s="90"/>
      <c r="BE445" s="90"/>
      <c r="BF445" s="90"/>
      <c r="BG445" s="90"/>
      <c r="BH445" s="90"/>
      <c r="BI445" s="90"/>
      <c r="BJ445" s="90"/>
      <c r="BK445" s="90"/>
      <c r="BL445" s="90"/>
      <c r="BN445" s="121">
        <f t="shared" si="95"/>
        <v>0</v>
      </c>
    </row>
    <row r="446" spans="1:66" ht="16.5" customHeight="1" outlineLevel="2" x14ac:dyDescent="0.25">
      <c r="A446" s="30" t="s">
        <v>812</v>
      </c>
      <c r="B446" s="31" t="s">
        <v>813</v>
      </c>
      <c r="C446" s="97">
        <f>'CCR_%AC'!C446</f>
        <v>47207</v>
      </c>
      <c r="D446" s="97">
        <f>'CCR_%AC'!D446</f>
        <v>56702</v>
      </c>
      <c r="E446" s="98">
        <v>0</v>
      </c>
      <c r="F446" s="99">
        <v>0</v>
      </c>
      <c r="G446" s="99">
        <v>0</v>
      </c>
      <c r="H446" s="99">
        <v>0</v>
      </c>
      <c r="I446" s="99">
        <v>0</v>
      </c>
      <c r="J446" s="99">
        <v>0</v>
      </c>
      <c r="K446" s="99">
        <v>0</v>
      </c>
      <c r="L446" s="99">
        <v>0</v>
      </c>
      <c r="M446" s="99">
        <v>0.11156485861593032</v>
      </c>
      <c r="N446" s="99">
        <v>0.11156485861593032</v>
      </c>
      <c r="O446" s="99">
        <v>0</v>
      </c>
      <c r="P446" s="99">
        <v>0</v>
      </c>
      <c r="Q446" s="99">
        <v>0</v>
      </c>
      <c r="R446" s="99">
        <v>0</v>
      </c>
      <c r="S446" s="99">
        <v>0</v>
      </c>
      <c r="T446" s="99">
        <v>0</v>
      </c>
      <c r="U446" s="99">
        <v>0</v>
      </c>
      <c r="V446" s="99">
        <v>0</v>
      </c>
      <c r="W446" s="99">
        <v>3.1692093123417402E-3</v>
      </c>
      <c r="X446" s="99">
        <v>3.1692093123417402E-3</v>
      </c>
      <c r="Y446" s="99">
        <v>0</v>
      </c>
      <c r="Z446" s="99">
        <v>0</v>
      </c>
      <c r="AA446" s="99">
        <v>0</v>
      </c>
      <c r="AB446" s="99">
        <v>0</v>
      </c>
      <c r="AC446" s="99">
        <v>0.10839564930358857</v>
      </c>
      <c r="AD446" s="99">
        <v>0.10839564930358857</v>
      </c>
      <c r="AE446" s="99">
        <v>0</v>
      </c>
      <c r="AF446" s="99">
        <v>0</v>
      </c>
      <c r="AG446" s="99">
        <v>3.1692093123417402E-3</v>
      </c>
      <c r="AH446" s="99">
        <v>3.1692093123417402E-3</v>
      </c>
      <c r="AI446" s="99">
        <v>0</v>
      </c>
      <c r="AJ446" s="99">
        <v>0</v>
      </c>
      <c r="AK446" s="99">
        <v>0</v>
      </c>
      <c r="AL446" s="99">
        <v>0</v>
      </c>
      <c r="AM446" s="99">
        <v>0</v>
      </c>
      <c r="AN446" s="99">
        <v>0</v>
      </c>
      <c r="AO446" s="99">
        <v>0</v>
      </c>
      <c r="AP446" s="99">
        <v>0</v>
      </c>
      <c r="AQ446" s="99">
        <v>5.0571356223937075E-2</v>
      </c>
      <c r="AR446" s="99">
        <v>5.0571356223937075E-2</v>
      </c>
      <c r="AS446" s="99">
        <v>0.10839564930358857</v>
      </c>
      <c r="AT446" s="99">
        <v>0.10839564930358857</v>
      </c>
      <c r="AU446" s="99">
        <v>0</v>
      </c>
      <c r="AV446" s="99">
        <v>0</v>
      </c>
      <c r="AW446" s="99">
        <v>0</v>
      </c>
      <c r="AX446" s="99">
        <v>0</v>
      </c>
      <c r="AY446" s="99">
        <v>0</v>
      </c>
      <c r="AZ446" s="99">
        <v>0</v>
      </c>
      <c r="BA446" s="99">
        <v>3.1692093123417402E-3</v>
      </c>
      <c r="BB446" s="99">
        <v>3.1692093123417402E-3</v>
      </c>
      <c r="BC446" s="99">
        <v>0</v>
      </c>
      <c r="BD446" s="99">
        <v>0</v>
      </c>
      <c r="BE446" s="99">
        <v>0</v>
      </c>
      <c r="BF446" s="99">
        <v>0</v>
      </c>
      <c r="BG446" s="99">
        <v>0</v>
      </c>
      <c r="BH446" s="99">
        <v>0</v>
      </c>
      <c r="BI446" s="99">
        <v>0.10839564930358857</v>
      </c>
      <c r="BJ446" s="99">
        <v>0.10839564930358857</v>
      </c>
      <c r="BK446" s="99">
        <v>3.1692093123417402E-3</v>
      </c>
      <c r="BL446" s="99">
        <v>3.1692093123417402E-3</v>
      </c>
      <c r="BN446" s="100">
        <f t="shared" si="95"/>
        <v>1.0000000000000002</v>
      </c>
    </row>
    <row r="447" spans="1:66" ht="16.5" customHeight="1" outlineLevel="1" x14ac:dyDescent="0.25">
      <c r="A447" s="22" t="s">
        <v>814</v>
      </c>
      <c r="B447" s="23" t="s">
        <v>95</v>
      </c>
      <c r="C447" s="89">
        <f>'CCR_%AC'!C447</f>
        <v>47207</v>
      </c>
      <c r="D447" s="89">
        <f>'CCR_%AC'!D447</f>
        <v>56702</v>
      </c>
      <c r="E447" s="90">
        <f>SUM(E441,E446)/COUNTA(E441,E446)</f>
        <v>0</v>
      </c>
      <c r="F447" s="102">
        <f t="shared" ref="F447:BL447" si="99">SUM(F441,F446)/COUNTA(F441,F446)</f>
        <v>0</v>
      </c>
      <c r="G447" s="102">
        <f t="shared" si="99"/>
        <v>0</v>
      </c>
      <c r="H447" s="102">
        <f t="shared" si="99"/>
        <v>0</v>
      </c>
      <c r="I447" s="102">
        <f t="shared" si="99"/>
        <v>0</v>
      </c>
      <c r="J447" s="102">
        <f t="shared" si="99"/>
        <v>0</v>
      </c>
      <c r="K447" s="102">
        <f t="shared" si="99"/>
        <v>0</v>
      </c>
      <c r="L447" s="102">
        <f t="shared" si="99"/>
        <v>0</v>
      </c>
      <c r="M447" s="102">
        <f t="shared" si="99"/>
        <v>0.11156485861593032</v>
      </c>
      <c r="N447" s="102">
        <f t="shared" si="99"/>
        <v>0.11156485861593032</v>
      </c>
      <c r="O447" s="102">
        <f t="shared" si="99"/>
        <v>0</v>
      </c>
      <c r="P447" s="102">
        <f t="shared" si="99"/>
        <v>0</v>
      </c>
      <c r="Q447" s="102">
        <f t="shared" si="99"/>
        <v>0</v>
      </c>
      <c r="R447" s="102">
        <f t="shared" si="99"/>
        <v>0</v>
      </c>
      <c r="S447" s="102">
        <f t="shared" si="99"/>
        <v>0</v>
      </c>
      <c r="T447" s="102">
        <f t="shared" si="99"/>
        <v>0</v>
      </c>
      <c r="U447" s="102">
        <f t="shared" si="99"/>
        <v>0</v>
      </c>
      <c r="V447" s="102">
        <f t="shared" si="99"/>
        <v>0</v>
      </c>
      <c r="W447" s="102">
        <f t="shared" si="99"/>
        <v>3.1692093123417402E-3</v>
      </c>
      <c r="X447" s="102">
        <f t="shared" si="99"/>
        <v>3.1692093123417402E-3</v>
      </c>
      <c r="Y447" s="102">
        <f t="shared" si="99"/>
        <v>0</v>
      </c>
      <c r="Z447" s="102">
        <f t="shared" si="99"/>
        <v>0</v>
      </c>
      <c r="AA447" s="102">
        <f t="shared" si="99"/>
        <v>0</v>
      </c>
      <c r="AB447" s="102">
        <f t="shared" si="99"/>
        <v>0</v>
      </c>
      <c r="AC447" s="102">
        <f t="shared" si="99"/>
        <v>0.10839564930358857</v>
      </c>
      <c r="AD447" s="102">
        <f t="shared" si="99"/>
        <v>0.10839564930358857</v>
      </c>
      <c r="AE447" s="102">
        <f t="shared" si="99"/>
        <v>0</v>
      </c>
      <c r="AF447" s="102">
        <f t="shared" si="99"/>
        <v>0</v>
      </c>
      <c r="AG447" s="102">
        <f t="shared" si="99"/>
        <v>3.1692093123417402E-3</v>
      </c>
      <c r="AH447" s="102">
        <f t="shared" si="99"/>
        <v>3.1692093123417402E-3</v>
      </c>
      <c r="AI447" s="102">
        <f t="shared" si="99"/>
        <v>0</v>
      </c>
      <c r="AJ447" s="102">
        <f t="shared" si="99"/>
        <v>0</v>
      </c>
      <c r="AK447" s="102">
        <f t="shared" si="99"/>
        <v>0</v>
      </c>
      <c r="AL447" s="102">
        <f t="shared" si="99"/>
        <v>0</v>
      </c>
      <c r="AM447" s="102">
        <f t="shared" si="99"/>
        <v>0</v>
      </c>
      <c r="AN447" s="102">
        <f t="shared" si="99"/>
        <v>0</v>
      </c>
      <c r="AO447" s="102">
        <f t="shared" si="99"/>
        <v>0</v>
      </c>
      <c r="AP447" s="102">
        <f t="shared" si="99"/>
        <v>0</v>
      </c>
      <c r="AQ447" s="102">
        <f t="shared" si="99"/>
        <v>5.0571356223937075E-2</v>
      </c>
      <c r="AR447" s="102">
        <f t="shared" si="99"/>
        <v>5.0571356223937075E-2</v>
      </c>
      <c r="AS447" s="102">
        <f t="shared" si="99"/>
        <v>0.10839564930358857</v>
      </c>
      <c r="AT447" s="102">
        <f t="shared" si="99"/>
        <v>0.10839564930358857</v>
      </c>
      <c r="AU447" s="102">
        <f t="shared" si="99"/>
        <v>0</v>
      </c>
      <c r="AV447" s="102">
        <f t="shared" si="99"/>
        <v>0</v>
      </c>
      <c r="AW447" s="102">
        <f t="shared" si="99"/>
        <v>0</v>
      </c>
      <c r="AX447" s="102">
        <f t="shared" si="99"/>
        <v>0</v>
      </c>
      <c r="AY447" s="102">
        <f t="shared" si="99"/>
        <v>0</v>
      </c>
      <c r="AZ447" s="102">
        <f t="shared" si="99"/>
        <v>0</v>
      </c>
      <c r="BA447" s="102">
        <f t="shared" si="99"/>
        <v>3.1692093123417402E-3</v>
      </c>
      <c r="BB447" s="102">
        <f t="shared" si="99"/>
        <v>3.1692093123417402E-3</v>
      </c>
      <c r="BC447" s="102">
        <f t="shared" si="99"/>
        <v>0</v>
      </c>
      <c r="BD447" s="102">
        <f t="shared" si="99"/>
        <v>0</v>
      </c>
      <c r="BE447" s="102">
        <f t="shared" si="99"/>
        <v>0</v>
      </c>
      <c r="BF447" s="102">
        <f t="shared" si="99"/>
        <v>0</v>
      </c>
      <c r="BG447" s="102">
        <f t="shared" si="99"/>
        <v>0</v>
      </c>
      <c r="BH447" s="102">
        <f t="shared" si="99"/>
        <v>0</v>
      </c>
      <c r="BI447" s="102">
        <f t="shared" si="99"/>
        <v>0.10839564930358857</v>
      </c>
      <c r="BJ447" s="102">
        <f t="shared" si="99"/>
        <v>0.10839564930358857</v>
      </c>
      <c r="BK447" s="102">
        <f t="shared" si="99"/>
        <v>3.1692093123417402E-3</v>
      </c>
      <c r="BL447" s="102">
        <f t="shared" si="99"/>
        <v>3.1692093123417402E-3</v>
      </c>
      <c r="BN447" s="103">
        <f t="shared" si="95"/>
        <v>1.0000000000000002</v>
      </c>
    </row>
    <row r="448" spans="1:66" ht="16.5" customHeight="1" x14ac:dyDescent="0.25">
      <c r="A448" s="17">
        <v>6</v>
      </c>
      <c r="B448" s="18" t="s">
        <v>815</v>
      </c>
      <c r="C448" s="85"/>
      <c r="D448" s="85"/>
      <c r="E448" s="86"/>
      <c r="F448" s="119"/>
      <c r="G448" s="119"/>
      <c r="H448" s="119"/>
      <c r="I448" s="119"/>
      <c r="J448" s="119"/>
      <c r="K448" s="119"/>
      <c r="L448" s="119"/>
      <c r="M448" s="119"/>
      <c r="N448" s="119"/>
      <c r="O448" s="119"/>
      <c r="P448" s="119"/>
      <c r="Q448" s="119"/>
      <c r="R448" s="119"/>
      <c r="S448" s="119"/>
      <c r="T448" s="119"/>
      <c r="U448" s="119"/>
      <c r="V448" s="119"/>
      <c r="W448" s="119"/>
      <c r="X448" s="119"/>
      <c r="Y448" s="119"/>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119"/>
      <c r="AZ448" s="119"/>
      <c r="BA448" s="119"/>
      <c r="BB448" s="119"/>
      <c r="BC448" s="119"/>
      <c r="BD448" s="119"/>
      <c r="BE448" s="119"/>
      <c r="BF448" s="119"/>
      <c r="BG448" s="119"/>
      <c r="BH448" s="119"/>
      <c r="BI448" s="119"/>
      <c r="BJ448" s="119"/>
      <c r="BK448" s="119"/>
      <c r="BL448" s="119"/>
      <c r="BN448" s="120">
        <f t="shared" si="95"/>
        <v>0</v>
      </c>
    </row>
    <row r="449" spans="1:66" ht="16.5" customHeight="1" outlineLevel="1" x14ac:dyDescent="0.25">
      <c r="A449" s="22" t="s">
        <v>816</v>
      </c>
      <c r="B449" s="23" t="s">
        <v>817</v>
      </c>
      <c r="C449" s="89">
        <f>'CCR_%AC'!C449</f>
        <v>46111</v>
      </c>
      <c r="D449" s="89">
        <f>'CCR_%AC'!D449</f>
        <v>47571</v>
      </c>
      <c r="E449" s="90">
        <v>0</v>
      </c>
      <c r="F449" s="102">
        <v>0</v>
      </c>
      <c r="G449" s="102">
        <v>0.125</v>
      </c>
      <c r="H449" s="102">
        <v>0.125</v>
      </c>
      <c r="I449" s="102">
        <v>0.125</v>
      </c>
      <c r="J449" s="102">
        <v>0.125</v>
      </c>
      <c r="K449" s="102">
        <v>0.125</v>
      </c>
      <c r="L449" s="102">
        <v>0.125</v>
      </c>
      <c r="M449" s="102">
        <v>0.125</v>
      </c>
      <c r="N449" s="102">
        <v>0.125</v>
      </c>
      <c r="O449" s="102">
        <v>0</v>
      </c>
      <c r="P449" s="102">
        <v>0</v>
      </c>
      <c r="Q449" s="102">
        <v>0</v>
      </c>
      <c r="R449" s="102">
        <v>0</v>
      </c>
      <c r="S449" s="102">
        <v>0</v>
      </c>
      <c r="T449" s="102">
        <v>0</v>
      </c>
      <c r="U449" s="102">
        <v>0</v>
      </c>
      <c r="V449" s="102">
        <v>0</v>
      </c>
      <c r="W449" s="102">
        <v>0</v>
      </c>
      <c r="X449" s="102">
        <v>0</v>
      </c>
      <c r="Y449" s="102">
        <v>0</v>
      </c>
      <c r="Z449" s="102">
        <v>0</v>
      </c>
      <c r="AA449" s="102">
        <v>0</v>
      </c>
      <c r="AB449" s="102">
        <v>0</v>
      </c>
      <c r="AC449" s="102">
        <v>0</v>
      </c>
      <c r="AD449" s="102">
        <v>0</v>
      </c>
      <c r="AE449" s="102">
        <v>0</v>
      </c>
      <c r="AF449" s="102">
        <v>0</v>
      </c>
      <c r="AG449" s="102">
        <v>0</v>
      </c>
      <c r="AH449" s="102">
        <v>0</v>
      </c>
      <c r="AI449" s="102">
        <v>0</v>
      </c>
      <c r="AJ449" s="102">
        <v>0</v>
      </c>
      <c r="AK449" s="102">
        <v>0</v>
      </c>
      <c r="AL449" s="102">
        <v>0</v>
      </c>
      <c r="AM449" s="102">
        <v>0</v>
      </c>
      <c r="AN449" s="102">
        <v>0</v>
      </c>
      <c r="AO449" s="102">
        <v>0</v>
      </c>
      <c r="AP449" s="102">
        <v>0</v>
      </c>
      <c r="AQ449" s="102">
        <v>0</v>
      </c>
      <c r="AR449" s="102">
        <v>0</v>
      </c>
      <c r="AS449" s="102">
        <v>0</v>
      </c>
      <c r="AT449" s="102">
        <v>0</v>
      </c>
      <c r="AU449" s="102">
        <v>0</v>
      </c>
      <c r="AV449" s="102">
        <v>0</v>
      </c>
      <c r="AW449" s="102">
        <v>0</v>
      </c>
      <c r="AX449" s="102">
        <v>0</v>
      </c>
      <c r="AY449" s="102">
        <v>0</v>
      </c>
      <c r="AZ449" s="102">
        <v>0</v>
      </c>
      <c r="BA449" s="102">
        <v>0</v>
      </c>
      <c r="BB449" s="102">
        <v>0</v>
      </c>
      <c r="BC449" s="102">
        <v>0</v>
      </c>
      <c r="BD449" s="102">
        <v>0</v>
      </c>
      <c r="BE449" s="102">
        <v>0</v>
      </c>
      <c r="BF449" s="102">
        <v>0</v>
      </c>
      <c r="BG449" s="102">
        <v>0</v>
      </c>
      <c r="BH449" s="102">
        <v>0</v>
      </c>
      <c r="BI449" s="102">
        <v>0</v>
      </c>
      <c r="BJ449" s="102">
        <v>0</v>
      </c>
      <c r="BK449" s="102">
        <v>0</v>
      </c>
      <c r="BL449" s="102">
        <v>0</v>
      </c>
      <c r="BN449" s="103">
        <f t="shared" si="95"/>
        <v>1</v>
      </c>
    </row>
    <row r="450" spans="1:66" ht="16.5" customHeight="1" outlineLevel="1" x14ac:dyDescent="0.25">
      <c r="A450" s="22" t="s">
        <v>818</v>
      </c>
      <c r="B450" s="23" t="s">
        <v>819</v>
      </c>
      <c r="C450" s="89">
        <f>'CCR_%AC'!C450</f>
        <v>45747</v>
      </c>
      <c r="D450" s="89">
        <f>'CCR_%AC'!D450</f>
        <v>47936</v>
      </c>
      <c r="E450" s="90">
        <v>7.0379891595650071E-2</v>
      </c>
      <c r="F450" s="102">
        <v>7.0379891595650071E-2</v>
      </c>
      <c r="G450" s="102">
        <v>4.8153873127020637E-2</v>
      </c>
      <c r="H450" s="102">
        <v>4.8153873127020637E-2</v>
      </c>
      <c r="I450" s="102">
        <v>1.2209271405839571E-2</v>
      </c>
      <c r="J450" s="102">
        <v>1.2209271405839571E-2</v>
      </c>
      <c r="K450" s="102">
        <v>0.15964541574382282</v>
      </c>
      <c r="L450" s="102">
        <v>0.15964541574382282</v>
      </c>
      <c r="M450" s="102">
        <v>0.18072215126537453</v>
      </c>
      <c r="N450" s="102">
        <v>0.18072215126537453</v>
      </c>
      <c r="O450" s="102">
        <v>2.8889396862292367E-2</v>
      </c>
      <c r="P450" s="102">
        <v>2.8889396862292367E-2</v>
      </c>
      <c r="Q450" s="102">
        <v>0</v>
      </c>
      <c r="R450" s="102">
        <v>0</v>
      </c>
      <c r="S450" s="102">
        <v>0</v>
      </c>
      <c r="T450" s="102">
        <v>0</v>
      </c>
      <c r="U450" s="102">
        <v>0</v>
      </c>
      <c r="V450" s="102">
        <v>0</v>
      </c>
      <c r="W450" s="102">
        <v>0</v>
      </c>
      <c r="X450" s="102">
        <v>0</v>
      </c>
      <c r="Y450" s="102">
        <v>0</v>
      </c>
      <c r="Z450" s="102">
        <v>0</v>
      </c>
      <c r="AA450" s="102">
        <v>0</v>
      </c>
      <c r="AB450" s="102">
        <v>0</v>
      </c>
      <c r="AC450" s="102">
        <v>0</v>
      </c>
      <c r="AD450" s="102">
        <v>0</v>
      </c>
      <c r="AE450" s="102">
        <v>0</v>
      </c>
      <c r="AF450" s="102">
        <v>0</v>
      </c>
      <c r="AG450" s="102">
        <v>0</v>
      </c>
      <c r="AH450" s="102">
        <v>0</v>
      </c>
      <c r="AI450" s="102">
        <v>0</v>
      </c>
      <c r="AJ450" s="102">
        <v>0</v>
      </c>
      <c r="AK450" s="102">
        <v>0</v>
      </c>
      <c r="AL450" s="102">
        <v>0</v>
      </c>
      <c r="AM450" s="102">
        <v>0</v>
      </c>
      <c r="AN450" s="102">
        <v>0</v>
      </c>
      <c r="AO450" s="102">
        <v>0</v>
      </c>
      <c r="AP450" s="102">
        <v>0</v>
      </c>
      <c r="AQ450" s="102">
        <v>0</v>
      </c>
      <c r="AR450" s="102">
        <v>0</v>
      </c>
      <c r="AS450" s="102">
        <v>0</v>
      </c>
      <c r="AT450" s="102">
        <v>0</v>
      </c>
      <c r="AU450" s="102">
        <v>0</v>
      </c>
      <c r="AV450" s="102">
        <v>0</v>
      </c>
      <c r="AW450" s="102">
        <v>0</v>
      </c>
      <c r="AX450" s="102">
        <v>0</v>
      </c>
      <c r="AY450" s="102">
        <v>0</v>
      </c>
      <c r="AZ450" s="102">
        <v>0</v>
      </c>
      <c r="BA450" s="102">
        <v>0</v>
      </c>
      <c r="BB450" s="102">
        <v>0</v>
      </c>
      <c r="BC450" s="102">
        <v>0</v>
      </c>
      <c r="BD450" s="102">
        <v>0</v>
      </c>
      <c r="BE450" s="102">
        <v>0</v>
      </c>
      <c r="BF450" s="102">
        <v>0</v>
      </c>
      <c r="BG450" s="102">
        <v>0</v>
      </c>
      <c r="BH450" s="102">
        <v>0</v>
      </c>
      <c r="BI450" s="102">
        <v>0</v>
      </c>
      <c r="BJ450" s="102">
        <v>0</v>
      </c>
      <c r="BK450" s="102">
        <v>0</v>
      </c>
      <c r="BL450" s="102">
        <v>0</v>
      </c>
      <c r="BN450" s="103">
        <f t="shared" si="95"/>
        <v>1</v>
      </c>
    </row>
    <row r="451" spans="1:66" ht="16.5" customHeight="1" outlineLevel="1" x14ac:dyDescent="0.25">
      <c r="A451" s="22" t="s">
        <v>820</v>
      </c>
      <c r="B451" s="23" t="s">
        <v>821</v>
      </c>
      <c r="C451" s="89">
        <f>'CCR_%AC'!C451</f>
        <v>46842</v>
      </c>
      <c r="D451" s="89">
        <f>'CCR_%AC'!D451</f>
        <v>48302</v>
      </c>
      <c r="E451" s="90">
        <v>0</v>
      </c>
      <c r="F451" s="102">
        <v>0</v>
      </c>
      <c r="G451" s="102">
        <v>0</v>
      </c>
      <c r="H451" s="102">
        <v>0</v>
      </c>
      <c r="I451" s="102">
        <v>0</v>
      </c>
      <c r="J451" s="102">
        <v>0</v>
      </c>
      <c r="K451" s="102">
        <v>0.06</v>
      </c>
      <c r="L451" s="102">
        <v>0.06</v>
      </c>
      <c r="M451" s="102">
        <v>0.06</v>
      </c>
      <c r="N451" s="102">
        <v>7.0000000000000007E-2</v>
      </c>
      <c r="O451" s="102">
        <v>7.0000000000000007E-2</v>
      </c>
      <c r="P451" s="102">
        <v>7.0000000000000007E-2</v>
      </c>
      <c r="Q451" s="102">
        <v>0.21</v>
      </c>
      <c r="R451" s="102">
        <v>0.4</v>
      </c>
      <c r="S451" s="102">
        <v>0</v>
      </c>
      <c r="T451" s="102">
        <v>0</v>
      </c>
      <c r="U451" s="102">
        <v>0</v>
      </c>
      <c r="V451" s="102">
        <v>0</v>
      </c>
      <c r="W451" s="102">
        <v>0</v>
      </c>
      <c r="X451" s="102">
        <v>0</v>
      </c>
      <c r="Y451" s="102">
        <v>0</v>
      </c>
      <c r="Z451" s="102">
        <v>0</v>
      </c>
      <c r="AA451" s="102">
        <v>0</v>
      </c>
      <c r="AB451" s="102">
        <v>0</v>
      </c>
      <c r="AC451" s="102">
        <v>0</v>
      </c>
      <c r="AD451" s="102">
        <v>0</v>
      </c>
      <c r="AE451" s="102">
        <v>0</v>
      </c>
      <c r="AF451" s="102">
        <v>0</v>
      </c>
      <c r="AG451" s="102">
        <v>0</v>
      </c>
      <c r="AH451" s="102">
        <v>0</v>
      </c>
      <c r="AI451" s="102">
        <v>0</v>
      </c>
      <c r="AJ451" s="102">
        <v>0</v>
      </c>
      <c r="AK451" s="102">
        <v>0</v>
      </c>
      <c r="AL451" s="102">
        <v>0</v>
      </c>
      <c r="AM451" s="102">
        <v>0</v>
      </c>
      <c r="AN451" s="102">
        <v>0</v>
      </c>
      <c r="AO451" s="102">
        <v>0</v>
      </c>
      <c r="AP451" s="102">
        <v>0</v>
      </c>
      <c r="AQ451" s="102">
        <v>0</v>
      </c>
      <c r="AR451" s="102">
        <v>0</v>
      </c>
      <c r="AS451" s="102">
        <v>0</v>
      </c>
      <c r="AT451" s="102">
        <v>0</v>
      </c>
      <c r="AU451" s="102">
        <v>0</v>
      </c>
      <c r="AV451" s="102">
        <v>0</v>
      </c>
      <c r="AW451" s="102">
        <v>0</v>
      </c>
      <c r="AX451" s="102">
        <v>0</v>
      </c>
      <c r="AY451" s="102">
        <v>0</v>
      </c>
      <c r="AZ451" s="102">
        <v>0</v>
      </c>
      <c r="BA451" s="102">
        <v>0</v>
      </c>
      <c r="BB451" s="102">
        <v>0</v>
      </c>
      <c r="BC451" s="102">
        <v>0</v>
      </c>
      <c r="BD451" s="102">
        <v>0</v>
      </c>
      <c r="BE451" s="102">
        <v>0</v>
      </c>
      <c r="BF451" s="102">
        <v>0</v>
      </c>
      <c r="BG451" s="102">
        <v>0</v>
      </c>
      <c r="BH451" s="102">
        <v>0</v>
      </c>
      <c r="BI451" s="102">
        <v>0</v>
      </c>
      <c r="BJ451" s="102">
        <v>0</v>
      </c>
      <c r="BK451" s="102">
        <v>0</v>
      </c>
      <c r="BL451" s="102">
        <v>0</v>
      </c>
      <c r="BN451" s="103">
        <f t="shared" si="95"/>
        <v>1</v>
      </c>
    </row>
    <row r="452" spans="1:66" ht="16.5" customHeight="1" outlineLevel="1" x14ac:dyDescent="0.25">
      <c r="A452" s="22" t="s">
        <v>822</v>
      </c>
      <c r="B452" s="23" t="s">
        <v>823</v>
      </c>
      <c r="C452" s="89">
        <f>'CCR_%AC'!C452</f>
        <v>46111</v>
      </c>
      <c r="D452" s="89">
        <f>'CCR_%AC'!D452</f>
        <v>48667</v>
      </c>
      <c r="E452" s="90">
        <v>0</v>
      </c>
      <c r="F452" s="102">
        <v>0</v>
      </c>
      <c r="G452" s="102">
        <v>0.01</v>
      </c>
      <c r="H452" s="102">
        <v>0.01</v>
      </c>
      <c r="I452" s="102">
        <v>2.5000000000000001E-2</v>
      </c>
      <c r="J452" s="102">
        <v>2.5000000000000001E-2</v>
      </c>
      <c r="K452" s="102">
        <v>0.02</v>
      </c>
      <c r="L452" s="102">
        <v>0.02</v>
      </c>
      <c r="M452" s="102">
        <v>0.04</v>
      </c>
      <c r="N452" s="102">
        <v>0.04</v>
      </c>
      <c r="O452" s="102">
        <v>0.04</v>
      </c>
      <c r="P452" s="102">
        <v>0.04</v>
      </c>
      <c r="Q452" s="102">
        <v>0.06</v>
      </c>
      <c r="R452" s="102">
        <v>0.06</v>
      </c>
      <c r="S452" s="102">
        <v>0.3</v>
      </c>
      <c r="T452" s="102">
        <v>0.31</v>
      </c>
      <c r="U452" s="102">
        <v>0</v>
      </c>
      <c r="V452" s="102">
        <v>0</v>
      </c>
      <c r="W452" s="102">
        <v>0</v>
      </c>
      <c r="X452" s="102">
        <v>0</v>
      </c>
      <c r="Y452" s="102">
        <v>0</v>
      </c>
      <c r="Z452" s="102">
        <v>0</v>
      </c>
      <c r="AA452" s="102">
        <v>0</v>
      </c>
      <c r="AB452" s="102">
        <v>0</v>
      </c>
      <c r="AC452" s="102">
        <v>0</v>
      </c>
      <c r="AD452" s="102">
        <v>0</v>
      </c>
      <c r="AE452" s="102">
        <v>0</v>
      </c>
      <c r="AF452" s="102">
        <v>0</v>
      </c>
      <c r="AG452" s="102">
        <v>0</v>
      </c>
      <c r="AH452" s="102">
        <v>0</v>
      </c>
      <c r="AI452" s="102">
        <v>0</v>
      </c>
      <c r="AJ452" s="102">
        <v>0</v>
      </c>
      <c r="AK452" s="102">
        <v>0</v>
      </c>
      <c r="AL452" s="102">
        <v>0</v>
      </c>
      <c r="AM452" s="102">
        <v>0</v>
      </c>
      <c r="AN452" s="102">
        <v>0</v>
      </c>
      <c r="AO452" s="102">
        <v>0</v>
      </c>
      <c r="AP452" s="102">
        <v>0</v>
      </c>
      <c r="AQ452" s="102">
        <v>0</v>
      </c>
      <c r="AR452" s="102">
        <v>0</v>
      </c>
      <c r="AS452" s="102">
        <v>0</v>
      </c>
      <c r="AT452" s="102">
        <v>0</v>
      </c>
      <c r="AU452" s="102">
        <v>0</v>
      </c>
      <c r="AV452" s="102">
        <v>0</v>
      </c>
      <c r="AW452" s="102">
        <v>0</v>
      </c>
      <c r="AX452" s="102">
        <v>0</v>
      </c>
      <c r="AY452" s="102">
        <v>0</v>
      </c>
      <c r="AZ452" s="102">
        <v>0</v>
      </c>
      <c r="BA452" s="102">
        <v>0</v>
      </c>
      <c r="BB452" s="102">
        <v>0</v>
      </c>
      <c r="BC452" s="102">
        <v>0</v>
      </c>
      <c r="BD452" s="102">
        <v>0</v>
      </c>
      <c r="BE452" s="102">
        <v>0</v>
      </c>
      <c r="BF452" s="102">
        <v>0</v>
      </c>
      <c r="BG452" s="102">
        <v>0</v>
      </c>
      <c r="BH452" s="102">
        <v>0</v>
      </c>
      <c r="BI452" s="102">
        <v>0</v>
      </c>
      <c r="BJ452" s="102">
        <v>0</v>
      </c>
      <c r="BK452" s="102">
        <v>0</v>
      </c>
      <c r="BL452" s="102">
        <v>0</v>
      </c>
      <c r="BN452" s="103">
        <f t="shared" si="95"/>
        <v>1</v>
      </c>
    </row>
    <row r="453" spans="1:66" ht="16.5" customHeight="1" outlineLevel="1" x14ac:dyDescent="0.25">
      <c r="A453" s="22" t="s">
        <v>824</v>
      </c>
      <c r="B453" s="23" t="s">
        <v>825</v>
      </c>
      <c r="C453" s="89">
        <f>'CCR_%AC'!C453</f>
        <v>45930</v>
      </c>
      <c r="D453" s="89">
        <f>'CCR_%AC'!D453</f>
        <v>53415</v>
      </c>
      <c r="E453" s="90">
        <v>0</v>
      </c>
      <c r="F453" s="102">
        <v>0.09</v>
      </c>
      <c r="G453" s="102">
        <v>0.09</v>
      </c>
      <c r="H453" s="102">
        <v>0.09</v>
      </c>
      <c r="I453" s="102">
        <v>0.09</v>
      </c>
      <c r="J453" s="102">
        <v>2.1000000000000001E-2</v>
      </c>
      <c r="K453" s="102">
        <v>2.1000000000000001E-2</v>
      </c>
      <c r="L453" s="102">
        <v>7.0000000000000001E-3</v>
      </c>
      <c r="M453" s="102">
        <v>7.0000000000000001E-3</v>
      </c>
      <c r="N453" s="102">
        <v>0.158</v>
      </c>
      <c r="O453" s="102">
        <v>0.158</v>
      </c>
      <c r="P453" s="102">
        <v>4.2999999999999997E-2</v>
      </c>
      <c r="Q453" s="102">
        <v>4.2999999999999997E-2</v>
      </c>
      <c r="R453" s="102">
        <v>0.182</v>
      </c>
      <c r="S453" s="102">
        <v>0</v>
      </c>
      <c r="T453" s="102">
        <v>0</v>
      </c>
      <c r="U453" s="102">
        <v>0</v>
      </c>
      <c r="V453" s="102">
        <v>0</v>
      </c>
      <c r="W453" s="102">
        <v>0</v>
      </c>
      <c r="X453" s="102">
        <v>0</v>
      </c>
      <c r="Y453" s="102">
        <v>0</v>
      </c>
      <c r="Z453" s="102">
        <v>0</v>
      </c>
      <c r="AA453" s="102">
        <v>0</v>
      </c>
      <c r="AB453" s="102">
        <v>0</v>
      </c>
      <c r="AC453" s="102">
        <v>0</v>
      </c>
      <c r="AD453" s="102">
        <v>0</v>
      </c>
      <c r="AE453" s="102">
        <v>0</v>
      </c>
      <c r="AF453" s="102">
        <v>0</v>
      </c>
      <c r="AG453" s="102">
        <v>0</v>
      </c>
      <c r="AH453" s="102">
        <v>0</v>
      </c>
      <c r="AI453" s="102">
        <v>0</v>
      </c>
      <c r="AJ453" s="102">
        <v>0</v>
      </c>
      <c r="AK453" s="102">
        <v>0</v>
      </c>
      <c r="AL453" s="102">
        <v>0</v>
      </c>
      <c r="AM453" s="102">
        <v>0</v>
      </c>
      <c r="AN453" s="102">
        <v>0</v>
      </c>
      <c r="AO453" s="102">
        <v>0</v>
      </c>
      <c r="AP453" s="102">
        <v>0</v>
      </c>
      <c r="AQ453" s="102">
        <v>0</v>
      </c>
      <c r="AR453" s="102">
        <v>0</v>
      </c>
      <c r="AS453" s="102">
        <v>0</v>
      </c>
      <c r="AT453" s="102">
        <v>0</v>
      </c>
      <c r="AU453" s="102">
        <v>0</v>
      </c>
      <c r="AV453" s="102">
        <v>0</v>
      </c>
      <c r="AW453" s="102">
        <v>0</v>
      </c>
      <c r="AX453" s="102">
        <v>0</v>
      </c>
      <c r="AY453" s="102">
        <v>0</v>
      </c>
      <c r="AZ453" s="102">
        <v>0</v>
      </c>
      <c r="BA453" s="102">
        <v>0</v>
      </c>
      <c r="BB453" s="102">
        <v>0</v>
      </c>
      <c r="BC453" s="102">
        <v>0</v>
      </c>
      <c r="BD453" s="102">
        <v>0</v>
      </c>
      <c r="BE453" s="102">
        <v>0</v>
      </c>
      <c r="BF453" s="102">
        <v>0</v>
      </c>
      <c r="BG453" s="102">
        <v>0</v>
      </c>
      <c r="BH453" s="102">
        <v>0</v>
      </c>
      <c r="BI453" s="102">
        <v>0</v>
      </c>
      <c r="BJ453" s="102">
        <v>0</v>
      </c>
      <c r="BK453" s="102">
        <v>0</v>
      </c>
      <c r="BL453" s="102">
        <v>0</v>
      </c>
      <c r="BN453" s="103">
        <f t="shared" si="95"/>
        <v>1.0000000000000002</v>
      </c>
    </row>
    <row r="454" spans="1:66" ht="16.5" customHeight="1" outlineLevel="1" x14ac:dyDescent="0.25">
      <c r="A454" s="22" t="s">
        <v>826</v>
      </c>
      <c r="B454" s="23" t="s">
        <v>827</v>
      </c>
      <c r="C454" s="89">
        <f>'CCR_%AC'!C454</f>
        <v>46111</v>
      </c>
      <c r="D454" s="89">
        <f>'CCR_%AC'!D454</f>
        <v>48302</v>
      </c>
      <c r="E454" s="90">
        <v>0</v>
      </c>
      <c r="F454" s="102">
        <v>0</v>
      </c>
      <c r="G454" s="102">
        <v>0.05</v>
      </c>
      <c r="H454" s="102">
        <v>0.05</v>
      </c>
      <c r="I454" s="102">
        <v>0.05</v>
      </c>
      <c r="J454" s="102">
        <v>0.05</v>
      </c>
      <c r="K454" s="102">
        <v>0.05</v>
      </c>
      <c r="L454" s="102">
        <v>0.05</v>
      </c>
      <c r="M454" s="102">
        <v>0.05</v>
      </c>
      <c r="N454" s="102">
        <v>0.05</v>
      </c>
      <c r="O454" s="102">
        <v>0.05</v>
      </c>
      <c r="P454" s="102">
        <v>0.05</v>
      </c>
      <c r="Q454" s="102">
        <v>0.25</v>
      </c>
      <c r="R454" s="102">
        <v>0.25</v>
      </c>
      <c r="S454" s="102">
        <v>0</v>
      </c>
      <c r="T454" s="102">
        <v>0</v>
      </c>
      <c r="U454" s="102">
        <v>0</v>
      </c>
      <c r="V454" s="102">
        <v>0</v>
      </c>
      <c r="W454" s="102">
        <v>0</v>
      </c>
      <c r="X454" s="102">
        <v>0</v>
      </c>
      <c r="Y454" s="102">
        <v>0</v>
      </c>
      <c r="Z454" s="102">
        <v>0</v>
      </c>
      <c r="AA454" s="102">
        <v>0</v>
      </c>
      <c r="AB454" s="102">
        <v>0</v>
      </c>
      <c r="AC454" s="102">
        <v>0</v>
      </c>
      <c r="AD454" s="102">
        <v>0</v>
      </c>
      <c r="AE454" s="102">
        <v>0</v>
      </c>
      <c r="AF454" s="102">
        <v>0</v>
      </c>
      <c r="AG454" s="102">
        <v>0</v>
      </c>
      <c r="AH454" s="102">
        <v>0</v>
      </c>
      <c r="AI454" s="102">
        <v>0</v>
      </c>
      <c r="AJ454" s="102">
        <v>0</v>
      </c>
      <c r="AK454" s="102">
        <v>0</v>
      </c>
      <c r="AL454" s="102">
        <v>0</v>
      </c>
      <c r="AM454" s="102">
        <v>0</v>
      </c>
      <c r="AN454" s="102">
        <v>0</v>
      </c>
      <c r="AO454" s="102">
        <v>0</v>
      </c>
      <c r="AP454" s="102">
        <v>0</v>
      </c>
      <c r="AQ454" s="102">
        <v>0</v>
      </c>
      <c r="AR454" s="102">
        <v>0</v>
      </c>
      <c r="AS454" s="102">
        <v>0</v>
      </c>
      <c r="AT454" s="102">
        <v>0</v>
      </c>
      <c r="AU454" s="102">
        <v>0</v>
      </c>
      <c r="AV454" s="102">
        <v>0</v>
      </c>
      <c r="AW454" s="102">
        <v>0</v>
      </c>
      <c r="AX454" s="102">
        <v>0</v>
      </c>
      <c r="AY454" s="102">
        <v>0</v>
      </c>
      <c r="AZ454" s="102">
        <v>0</v>
      </c>
      <c r="BA454" s="102">
        <v>0</v>
      </c>
      <c r="BB454" s="102">
        <v>0</v>
      </c>
      <c r="BC454" s="102">
        <v>0</v>
      </c>
      <c r="BD454" s="102">
        <v>0</v>
      </c>
      <c r="BE454" s="102">
        <v>0</v>
      </c>
      <c r="BF454" s="102">
        <v>0</v>
      </c>
      <c r="BG454" s="102">
        <v>0</v>
      </c>
      <c r="BH454" s="102">
        <v>0</v>
      </c>
      <c r="BI454" s="102">
        <v>0</v>
      </c>
      <c r="BJ454" s="102">
        <v>0</v>
      </c>
      <c r="BK454" s="102">
        <v>0</v>
      </c>
      <c r="BL454" s="102">
        <v>0</v>
      </c>
      <c r="BN454" s="103">
        <f t="shared" si="95"/>
        <v>1</v>
      </c>
    </row>
    <row r="455" spans="1:66" ht="16.5" customHeight="1" outlineLevel="1" x14ac:dyDescent="0.25">
      <c r="A455" s="22" t="s">
        <v>828</v>
      </c>
      <c r="B455" s="23" t="s">
        <v>829</v>
      </c>
      <c r="C455" s="89">
        <f>'CCR_%AC'!C455</f>
        <v>45747</v>
      </c>
      <c r="D455" s="89">
        <f>'CCR_%AC'!D455</f>
        <v>53780</v>
      </c>
      <c r="E455" s="90">
        <v>6.4000000000000001E-2</v>
      </c>
      <c r="F455" s="102">
        <v>6.4000000000000001E-2</v>
      </c>
      <c r="G455" s="102">
        <v>4.8000000000000001E-2</v>
      </c>
      <c r="H455" s="102">
        <v>4.8000000000000001E-2</v>
      </c>
      <c r="I455" s="102">
        <v>0.02</v>
      </c>
      <c r="J455" s="102">
        <v>0.02</v>
      </c>
      <c r="K455" s="102">
        <v>1.2999999999999998E-2</v>
      </c>
      <c r="L455" s="102">
        <v>2.0899999999999998E-2</v>
      </c>
      <c r="M455" s="102">
        <v>2.1899999999999999E-2</v>
      </c>
      <c r="N455" s="102">
        <v>2.1899999999999999E-2</v>
      </c>
      <c r="O455" s="102">
        <v>2.1899999999999999E-2</v>
      </c>
      <c r="P455" s="102">
        <v>2.1899999999999999E-2</v>
      </c>
      <c r="Q455" s="102">
        <v>2.0899999999999998E-2</v>
      </c>
      <c r="R455" s="102">
        <v>2.0899999999999998E-2</v>
      </c>
      <c r="S455" s="102">
        <v>2.1399999999999999E-2</v>
      </c>
      <c r="T455" s="102">
        <v>2.1399999999999999E-2</v>
      </c>
      <c r="U455" s="102">
        <v>2.0199999999999999E-2</v>
      </c>
      <c r="V455" s="102">
        <v>2.0199999999999999E-2</v>
      </c>
      <c r="W455" s="102">
        <v>2.0199999999999999E-2</v>
      </c>
      <c r="X455" s="102">
        <v>2.0199999999999999E-2</v>
      </c>
      <c r="Y455" s="102">
        <v>2.0899999999999998E-2</v>
      </c>
      <c r="Z455" s="102">
        <v>2.0899999999999998E-2</v>
      </c>
      <c r="AA455" s="102">
        <v>2.0199999999999999E-2</v>
      </c>
      <c r="AB455" s="102">
        <v>2.0199999999999999E-2</v>
      </c>
      <c r="AC455" s="102">
        <v>2.0199999999999999E-2</v>
      </c>
      <c r="AD455" s="102">
        <v>2.0199999999999999E-2</v>
      </c>
      <c r="AE455" s="102">
        <v>2.0199999999999999E-2</v>
      </c>
      <c r="AF455" s="102">
        <v>2.0199999999999999E-2</v>
      </c>
      <c r="AG455" s="102">
        <v>2.0199999999999999E-2</v>
      </c>
      <c r="AH455" s="102">
        <v>2.0199999999999999E-2</v>
      </c>
      <c r="AI455" s="102">
        <v>2.0799999999999999E-2</v>
      </c>
      <c r="AJ455" s="102">
        <v>2.0799999999999999E-2</v>
      </c>
      <c r="AK455" s="102">
        <v>2.0199999999999999E-2</v>
      </c>
      <c r="AL455" s="102">
        <v>2.0199999999999999E-2</v>
      </c>
      <c r="AM455" s="102">
        <v>2.0199999999999999E-2</v>
      </c>
      <c r="AN455" s="102">
        <v>2.0199999999999999E-2</v>
      </c>
      <c r="AO455" s="102">
        <v>2.0199999999999999E-2</v>
      </c>
      <c r="AP455" s="102">
        <v>2.0199999999999999E-2</v>
      </c>
      <c r="AQ455" s="102">
        <v>2.0199999999999999E-2</v>
      </c>
      <c r="AR455" s="102">
        <v>2.0199999999999999E-2</v>
      </c>
      <c r="AS455" s="102">
        <v>2.0799999999999999E-2</v>
      </c>
      <c r="AT455" s="102">
        <v>2.1700000000000001E-2</v>
      </c>
      <c r="AU455" s="102">
        <v>0</v>
      </c>
      <c r="AV455" s="102">
        <v>0</v>
      </c>
      <c r="AW455" s="102">
        <v>0</v>
      </c>
      <c r="AX455" s="102">
        <v>0</v>
      </c>
      <c r="AY455" s="102">
        <v>0</v>
      </c>
      <c r="AZ455" s="102">
        <v>0</v>
      </c>
      <c r="BA455" s="102">
        <v>0</v>
      </c>
      <c r="BB455" s="102">
        <v>0</v>
      </c>
      <c r="BC455" s="102">
        <v>0</v>
      </c>
      <c r="BD455" s="102">
        <v>0</v>
      </c>
      <c r="BE455" s="102">
        <v>0</v>
      </c>
      <c r="BF455" s="102">
        <v>0</v>
      </c>
      <c r="BG455" s="102">
        <v>0</v>
      </c>
      <c r="BH455" s="102">
        <v>0</v>
      </c>
      <c r="BI455" s="102">
        <v>0</v>
      </c>
      <c r="BJ455" s="102">
        <v>0</v>
      </c>
      <c r="BK455" s="102">
        <v>0</v>
      </c>
      <c r="BL455" s="102">
        <v>0</v>
      </c>
      <c r="BN455" s="103">
        <f t="shared" si="95"/>
        <v>0.99999999999999989</v>
      </c>
    </row>
    <row r="456" spans="1:66" ht="16.5" customHeight="1" x14ac:dyDescent="0.2">
      <c r="K456" s="144"/>
      <c r="L456" s="144"/>
      <c r="M456" s="144"/>
      <c r="N456" s="144"/>
      <c r="O456" s="144"/>
      <c r="P456" s="144"/>
      <c r="Q456" s="144"/>
      <c r="R456" s="144"/>
      <c r="S456" s="144"/>
      <c r="T456" s="144"/>
      <c r="U456" s="144"/>
      <c r="V456" s="144"/>
      <c r="W456" s="144"/>
      <c r="X456" s="144"/>
      <c r="Y456" s="144"/>
      <c r="Z456" s="144"/>
      <c r="AA456" s="144"/>
      <c r="AB456" s="144"/>
      <c r="AC456" s="144"/>
      <c r="AD456" s="144"/>
      <c r="AE456" s="144"/>
      <c r="AF456" s="144"/>
      <c r="AG456" s="144"/>
      <c r="AH456" s="144"/>
      <c r="AI456" s="144"/>
      <c r="AJ456" s="144"/>
      <c r="AK456" s="144"/>
      <c r="AL456" s="144"/>
      <c r="AM456" s="144"/>
      <c r="AN456" s="144"/>
      <c r="AO456" s="144"/>
      <c r="AP456" s="144"/>
      <c r="AQ456" s="144"/>
      <c r="AR456" s="144"/>
      <c r="AS456" s="144"/>
      <c r="AT456" s="144"/>
    </row>
    <row r="457" spans="1:66" ht="16.5" customHeight="1" x14ac:dyDescent="0.2">
      <c r="AU457" s="144"/>
    </row>
    <row r="458" spans="1:66" ht="16.5" customHeight="1" x14ac:dyDescent="0.2">
      <c r="A458" s="147" t="s">
        <v>847</v>
      </c>
      <c r="AU458" s="145"/>
    </row>
    <row r="459" spans="1:66" ht="16.5" customHeight="1" x14ac:dyDescent="0.2">
      <c r="A459" s="147" t="s">
        <v>848</v>
      </c>
    </row>
  </sheetData>
  <autoFilter ref="A9:BN455" xr:uid="{9DE358E0-63E9-498E-A5AE-278A0F7DBE62}"/>
  <conditionalFormatting sqref="E9:BL455">
    <cfRule type="cellIs" dxfId="0" priority="1" operator="notEqual">
      <formula>0</formula>
    </cfRule>
  </conditionalFormatting>
  <printOptions horizontalCentered="1"/>
  <pageMargins left="0.78740157480314965" right="0.39370078740157483" top="0.78740157480314965" bottom="0.39370078740157483" header="0.51181102362204722" footer="0.51181102362204722"/>
  <pageSetup paperSize="262" scale="16" orientation="landscape" cellComments="asDisplayed"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anchor moveWithCells="1" sizeWithCells="1">
                  <from>
                    <xdr:col>13</xdr:col>
                    <xdr:colOff>0</xdr:colOff>
                    <xdr:row>0</xdr:row>
                    <xdr:rowOff>0</xdr:rowOff>
                  </from>
                  <to>
                    <xdr:col>15</xdr:col>
                    <xdr:colOff>495300</xdr:colOff>
                    <xdr:row>0</xdr:row>
                    <xdr:rowOff>0</xdr:rowOff>
                  </to>
                </anchor>
              </controlPr>
            </control>
          </mc:Choice>
        </mc:AlternateContent>
        <mc:AlternateContent xmlns:mc="http://schemas.openxmlformats.org/markup-compatibility/2006">
          <mc:Choice Requires="x14">
            <control shapeId="2050" r:id="rId5" name="Button 2">
              <controlPr defaultSize="0" print="0" autoFill="0" autoPict="0">
                <anchor moveWithCells="1" sizeWithCells="1">
                  <from>
                    <xdr:col>23</xdr:col>
                    <xdr:colOff>0</xdr:colOff>
                    <xdr:row>0</xdr:row>
                    <xdr:rowOff>0</xdr:rowOff>
                  </from>
                  <to>
                    <xdr:col>25</xdr:col>
                    <xdr:colOff>495300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7AFB1-7B13-4051-9056-4944379D49B0}">
  <sheetPr>
    <outlinePr summaryBelow="0"/>
  </sheetPr>
  <dimension ref="A1:BN456"/>
  <sheetViews>
    <sheetView showGridLines="0" view="pageBreakPreview" zoomScale="70" zoomScaleNormal="80" zoomScaleSheetLayoutView="70" workbookViewId="0">
      <pane xSplit="4" ySplit="9" topLeftCell="BA421" activePane="bottomRight" state="frozen"/>
      <selection pane="topRight" activeCell="E7" sqref="E7"/>
      <selection pane="bottomLeft" activeCell="E7" sqref="E7"/>
      <selection pane="bottomRight" activeCell="B430" sqref="B430"/>
    </sheetView>
  </sheetViews>
  <sheetFormatPr defaultColWidth="10.5703125" defaultRowHeight="16.5" customHeight="1" outlineLevelRow="3" x14ac:dyDescent="0.2"/>
  <cols>
    <col min="1" max="1" width="14.28515625" style="63" customWidth="1"/>
    <col min="2" max="2" width="60.7109375" style="6" customWidth="1"/>
    <col min="3" max="4" width="18.7109375" style="65" customWidth="1"/>
    <col min="5" max="64" width="11.7109375" style="6" customWidth="1"/>
    <col min="65" max="65" width="10.5703125" style="6"/>
    <col min="66" max="66" width="10.5703125" style="65"/>
    <col min="67" max="16384" width="10.5703125" style="6"/>
  </cols>
  <sheetData>
    <row r="1" spans="1:64" ht="16.5" customHeight="1" x14ac:dyDescent="0.25">
      <c r="A1" s="1"/>
      <c r="B1" s="2"/>
      <c r="C1" s="122"/>
      <c r="D1" s="123"/>
      <c r="E1" s="1"/>
      <c r="F1" s="3"/>
      <c r="G1" s="3"/>
      <c r="H1" s="4"/>
      <c r="I1" s="4"/>
      <c r="J1" s="5"/>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4" ht="16.5" customHeight="1" x14ac:dyDescent="0.35">
      <c r="A2" s="66" t="str">
        <f>B5&amp;" "&amp;B6</f>
        <v>PLANO ORIGINAL DE INVETIMENTOS (POI)</v>
      </c>
      <c r="B2" s="67"/>
      <c r="C2" s="68"/>
      <c r="D2" s="68"/>
      <c r="E2" s="69" t="str">
        <f>E5</f>
        <v>CRONOGRAMA FÍSICO-EXECUTIVO - AVANÇO ACUMULADO</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row>
    <row r="3" spans="1:64" ht="16.5" customHeight="1" x14ac:dyDescent="0.2">
      <c r="A3" s="9"/>
      <c r="B3" s="7"/>
      <c r="C3" s="124"/>
      <c r="D3" s="125"/>
      <c r="E3" s="10"/>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row>
    <row r="4" spans="1:64" ht="16.5" customHeight="1" x14ac:dyDescent="0.2">
      <c r="A4" s="1"/>
      <c r="B4" s="9"/>
      <c r="C4" s="126"/>
      <c r="D4" s="126"/>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row>
    <row r="5" spans="1:64" ht="20.25" x14ac:dyDescent="0.25">
      <c r="A5" s="70"/>
      <c r="B5" s="71" t="s">
        <v>830</v>
      </c>
      <c r="C5" s="72"/>
      <c r="D5" s="72"/>
      <c r="E5" s="73" t="s">
        <v>838</v>
      </c>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20.25" x14ac:dyDescent="0.25">
      <c r="A6" s="74" t="s">
        <v>832</v>
      </c>
      <c r="B6" s="75" t="s">
        <v>833</v>
      </c>
      <c r="C6" s="76" t="s">
        <v>834</v>
      </c>
      <c r="D6" s="76" t="s">
        <v>835</v>
      </c>
      <c r="E6" s="77">
        <v>1</v>
      </c>
      <c r="F6" s="77"/>
      <c r="G6" s="77">
        <f>E6+1</f>
        <v>2</v>
      </c>
      <c r="H6" s="77"/>
      <c r="I6" s="77">
        <f>G6+1</f>
        <v>3</v>
      </c>
      <c r="J6" s="77"/>
      <c r="K6" s="77">
        <f>I6+1</f>
        <v>4</v>
      </c>
      <c r="L6" s="77"/>
      <c r="M6" s="77">
        <f>K6+1</f>
        <v>5</v>
      </c>
      <c r="N6" s="77"/>
      <c r="O6" s="77">
        <f>M6+1</f>
        <v>6</v>
      </c>
      <c r="P6" s="77"/>
      <c r="Q6" s="77">
        <f t="shared" ref="Q6" si="0">O6+1</f>
        <v>7</v>
      </c>
      <c r="R6" s="77"/>
      <c r="S6" s="77">
        <f>Q6+1</f>
        <v>8</v>
      </c>
      <c r="T6" s="77"/>
      <c r="U6" s="77">
        <f>S6+1</f>
        <v>9</v>
      </c>
      <c r="V6" s="77"/>
      <c r="W6" s="77">
        <f>U6+1</f>
        <v>10</v>
      </c>
      <c r="X6" s="77"/>
      <c r="Y6" s="77">
        <f>W6+1</f>
        <v>11</v>
      </c>
      <c r="Z6" s="77"/>
      <c r="AA6" s="77">
        <f>Y6+1</f>
        <v>12</v>
      </c>
      <c r="AB6" s="77"/>
      <c r="AC6" s="77">
        <f>AA6+1</f>
        <v>13</v>
      </c>
      <c r="AD6" s="77"/>
      <c r="AE6" s="77">
        <f>AC6+1</f>
        <v>14</v>
      </c>
      <c r="AF6" s="77"/>
      <c r="AG6" s="77">
        <f>AE6+1</f>
        <v>15</v>
      </c>
      <c r="AH6" s="77"/>
      <c r="AI6" s="77">
        <f>AG6+1</f>
        <v>16</v>
      </c>
      <c r="AJ6" s="77"/>
      <c r="AK6" s="77">
        <f>AI6+1</f>
        <v>17</v>
      </c>
      <c r="AL6" s="77"/>
      <c r="AM6" s="77">
        <f>AK6+1</f>
        <v>18</v>
      </c>
      <c r="AN6" s="77"/>
      <c r="AO6" s="77">
        <f>AM6+1</f>
        <v>19</v>
      </c>
      <c r="AP6" s="77"/>
      <c r="AQ6" s="77">
        <f>AO6+1</f>
        <v>20</v>
      </c>
      <c r="AR6" s="77"/>
      <c r="AS6" s="77">
        <f>AQ6+1</f>
        <v>21</v>
      </c>
      <c r="AT6" s="77"/>
      <c r="AU6" s="77">
        <f>AS6+1</f>
        <v>22</v>
      </c>
      <c r="AV6" s="77"/>
      <c r="AW6" s="77">
        <f>AU6+1</f>
        <v>23</v>
      </c>
      <c r="AX6" s="77"/>
      <c r="AY6" s="77">
        <f>AW6+1</f>
        <v>24</v>
      </c>
      <c r="AZ6" s="77"/>
      <c r="BA6" s="77">
        <f>AY6+1</f>
        <v>25</v>
      </c>
      <c r="BB6" s="77"/>
      <c r="BC6" s="77">
        <f>BA6+1</f>
        <v>26</v>
      </c>
      <c r="BD6" s="77"/>
      <c r="BE6" s="77">
        <f>BC6+1</f>
        <v>27</v>
      </c>
      <c r="BF6" s="77"/>
      <c r="BG6" s="77">
        <f>BE6+1</f>
        <v>28</v>
      </c>
      <c r="BH6" s="77"/>
      <c r="BI6" s="77">
        <f>BG6+1</f>
        <v>29</v>
      </c>
      <c r="BJ6" s="77"/>
      <c r="BK6" s="77">
        <f>BI6+1</f>
        <v>30</v>
      </c>
      <c r="BL6" s="77"/>
    </row>
    <row r="7" spans="1:64" ht="16.5" customHeight="1" x14ac:dyDescent="0.25">
      <c r="A7" s="74"/>
      <c r="B7" s="74"/>
      <c r="C7" s="78"/>
      <c r="D7" s="78"/>
      <c r="E7" s="13" t="s">
        <v>836</v>
      </c>
      <c r="F7" s="13" t="s">
        <v>837</v>
      </c>
      <c r="G7" s="13" t="s">
        <v>836</v>
      </c>
      <c r="H7" s="13" t="s">
        <v>837</v>
      </c>
      <c r="I7" s="13" t="s">
        <v>836</v>
      </c>
      <c r="J7" s="13" t="s">
        <v>837</v>
      </c>
      <c r="K7" s="13" t="s">
        <v>836</v>
      </c>
      <c r="L7" s="13" t="s">
        <v>837</v>
      </c>
      <c r="M7" s="13" t="s">
        <v>836</v>
      </c>
      <c r="N7" s="13" t="s">
        <v>837</v>
      </c>
      <c r="O7" s="13" t="s">
        <v>836</v>
      </c>
      <c r="P7" s="13" t="s">
        <v>837</v>
      </c>
      <c r="Q7" s="13" t="s">
        <v>836</v>
      </c>
      <c r="R7" s="13" t="s">
        <v>837</v>
      </c>
      <c r="S7" s="13" t="s">
        <v>836</v>
      </c>
      <c r="T7" s="13" t="s">
        <v>837</v>
      </c>
      <c r="U7" s="13" t="s">
        <v>836</v>
      </c>
      <c r="V7" s="13" t="s">
        <v>837</v>
      </c>
      <c r="W7" s="13" t="s">
        <v>836</v>
      </c>
      <c r="X7" s="13" t="s">
        <v>837</v>
      </c>
      <c r="Y7" s="13" t="s">
        <v>836</v>
      </c>
      <c r="Z7" s="13" t="s">
        <v>837</v>
      </c>
      <c r="AA7" s="13" t="s">
        <v>836</v>
      </c>
      <c r="AB7" s="13" t="s">
        <v>837</v>
      </c>
      <c r="AC7" s="13" t="s">
        <v>836</v>
      </c>
      <c r="AD7" s="13" t="s">
        <v>837</v>
      </c>
      <c r="AE7" s="13" t="s">
        <v>836</v>
      </c>
      <c r="AF7" s="13" t="s">
        <v>837</v>
      </c>
      <c r="AG7" s="13" t="s">
        <v>836</v>
      </c>
      <c r="AH7" s="13" t="s">
        <v>837</v>
      </c>
      <c r="AI7" s="13" t="s">
        <v>836</v>
      </c>
      <c r="AJ7" s="13" t="s">
        <v>837</v>
      </c>
      <c r="AK7" s="13" t="s">
        <v>836</v>
      </c>
      <c r="AL7" s="13" t="s">
        <v>837</v>
      </c>
      <c r="AM7" s="13" t="s">
        <v>836</v>
      </c>
      <c r="AN7" s="13" t="s">
        <v>837</v>
      </c>
      <c r="AO7" s="13" t="s">
        <v>836</v>
      </c>
      <c r="AP7" s="13" t="s">
        <v>837</v>
      </c>
      <c r="AQ7" s="13" t="s">
        <v>836</v>
      </c>
      <c r="AR7" s="13" t="s">
        <v>837</v>
      </c>
      <c r="AS7" s="13" t="s">
        <v>836</v>
      </c>
      <c r="AT7" s="13" t="s">
        <v>837</v>
      </c>
      <c r="AU7" s="13" t="s">
        <v>836</v>
      </c>
      <c r="AV7" s="13" t="s">
        <v>837</v>
      </c>
      <c r="AW7" s="13" t="s">
        <v>836</v>
      </c>
      <c r="AX7" s="13" t="s">
        <v>837</v>
      </c>
      <c r="AY7" s="13" t="s">
        <v>836</v>
      </c>
      <c r="AZ7" s="13" t="s">
        <v>837</v>
      </c>
      <c r="BA7" s="13" t="s">
        <v>836</v>
      </c>
      <c r="BB7" s="13" t="s">
        <v>837</v>
      </c>
      <c r="BC7" s="13" t="s">
        <v>836</v>
      </c>
      <c r="BD7" s="13" t="s">
        <v>837</v>
      </c>
      <c r="BE7" s="13" t="s">
        <v>836</v>
      </c>
      <c r="BF7" s="13" t="s">
        <v>837</v>
      </c>
      <c r="BG7" s="13" t="s">
        <v>836</v>
      </c>
      <c r="BH7" s="13" t="s">
        <v>837</v>
      </c>
      <c r="BI7" s="13" t="s">
        <v>836</v>
      </c>
      <c r="BJ7" s="13" t="s">
        <v>837</v>
      </c>
      <c r="BK7" s="13" t="s">
        <v>836</v>
      </c>
      <c r="BL7" s="13" t="s">
        <v>837</v>
      </c>
    </row>
    <row r="8" spans="1:64" ht="16.5" customHeight="1" x14ac:dyDescent="0.25">
      <c r="A8" s="79"/>
      <c r="B8" s="79"/>
      <c r="C8" s="80"/>
      <c r="D8" s="80"/>
      <c r="E8" s="13" t="str">
        <f>E6&amp;E7</f>
        <v>1S1</v>
      </c>
      <c r="F8" s="13" t="str">
        <f>E6&amp;F7</f>
        <v>1S2</v>
      </c>
      <c r="G8" s="13" t="str">
        <f t="shared" ref="G8" si="1">G6&amp;G7</f>
        <v>2S1</v>
      </c>
      <c r="H8" s="13" t="str">
        <f t="shared" ref="H8" si="2">G6&amp;H7</f>
        <v>2S2</v>
      </c>
      <c r="I8" s="13" t="str">
        <f t="shared" ref="I8" si="3">I6&amp;I7</f>
        <v>3S1</v>
      </c>
      <c r="J8" s="13" t="str">
        <f t="shared" ref="J8" si="4">I6&amp;J7</f>
        <v>3S2</v>
      </c>
      <c r="K8" s="13" t="str">
        <f t="shared" ref="K8" si="5">K6&amp;K7</f>
        <v>4S1</v>
      </c>
      <c r="L8" s="13" t="str">
        <f t="shared" ref="L8" si="6">K6&amp;L7</f>
        <v>4S2</v>
      </c>
      <c r="M8" s="13" t="str">
        <f t="shared" ref="M8" si="7">M6&amp;M7</f>
        <v>5S1</v>
      </c>
      <c r="N8" s="13" t="str">
        <f t="shared" ref="N8" si="8">M6&amp;N7</f>
        <v>5S2</v>
      </c>
      <c r="O8" s="13" t="str">
        <f t="shared" ref="O8" si="9">O6&amp;O7</f>
        <v>6S1</v>
      </c>
      <c r="P8" s="13" t="str">
        <f t="shared" ref="P8" si="10">O6&amp;P7</f>
        <v>6S2</v>
      </c>
      <c r="Q8" s="13" t="str">
        <f t="shared" ref="Q8" si="11">Q6&amp;Q7</f>
        <v>7S1</v>
      </c>
      <c r="R8" s="13" t="str">
        <f t="shared" ref="R8" si="12">Q6&amp;R7</f>
        <v>7S2</v>
      </c>
      <c r="S8" s="13" t="str">
        <f t="shared" ref="S8" si="13">S6&amp;S7</f>
        <v>8S1</v>
      </c>
      <c r="T8" s="13" t="str">
        <f t="shared" ref="T8" si="14">S6&amp;T7</f>
        <v>8S2</v>
      </c>
      <c r="U8" s="13" t="str">
        <f t="shared" ref="U8" si="15">U6&amp;U7</f>
        <v>9S1</v>
      </c>
      <c r="V8" s="13" t="str">
        <f t="shared" ref="V8" si="16">U6&amp;V7</f>
        <v>9S2</v>
      </c>
      <c r="W8" s="13" t="str">
        <f t="shared" ref="W8" si="17">W6&amp;W7</f>
        <v>10S1</v>
      </c>
      <c r="X8" s="13" t="str">
        <f t="shared" ref="X8" si="18">W6&amp;X7</f>
        <v>10S2</v>
      </c>
      <c r="Y8" s="13" t="str">
        <f t="shared" ref="Y8" si="19">Y6&amp;Y7</f>
        <v>11S1</v>
      </c>
      <c r="Z8" s="13" t="str">
        <f t="shared" ref="Z8" si="20">Y6&amp;Z7</f>
        <v>11S2</v>
      </c>
      <c r="AA8" s="13" t="str">
        <f t="shared" ref="AA8" si="21">AA6&amp;AA7</f>
        <v>12S1</v>
      </c>
      <c r="AB8" s="13" t="str">
        <f t="shared" ref="AB8" si="22">AA6&amp;AB7</f>
        <v>12S2</v>
      </c>
      <c r="AC8" s="13" t="str">
        <f t="shared" ref="AC8" si="23">AC6&amp;AC7</f>
        <v>13S1</v>
      </c>
      <c r="AD8" s="13" t="str">
        <f t="shared" ref="AD8" si="24">AC6&amp;AD7</f>
        <v>13S2</v>
      </c>
      <c r="AE8" s="13" t="str">
        <f t="shared" ref="AE8" si="25">AE6&amp;AE7</f>
        <v>14S1</v>
      </c>
      <c r="AF8" s="13" t="str">
        <f t="shared" ref="AF8" si="26">AE6&amp;AF7</f>
        <v>14S2</v>
      </c>
      <c r="AG8" s="13" t="str">
        <f t="shared" ref="AG8" si="27">AG6&amp;AG7</f>
        <v>15S1</v>
      </c>
      <c r="AH8" s="13" t="str">
        <f t="shared" ref="AH8" si="28">AG6&amp;AH7</f>
        <v>15S2</v>
      </c>
      <c r="AI8" s="13" t="str">
        <f t="shared" ref="AI8" si="29">AI6&amp;AI7</f>
        <v>16S1</v>
      </c>
      <c r="AJ8" s="13" t="str">
        <f t="shared" ref="AJ8" si="30">AI6&amp;AJ7</f>
        <v>16S2</v>
      </c>
      <c r="AK8" s="13" t="str">
        <f t="shared" ref="AK8" si="31">AK6&amp;AK7</f>
        <v>17S1</v>
      </c>
      <c r="AL8" s="13" t="str">
        <f t="shared" ref="AL8" si="32">AK6&amp;AL7</f>
        <v>17S2</v>
      </c>
      <c r="AM8" s="13" t="str">
        <f t="shared" ref="AM8" si="33">AM6&amp;AM7</f>
        <v>18S1</v>
      </c>
      <c r="AN8" s="13" t="str">
        <f t="shared" ref="AN8" si="34">AM6&amp;AN7</f>
        <v>18S2</v>
      </c>
      <c r="AO8" s="13" t="str">
        <f t="shared" ref="AO8" si="35">AO6&amp;AO7</f>
        <v>19S1</v>
      </c>
      <c r="AP8" s="13" t="str">
        <f t="shared" ref="AP8" si="36">AO6&amp;AP7</f>
        <v>19S2</v>
      </c>
      <c r="AQ8" s="13" t="str">
        <f t="shared" ref="AQ8" si="37">AQ6&amp;AQ7</f>
        <v>20S1</v>
      </c>
      <c r="AR8" s="13" t="str">
        <f t="shared" ref="AR8" si="38">AQ6&amp;AR7</f>
        <v>20S2</v>
      </c>
      <c r="AS8" s="13" t="str">
        <f t="shared" ref="AS8" si="39">AS6&amp;AS7</f>
        <v>21S1</v>
      </c>
      <c r="AT8" s="13" t="str">
        <f t="shared" ref="AT8" si="40">AS6&amp;AT7</f>
        <v>21S2</v>
      </c>
      <c r="AU8" s="13" t="str">
        <f t="shared" ref="AU8" si="41">AU6&amp;AU7</f>
        <v>22S1</v>
      </c>
      <c r="AV8" s="13" t="str">
        <f t="shared" ref="AV8" si="42">AU6&amp;AV7</f>
        <v>22S2</v>
      </c>
      <c r="AW8" s="13" t="str">
        <f t="shared" ref="AW8" si="43">AW6&amp;AW7</f>
        <v>23S1</v>
      </c>
      <c r="AX8" s="13" t="str">
        <f t="shared" ref="AX8" si="44">AW6&amp;AX7</f>
        <v>23S2</v>
      </c>
      <c r="AY8" s="13" t="str">
        <f t="shared" ref="AY8" si="45">AY6&amp;AY7</f>
        <v>24S1</v>
      </c>
      <c r="AZ8" s="13" t="str">
        <f t="shared" ref="AZ8" si="46">AY6&amp;AZ7</f>
        <v>24S2</v>
      </c>
      <c r="BA8" s="13" t="str">
        <f t="shared" ref="BA8" si="47">BA6&amp;BA7</f>
        <v>25S1</v>
      </c>
      <c r="BB8" s="13" t="str">
        <f t="shared" ref="BB8" si="48">BA6&amp;BB7</f>
        <v>25S2</v>
      </c>
      <c r="BC8" s="13" t="str">
        <f t="shared" ref="BC8" si="49">BC6&amp;BC7</f>
        <v>26S1</v>
      </c>
      <c r="BD8" s="13" t="str">
        <f t="shared" ref="BD8" si="50">BC6&amp;BD7</f>
        <v>26S2</v>
      </c>
      <c r="BE8" s="13" t="str">
        <f t="shared" ref="BE8" si="51">BE6&amp;BE7</f>
        <v>27S1</v>
      </c>
      <c r="BF8" s="13" t="str">
        <f t="shared" ref="BF8" si="52">BE6&amp;BF7</f>
        <v>27S2</v>
      </c>
      <c r="BG8" s="13" t="str">
        <f t="shared" ref="BG8" si="53">BG6&amp;BG7</f>
        <v>28S1</v>
      </c>
      <c r="BH8" s="13" t="str">
        <f t="shared" ref="BH8" si="54">BG6&amp;BH7</f>
        <v>28S2</v>
      </c>
      <c r="BI8" s="13" t="str">
        <f t="shared" ref="BI8" si="55">BI6&amp;BI7</f>
        <v>29S1</v>
      </c>
      <c r="BJ8" s="13" t="str">
        <f t="shared" ref="BJ8" si="56">BI6&amp;BJ7</f>
        <v>29S2</v>
      </c>
      <c r="BK8" s="13" t="str">
        <f t="shared" ref="BK8" si="57">BK6&amp;BK7</f>
        <v>30S1</v>
      </c>
      <c r="BL8" s="13" t="str">
        <f t="shared" ref="BL8" si="58">BK6&amp;BL7</f>
        <v>30S2</v>
      </c>
    </row>
    <row r="9" spans="1:64" ht="16.5" customHeight="1" x14ac:dyDescent="0.25">
      <c r="A9" s="14"/>
      <c r="B9" s="14"/>
      <c r="C9" s="82"/>
      <c r="D9" s="82"/>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row>
    <row r="10" spans="1:64" ht="16.5" customHeight="1" x14ac:dyDescent="0.25">
      <c r="A10" s="17">
        <v>1</v>
      </c>
      <c r="B10" s="18" t="s">
        <v>6</v>
      </c>
      <c r="C10" s="85"/>
      <c r="D10" s="85"/>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7"/>
    </row>
    <row r="11" spans="1:64" ht="16.5" customHeight="1" outlineLevel="1" x14ac:dyDescent="0.25">
      <c r="A11" s="22" t="s">
        <v>7</v>
      </c>
      <c r="B11" s="23" t="s">
        <v>8</v>
      </c>
      <c r="C11" s="89"/>
      <c r="D11" s="89"/>
      <c r="E11" s="90"/>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row>
    <row r="12" spans="1:64" ht="16.5" customHeight="1" outlineLevel="2" x14ac:dyDescent="0.25">
      <c r="A12" s="26" t="s">
        <v>9</v>
      </c>
      <c r="B12" s="27" t="s">
        <v>10</v>
      </c>
      <c r="C12" s="93">
        <v>46842</v>
      </c>
      <c r="D12" s="93">
        <v>47936</v>
      </c>
      <c r="E12" s="94">
        <f>VLOOKUP($A12,'CCR_%'!$A:$WWW,MATCH(E$8,'CCR_%'!$A$8:$WWW$8,0),FALSE)+0</f>
        <v>0</v>
      </c>
      <c r="F12" s="95">
        <f>VLOOKUP($A12,'CCR_%'!$A:$WWW,MATCH(F$8,'CCR_%'!$A$8:$WWW$8,0),FALSE)+E12</f>
        <v>0</v>
      </c>
      <c r="G12" s="95">
        <f>VLOOKUP($A12,'CCR_%'!$A:$WWW,MATCH(G$8,'CCR_%'!$A$8:$WWW$8,0),FALSE)+F12</f>
        <v>0</v>
      </c>
      <c r="H12" s="95">
        <f>VLOOKUP($A12,'CCR_%'!$A:$WWW,MATCH(H$8,'CCR_%'!$A$8:$WWW$8,0),FALSE)+G12</f>
        <v>0</v>
      </c>
      <c r="I12" s="95">
        <f>VLOOKUP($A12,'CCR_%'!$A:$WWW,MATCH(I$8,'CCR_%'!$A$8:$WWW$8,0),FALSE)+H12</f>
        <v>0</v>
      </c>
      <c r="J12" s="95">
        <f>VLOOKUP($A12,'CCR_%'!$A:$WWW,MATCH(J$8,'CCR_%'!$A$8:$WWW$8,0),FALSE)+I12</f>
        <v>0</v>
      </c>
      <c r="K12" s="95">
        <f>VLOOKUP($A12,'CCR_%'!$A:$WWW,MATCH(K$8,'CCR_%'!$A$8:$WWW$8,0),FALSE)+J12</f>
        <v>0.02</v>
      </c>
      <c r="L12" s="95">
        <f>VLOOKUP($A12,'CCR_%'!$A:$WWW,MATCH(L$8,'CCR_%'!$A$8:$WWW$8,0),FALSE)+K12</f>
        <v>0.13999999999999999</v>
      </c>
      <c r="M12" s="95">
        <f>VLOOKUP($A12,'CCR_%'!$A:$WWW,MATCH(M$8,'CCR_%'!$A$8:$WWW$8,0),FALSE)+L12</f>
        <v>0.31999999999999995</v>
      </c>
      <c r="N12" s="95">
        <f>VLOOKUP($A12,'CCR_%'!$A:$WWW,MATCH(N$8,'CCR_%'!$A$8:$WWW$8,0),FALSE)+M12</f>
        <v>0.52</v>
      </c>
      <c r="O12" s="95">
        <f>VLOOKUP($A12,'CCR_%'!$A:$WWW,MATCH(O$8,'CCR_%'!$A$8:$WWW$8,0),FALSE)+N12</f>
        <v>0.74</v>
      </c>
      <c r="P12" s="95">
        <f>VLOOKUP($A12,'CCR_%'!$A:$WWW,MATCH(P$8,'CCR_%'!$A$8:$WWW$8,0),FALSE)+O12</f>
        <v>1</v>
      </c>
      <c r="Q12" s="95">
        <f>VLOOKUP($A12,'CCR_%'!$A:$WWW,MATCH(Q$8,'CCR_%'!$A$8:$WWW$8,0),FALSE)+P12</f>
        <v>1</v>
      </c>
      <c r="R12" s="95">
        <f>VLOOKUP($A12,'CCR_%'!$A:$WWW,MATCH(R$8,'CCR_%'!$A$8:$WWW$8,0),FALSE)+Q12</f>
        <v>1</v>
      </c>
      <c r="S12" s="95">
        <f>VLOOKUP($A12,'CCR_%'!$A:$WWW,MATCH(S$8,'CCR_%'!$A$8:$WWW$8,0),FALSE)+R12</f>
        <v>1</v>
      </c>
      <c r="T12" s="95">
        <f>VLOOKUP($A12,'CCR_%'!$A:$WWW,MATCH(T$8,'CCR_%'!$A$8:$WWW$8,0),FALSE)+S12</f>
        <v>1</v>
      </c>
      <c r="U12" s="95">
        <f>VLOOKUP($A12,'CCR_%'!$A:$WWW,MATCH(U$8,'CCR_%'!$A$8:$WWW$8,0),FALSE)+T12</f>
        <v>1</v>
      </c>
      <c r="V12" s="95">
        <f>VLOOKUP($A12,'CCR_%'!$A:$WWW,MATCH(V$8,'CCR_%'!$A$8:$WWW$8,0),FALSE)+U12</f>
        <v>1</v>
      </c>
      <c r="W12" s="95">
        <f>VLOOKUP($A12,'CCR_%'!$A:$WWW,MATCH(W$8,'CCR_%'!$A$8:$WWW$8,0),FALSE)+V12</f>
        <v>1</v>
      </c>
      <c r="X12" s="95">
        <f>VLOOKUP($A12,'CCR_%'!$A:$WWW,MATCH(X$8,'CCR_%'!$A$8:$WWW$8,0),FALSE)+W12</f>
        <v>1</v>
      </c>
      <c r="Y12" s="95">
        <f>VLOOKUP($A12,'CCR_%'!$A:$WWW,MATCH(Y$8,'CCR_%'!$A$8:$WWW$8,0),FALSE)+X12</f>
        <v>1</v>
      </c>
      <c r="Z12" s="95">
        <f>VLOOKUP($A12,'CCR_%'!$A:$WWW,MATCH(Z$8,'CCR_%'!$A$8:$WWW$8,0),FALSE)+Y12</f>
        <v>1</v>
      </c>
      <c r="AA12" s="95">
        <f>VLOOKUP($A12,'CCR_%'!$A:$WWW,MATCH(AA$8,'CCR_%'!$A$8:$WWW$8,0),FALSE)+Z12</f>
        <v>1</v>
      </c>
      <c r="AB12" s="95">
        <f>VLOOKUP($A12,'CCR_%'!$A:$WWW,MATCH(AB$8,'CCR_%'!$A$8:$WWW$8,0),FALSE)+AA12</f>
        <v>1</v>
      </c>
      <c r="AC12" s="95">
        <f>VLOOKUP($A12,'CCR_%'!$A:$WWW,MATCH(AC$8,'CCR_%'!$A$8:$WWW$8,0),FALSE)+AB12</f>
        <v>1</v>
      </c>
      <c r="AD12" s="95">
        <f>VLOOKUP($A12,'CCR_%'!$A:$WWW,MATCH(AD$8,'CCR_%'!$A$8:$WWW$8,0),FALSE)+AC12</f>
        <v>1</v>
      </c>
      <c r="AE12" s="95">
        <f>VLOOKUP($A12,'CCR_%'!$A:$WWW,MATCH(AE$8,'CCR_%'!$A$8:$WWW$8,0),FALSE)+AD12</f>
        <v>1</v>
      </c>
      <c r="AF12" s="95">
        <f>VLOOKUP($A12,'CCR_%'!$A:$WWW,MATCH(AF$8,'CCR_%'!$A$8:$WWW$8,0),FALSE)+AE12</f>
        <v>1</v>
      </c>
      <c r="AG12" s="95">
        <f>VLOOKUP($A12,'CCR_%'!$A:$WWW,MATCH(AG$8,'CCR_%'!$A$8:$WWW$8,0),FALSE)+AF12</f>
        <v>1</v>
      </c>
      <c r="AH12" s="95">
        <f>VLOOKUP($A12,'CCR_%'!$A:$WWW,MATCH(AH$8,'CCR_%'!$A$8:$WWW$8,0),FALSE)+AG12</f>
        <v>1</v>
      </c>
      <c r="AI12" s="95">
        <f>VLOOKUP($A12,'CCR_%'!$A:$WWW,MATCH(AI$8,'CCR_%'!$A$8:$WWW$8,0),FALSE)+AH12</f>
        <v>1</v>
      </c>
      <c r="AJ12" s="95">
        <f>VLOOKUP($A12,'CCR_%'!$A:$WWW,MATCH(AJ$8,'CCR_%'!$A$8:$WWW$8,0),FALSE)+AI12</f>
        <v>1</v>
      </c>
      <c r="AK12" s="95">
        <f>VLOOKUP($A12,'CCR_%'!$A:$WWW,MATCH(AK$8,'CCR_%'!$A$8:$WWW$8,0),FALSE)+AJ12</f>
        <v>1</v>
      </c>
      <c r="AL12" s="95">
        <f>VLOOKUP($A12,'CCR_%'!$A:$WWW,MATCH(AL$8,'CCR_%'!$A$8:$WWW$8,0),FALSE)+AK12</f>
        <v>1</v>
      </c>
      <c r="AM12" s="95">
        <f>VLOOKUP($A12,'CCR_%'!$A:$WWW,MATCH(AM$8,'CCR_%'!$A$8:$WWW$8,0),FALSE)+AL12</f>
        <v>1</v>
      </c>
      <c r="AN12" s="95">
        <f>VLOOKUP($A12,'CCR_%'!$A:$WWW,MATCH(AN$8,'CCR_%'!$A$8:$WWW$8,0),FALSE)+AM12</f>
        <v>1</v>
      </c>
      <c r="AO12" s="95">
        <f>VLOOKUP($A12,'CCR_%'!$A:$WWW,MATCH(AO$8,'CCR_%'!$A$8:$WWW$8,0),FALSE)+AN12</f>
        <v>1</v>
      </c>
      <c r="AP12" s="95">
        <f>VLOOKUP($A12,'CCR_%'!$A:$WWW,MATCH(AP$8,'CCR_%'!$A$8:$WWW$8,0),FALSE)+AO12</f>
        <v>1</v>
      </c>
      <c r="AQ12" s="95">
        <f>VLOOKUP($A12,'CCR_%'!$A:$WWW,MATCH(AQ$8,'CCR_%'!$A$8:$WWW$8,0),FALSE)+AP12</f>
        <v>1</v>
      </c>
      <c r="AR12" s="95">
        <f>VLOOKUP($A12,'CCR_%'!$A:$WWW,MATCH(AR$8,'CCR_%'!$A$8:$WWW$8,0),FALSE)+AQ12</f>
        <v>1</v>
      </c>
      <c r="AS12" s="95">
        <f>VLOOKUP($A12,'CCR_%'!$A:$WWW,MATCH(AS$8,'CCR_%'!$A$8:$WWW$8,0),FALSE)+AR12</f>
        <v>1</v>
      </c>
      <c r="AT12" s="95">
        <f>VLOOKUP($A12,'CCR_%'!$A:$WWW,MATCH(AT$8,'CCR_%'!$A$8:$WWW$8,0),FALSE)+AS12</f>
        <v>1</v>
      </c>
      <c r="AU12" s="95">
        <f>VLOOKUP($A12,'CCR_%'!$A:$WWW,MATCH(AU$8,'CCR_%'!$A$8:$WWW$8,0),FALSE)+AT12</f>
        <v>1</v>
      </c>
      <c r="AV12" s="95">
        <f>VLOOKUP($A12,'CCR_%'!$A:$WWW,MATCH(AV$8,'CCR_%'!$A$8:$WWW$8,0),FALSE)+AU12</f>
        <v>1</v>
      </c>
      <c r="AW12" s="95">
        <f>VLOOKUP($A12,'CCR_%'!$A:$WWW,MATCH(AW$8,'CCR_%'!$A$8:$WWW$8,0),FALSE)+AV12</f>
        <v>1</v>
      </c>
      <c r="AX12" s="95">
        <f>VLOOKUP($A12,'CCR_%'!$A:$WWW,MATCH(AX$8,'CCR_%'!$A$8:$WWW$8,0),FALSE)+AW12</f>
        <v>1</v>
      </c>
      <c r="AY12" s="95">
        <f>VLOOKUP($A12,'CCR_%'!$A:$WWW,MATCH(AY$8,'CCR_%'!$A$8:$WWW$8,0),FALSE)+AX12</f>
        <v>1</v>
      </c>
      <c r="AZ12" s="95">
        <f>VLOOKUP($A12,'CCR_%'!$A:$WWW,MATCH(AZ$8,'CCR_%'!$A$8:$WWW$8,0),FALSE)+AY12</f>
        <v>1</v>
      </c>
      <c r="BA12" s="95">
        <f>VLOOKUP($A12,'CCR_%'!$A:$WWW,MATCH(BA$8,'CCR_%'!$A$8:$WWW$8,0),FALSE)+AZ12</f>
        <v>1</v>
      </c>
      <c r="BB12" s="95">
        <f>VLOOKUP($A12,'CCR_%'!$A:$WWW,MATCH(BB$8,'CCR_%'!$A$8:$WWW$8,0),FALSE)+BA12</f>
        <v>1</v>
      </c>
      <c r="BC12" s="95">
        <f>VLOOKUP($A12,'CCR_%'!$A:$WWW,MATCH(BC$8,'CCR_%'!$A$8:$WWW$8,0),FALSE)+BB12</f>
        <v>1</v>
      </c>
      <c r="BD12" s="95">
        <f>VLOOKUP($A12,'CCR_%'!$A:$WWW,MATCH(BD$8,'CCR_%'!$A$8:$WWW$8,0),FALSE)+BC12</f>
        <v>1</v>
      </c>
      <c r="BE12" s="95">
        <f>VLOOKUP($A12,'CCR_%'!$A:$WWW,MATCH(BE$8,'CCR_%'!$A$8:$WWW$8,0),FALSE)+BD12</f>
        <v>1</v>
      </c>
      <c r="BF12" s="95">
        <f>VLOOKUP($A12,'CCR_%'!$A:$WWW,MATCH(BF$8,'CCR_%'!$A$8:$WWW$8,0),FALSE)+BE12</f>
        <v>1</v>
      </c>
      <c r="BG12" s="95">
        <f>VLOOKUP($A12,'CCR_%'!$A:$WWW,MATCH(BG$8,'CCR_%'!$A$8:$WWW$8,0),FALSE)+BF12</f>
        <v>1</v>
      </c>
      <c r="BH12" s="95">
        <f>VLOOKUP($A12,'CCR_%'!$A:$WWW,MATCH(BH$8,'CCR_%'!$A$8:$WWW$8,0),FALSE)+BG12</f>
        <v>1</v>
      </c>
      <c r="BI12" s="95">
        <f>VLOOKUP($A12,'CCR_%'!$A:$WWW,MATCH(BI$8,'CCR_%'!$A$8:$WWW$8,0),FALSE)+BH12</f>
        <v>1</v>
      </c>
      <c r="BJ12" s="95">
        <f>VLOOKUP($A12,'CCR_%'!$A:$WWW,MATCH(BJ$8,'CCR_%'!$A$8:$WWW$8,0),FALSE)+BI12</f>
        <v>1</v>
      </c>
      <c r="BK12" s="95">
        <f>VLOOKUP($A12,'CCR_%'!$A:$WWW,MATCH(BK$8,'CCR_%'!$A$8:$WWW$8,0),FALSE)+BJ12</f>
        <v>1</v>
      </c>
      <c r="BL12" s="95">
        <f>VLOOKUP($A12,'CCR_%'!$A:$WWW,MATCH(BL$8,'CCR_%'!$A$8:$WWW$8,0),FALSE)+BK12</f>
        <v>1</v>
      </c>
    </row>
    <row r="13" spans="1:64" ht="16.5" customHeight="1" outlineLevel="3" x14ac:dyDescent="0.25">
      <c r="A13" s="30" t="s">
        <v>11</v>
      </c>
      <c r="B13" s="31" t="s">
        <v>12</v>
      </c>
      <c r="C13" s="97">
        <v>46842</v>
      </c>
      <c r="D13" s="97">
        <v>47936</v>
      </c>
      <c r="E13" s="98">
        <f>VLOOKUP($A13,'CCR_%'!$A:$WWW,MATCH(E$8,'CCR_%'!$A$8:$WWW$8,0),FALSE)+0</f>
        <v>0</v>
      </c>
      <c r="F13" s="99">
        <f>VLOOKUP($A13,'CCR_%'!$A:$WWW,MATCH(F$8,'CCR_%'!$A$8:$WWW$8,0),FALSE)+E13</f>
        <v>0</v>
      </c>
      <c r="G13" s="99">
        <f>VLOOKUP($A13,'CCR_%'!$A:$WWW,MATCH(G$8,'CCR_%'!$A$8:$WWW$8,0),FALSE)+F13</f>
        <v>0</v>
      </c>
      <c r="H13" s="99">
        <f>VLOOKUP($A13,'CCR_%'!$A:$WWW,MATCH(H$8,'CCR_%'!$A$8:$WWW$8,0),FALSE)+G13</f>
        <v>0</v>
      </c>
      <c r="I13" s="99">
        <f>VLOOKUP($A13,'CCR_%'!$A:$WWW,MATCH(I$8,'CCR_%'!$A$8:$WWW$8,0),FALSE)+H13</f>
        <v>0</v>
      </c>
      <c r="J13" s="99">
        <f>VLOOKUP($A13,'CCR_%'!$A:$WWW,MATCH(J$8,'CCR_%'!$A$8:$WWW$8,0),FALSE)+I13</f>
        <v>0</v>
      </c>
      <c r="K13" s="99">
        <f>VLOOKUP($A13,'CCR_%'!$A:$WWW,MATCH(K$8,'CCR_%'!$A$8:$WWW$8,0),FALSE)+J13</f>
        <v>0.02</v>
      </c>
      <c r="L13" s="99">
        <f>VLOOKUP($A13,'CCR_%'!$A:$WWW,MATCH(L$8,'CCR_%'!$A$8:$WWW$8,0),FALSE)+K13</f>
        <v>0.13999999999999999</v>
      </c>
      <c r="M13" s="99">
        <f>VLOOKUP($A13,'CCR_%'!$A:$WWW,MATCH(M$8,'CCR_%'!$A$8:$WWW$8,0),FALSE)+L13</f>
        <v>0.31999999999999995</v>
      </c>
      <c r="N13" s="99">
        <f>VLOOKUP($A13,'CCR_%'!$A:$WWW,MATCH(N$8,'CCR_%'!$A$8:$WWW$8,0),FALSE)+M13</f>
        <v>0.52</v>
      </c>
      <c r="O13" s="99">
        <f>VLOOKUP($A13,'CCR_%'!$A:$WWW,MATCH(O$8,'CCR_%'!$A$8:$WWW$8,0),FALSE)+N13</f>
        <v>0.74</v>
      </c>
      <c r="P13" s="99">
        <f>VLOOKUP($A13,'CCR_%'!$A:$WWW,MATCH(P$8,'CCR_%'!$A$8:$WWW$8,0),FALSE)+O13</f>
        <v>1</v>
      </c>
      <c r="Q13" s="99">
        <f>VLOOKUP($A13,'CCR_%'!$A:$WWW,MATCH(Q$8,'CCR_%'!$A$8:$WWW$8,0),FALSE)+P13</f>
        <v>1</v>
      </c>
      <c r="R13" s="99">
        <f>VLOOKUP($A13,'CCR_%'!$A:$WWW,MATCH(R$8,'CCR_%'!$A$8:$WWW$8,0),FALSE)+Q13</f>
        <v>1</v>
      </c>
      <c r="S13" s="99">
        <f>VLOOKUP($A13,'CCR_%'!$A:$WWW,MATCH(S$8,'CCR_%'!$A$8:$WWW$8,0),FALSE)+R13</f>
        <v>1</v>
      </c>
      <c r="T13" s="99">
        <f>VLOOKUP($A13,'CCR_%'!$A:$WWW,MATCH(T$8,'CCR_%'!$A$8:$WWW$8,0),FALSE)+S13</f>
        <v>1</v>
      </c>
      <c r="U13" s="99">
        <f>VLOOKUP($A13,'CCR_%'!$A:$WWW,MATCH(U$8,'CCR_%'!$A$8:$WWW$8,0),FALSE)+T13</f>
        <v>1</v>
      </c>
      <c r="V13" s="99">
        <f>VLOOKUP($A13,'CCR_%'!$A:$WWW,MATCH(V$8,'CCR_%'!$A$8:$WWW$8,0),FALSE)+U13</f>
        <v>1</v>
      </c>
      <c r="W13" s="99">
        <f>VLOOKUP($A13,'CCR_%'!$A:$WWW,MATCH(W$8,'CCR_%'!$A$8:$WWW$8,0),FALSE)+V13</f>
        <v>1</v>
      </c>
      <c r="X13" s="99">
        <f>VLOOKUP($A13,'CCR_%'!$A:$WWW,MATCH(X$8,'CCR_%'!$A$8:$WWW$8,0),FALSE)+W13</f>
        <v>1</v>
      </c>
      <c r="Y13" s="99">
        <f>VLOOKUP($A13,'CCR_%'!$A:$WWW,MATCH(Y$8,'CCR_%'!$A$8:$WWW$8,0),FALSE)+X13</f>
        <v>1</v>
      </c>
      <c r="Z13" s="99">
        <f>VLOOKUP($A13,'CCR_%'!$A:$WWW,MATCH(Z$8,'CCR_%'!$A$8:$WWW$8,0),FALSE)+Y13</f>
        <v>1</v>
      </c>
      <c r="AA13" s="99">
        <f>VLOOKUP($A13,'CCR_%'!$A:$WWW,MATCH(AA$8,'CCR_%'!$A$8:$WWW$8,0),FALSE)+Z13</f>
        <v>1</v>
      </c>
      <c r="AB13" s="99">
        <f>VLOOKUP($A13,'CCR_%'!$A:$WWW,MATCH(AB$8,'CCR_%'!$A$8:$WWW$8,0),FALSE)+AA13</f>
        <v>1</v>
      </c>
      <c r="AC13" s="99">
        <f>VLOOKUP($A13,'CCR_%'!$A:$WWW,MATCH(AC$8,'CCR_%'!$A$8:$WWW$8,0),FALSE)+AB13</f>
        <v>1</v>
      </c>
      <c r="AD13" s="99">
        <f>VLOOKUP($A13,'CCR_%'!$A:$WWW,MATCH(AD$8,'CCR_%'!$A$8:$WWW$8,0),FALSE)+AC13</f>
        <v>1</v>
      </c>
      <c r="AE13" s="99">
        <f>VLOOKUP($A13,'CCR_%'!$A:$WWW,MATCH(AE$8,'CCR_%'!$A$8:$WWW$8,0),FALSE)+AD13</f>
        <v>1</v>
      </c>
      <c r="AF13" s="99">
        <f>VLOOKUP($A13,'CCR_%'!$A:$WWW,MATCH(AF$8,'CCR_%'!$A$8:$WWW$8,0),FALSE)+AE13</f>
        <v>1</v>
      </c>
      <c r="AG13" s="99">
        <f>VLOOKUP($A13,'CCR_%'!$A:$WWW,MATCH(AG$8,'CCR_%'!$A$8:$WWW$8,0),FALSE)+AF13</f>
        <v>1</v>
      </c>
      <c r="AH13" s="99">
        <f>VLOOKUP($A13,'CCR_%'!$A:$WWW,MATCH(AH$8,'CCR_%'!$A$8:$WWW$8,0),FALSE)+AG13</f>
        <v>1</v>
      </c>
      <c r="AI13" s="99">
        <f>VLOOKUP($A13,'CCR_%'!$A:$WWW,MATCH(AI$8,'CCR_%'!$A$8:$WWW$8,0),FALSE)+AH13</f>
        <v>1</v>
      </c>
      <c r="AJ13" s="99">
        <f>VLOOKUP($A13,'CCR_%'!$A:$WWW,MATCH(AJ$8,'CCR_%'!$A$8:$WWW$8,0),FALSE)+AI13</f>
        <v>1</v>
      </c>
      <c r="AK13" s="99">
        <f>VLOOKUP($A13,'CCR_%'!$A:$WWW,MATCH(AK$8,'CCR_%'!$A$8:$WWW$8,0),FALSE)+AJ13</f>
        <v>1</v>
      </c>
      <c r="AL13" s="99">
        <f>VLOOKUP($A13,'CCR_%'!$A:$WWW,MATCH(AL$8,'CCR_%'!$A$8:$WWW$8,0),FALSE)+AK13</f>
        <v>1</v>
      </c>
      <c r="AM13" s="99">
        <f>VLOOKUP($A13,'CCR_%'!$A:$WWW,MATCH(AM$8,'CCR_%'!$A$8:$WWW$8,0),FALSE)+AL13</f>
        <v>1</v>
      </c>
      <c r="AN13" s="99">
        <f>VLOOKUP($A13,'CCR_%'!$A:$WWW,MATCH(AN$8,'CCR_%'!$A$8:$WWW$8,0),FALSE)+AM13</f>
        <v>1</v>
      </c>
      <c r="AO13" s="99">
        <f>VLOOKUP($A13,'CCR_%'!$A:$WWW,MATCH(AO$8,'CCR_%'!$A$8:$WWW$8,0),FALSE)+AN13</f>
        <v>1</v>
      </c>
      <c r="AP13" s="99">
        <f>VLOOKUP($A13,'CCR_%'!$A:$WWW,MATCH(AP$8,'CCR_%'!$A$8:$WWW$8,0),FALSE)+AO13</f>
        <v>1</v>
      </c>
      <c r="AQ13" s="99">
        <f>VLOOKUP($A13,'CCR_%'!$A:$WWW,MATCH(AQ$8,'CCR_%'!$A$8:$WWW$8,0),FALSE)+AP13</f>
        <v>1</v>
      </c>
      <c r="AR13" s="99">
        <f>VLOOKUP($A13,'CCR_%'!$A:$WWW,MATCH(AR$8,'CCR_%'!$A$8:$WWW$8,0),FALSE)+AQ13</f>
        <v>1</v>
      </c>
      <c r="AS13" s="99">
        <f>VLOOKUP($A13,'CCR_%'!$A:$WWW,MATCH(AS$8,'CCR_%'!$A$8:$WWW$8,0),FALSE)+AR13</f>
        <v>1</v>
      </c>
      <c r="AT13" s="99">
        <f>VLOOKUP($A13,'CCR_%'!$A:$WWW,MATCH(AT$8,'CCR_%'!$A$8:$WWW$8,0),FALSE)+AS13</f>
        <v>1</v>
      </c>
      <c r="AU13" s="99">
        <f>VLOOKUP($A13,'CCR_%'!$A:$WWW,MATCH(AU$8,'CCR_%'!$A$8:$WWW$8,0),FALSE)+AT13</f>
        <v>1</v>
      </c>
      <c r="AV13" s="99">
        <f>VLOOKUP($A13,'CCR_%'!$A:$WWW,MATCH(AV$8,'CCR_%'!$A$8:$WWW$8,0),FALSE)+AU13</f>
        <v>1</v>
      </c>
      <c r="AW13" s="99">
        <f>VLOOKUP($A13,'CCR_%'!$A:$WWW,MATCH(AW$8,'CCR_%'!$A$8:$WWW$8,0),FALSE)+AV13</f>
        <v>1</v>
      </c>
      <c r="AX13" s="99">
        <f>VLOOKUP($A13,'CCR_%'!$A:$WWW,MATCH(AX$8,'CCR_%'!$A$8:$WWW$8,0),FALSE)+AW13</f>
        <v>1</v>
      </c>
      <c r="AY13" s="99">
        <f>VLOOKUP($A13,'CCR_%'!$A:$WWW,MATCH(AY$8,'CCR_%'!$A$8:$WWW$8,0),FALSE)+AX13</f>
        <v>1</v>
      </c>
      <c r="AZ13" s="99">
        <f>VLOOKUP($A13,'CCR_%'!$A:$WWW,MATCH(AZ$8,'CCR_%'!$A$8:$WWW$8,0),FALSE)+AY13</f>
        <v>1</v>
      </c>
      <c r="BA13" s="99">
        <f>VLOOKUP($A13,'CCR_%'!$A:$WWW,MATCH(BA$8,'CCR_%'!$A$8:$WWW$8,0),FALSE)+AZ13</f>
        <v>1</v>
      </c>
      <c r="BB13" s="99">
        <f>VLOOKUP($A13,'CCR_%'!$A:$WWW,MATCH(BB$8,'CCR_%'!$A$8:$WWW$8,0),FALSE)+BA13</f>
        <v>1</v>
      </c>
      <c r="BC13" s="99">
        <f>VLOOKUP($A13,'CCR_%'!$A:$WWW,MATCH(BC$8,'CCR_%'!$A$8:$WWW$8,0),FALSE)+BB13</f>
        <v>1</v>
      </c>
      <c r="BD13" s="99">
        <f>VLOOKUP($A13,'CCR_%'!$A:$WWW,MATCH(BD$8,'CCR_%'!$A$8:$WWW$8,0),FALSE)+BC13</f>
        <v>1</v>
      </c>
      <c r="BE13" s="99">
        <f>VLOOKUP($A13,'CCR_%'!$A:$WWW,MATCH(BE$8,'CCR_%'!$A$8:$WWW$8,0),FALSE)+BD13</f>
        <v>1</v>
      </c>
      <c r="BF13" s="99">
        <f>VLOOKUP($A13,'CCR_%'!$A:$WWW,MATCH(BF$8,'CCR_%'!$A$8:$WWW$8,0),FALSE)+BE13</f>
        <v>1</v>
      </c>
      <c r="BG13" s="99">
        <f>VLOOKUP($A13,'CCR_%'!$A:$WWW,MATCH(BG$8,'CCR_%'!$A$8:$WWW$8,0),FALSE)+BF13</f>
        <v>1</v>
      </c>
      <c r="BH13" s="99">
        <f>VLOOKUP($A13,'CCR_%'!$A:$WWW,MATCH(BH$8,'CCR_%'!$A$8:$WWW$8,0),FALSE)+BG13</f>
        <v>1</v>
      </c>
      <c r="BI13" s="99">
        <f>VLOOKUP($A13,'CCR_%'!$A:$WWW,MATCH(BI$8,'CCR_%'!$A$8:$WWW$8,0),FALSE)+BH13</f>
        <v>1</v>
      </c>
      <c r="BJ13" s="99">
        <f>VLOOKUP($A13,'CCR_%'!$A:$WWW,MATCH(BJ$8,'CCR_%'!$A$8:$WWW$8,0),FALSE)+BI13</f>
        <v>1</v>
      </c>
      <c r="BK13" s="99">
        <f>VLOOKUP($A13,'CCR_%'!$A:$WWW,MATCH(BK$8,'CCR_%'!$A$8:$WWW$8,0),FALSE)+BJ13</f>
        <v>1</v>
      </c>
      <c r="BL13" s="99">
        <f>VLOOKUP($A13,'CCR_%'!$A:$WWW,MATCH(BL$8,'CCR_%'!$A$8:$WWW$8,0),FALSE)+BK13</f>
        <v>1</v>
      </c>
    </row>
    <row r="14" spans="1:64" ht="16.5" customHeight="1" outlineLevel="3" x14ac:dyDescent="0.25">
      <c r="A14" s="30" t="s">
        <v>13</v>
      </c>
      <c r="B14" s="31" t="s">
        <v>14</v>
      </c>
      <c r="C14" s="97" t="s">
        <v>839</v>
      </c>
      <c r="D14" s="97" t="s">
        <v>839</v>
      </c>
      <c r="E14" s="98" t="s">
        <v>839</v>
      </c>
      <c r="F14" s="99" t="s">
        <v>839</v>
      </c>
      <c r="G14" s="99" t="s">
        <v>839</v>
      </c>
      <c r="H14" s="99" t="s">
        <v>839</v>
      </c>
      <c r="I14" s="99" t="s">
        <v>839</v>
      </c>
      <c r="J14" s="99" t="s">
        <v>839</v>
      </c>
      <c r="K14" s="99" t="s">
        <v>839</v>
      </c>
      <c r="L14" s="99" t="s">
        <v>839</v>
      </c>
      <c r="M14" s="99" t="s">
        <v>839</v>
      </c>
      <c r="N14" s="99" t="s">
        <v>839</v>
      </c>
      <c r="O14" s="99" t="s">
        <v>839</v>
      </c>
      <c r="P14" s="99" t="s">
        <v>839</v>
      </c>
      <c r="Q14" s="99" t="s">
        <v>839</v>
      </c>
      <c r="R14" s="99" t="s">
        <v>839</v>
      </c>
      <c r="S14" s="99" t="s">
        <v>839</v>
      </c>
      <c r="T14" s="99" t="s">
        <v>839</v>
      </c>
      <c r="U14" s="99" t="s">
        <v>839</v>
      </c>
      <c r="V14" s="99" t="s">
        <v>839</v>
      </c>
      <c r="W14" s="99" t="s">
        <v>839</v>
      </c>
      <c r="X14" s="99" t="s">
        <v>839</v>
      </c>
      <c r="Y14" s="99" t="s">
        <v>839</v>
      </c>
      <c r="Z14" s="99" t="s">
        <v>839</v>
      </c>
      <c r="AA14" s="99" t="s">
        <v>839</v>
      </c>
      <c r="AB14" s="99" t="s">
        <v>839</v>
      </c>
      <c r="AC14" s="99" t="s">
        <v>839</v>
      </c>
      <c r="AD14" s="99" t="s">
        <v>839</v>
      </c>
      <c r="AE14" s="99" t="s">
        <v>839</v>
      </c>
      <c r="AF14" s="99" t="s">
        <v>839</v>
      </c>
      <c r="AG14" s="99" t="s">
        <v>839</v>
      </c>
      <c r="AH14" s="99" t="s">
        <v>839</v>
      </c>
      <c r="AI14" s="99" t="s">
        <v>839</v>
      </c>
      <c r="AJ14" s="99" t="s">
        <v>839</v>
      </c>
      <c r="AK14" s="99" t="s">
        <v>839</v>
      </c>
      <c r="AL14" s="99" t="s">
        <v>839</v>
      </c>
      <c r="AM14" s="99" t="s">
        <v>839</v>
      </c>
      <c r="AN14" s="99" t="s">
        <v>839</v>
      </c>
      <c r="AO14" s="99" t="s">
        <v>839</v>
      </c>
      <c r="AP14" s="99" t="s">
        <v>839</v>
      </c>
      <c r="AQ14" s="99" t="s">
        <v>839</v>
      </c>
      <c r="AR14" s="99" t="s">
        <v>839</v>
      </c>
      <c r="AS14" s="99" t="s">
        <v>839</v>
      </c>
      <c r="AT14" s="99" t="s">
        <v>839</v>
      </c>
      <c r="AU14" s="99" t="s">
        <v>839</v>
      </c>
      <c r="AV14" s="99" t="s">
        <v>839</v>
      </c>
      <c r="AW14" s="99" t="s">
        <v>839</v>
      </c>
      <c r="AX14" s="99" t="s">
        <v>839</v>
      </c>
      <c r="AY14" s="99" t="s">
        <v>839</v>
      </c>
      <c r="AZ14" s="99" t="s">
        <v>839</v>
      </c>
      <c r="BA14" s="99" t="s">
        <v>839</v>
      </c>
      <c r="BB14" s="99" t="s">
        <v>839</v>
      </c>
      <c r="BC14" s="99" t="s">
        <v>839</v>
      </c>
      <c r="BD14" s="99" t="s">
        <v>839</v>
      </c>
      <c r="BE14" s="99" t="s">
        <v>839</v>
      </c>
      <c r="BF14" s="99" t="s">
        <v>839</v>
      </c>
      <c r="BG14" s="99" t="s">
        <v>839</v>
      </c>
      <c r="BH14" s="99" t="s">
        <v>839</v>
      </c>
      <c r="BI14" s="99" t="s">
        <v>839</v>
      </c>
      <c r="BJ14" s="99" t="s">
        <v>839</v>
      </c>
      <c r="BK14" s="99" t="s">
        <v>839</v>
      </c>
      <c r="BL14" s="99" t="s">
        <v>839</v>
      </c>
    </row>
    <row r="15" spans="1:64" ht="16.5" customHeight="1" outlineLevel="2" x14ac:dyDescent="0.25">
      <c r="A15" s="26" t="s">
        <v>15</v>
      </c>
      <c r="B15" s="27" t="s">
        <v>16</v>
      </c>
      <c r="C15" s="93">
        <v>47207</v>
      </c>
      <c r="D15" s="93">
        <v>47936</v>
      </c>
      <c r="E15" s="94">
        <f>VLOOKUP($A15,'CCR_%'!$A:$WWW,MATCH(E$8,'CCR_%'!$A$8:$WWW$8,0),FALSE)+0</f>
        <v>0</v>
      </c>
      <c r="F15" s="95">
        <f>VLOOKUP($A15,'CCR_%'!$A:$WWW,MATCH(F$8,'CCR_%'!$A$8:$WWW$8,0),FALSE)+E15</f>
        <v>0</v>
      </c>
      <c r="G15" s="95">
        <f>VLOOKUP($A15,'CCR_%'!$A:$WWW,MATCH(G$8,'CCR_%'!$A$8:$WWW$8,0),FALSE)+F15</f>
        <v>0</v>
      </c>
      <c r="H15" s="95">
        <f>VLOOKUP($A15,'CCR_%'!$A:$WWW,MATCH(H$8,'CCR_%'!$A$8:$WWW$8,0),FALSE)+G15</f>
        <v>0</v>
      </c>
      <c r="I15" s="95">
        <f>VLOOKUP($A15,'CCR_%'!$A:$WWW,MATCH(I$8,'CCR_%'!$A$8:$WWW$8,0),FALSE)+H15</f>
        <v>0</v>
      </c>
      <c r="J15" s="95">
        <f>VLOOKUP($A15,'CCR_%'!$A:$WWW,MATCH(J$8,'CCR_%'!$A$8:$WWW$8,0),FALSE)+I15</f>
        <v>0</v>
      </c>
      <c r="K15" s="95">
        <f>VLOOKUP($A15,'CCR_%'!$A:$WWW,MATCH(K$8,'CCR_%'!$A$8:$WWW$8,0),FALSE)+J15</f>
        <v>0</v>
      </c>
      <c r="L15" s="95">
        <f>VLOOKUP($A15,'CCR_%'!$A:$WWW,MATCH(L$8,'CCR_%'!$A$8:$WWW$8,0),FALSE)+K15</f>
        <v>0</v>
      </c>
      <c r="M15" s="95">
        <f>VLOOKUP($A15,'CCR_%'!$A:$WWW,MATCH(M$8,'CCR_%'!$A$8:$WWW$8,0),FALSE)+L15</f>
        <v>0.05</v>
      </c>
      <c r="N15" s="95">
        <f>VLOOKUP($A15,'CCR_%'!$A:$WWW,MATCH(N$8,'CCR_%'!$A$8:$WWW$8,0),FALSE)+M15</f>
        <v>0.2</v>
      </c>
      <c r="O15" s="95">
        <f>VLOOKUP($A15,'CCR_%'!$A:$WWW,MATCH(O$8,'CCR_%'!$A$8:$WWW$8,0),FALSE)+N15</f>
        <v>0.5</v>
      </c>
      <c r="P15" s="95">
        <f>VLOOKUP($A15,'CCR_%'!$A:$WWW,MATCH(P$8,'CCR_%'!$A$8:$WWW$8,0),FALSE)+O15</f>
        <v>1</v>
      </c>
      <c r="Q15" s="95">
        <f>VLOOKUP($A15,'CCR_%'!$A:$WWW,MATCH(Q$8,'CCR_%'!$A$8:$WWW$8,0),FALSE)+P15</f>
        <v>1</v>
      </c>
      <c r="R15" s="95">
        <f>VLOOKUP($A15,'CCR_%'!$A:$WWW,MATCH(R$8,'CCR_%'!$A$8:$WWW$8,0),FALSE)+Q15</f>
        <v>1</v>
      </c>
      <c r="S15" s="95">
        <f>VLOOKUP($A15,'CCR_%'!$A:$WWW,MATCH(S$8,'CCR_%'!$A$8:$WWW$8,0),FALSE)+R15</f>
        <v>1</v>
      </c>
      <c r="T15" s="95">
        <f>VLOOKUP($A15,'CCR_%'!$A:$WWW,MATCH(T$8,'CCR_%'!$A$8:$WWW$8,0),FALSE)+S15</f>
        <v>1</v>
      </c>
      <c r="U15" s="95">
        <f>VLOOKUP($A15,'CCR_%'!$A:$WWW,MATCH(U$8,'CCR_%'!$A$8:$WWW$8,0),FALSE)+T15</f>
        <v>1</v>
      </c>
      <c r="V15" s="95">
        <f>VLOOKUP($A15,'CCR_%'!$A:$WWW,MATCH(V$8,'CCR_%'!$A$8:$WWW$8,0),FALSE)+U15</f>
        <v>1</v>
      </c>
      <c r="W15" s="95">
        <f>VLOOKUP($A15,'CCR_%'!$A:$WWW,MATCH(W$8,'CCR_%'!$A$8:$WWW$8,0),FALSE)+V15</f>
        <v>1</v>
      </c>
      <c r="X15" s="95">
        <f>VLOOKUP($A15,'CCR_%'!$A:$WWW,MATCH(X$8,'CCR_%'!$A$8:$WWW$8,0),FALSE)+W15</f>
        <v>1</v>
      </c>
      <c r="Y15" s="95">
        <f>VLOOKUP($A15,'CCR_%'!$A:$WWW,MATCH(Y$8,'CCR_%'!$A$8:$WWW$8,0),FALSE)+X15</f>
        <v>1</v>
      </c>
      <c r="Z15" s="95">
        <f>VLOOKUP($A15,'CCR_%'!$A:$WWW,MATCH(Z$8,'CCR_%'!$A$8:$WWW$8,0),FALSE)+Y15</f>
        <v>1</v>
      </c>
      <c r="AA15" s="95">
        <f>VLOOKUP($A15,'CCR_%'!$A:$WWW,MATCH(AA$8,'CCR_%'!$A$8:$WWW$8,0),FALSE)+Z15</f>
        <v>1</v>
      </c>
      <c r="AB15" s="95">
        <f>VLOOKUP($A15,'CCR_%'!$A:$WWW,MATCH(AB$8,'CCR_%'!$A$8:$WWW$8,0),FALSE)+AA15</f>
        <v>1</v>
      </c>
      <c r="AC15" s="95">
        <f>VLOOKUP($A15,'CCR_%'!$A:$WWW,MATCH(AC$8,'CCR_%'!$A$8:$WWW$8,0),FALSE)+AB15</f>
        <v>1</v>
      </c>
      <c r="AD15" s="95">
        <f>VLOOKUP($A15,'CCR_%'!$A:$WWW,MATCH(AD$8,'CCR_%'!$A$8:$WWW$8,0),FALSE)+AC15</f>
        <v>1</v>
      </c>
      <c r="AE15" s="95">
        <f>VLOOKUP($A15,'CCR_%'!$A:$WWW,MATCH(AE$8,'CCR_%'!$A$8:$WWW$8,0),FALSE)+AD15</f>
        <v>1</v>
      </c>
      <c r="AF15" s="95">
        <f>VLOOKUP($A15,'CCR_%'!$A:$WWW,MATCH(AF$8,'CCR_%'!$A$8:$WWW$8,0),FALSE)+AE15</f>
        <v>1</v>
      </c>
      <c r="AG15" s="95">
        <f>VLOOKUP($A15,'CCR_%'!$A:$WWW,MATCH(AG$8,'CCR_%'!$A$8:$WWW$8,0),FALSE)+AF15</f>
        <v>1</v>
      </c>
      <c r="AH15" s="95">
        <f>VLOOKUP($A15,'CCR_%'!$A:$WWW,MATCH(AH$8,'CCR_%'!$A$8:$WWW$8,0),FALSE)+AG15</f>
        <v>1</v>
      </c>
      <c r="AI15" s="95">
        <f>VLOOKUP($A15,'CCR_%'!$A:$WWW,MATCH(AI$8,'CCR_%'!$A$8:$WWW$8,0),FALSE)+AH15</f>
        <v>1</v>
      </c>
      <c r="AJ15" s="95">
        <f>VLOOKUP($A15,'CCR_%'!$A:$WWW,MATCH(AJ$8,'CCR_%'!$A$8:$WWW$8,0),FALSE)+AI15</f>
        <v>1</v>
      </c>
      <c r="AK15" s="95">
        <f>VLOOKUP($A15,'CCR_%'!$A:$WWW,MATCH(AK$8,'CCR_%'!$A$8:$WWW$8,0),FALSE)+AJ15</f>
        <v>1</v>
      </c>
      <c r="AL15" s="95">
        <f>VLOOKUP($A15,'CCR_%'!$A:$WWW,MATCH(AL$8,'CCR_%'!$A$8:$WWW$8,0),FALSE)+AK15</f>
        <v>1</v>
      </c>
      <c r="AM15" s="95">
        <f>VLOOKUP($A15,'CCR_%'!$A:$WWW,MATCH(AM$8,'CCR_%'!$A$8:$WWW$8,0),FALSE)+AL15</f>
        <v>1</v>
      </c>
      <c r="AN15" s="95">
        <f>VLOOKUP($A15,'CCR_%'!$A:$WWW,MATCH(AN$8,'CCR_%'!$A$8:$WWW$8,0),FALSE)+AM15</f>
        <v>1</v>
      </c>
      <c r="AO15" s="95">
        <f>VLOOKUP($A15,'CCR_%'!$A:$WWW,MATCH(AO$8,'CCR_%'!$A$8:$WWW$8,0),FALSE)+AN15</f>
        <v>1</v>
      </c>
      <c r="AP15" s="95">
        <f>VLOOKUP($A15,'CCR_%'!$A:$WWW,MATCH(AP$8,'CCR_%'!$A$8:$WWW$8,0),FALSE)+AO15</f>
        <v>1</v>
      </c>
      <c r="AQ15" s="95">
        <f>VLOOKUP($A15,'CCR_%'!$A:$WWW,MATCH(AQ$8,'CCR_%'!$A$8:$WWW$8,0),FALSE)+AP15</f>
        <v>1</v>
      </c>
      <c r="AR15" s="95">
        <f>VLOOKUP($A15,'CCR_%'!$A:$WWW,MATCH(AR$8,'CCR_%'!$A$8:$WWW$8,0),FALSE)+AQ15</f>
        <v>1</v>
      </c>
      <c r="AS15" s="95">
        <f>VLOOKUP($A15,'CCR_%'!$A:$WWW,MATCH(AS$8,'CCR_%'!$A$8:$WWW$8,0),FALSE)+AR15</f>
        <v>1</v>
      </c>
      <c r="AT15" s="95">
        <f>VLOOKUP($A15,'CCR_%'!$A:$WWW,MATCH(AT$8,'CCR_%'!$A$8:$WWW$8,0),FALSE)+AS15</f>
        <v>1</v>
      </c>
      <c r="AU15" s="95">
        <f>VLOOKUP($A15,'CCR_%'!$A:$WWW,MATCH(AU$8,'CCR_%'!$A$8:$WWW$8,0),FALSE)+AT15</f>
        <v>1</v>
      </c>
      <c r="AV15" s="95">
        <f>VLOOKUP($A15,'CCR_%'!$A:$WWW,MATCH(AV$8,'CCR_%'!$A$8:$WWW$8,0),FALSE)+AU15</f>
        <v>1</v>
      </c>
      <c r="AW15" s="95">
        <f>VLOOKUP($A15,'CCR_%'!$A:$WWW,MATCH(AW$8,'CCR_%'!$A$8:$WWW$8,0),FALSE)+AV15</f>
        <v>1</v>
      </c>
      <c r="AX15" s="95">
        <f>VLOOKUP($A15,'CCR_%'!$A:$WWW,MATCH(AX$8,'CCR_%'!$A$8:$WWW$8,0),FALSE)+AW15</f>
        <v>1</v>
      </c>
      <c r="AY15" s="95">
        <f>VLOOKUP($A15,'CCR_%'!$A:$WWW,MATCH(AY$8,'CCR_%'!$A$8:$WWW$8,0),FALSE)+AX15</f>
        <v>1</v>
      </c>
      <c r="AZ15" s="95">
        <f>VLOOKUP($A15,'CCR_%'!$A:$WWW,MATCH(AZ$8,'CCR_%'!$A$8:$WWW$8,0),FALSE)+AY15</f>
        <v>1</v>
      </c>
      <c r="BA15" s="95">
        <f>VLOOKUP($A15,'CCR_%'!$A:$WWW,MATCH(BA$8,'CCR_%'!$A$8:$WWW$8,0),FALSE)+AZ15</f>
        <v>1</v>
      </c>
      <c r="BB15" s="95">
        <f>VLOOKUP($A15,'CCR_%'!$A:$WWW,MATCH(BB$8,'CCR_%'!$A$8:$WWW$8,0),FALSE)+BA15</f>
        <v>1</v>
      </c>
      <c r="BC15" s="95">
        <f>VLOOKUP($A15,'CCR_%'!$A:$WWW,MATCH(BC$8,'CCR_%'!$A$8:$WWW$8,0),FALSE)+BB15</f>
        <v>1</v>
      </c>
      <c r="BD15" s="95">
        <f>VLOOKUP($A15,'CCR_%'!$A:$WWW,MATCH(BD$8,'CCR_%'!$A$8:$WWW$8,0),FALSE)+BC15</f>
        <v>1</v>
      </c>
      <c r="BE15" s="95">
        <f>VLOOKUP($A15,'CCR_%'!$A:$WWW,MATCH(BE$8,'CCR_%'!$A$8:$WWW$8,0),FALSE)+BD15</f>
        <v>1</v>
      </c>
      <c r="BF15" s="95">
        <f>VLOOKUP($A15,'CCR_%'!$A:$WWW,MATCH(BF$8,'CCR_%'!$A$8:$WWW$8,0),FALSE)+BE15</f>
        <v>1</v>
      </c>
      <c r="BG15" s="95">
        <f>VLOOKUP($A15,'CCR_%'!$A:$WWW,MATCH(BG$8,'CCR_%'!$A$8:$WWW$8,0),FALSE)+BF15</f>
        <v>1</v>
      </c>
      <c r="BH15" s="95">
        <f>VLOOKUP($A15,'CCR_%'!$A:$WWW,MATCH(BH$8,'CCR_%'!$A$8:$WWW$8,0),FALSE)+BG15</f>
        <v>1</v>
      </c>
      <c r="BI15" s="95">
        <f>VLOOKUP($A15,'CCR_%'!$A:$WWW,MATCH(BI$8,'CCR_%'!$A$8:$WWW$8,0),FALSE)+BH15</f>
        <v>1</v>
      </c>
      <c r="BJ15" s="95">
        <f>VLOOKUP($A15,'CCR_%'!$A:$WWW,MATCH(BJ$8,'CCR_%'!$A$8:$WWW$8,0),FALSE)+BI15</f>
        <v>1</v>
      </c>
      <c r="BK15" s="95">
        <f>VLOOKUP($A15,'CCR_%'!$A:$WWW,MATCH(BK$8,'CCR_%'!$A$8:$WWW$8,0),FALSE)+BJ15</f>
        <v>1</v>
      </c>
      <c r="BL15" s="95">
        <f>VLOOKUP($A15,'CCR_%'!$A:$WWW,MATCH(BL$8,'CCR_%'!$A$8:$WWW$8,0),FALSE)+BK15</f>
        <v>1</v>
      </c>
    </row>
    <row r="16" spans="1:64" ht="16.5" customHeight="1" outlineLevel="3" x14ac:dyDescent="0.25">
      <c r="A16" s="30" t="s">
        <v>17</v>
      </c>
      <c r="B16" s="31" t="s">
        <v>12</v>
      </c>
      <c r="C16" s="97">
        <v>47207</v>
      </c>
      <c r="D16" s="97">
        <v>47936</v>
      </c>
      <c r="E16" s="98">
        <f>VLOOKUP($A16,'CCR_%'!$A:$WWW,MATCH(E$8,'CCR_%'!$A$8:$WWW$8,0),FALSE)+0</f>
        <v>0</v>
      </c>
      <c r="F16" s="99">
        <f>VLOOKUP($A16,'CCR_%'!$A:$WWW,MATCH(F$8,'CCR_%'!$A$8:$WWW$8,0),FALSE)+E16</f>
        <v>0</v>
      </c>
      <c r="G16" s="99">
        <f>VLOOKUP($A16,'CCR_%'!$A:$WWW,MATCH(G$8,'CCR_%'!$A$8:$WWW$8,0),FALSE)+F16</f>
        <v>0</v>
      </c>
      <c r="H16" s="99">
        <f>VLOOKUP($A16,'CCR_%'!$A:$WWW,MATCH(H$8,'CCR_%'!$A$8:$WWW$8,0),FALSE)+G16</f>
        <v>0</v>
      </c>
      <c r="I16" s="99">
        <f>VLOOKUP($A16,'CCR_%'!$A:$WWW,MATCH(I$8,'CCR_%'!$A$8:$WWW$8,0),FALSE)+H16</f>
        <v>0</v>
      </c>
      <c r="J16" s="99">
        <f>VLOOKUP($A16,'CCR_%'!$A:$WWW,MATCH(J$8,'CCR_%'!$A$8:$WWW$8,0),FALSE)+I16</f>
        <v>0</v>
      </c>
      <c r="K16" s="99">
        <f>VLOOKUP($A16,'CCR_%'!$A:$WWW,MATCH(K$8,'CCR_%'!$A$8:$WWW$8,0),FALSE)+J16</f>
        <v>0</v>
      </c>
      <c r="L16" s="99">
        <f>VLOOKUP($A16,'CCR_%'!$A:$WWW,MATCH(L$8,'CCR_%'!$A$8:$WWW$8,0),FALSE)+K16</f>
        <v>0</v>
      </c>
      <c r="M16" s="99">
        <f>VLOOKUP($A16,'CCR_%'!$A:$WWW,MATCH(M$8,'CCR_%'!$A$8:$WWW$8,0),FALSE)+L16</f>
        <v>0.05</v>
      </c>
      <c r="N16" s="99">
        <f>VLOOKUP($A16,'CCR_%'!$A:$WWW,MATCH(N$8,'CCR_%'!$A$8:$WWW$8,0),FALSE)+M16</f>
        <v>0.2</v>
      </c>
      <c r="O16" s="99">
        <f>VLOOKUP($A16,'CCR_%'!$A:$WWW,MATCH(O$8,'CCR_%'!$A$8:$WWW$8,0),FALSE)+N16</f>
        <v>0.5</v>
      </c>
      <c r="P16" s="99">
        <f>VLOOKUP($A16,'CCR_%'!$A:$WWW,MATCH(P$8,'CCR_%'!$A$8:$WWW$8,0),FALSE)+O16</f>
        <v>1</v>
      </c>
      <c r="Q16" s="99">
        <f>VLOOKUP($A16,'CCR_%'!$A:$WWW,MATCH(Q$8,'CCR_%'!$A$8:$WWW$8,0),FALSE)+P16</f>
        <v>1</v>
      </c>
      <c r="R16" s="99">
        <f>VLOOKUP($A16,'CCR_%'!$A:$WWW,MATCH(R$8,'CCR_%'!$A$8:$WWW$8,0),FALSE)+Q16</f>
        <v>1</v>
      </c>
      <c r="S16" s="99">
        <f>VLOOKUP($A16,'CCR_%'!$A:$WWW,MATCH(S$8,'CCR_%'!$A$8:$WWW$8,0),FALSE)+R16</f>
        <v>1</v>
      </c>
      <c r="T16" s="99">
        <f>VLOOKUP($A16,'CCR_%'!$A:$WWW,MATCH(T$8,'CCR_%'!$A$8:$WWW$8,0),FALSE)+S16</f>
        <v>1</v>
      </c>
      <c r="U16" s="99">
        <f>VLOOKUP($A16,'CCR_%'!$A:$WWW,MATCH(U$8,'CCR_%'!$A$8:$WWW$8,0),FALSE)+T16</f>
        <v>1</v>
      </c>
      <c r="V16" s="99">
        <f>VLOOKUP($A16,'CCR_%'!$A:$WWW,MATCH(V$8,'CCR_%'!$A$8:$WWW$8,0),FALSE)+U16</f>
        <v>1</v>
      </c>
      <c r="W16" s="99">
        <f>VLOOKUP($A16,'CCR_%'!$A:$WWW,MATCH(W$8,'CCR_%'!$A$8:$WWW$8,0),FALSE)+V16</f>
        <v>1</v>
      </c>
      <c r="X16" s="99">
        <f>VLOOKUP($A16,'CCR_%'!$A:$WWW,MATCH(X$8,'CCR_%'!$A$8:$WWW$8,0),FALSE)+W16</f>
        <v>1</v>
      </c>
      <c r="Y16" s="99">
        <f>VLOOKUP($A16,'CCR_%'!$A:$WWW,MATCH(Y$8,'CCR_%'!$A$8:$WWW$8,0),FALSE)+X16</f>
        <v>1</v>
      </c>
      <c r="Z16" s="99">
        <f>VLOOKUP($A16,'CCR_%'!$A:$WWW,MATCH(Z$8,'CCR_%'!$A$8:$WWW$8,0),FALSE)+Y16</f>
        <v>1</v>
      </c>
      <c r="AA16" s="99">
        <f>VLOOKUP($A16,'CCR_%'!$A:$WWW,MATCH(AA$8,'CCR_%'!$A$8:$WWW$8,0),FALSE)+Z16</f>
        <v>1</v>
      </c>
      <c r="AB16" s="99">
        <f>VLOOKUP($A16,'CCR_%'!$A:$WWW,MATCH(AB$8,'CCR_%'!$A$8:$WWW$8,0),FALSE)+AA16</f>
        <v>1</v>
      </c>
      <c r="AC16" s="99">
        <f>VLOOKUP($A16,'CCR_%'!$A:$WWW,MATCH(AC$8,'CCR_%'!$A$8:$WWW$8,0),FALSE)+AB16</f>
        <v>1</v>
      </c>
      <c r="AD16" s="99">
        <f>VLOOKUP($A16,'CCR_%'!$A:$WWW,MATCH(AD$8,'CCR_%'!$A$8:$WWW$8,0),FALSE)+AC16</f>
        <v>1</v>
      </c>
      <c r="AE16" s="99">
        <f>VLOOKUP($A16,'CCR_%'!$A:$WWW,MATCH(AE$8,'CCR_%'!$A$8:$WWW$8,0),FALSE)+AD16</f>
        <v>1</v>
      </c>
      <c r="AF16" s="99">
        <f>VLOOKUP($A16,'CCR_%'!$A:$WWW,MATCH(AF$8,'CCR_%'!$A$8:$WWW$8,0),FALSE)+AE16</f>
        <v>1</v>
      </c>
      <c r="AG16" s="99">
        <f>VLOOKUP($A16,'CCR_%'!$A:$WWW,MATCH(AG$8,'CCR_%'!$A$8:$WWW$8,0),FALSE)+AF16</f>
        <v>1</v>
      </c>
      <c r="AH16" s="99">
        <f>VLOOKUP($A16,'CCR_%'!$A:$WWW,MATCH(AH$8,'CCR_%'!$A$8:$WWW$8,0),FALSE)+AG16</f>
        <v>1</v>
      </c>
      <c r="AI16" s="99">
        <f>VLOOKUP($A16,'CCR_%'!$A:$WWW,MATCH(AI$8,'CCR_%'!$A$8:$WWW$8,0),FALSE)+AH16</f>
        <v>1</v>
      </c>
      <c r="AJ16" s="99">
        <f>VLOOKUP($A16,'CCR_%'!$A:$WWW,MATCH(AJ$8,'CCR_%'!$A$8:$WWW$8,0),FALSE)+AI16</f>
        <v>1</v>
      </c>
      <c r="AK16" s="99">
        <f>VLOOKUP($A16,'CCR_%'!$A:$WWW,MATCH(AK$8,'CCR_%'!$A$8:$WWW$8,0),FALSE)+AJ16</f>
        <v>1</v>
      </c>
      <c r="AL16" s="99">
        <f>VLOOKUP($A16,'CCR_%'!$A:$WWW,MATCH(AL$8,'CCR_%'!$A$8:$WWW$8,0),FALSE)+AK16</f>
        <v>1</v>
      </c>
      <c r="AM16" s="99">
        <f>VLOOKUP($A16,'CCR_%'!$A:$WWW,MATCH(AM$8,'CCR_%'!$A$8:$WWW$8,0),FALSE)+AL16</f>
        <v>1</v>
      </c>
      <c r="AN16" s="99">
        <f>VLOOKUP($A16,'CCR_%'!$A:$WWW,MATCH(AN$8,'CCR_%'!$A$8:$WWW$8,0),FALSE)+AM16</f>
        <v>1</v>
      </c>
      <c r="AO16" s="99">
        <f>VLOOKUP($A16,'CCR_%'!$A:$WWW,MATCH(AO$8,'CCR_%'!$A$8:$WWW$8,0),FALSE)+AN16</f>
        <v>1</v>
      </c>
      <c r="AP16" s="99">
        <f>VLOOKUP($A16,'CCR_%'!$A:$WWW,MATCH(AP$8,'CCR_%'!$A$8:$WWW$8,0),FALSE)+AO16</f>
        <v>1</v>
      </c>
      <c r="AQ16" s="99">
        <f>VLOOKUP($A16,'CCR_%'!$A:$WWW,MATCH(AQ$8,'CCR_%'!$A$8:$WWW$8,0),FALSE)+AP16</f>
        <v>1</v>
      </c>
      <c r="AR16" s="99">
        <f>VLOOKUP($A16,'CCR_%'!$A:$WWW,MATCH(AR$8,'CCR_%'!$A$8:$WWW$8,0),FALSE)+AQ16</f>
        <v>1</v>
      </c>
      <c r="AS16" s="99">
        <f>VLOOKUP($A16,'CCR_%'!$A:$WWW,MATCH(AS$8,'CCR_%'!$A$8:$WWW$8,0),FALSE)+AR16</f>
        <v>1</v>
      </c>
      <c r="AT16" s="99">
        <f>VLOOKUP($A16,'CCR_%'!$A:$WWW,MATCH(AT$8,'CCR_%'!$A$8:$WWW$8,0),FALSE)+AS16</f>
        <v>1</v>
      </c>
      <c r="AU16" s="99">
        <f>VLOOKUP($A16,'CCR_%'!$A:$WWW,MATCH(AU$8,'CCR_%'!$A$8:$WWW$8,0),FALSE)+AT16</f>
        <v>1</v>
      </c>
      <c r="AV16" s="99">
        <f>VLOOKUP($A16,'CCR_%'!$A:$WWW,MATCH(AV$8,'CCR_%'!$A$8:$WWW$8,0),FALSE)+AU16</f>
        <v>1</v>
      </c>
      <c r="AW16" s="99">
        <f>VLOOKUP($A16,'CCR_%'!$A:$WWW,MATCH(AW$8,'CCR_%'!$A$8:$WWW$8,0),FALSE)+AV16</f>
        <v>1</v>
      </c>
      <c r="AX16" s="99">
        <f>VLOOKUP($A16,'CCR_%'!$A:$WWW,MATCH(AX$8,'CCR_%'!$A$8:$WWW$8,0),FALSE)+AW16</f>
        <v>1</v>
      </c>
      <c r="AY16" s="99">
        <f>VLOOKUP($A16,'CCR_%'!$A:$WWW,MATCH(AY$8,'CCR_%'!$A$8:$WWW$8,0),FALSE)+AX16</f>
        <v>1</v>
      </c>
      <c r="AZ16" s="99">
        <f>VLOOKUP($A16,'CCR_%'!$A:$WWW,MATCH(AZ$8,'CCR_%'!$A$8:$WWW$8,0),FALSE)+AY16</f>
        <v>1</v>
      </c>
      <c r="BA16" s="99">
        <f>VLOOKUP($A16,'CCR_%'!$A:$WWW,MATCH(BA$8,'CCR_%'!$A$8:$WWW$8,0),FALSE)+AZ16</f>
        <v>1</v>
      </c>
      <c r="BB16" s="99">
        <f>VLOOKUP($A16,'CCR_%'!$A:$WWW,MATCH(BB$8,'CCR_%'!$A$8:$WWW$8,0),FALSE)+BA16</f>
        <v>1</v>
      </c>
      <c r="BC16" s="99">
        <f>VLOOKUP($A16,'CCR_%'!$A:$WWW,MATCH(BC$8,'CCR_%'!$A$8:$WWW$8,0),FALSE)+BB16</f>
        <v>1</v>
      </c>
      <c r="BD16" s="99">
        <f>VLOOKUP($A16,'CCR_%'!$A:$WWW,MATCH(BD$8,'CCR_%'!$A$8:$WWW$8,0),FALSE)+BC16</f>
        <v>1</v>
      </c>
      <c r="BE16" s="99">
        <f>VLOOKUP($A16,'CCR_%'!$A:$WWW,MATCH(BE$8,'CCR_%'!$A$8:$WWW$8,0),FALSE)+BD16</f>
        <v>1</v>
      </c>
      <c r="BF16" s="99">
        <f>VLOOKUP($A16,'CCR_%'!$A:$WWW,MATCH(BF$8,'CCR_%'!$A$8:$WWW$8,0),FALSE)+BE16</f>
        <v>1</v>
      </c>
      <c r="BG16" s="99">
        <f>VLOOKUP($A16,'CCR_%'!$A:$WWW,MATCH(BG$8,'CCR_%'!$A$8:$WWW$8,0),FALSE)+BF16</f>
        <v>1</v>
      </c>
      <c r="BH16" s="99">
        <f>VLOOKUP($A16,'CCR_%'!$A:$WWW,MATCH(BH$8,'CCR_%'!$A$8:$WWW$8,0),FALSE)+BG16</f>
        <v>1</v>
      </c>
      <c r="BI16" s="99">
        <f>VLOOKUP($A16,'CCR_%'!$A:$WWW,MATCH(BI$8,'CCR_%'!$A$8:$WWW$8,0),FALSE)+BH16</f>
        <v>1</v>
      </c>
      <c r="BJ16" s="99">
        <f>VLOOKUP($A16,'CCR_%'!$A:$WWW,MATCH(BJ$8,'CCR_%'!$A$8:$WWW$8,0),FALSE)+BI16</f>
        <v>1</v>
      </c>
      <c r="BK16" s="99">
        <f>VLOOKUP($A16,'CCR_%'!$A:$WWW,MATCH(BK$8,'CCR_%'!$A$8:$WWW$8,0),FALSE)+BJ16</f>
        <v>1</v>
      </c>
      <c r="BL16" s="99">
        <f>VLOOKUP($A16,'CCR_%'!$A:$WWW,MATCH(BL$8,'CCR_%'!$A$8:$WWW$8,0),FALSE)+BK16</f>
        <v>1</v>
      </c>
    </row>
    <row r="17" spans="1:64" ht="16.5" customHeight="1" outlineLevel="3" x14ac:dyDescent="0.25">
      <c r="A17" s="30" t="s">
        <v>18</v>
      </c>
      <c r="B17" s="31" t="s">
        <v>14</v>
      </c>
      <c r="C17" s="97" t="s">
        <v>839</v>
      </c>
      <c r="D17" s="97" t="s">
        <v>839</v>
      </c>
      <c r="E17" s="98" t="s">
        <v>839</v>
      </c>
      <c r="F17" s="99" t="s">
        <v>839</v>
      </c>
      <c r="G17" s="99" t="s">
        <v>839</v>
      </c>
      <c r="H17" s="99" t="s">
        <v>839</v>
      </c>
      <c r="I17" s="99" t="s">
        <v>839</v>
      </c>
      <c r="J17" s="99" t="s">
        <v>839</v>
      </c>
      <c r="K17" s="99" t="s">
        <v>839</v>
      </c>
      <c r="L17" s="99" t="s">
        <v>839</v>
      </c>
      <c r="M17" s="99" t="s">
        <v>839</v>
      </c>
      <c r="N17" s="99" t="s">
        <v>839</v>
      </c>
      <c r="O17" s="99" t="s">
        <v>839</v>
      </c>
      <c r="P17" s="99" t="s">
        <v>839</v>
      </c>
      <c r="Q17" s="99" t="s">
        <v>839</v>
      </c>
      <c r="R17" s="99" t="s">
        <v>839</v>
      </c>
      <c r="S17" s="99" t="s">
        <v>839</v>
      </c>
      <c r="T17" s="99" t="s">
        <v>839</v>
      </c>
      <c r="U17" s="99" t="s">
        <v>839</v>
      </c>
      <c r="V17" s="99" t="s">
        <v>839</v>
      </c>
      <c r="W17" s="99" t="s">
        <v>839</v>
      </c>
      <c r="X17" s="99" t="s">
        <v>839</v>
      </c>
      <c r="Y17" s="99" t="s">
        <v>839</v>
      </c>
      <c r="Z17" s="99" t="s">
        <v>839</v>
      </c>
      <c r="AA17" s="99" t="s">
        <v>839</v>
      </c>
      <c r="AB17" s="99" t="s">
        <v>839</v>
      </c>
      <c r="AC17" s="99" t="s">
        <v>839</v>
      </c>
      <c r="AD17" s="99" t="s">
        <v>839</v>
      </c>
      <c r="AE17" s="99" t="s">
        <v>839</v>
      </c>
      <c r="AF17" s="99" t="s">
        <v>839</v>
      </c>
      <c r="AG17" s="99" t="s">
        <v>839</v>
      </c>
      <c r="AH17" s="99" t="s">
        <v>839</v>
      </c>
      <c r="AI17" s="99" t="s">
        <v>839</v>
      </c>
      <c r="AJ17" s="99" t="s">
        <v>839</v>
      </c>
      <c r="AK17" s="99" t="s">
        <v>839</v>
      </c>
      <c r="AL17" s="99" t="s">
        <v>839</v>
      </c>
      <c r="AM17" s="99" t="s">
        <v>839</v>
      </c>
      <c r="AN17" s="99" t="s">
        <v>839</v>
      </c>
      <c r="AO17" s="99" t="s">
        <v>839</v>
      </c>
      <c r="AP17" s="99" t="s">
        <v>839</v>
      </c>
      <c r="AQ17" s="99" t="s">
        <v>839</v>
      </c>
      <c r="AR17" s="99" t="s">
        <v>839</v>
      </c>
      <c r="AS17" s="99" t="s">
        <v>839</v>
      </c>
      <c r="AT17" s="99" t="s">
        <v>839</v>
      </c>
      <c r="AU17" s="99" t="s">
        <v>839</v>
      </c>
      <c r="AV17" s="99" t="s">
        <v>839</v>
      </c>
      <c r="AW17" s="99" t="s">
        <v>839</v>
      </c>
      <c r="AX17" s="99" t="s">
        <v>839</v>
      </c>
      <c r="AY17" s="99" t="s">
        <v>839</v>
      </c>
      <c r="AZ17" s="99" t="s">
        <v>839</v>
      </c>
      <c r="BA17" s="99" t="s">
        <v>839</v>
      </c>
      <c r="BB17" s="99" t="s">
        <v>839</v>
      </c>
      <c r="BC17" s="99" t="s">
        <v>839</v>
      </c>
      <c r="BD17" s="99" t="s">
        <v>839</v>
      </c>
      <c r="BE17" s="99" t="s">
        <v>839</v>
      </c>
      <c r="BF17" s="99" t="s">
        <v>839</v>
      </c>
      <c r="BG17" s="99" t="s">
        <v>839</v>
      </c>
      <c r="BH17" s="99" t="s">
        <v>839</v>
      </c>
      <c r="BI17" s="99" t="s">
        <v>839</v>
      </c>
      <c r="BJ17" s="99" t="s">
        <v>839</v>
      </c>
      <c r="BK17" s="99" t="s">
        <v>839</v>
      </c>
      <c r="BL17" s="99" t="s">
        <v>839</v>
      </c>
    </row>
    <row r="18" spans="1:64" ht="16.5" customHeight="1" outlineLevel="2" x14ac:dyDescent="0.25">
      <c r="A18" s="26" t="s">
        <v>19</v>
      </c>
      <c r="B18" s="27" t="s">
        <v>20</v>
      </c>
      <c r="C18" s="93">
        <v>47357</v>
      </c>
      <c r="D18" s="93">
        <v>47936</v>
      </c>
      <c r="E18" s="94">
        <f>VLOOKUP($A18,'CCR_%'!$A:$WWW,MATCH(E$8,'CCR_%'!$A$8:$WWW$8,0),FALSE)+0</f>
        <v>0</v>
      </c>
      <c r="F18" s="95">
        <f>VLOOKUP($A18,'CCR_%'!$A:$WWW,MATCH(F$8,'CCR_%'!$A$8:$WWW$8,0),FALSE)+E18</f>
        <v>0</v>
      </c>
      <c r="G18" s="95">
        <f>VLOOKUP($A18,'CCR_%'!$A:$WWW,MATCH(G$8,'CCR_%'!$A$8:$WWW$8,0),FALSE)+F18</f>
        <v>0</v>
      </c>
      <c r="H18" s="95">
        <f>VLOOKUP($A18,'CCR_%'!$A:$WWW,MATCH(H$8,'CCR_%'!$A$8:$WWW$8,0),FALSE)+G18</f>
        <v>0</v>
      </c>
      <c r="I18" s="95">
        <f>VLOOKUP($A18,'CCR_%'!$A:$WWW,MATCH(I$8,'CCR_%'!$A$8:$WWW$8,0),FALSE)+H18</f>
        <v>0</v>
      </c>
      <c r="J18" s="95">
        <f>VLOOKUP($A18,'CCR_%'!$A:$WWW,MATCH(J$8,'CCR_%'!$A$8:$WWW$8,0),FALSE)+I18</f>
        <v>0</v>
      </c>
      <c r="K18" s="95">
        <f>VLOOKUP($A18,'CCR_%'!$A:$WWW,MATCH(K$8,'CCR_%'!$A$8:$WWW$8,0),FALSE)+J18</f>
        <v>0</v>
      </c>
      <c r="L18" s="95">
        <f>VLOOKUP($A18,'CCR_%'!$A:$WWW,MATCH(L$8,'CCR_%'!$A$8:$WWW$8,0),FALSE)+K18</f>
        <v>0</v>
      </c>
      <c r="M18" s="95">
        <f>VLOOKUP($A18,'CCR_%'!$A:$WWW,MATCH(M$8,'CCR_%'!$A$8:$WWW$8,0),FALSE)+L18</f>
        <v>0.05</v>
      </c>
      <c r="N18" s="95">
        <f>VLOOKUP($A18,'CCR_%'!$A:$WWW,MATCH(N$8,'CCR_%'!$A$8:$WWW$8,0),FALSE)+M18</f>
        <v>0.2</v>
      </c>
      <c r="O18" s="95">
        <f>VLOOKUP($A18,'CCR_%'!$A:$WWW,MATCH(O$8,'CCR_%'!$A$8:$WWW$8,0),FALSE)+N18</f>
        <v>0.5</v>
      </c>
      <c r="P18" s="95">
        <f>VLOOKUP($A18,'CCR_%'!$A:$WWW,MATCH(P$8,'CCR_%'!$A$8:$WWW$8,0),FALSE)+O18</f>
        <v>1</v>
      </c>
      <c r="Q18" s="95">
        <f>VLOOKUP($A18,'CCR_%'!$A:$WWW,MATCH(Q$8,'CCR_%'!$A$8:$WWW$8,0),FALSE)+P18</f>
        <v>1</v>
      </c>
      <c r="R18" s="95">
        <f>VLOOKUP($A18,'CCR_%'!$A:$WWW,MATCH(R$8,'CCR_%'!$A$8:$WWW$8,0),FALSE)+Q18</f>
        <v>1</v>
      </c>
      <c r="S18" s="95">
        <f>VLOOKUP($A18,'CCR_%'!$A:$WWW,MATCH(S$8,'CCR_%'!$A$8:$WWW$8,0),FALSE)+R18</f>
        <v>1</v>
      </c>
      <c r="T18" s="95">
        <f>VLOOKUP($A18,'CCR_%'!$A:$WWW,MATCH(T$8,'CCR_%'!$A$8:$WWW$8,0),FALSE)+S18</f>
        <v>1</v>
      </c>
      <c r="U18" s="95">
        <f>VLOOKUP($A18,'CCR_%'!$A:$WWW,MATCH(U$8,'CCR_%'!$A$8:$WWW$8,0),FALSE)+T18</f>
        <v>1</v>
      </c>
      <c r="V18" s="95">
        <f>VLOOKUP($A18,'CCR_%'!$A:$WWW,MATCH(V$8,'CCR_%'!$A$8:$WWW$8,0),FALSE)+U18</f>
        <v>1</v>
      </c>
      <c r="W18" s="95">
        <f>VLOOKUP($A18,'CCR_%'!$A:$WWW,MATCH(W$8,'CCR_%'!$A$8:$WWW$8,0),FALSE)+V18</f>
        <v>1</v>
      </c>
      <c r="X18" s="95">
        <f>VLOOKUP($A18,'CCR_%'!$A:$WWW,MATCH(X$8,'CCR_%'!$A$8:$WWW$8,0),FALSE)+W18</f>
        <v>1</v>
      </c>
      <c r="Y18" s="95">
        <f>VLOOKUP($A18,'CCR_%'!$A:$WWW,MATCH(Y$8,'CCR_%'!$A$8:$WWW$8,0),FALSE)+X18</f>
        <v>1</v>
      </c>
      <c r="Z18" s="95">
        <f>VLOOKUP($A18,'CCR_%'!$A:$WWW,MATCH(Z$8,'CCR_%'!$A$8:$WWW$8,0),FALSE)+Y18</f>
        <v>1</v>
      </c>
      <c r="AA18" s="95">
        <f>VLOOKUP($A18,'CCR_%'!$A:$WWW,MATCH(AA$8,'CCR_%'!$A$8:$WWW$8,0),FALSE)+Z18</f>
        <v>1</v>
      </c>
      <c r="AB18" s="95">
        <f>VLOOKUP($A18,'CCR_%'!$A:$WWW,MATCH(AB$8,'CCR_%'!$A$8:$WWW$8,0),FALSE)+AA18</f>
        <v>1</v>
      </c>
      <c r="AC18" s="95">
        <f>VLOOKUP($A18,'CCR_%'!$A:$WWW,MATCH(AC$8,'CCR_%'!$A$8:$WWW$8,0),FALSE)+AB18</f>
        <v>1</v>
      </c>
      <c r="AD18" s="95">
        <f>VLOOKUP($A18,'CCR_%'!$A:$WWW,MATCH(AD$8,'CCR_%'!$A$8:$WWW$8,0),FALSE)+AC18</f>
        <v>1</v>
      </c>
      <c r="AE18" s="95">
        <f>VLOOKUP($A18,'CCR_%'!$A:$WWW,MATCH(AE$8,'CCR_%'!$A$8:$WWW$8,0),FALSE)+AD18</f>
        <v>1</v>
      </c>
      <c r="AF18" s="95">
        <f>VLOOKUP($A18,'CCR_%'!$A:$WWW,MATCH(AF$8,'CCR_%'!$A$8:$WWW$8,0),FALSE)+AE18</f>
        <v>1</v>
      </c>
      <c r="AG18" s="95">
        <f>VLOOKUP($A18,'CCR_%'!$A:$WWW,MATCH(AG$8,'CCR_%'!$A$8:$WWW$8,0),FALSE)+AF18</f>
        <v>1</v>
      </c>
      <c r="AH18" s="95">
        <f>VLOOKUP($A18,'CCR_%'!$A:$WWW,MATCH(AH$8,'CCR_%'!$A$8:$WWW$8,0),FALSE)+AG18</f>
        <v>1</v>
      </c>
      <c r="AI18" s="95">
        <f>VLOOKUP($A18,'CCR_%'!$A:$WWW,MATCH(AI$8,'CCR_%'!$A$8:$WWW$8,0),FALSE)+AH18</f>
        <v>1</v>
      </c>
      <c r="AJ18" s="95">
        <f>VLOOKUP($A18,'CCR_%'!$A:$WWW,MATCH(AJ$8,'CCR_%'!$A$8:$WWW$8,0),FALSE)+AI18</f>
        <v>1</v>
      </c>
      <c r="AK18" s="95">
        <f>VLOOKUP($A18,'CCR_%'!$A:$WWW,MATCH(AK$8,'CCR_%'!$A$8:$WWW$8,0),FALSE)+AJ18</f>
        <v>1</v>
      </c>
      <c r="AL18" s="95">
        <f>VLOOKUP($A18,'CCR_%'!$A:$WWW,MATCH(AL$8,'CCR_%'!$A$8:$WWW$8,0),FALSE)+AK18</f>
        <v>1</v>
      </c>
      <c r="AM18" s="95">
        <f>VLOOKUP($A18,'CCR_%'!$A:$WWW,MATCH(AM$8,'CCR_%'!$A$8:$WWW$8,0),FALSE)+AL18</f>
        <v>1</v>
      </c>
      <c r="AN18" s="95">
        <f>VLOOKUP($A18,'CCR_%'!$A:$WWW,MATCH(AN$8,'CCR_%'!$A$8:$WWW$8,0),FALSE)+AM18</f>
        <v>1</v>
      </c>
      <c r="AO18" s="95">
        <f>VLOOKUP($A18,'CCR_%'!$A:$WWW,MATCH(AO$8,'CCR_%'!$A$8:$WWW$8,0),FALSE)+AN18</f>
        <v>1</v>
      </c>
      <c r="AP18" s="95">
        <f>VLOOKUP($A18,'CCR_%'!$A:$WWW,MATCH(AP$8,'CCR_%'!$A$8:$WWW$8,0),FALSE)+AO18</f>
        <v>1</v>
      </c>
      <c r="AQ18" s="95">
        <f>VLOOKUP($A18,'CCR_%'!$A:$WWW,MATCH(AQ$8,'CCR_%'!$A$8:$WWW$8,0),FALSE)+AP18</f>
        <v>1</v>
      </c>
      <c r="AR18" s="95">
        <f>VLOOKUP($A18,'CCR_%'!$A:$WWW,MATCH(AR$8,'CCR_%'!$A$8:$WWW$8,0),FALSE)+AQ18</f>
        <v>1</v>
      </c>
      <c r="AS18" s="95">
        <f>VLOOKUP($A18,'CCR_%'!$A:$WWW,MATCH(AS$8,'CCR_%'!$A$8:$WWW$8,0),FALSE)+AR18</f>
        <v>1</v>
      </c>
      <c r="AT18" s="95">
        <f>VLOOKUP($A18,'CCR_%'!$A:$WWW,MATCH(AT$8,'CCR_%'!$A$8:$WWW$8,0),FALSE)+AS18</f>
        <v>1</v>
      </c>
      <c r="AU18" s="95">
        <f>VLOOKUP($A18,'CCR_%'!$A:$WWW,MATCH(AU$8,'CCR_%'!$A$8:$WWW$8,0),FALSE)+AT18</f>
        <v>1</v>
      </c>
      <c r="AV18" s="95">
        <f>VLOOKUP($A18,'CCR_%'!$A:$WWW,MATCH(AV$8,'CCR_%'!$A$8:$WWW$8,0),FALSE)+AU18</f>
        <v>1</v>
      </c>
      <c r="AW18" s="95">
        <f>VLOOKUP($A18,'CCR_%'!$A:$WWW,MATCH(AW$8,'CCR_%'!$A$8:$WWW$8,0),FALSE)+AV18</f>
        <v>1</v>
      </c>
      <c r="AX18" s="95">
        <f>VLOOKUP($A18,'CCR_%'!$A:$WWW,MATCH(AX$8,'CCR_%'!$A$8:$WWW$8,0),FALSE)+AW18</f>
        <v>1</v>
      </c>
      <c r="AY18" s="95">
        <f>VLOOKUP($A18,'CCR_%'!$A:$WWW,MATCH(AY$8,'CCR_%'!$A$8:$WWW$8,0),FALSE)+AX18</f>
        <v>1</v>
      </c>
      <c r="AZ18" s="95">
        <f>VLOOKUP($A18,'CCR_%'!$A:$WWW,MATCH(AZ$8,'CCR_%'!$A$8:$WWW$8,0),FALSE)+AY18</f>
        <v>1</v>
      </c>
      <c r="BA18" s="95">
        <f>VLOOKUP($A18,'CCR_%'!$A:$WWW,MATCH(BA$8,'CCR_%'!$A$8:$WWW$8,0),FALSE)+AZ18</f>
        <v>1</v>
      </c>
      <c r="BB18" s="95">
        <f>VLOOKUP($A18,'CCR_%'!$A:$WWW,MATCH(BB$8,'CCR_%'!$A$8:$WWW$8,0),FALSE)+BA18</f>
        <v>1</v>
      </c>
      <c r="BC18" s="95">
        <f>VLOOKUP($A18,'CCR_%'!$A:$WWW,MATCH(BC$8,'CCR_%'!$A$8:$WWW$8,0),FALSE)+BB18</f>
        <v>1</v>
      </c>
      <c r="BD18" s="95">
        <f>VLOOKUP($A18,'CCR_%'!$A:$WWW,MATCH(BD$8,'CCR_%'!$A$8:$WWW$8,0),FALSE)+BC18</f>
        <v>1</v>
      </c>
      <c r="BE18" s="95">
        <f>VLOOKUP($A18,'CCR_%'!$A:$WWW,MATCH(BE$8,'CCR_%'!$A$8:$WWW$8,0),FALSE)+BD18</f>
        <v>1</v>
      </c>
      <c r="BF18" s="95">
        <f>VLOOKUP($A18,'CCR_%'!$A:$WWW,MATCH(BF$8,'CCR_%'!$A$8:$WWW$8,0),FALSE)+BE18</f>
        <v>1</v>
      </c>
      <c r="BG18" s="95">
        <f>VLOOKUP($A18,'CCR_%'!$A:$WWW,MATCH(BG$8,'CCR_%'!$A$8:$WWW$8,0),FALSE)+BF18</f>
        <v>1</v>
      </c>
      <c r="BH18" s="95">
        <f>VLOOKUP($A18,'CCR_%'!$A:$WWW,MATCH(BH$8,'CCR_%'!$A$8:$WWW$8,0),FALSE)+BG18</f>
        <v>1</v>
      </c>
      <c r="BI18" s="95">
        <f>VLOOKUP($A18,'CCR_%'!$A:$WWW,MATCH(BI$8,'CCR_%'!$A$8:$WWW$8,0),FALSE)+BH18</f>
        <v>1</v>
      </c>
      <c r="BJ18" s="95">
        <f>VLOOKUP($A18,'CCR_%'!$A:$WWW,MATCH(BJ$8,'CCR_%'!$A$8:$WWW$8,0),FALSE)+BI18</f>
        <v>1</v>
      </c>
      <c r="BK18" s="95">
        <f>VLOOKUP($A18,'CCR_%'!$A:$WWW,MATCH(BK$8,'CCR_%'!$A$8:$WWW$8,0),FALSE)+BJ18</f>
        <v>1</v>
      </c>
      <c r="BL18" s="95">
        <f>VLOOKUP($A18,'CCR_%'!$A:$WWW,MATCH(BL$8,'CCR_%'!$A$8:$WWW$8,0),FALSE)+BK18</f>
        <v>1</v>
      </c>
    </row>
    <row r="19" spans="1:64" ht="16.5" customHeight="1" outlineLevel="3" x14ac:dyDescent="0.25">
      <c r="A19" s="30" t="s">
        <v>21</v>
      </c>
      <c r="B19" s="31" t="s">
        <v>12</v>
      </c>
      <c r="C19" s="97">
        <v>47357</v>
      </c>
      <c r="D19" s="97">
        <v>47936</v>
      </c>
      <c r="E19" s="98">
        <f>VLOOKUP($A19,'CCR_%'!$A:$WWW,MATCH(E$8,'CCR_%'!$A$8:$WWW$8,0),FALSE)+0</f>
        <v>0</v>
      </c>
      <c r="F19" s="99">
        <f>VLOOKUP($A19,'CCR_%'!$A:$WWW,MATCH(F$8,'CCR_%'!$A$8:$WWW$8,0),FALSE)+E19</f>
        <v>0</v>
      </c>
      <c r="G19" s="99">
        <f>VLOOKUP($A19,'CCR_%'!$A:$WWW,MATCH(G$8,'CCR_%'!$A$8:$WWW$8,0),FALSE)+F19</f>
        <v>0</v>
      </c>
      <c r="H19" s="99">
        <f>VLOOKUP($A19,'CCR_%'!$A:$WWW,MATCH(H$8,'CCR_%'!$A$8:$WWW$8,0),FALSE)+G19</f>
        <v>0</v>
      </c>
      <c r="I19" s="99">
        <f>VLOOKUP($A19,'CCR_%'!$A:$WWW,MATCH(I$8,'CCR_%'!$A$8:$WWW$8,0),FALSE)+H19</f>
        <v>0</v>
      </c>
      <c r="J19" s="99">
        <f>VLOOKUP($A19,'CCR_%'!$A:$WWW,MATCH(J$8,'CCR_%'!$A$8:$WWW$8,0),FALSE)+I19</f>
        <v>0</v>
      </c>
      <c r="K19" s="99">
        <f>VLOOKUP($A19,'CCR_%'!$A:$WWW,MATCH(K$8,'CCR_%'!$A$8:$WWW$8,0),FALSE)+J19</f>
        <v>0</v>
      </c>
      <c r="L19" s="99">
        <f>VLOOKUP($A19,'CCR_%'!$A:$WWW,MATCH(L$8,'CCR_%'!$A$8:$WWW$8,0),FALSE)+K19</f>
        <v>0</v>
      </c>
      <c r="M19" s="99">
        <f>VLOOKUP($A19,'CCR_%'!$A:$WWW,MATCH(M$8,'CCR_%'!$A$8:$WWW$8,0),FALSE)+L19</f>
        <v>0.05</v>
      </c>
      <c r="N19" s="99">
        <f>VLOOKUP($A19,'CCR_%'!$A:$WWW,MATCH(N$8,'CCR_%'!$A$8:$WWW$8,0),FALSE)+M19</f>
        <v>0.2</v>
      </c>
      <c r="O19" s="99">
        <f>VLOOKUP($A19,'CCR_%'!$A:$WWW,MATCH(O$8,'CCR_%'!$A$8:$WWW$8,0),FALSE)+N19</f>
        <v>0.5</v>
      </c>
      <c r="P19" s="99">
        <f>VLOOKUP($A19,'CCR_%'!$A:$WWW,MATCH(P$8,'CCR_%'!$A$8:$WWW$8,0),FALSE)+O19</f>
        <v>1</v>
      </c>
      <c r="Q19" s="99">
        <f>VLOOKUP($A19,'CCR_%'!$A:$WWW,MATCH(Q$8,'CCR_%'!$A$8:$WWW$8,0),FALSE)+P19</f>
        <v>1</v>
      </c>
      <c r="R19" s="99">
        <f>VLOOKUP($A19,'CCR_%'!$A:$WWW,MATCH(R$8,'CCR_%'!$A$8:$WWW$8,0),FALSE)+Q19</f>
        <v>1</v>
      </c>
      <c r="S19" s="99">
        <f>VLOOKUP($A19,'CCR_%'!$A:$WWW,MATCH(S$8,'CCR_%'!$A$8:$WWW$8,0),FALSE)+R19</f>
        <v>1</v>
      </c>
      <c r="T19" s="99">
        <f>VLOOKUP($A19,'CCR_%'!$A:$WWW,MATCH(T$8,'CCR_%'!$A$8:$WWW$8,0),FALSE)+S19</f>
        <v>1</v>
      </c>
      <c r="U19" s="99">
        <f>VLOOKUP($A19,'CCR_%'!$A:$WWW,MATCH(U$8,'CCR_%'!$A$8:$WWW$8,0),FALSE)+T19</f>
        <v>1</v>
      </c>
      <c r="V19" s="99">
        <f>VLOOKUP($A19,'CCR_%'!$A:$WWW,MATCH(V$8,'CCR_%'!$A$8:$WWW$8,0),FALSE)+U19</f>
        <v>1</v>
      </c>
      <c r="W19" s="99">
        <f>VLOOKUP($A19,'CCR_%'!$A:$WWW,MATCH(W$8,'CCR_%'!$A$8:$WWW$8,0),FALSE)+V19</f>
        <v>1</v>
      </c>
      <c r="X19" s="99">
        <f>VLOOKUP($A19,'CCR_%'!$A:$WWW,MATCH(X$8,'CCR_%'!$A$8:$WWW$8,0),FALSE)+W19</f>
        <v>1</v>
      </c>
      <c r="Y19" s="99">
        <f>VLOOKUP($A19,'CCR_%'!$A:$WWW,MATCH(Y$8,'CCR_%'!$A$8:$WWW$8,0),FALSE)+X19</f>
        <v>1</v>
      </c>
      <c r="Z19" s="99">
        <f>VLOOKUP($A19,'CCR_%'!$A:$WWW,MATCH(Z$8,'CCR_%'!$A$8:$WWW$8,0),FALSE)+Y19</f>
        <v>1</v>
      </c>
      <c r="AA19" s="99">
        <f>VLOOKUP($A19,'CCR_%'!$A:$WWW,MATCH(AA$8,'CCR_%'!$A$8:$WWW$8,0),FALSE)+Z19</f>
        <v>1</v>
      </c>
      <c r="AB19" s="99">
        <f>VLOOKUP($A19,'CCR_%'!$A:$WWW,MATCH(AB$8,'CCR_%'!$A$8:$WWW$8,0),FALSE)+AA19</f>
        <v>1</v>
      </c>
      <c r="AC19" s="99">
        <f>VLOOKUP($A19,'CCR_%'!$A:$WWW,MATCH(AC$8,'CCR_%'!$A$8:$WWW$8,0),FALSE)+AB19</f>
        <v>1</v>
      </c>
      <c r="AD19" s="99">
        <f>VLOOKUP($A19,'CCR_%'!$A:$WWW,MATCH(AD$8,'CCR_%'!$A$8:$WWW$8,0),FALSE)+AC19</f>
        <v>1</v>
      </c>
      <c r="AE19" s="99">
        <f>VLOOKUP($A19,'CCR_%'!$A:$WWW,MATCH(AE$8,'CCR_%'!$A$8:$WWW$8,0),FALSE)+AD19</f>
        <v>1</v>
      </c>
      <c r="AF19" s="99">
        <f>VLOOKUP($A19,'CCR_%'!$A:$WWW,MATCH(AF$8,'CCR_%'!$A$8:$WWW$8,0),FALSE)+AE19</f>
        <v>1</v>
      </c>
      <c r="AG19" s="99">
        <f>VLOOKUP($A19,'CCR_%'!$A:$WWW,MATCH(AG$8,'CCR_%'!$A$8:$WWW$8,0),FALSE)+AF19</f>
        <v>1</v>
      </c>
      <c r="AH19" s="99">
        <f>VLOOKUP($A19,'CCR_%'!$A:$WWW,MATCH(AH$8,'CCR_%'!$A$8:$WWW$8,0),FALSE)+AG19</f>
        <v>1</v>
      </c>
      <c r="AI19" s="99">
        <f>VLOOKUP($A19,'CCR_%'!$A:$WWW,MATCH(AI$8,'CCR_%'!$A$8:$WWW$8,0),FALSE)+AH19</f>
        <v>1</v>
      </c>
      <c r="AJ19" s="99">
        <f>VLOOKUP($A19,'CCR_%'!$A:$WWW,MATCH(AJ$8,'CCR_%'!$A$8:$WWW$8,0),FALSE)+AI19</f>
        <v>1</v>
      </c>
      <c r="AK19" s="99">
        <f>VLOOKUP($A19,'CCR_%'!$A:$WWW,MATCH(AK$8,'CCR_%'!$A$8:$WWW$8,0),FALSE)+AJ19</f>
        <v>1</v>
      </c>
      <c r="AL19" s="99">
        <f>VLOOKUP($A19,'CCR_%'!$A:$WWW,MATCH(AL$8,'CCR_%'!$A$8:$WWW$8,0),FALSE)+AK19</f>
        <v>1</v>
      </c>
      <c r="AM19" s="99">
        <f>VLOOKUP($A19,'CCR_%'!$A:$WWW,MATCH(AM$8,'CCR_%'!$A$8:$WWW$8,0),FALSE)+AL19</f>
        <v>1</v>
      </c>
      <c r="AN19" s="99">
        <f>VLOOKUP($A19,'CCR_%'!$A:$WWW,MATCH(AN$8,'CCR_%'!$A$8:$WWW$8,0),FALSE)+AM19</f>
        <v>1</v>
      </c>
      <c r="AO19" s="99">
        <f>VLOOKUP($A19,'CCR_%'!$A:$WWW,MATCH(AO$8,'CCR_%'!$A$8:$WWW$8,0),FALSE)+AN19</f>
        <v>1</v>
      </c>
      <c r="AP19" s="99">
        <f>VLOOKUP($A19,'CCR_%'!$A:$WWW,MATCH(AP$8,'CCR_%'!$A$8:$WWW$8,0),FALSE)+AO19</f>
        <v>1</v>
      </c>
      <c r="AQ19" s="99">
        <f>VLOOKUP($A19,'CCR_%'!$A:$WWW,MATCH(AQ$8,'CCR_%'!$A$8:$WWW$8,0),FALSE)+AP19</f>
        <v>1</v>
      </c>
      <c r="AR19" s="99">
        <f>VLOOKUP($A19,'CCR_%'!$A:$WWW,MATCH(AR$8,'CCR_%'!$A$8:$WWW$8,0),FALSE)+AQ19</f>
        <v>1</v>
      </c>
      <c r="AS19" s="99">
        <f>VLOOKUP($A19,'CCR_%'!$A:$WWW,MATCH(AS$8,'CCR_%'!$A$8:$WWW$8,0),FALSE)+AR19</f>
        <v>1</v>
      </c>
      <c r="AT19" s="99">
        <f>VLOOKUP($A19,'CCR_%'!$A:$WWW,MATCH(AT$8,'CCR_%'!$A$8:$WWW$8,0),FALSE)+AS19</f>
        <v>1</v>
      </c>
      <c r="AU19" s="99">
        <f>VLOOKUP($A19,'CCR_%'!$A:$WWW,MATCH(AU$8,'CCR_%'!$A$8:$WWW$8,0),FALSE)+AT19</f>
        <v>1</v>
      </c>
      <c r="AV19" s="99">
        <f>VLOOKUP($A19,'CCR_%'!$A:$WWW,MATCH(AV$8,'CCR_%'!$A$8:$WWW$8,0),FALSE)+AU19</f>
        <v>1</v>
      </c>
      <c r="AW19" s="99">
        <f>VLOOKUP($A19,'CCR_%'!$A:$WWW,MATCH(AW$8,'CCR_%'!$A$8:$WWW$8,0),FALSE)+AV19</f>
        <v>1</v>
      </c>
      <c r="AX19" s="99">
        <f>VLOOKUP($A19,'CCR_%'!$A:$WWW,MATCH(AX$8,'CCR_%'!$A$8:$WWW$8,0),FALSE)+AW19</f>
        <v>1</v>
      </c>
      <c r="AY19" s="99">
        <f>VLOOKUP($A19,'CCR_%'!$A:$WWW,MATCH(AY$8,'CCR_%'!$A$8:$WWW$8,0),FALSE)+AX19</f>
        <v>1</v>
      </c>
      <c r="AZ19" s="99">
        <f>VLOOKUP($A19,'CCR_%'!$A:$WWW,MATCH(AZ$8,'CCR_%'!$A$8:$WWW$8,0),FALSE)+AY19</f>
        <v>1</v>
      </c>
      <c r="BA19" s="99">
        <f>VLOOKUP($A19,'CCR_%'!$A:$WWW,MATCH(BA$8,'CCR_%'!$A$8:$WWW$8,0),FALSE)+AZ19</f>
        <v>1</v>
      </c>
      <c r="BB19" s="99">
        <f>VLOOKUP($A19,'CCR_%'!$A:$WWW,MATCH(BB$8,'CCR_%'!$A$8:$WWW$8,0),FALSE)+BA19</f>
        <v>1</v>
      </c>
      <c r="BC19" s="99">
        <f>VLOOKUP($A19,'CCR_%'!$A:$WWW,MATCH(BC$8,'CCR_%'!$A$8:$WWW$8,0),FALSE)+BB19</f>
        <v>1</v>
      </c>
      <c r="BD19" s="99">
        <f>VLOOKUP($A19,'CCR_%'!$A:$WWW,MATCH(BD$8,'CCR_%'!$A$8:$WWW$8,0),FALSE)+BC19</f>
        <v>1</v>
      </c>
      <c r="BE19" s="99">
        <f>VLOOKUP($A19,'CCR_%'!$A:$WWW,MATCH(BE$8,'CCR_%'!$A$8:$WWW$8,0),FALSE)+BD19</f>
        <v>1</v>
      </c>
      <c r="BF19" s="99">
        <f>VLOOKUP($A19,'CCR_%'!$A:$WWW,MATCH(BF$8,'CCR_%'!$A$8:$WWW$8,0),FALSE)+BE19</f>
        <v>1</v>
      </c>
      <c r="BG19" s="99">
        <f>VLOOKUP($A19,'CCR_%'!$A:$WWW,MATCH(BG$8,'CCR_%'!$A$8:$WWW$8,0),FALSE)+BF19</f>
        <v>1</v>
      </c>
      <c r="BH19" s="99">
        <f>VLOOKUP($A19,'CCR_%'!$A:$WWW,MATCH(BH$8,'CCR_%'!$A$8:$WWW$8,0),FALSE)+BG19</f>
        <v>1</v>
      </c>
      <c r="BI19" s="99">
        <f>VLOOKUP($A19,'CCR_%'!$A:$WWW,MATCH(BI$8,'CCR_%'!$A$8:$WWW$8,0),FALSE)+BH19</f>
        <v>1</v>
      </c>
      <c r="BJ19" s="99">
        <f>VLOOKUP($A19,'CCR_%'!$A:$WWW,MATCH(BJ$8,'CCR_%'!$A$8:$WWW$8,0),FALSE)+BI19</f>
        <v>1</v>
      </c>
      <c r="BK19" s="99">
        <f>VLOOKUP($A19,'CCR_%'!$A:$WWW,MATCH(BK$8,'CCR_%'!$A$8:$WWW$8,0),FALSE)+BJ19</f>
        <v>1</v>
      </c>
      <c r="BL19" s="99">
        <f>VLOOKUP($A19,'CCR_%'!$A:$WWW,MATCH(BL$8,'CCR_%'!$A$8:$WWW$8,0),FALSE)+BK19</f>
        <v>1</v>
      </c>
    </row>
    <row r="20" spans="1:64" ht="16.5" customHeight="1" outlineLevel="3" x14ac:dyDescent="0.25">
      <c r="A20" s="30" t="s">
        <v>22</v>
      </c>
      <c r="B20" s="31" t="s">
        <v>14</v>
      </c>
      <c r="C20" s="97" t="s">
        <v>839</v>
      </c>
      <c r="D20" s="97" t="s">
        <v>839</v>
      </c>
      <c r="E20" s="98" t="s">
        <v>839</v>
      </c>
      <c r="F20" s="99" t="s">
        <v>839</v>
      </c>
      <c r="G20" s="99" t="s">
        <v>839</v>
      </c>
      <c r="H20" s="99" t="s">
        <v>839</v>
      </c>
      <c r="I20" s="99" t="s">
        <v>839</v>
      </c>
      <c r="J20" s="99" t="s">
        <v>839</v>
      </c>
      <c r="K20" s="99" t="s">
        <v>839</v>
      </c>
      <c r="L20" s="99" t="s">
        <v>839</v>
      </c>
      <c r="M20" s="99" t="s">
        <v>839</v>
      </c>
      <c r="N20" s="99" t="s">
        <v>839</v>
      </c>
      <c r="O20" s="99" t="s">
        <v>839</v>
      </c>
      <c r="P20" s="99" t="s">
        <v>839</v>
      </c>
      <c r="Q20" s="99" t="s">
        <v>839</v>
      </c>
      <c r="R20" s="99" t="s">
        <v>839</v>
      </c>
      <c r="S20" s="99" t="s">
        <v>839</v>
      </c>
      <c r="T20" s="99" t="s">
        <v>839</v>
      </c>
      <c r="U20" s="99" t="s">
        <v>839</v>
      </c>
      <c r="V20" s="99" t="s">
        <v>839</v>
      </c>
      <c r="W20" s="99" t="s">
        <v>839</v>
      </c>
      <c r="X20" s="99" t="s">
        <v>839</v>
      </c>
      <c r="Y20" s="99" t="s">
        <v>839</v>
      </c>
      <c r="Z20" s="99" t="s">
        <v>839</v>
      </c>
      <c r="AA20" s="99" t="s">
        <v>839</v>
      </c>
      <c r="AB20" s="99" t="s">
        <v>839</v>
      </c>
      <c r="AC20" s="99" t="s">
        <v>839</v>
      </c>
      <c r="AD20" s="99" t="s">
        <v>839</v>
      </c>
      <c r="AE20" s="99" t="s">
        <v>839</v>
      </c>
      <c r="AF20" s="99" t="s">
        <v>839</v>
      </c>
      <c r="AG20" s="99" t="s">
        <v>839</v>
      </c>
      <c r="AH20" s="99" t="s">
        <v>839</v>
      </c>
      <c r="AI20" s="99" t="s">
        <v>839</v>
      </c>
      <c r="AJ20" s="99" t="s">
        <v>839</v>
      </c>
      <c r="AK20" s="99" t="s">
        <v>839</v>
      </c>
      <c r="AL20" s="99" t="s">
        <v>839</v>
      </c>
      <c r="AM20" s="99" t="s">
        <v>839</v>
      </c>
      <c r="AN20" s="99" t="s">
        <v>839</v>
      </c>
      <c r="AO20" s="99" t="s">
        <v>839</v>
      </c>
      <c r="AP20" s="99" t="s">
        <v>839</v>
      </c>
      <c r="AQ20" s="99" t="s">
        <v>839</v>
      </c>
      <c r="AR20" s="99" t="s">
        <v>839</v>
      </c>
      <c r="AS20" s="99" t="s">
        <v>839</v>
      </c>
      <c r="AT20" s="99" t="s">
        <v>839</v>
      </c>
      <c r="AU20" s="99" t="s">
        <v>839</v>
      </c>
      <c r="AV20" s="99" t="s">
        <v>839</v>
      </c>
      <c r="AW20" s="99" t="s">
        <v>839</v>
      </c>
      <c r="AX20" s="99" t="s">
        <v>839</v>
      </c>
      <c r="AY20" s="99" t="s">
        <v>839</v>
      </c>
      <c r="AZ20" s="99" t="s">
        <v>839</v>
      </c>
      <c r="BA20" s="99" t="s">
        <v>839</v>
      </c>
      <c r="BB20" s="99" t="s">
        <v>839</v>
      </c>
      <c r="BC20" s="99" t="s">
        <v>839</v>
      </c>
      <c r="BD20" s="99" t="s">
        <v>839</v>
      </c>
      <c r="BE20" s="99" t="s">
        <v>839</v>
      </c>
      <c r="BF20" s="99" t="s">
        <v>839</v>
      </c>
      <c r="BG20" s="99" t="s">
        <v>839</v>
      </c>
      <c r="BH20" s="99" t="s">
        <v>839</v>
      </c>
      <c r="BI20" s="99" t="s">
        <v>839</v>
      </c>
      <c r="BJ20" s="99" t="s">
        <v>839</v>
      </c>
      <c r="BK20" s="99" t="s">
        <v>839</v>
      </c>
      <c r="BL20" s="99" t="s">
        <v>839</v>
      </c>
    </row>
    <row r="21" spans="1:64" ht="16.5" customHeight="1" outlineLevel="2" x14ac:dyDescent="0.25">
      <c r="A21" s="26" t="s">
        <v>23</v>
      </c>
      <c r="B21" s="27" t="s">
        <v>24</v>
      </c>
      <c r="C21" s="93">
        <v>46476</v>
      </c>
      <c r="D21" s="93">
        <v>46841</v>
      </c>
      <c r="E21" s="94">
        <f>VLOOKUP($A21,'CCR_%'!$A:$WWW,MATCH(E$8,'CCR_%'!$A$8:$WWW$8,0),FALSE)+0</f>
        <v>0</v>
      </c>
      <c r="F21" s="95">
        <f>VLOOKUP($A21,'CCR_%'!$A:$WWW,MATCH(F$8,'CCR_%'!$A$8:$WWW$8,0),FALSE)+E21</f>
        <v>0</v>
      </c>
      <c r="G21" s="95">
        <f>VLOOKUP($A21,'CCR_%'!$A:$WWW,MATCH(G$8,'CCR_%'!$A$8:$WWW$8,0),FALSE)+F21</f>
        <v>0</v>
      </c>
      <c r="H21" s="95">
        <f>VLOOKUP($A21,'CCR_%'!$A:$WWW,MATCH(H$8,'CCR_%'!$A$8:$WWW$8,0),FALSE)+G21</f>
        <v>0</v>
      </c>
      <c r="I21" s="95">
        <f>VLOOKUP($A21,'CCR_%'!$A:$WWW,MATCH(I$8,'CCR_%'!$A$8:$WWW$8,0),FALSE)+H21</f>
        <v>0.3</v>
      </c>
      <c r="J21" s="95">
        <f>VLOOKUP($A21,'CCR_%'!$A:$WWW,MATCH(J$8,'CCR_%'!$A$8:$WWW$8,0),FALSE)+I21</f>
        <v>1</v>
      </c>
      <c r="K21" s="95">
        <f>VLOOKUP($A21,'CCR_%'!$A:$WWW,MATCH(K$8,'CCR_%'!$A$8:$WWW$8,0),FALSE)+J21</f>
        <v>1</v>
      </c>
      <c r="L21" s="95">
        <f>VLOOKUP($A21,'CCR_%'!$A:$WWW,MATCH(L$8,'CCR_%'!$A$8:$WWW$8,0),FALSE)+K21</f>
        <v>1</v>
      </c>
      <c r="M21" s="95">
        <f>VLOOKUP($A21,'CCR_%'!$A:$WWW,MATCH(M$8,'CCR_%'!$A$8:$WWW$8,0),FALSE)+L21</f>
        <v>1</v>
      </c>
      <c r="N21" s="95">
        <f>VLOOKUP($A21,'CCR_%'!$A:$WWW,MATCH(N$8,'CCR_%'!$A$8:$WWW$8,0),FALSE)+M21</f>
        <v>1</v>
      </c>
      <c r="O21" s="95">
        <f>VLOOKUP($A21,'CCR_%'!$A:$WWW,MATCH(O$8,'CCR_%'!$A$8:$WWW$8,0),FALSE)+N21</f>
        <v>1</v>
      </c>
      <c r="P21" s="95">
        <f>VLOOKUP($A21,'CCR_%'!$A:$WWW,MATCH(P$8,'CCR_%'!$A$8:$WWW$8,0),FALSE)+O21</f>
        <v>1</v>
      </c>
      <c r="Q21" s="95">
        <f>VLOOKUP($A21,'CCR_%'!$A:$WWW,MATCH(Q$8,'CCR_%'!$A$8:$WWW$8,0),FALSE)+P21</f>
        <v>1</v>
      </c>
      <c r="R21" s="95">
        <f>VLOOKUP($A21,'CCR_%'!$A:$WWW,MATCH(R$8,'CCR_%'!$A$8:$WWW$8,0),FALSE)+Q21</f>
        <v>1</v>
      </c>
      <c r="S21" s="95">
        <f>VLOOKUP($A21,'CCR_%'!$A:$WWW,MATCH(S$8,'CCR_%'!$A$8:$WWW$8,0),FALSE)+R21</f>
        <v>1</v>
      </c>
      <c r="T21" s="95">
        <f>VLOOKUP($A21,'CCR_%'!$A:$WWW,MATCH(T$8,'CCR_%'!$A$8:$WWW$8,0),FALSE)+S21</f>
        <v>1</v>
      </c>
      <c r="U21" s="95">
        <f>VLOOKUP($A21,'CCR_%'!$A:$WWW,MATCH(U$8,'CCR_%'!$A$8:$WWW$8,0),FALSE)+T21</f>
        <v>1</v>
      </c>
      <c r="V21" s="95">
        <f>VLOOKUP($A21,'CCR_%'!$A:$WWW,MATCH(V$8,'CCR_%'!$A$8:$WWW$8,0),FALSE)+U21</f>
        <v>1</v>
      </c>
      <c r="W21" s="95">
        <f>VLOOKUP($A21,'CCR_%'!$A:$WWW,MATCH(W$8,'CCR_%'!$A$8:$WWW$8,0),FALSE)+V21</f>
        <v>1</v>
      </c>
      <c r="X21" s="95">
        <f>VLOOKUP($A21,'CCR_%'!$A:$WWW,MATCH(X$8,'CCR_%'!$A$8:$WWW$8,0),FALSE)+W21</f>
        <v>1</v>
      </c>
      <c r="Y21" s="95">
        <f>VLOOKUP($A21,'CCR_%'!$A:$WWW,MATCH(Y$8,'CCR_%'!$A$8:$WWW$8,0),FALSE)+X21</f>
        <v>1</v>
      </c>
      <c r="Z21" s="95">
        <f>VLOOKUP($A21,'CCR_%'!$A:$WWW,MATCH(Z$8,'CCR_%'!$A$8:$WWW$8,0),FALSE)+Y21</f>
        <v>1</v>
      </c>
      <c r="AA21" s="95">
        <f>VLOOKUP($A21,'CCR_%'!$A:$WWW,MATCH(AA$8,'CCR_%'!$A$8:$WWW$8,0),FALSE)+Z21</f>
        <v>1</v>
      </c>
      <c r="AB21" s="95">
        <f>VLOOKUP($A21,'CCR_%'!$A:$WWW,MATCH(AB$8,'CCR_%'!$A$8:$WWW$8,0),FALSE)+AA21</f>
        <v>1</v>
      </c>
      <c r="AC21" s="95">
        <f>VLOOKUP($A21,'CCR_%'!$A:$WWW,MATCH(AC$8,'CCR_%'!$A$8:$WWW$8,0),FALSE)+AB21</f>
        <v>1</v>
      </c>
      <c r="AD21" s="95">
        <f>VLOOKUP($A21,'CCR_%'!$A:$WWW,MATCH(AD$8,'CCR_%'!$A$8:$WWW$8,0),FALSE)+AC21</f>
        <v>1</v>
      </c>
      <c r="AE21" s="95">
        <f>VLOOKUP($A21,'CCR_%'!$A:$WWW,MATCH(AE$8,'CCR_%'!$A$8:$WWW$8,0),FALSE)+AD21</f>
        <v>1</v>
      </c>
      <c r="AF21" s="95">
        <f>VLOOKUP($A21,'CCR_%'!$A:$WWW,MATCH(AF$8,'CCR_%'!$A$8:$WWW$8,0),FALSE)+AE21</f>
        <v>1</v>
      </c>
      <c r="AG21" s="95">
        <f>VLOOKUP($A21,'CCR_%'!$A:$WWW,MATCH(AG$8,'CCR_%'!$A$8:$WWW$8,0),FALSE)+AF21</f>
        <v>1</v>
      </c>
      <c r="AH21" s="95">
        <f>VLOOKUP($A21,'CCR_%'!$A:$WWW,MATCH(AH$8,'CCR_%'!$A$8:$WWW$8,0),FALSE)+AG21</f>
        <v>1</v>
      </c>
      <c r="AI21" s="95">
        <f>VLOOKUP($A21,'CCR_%'!$A:$WWW,MATCH(AI$8,'CCR_%'!$A$8:$WWW$8,0),FALSE)+AH21</f>
        <v>1</v>
      </c>
      <c r="AJ21" s="95">
        <f>VLOOKUP($A21,'CCR_%'!$A:$WWW,MATCH(AJ$8,'CCR_%'!$A$8:$WWW$8,0),FALSE)+AI21</f>
        <v>1</v>
      </c>
      <c r="AK21" s="95">
        <f>VLOOKUP($A21,'CCR_%'!$A:$WWW,MATCH(AK$8,'CCR_%'!$A$8:$WWW$8,0),FALSE)+AJ21</f>
        <v>1</v>
      </c>
      <c r="AL21" s="95">
        <f>VLOOKUP($A21,'CCR_%'!$A:$WWW,MATCH(AL$8,'CCR_%'!$A$8:$WWW$8,0),FALSE)+AK21</f>
        <v>1</v>
      </c>
      <c r="AM21" s="95">
        <f>VLOOKUP($A21,'CCR_%'!$A:$WWW,MATCH(AM$8,'CCR_%'!$A$8:$WWW$8,0),FALSE)+AL21</f>
        <v>1</v>
      </c>
      <c r="AN21" s="95">
        <f>VLOOKUP($A21,'CCR_%'!$A:$WWW,MATCH(AN$8,'CCR_%'!$A$8:$WWW$8,0),FALSE)+AM21</f>
        <v>1</v>
      </c>
      <c r="AO21" s="95">
        <f>VLOOKUP($A21,'CCR_%'!$A:$WWW,MATCH(AO$8,'CCR_%'!$A$8:$WWW$8,0),FALSE)+AN21</f>
        <v>1</v>
      </c>
      <c r="AP21" s="95">
        <f>VLOOKUP($A21,'CCR_%'!$A:$WWW,MATCH(AP$8,'CCR_%'!$A$8:$WWW$8,0),FALSE)+AO21</f>
        <v>1</v>
      </c>
      <c r="AQ21" s="95">
        <f>VLOOKUP($A21,'CCR_%'!$A:$WWW,MATCH(AQ$8,'CCR_%'!$A$8:$WWW$8,0),FALSE)+AP21</f>
        <v>1</v>
      </c>
      <c r="AR21" s="95">
        <f>VLOOKUP($A21,'CCR_%'!$A:$WWW,MATCH(AR$8,'CCR_%'!$A$8:$WWW$8,0),FALSE)+AQ21</f>
        <v>1</v>
      </c>
      <c r="AS21" s="95">
        <f>VLOOKUP($A21,'CCR_%'!$A:$WWW,MATCH(AS$8,'CCR_%'!$A$8:$WWW$8,0),FALSE)+AR21</f>
        <v>1</v>
      </c>
      <c r="AT21" s="95">
        <f>VLOOKUP($A21,'CCR_%'!$A:$WWW,MATCH(AT$8,'CCR_%'!$A$8:$WWW$8,0),FALSE)+AS21</f>
        <v>1</v>
      </c>
      <c r="AU21" s="95">
        <f>VLOOKUP($A21,'CCR_%'!$A:$WWW,MATCH(AU$8,'CCR_%'!$A$8:$WWW$8,0),FALSE)+AT21</f>
        <v>1</v>
      </c>
      <c r="AV21" s="95">
        <f>VLOOKUP($A21,'CCR_%'!$A:$WWW,MATCH(AV$8,'CCR_%'!$A$8:$WWW$8,0),FALSE)+AU21</f>
        <v>1</v>
      </c>
      <c r="AW21" s="95">
        <f>VLOOKUP($A21,'CCR_%'!$A:$WWW,MATCH(AW$8,'CCR_%'!$A$8:$WWW$8,0),FALSE)+AV21</f>
        <v>1</v>
      </c>
      <c r="AX21" s="95">
        <f>VLOOKUP($A21,'CCR_%'!$A:$WWW,MATCH(AX$8,'CCR_%'!$A$8:$WWW$8,0),FALSE)+AW21</f>
        <v>1</v>
      </c>
      <c r="AY21" s="95">
        <f>VLOOKUP($A21,'CCR_%'!$A:$WWW,MATCH(AY$8,'CCR_%'!$A$8:$WWW$8,0),FALSE)+AX21</f>
        <v>1</v>
      </c>
      <c r="AZ21" s="95">
        <f>VLOOKUP($A21,'CCR_%'!$A:$WWW,MATCH(AZ$8,'CCR_%'!$A$8:$WWW$8,0),FALSE)+AY21</f>
        <v>1</v>
      </c>
      <c r="BA21" s="95">
        <f>VLOOKUP($A21,'CCR_%'!$A:$WWW,MATCH(BA$8,'CCR_%'!$A$8:$WWW$8,0),FALSE)+AZ21</f>
        <v>1</v>
      </c>
      <c r="BB21" s="95">
        <f>VLOOKUP($A21,'CCR_%'!$A:$WWW,MATCH(BB$8,'CCR_%'!$A$8:$WWW$8,0),FALSE)+BA21</f>
        <v>1</v>
      </c>
      <c r="BC21" s="95">
        <f>VLOOKUP($A21,'CCR_%'!$A:$WWW,MATCH(BC$8,'CCR_%'!$A$8:$WWW$8,0),FALSE)+BB21</f>
        <v>1</v>
      </c>
      <c r="BD21" s="95">
        <f>VLOOKUP($A21,'CCR_%'!$A:$WWW,MATCH(BD$8,'CCR_%'!$A$8:$WWW$8,0),FALSE)+BC21</f>
        <v>1</v>
      </c>
      <c r="BE21" s="95">
        <f>VLOOKUP($A21,'CCR_%'!$A:$WWW,MATCH(BE$8,'CCR_%'!$A$8:$WWW$8,0),FALSE)+BD21</f>
        <v>1</v>
      </c>
      <c r="BF21" s="95">
        <f>VLOOKUP($A21,'CCR_%'!$A:$WWW,MATCH(BF$8,'CCR_%'!$A$8:$WWW$8,0),FALSE)+BE21</f>
        <v>1</v>
      </c>
      <c r="BG21" s="95">
        <f>VLOOKUP($A21,'CCR_%'!$A:$WWW,MATCH(BG$8,'CCR_%'!$A$8:$WWW$8,0),FALSE)+BF21</f>
        <v>1</v>
      </c>
      <c r="BH21" s="95">
        <f>VLOOKUP($A21,'CCR_%'!$A:$WWW,MATCH(BH$8,'CCR_%'!$A$8:$WWW$8,0),FALSE)+BG21</f>
        <v>1</v>
      </c>
      <c r="BI21" s="95">
        <f>VLOOKUP($A21,'CCR_%'!$A:$WWW,MATCH(BI$8,'CCR_%'!$A$8:$WWW$8,0),FALSE)+BH21</f>
        <v>1</v>
      </c>
      <c r="BJ21" s="95">
        <f>VLOOKUP($A21,'CCR_%'!$A:$WWW,MATCH(BJ$8,'CCR_%'!$A$8:$WWW$8,0),FALSE)+BI21</f>
        <v>1</v>
      </c>
      <c r="BK21" s="95">
        <f>VLOOKUP($A21,'CCR_%'!$A:$WWW,MATCH(BK$8,'CCR_%'!$A$8:$WWW$8,0),FALSE)+BJ21</f>
        <v>1</v>
      </c>
      <c r="BL21" s="95">
        <f>VLOOKUP($A21,'CCR_%'!$A:$WWW,MATCH(BL$8,'CCR_%'!$A$8:$WWW$8,0),FALSE)+BK21</f>
        <v>1</v>
      </c>
    </row>
    <row r="22" spans="1:64" ht="16.5" customHeight="1" outlineLevel="3" x14ac:dyDescent="0.25">
      <c r="A22" s="30" t="s">
        <v>25</v>
      </c>
      <c r="B22" s="31" t="s">
        <v>12</v>
      </c>
      <c r="C22" s="97">
        <v>46476</v>
      </c>
      <c r="D22" s="97">
        <v>46841</v>
      </c>
      <c r="E22" s="99">
        <f>VLOOKUP($A22,'CCR_%'!$A:$WWW,MATCH(E$8,'CCR_%'!$A$8:$WWW$8,0),FALSE)+0</f>
        <v>0</v>
      </c>
      <c r="F22" s="99">
        <f>VLOOKUP($A22,'CCR_%'!$A:$WWW,MATCH(F$8,'CCR_%'!$A$8:$WWW$8,0),FALSE)+E22</f>
        <v>0</v>
      </c>
      <c r="G22" s="99">
        <f>VLOOKUP($A22,'CCR_%'!$A:$WWW,MATCH(G$8,'CCR_%'!$A$8:$WWW$8,0),FALSE)+F22</f>
        <v>0</v>
      </c>
      <c r="H22" s="99">
        <f>VLOOKUP($A22,'CCR_%'!$A:$WWW,MATCH(H$8,'CCR_%'!$A$8:$WWW$8,0),FALSE)+G22</f>
        <v>0</v>
      </c>
      <c r="I22" s="99">
        <f>VLOOKUP($A22,'CCR_%'!$A:$WWW,MATCH(I$8,'CCR_%'!$A$8:$WWW$8,0),FALSE)+H22</f>
        <v>0.3</v>
      </c>
      <c r="J22" s="99">
        <f>VLOOKUP($A22,'CCR_%'!$A:$WWW,MATCH(J$8,'CCR_%'!$A$8:$WWW$8,0),FALSE)+I22</f>
        <v>1</v>
      </c>
      <c r="K22" s="99">
        <f>VLOOKUP($A22,'CCR_%'!$A:$WWW,MATCH(K$8,'CCR_%'!$A$8:$WWW$8,0),FALSE)+J22</f>
        <v>1</v>
      </c>
      <c r="L22" s="99">
        <f>VLOOKUP($A22,'CCR_%'!$A:$WWW,MATCH(L$8,'CCR_%'!$A$8:$WWW$8,0),FALSE)+K22</f>
        <v>1</v>
      </c>
      <c r="M22" s="99">
        <f>VLOOKUP($A22,'CCR_%'!$A:$WWW,MATCH(M$8,'CCR_%'!$A$8:$WWW$8,0),FALSE)+L22</f>
        <v>1</v>
      </c>
      <c r="N22" s="99">
        <f>VLOOKUP($A22,'CCR_%'!$A:$WWW,MATCH(N$8,'CCR_%'!$A$8:$WWW$8,0),FALSE)+M22</f>
        <v>1</v>
      </c>
      <c r="O22" s="99">
        <f>VLOOKUP($A22,'CCR_%'!$A:$WWW,MATCH(O$8,'CCR_%'!$A$8:$WWW$8,0),FALSE)+N22</f>
        <v>1</v>
      </c>
      <c r="P22" s="99">
        <f>VLOOKUP($A22,'CCR_%'!$A:$WWW,MATCH(P$8,'CCR_%'!$A$8:$WWW$8,0),FALSE)+O22</f>
        <v>1</v>
      </c>
      <c r="Q22" s="99">
        <f>VLOOKUP($A22,'CCR_%'!$A:$WWW,MATCH(Q$8,'CCR_%'!$A$8:$WWW$8,0),FALSE)+P22</f>
        <v>1</v>
      </c>
      <c r="R22" s="99">
        <f>VLOOKUP($A22,'CCR_%'!$A:$WWW,MATCH(R$8,'CCR_%'!$A$8:$WWW$8,0),FALSE)+Q22</f>
        <v>1</v>
      </c>
      <c r="S22" s="99">
        <f>VLOOKUP($A22,'CCR_%'!$A:$WWW,MATCH(S$8,'CCR_%'!$A$8:$WWW$8,0),FALSE)+R22</f>
        <v>1</v>
      </c>
      <c r="T22" s="99">
        <f>VLOOKUP($A22,'CCR_%'!$A:$WWW,MATCH(T$8,'CCR_%'!$A$8:$WWW$8,0),FALSE)+S22</f>
        <v>1</v>
      </c>
      <c r="U22" s="99">
        <f>VLOOKUP($A22,'CCR_%'!$A:$WWW,MATCH(U$8,'CCR_%'!$A$8:$WWW$8,0),FALSE)+T22</f>
        <v>1</v>
      </c>
      <c r="V22" s="99">
        <f>VLOOKUP($A22,'CCR_%'!$A:$WWW,MATCH(V$8,'CCR_%'!$A$8:$WWW$8,0),FALSE)+U22</f>
        <v>1</v>
      </c>
      <c r="W22" s="99">
        <f>VLOOKUP($A22,'CCR_%'!$A:$WWW,MATCH(W$8,'CCR_%'!$A$8:$WWW$8,0),FALSE)+V22</f>
        <v>1</v>
      </c>
      <c r="X22" s="99">
        <f>VLOOKUP($A22,'CCR_%'!$A:$WWW,MATCH(X$8,'CCR_%'!$A$8:$WWW$8,0),FALSE)+W22</f>
        <v>1</v>
      </c>
      <c r="Y22" s="99">
        <f>VLOOKUP($A22,'CCR_%'!$A:$WWW,MATCH(Y$8,'CCR_%'!$A$8:$WWW$8,0),FALSE)+X22</f>
        <v>1</v>
      </c>
      <c r="Z22" s="99">
        <f>VLOOKUP($A22,'CCR_%'!$A:$WWW,MATCH(Z$8,'CCR_%'!$A$8:$WWW$8,0),FALSE)+Y22</f>
        <v>1</v>
      </c>
      <c r="AA22" s="99">
        <f>VLOOKUP($A22,'CCR_%'!$A:$WWW,MATCH(AA$8,'CCR_%'!$A$8:$WWW$8,0),FALSE)+Z22</f>
        <v>1</v>
      </c>
      <c r="AB22" s="99">
        <f>VLOOKUP($A22,'CCR_%'!$A:$WWW,MATCH(AB$8,'CCR_%'!$A$8:$WWW$8,0),FALSE)+AA22</f>
        <v>1</v>
      </c>
      <c r="AC22" s="99">
        <f>VLOOKUP($A22,'CCR_%'!$A:$WWW,MATCH(AC$8,'CCR_%'!$A$8:$WWW$8,0),FALSE)+AB22</f>
        <v>1</v>
      </c>
      <c r="AD22" s="99">
        <f>VLOOKUP($A22,'CCR_%'!$A:$WWW,MATCH(AD$8,'CCR_%'!$A$8:$WWW$8,0),FALSE)+AC22</f>
        <v>1</v>
      </c>
      <c r="AE22" s="99">
        <f>VLOOKUP($A22,'CCR_%'!$A:$WWW,MATCH(AE$8,'CCR_%'!$A$8:$WWW$8,0),FALSE)+AD22</f>
        <v>1</v>
      </c>
      <c r="AF22" s="99">
        <f>VLOOKUP($A22,'CCR_%'!$A:$WWW,MATCH(AF$8,'CCR_%'!$A$8:$WWW$8,0),FALSE)+AE22</f>
        <v>1</v>
      </c>
      <c r="AG22" s="99">
        <f>VLOOKUP($A22,'CCR_%'!$A:$WWW,MATCH(AG$8,'CCR_%'!$A$8:$WWW$8,0),FALSE)+AF22</f>
        <v>1</v>
      </c>
      <c r="AH22" s="99">
        <f>VLOOKUP($A22,'CCR_%'!$A:$WWW,MATCH(AH$8,'CCR_%'!$A$8:$WWW$8,0),FALSE)+AG22</f>
        <v>1</v>
      </c>
      <c r="AI22" s="99">
        <f>VLOOKUP($A22,'CCR_%'!$A:$WWW,MATCH(AI$8,'CCR_%'!$A$8:$WWW$8,0),FALSE)+AH22</f>
        <v>1</v>
      </c>
      <c r="AJ22" s="99">
        <f>VLOOKUP($A22,'CCR_%'!$A:$WWW,MATCH(AJ$8,'CCR_%'!$A$8:$WWW$8,0),FALSE)+AI22</f>
        <v>1</v>
      </c>
      <c r="AK22" s="99">
        <f>VLOOKUP($A22,'CCR_%'!$A:$WWW,MATCH(AK$8,'CCR_%'!$A$8:$WWW$8,0),FALSE)+AJ22</f>
        <v>1</v>
      </c>
      <c r="AL22" s="99">
        <f>VLOOKUP($A22,'CCR_%'!$A:$WWW,MATCH(AL$8,'CCR_%'!$A$8:$WWW$8,0),FALSE)+AK22</f>
        <v>1</v>
      </c>
      <c r="AM22" s="99">
        <f>VLOOKUP($A22,'CCR_%'!$A:$WWW,MATCH(AM$8,'CCR_%'!$A$8:$WWW$8,0),FALSE)+AL22</f>
        <v>1</v>
      </c>
      <c r="AN22" s="99">
        <f>VLOOKUP($A22,'CCR_%'!$A:$WWW,MATCH(AN$8,'CCR_%'!$A$8:$WWW$8,0),FALSE)+AM22</f>
        <v>1</v>
      </c>
      <c r="AO22" s="99">
        <f>VLOOKUP($A22,'CCR_%'!$A:$WWW,MATCH(AO$8,'CCR_%'!$A$8:$WWW$8,0),FALSE)+AN22</f>
        <v>1</v>
      </c>
      <c r="AP22" s="99">
        <f>VLOOKUP($A22,'CCR_%'!$A:$WWW,MATCH(AP$8,'CCR_%'!$A$8:$WWW$8,0),FALSE)+AO22</f>
        <v>1</v>
      </c>
      <c r="AQ22" s="99">
        <f>VLOOKUP($A22,'CCR_%'!$A:$WWW,MATCH(AQ$8,'CCR_%'!$A$8:$WWW$8,0),FALSE)+AP22</f>
        <v>1</v>
      </c>
      <c r="AR22" s="99">
        <f>VLOOKUP($A22,'CCR_%'!$A:$WWW,MATCH(AR$8,'CCR_%'!$A$8:$WWW$8,0),FALSE)+AQ22</f>
        <v>1</v>
      </c>
      <c r="AS22" s="99">
        <f>VLOOKUP($A22,'CCR_%'!$A:$WWW,MATCH(AS$8,'CCR_%'!$A$8:$WWW$8,0),FALSE)+AR22</f>
        <v>1</v>
      </c>
      <c r="AT22" s="99">
        <f>VLOOKUP($A22,'CCR_%'!$A:$WWW,MATCH(AT$8,'CCR_%'!$A$8:$WWW$8,0),FALSE)+AS22</f>
        <v>1</v>
      </c>
      <c r="AU22" s="99">
        <f>VLOOKUP($A22,'CCR_%'!$A:$WWW,MATCH(AU$8,'CCR_%'!$A$8:$WWW$8,0),FALSE)+AT22</f>
        <v>1</v>
      </c>
      <c r="AV22" s="99">
        <f>VLOOKUP($A22,'CCR_%'!$A:$WWW,MATCH(AV$8,'CCR_%'!$A$8:$WWW$8,0),FALSE)+AU22</f>
        <v>1</v>
      </c>
      <c r="AW22" s="99">
        <f>VLOOKUP($A22,'CCR_%'!$A:$WWW,MATCH(AW$8,'CCR_%'!$A$8:$WWW$8,0),FALSE)+AV22</f>
        <v>1</v>
      </c>
      <c r="AX22" s="99">
        <f>VLOOKUP($A22,'CCR_%'!$A:$WWW,MATCH(AX$8,'CCR_%'!$A$8:$WWW$8,0),FALSE)+AW22</f>
        <v>1</v>
      </c>
      <c r="AY22" s="99">
        <f>VLOOKUP($A22,'CCR_%'!$A:$WWW,MATCH(AY$8,'CCR_%'!$A$8:$WWW$8,0),FALSE)+AX22</f>
        <v>1</v>
      </c>
      <c r="AZ22" s="99">
        <f>VLOOKUP($A22,'CCR_%'!$A:$WWW,MATCH(AZ$8,'CCR_%'!$A$8:$WWW$8,0),FALSE)+AY22</f>
        <v>1</v>
      </c>
      <c r="BA22" s="99">
        <f>VLOOKUP($A22,'CCR_%'!$A:$WWW,MATCH(BA$8,'CCR_%'!$A$8:$WWW$8,0),FALSE)+AZ22</f>
        <v>1</v>
      </c>
      <c r="BB22" s="99">
        <f>VLOOKUP($A22,'CCR_%'!$A:$WWW,MATCH(BB$8,'CCR_%'!$A$8:$WWW$8,0),FALSE)+BA22</f>
        <v>1</v>
      </c>
      <c r="BC22" s="99">
        <f>VLOOKUP($A22,'CCR_%'!$A:$WWW,MATCH(BC$8,'CCR_%'!$A$8:$WWW$8,0),FALSE)+BB22</f>
        <v>1</v>
      </c>
      <c r="BD22" s="99">
        <f>VLOOKUP($A22,'CCR_%'!$A:$WWW,MATCH(BD$8,'CCR_%'!$A$8:$WWW$8,0),FALSE)+BC22</f>
        <v>1</v>
      </c>
      <c r="BE22" s="99">
        <f>VLOOKUP($A22,'CCR_%'!$A:$WWW,MATCH(BE$8,'CCR_%'!$A$8:$WWW$8,0),FALSE)+BD22</f>
        <v>1</v>
      </c>
      <c r="BF22" s="99">
        <f>VLOOKUP($A22,'CCR_%'!$A:$WWW,MATCH(BF$8,'CCR_%'!$A$8:$WWW$8,0),FALSE)+BE22</f>
        <v>1</v>
      </c>
      <c r="BG22" s="99">
        <f>VLOOKUP($A22,'CCR_%'!$A:$WWW,MATCH(BG$8,'CCR_%'!$A$8:$WWW$8,0),FALSE)+BF22</f>
        <v>1</v>
      </c>
      <c r="BH22" s="99">
        <f>VLOOKUP($A22,'CCR_%'!$A:$WWW,MATCH(BH$8,'CCR_%'!$A$8:$WWW$8,0),FALSE)+BG22</f>
        <v>1</v>
      </c>
      <c r="BI22" s="99">
        <f>VLOOKUP($A22,'CCR_%'!$A:$WWW,MATCH(BI$8,'CCR_%'!$A$8:$WWW$8,0),FALSE)+BH22</f>
        <v>1</v>
      </c>
      <c r="BJ22" s="99">
        <f>VLOOKUP($A22,'CCR_%'!$A:$WWW,MATCH(BJ$8,'CCR_%'!$A$8:$WWW$8,0),FALSE)+BI22</f>
        <v>1</v>
      </c>
      <c r="BK22" s="99">
        <f>VLOOKUP($A22,'CCR_%'!$A:$WWW,MATCH(BK$8,'CCR_%'!$A$8:$WWW$8,0),FALSE)+BJ22</f>
        <v>1</v>
      </c>
      <c r="BL22" s="99">
        <f>VLOOKUP($A22,'CCR_%'!$A:$WWW,MATCH(BL$8,'CCR_%'!$A$8:$WWW$8,0),FALSE)+BK22</f>
        <v>1</v>
      </c>
    </row>
    <row r="23" spans="1:64" ht="16.5" customHeight="1" outlineLevel="3" x14ac:dyDescent="0.25">
      <c r="A23" s="30" t="s">
        <v>26</v>
      </c>
      <c r="B23" s="31" t="s">
        <v>14</v>
      </c>
      <c r="C23" s="97" t="s">
        <v>839</v>
      </c>
      <c r="D23" s="97" t="s">
        <v>839</v>
      </c>
      <c r="E23" s="98" t="s">
        <v>839</v>
      </c>
      <c r="F23" s="99" t="s">
        <v>839</v>
      </c>
      <c r="G23" s="99" t="s">
        <v>839</v>
      </c>
      <c r="H23" s="99" t="s">
        <v>839</v>
      </c>
      <c r="I23" s="99" t="s">
        <v>839</v>
      </c>
      <c r="J23" s="99" t="s">
        <v>839</v>
      </c>
      <c r="K23" s="99" t="s">
        <v>839</v>
      </c>
      <c r="L23" s="99" t="s">
        <v>839</v>
      </c>
      <c r="M23" s="99" t="s">
        <v>839</v>
      </c>
      <c r="N23" s="99" t="s">
        <v>839</v>
      </c>
      <c r="O23" s="99" t="s">
        <v>839</v>
      </c>
      <c r="P23" s="99" t="s">
        <v>839</v>
      </c>
      <c r="Q23" s="99" t="s">
        <v>839</v>
      </c>
      <c r="R23" s="99" t="s">
        <v>839</v>
      </c>
      <c r="S23" s="99" t="s">
        <v>839</v>
      </c>
      <c r="T23" s="99" t="s">
        <v>839</v>
      </c>
      <c r="U23" s="99" t="s">
        <v>839</v>
      </c>
      <c r="V23" s="99" t="s">
        <v>839</v>
      </c>
      <c r="W23" s="99" t="s">
        <v>839</v>
      </c>
      <c r="X23" s="99" t="s">
        <v>839</v>
      </c>
      <c r="Y23" s="99" t="s">
        <v>839</v>
      </c>
      <c r="Z23" s="99" t="s">
        <v>839</v>
      </c>
      <c r="AA23" s="99" t="s">
        <v>839</v>
      </c>
      <c r="AB23" s="99" t="s">
        <v>839</v>
      </c>
      <c r="AC23" s="99" t="s">
        <v>839</v>
      </c>
      <c r="AD23" s="99" t="s">
        <v>839</v>
      </c>
      <c r="AE23" s="99" t="s">
        <v>839</v>
      </c>
      <c r="AF23" s="99" t="s">
        <v>839</v>
      </c>
      <c r="AG23" s="99" t="s">
        <v>839</v>
      </c>
      <c r="AH23" s="99" t="s">
        <v>839</v>
      </c>
      <c r="AI23" s="99" t="s">
        <v>839</v>
      </c>
      <c r="AJ23" s="99" t="s">
        <v>839</v>
      </c>
      <c r="AK23" s="99" t="s">
        <v>839</v>
      </c>
      <c r="AL23" s="99" t="s">
        <v>839</v>
      </c>
      <c r="AM23" s="99" t="s">
        <v>839</v>
      </c>
      <c r="AN23" s="99" t="s">
        <v>839</v>
      </c>
      <c r="AO23" s="99" t="s">
        <v>839</v>
      </c>
      <c r="AP23" s="99" t="s">
        <v>839</v>
      </c>
      <c r="AQ23" s="99" t="s">
        <v>839</v>
      </c>
      <c r="AR23" s="99" t="s">
        <v>839</v>
      </c>
      <c r="AS23" s="99" t="s">
        <v>839</v>
      </c>
      <c r="AT23" s="99" t="s">
        <v>839</v>
      </c>
      <c r="AU23" s="99" t="s">
        <v>839</v>
      </c>
      <c r="AV23" s="99" t="s">
        <v>839</v>
      </c>
      <c r="AW23" s="99" t="s">
        <v>839</v>
      </c>
      <c r="AX23" s="99" t="s">
        <v>839</v>
      </c>
      <c r="AY23" s="99" t="s">
        <v>839</v>
      </c>
      <c r="AZ23" s="99" t="s">
        <v>839</v>
      </c>
      <c r="BA23" s="99" t="s">
        <v>839</v>
      </c>
      <c r="BB23" s="99" t="s">
        <v>839</v>
      </c>
      <c r="BC23" s="99" t="s">
        <v>839</v>
      </c>
      <c r="BD23" s="99" t="s">
        <v>839</v>
      </c>
      <c r="BE23" s="99" t="s">
        <v>839</v>
      </c>
      <c r="BF23" s="99" t="s">
        <v>839</v>
      </c>
      <c r="BG23" s="99" t="s">
        <v>839</v>
      </c>
      <c r="BH23" s="99" t="s">
        <v>839</v>
      </c>
      <c r="BI23" s="99" t="s">
        <v>839</v>
      </c>
      <c r="BJ23" s="99" t="s">
        <v>839</v>
      </c>
      <c r="BK23" s="99" t="s">
        <v>839</v>
      </c>
      <c r="BL23" s="99" t="s">
        <v>839</v>
      </c>
    </row>
    <row r="24" spans="1:64" ht="16.5" customHeight="1" outlineLevel="2" x14ac:dyDescent="0.25">
      <c r="A24" s="26" t="s">
        <v>27</v>
      </c>
      <c r="B24" s="27" t="s">
        <v>28</v>
      </c>
      <c r="C24" s="93">
        <v>46483</v>
      </c>
      <c r="D24" s="93">
        <v>47206</v>
      </c>
      <c r="E24" s="94">
        <f>VLOOKUP($A24,'CCR_%'!$A:$WWW,MATCH(E$8,'CCR_%'!$A$8:$WWW$8,0),FALSE)+0</f>
        <v>0</v>
      </c>
      <c r="F24" s="95">
        <f>VLOOKUP($A24,'CCR_%'!$A:$WWW,MATCH(F$8,'CCR_%'!$A$8:$WWW$8,0),FALSE)+E24</f>
        <v>0</v>
      </c>
      <c r="G24" s="95">
        <f>VLOOKUP($A24,'CCR_%'!$A:$WWW,MATCH(G$8,'CCR_%'!$A$8:$WWW$8,0),FALSE)+F24</f>
        <v>0</v>
      </c>
      <c r="H24" s="95">
        <f>VLOOKUP($A24,'CCR_%'!$A:$WWW,MATCH(H$8,'CCR_%'!$A$8:$WWW$8,0),FALSE)+G24</f>
        <v>0</v>
      </c>
      <c r="I24" s="95">
        <f>VLOOKUP($A24,'CCR_%'!$A:$WWW,MATCH(I$8,'CCR_%'!$A$8:$WWW$8,0),FALSE)+H24</f>
        <v>7.0000000000000007E-2</v>
      </c>
      <c r="J24" s="95">
        <f>VLOOKUP($A24,'CCR_%'!$A:$WWW,MATCH(J$8,'CCR_%'!$A$8:$WWW$8,0),FALSE)+I24</f>
        <v>0.22</v>
      </c>
      <c r="K24" s="95">
        <f>VLOOKUP($A24,'CCR_%'!$A:$WWW,MATCH(K$8,'CCR_%'!$A$8:$WWW$8,0),FALSE)+J24</f>
        <v>0.52</v>
      </c>
      <c r="L24" s="95">
        <f>VLOOKUP($A24,'CCR_%'!$A:$WWW,MATCH(L$8,'CCR_%'!$A$8:$WWW$8,0),FALSE)+K24</f>
        <v>1</v>
      </c>
      <c r="M24" s="95">
        <f>VLOOKUP($A24,'CCR_%'!$A:$WWW,MATCH(M$8,'CCR_%'!$A$8:$WWW$8,0),FALSE)+L24</f>
        <v>1</v>
      </c>
      <c r="N24" s="95">
        <f>VLOOKUP($A24,'CCR_%'!$A:$WWW,MATCH(N$8,'CCR_%'!$A$8:$WWW$8,0),FALSE)+M24</f>
        <v>1</v>
      </c>
      <c r="O24" s="95">
        <f>VLOOKUP($A24,'CCR_%'!$A:$WWW,MATCH(O$8,'CCR_%'!$A$8:$WWW$8,0),FALSE)+N24</f>
        <v>1</v>
      </c>
      <c r="P24" s="95">
        <f>VLOOKUP($A24,'CCR_%'!$A:$WWW,MATCH(P$8,'CCR_%'!$A$8:$WWW$8,0),FALSE)+O24</f>
        <v>1</v>
      </c>
      <c r="Q24" s="95">
        <f>VLOOKUP($A24,'CCR_%'!$A:$WWW,MATCH(Q$8,'CCR_%'!$A$8:$WWW$8,0),FALSE)+P24</f>
        <v>1</v>
      </c>
      <c r="R24" s="95">
        <f>VLOOKUP($A24,'CCR_%'!$A:$WWW,MATCH(R$8,'CCR_%'!$A$8:$WWW$8,0),FALSE)+Q24</f>
        <v>1</v>
      </c>
      <c r="S24" s="95">
        <f>VLOOKUP($A24,'CCR_%'!$A:$WWW,MATCH(S$8,'CCR_%'!$A$8:$WWW$8,0),FALSE)+R24</f>
        <v>1</v>
      </c>
      <c r="T24" s="95">
        <f>VLOOKUP($A24,'CCR_%'!$A:$WWW,MATCH(T$8,'CCR_%'!$A$8:$WWW$8,0),FALSE)+S24</f>
        <v>1</v>
      </c>
      <c r="U24" s="95">
        <f>VLOOKUP($A24,'CCR_%'!$A:$WWW,MATCH(U$8,'CCR_%'!$A$8:$WWW$8,0),FALSE)+T24</f>
        <v>1</v>
      </c>
      <c r="V24" s="95">
        <f>VLOOKUP($A24,'CCR_%'!$A:$WWW,MATCH(V$8,'CCR_%'!$A$8:$WWW$8,0),FALSE)+U24</f>
        <v>1</v>
      </c>
      <c r="W24" s="95">
        <f>VLOOKUP($A24,'CCR_%'!$A:$WWW,MATCH(W$8,'CCR_%'!$A$8:$WWW$8,0),FALSE)+V24</f>
        <v>1</v>
      </c>
      <c r="X24" s="95">
        <f>VLOOKUP($A24,'CCR_%'!$A:$WWW,MATCH(X$8,'CCR_%'!$A$8:$WWW$8,0),FALSE)+W24</f>
        <v>1</v>
      </c>
      <c r="Y24" s="95">
        <f>VLOOKUP($A24,'CCR_%'!$A:$WWW,MATCH(Y$8,'CCR_%'!$A$8:$WWW$8,0),FALSE)+X24</f>
        <v>1</v>
      </c>
      <c r="Z24" s="95">
        <f>VLOOKUP($A24,'CCR_%'!$A:$WWW,MATCH(Z$8,'CCR_%'!$A$8:$WWW$8,0),FALSE)+Y24</f>
        <v>1</v>
      </c>
      <c r="AA24" s="95">
        <f>VLOOKUP($A24,'CCR_%'!$A:$WWW,MATCH(AA$8,'CCR_%'!$A$8:$WWW$8,0),FALSE)+Z24</f>
        <v>1</v>
      </c>
      <c r="AB24" s="95">
        <f>VLOOKUP($A24,'CCR_%'!$A:$WWW,MATCH(AB$8,'CCR_%'!$A$8:$WWW$8,0),FALSE)+AA24</f>
        <v>1</v>
      </c>
      <c r="AC24" s="95">
        <f>VLOOKUP($A24,'CCR_%'!$A:$WWW,MATCH(AC$8,'CCR_%'!$A$8:$WWW$8,0),FALSE)+AB24</f>
        <v>1</v>
      </c>
      <c r="AD24" s="95">
        <f>VLOOKUP($A24,'CCR_%'!$A:$WWW,MATCH(AD$8,'CCR_%'!$A$8:$WWW$8,0),FALSE)+AC24</f>
        <v>1</v>
      </c>
      <c r="AE24" s="95">
        <f>VLOOKUP($A24,'CCR_%'!$A:$WWW,MATCH(AE$8,'CCR_%'!$A$8:$WWW$8,0),FALSE)+AD24</f>
        <v>1</v>
      </c>
      <c r="AF24" s="95">
        <f>VLOOKUP($A24,'CCR_%'!$A:$WWW,MATCH(AF$8,'CCR_%'!$A$8:$WWW$8,0),FALSE)+AE24</f>
        <v>1</v>
      </c>
      <c r="AG24" s="95">
        <f>VLOOKUP($A24,'CCR_%'!$A:$WWW,MATCH(AG$8,'CCR_%'!$A$8:$WWW$8,0),FALSE)+AF24</f>
        <v>1</v>
      </c>
      <c r="AH24" s="95">
        <f>VLOOKUP($A24,'CCR_%'!$A:$WWW,MATCH(AH$8,'CCR_%'!$A$8:$WWW$8,0),FALSE)+AG24</f>
        <v>1</v>
      </c>
      <c r="AI24" s="95">
        <f>VLOOKUP($A24,'CCR_%'!$A:$WWW,MATCH(AI$8,'CCR_%'!$A$8:$WWW$8,0),FALSE)+AH24</f>
        <v>1</v>
      </c>
      <c r="AJ24" s="95">
        <f>VLOOKUP($A24,'CCR_%'!$A:$WWW,MATCH(AJ$8,'CCR_%'!$A$8:$WWW$8,0),FALSE)+AI24</f>
        <v>1</v>
      </c>
      <c r="AK24" s="95">
        <f>VLOOKUP($A24,'CCR_%'!$A:$WWW,MATCH(AK$8,'CCR_%'!$A$8:$WWW$8,0),FALSE)+AJ24</f>
        <v>1</v>
      </c>
      <c r="AL24" s="95">
        <f>VLOOKUP($A24,'CCR_%'!$A:$WWW,MATCH(AL$8,'CCR_%'!$A$8:$WWW$8,0),FALSE)+AK24</f>
        <v>1</v>
      </c>
      <c r="AM24" s="95">
        <f>VLOOKUP($A24,'CCR_%'!$A:$WWW,MATCH(AM$8,'CCR_%'!$A$8:$WWW$8,0),FALSE)+AL24</f>
        <v>1</v>
      </c>
      <c r="AN24" s="95">
        <f>VLOOKUP($A24,'CCR_%'!$A:$WWW,MATCH(AN$8,'CCR_%'!$A$8:$WWW$8,0),FALSE)+AM24</f>
        <v>1</v>
      </c>
      <c r="AO24" s="95">
        <f>VLOOKUP($A24,'CCR_%'!$A:$WWW,MATCH(AO$8,'CCR_%'!$A$8:$WWW$8,0),FALSE)+AN24</f>
        <v>1</v>
      </c>
      <c r="AP24" s="95">
        <f>VLOOKUP($A24,'CCR_%'!$A:$WWW,MATCH(AP$8,'CCR_%'!$A$8:$WWW$8,0),FALSE)+AO24</f>
        <v>1</v>
      </c>
      <c r="AQ24" s="95">
        <f>VLOOKUP($A24,'CCR_%'!$A:$WWW,MATCH(AQ$8,'CCR_%'!$A$8:$WWW$8,0),FALSE)+AP24</f>
        <v>1</v>
      </c>
      <c r="AR24" s="95">
        <f>VLOOKUP($A24,'CCR_%'!$A:$WWW,MATCH(AR$8,'CCR_%'!$A$8:$WWW$8,0),FALSE)+AQ24</f>
        <v>1</v>
      </c>
      <c r="AS24" s="95">
        <f>VLOOKUP($A24,'CCR_%'!$A:$WWW,MATCH(AS$8,'CCR_%'!$A$8:$WWW$8,0),FALSE)+AR24</f>
        <v>1</v>
      </c>
      <c r="AT24" s="95">
        <f>VLOOKUP($A24,'CCR_%'!$A:$WWW,MATCH(AT$8,'CCR_%'!$A$8:$WWW$8,0),FALSE)+AS24</f>
        <v>1</v>
      </c>
      <c r="AU24" s="95">
        <f>VLOOKUP($A24,'CCR_%'!$A:$WWW,MATCH(AU$8,'CCR_%'!$A$8:$WWW$8,0),FALSE)+AT24</f>
        <v>1</v>
      </c>
      <c r="AV24" s="95">
        <f>VLOOKUP($A24,'CCR_%'!$A:$WWW,MATCH(AV$8,'CCR_%'!$A$8:$WWW$8,0),FALSE)+AU24</f>
        <v>1</v>
      </c>
      <c r="AW24" s="95">
        <f>VLOOKUP($A24,'CCR_%'!$A:$WWW,MATCH(AW$8,'CCR_%'!$A$8:$WWW$8,0),FALSE)+AV24</f>
        <v>1</v>
      </c>
      <c r="AX24" s="95">
        <f>VLOOKUP($A24,'CCR_%'!$A:$WWW,MATCH(AX$8,'CCR_%'!$A$8:$WWW$8,0),FALSE)+AW24</f>
        <v>1</v>
      </c>
      <c r="AY24" s="95">
        <f>VLOOKUP($A24,'CCR_%'!$A:$WWW,MATCH(AY$8,'CCR_%'!$A$8:$WWW$8,0),FALSE)+AX24</f>
        <v>1</v>
      </c>
      <c r="AZ24" s="95">
        <f>VLOOKUP($A24,'CCR_%'!$A:$WWW,MATCH(AZ$8,'CCR_%'!$A$8:$WWW$8,0),FALSE)+AY24</f>
        <v>1</v>
      </c>
      <c r="BA24" s="95">
        <f>VLOOKUP($A24,'CCR_%'!$A:$WWW,MATCH(BA$8,'CCR_%'!$A$8:$WWW$8,0),FALSE)+AZ24</f>
        <v>1</v>
      </c>
      <c r="BB24" s="95">
        <f>VLOOKUP($A24,'CCR_%'!$A:$WWW,MATCH(BB$8,'CCR_%'!$A$8:$WWW$8,0),FALSE)+BA24</f>
        <v>1</v>
      </c>
      <c r="BC24" s="95">
        <f>VLOOKUP($A24,'CCR_%'!$A:$WWW,MATCH(BC$8,'CCR_%'!$A$8:$WWW$8,0),FALSE)+BB24</f>
        <v>1</v>
      </c>
      <c r="BD24" s="95">
        <f>VLOOKUP($A24,'CCR_%'!$A:$WWW,MATCH(BD$8,'CCR_%'!$A$8:$WWW$8,0),FALSE)+BC24</f>
        <v>1</v>
      </c>
      <c r="BE24" s="95">
        <f>VLOOKUP($A24,'CCR_%'!$A:$WWW,MATCH(BE$8,'CCR_%'!$A$8:$WWW$8,0),FALSE)+BD24</f>
        <v>1</v>
      </c>
      <c r="BF24" s="95">
        <f>VLOOKUP($A24,'CCR_%'!$A:$WWW,MATCH(BF$8,'CCR_%'!$A$8:$WWW$8,0),FALSE)+BE24</f>
        <v>1</v>
      </c>
      <c r="BG24" s="95">
        <f>VLOOKUP($A24,'CCR_%'!$A:$WWW,MATCH(BG$8,'CCR_%'!$A$8:$WWW$8,0),FALSE)+BF24</f>
        <v>1</v>
      </c>
      <c r="BH24" s="95">
        <f>VLOOKUP($A24,'CCR_%'!$A:$WWW,MATCH(BH$8,'CCR_%'!$A$8:$WWW$8,0),FALSE)+BG24</f>
        <v>1</v>
      </c>
      <c r="BI24" s="95">
        <f>VLOOKUP($A24,'CCR_%'!$A:$WWW,MATCH(BI$8,'CCR_%'!$A$8:$WWW$8,0),FALSE)+BH24</f>
        <v>1</v>
      </c>
      <c r="BJ24" s="95">
        <f>VLOOKUP($A24,'CCR_%'!$A:$WWW,MATCH(BJ$8,'CCR_%'!$A$8:$WWW$8,0),FALSE)+BI24</f>
        <v>1</v>
      </c>
      <c r="BK24" s="95">
        <f>VLOOKUP($A24,'CCR_%'!$A:$WWW,MATCH(BK$8,'CCR_%'!$A$8:$WWW$8,0),FALSE)+BJ24</f>
        <v>1</v>
      </c>
      <c r="BL24" s="95">
        <f>VLOOKUP($A24,'CCR_%'!$A:$WWW,MATCH(BL$8,'CCR_%'!$A$8:$WWW$8,0),FALSE)+BK24</f>
        <v>1</v>
      </c>
    </row>
    <row r="25" spans="1:64" ht="16.5" customHeight="1" outlineLevel="3" x14ac:dyDescent="0.25">
      <c r="A25" s="30" t="s">
        <v>29</v>
      </c>
      <c r="B25" s="31" t="s">
        <v>12</v>
      </c>
      <c r="C25" s="97">
        <v>46483</v>
      </c>
      <c r="D25" s="97">
        <v>47206</v>
      </c>
      <c r="E25" s="98">
        <f>VLOOKUP($A25,'CCR_%'!$A:$WWW,MATCH(E$8,'CCR_%'!$A$8:$WWW$8,0),FALSE)+0</f>
        <v>0</v>
      </c>
      <c r="F25" s="99">
        <f>VLOOKUP($A25,'CCR_%'!$A:$WWW,MATCH(F$8,'CCR_%'!$A$8:$WWW$8,0),FALSE)+E25</f>
        <v>0</v>
      </c>
      <c r="G25" s="99">
        <f>VLOOKUP($A25,'CCR_%'!$A:$WWW,MATCH(G$8,'CCR_%'!$A$8:$WWW$8,0),FALSE)+F25</f>
        <v>0</v>
      </c>
      <c r="H25" s="99">
        <f>VLOOKUP($A25,'CCR_%'!$A:$WWW,MATCH(H$8,'CCR_%'!$A$8:$WWW$8,0),FALSE)+G25</f>
        <v>0</v>
      </c>
      <c r="I25" s="99">
        <f>VLOOKUP($A25,'CCR_%'!$A:$WWW,MATCH(I$8,'CCR_%'!$A$8:$WWW$8,0),FALSE)+H25</f>
        <v>7.0000000000000007E-2</v>
      </c>
      <c r="J25" s="99">
        <f>VLOOKUP($A25,'CCR_%'!$A:$WWW,MATCH(J$8,'CCR_%'!$A$8:$WWW$8,0),FALSE)+I25</f>
        <v>0.22</v>
      </c>
      <c r="K25" s="99">
        <f>VLOOKUP($A25,'CCR_%'!$A:$WWW,MATCH(K$8,'CCR_%'!$A$8:$WWW$8,0),FALSE)+J25</f>
        <v>0.52</v>
      </c>
      <c r="L25" s="99">
        <f>VLOOKUP($A25,'CCR_%'!$A:$WWW,MATCH(L$8,'CCR_%'!$A$8:$WWW$8,0),FALSE)+K25</f>
        <v>1</v>
      </c>
      <c r="M25" s="99">
        <f>VLOOKUP($A25,'CCR_%'!$A:$WWW,MATCH(M$8,'CCR_%'!$A$8:$WWW$8,0),FALSE)+L25</f>
        <v>1</v>
      </c>
      <c r="N25" s="99">
        <f>VLOOKUP($A25,'CCR_%'!$A:$WWW,MATCH(N$8,'CCR_%'!$A$8:$WWW$8,0),FALSE)+M25</f>
        <v>1</v>
      </c>
      <c r="O25" s="99">
        <f>VLOOKUP($A25,'CCR_%'!$A:$WWW,MATCH(O$8,'CCR_%'!$A$8:$WWW$8,0),FALSE)+N25</f>
        <v>1</v>
      </c>
      <c r="P25" s="99">
        <f>VLOOKUP($A25,'CCR_%'!$A:$WWW,MATCH(P$8,'CCR_%'!$A$8:$WWW$8,0),FALSE)+O25</f>
        <v>1</v>
      </c>
      <c r="Q25" s="99">
        <f>VLOOKUP($A25,'CCR_%'!$A:$WWW,MATCH(Q$8,'CCR_%'!$A$8:$WWW$8,0),FALSE)+P25</f>
        <v>1</v>
      </c>
      <c r="R25" s="99">
        <f>VLOOKUP($A25,'CCR_%'!$A:$WWW,MATCH(R$8,'CCR_%'!$A$8:$WWW$8,0),FALSE)+Q25</f>
        <v>1</v>
      </c>
      <c r="S25" s="99">
        <f>VLOOKUP($A25,'CCR_%'!$A:$WWW,MATCH(S$8,'CCR_%'!$A$8:$WWW$8,0),FALSE)+R25</f>
        <v>1</v>
      </c>
      <c r="T25" s="99">
        <f>VLOOKUP($A25,'CCR_%'!$A:$WWW,MATCH(T$8,'CCR_%'!$A$8:$WWW$8,0),FALSE)+S25</f>
        <v>1</v>
      </c>
      <c r="U25" s="99">
        <f>VLOOKUP($A25,'CCR_%'!$A:$WWW,MATCH(U$8,'CCR_%'!$A$8:$WWW$8,0),FALSE)+T25</f>
        <v>1</v>
      </c>
      <c r="V25" s="99">
        <f>VLOOKUP($A25,'CCR_%'!$A:$WWW,MATCH(V$8,'CCR_%'!$A$8:$WWW$8,0),FALSE)+U25</f>
        <v>1</v>
      </c>
      <c r="W25" s="99">
        <f>VLOOKUP($A25,'CCR_%'!$A:$WWW,MATCH(W$8,'CCR_%'!$A$8:$WWW$8,0),FALSE)+V25</f>
        <v>1</v>
      </c>
      <c r="X25" s="99">
        <f>VLOOKUP($A25,'CCR_%'!$A:$WWW,MATCH(X$8,'CCR_%'!$A$8:$WWW$8,0),FALSE)+W25</f>
        <v>1</v>
      </c>
      <c r="Y25" s="99">
        <f>VLOOKUP($A25,'CCR_%'!$A:$WWW,MATCH(Y$8,'CCR_%'!$A$8:$WWW$8,0),FALSE)+X25</f>
        <v>1</v>
      </c>
      <c r="Z25" s="99">
        <f>VLOOKUP($A25,'CCR_%'!$A:$WWW,MATCH(Z$8,'CCR_%'!$A$8:$WWW$8,0),FALSE)+Y25</f>
        <v>1</v>
      </c>
      <c r="AA25" s="99">
        <f>VLOOKUP($A25,'CCR_%'!$A:$WWW,MATCH(AA$8,'CCR_%'!$A$8:$WWW$8,0),FALSE)+Z25</f>
        <v>1</v>
      </c>
      <c r="AB25" s="99">
        <f>VLOOKUP($A25,'CCR_%'!$A:$WWW,MATCH(AB$8,'CCR_%'!$A$8:$WWW$8,0),FALSE)+AA25</f>
        <v>1</v>
      </c>
      <c r="AC25" s="99">
        <f>VLOOKUP($A25,'CCR_%'!$A:$WWW,MATCH(AC$8,'CCR_%'!$A$8:$WWW$8,0),FALSE)+AB25</f>
        <v>1</v>
      </c>
      <c r="AD25" s="99">
        <f>VLOOKUP($A25,'CCR_%'!$A:$WWW,MATCH(AD$8,'CCR_%'!$A$8:$WWW$8,0),FALSE)+AC25</f>
        <v>1</v>
      </c>
      <c r="AE25" s="99">
        <f>VLOOKUP($A25,'CCR_%'!$A:$WWW,MATCH(AE$8,'CCR_%'!$A$8:$WWW$8,0),FALSE)+AD25</f>
        <v>1</v>
      </c>
      <c r="AF25" s="99">
        <f>VLOOKUP($A25,'CCR_%'!$A:$WWW,MATCH(AF$8,'CCR_%'!$A$8:$WWW$8,0),FALSE)+AE25</f>
        <v>1</v>
      </c>
      <c r="AG25" s="99">
        <f>VLOOKUP($A25,'CCR_%'!$A:$WWW,MATCH(AG$8,'CCR_%'!$A$8:$WWW$8,0),FALSE)+AF25</f>
        <v>1</v>
      </c>
      <c r="AH25" s="99">
        <f>VLOOKUP($A25,'CCR_%'!$A:$WWW,MATCH(AH$8,'CCR_%'!$A$8:$WWW$8,0),FALSE)+AG25</f>
        <v>1</v>
      </c>
      <c r="AI25" s="99">
        <f>VLOOKUP($A25,'CCR_%'!$A:$WWW,MATCH(AI$8,'CCR_%'!$A$8:$WWW$8,0),FALSE)+AH25</f>
        <v>1</v>
      </c>
      <c r="AJ25" s="99">
        <f>VLOOKUP($A25,'CCR_%'!$A:$WWW,MATCH(AJ$8,'CCR_%'!$A$8:$WWW$8,0),FALSE)+AI25</f>
        <v>1</v>
      </c>
      <c r="AK25" s="99">
        <f>VLOOKUP($A25,'CCR_%'!$A:$WWW,MATCH(AK$8,'CCR_%'!$A$8:$WWW$8,0),FALSE)+AJ25</f>
        <v>1</v>
      </c>
      <c r="AL25" s="99">
        <f>VLOOKUP($A25,'CCR_%'!$A:$WWW,MATCH(AL$8,'CCR_%'!$A$8:$WWW$8,0),FALSE)+AK25</f>
        <v>1</v>
      </c>
      <c r="AM25" s="99">
        <f>VLOOKUP($A25,'CCR_%'!$A:$WWW,MATCH(AM$8,'CCR_%'!$A$8:$WWW$8,0),FALSE)+AL25</f>
        <v>1</v>
      </c>
      <c r="AN25" s="99">
        <f>VLOOKUP($A25,'CCR_%'!$A:$WWW,MATCH(AN$8,'CCR_%'!$A$8:$WWW$8,0),FALSE)+AM25</f>
        <v>1</v>
      </c>
      <c r="AO25" s="99">
        <f>VLOOKUP($A25,'CCR_%'!$A:$WWW,MATCH(AO$8,'CCR_%'!$A$8:$WWW$8,0),FALSE)+AN25</f>
        <v>1</v>
      </c>
      <c r="AP25" s="99">
        <f>VLOOKUP($A25,'CCR_%'!$A:$WWW,MATCH(AP$8,'CCR_%'!$A$8:$WWW$8,0),FALSE)+AO25</f>
        <v>1</v>
      </c>
      <c r="AQ25" s="99">
        <f>VLOOKUP($A25,'CCR_%'!$A:$WWW,MATCH(AQ$8,'CCR_%'!$A$8:$WWW$8,0),FALSE)+AP25</f>
        <v>1</v>
      </c>
      <c r="AR25" s="99">
        <f>VLOOKUP($A25,'CCR_%'!$A:$WWW,MATCH(AR$8,'CCR_%'!$A$8:$WWW$8,0),FALSE)+AQ25</f>
        <v>1</v>
      </c>
      <c r="AS25" s="99">
        <f>VLOOKUP($A25,'CCR_%'!$A:$WWW,MATCH(AS$8,'CCR_%'!$A$8:$WWW$8,0),FALSE)+AR25</f>
        <v>1</v>
      </c>
      <c r="AT25" s="99">
        <f>VLOOKUP($A25,'CCR_%'!$A:$WWW,MATCH(AT$8,'CCR_%'!$A$8:$WWW$8,0),FALSE)+AS25</f>
        <v>1</v>
      </c>
      <c r="AU25" s="99">
        <f>VLOOKUP($A25,'CCR_%'!$A:$WWW,MATCH(AU$8,'CCR_%'!$A$8:$WWW$8,0),FALSE)+AT25</f>
        <v>1</v>
      </c>
      <c r="AV25" s="99">
        <f>VLOOKUP($A25,'CCR_%'!$A:$WWW,MATCH(AV$8,'CCR_%'!$A$8:$WWW$8,0),FALSE)+AU25</f>
        <v>1</v>
      </c>
      <c r="AW25" s="99">
        <f>VLOOKUP($A25,'CCR_%'!$A:$WWW,MATCH(AW$8,'CCR_%'!$A$8:$WWW$8,0),FALSE)+AV25</f>
        <v>1</v>
      </c>
      <c r="AX25" s="99">
        <f>VLOOKUP($A25,'CCR_%'!$A:$WWW,MATCH(AX$8,'CCR_%'!$A$8:$WWW$8,0),FALSE)+AW25</f>
        <v>1</v>
      </c>
      <c r="AY25" s="99">
        <f>VLOOKUP($A25,'CCR_%'!$A:$WWW,MATCH(AY$8,'CCR_%'!$A$8:$WWW$8,0),FALSE)+AX25</f>
        <v>1</v>
      </c>
      <c r="AZ25" s="99">
        <f>VLOOKUP($A25,'CCR_%'!$A:$WWW,MATCH(AZ$8,'CCR_%'!$A$8:$WWW$8,0),FALSE)+AY25</f>
        <v>1</v>
      </c>
      <c r="BA25" s="99">
        <f>VLOOKUP($A25,'CCR_%'!$A:$WWW,MATCH(BA$8,'CCR_%'!$A$8:$WWW$8,0),FALSE)+AZ25</f>
        <v>1</v>
      </c>
      <c r="BB25" s="99">
        <f>VLOOKUP($A25,'CCR_%'!$A:$WWW,MATCH(BB$8,'CCR_%'!$A$8:$WWW$8,0),FALSE)+BA25</f>
        <v>1</v>
      </c>
      <c r="BC25" s="99">
        <f>VLOOKUP($A25,'CCR_%'!$A:$WWW,MATCH(BC$8,'CCR_%'!$A$8:$WWW$8,0),FALSE)+BB25</f>
        <v>1</v>
      </c>
      <c r="BD25" s="99">
        <f>VLOOKUP($A25,'CCR_%'!$A:$WWW,MATCH(BD$8,'CCR_%'!$A$8:$WWW$8,0),FALSE)+BC25</f>
        <v>1</v>
      </c>
      <c r="BE25" s="99">
        <f>VLOOKUP($A25,'CCR_%'!$A:$WWW,MATCH(BE$8,'CCR_%'!$A$8:$WWW$8,0),FALSE)+BD25</f>
        <v>1</v>
      </c>
      <c r="BF25" s="99">
        <f>VLOOKUP($A25,'CCR_%'!$A:$WWW,MATCH(BF$8,'CCR_%'!$A$8:$WWW$8,0),FALSE)+BE25</f>
        <v>1</v>
      </c>
      <c r="BG25" s="99">
        <f>VLOOKUP($A25,'CCR_%'!$A:$WWW,MATCH(BG$8,'CCR_%'!$A$8:$WWW$8,0),FALSE)+BF25</f>
        <v>1</v>
      </c>
      <c r="BH25" s="99">
        <f>VLOOKUP($A25,'CCR_%'!$A:$WWW,MATCH(BH$8,'CCR_%'!$A$8:$WWW$8,0),FALSE)+BG25</f>
        <v>1</v>
      </c>
      <c r="BI25" s="99">
        <f>VLOOKUP($A25,'CCR_%'!$A:$WWW,MATCH(BI$8,'CCR_%'!$A$8:$WWW$8,0),FALSE)+BH25</f>
        <v>1</v>
      </c>
      <c r="BJ25" s="99">
        <f>VLOOKUP($A25,'CCR_%'!$A:$WWW,MATCH(BJ$8,'CCR_%'!$A$8:$WWW$8,0),FALSE)+BI25</f>
        <v>1</v>
      </c>
      <c r="BK25" s="99">
        <f>VLOOKUP($A25,'CCR_%'!$A:$WWW,MATCH(BK$8,'CCR_%'!$A$8:$WWW$8,0),FALSE)+BJ25</f>
        <v>1</v>
      </c>
      <c r="BL25" s="99">
        <f>VLOOKUP($A25,'CCR_%'!$A:$WWW,MATCH(BL$8,'CCR_%'!$A$8:$WWW$8,0),FALSE)+BK25</f>
        <v>1</v>
      </c>
    </row>
    <row r="26" spans="1:64" ht="16.5" customHeight="1" outlineLevel="3" x14ac:dyDescent="0.25">
      <c r="A26" s="30" t="s">
        <v>30</v>
      </c>
      <c r="B26" s="31" t="s">
        <v>14</v>
      </c>
      <c r="C26" s="97" t="s">
        <v>839</v>
      </c>
      <c r="D26" s="97" t="s">
        <v>839</v>
      </c>
      <c r="E26" s="98" t="s">
        <v>839</v>
      </c>
      <c r="F26" s="99" t="s">
        <v>839</v>
      </c>
      <c r="G26" s="99" t="s">
        <v>839</v>
      </c>
      <c r="H26" s="99" t="s">
        <v>839</v>
      </c>
      <c r="I26" s="99" t="s">
        <v>839</v>
      </c>
      <c r="J26" s="99" t="s">
        <v>839</v>
      </c>
      <c r="K26" s="99" t="s">
        <v>839</v>
      </c>
      <c r="L26" s="99" t="s">
        <v>839</v>
      </c>
      <c r="M26" s="99" t="s">
        <v>839</v>
      </c>
      <c r="N26" s="99" t="s">
        <v>839</v>
      </c>
      <c r="O26" s="99" t="s">
        <v>839</v>
      </c>
      <c r="P26" s="99" t="s">
        <v>839</v>
      </c>
      <c r="Q26" s="99" t="s">
        <v>839</v>
      </c>
      <c r="R26" s="99" t="s">
        <v>839</v>
      </c>
      <c r="S26" s="99" t="s">
        <v>839</v>
      </c>
      <c r="T26" s="99" t="s">
        <v>839</v>
      </c>
      <c r="U26" s="99" t="s">
        <v>839</v>
      </c>
      <c r="V26" s="99" t="s">
        <v>839</v>
      </c>
      <c r="W26" s="99" t="s">
        <v>839</v>
      </c>
      <c r="X26" s="99" t="s">
        <v>839</v>
      </c>
      <c r="Y26" s="99" t="s">
        <v>839</v>
      </c>
      <c r="Z26" s="99" t="s">
        <v>839</v>
      </c>
      <c r="AA26" s="99" t="s">
        <v>839</v>
      </c>
      <c r="AB26" s="99" t="s">
        <v>839</v>
      </c>
      <c r="AC26" s="99" t="s">
        <v>839</v>
      </c>
      <c r="AD26" s="99" t="s">
        <v>839</v>
      </c>
      <c r="AE26" s="99" t="s">
        <v>839</v>
      </c>
      <c r="AF26" s="99" t="s">
        <v>839</v>
      </c>
      <c r="AG26" s="99" t="s">
        <v>839</v>
      </c>
      <c r="AH26" s="99" t="s">
        <v>839</v>
      </c>
      <c r="AI26" s="99" t="s">
        <v>839</v>
      </c>
      <c r="AJ26" s="99" t="s">
        <v>839</v>
      </c>
      <c r="AK26" s="99" t="s">
        <v>839</v>
      </c>
      <c r="AL26" s="99" t="s">
        <v>839</v>
      </c>
      <c r="AM26" s="99" t="s">
        <v>839</v>
      </c>
      <c r="AN26" s="99" t="s">
        <v>839</v>
      </c>
      <c r="AO26" s="99" t="s">
        <v>839</v>
      </c>
      <c r="AP26" s="99" t="s">
        <v>839</v>
      </c>
      <c r="AQ26" s="99" t="s">
        <v>839</v>
      </c>
      <c r="AR26" s="99" t="s">
        <v>839</v>
      </c>
      <c r="AS26" s="99" t="s">
        <v>839</v>
      </c>
      <c r="AT26" s="99" t="s">
        <v>839</v>
      </c>
      <c r="AU26" s="99" t="s">
        <v>839</v>
      </c>
      <c r="AV26" s="99" t="s">
        <v>839</v>
      </c>
      <c r="AW26" s="99" t="s">
        <v>839</v>
      </c>
      <c r="AX26" s="99" t="s">
        <v>839</v>
      </c>
      <c r="AY26" s="99" t="s">
        <v>839</v>
      </c>
      <c r="AZ26" s="99" t="s">
        <v>839</v>
      </c>
      <c r="BA26" s="99" t="s">
        <v>839</v>
      </c>
      <c r="BB26" s="99" t="s">
        <v>839</v>
      </c>
      <c r="BC26" s="99" t="s">
        <v>839</v>
      </c>
      <c r="BD26" s="99" t="s">
        <v>839</v>
      </c>
      <c r="BE26" s="99" t="s">
        <v>839</v>
      </c>
      <c r="BF26" s="99" t="s">
        <v>839</v>
      </c>
      <c r="BG26" s="99" t="s">
        <v>839</v>
      </c>
      <c r="BH26" s="99" t="s">
        <v>839</v>
      </c>
      <c r="BI26" s="99" t="s">
        <v>839</v>
      </c>
      <c r="BJ26" s="99" t="s">
        <v>839</v>
      </c>
      <c r="BK26" s="99" t="s">
        <v>839</v>
      </c>
      <c r="BL26" s="99" t="s">
        <v>839</v>
      </c>
    </row>
    <row r="27" spans="1:64" ht="16.5" customHeight="1" outlineLevel="2" x14ac:dyDescent="0.25">
      <c r="A27" s="26" t="s">
        <v>31</v>
      </c>
      <c r="B27" s="27" t="s">
        <v>32</v>
      </c>
      <c r="C27" s="93">
        <v>47574</v>
      </c>
      <c r="D27" s="93">
        <v>47936</v>
      </c>
      <c r="E27" s="94">
        <f>VLOOKUP($A27,'CCR_%'!$A:$WWW,MATCH(E$8,'CCR_%'!$A$8:$WWW$8,0),FALSE)+0</f>
        <v>0</v>
      </c>
      <c r="F27" s="95">
        <f>VLOOKUP($A27,'CCR_%'!$A:$WWW,MATCH(F$8,'CCR_%'!$A$8:$WWW$8,0),FALSE)+E27</f>
        <v>0</v>
      </c>
      <c r="G27" s="95">
        <f>VLOOKUP($A27,'CCR_%'!$A:$WWW,MATCH(G$8,'CCR_%'!$A$8:$WWW$8,0),FALSE)+F27</f>
        <v>0</v>
      </c>
      <c r="H27" s="95">
        <f>VLOOKUP($A27,'CCR_%'!$A:$WWW,MATCH(H$8,'CCR_%'!$A$8:$WWW$8,0),FALSE)+G27</f>
        <v>0</v>
      </c>
      <c r="I27" s="95">
        <f>VLOOKUP($A27,'CCR_%'!$A:$WWW,MATCH(I$8,'CCR_%'!$A$8:$WWW$8,0),FALSE)+H27</f>
        <v>0</v>
      </c>
      <c r="J27" s="95">
        <f>VLOOKUP($A27,'CCR_%'!$A:$WWW,MATCH(J$8,'CCR_%'!$A$8:$WWW$8,0),FALSE)+I27</f>
        <v>0</v>
      </c>
      <c r="K27" s="95">
        <f>VLOOKUP($A27,'CCR_%'!$A:$WWW,MATCH(K$8,'CCR_%'!$A$8:$WWW$8,0),FALSE)+J27</f>
        <v>0</v>
      </c>
      <c r="L27" s="95">
        <f>VLOOKUP($A27,'CCR_%'!$A:$WWW,MATCH(L$8,'CCR_%'!$A$8:$WWW$8,0),FALSE)+K27</f>
        <v>0</v>
      </c>
      <c r="M27" s="95">
        <f>VLOOKUP($A27,'CCR_%'!$A:$WWW,MATCH(M$8,'CCR_%'!$A$8:$WWW$8,0),FALSE)+L27</f>
        <v>0</v>
      </c>
      <c r="N27" s="95">
        <f>VLOOKUP($A27,'CCR_%'!$A:$WWW,MATCH(N$8,'CCR_%'!$A$8:$WWW$8,0),FALSE)+M27</f>
        <v>0</v>
      </c>
      <c r="O27" s="95">
        <f>VLOOKUP($A27,'CCR_%'!$A:$WWW,MATCH(O$8,'CCR_%'!$A$8:$WWW$8,0),FALSE)+N27</f>
        <v>0.3</v>
      </c>
      <c r="P27" s="95">
        <f>VLOOKUP($A27,'CCR_%'!$A:$WWW,MATCH(P$8,'CCR_%'!$A$8:$WWW$8,0),FALSE)+O27</f>
        <v>1</v>
      </c>
      <c r="Q27" s="95">
        <f>VLOOKUP($A27,'CCR_%'!$A:$WWW,MATCH(Q$8,'CCR_%'!$A$8:$WWW$8,0),FALSE)+P27</f>
        <v>1</v>
      </c>
      <c r="R27" s="95">
        <f>VLOOKUP($A27,'CCR_%'!$A:$WWW,MATCH(R$8,'CCR_%'!$A$8:$WWW$8,0),FALSE)+Q27</f>
        <v>1</v>
      </c>
      <c r="S27" s="95">
        <f>VLOOKUP($A27,'CCR_%'!$A:$WWW,MATCH(S$8,'CCR_%'!$A$8:$WWW$8,0),FALSE)+R27</f>
        <v>1</v>
      </c>
      <c r="T27" s="95">
        <f>VLOOKUP($A27,'CCR_%'!$A:$WWW,MATCH(T$8,'CCR_%'!$A$8:$WWW$8,0),FALSE)+S27</f>
        <v>1</v>
      </c>
      <c r="U27" s="95">
        <f>VLOOKUP($A27,'CCR_%'!$A:$WWW,MATCH(U$8,'CCR_%'!$A$8:$WWW$8,0),FALSE)+T27</f>
        <v>1</v>
      </c>
      <c r="V27" s="95">
        <f>VLOOKUP($A27,'CCR_%'!$A:$WWW,MATCH(V$8,'CCR_%'!$A$8:$WWW$8,0),FALSE)+U27</f>
        <v>1</v>
      </c>
      <c r="W27" s="95">
        <f>VLOOKUP($A27,'CCR_%'!$A:$WWW,MATCH(W$8,'CCR_%'!$A$8:$WWW$8,0),FALSE)+V27</f>
        <v>1</v>
      </c>
      <c r="X27" s="95">
        <f>VLOOKUP($A27,'CCR_%'!$A:$WWW,MATCH(X$8,'CCR_%'!$A$8:$WWW$8,0),FALSE)+W27</f>
        <v>1</v>
      </c>
      <c r="Y27" s="95">
        <f>VLOOKUP($A27,'CCR_%'!$A:$WWW,MATCH(Y$8,'CCR_%'!$A$8:$WWW$8,0),FALSE)+X27</f>
        <v>1</v>
      </c>
      <c r="Z27" s="95">
        <f>VLOOKUP($A27,'CCR_%'!$A:$WWW,MATCH(Z$8,'CCR_%'!$A$8:$WWW$8,0),FALSE)+Y27</f>
        <v>1</v>
      </c>
      <c r="AA27" s="95">
        <f>VLOOKUP($A27,'CCR_%'!$A:$WWW,MATCH(AA$8,'CCR_%'!$A$8:$WWW$8,0),FALSE)+Z27</f>
        <v>1</v>
      </c>
      <c r="AB27" s="95">
        <f>VLOOKUP($A27,'CCR_%'!$A:$WWW,MATCH(AB$8,'CCR_%'!$A$8:$WWW$8,0),FALSE)+AA27</f>
        <v>1</v>
      </c>
      <c r="AC27" s="95">
        <f>VLOOKUP($A27,'CCR_%'!$A:$WWW,MATCH(AC$8,'CCR_%'!$A$8:$WWW$8,0),FALSE)+AB27</f>
        <v>1</v>
      </c>
      <c r="AD27" s="95">
        <f>VLOOKUP($A27,'CCR_%'!$A:$WWW,MATCH(AD$8,'CCR_%'!$A$8:$WWW$8,0),FALSE)+AC27</f>
        <v>1</v>
      </c>
      <c r="AE27" s="95">
        <f>VLOOKUP($A27,'CCR_%'!$A:$WWW,MATCH(AE$8,'CCR_%'!$A$8:$WWW$8,0),FALSE)+AD27</f>
        <v>1</v>
      </c>
      <c r="AF27" s="95">
        <f>VLOOKUP($A27,'CCR_%'!$A:$WWW,MATCH(AF$8,'CCR_%'!$A$8:$WWW$8,0),FALSE)+AE27</f>
        <v>1</v>
      </c>
      <c r="AG27" s="95">
        <f>VLOOKUP($A27,'CCR_%'!$A:$WWW,MATCH(AG$8,'CCR_%'!$A$8:$WWW$8,0),FALSE)+AF27</f>
        <v>1</v>
      </c>
      <c r="AH27" s="95">
        <f>VLOOKUP($A27,'CCR_%'!$A:$WWW,MATCH(AH$8,'CCR_%'!$A$8:$WWW$8,0),FALSE)+AG27</f>
        <v>1</v>
      </c>
      <c r="AI27" s="95">
        <f>VLOOKUP($A27,'CCR_%'!$A:$WWW,MATCH(AI$8,'CCR_%'!$A$8:$WWW$8,0),FALSE)+AH27</f>
        <v>1</v>
      </c>
      <c r="AJ27" s="95">
        <f>VLOOKUP($A27,'CCR_%'!$A:$WWW,MATCH(AJ$8,'CCR_%'!$A$8:$WWW$8,0),FALSE)+AI27</f>
        <v>1</v>
      </c>
      <c r="AK27" s="95">
        <f>VLOOKUP($A27,'CCR_%'!$A:$WWW,MATCH(AK$8,'CCR_%'!$A$8:$WWW$8,0),FALSE)+AJ27</f>
        <v>1</v>
      </c>
      <c r="AL27" s="95">
        <f>VLOOKUP($A27,'CCR_%'!$A:$WWW,MATCH(AL$8,'CCR_%'!$A$8:$WWW$8,0),FALSE)+AK27</f>
        <v>1</v>
      </c>
      <c r="AM27" s="95">
        <f>VLOOKUP($A27,'CCR_%'!$A:$WWW,MATCH(AM$8,'CCR_%'!$A$8:$WWW$8,0),FALSE)+AL27</f>
        <v>1</v>
      </c>
      <c r="AN27" s="95">
        <f>VLOOKUP($A27,'CCR_%'!$A:$WWW,MATCH(AN$8,'CCR_%'!$A$8:$WWW$8,0),FALSE)+AM27</f>
        <v>1</v>
      </c>
      <c r="AO27" s="95">
        <f>VLOOKUP($A27,'CCR_%'!$A:$WWW,MATCH(AO$8,'CCR_%'!$A$8:$WWW$8,0),FALSE)+AN27</f>
        <v>1</v>
      </c>
      <c r="AP27" s="95">
        <f>VLOOKUP($A27,'CCR_%'!$A:$WWW,MATCH(AP$8,'CCR_%'!$A$8:$WWW$8,0),FALSE)+AO27</f>
        <v>1</v>
      </c>
      <c r="AQ27" s="95">
        <f>VLOOKUP($A27,'CCR_%'!$A:$WWW,MATCH(AQ$8,'CCR_%'!$A$8:$WWW$8,0),FALSE)+AP27</f>
        <v>1</v>
      </c>
      <c r="AR27" s="95">
        <f>VLOOKUP($A27,'CCR_%'!$A:$WWW,MATCH(AR$8,'CCR_%'!$A$8:$WWW$8,0),FALSE)+AQ27</f>
        <v>1</v>
      </c>
      <c r="AS27" s="95">
        <f>VLOOKUP($A27,'CCR_%'!$A:$WWW,MATCH(AS$8,'CCR_%'!$A$8:$WWW$8,0),FALSE)+AR27</f>
        <v>1</v>
      </c>
      <c r="AT27" s="95">
        <f>VLOOKUP($A27,'CCR_%'!$A:$WWW,MATCH(AT$8,'CCR_%'!$A$8:$WWW$8,0),FALSE)+AS27</f>
        <v>1</v>
      </c>
      <c r="AU27" s="95">
        <f>VLOOKUP($A27,'CCR_%'!$A:$WWW,MATCH(AU$8,'CCR_%'!$A$8:$WWW$8,0),FALSE)+AT27</f>
        <v>1</v>
      </c>
      <c r="AV27" s="95">
        <f>VLOOKUP($A27,'CCR_%'!$A:$WWW,MATCH(AV$8,'CCR_%'!$A$8:$WWW$8,0),FALSE)+AU27</f>
        <v>1</v>
      </c>
      <c r="AW27" s="95">
        <f>VLOOKUP($A27,'CCR_%'!$A:$WWW,MATCH(AW$8,'CCR_%'!$A$8:$WWW$8,0),FALSE)+AV27</f>
        <v>1</v>
      </c>
      <c r="AX27" s="95">
        <f>VLOOKUP($A27,'CCR_%'!$A:$WWW,MATCH(AX$8,'CCR_%'!$A$8:$WWW$8,0),FALSE)+AW27</f>
        <v>1</v>
      </c>
      <c r="AY27" s="95">
        <f>VLOOKUP($A27,'CCR_%'!$A:$WWW,MATCH(AY$8,'CCR_%'!$A$8:$WWW$8,0),FALSE)+AX27</f>
        <v>1</v>
      </c>
      <c r="AZ27" s="95">
        <f>VLOOKUP($A27,'CCR_%'!$A:$WWW,MATCH(AZ$8,'CCR_%'!$A$8:$WWW$8,0),FALSE)+AY27</f>
        <v>1</v>
      </c>
      <c r="BA27" s="95">
        <f>VLOOKUP($A27,'CCR_%'!$A:$WWW,MATCH(BA$8,'CCR_%'!$A$8:$WWW$8,0),FALSE)+AZ27</f>
        <v>1</v>
      </c>
      <c r="BB27" s="95">
        <f>VLOOKUP($A27,'CCR_%'!$A:$WWW,MATCH(BB$8,'CCR_%'!$A$8:$WWW$8,0),FALSE)+BA27</f>
        <v>1</v>
      </c>
      <c r="BC27" s="95">
        <f>VLOOKUP($A27,'CCR_%'!$A:$WWW,MATCH(BC$8,'CCR_%'!$A$8:$WWW$8,0),FALSE)+BB27</f>
        <v>1</v>
      </c>
      <c r="BD27" s="95">
        <f>VLOOKUP($A27,'CCR_%'!$A:$WWW,MATCH(BD$8,'CCR_%'!$A$8:$WWW$8,0),FALSE)+BC27</f>
        <v>1</v>
      </c>
      <c r="BE27" s="95">
        <f>VLOOKUP($A27,'CCR_%'!$A:$WWW,MATCH(BE$8,'CCR_%'!$A$8:$WWW$8,0),FALSE)+BD27</f>
        <v>1</v>
      </c>
      <c r="BF27" s="95">
        <f>VLOOKUP($A27,'CCR_%'!$A:$WWW,MATCH(BF$8,'CCR_%'!$A$8:$WWW$8,0),FALSE)+BE27</f>
        <v>1</v>
      </c>
      <c r="BG27" s="95">
        <f>VLOOKUP($A27,'CCR_%'!$A:$WWW,MATCH(BG$8,'CCR_%'!$A$8:$WWW$8,0),FALSE)+BF27</f>
        <v>1</v>
      </c>
      <c r="BH27" s="95">
        <f>VLOOKUP($A27,'CCR_%'!$A:$WWW,MATCH(BH$8,'CCR_%'!$A$8:$WWW$8,0),FALSE)+BG27</f>
        <v>1</v>
      </c>
      <c r="BI27" s="95">
        <f>VLOOKUP($A27,'CCR_%'!$A:$WWW,MATCH(BI$8,'CCR_%'!$A$8:$WWW$8,0),FALSE)+BH27</f>
        <v>1</v>
      </c>
      <c r="BJ27" s="95">
        <f>VLOOKUP($A27,'CCR_%'!$A:$WWW,MATCH(BJ$8,'CCR_%'!$A$8:$WWW$8,0),FALSE)+BI27</f>
        <v>1</v>
      </c>
      <c r="BK27" s="95">
        <f>VLOOKUP($A27,'CCR_%'!$A:$WWW,MATCH(BK$8,'CCR_%'!$A$8:$WWW$8,0),FALSE)+BJ27</f>
        <v>1</v>
      </c>
      <c r="BL27" s="95">
        <f>VLOOKUP($A27,'CCR_%'!$A:$WWW,MATCH(BL$8,'CCR_%'!$A$8:$WWW$8,0),FALSE)+BK27</f>
        <v>1</v>
      </c>
    </row>
    <row r="28" spans="1:64" ht="16.5" customHeight="1" outlineLevel="3" x14ac:dyDescent="0.25">
      <c r="A28" s="30" t="s">
        <v>33</v>
      </c>
      <c r="B28" s="31" t="s">
        <v>12</v>
      </c>
      <c r="C28" s="97">
        <v>47574</v>
      </c>
      <c r="D28" s="97">
        <v>47936</v>
      </c>
      <c r="E28" s="98">
        <f>VLOOKUP($A28,'CCR_%'!$A:$WWW,MATCH(E$8,'CCR_%'!$A$8:$WWW$8,0),FALSE)+0</f>
        <v>0</v>
      </c>
      <c r="F28" s="99">
        <f>VLOOKUP($A28,'CCR_%'!$A:$WWW,MATCH(F$8,'CCR_%'!$A$8:$WWW$8,0),FALSE)+E28</f>
        <v>0</v>
      </c>
      <c r="G28" s="99">
        <f>VLOOKUP($A28,'CCR_%'!$A:$WWW,MATCH(G$8,'CCR_%'!$A$8:$WWW$8,0),FALSE)+F28</f>
        <v>0</v>
      </c>
      <c r="H28" s="99">
        <f>VLOOKUP($A28,'CCR_%'!$A:$WWW,MATCH(H$8,'CCR_%'!$A$8:$WWW$8,0),FALSE)+G28</f>
        <v>0</v>
      </c>
      <c r="I28" s="99">
        <f>VLOOKUP($A28,'CCR_%'!$A:$WWW,MATCH(I$8,'CCR_%'!$A$8:$WWW$8,0),FALSE)+H28</f>
        <v>0</v>
      </c>
      <c r="J28" s="99">
        <f>VLOOKUP($A28,'CCR_%'!$A:$WWW,MATCH(J$8,'CCR_%'!$A$8:$WWW$8,0),FALSE)+I28</f>
        <v>0</v>
      </c>
      <c r="K28" s="99">
        <f>VLOOKUP($A28,'CCR_%'!$A:$WWW,MATCH(K$8,'CCR_%'!$A$8:$WWW$8,0),FALSE)+J28</f>
        <v>0</v>
      </c>
      <c r="L28" s="99">
        <f>VLOOKUP($A28,'CCR_%'!$A:$WWW,MATCH(L$8,'CCR_%'!$A$8:$WWW$8,0),FALSE)+K28</f>
        <v>0</v>
      </c>
      <c r="M28" s="99">
        <f>VLOOKUP($A28,'CCR_%'!$A:$WWW,MATCH(M$8,'CCR_%'!$A$8:$WWW$8,0),FALSE)+L28</f>
        <v>0</v>
      </c>
      <c r="N28" s="99">
        <f>VLOOKUP($A28,'CCR_%'!$A:$WWW,MATCH(N$8,'CCR_%'!$A$8:$WWW$8,0),FALSE)+M28</f>
        <v>0</v>
      </c>
      <c r="O28" s="99">
        <f>VLOOKUP($A28,'CCR_%'!$A:$WWW,MATCH(O$8,'CCR_%'!$A$8:$WWW$8,0),FALSE)+N28</f>
        <v>0.3</v>
      </c>
      <c r="P28" s="99">
        <f>VLOOKUP($A28,'CCR_%'!$A:$WWW,MATCH(P$8,'CCR_%'!$A$8:$WWW$8,0),FALSE)+O28</f>
        <v>1</v>
      </c>
      <c r="Q28" s="99">
        <f>VLOOKUP($A28,'CCR_%'!$A:$WWW,MATCH(Q$8,'CCR_%'!$A$8:$WWW$8,0),FALSE)+P28</f>
        <v>1</v>
      </c>
      <c r="R28" s="99">
        <f>VLOOKUP($A28,'CCR_%'!$A:$WWW,MATCH(R$8,'CCR_%'!$A$8:$WWW$8,0),FALSE)+Q28</f>
        <v>1</v>
      </c>
      <c r="S28" s="99">
        <f>VLOOKUP($A28,'CCR_%'!$A:$WWW,MATCH(S$8,'CCR_%'!$A$8:$WWW$8,0),FALSE)+R28</f>
        <v>1</v>
      </c>
      <c r="T28" s="99">
        <f>VLOOKUP($A28,'CCR_%'!$A:$WWW,MATCH(T$8,'CCR_%'!$A$8:$WWW$8,0),FALSE)+S28</f>
        <v>1</v>
      </c>
      <c r="U28" s="99">
        <f>VLOOKUP($A28,'CCR_%'!$A:$WWW,MATCH(U$8,'CCR_%'!$A$8:$WWW$8,0),FALSE)+T28</f>
        <v>1</v>
      </c>
      <c r="V28" s="99">
        <f>VLOOKUP($A28,'CCR_%'!$A:$WWW,MATCH(V$8,'CCR_%'!$A$8:$WWW$8,0),FALSE)+U28</f>
        <v>1</v>
      </c>
      <c r="W28" s="99">
        <f>VLOOKUP($A28,'CCR_%'!$A:$WWW,MATCH(W$8,'CCR_%'!$A$8:$WWW$8,0),FALSE)+V28</f>
        <v>1</v>
      </c>
      <c r="X28" s="99">
        <f>VLOOKUP($A28,'CCR_%'!$A:$WWW,MATCH(X$8,'CCR_%'!$A$8:$WWW$8,0),FALSE)+W28</f>
        <v>1</v>
      </c>
      <c r="Y28" s="99">
        <f>VLOOKUP($A28,'CCR_%'!$A:$WWW,MATCH(Y$8,'CCR_%'!$A$8:$WWW$8,0),FALSE)+X28</f>
        <v>1</v>
      </c>
      <c r="Z28" s="99">
        <f>VLOOKUP($A28,'CCR_%'!$A:$WWW,MATCH(Z$8,'CCR_%'!$A$8:$WWW$8,0),FALSE)+Y28</f>
        <v>1</v>
      </c>
      <c r="AA28" s="99">
        <f>VLOOKUP($A28,'CCR_%'!$A:$WWW,MATCH(AA$8,'CCR_%'!$A$8:$WWW$8,0),FALSE)+Z28</f>
        <v>1</v>
      </c>
      <c r="AB28" s="99">
        <f>VLOOKUP($A28,'CCR_%'!$A:$WWW,MATCH(AB$8,'CCR_%'!$A$8:$WWW$8,0),FALSE)+AA28</f>
        <v>1</v>
      </c>
      <c r="AC28" s="99">
        <f>VLOOKUP($A28,'CCR_%'!$A:$WWW,MATCH(AC$8,'CCR_%'!$A$8:$WWW$8,0),FALSE)+AB28</f>
        <v>1</v>
      </c>
      <c r="AD28" s="99">
        <f>VLOOKUP($A28,'CCR_%'!$A:$WWW,MATCH(AD$8,'CCR_%'!$A$8:$WWW$8,0),FALSE)+AC28</f>
        <v>1</v>
      </c>
      <c r="AE28" s="99">
        <f>VLOOKUP($A28,'CCR_%'!$A:$WWW,MATCH(AE$8,'CCR_%'!$A$8:$WWW$8,0),FALSE)+AD28</f>
        <v>1</v>
      </c>
      <c r="AF28" s="99">
        <f>VLOOKUP($A28,'CCR_%'!$A:$WWW,MATCH(AF$8,'CCR_%'!$A$8:$WWW$8,0),FALSE)+AE28</f>
        <v>1</v>
      </c>
      <c r="AG28" s="99">
        <f>VLOOKUP($A28,'CCR_%'!$A:$WWW,MATCH(AG$8,'CCR_%'!$A$8:$WWW$8,0),FALSE)+AF28</f>
        <v>1</v>
      </c>
      <c r="AH28" s="99">
        <f>VLOOKUP($A28,'CCR_%'!$A:$WWW,MATCH(AH$8,'CCR_%'!$A$8:$WWW$8,0),FALSE)+AG28</f>
        <v>1</v>
      </c>
      <c r="AI28" s="99">
        <f>VLOOKUP($A28,'CCR_%'!$A:$WWW,MATCH(AI$8,'CCR_%'!$A$8:$WWW$8,0),FALSE)+AH28</f>
        <v>1</v>
      </c>
      <c r="AJ28" s="99">
        <f>VLOOKUP($A28,'CCR_%'!$A:$WWW,MATCH(AJ$8,'CCR_%'!$A$8:$WWW$8,0),FALSE)+AI28</f>
        <v>1</v>
      </c>
      <c r="AK28" s="99">
        <f>VLOOKUP($A28,'CCR_%'!$A:$WWW,MATCH(AK$8,'CCR_%'!$A$8:$WWW$8,0),FALSE)+AJ28</f>
        <v>1</v>
      </c>
      <c r="AL28" s="99">
        <f>VLOOKUP($A28,'CCR_%'!$A:$WWW,MATCH(AL$8,'CCR_%'!$A$8:$WWW$8,0),FALSE)+AK28</f>
        <v>1</v>
      </c>
      <c r="AM28" s="99">
        <f>VLOOKUP($A28,'CCR_%'!$A:$WWW,MATCH(AM$8,'CCR_%'!$A$8:$WWW$8,0),FALSE)+AL28</f>
        <v>1</v>
      </c>
      <c r="AN28" s="99">
        <f>VLOOKUP($A28,'CCR_%'!$A:$WWW,MATCH(AN$8,'CCR_%'!$A$8:$WWW$8,0),FALSE)+AM28</f>
        <v>1</v>
      </c>
      <c r="AO28" s="99">
        <f>VLOOKUP($A28,'CCR_%'!$A:$WWW,MATCH(AO$8,'CCR_%'!$A$8:$WWW$8,0),FALSE)+AN28</f>
        <v>1</v>
      </c>
      <c r="AP28" s="99">
        <f>VLOOKUP($A28,'CCR_%'!$A:$WWW,MATCH(AP$8,'CCR_%'!$A$8:$WWW$8,0),FALSE)+AO28</f>
        <v>1</v>
      </c>
      <c r="AQ28" s="99">
        <f>VLOOKUP($A28,'CCR_%'!$A:$WWW,MATCH(AQ$8,'CCR_%'!$A$8:$WWW$8,0),FALSE)+AP28</f>
        <v>1</v>
      </c>
      <c r="AR28" s="99">
        <f>VLOOKUP($A28,'CCR_%'!$A:$WWW,MATCH(AR$8,'CCR_%'!$A$8:$WWW$8,0),FALSE)+AQ28</f>
        <v>1</v>
      </c>
      <c r="AS28" s="99">
        <f>VLOOKUP($A28,'CCR_%'!$A:$WWW,MATCH(AS$8,'CCR_%'!$A$8:$WWW$8,0),FALSE)+AR28</f>
        <v>1</v>
      </c>
      <c r="AT28" s="99">
        <f>VLOOKUP($A28,'CCR_%'!$A:$WWW,MATCH(AT$8,'CCR_%'!$A$8:$WWW$8,0),FALSE)+AS28</f>
        <v>1</v>
      </c>
      <c r="AU28" s="99">
        <f>VLOOKUP($A28,'CCR_%'!$A:$WWW,MATCH(AU$8,'CCR_%'!$A$8:$WWW$8,0),FALSE)+AT28</f>
        <v>1</v>
      </c>
      <c r="AV28" s="99">
        <f>VLOOKUP($A28,'CCR_%'!$A:$WWW,MATCH(AV$8,'CCR_%'!$A$8:$WWW$8,0),FALSE)+AU28</f>
        <v>1</v>
      </c>
      <c r="AW28" s="99">
        <f>VLOOKUP($A28,'CCR_%'!$A:$WWW,MATCH(AW$8,'CCR_%'!$A$8:$WWW$8,0),FALSE)+AV28</f>
        <v>1</v>
      </c>
      <c r="AX28" s="99">
        <f>VLOOKUP($A28,'CCR_%'!$A:$WWW,MATCH(AX$8,'CCR_%'!$A$8:$WWW$8,0),FALSE)+AW28</f>
        <v>1</v>
      </c>
      <c r="AY28" s="99">
        <f>VLOOKUP($A28,'CCR_%'!$A:$WWW,MATCH(AY$8,'CCR_%'!$A$8:$WWW$8,0),FALSE)+AX28</f>
        <v>1</v>
      </c>
      <c r="AZ28" s="99">
        <f>VLOOKUP($A28,'CCR_%'!$A:$WWW,MATCH(AZ$8,'CCR_%'!$A$8:$WWW$8,0),FALSE)+AY28</f>
        <v>1</v>
      </c>
      <c r="BA28" s="99">
        <f>VLOOKUP($A28,'CCR_%'!$A:$WWW,MATCH(BA$8,'CCR_%'!$A$8:$WWW$8,0),FALSE)+AZ28</f>
        <v>1</v>
      </c>
      <c r="BB28" s="99">
        <f>VLOOKUP($A28,'CCR_%'!$A:$WWW,MATCH(BB$8,'CCR_%'!$A$8:$WWW$8,0),FALSE)+BA28</f>
        <v>1</v>
      </c>
      <c r="BC28" s="99">
        <f>VLOOKUP($A28,'CCR_%'!$A:$WWW,MATCH(BC$8,'CCR_%'!$A$8:$WWW$8,0),FALSE)+BB28</f>
        <v>1</v>
      </c>
      <c r="BD28" s="99">
        <f>VLOOKUP($A28,'CCR_%'!$A:$WWW,MATCH(BD$8,'CCR_%'!$A$8:$WWW$8,0),FALSE)+BC28</f>
        <v>1</v>
      </c>
      <c r="BE28" s="99">
        <f>VLOOKUP($A28,'CCR_%'!$A:$WWW,MATCH(BE$8,'CCR_%'!$A$8:$WWW$8,0),FALSE)+BD28</f>
        <v>1</v>
      </c>
      <c r="BF28" s="99">
        <f>VLOOKUP($A28,'CCR_%'!$A:$WWW,MATCH(BF$8,'CCR_%'!$A$8:$WWW$8,0),FALSE)+BE28</f>
        <v>1</v>
      </c>
      <c r="BG28" s="99">
        <f>VLOOKUP($A28,'CCR_%'!$A:$WWW,MATCH(BG$8,'CCR_%'!$A$8:$WWW$8,0),FALSE)+BF28</f>
        <v>1</v>
      </c>
      <c r="BH28" s="99">
        <f>VLOOKUP($A28,'CCR_%'!$A:$WWW,MATCH(BH$8,'CCR_%'!$A$8:$WWW$8,0),FALSE)+BG28</f>
        <v>1</v>
      </c>
      <c r="BI28" s="99">
        <f>VLOOKUP($A28,'CCR_%'!$A:$WWW,MATCH(BI$8,'CCR_%'!$A$8:$WWW$8,0),FALSE)+BH28</f>
        <v>1</v>
      </c>
      <c r="BJ28" s="99">
        <f>VLOOKUP($A28,'CCR_%'!$A:$WWW,MATCH(BJ$8,'CCR_%'!$A$8:$WWW$8,0),FALSE)+BI28</f>
        <v>1</v>
      </c>
      <c r="BK28" s="99">
        <f>VLOOKUP($A28,'CCR_%'!$A:$WWW,MATCH(BK$8,'CCR_%'!$A$8:$WWW$8,0),FALSE)+BJ28</f>
        <v>1</v>
      </c>
      <c r="BL28" s="99">
        <f>VLOOKUP($A28,'CCR_%'!$A:$WWW,MATCH(BL$8,'CCR_%'!$A$8:$WWW$8,0),FALSE)+BK28</f>
        <v>1</v>
      </c>
    </row>
    <row r="29" spans="1:64" ht="16.5" customHeight="1" outlineLevel="3" x14ac:dyDescent="0.25">
      <c r="A29" s="30" t="s">
        <v>34</v>
      </c>
      <c r="B29" s="31" t="s">
        <v>14</v>
      </c>
      <c r="C29" s="97" t="s">
        <v>839</v>
      </c>
      <c r="D29" s="97" t="s">
        <v>839</v>
      </c>
      <c r="E29" s="98" t="s">
        <v>839</v>
      </c>
      <c r="F29" s="99" t="s">
        <v>839</v>
      </c>
      <c r="G29" s="99" t="s">
        <v>839</v>
      </c>
      <c r="H29" s="99" t="s">
        <v>839</v>
      </c>
      <c r="I29" s="99" t="s">
        <v>839</v>
      </c>
      <c r="J29" s="99" t="s">
        <v>839</v>
      </c>
      <c r="K29" s="99" t="s">
        <v>839</v>
      </c>
      <c r="L29" s="99" t="s">
        <v>839</v>
      </c>
      <c r="M29" s="99" t="s">
        <v>839</v>
      </c>
      <c r="N29" s="99" t="s">
        <v>839</v>
      </c>
      <c r="O29" s="99" t="s">
        <v>839</v>
      </c>
      <c r="P29" s="99" t="s">
        <v>839</v>
      </c>
      <c r="Q29" s="99" t="s">
        <v>839</v>
      </c>
      <c r="R29" s="99" t="s">
        <v>839</v>
      </c>
      <c r="S29" s="99" t="s">
        <v>839</v>
      </c>
      <c r="T29" s="99" t="s">
        <v>839</v>
      </c>
      <c r="U29" s="99" t="s">
        <v>839</v>
      </c>
      <c r="V29" s="99" t="s">
        <v>839</v>
      </c>
      <c r="W29" s="99" t="s">
        <v>839</v>
      </c>
      <c r="X29" s="99" t="s">
        <v>839</v>
      </c>
      <c r="Y29" s="99" t="s">
        <v>839</v>
      </c>
      <c r="Z29" s="99" t="s">
        <v>839</v>
      </c>
      <c r="AA29" s="99" t="s">
        <v>839</v>
      </c>
      <c r="AB29" s="99" t="s">
        <v>839</v>
      </c>
      <c r="AC29" s="99" t="s">
        <v>839</v>
      </c>
      <c r="AD29" s="99" t="s">
        <v>839</v>
      </c>
      <c r="AE29" s="99" t="s">
        <v>839</v>
      </c>
      <c r="AF29" s="99" t="s">
        <v>839</v>
      </c>
      <c r="AG29" s="99" t="s">
        <v>839</v>
      </c>
      <c r="AH29" s="99" t="s">
        <v>839</v>
      </c>
      <c r="AI29" s="99" t="s">
        <v>839</v>
      </c>
      <c r="AJ29" s="99" t="s">
        <v>839</v>
      </c>
      <c r="AK29" s="99" t="s">
        <v>839</v>
      </c>
      <c r="AL29" s="99" t="s">
        <v>839</v>
      </c>
      <c r="AM29" s="99" t="s">
        <v>839</v>
      </c>
      <c r="AN29" s="99" t="s">
        <v>839</v>
      </c>
      <c r="AO29" s="99" t="s">
        <v>839</v>
      </c>
      <c r="AP29" s="99" t="s">
        <v>839</v>
      </c>
      <c r="AQ29" s="99" t="s">
        <v>839</v>
      </c>
      <c r="AR29" s="99" t="s">
        <v>839</v>
      </c>
      <c r="AS29" s="99" t="s">
        <v>839</v>
      </c>
      <c r="AT29" s="99" t="s">
        <v>839</v>
      </c>
      <c r="AU29" s="99" t="s">
        <v>839</v>
      </c>
      <c r="AV29" s="99" t="s">
        <v>839</v>
      </c>
      <c r="AW29" s="99" t="s">
        <v>839</v>
      </c>
      <c r="AX29" s="99" t="s">
        <v>839</v>
      </c>
      <c r="AY29" s="99" t="s">
        <v>839</v>
      </c>
      <c r="AZ29" s="99" t="s">
        <v>839</v>
      </c>
      <c r="BA29" s="99" t="s">
        <v>839</v>
      </c>
      <c r="BB29" s="99" t="s">
        <v>839</v>
      </c>
      <c r="BC29" s="99" t="s">
        <v>839</v>
      </c>
      <c r="BD29" s="99" t="s">
        <v>839</v>
      </c>
      <c r="BE29" s="99" t="s">
        <v>839</v>
      </c>
      <c r="BF29" s="99" t="s">
        <v>839</v>
      </c>
      <c r="BG29" s="99" t="s">
        <v>839</v>
      </c>
      <c r="BH29" s="99" t="s">
        <v>839</v>
      </c>
      <c r="BI29" s="99" t="s">
        <v>839</v>
      </c>
      <c r="BJ29" s="99" t="s">
        <v>839</v>
      </c>
      <c r="BK29" s="99" t="s">
        <v>839</v>
      </c>
      <c r="BL29" s="99" t="s">
        <v>839</v>
      </c>
    </row>
    <row r="30" spans="1:64" ht="16.5" customHeight="1" outlineLevel="2" x14ac:dyDescent="0.25">
      <c r="A30" s="26" t="s">
        <v>35</v>
      </c>
      <c r="B30" s="27" t="s">
        <v>36</v>
      </c>
      <c r="C30" s="93">
        <v>47263</v>
      </c>
      <c r="D30" s="93">
        <v>47936</v>
      </c>
      <c r="E30" s="94">
        <f>VLOOKUP($A30,'CCR_%'!$A:$WWW,MATCH(E$8,'CCR_%'!$A$8:$WWW$8,0),FALSE)+0</f>
        <v>0</v>
      </c>
      <c r="F30" s="95">
        <f>VLOOKUP($A30,'CCR_%'!$A:$WWW,MATCH(F$8,'CCR_%'!$A$8:$WWW$8,0),FALSE)+E30</f>
        <v>0</v>
      </c>
      <c r="G30" s="95">
        <f>VLOOKUP($A30,'CCR_%'!$A:$WWW,MATCH(G$8,'CCR_%'!$A$8:$WWW$8,0),FALSE)+F30</f>
        <v>0</v>
      </c>
      <c r="H30" s="95">
        <f>VLOOKUP($A30,'CCR_%'!$A:$WWW,MATCH(H$8,'CCR_%'!$A$8:$WWW$8,0),FALSE)+G30</f>
        <v>0</v>
      </c>
      <c r="I30" s="95">
        <f>VLOOKUP($A30,'CCR_%'!$A:$WWW,MATCH(I$8,'CCR_%'!$A$8:$WWW$8,0),FALSE)+H30</f>
        <v>0</v>
      </c>
      <c r="J30" s="95">
        <f>VLOOKUP($A30,'CCR_%'!$A:$WWW,MATCH(J$8,'CCR_%'!$A$8:$WWW$8,0),FALSE)+I30</f>
        <v>0</v>
      </c>
      <c r="K30" s="95">
        <f>VLOOKUP($A30,'CCR_%'!$A:$WWW,MATCH(K$8,'CCR_%'!$A$8:$WWW$8,0),FALSE)+J30</f>
        <v>0</v>
      </c>
      <c r="L30" s="95">
        <f>VLOOKUP($A30,'CCR_%'!$A:$WWW,MATCH(L$8,'CCR_%'!$A$8:$WWW$8,0),FALSE)+K30</f>
        <v>0</v>
      </c>
      <c r="M30" s="95">
        <f>VLOOKUP($A30,'CCR_%'!$A:$WWW,MATCH(M$8,'CCR_%'!$A$8:$WWW$8,0),FALSE)+L30</f>
        <v>0.05</v>
      </c>
      <c r="N30" s="95">
        <f>VLOOKUP($A30,'CCR_%'!$A:$WWW,MATCH(N$8,'CCR_%'!$A$8:$WWW$8,0),FALSE)+M30</f>
        <v>0.2</v>
      </c>
      <c r="O30" s="95">
        <f>VLOOKUP($A30,'CCR_%'!$A:$WWW,MATCH(O$8,'CCR_%'!$A$8:$WWW$8,0),FALSE)+N30</f>
        <v>0.5</v>
      </c>
      <c r="P30" s="95">
        <f>VLOOKUP($A30,'CCR_%'!$A:$WWW,MATCH(P$8,'CCR_%'!$A$8:$WWW$8,0),FALSE)+O30</f>
        <v>1</v>
      </c>
      <c r="Q30" s="95">
        <f>VLOOKUP($A30,'CCR_%'!$A:$WWW,MATCH(Q$8,'CCR_%'!$A$8:$WWW$8,0),FALSE)+P30</f>
        <v>1</v>
      </c>
      <c r="R30" s="95">
        <f>VLOOKUP($A30,'CCR_%'!$A:$WWW,MATCH(R$8,'CCR_%'!$A$8:$WWW$8,0),FALSE)+Q30</f>
        <v>1</v>
      </c>
      <c r="S30" s="95">
        <f>VLOOKUP($A30,'CCR_%'!$A:$WWW,MATCH(S$8,'CCR_%'!$A$8:$WWW$8,0),FALSE)+R30</f>
        <v>1</v>
      </c>
      <c r="T30" s="95">
        <f>VLOOKUP($A30,'CCR_%'!$A:$WWW,MATCH(T$8,'CCR_%'!$A$8:$WWW$8,0),FALSE)+S30</f>
        <v>1</v>
      </c>
      <c r="U30" s="95">
        <f>VLOOKUP($A30,'CCR_%'!$A:$WWW,MATCH(U$8,'CCR_%'!$A$8:$WWW$8,0),FALSE)+T30</f>
        <v>1</v>
      </c>
      <c r="V30" s="95">
        <f>VLOOKUP($A30,'CCR_%'!$A:$WWW,MATCH(V$8,'CCR_%'!$A$8:$WWW$8,0),FALSE)+U30</f>
        <v>1</v>
      </c>
      <c r="W30" s="95">
        <f>VLOOKUP($A30,'CCR_%'!$A:$WWW,MATCH(W$8,'CCR_%'!$A$8:$WWW$8,0),FALSE)+V30</f>
        <v>1</v>
      </c>
      <c r="X30" s="95">
        <f>VLOOKUP($A30,'CCR_%'!$A:$WWW,MATCH(X$8,'CCR_%'!$A$8:$WWW$8,0),FALSE)+W30</f>
        <v>1</v>
      </c>
      <c r="Y30" s="95">
        <f>VLOOKUP($A30,'CCR_%'!$A:$WWW,MATCH(Y$8,'CCR_%'!$A$8:$WWW$8,0),FALSE)+X30</f>
        <v>1</v>
      </c>
      <c r="Z30" s="95">
        <f>VLOOKUP($A30,'CCR_%'!$A:$WWW,MATCH(Z$8,'CCR_%'!$A$8:$WWW$8,0),FALSE)+Y30</f>
        <v>1</v>
      </c>
      <c r="AA30" s="95">
        <f>VLOOKUP($A30,'CCR_%'!$A:$WWW,MATCH(AA$8,'CCR_%'!$A$8:$WWW$8,0),FALSE)+Z30</f>
        <v>1</v>
      </c>
      <c r="AB30" s="95">
        <f>VLOOKUP($A30,'CCR_%'!$A:$WWW,MATCH(AB$8,'CCR_%'!$A$8:$WWW$8,0),FALSE)+AA30</f>
        <v>1</v>
      </c>
      <c r="AC30" s="95">
        <f>VLOOKUP($A30,'CCR_%'!$A:$WWW,MATCH(AC$8,'CCR_%'!$A$8:$WWW$8,0),FALSE)+AB30</f>
        <v>1</v>
      </c>
      <c r="AD30" s="95">
        <f>VLOOKUP($A30,'CCR_%'!$A:$WWW,MATCH(AD$8,'CCR_%'!$A$8:$WWW$8,0),FALSE)+AC30</f>
        <v>1</v>
      </c>
      <c r="AE30" s="95">
        <f>VLOOKUP($A30,'CCR_%'!$A:$WWW,MATCH(AE$8,'CCR_%'!$A$8:$WWW$8,0),FALSE)+AD30</f>
        <v>1</v>
      </c>
      <c r="AF30" s="95">
        <f>VLOOKUP($A30,'CCR_%'!$A:$WWW,MATCH(AF$8,'CCR_%'!$A$8:$WWW$8,0),FALSE)+AE30</f>
        <v>1</v>
      </c>
      <c r="AG30" s="95">
        <f>VLOOKUP($A30,'CCR_%'!$A:$WWW,MATCH(AG$8,'CCR_%'!$A$8:$WWW$8,0),FALSE)+AF30</f>
        <v>1</v>
      </c>
      <c r="AH30" s="95">
        <f>VLOOKUP($A30,'CCR_%'!$A:$WWW,MATCH(AH$8,'CCR_%'!$A$8:$WWW$8,0),FALSE)+AG30</f>
        <v>1</v>
      </c>
      <c r="AI30" s="95">
        <f>VLOOKUP($A30,'CCR_%'!$A:$WWW,MATCH(AI$8,'CCR_%'!$A$8:$WWW$8,0),FALSE)+AH30</f>
        <v>1</v>
      </c>
      <c r="AJ30" s="95">
        <f>VLOOKUP($A30,'CCR_%'!$A:$WWW,MATCH(AJ$8,'CCR_%'!$A$8:$WWW$8,0),FALSE)+AI30</f>
        <v>1</v>
      </c>
      <c r="AK30" s="95">
        <f>VLOOKUP($A30,'CCR_%'!$A:$WWW,MATCH(AK$8,'CCR_%'!$A$8:$WWW$8,0),FALSE)+AJ30</f>
        <v>1</v>
      </c>
      <c r="AL30" s="95">
        <f>VLOOKUP($A30,'CCR_%'!$A:$WWW,MATCH(AL$8,'CCR_%'!$A$8:$WWW$8,0),FALSE)+AK30</f>
        <v>1</v>
      </c>
      <c r="AM30" s="95">
        <f>VLOOKUP($A30,'CCR_%'!$A:$WWW,MATCH(AM$8,'CCR_%'!$A$8:$WWW$8,0),FALSE)+AL30</f>
        <v>1</v>
      </c>
      <c r="AN30" s="95">
        <f>VLOOKUP($A30,'CCR_%'!$A:$WWW,MATCH(AN$8,'CCR_%'!$A$8:$WWW$8,0),FALSE)+AM30</f>
        <v>1</v>
      </c>
      <c r="AO30" s="95">
        <f>VLOOKUP($A30,'CCR_%'!$A:$WWW,MATCH(AO$8,'CCR_%'!$A$8:$WWW$8,0),FALSE)+AN30</f>
        <v>1</v>
      </c>
      <c r="AP30" s="95">
        <f>VLOOKUP($A30,'CCR_%'!$A:$WWW,MATCH(AP$8,'CCR_%'!$A$8:$WWW$8,0),FALSE)+AO30</f>
        <v>1</v>
      </c>
      <c r="AQ30" s="95">
        <f>VLOOKUP($A30,'CCR_%'!$A:$WWW,MATCH(AQ$8,'CCR_%'!$A$8:$WWW$8,0),FALSE)+AP30</f>
        <v>1</v>
      </c>
      <c r="AR30" s="95">
        <f>VLOOKUP($A30,'CCR_%'!$A:$WWW,MATCH(AR$8,'CCR_%'!$A$8:$WWW$8,0),FALSE)+AQ30</f>
        <v>1</v>
      </c>
      <c r="AS30" s="95">
        <f>VLOOKUP($A30,'CCR_%'!$A:$WWW,MATCH(AS$8,'CCR_%'!$A$8:$WWW$8,0),FALSE)+AR30</f>
        <v>1</v>
      </c>
      <c r="AT30" s="95">
        <f>VLOOKUP($A30,'CCR_%'!$A:$WWW,MATCH(AT$8,'CCR_%'!$A$8:$WWW$8,0),FALSE)+AS30</f>
        <v>1</v>
      </c>
      <c r="AU30" s="95">
        <f>VLOOKUP($A30,'CCR_%'!$A:$WWW,MATCH(AU$8,'CCR_%'!$A$8:$WWW$8,0),FALSE)+AT30</f>
        <v>1</v>
      </c>
      <c r="AV30" s="95">
        <f>VLOOKUP($A30,'CCR_%'!$A:$WWW,MATCH(AV$8,'CCR_%'!$A$8:$WWW$8,0),FALSE)+AU30</f>
        <v>1</v>
      </c>
      <c r="AW30" s="95">
        <f>VLOOKUP($A30,'CCR_%'!$A:$WWW,MATCH(AW$8,'CCR_%'!$A$8:$WWW$8,0),FALSE)+AV30</f>
        <v>1</v>
      </c>
      <c r="AX30" s="95">
        <f>VLOOKUP($A30,'CCR_%'!$A:$WWW,MATCH(AX$8,'CCR_%'!$A$8:$WWW$8,0),FALSE)+AW30</f>
        <v>1</v>
      </c>
      <c r="AY30" s="95">
        <f>VLOOKUP($A30,'CCR_%'!$A:$WWW,MATCH(AY$8,'CCR_%'!$A$8:$WWW$8,0),FALSE)+AX30</f>
        <v>1</v>
      </c>
      <c r="AZ30" s="95">
        <f>VLOOKUP($A30,'CCR_%'!$A:$WWW,MATCH(AZ$8,'CCR_%'!$A$8:$WWW$8,0),FALSE)+AY30</f>
        <v>1</v>
      </c>
      <c r="BA30" s="95">
        <f>VLOOKUP($A30,'CCR_%'!$A:$WWW,MATCH(BA$8,'CCR_%'!$A$8:$WWW$8,0),FALSE)+AZ30</f>
        <v>1</v>
      </c>
      <c r="BB30" s="95">
        <f>VLOOKUP($A30,'CCR_%'!$A:$WWW,MATCH(BB$8,'CCR_%'!$A$8:$WWW$8,0),FALSE)+BA30</f>
        <v>1</v>
      </c>
      <c r="BC30" s="95">
        <f>VLOOKUP($A30,'CCR_%'!$A:$WWW,MATCH(BC$8,'CCR_%'!$A$8:$WWW$8,0),FALSE)+BB30</f>
        <v>1</v>
      </c>
      <c r="BD30" s="95">
        <f>VLOOKUP($A30,'CCR_%'!$A:$WWW,MATCH(BD$8,'CCR_%'!$A$8:$WWW$8,0),FALSE)+BC30</f>
        <v>1</v>
      </c>
      <c r="BE30" s="95">
        <f>VLOOKUP($A30,'CCR_%'!$A:$WWW,MATCH(BE$8,'CCR_%'!$A$8:$WWW$8,0),FALSE)+BD30</f>
        <v>1</v>
      </c>
      <c r="BF30" s="95">
        <f>VLOOKUP($A30,'CCR_%'!$A:$WWW,MATCH(BF$8,'CCR_%'!$A$8:$WWW$8,0),FALSE)+BE30</f>
        <v>1</v>
      </c>
      <c r="BG30" s="95">
        <f>VLOOKUP($A30,'CCR_%'!$A:$WWW,MATCH(BG$8,'CCR_%'!$A$8:$WWW$8,0),FALSE)+BF30</f>
        <v>1</v>
      </c>
      <c r="BH30" s="95">
        <f>VLOOKUP($A30,'CCR_%'!$A:$WWW,MATCH(BH$8,'CCR_%'!$A$8:$WWW$8,0),FALSE)+BG30</f>
        <v>1</v>
      </c>
      <c r="BI30" s="95">
        <f>VLOOKUP($A30,'CCR_%'!$A:$WWW,MATCH(BI$8,'CCR_%'!$A$8:$WWW$8,0),FALSE)+BH30</f>
        <v>1</v>
      </c>
      <c r="BJ30" s="95">
        <f>VLOOKUP($A30,'CCR_%'!$A:$WWW,MATCH(BJ$8,'CCR_%'!$A$8:$WWW$8,0),FALSE)+BI30</f>
        <v>1</v>
      </c>
      <c r="BK30" s="95">
        <f>VLOOKUP($A30,'CCR_%'!$A:$WWW,MATCH(BK$8,'CCR_%'!$A$8:$WWW$8,0),FALSE)+BJ30</f>
        <v>1</v>
      </c>
      <c r="BL30" s="95">
        <f>VLOOKUP($A30,'CCR_%'!$A:$WWW,MATCH(BL$8,'CCR_%'!$A$8:$WWW$8,0),FALSE)+BK30</f>
        <v>1</v>
      </c>
    </row>
    <row r="31" spans="1:64" ht="16.5" customHeight="1" outlineLevel="3" x14ac:dyDescent="0.25">
      <c r="A31" s="30" t="s">
        <v>37</v>
      </c>
      <c r="B31" s="31" t="s">
        <v>12</v>
      </c>
      <c r="C31" s="97">
        <v>47263</v>
      </c>
      <c r="D31" s="97">
        <v>47936</v>
      </c>
      <c r="E31" s="98">
        <f>VLOOKUP($A31,'CCR_%'!$A:$WWW,MATCH(E$8,'CCR_%'!$A$8:$WWW$8,0),FALSE)+0</f>
        <v>0</v>
      </c>
      <c r="F31" s="99">
        <f>VLOOKUP($A31,'CCR_%'!$A:$WWW,MATCH(F$8,'CCR_%'!$A$8:$WWW$8,0),FALSE)+E31</f>
        <v>0</v>
      </c>
      <c r="G31" s="99">
        <f>VLOOKUP($A31,'CCR_%'!$A:$WWW,MATCH(G$8,'CCR_%'!$A$8:$WWW$8,0),FALSE)+F31</f>
        <v>0</v>
      </c>
      <c r="H31" s="99">
        <f>VLOOKUP($A31,'CCR_%'!$A:$WWW,MATCH(H$8,'CCR_%'!$A$8:$WWW$8,0),FALSE)+G31</f>
        <v>0</v>
      </c>
      <c r="I31" s="99">
        <f>VLOOKUP($A31,'CCR_%'!$A:$WWW,MATCH(I$8,'CCR_%'!$A$8:$WWW$8,0),FALSE)+H31</f>
        <v>0</v>
      </c>
      <c r="J31" s="99">
        <f>VLOOKUP($A31,'CCR_%'!$A:$WWW,MATCH(J$8,'CCR_%'!$A$8:$WWW$8,0),FALSE)+I31</f>
        <v>0</v>
      </c>
      <c r="K31" s="99">
        <f>VLOOKUP($A31,'CCR_%'!$A:$WWW,MATCH(K$8,'CCR_%'!$A$8:$WWW$8,0),FALSE)+J31</f>
        <v>0</v>
      </c>
      <c r="L31" s="99">
        <f>VLOOKUP($A31,'CCR_%'!$A:$WWW,MATCH(L$8,'CCR_%'!$A$8:$WWW$8,0),FALSE)+K31</f>
        <v>0</v>
      </c>
      <c r="M31" s="99">
        <f>VLOOKUP($A31,'CCR_%'!$A:$WWW,MATCH(M$8,'CCR_%'!$A$8:$WWW$8,0),FALSE)+L31</f>
        <v>0.05</v>
      </c>
      <c r="N31" s="99">
        <f>VLOOKUP($A31,'CCR_%'!$A:$WWW,MATCH(N$8,'CCR_%'!$A$8:$WWW$8,0),FALSE)+M31</f>
        <v>0.2</v>
      </c>
      <c r="O31" s="99">
        <f>VLOOKUP($A31,'CCR_%'!$A:$WWW,MATCH(O$8,'CCR_%'!$A$8:$WWW$8,0),FALSE)+N31</f>
        <v>0.5</v>
      </c>
      <c r="P31" s="99">
        <f>VLOOKUP($A31,'CCR_%'!$A:$WWW,MATCH(P$8,'CCR_%'!$A$8:$WWW$8,0),FALSE)+O31</f>
        <v>1</v>
      </c>
      <c r="Q31" s="99">
        <f>VLOOKUP($A31,'CCR_%'!$A:$WWW,MATCH(Q$8,'CCR_%'!$A$8:$WWW$8,0),FALSE)+P31</f>
        <v>1</v>
      </c>
      <c r="R31" s="99">
        <f>VLOOKUP($A31,'CCR_%'!$A:$WWW,MATCH(R$8,'CCR_%'!$A$8:$WWW$8,0),FALSE)+Q31</f>
        <v>1</v>
      </c>
      <c r="S31" s="99">
        <f>VLOOKUP($A31,'CCR_%'!$A:$WWW,MATCH(S$8,'CCR_%'!$A$8:$WWW$8,0),FALSE)+R31</f>
        <v>1</v>
      </c>
      <c r="T31" s="99">
        <f>VLOOKUP($A31,'CCR_%'!$A:$WWW,MATCH(T$8,'CCR_%'!$A$8:$WWW$8,0),FALSE)+S31</f>
        <v>1</v>
      </c>
      <c r="U31" s="99">
        <f>VLOOKUP($A31,'CCR_%'!$A:$WWW,MATCH(U$8,'CCR_%'!$A$8:$WWW$8,0),FALSE)+T31</f>
        <v>1</v>
      </c>
      <c r="V31" s="99">
        <f>VLOOKUP($A31,'CCR_%'!$A:$WWW,MATCH(V$8,'CCR_%'!$A$8:$WWW$8,0),FALSE)+U31</f>
        <v>1</v>
      </c>
      <c r="W31" s="99">
        <f>VLOOKUP($A31,'CCR_%'!$A:$WWW,MATCH(W$8,'CCR_%'!$A$8:$WWW$8,0),FALSE)+V31</f>
        <v>1</v>
      </c>
      <c r="X31" s="99">
        <f>VLOOKUP($A31,'CCR_%'!$A:$WWW,MATCH(X$8,'CCR_%'!$A$8:$WWW$8,0),FALSE)+W31</f>
        <v>1</v>
      </c>
      <c r="Y31" s="99">
        <f>VLOOKUP($A31,'CCR_%'!$A:$WWW,MATCH(Y$8,'CCR_%'!$A$8:$WWW$8,0),FALSE)+X31</f>
        <v>1</v>
      </c>
      <c r="Z31" s="99">
        <f>VLOOKUP($A31,'CCR_%'!$A:$WWW,MATCH(Z$8,'CCR_%'!$A$8:$WWW$8,0),FALSE)+Y31</f>
        <v>1</v>
      </c>
      <c r="AA31" s="99">
        <f>VLOOKUP($A31,'CCR_%'!$A:$WWW,MATCH(AA$8,'CCR_%'!$A$8:$WWW$8,0),FALSE)+Z31</f>
        <v>1</v>
      </c>
      <c r="AB31" s="99">
        <f>VLOOKUP($A31,'CCR_%'!$A:$WWW,MATCH(AB$8,'CCR_%'!$A$8:$WWW$8,0),FALSE)+AA31</f>
        <v>1</v>
      </c>
      <c r="AC31" s="99">
        <f>VLOOKUP($A31,'CCR_%'!$A:$WWW,MATCH(AC$8,'CCR_%'!$A$8:$WWW$8,0),FALSE)+AB31</f>
        <v>1</v>
      </c>
      <c r="AD31" s="99">
        <f>VLOOKUP($A31,'CCR_%'!$A:$WWW,MATCH(AD$8,'CCR_%'!$A$8:$WWW$8,0),FALSE)+AC31</f>
        <v>1</v>
      </c>
      <c r="AE31" s="99">
        <f>VLOOKUP($A31,'CCR_%'!$A:$WWW,MATCH(AE$8,'CCR_%'!$A$8:$WWW$8,0),FALSE)+AD31</f>
        <v>1</v>
      </c>
      <c r="AF31" s="99">
        <f>VLOOKUP($A31,'CCR_%'!$A:$WWW,MATCH(AF$8,'CCR_%'!$A$8:$WWW$8,0),FALSE)+AE31</f>
        <v>1</v>
      </c>
      <c r="AG31" s="99">
        <f>VLOOKUP($A31,'CCR_%'!$A:$WWW,MATCH(AG$8,'CCR_%'!$A$8:$WWW$8,0),FALSE)+AF31</f>
        <v>1</v>
      </c>
      <c r="AH31" s="99">
        <f>VLOOKUP($A31,'CCR_%'!$A:$WWW,MATCH(AH$8,'CCR_%'!$A$8:$WWW$8,0),FALSE)+AG31</f>
        <v>1</v>
      </c>
      <c r="AI31" s="99">
        <f>VLOOKUP($A31,'CCR_%'!$A:$WWW,MATCH(AI$8,'CCR_%'!$A$8:$WWW$8,0),FALSE)+AH31</f>
        <v>1</v>
      </c>
      <c r="AJ31" s="99">
        <f>VLOOKUP($A31,'CCR_%'!$A:$WWW,MATCH(AJ$8,'CCR_%'!$A$8:$WWW$8,0),FALSE)+AI31</f>
        <v>1</v>
      </c>
      <c r="AK31" s="99">
        <f>VLOOKUP($A31,'CCR_%'!$A:$WWW,MATCH(AK$8,'CCR_%'!$A$8:$WWW$8,0),FALSE)+AJ31</f>
        <v>1</v>
      </c>
      <c r="AL31" s="99">
        <f>VLOOKUP($A31,'CCR_%'!$A:$WWW,MATCH(AL$8,'CCR_%'!$A$8:$WWW$8,0),FALSE)+AK31</f>
        <v>1</v>
      </c>
      <c r="AM31" s="99">
        <f>VLOOKUP($A31,'CCR_%'!$A:$WWW,MATCH(AM$8,'CCR_%'!$A$8:$WWW$8,0),FALSE)+AL31</f>
        <v>1</v>
      </c>
      <c r="AN31" s="99">
        <f>VLOOKUP($A31,'CCR_%'!$A:$WWW,MATCH(AN$8,'CCR_%'!$A$8:$WWW$8,0),FALSE)+AM31</f>
        <v>1</v>
      </c>
      <c r="AO31" s="99">
        <f>VLOOKUP($A31,'CCR_%'!$A:$WWW,MATCH(AO$8,'CCR_%'!$A$8:$WWW$8,0),FALSE)+AN31</f>
        <v>1</v>
      </c>
      <c r="AP31" s="99">
        <f>VLOOKUP($A31,'CCR_%'!$A:$WWW,MATCH(AP$8,'CCR_%'!$A$8:$WWW$8,0),FALSE)+AO31</f>
        <v>1</v>
      </c>
      <c r="AQ31" s="99">
        <f>VLOOKUP($A31,'CCR_%'!$A:$WWW,MATCH(AQ$8,'CCR_%'!$A$8:$WWW$8,0),FALSE)+AP31</f>
        <v>1</v>
      </c>
      <c r="AR31" s="99">
        <f>VLOOKUP($A31,'CCR_%'!$A:$WWW,MATCH(AR$8,'CCR_%'!$A$8:$WWW$8,0),FALSE)+AQ31</f>
        <v>1</v>
      </c>
      <c r="AS31" s="99">
        <f>VLOOKUP($A31,'CCR_%'!$A:$WWW,MATCH(AS$8,'CCR_%'!$A$8:$WWW$8,0),FALSE)+AR31</f>
        <v>1</v>
      </c>
      <c r="AT31" s="99">
        <f>VLOOKUP($A31,'CCR_%'!$A:$WWW,MATCH(AT$8,'CCR_%'!$A$8:$WWW$8,0),FALSE)+AS31</f>
        <v>1</v>
      </c>
      <c r="AU31" s="99">
        <f>VLOOKUP($A31,'CCR_%'!$A:$WWW,MATCH(AU$8,'CCR_%'!$A$8:$WWW$8,0),FALSE)+AT31</f>
        <v>1</v>
      </c>
      <c r="AV31" s="99">
        <f>VLOOKUP($A31,'CCR_%'!$A:$WWW,MATCH(AV$8,'CCR_%'!$A$8:$WWW$8,0),FALSE)+AU31</f>
        <v>1</v>
      </c>
      <c r="AW31" s="99">
        <f>VLOOKUP($A31,'CCR_%'!$A:$WWW,MATCH(AW$8,'CCR_%'!$A$8:$WWW$8,0),FALSE)+AV31</f>
        <v>1</v>
      </c>
      <c r="AX31" s="99">
        <f>VLOOKUP($A31,'CCR_%'!$A:$WWW,MATCH(AX$8,'CCR_%'!$A$8:$WWW$8,0),FALSE)+AW31</f>
        <v>1</v>
      </c>
      <c r="AY31" s="99">
        <f>VLOOKUP($A31,'CCR_%'!$A:$WWW,MATCH(AY$8,'CCR_%'!$A$8:$WWW$8,0),FALSE)+AX31</f>
        <v>1</v>
      </c>
      <c r="AZ31" s="99">
        <f>VLOOKUP($A31,'CCR_%'!$A:$WWW,MATCH(AZ$8,'CCR_%'!$A$8:$WWW$8,0),FALSE)+AY31</f>
        <v>1</v>
      </c>
      <c r="BA31" s="99">
        <f>VLOOKUP($A31,'CCR_%'!$A:$WWW,MATCH(BA$8,'CCR_%'!$A$8:$WWW$8,0),FALSE)+AZ31</f>
        <v>1</v>
      </c>
      <c r="BB31" s="99">
        <f>VLOOKUP($A31,'CCR_%'!$A:$WWW,MATCH(BB$8,'CCR_%'!$A$8:$WWW$8,0),FALSE)+BA31</f>
        <v>1</v>
      </c>
      <c r="BC31" s="99">
        <f>VLOOKUP($A31,'CCR_%'!$A:$WWW,MATCH(BC$8,'CCR_%'!$A$8:$WWW$8,0),FALSE)+BB31</f>
        <v>1</v>
      </c>
      <c r="BD31" s="99">
        <f>VLOOKUP($A31,'CCR_%'!$A:$WWW,MATCH(BD$8,'CCR_%'!$A$8:$WWW$8,0),FALSE)+BC31</f>
        <v>1</v>
      </c>
      <c r="BE31" s="99">
        <f>VLOOKUP($A31,'CCR_%'!$A:$WWW,MATCH(BE$8,'CCR_%'!$A$8:$WWW$8,0),FALSE)+BD31</f>
        <v>1</v>
      </c>
      <c r="BF31" s="99">
        <f>VLOOKUP($A31,'CCR_%'!$A:$WWW,MATCH(BF$8,'CCR_%'!$A$8:$WWW$8,0),FALSE)+BE31</f>
        <v>1</v>
      </c>
      <c r="BG31" s="99">
        <f>VLOOKUP($A31,'CCR_%'!$A:$WWW,MATCH(BG$8,'CCR_%'!$A$8:$WWW$8,0),FALSE)+BF31</f>
        <v>1</v>
      </c>
      <c r="BH31" s="99">
        <f>VLOOKUP($A31,'CCR_%'!$A:$WWW,MATCH(BH$8,'CCR_%'!$A$8:$WWW$8,0),FALSE)+BG31</f>
        <v>1</v>
      </c>
      <c r="BI31" s="99">
        <f>VLOOKUP($A31,'CCR_%'!$A:$WWW,MATCH(BI$8,'CCR_%'!$A$8:$WWW$8,0),FALSE)+BH31</f>
        <v>1</v>
      </c>
      <c r="BJ31" s="99">
        <f>VLOOKUP($A31,'CCR_%'!$A:$WWW,MATCH(BJ$8,'CCR_%'!$A$8:$WWW$8,0),FALSE)+BI31</f>
        <v>1</v>
      </c>
      <c r="BK31" s="99">
        <f>VLOOKUP($A31,'CCR_%'!$A:$WWW,MATCH(BK$8,'CCR_%'!$A$8:$WWW$8,0),FALSE)+BJ31</f>
        <v>1</v>
      </c>
      <c r="BL31" s="99">
        <f>VLOOKUP($A31,'CCR_%'!$A:$WWW,MATCH(BL$8,'CCR_%'!$A$8:$WWW$8,0),FALSE)+BK31</f>
        <v>1</v>
      </c>
    </row>
    <row r="32" spans="1:64" ht="16.5" customHeight="1" outlineLevel="3" x14ac:dyDescent="0.25">
      <c r="A32" s="30" t="s">
        <v>38</v>
      </c>
      <c r="B32" s="31" t="s">
        <v>14</v>
      </c>
      <c r="C32" s="97" t="s">
        <v>839</v>
      </c>
      <c r="D32" s="97" t="s">
        <v>839</v>
      </c>
      <c r="E32" s="98" t="s">
        <v>839</v>
      </c>
      <c r="F32" s="99" t="s">
        <v>839</v>
      </c>
      <c r="G32" s="99" t="s">
        <v>839</v>
      </c>
      <c r="H32" s="99" t="s">
        <v>839</v>
      </c>
      <c r="I32" s="99" t="s">
        <v>839</v>
      </c>
      <c r="J32" s="99" t="s">
        <v>839</v>
      </c>
      <c r="K32" s="99" t="s">
        <v>839</v>
      </c>
      <c r="L32" s="99" t="s">
        <v>839</v>
      </c>
      <c r="M32" s="99" t="s">
        <v>839</v>
      </c>
      <c r="N32" s="99" t="s">
        <v>839</v>
      </c>
      <c r="O32" s="99" t="s">
        <v>839</v>
      </c>
      <c r="P32" s="99" t="s">
        <v>839</v>
      </c>
      <c r="Q32" s="99" t="s">
        <v>839</v>
      </c>
      <c r="R32" s="99" t="s">
        <v>839</v>
      </c>
      <c r="S32" s="99" t="s">
        <v>839</v>
      </c>
      <c r="T32" s="99" t="s">
        <v>839</v>
      </c>
      <c r="U32" s="99" t="s">
        <v>839</v>
      </c>
      <c r="V32" s="99" t="s">
        <v>839</v>
      </c>
      <c r="W32" s="99" t="s">
        <v>839</v>
      </c>
      <c r="X32" s="99" t="s">
        <v>839</v>
      </c>
      <c r="Y32" s="99" t="s">
        <v>839</v>
      </c>
      <c r="Z32" s="99" t="s">
        <v>839</v>
      </c>
      <c r="AA32" s="99" t="s">
        <v>839</v>
      </c>
      <c r="AB32" s="99" t="s">
        <v>839</v>
      </c>
      <c r="AC32" s="99" t="s">
        <v>839</v>
      </c>
      <c r="AD32" s="99" t="s">
        <v>839</v>
      </c>
      <c r="AE32" s="99" t="s">
        <v>839</v>
      </c>
      <c r="AF32" s="99" t="s">
        <v>839</v>
      </c>
      <c r="AG32" s="99" t="s">
        <v>839</v>
      </c>
      <c r="AH32" s="99" t="s">
        <v>839</v>
      </c>
      <c r="AI32" s="99" t="s">
        <v>839</v>
      </c>
      <c r="AJ32" s="99" t="s">
        <v>839</v>
      </c>
      <c r="AK32" s="99" t="s">
        <v>839</v>
      </c>
      <c r="AL32" s="99" t="s">
        <v>839</v>
      </c>
      <c r="AM32" s="99" t="s">
        <v>839</v>
      </c>
      <c r="AN32" s="99" t="s">
        <v>839</v>
      </c>
      <c r="AO32" s="99" t="s">
        <v>839</v>
      </c>
      <c r="AP32" s="99" t="s">
        <v>839</v>
      </c>
      <c r="AQ32" s="99" t="s">
        <v>839</v>
      </c>
      <c r="AR32" s="99" t="s">
        <v>839</v>
      </c>
      <c r="AS32" s="99" t="s">
        <v>839</v>
      </c>
      <c r="AT32" s="99" t="s">
        <v>839</v>
      </c>
      <c r="AU32" s="99" t="s">
        <v>839</v>
      </c>
      <c r="AV32" s="99" t="s">
        <v>839</v>
      </c>
      <c r="AW32" s="99" t="s">
        <v>839</v>
      </c>
      <c r="AX32" s="99" t="s">
        <v>839</v>
      </c>
      <c r="AY32" s="99" t="s">
        <v>839</v>
      </c>
      <c r="AZ32" s="99" t="s">
        <v>839</v>
      </c>
      <c r="BA32" s="99" t="s">
        <v>839</v>
      </c>
      <c r="BB32" s="99" t="s">
        <v>839</v>
      </c>
      <c r="BC32" s="99" t="s">
        <v>839</v>
      </c>
      <c r="BD32" s="99" t="s">
        <v>839</v>
      </c>
      <c r="BE32" s="99" t="s">
        <v>839</v>
      </c>
      <c r="BF32" s="99" t="s">
        <v>839</v>
      </c>
      <c r="BG32" s="99" t="s">
        <v>839</v>
      </c>
      <c r="BH32" s="99" t="s">
        <v>839</v>
      </c>
      <c r="BI32" s="99" t="s">
        <v>839</v>
      </c>
      <c r="BJ32" s="99" t="s">
        <v>839</v>
      </c>
      <c r="BK32" s="99" t="s">
        <v>839</v>
      </c>
      <c r="BL32" s="99" t="s">
        <v>839</v>
      </c>
    </row>
    <row r="33" spans="1:64" ht="16.5" customHeight="1" outlineLevel="1" x14ac:dyDescent="0.25">
      <c r="A33" s="34" t="s">
        <v>39</v>
      </c>
      <c r="B33" s="35" t="s">
        <v>40</v>
      </c>
      <c r="C33" s="89"/>
      <c r="D33" s="89"/>
      <c r="E33" s="90"/>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row>
    <row r="34" spans="1:64" ht="16.5" customHeight="1" outlineLevel="2" x14ac:dyDescent="0.25">
      <c r="A34" s="26" t="s">
        <v>41</v>
      </c>
      <c r="B34" s="27" t="s">
        <v>42</v>
      </c>
      <c r="C34" s="93">
        <v>47207</v>
      </c>
      <c r="D34" s="93">
        <v>48302</v>
      </c>
      <c r="E34" s="94">
        <f>VLOOKUP($A34,'CCR_%'!$A:$WWW,MATCH(E$8,'CCR_%'!$A$8:$WWW$8,0),FALSE)+0</f>
        <v>0</v>
      </c>
      <c r="F34" s="95">
        <f>VLOOKUP($A34,'CCR_%'!$A:$WWW,MATCH(F$8,'CCR_%'!$A$8:$WWW$8,0),FALSE)+E34</f>
        <v>0</v>
      </c>
      <c r="G34" s="95">
        <f>VLOOKUP($A34,'CCR_%'!$A:$WWW,MATCH(G$8,'CCR_%'!$A$8:$WWW$8,0),FALSE)+F34</f>
        <v>0</v>
      </c>
      <c r="H34" s="95">
        <f>VLOOKUP($A34,'CCR_%'!$A:$WWW,MATCH(H$8,'CCR_%'!$A$8:$WWW$8,0),FALSE)+G34</f>
        <v>0</v>
      </c>
      <c r="I34" s="95">
        <f>VLOOKUP($A34,'CCR_%'!$A:$WWW,MATCH(I$8,'CCR_%'!$A$8:$WWW$8,0),FALSE)+H34</f>
        <v>0</v>
      </c>
      <c r="J34" s="95">
        <f>VLOOKUP($A34,'CCR_%'!$A:$WWW,MATCH(J$8,'CCR_%'!$A$8:$WWW$8,0),FALSE)+I34</f>
        <v>0</v>
      </c>
      <c r="K34" s="95">
        <f>VLOOKUP($A34,'CCR_%'!$A:$WWW,MATCH(K$8,'CCR_%'!$A$8:$WWW$8,0),FALSE)+J34</f>
        <v>0</v>
      </c>
      <c r="L34" s="95">
        <f>VLOOKUP($A34,'CCR_%'!$A:$WWW,MATCH(L$8,'CCR_%'!$A$8:$WWW$8,0),FALSE)+K34</f>
        <v>0</v>
      </c>
      <c r="M34" s="95">
        <f>VLOOKUP($A34,'CCR_%'!$A:$WWW,MATCH(M$8,'CCR_%'!$A$8:$WWW$8,0),FALSE)+L34</f>
        <v>0.05</v>
      </c>
      <c r="N34" s="95">
        <f>VLOOKUP($A34,'CCR_%'!$A:$WWW,MATCH(N$8,'CCR_%'!$A$8:$WWW$8,0),FALSE)+M34</f>
        <v>0.15000000000000002</v>
      </c>
      <c r="O34" s="95">
        <f>VLOOKUP($A34,'CCR_%'!$A:$WWW,MATCH(O$8,'CCR_%'!$A$8:$WWW$8,0),FALSE)+N34</f>
        <v>0.30000000000000004</v>
      </c>
      <c r="P34" s="95">
        <f>VLOOKUP($A34,'CCR_%'!$A:$WWW,MATCH(P$8,'CCR_%'!$A$8:$WWW$8,0),FALSE)+O34</f>
        <v>0.5</v>
      </c>
      <c r="Q34" s="95">
        <f>VLOOKUP($A34,'CCR_%'!$A:$WWW,MATCH(Q$8,'CCR_%'!$A$8:$WWW$8,0),FALSE)+P34</f>
        <v>0.75</v>
      </c>
      <c r="R34" s="95">
        <f>VLOOKUP($A34,'CCR_%'!$A:$WWW,MATCH(R$8,'CCR_%'!$A$8:$WWW$8,0),FALSE)+Q34</f>
        <v>1</v>
      </c>
      <c r="S34" s="95">
        <f>VLOOKUP($A34,'CCR_%'!$A:$WWW,MATCH(S$8,'CCR_%'!$A$8:$WWW$8,0),FALSE)+R34</f>
        <v>1</v>
      </c>
      <c r="T34" s="95">
        <f>VLOOKUP($A34,'CCR_%'!$A:$WWW,MATCH(T$8,'CCR_%'!$A$8:$WWW$8,0),FALSE)+S34</f>
        <v>1</v>
      </c>
      <c r="U34" s="95">
        <f>VLOOKUP($A34,'CCR_%'!$A:$WWW,MATCH(U$8,'CCR_%'!$A$8:$WWW$8,0),FALSE)+T34</f>
        <v>1</v>
      </c>
      <c r="V34" s="95">
        <f>VLOOKUP($A34,'CCR_%'!$A:$WWW,MATCH(V$8,'CCR_%'!$A$8:$WWW$8,0),FALSE)+U34</f>
        <v>1</v>
      </c>
      <c r="W34" s="95">
        <f>VLOOKUP($A34,'CCR_%'!$A:$WWW,MATCH(W$8,'CCR_%'!$A$8:$WWW$8,0),FALSE)+V34</f>
        <v>1</v>
      </c>
      <c r="X34" s="95">
        <f>VLOOKUP($A34,'CCR_%'!$A:$WWW,MATCH(X$8,'CCR_%'!$A$8:$WWW$8,0),FALSE)+W34</f>
        <v>1</v>
      </c>
      <c r="Y34" s="95">
        <f>VLOOKUP($A34,'CCR_%'!$A:$WWW,MATCH(Y$8,'CCR_%'!$A$8:$WWW$8,0),FALSE)+X34</f>
        <v>1</v>
      </c>
      <c r="Z34" s="95">
        <f>VLOOKUP($A34,'CCR_%'!$A:$WWW,MATCH(Z$8,'CCR_%'!$A$8:$WWW$8,0),FALSE)+Y34</f>
        <v>1</v>
      </c>
      <c r="AA34" s="95">
        <f>VLOOKUP($A34,'CCR_%'!$A:$WWW,MATCH(AA$8,'CCR_%'!$A$8:$WWW$8,0),FALSE)+Z34</f>
        <v>1</v>
      </c>
      <c r="AB34" s="95">
        <f>VLOOKUP($A34,'CCR_%'!$A:$WWW,MATCH(AB$8,'CCR_%'!$A$8:$WWW$8,0),FALSE)+AA34</f>
        <v>1</v>
      </c>
      <c r="AC34" s="95">
        <f>VLOOKUP($A34,'CCR_%'!$A:$WWW,MATCH(AC$8,'CCR_%'!$A$8:$WWW$8,0),FALSE)+AB34</f>
        <v>1</v>
      </c>
      <c r="AD34" s="95">
        <f>VLOOKUP($A34,'CCR_%'!$A:$WWW,MATCH(AD$8,'CCR_%'!$A$8:$WWW$8,0),FALSE)+AC34</f>
        <v>1</v>
      </c>
      <c r="AE34" s="95">
        <f>VLOOKUP($A34,'CCR_%'!$A:$WWW,MATCH(AE$8,'CCR_%'!$A$8:$WWW$8,0),FALSE)+AD34</f>
        <v>1</v>
      </c>
      <c r="AF34" s="95">
        <f>VLOOKUP($A34,'CCR_%'!$A:$WWW,MATCH(AF$8,'CCR_%'!$A$8:$WWW$8,0),FALSE)+AE34</f>
        <v>1</v>
      </c>
      <c r="AG34" s="95">
        <f>VLOOKUP($A34,'CCR_%'!$A:$WWW,MATCH(AG$8,'CCR_%'!$A$8:$WWW$8,0),FALSE)+AF34</f>
        <v>1</v>
      </c>
      <c r="AH34" s="95">
        <f>VLOOKUP($A34,'CCR_%'!$A:$WWW,MATCH(AH$8,'CCR_%'!$A$8:$WWW$8,0),FALSE)+AG34</f>
        <v>1</v>
      </c>
      <c r="AI34" s="95">
        <f>VLOOKUP($A34,'CCR_%'!$A:$WWW,MATCH(AI$8,'CCR_%'!$A$8:$WWW$8,0),FALSE)+AH34</f>
        <v>1</v>
      </c>
      <c r="AJ34" s="95">
        <f>VLOOKUP($A34,'CCR_%'!$A:$WWW,MATCH(AJ$8,'CCR_%'!$A$8:$WWW$8,0),FALSE)+AI34</f>
        <v>1</v>
      </c>
      <c r="AK34" s="95">
        <f>VLOOKUP($A34,'CCR_%'!$A:$WWW,MATCH(AK$8,'CCR_%'!$A$8:$WWW$8,0),FALSE)+AJ34</f>
        <v>1</v>
      </c>
      <c r="AL34" s="95">
        <f>VLOOKUP($A34,'CCR_%'!$A:$WWW,MATCH(AL$8,'CCR_%'!$A$8:$WWW$8,0),FALSE)+AK34</f>
        <v>1</v>
      </c>
      <c r="AM34" s="95">
        <f>VLOOKUP($A34,'CCR_%'!$A:$WWW,MATCH(AM$8,'CCR_%'!$A$8:$WWW$8,0),FALSE)+AL34</f>
        <v>1</v>
      </c>
      <c r="AN34" s="95">
        <f>VLOOKUP($A34,'CCR_%'!$A:$WWW,MATCH(AN$8,'CCR_%'!$A$8:$WWW$8,0),FALSE)+AM34</f>
        <v>1</v>
      </c>
      <c r="AO34" s="95">
        <f>VLOOKUP($A34,'CCR_%'!$A:$WWW,MATCH(AO$8,'CCR_%'!$A$8:$WWW$8,0),FALSE)+AN34</f>
        <v>1</v>
      </c>
      <c r="AP34" s="95">
        <f>VLOOKUP($A34,'CCR_%'!$A:$WWW,MATCH(AP$8,'CCR_%'!$A$8:$WWW$8,0),FALSE)+AO34</f>
        <v>1</v>
      </c>
      <c r="AQ34" s="95">
        <f>VLOOKUP($A34,'CCR_%'!$A:$WWW,MATCH(AQ$8,'CCR_%'!$A$8:$WWW$8,0),FALSE)+AP34</f>
        <v>1</v>
      </c>
      <c r="AR34" s="95">
        <f>VLOOKUP($A34,'CCR_%'!$A:$WWW,MATCH(AR$8,'CCR_%'!$A$8:$WWW$8,0),FALSE)+AQ34</f>
        <v>1</v>
      </c>
      <c r="AS34" s="95">
        <f>VLOOKUP($A34,'CCR_%'!$A:$WWW,MATCH(AS$8,'CCR_%'!$A$8:$WWW$8,0),FALSE)+AR34</f>
        <v>1</v>
      </c>
      <c r="AT34" s="95">
        <f>VLOOKUP($A34,'CCR_%'!$A:$WWW,MATCH(AT$8,'CCR_%'!$A$8:$WWW$8,0),FALSE)+AS34</f>
        <v>1</v>
      </c>
      <c r="AU34" s="95">
        <f>VLOOKUP($A34,'CCR_%'!$A:$WWW,MATCH(AU$8,'CCR_%'!$A$8:$WWW$8,0),FALSE)+AT34</f>
        <v>1</v>
      </c>
      <c r="AV34" s="95">
        <f>VLOOKUP($A34,'CCR_%'!$A:$WWW,MATCH(AV$8,'CCR_%'!$A$8:$WWW$8,0),FALSE)+AU34</f>
        <v>1</v>
      </c>
      <c r="AW34" s="95">
        <f>VLOOKUP($A34,'CCR_%'!$A:$WWW,MATCH(AW$8,'CCR_%'!$A$8:$WWW$8,0),FALSE)+AV34</f>
        <v>1</v>
      </c>
      <c r="AX34" s="95">
        <f>VLOOKUP($A34,'CCR_%'!$A:$WWW,MATCH(AX$8,'CCR_%'!$A$8:$WWW$8,0),FALSE)+AW34</f>
        <v>1</v>
      </c>
      <c r="AY34" s="95">
        <f>VLOOKUP($A34,'CCR_%'!$A:$WWW,MATCH(AY$8,'CCR_%'!$A$8:$WWW$8,0),FALSE)+AX34</f>
        <v>1</v>
      </c>
      <c r="AZ34" s="95">
        <f>VLOOKUP($A34,'CCR_%'!$A:$WWW,MATCH(AZ$8,'CCR_%'!$A$8:$WWW$8,0),FALSE)+AY34</f>
        <v>1</v>
      </c>
      <c r="BA34" s="95">
        <f>VLOOKUP($A34,'CCR_%'!$A:$WWW,MATCH(BA$8,'CCR_%'!$A$8:$WWW$8,0),FALSE)+AZ34</f>
        <v>1</v>
      </c>
      <c r="BB34" s="95">
        <f>VLOOKUP($A34,'CCR_%'!$A:$WWW,MATCH(BB$8,'CCR_%'!$A$8:$WWW$8,0),FALSE)+BA34</f>
        <v>1</v>
      </c>
      <c r="BC34" s="95">
        <f>VLOOKUP($A34,'CCR_%'!$A:$WWW,MATCH(BC$8,'CCR_%'!$A$8:$WWW$8,0),FALSE)+BB34</f>
        <v>1</v>
      </c>
      <c r="BD34" s="95">
        <f>VLOOKUP($A34,'CCR_%'!$A:$WWW,MATCH(BD$8,'CCR_%'!$A$8:$WWW$8,0),FALSE)+BC34</f>
        <v>1</v>
      </c>
      <c r="BE34" s="95">
        <f>VLOOKUP($A34,'CCR_%'!$A:$WWW,MATCH(BE$8,'CCR_%'!$A$8:$WWW$8,0),FALSE)+BD34</f>
        <v>1</v>
      </c>
      <c r="BF34" s="95">
        <f>VLOOKUP($A34,'CCR_%'!$A:$WWW,MATCH(BF$8,'CCR_%'!$A$8:$WWW$8,0),FALSE)+BE34</f>
        <v>1</v>
      </c>
      <c r="BG34" s="95">
        <f>VLOOKUP($A34,'CCR_%'!$A:$WWW,MATCH(BG$8,'CCR_%'!$A$8:$WWW$8,0),FALSE)+BF34</f>
        <v>1</v>
      </c>
      <c r="BH34" s="95">
        <f>VLOOKUP($A34,'CCR_%'!$A:$WWW,MATCH(BH$8,'CCR_%'!$A$8:$WWW$8,0),FALSE)+BG34</f>
        <v>1</v>
      </c>
      <c r="BI34" s="95">
        <f>VLOOKUP($A34,'CCR_%'!$A:$WWW,MATCH(BI$8,'CCR_%'!$A$8:$WWW$8,0),FALSE)+BH34</f>
        <v>1</v>
      </c>
      <c r="BJ34" s="95">
        <f>VLOOKUP($A34,'CCR_%'!$A:$WWW,MATCH(BJ$8,'CCR_%'!$A$8:$WWW$8,0),FALSE)+BI34</f>
        <v>1</v>
      </c>
      <c r="BK34" s="95">
        <f>VLOOKUP($A34,'CCR_%'!$A:$WWW,MATCH(BK$8,'CCR_%'!$A$8:$WWW$8,0),FALSE)+BJ34</f>
        <v>1</v>
      </c>
      <c r="BL34" s="95">
        <f>VLOOKUP($A34,'CCR_%'!$A:$WWW,MATCH(BL$8,'CCR_%'!$A$8:$WWW$8,0),FALSE)+BK34</f>
        <v>1</v>
      </c>
    </row>
    <row r="35" spans="1:64" ht="16.5" customHeight="1" outlineLevel="3" x14ac:dyDescent="0.25">
      <c r="A35" s="30" t="s">
        <v>43</v>
      </c>
      <c r="B35" s="31" t="s">
        <v>44</v>
      </c>
      <c r="C35" s="97">
        <v>47207</v>
      </c>
      <c r="D35" s="97">
        <v>48302</v>
      </c>
      <c r="E35" s="98">
        <f>VLOOKUP($A35,'CCR_%'!$A:$WWW,MATCH(E$8,'CCR_%'!$A$8:$WWW$8,0),FALSE)+0</f>
        <v>0</v>
      </c>
      <c r="F35" s="99">
        <f>VLOOKUP($A35,'CCR_%'!$A:$WWW,MATCH(F$8,'CCR_%'!$A$8:$WWW$8,0),FALSE)+E35</f>
        <v>0</v>
      </c>
      <c r="G35" s="99">
        <f>VLOOKUP($A35,'CCR_%'!$A:$WWW,MATCH(G$8,'CCR_%'!$A$8:$WWW$8,0),FALSE)+F35</f>
        <v>0</v>
      </c>
      <c r="H35" s="99">
        <f>VLOOKUP($A35,'CCR_%'!$A:$WWW,MATCH(H$8,'CCR_%'!$A$8:$WWW$8,0),FALSE)+G35</f>
        <v>0</v>
      </c>
      <c r="I35" s="99">
        <f>VLOOKUP($A35,'CCR_%'!$A:$WWW,MATCH(I$8,'CCR_%'!$A$8:$WWW$8,0),FALSE)+H35</f>
        <v>0</v>
      </c>
      <c r="J35" s="99">
        <f>VLOOKUP($A35,'CCR_%'!$A:$WWW,MATCH(J$8,'CCR_%'!$A$8:$WWW$8,0),FALSE)+I35</f>
        <v>0</v>
      </c>
      <c r="K35" s="99">
        <f>VLOOKUP($A35,'CCR_%'!$A:$WWW,MATCH(K$8,'CCR_%'!$A$8:$WWW$8,0),FALSE)+J35</f>
        <v>0</v>
      </c>
      <c r="L35" s="99">
        <f>VLOOKUP($A35,'CCR_%'!$A:$WWW,MATCH(L$8,'CCR_%'!$A$8:$WWW$8,0),FALSE)+K35</f>
        <v>0</v>
      </c>
      <c r="M35" s="99">
        <f>VLOOKUP($A35,'CCR_%'!$A:$WWW,MATCH(M$8,'CCR_%'!$A$8:$WWW$8,0),FALSE)+L35</f>
        <v>0.05</v>
      </c>
      <c r="N35" s="99">
        <f>VLOOKUP($A35,'CCR_%'!$A:$WWW,MATCH(N$8,'CCR_%'!$A$8:$WWW$8,0),FALSE)+M35</f>
        <v>0.15000000000000002</v>
      </c>
      <c r="O35" s="99">
        <f>VLOOKUP($A35,'CCR_%'!$A:$WWW,MATCH(O$8,'CCR_%'!$A$8:$WWW$8,0),FALSE)+N35</f>
        <v>0.30000000000000004</v>
      </c>
      <c r="P35" s="101">
        <f>VLOOKUP($A35,'CCR_%'!$A:$WWW,MATCH(P$8,'CCR_%'!$A$8:$WWW$8,0),FALSE)+O35</f>
        <v>0.5</v>
      </c>
      <c r="Q35" s="101">
        <f>VLOOKUP($A35,'CCR_%'!$A:$WWW,MATCH(Q$8,'CCR_%'!$A$8:$WWW$8,0),FALSE)+P35</f>
        <v>0.75</v>
      </c>
      <c r="R35" s="99">
        <f>VLOOKUP($A35,'CCR_%'!$A:$WWW,MATCH(R$8,'CCR_%'!$A$8:$WWW$8,0),FALSE)+Q35</f>
        <v>1</v>
      </c>
      <c r="S35" s="99">
        <f>VLOOKUP($A35,'CCR_%'!$A:$WWW,MATCH(S$8,'CCR_%'!$A$8:$WWW$8,0),FALSE)+R35</f>
        <v>1</v>
      </c>
      <c r="T35" s="99">
        <f>VLOOKUP($A35,'CCR_%'!$A:$WWW,MATCH(T$8,'CCR_%'!$A$8:$WWW$8,0),FALSE)+S35</f>
        <v>1</v>
      </c>
      <c r="U35" s="99">
        <f>VLOOKUP($A35,'CCR_%'!$A:$WWW,MATCH(U$8,'CCR_%'!$A$8:$WWW$8,0),FALSE)+T35</f>
        <v>1</v>
      </c>
      <c r="V35" s="99">
        <f>VLOOKUP($A35,'CCR_%'!$A:$WWW,MATCH(V$8,'CCR_%'!$A$8:$WWW$8,0),FALSE)+U35</f>
        <v>1</v>
      </c>
      <c r="W35" s="99">
        <f>VLOOKUP($A35,'CCR_%'!$A:$WWW,MATCH(W$8,'CCR_%'!$A$8:$WWW$8,0),FALSE)+V35</f>
        <v>1</v>
      </c>
      <c r="X35" s="99">
        <f>VLOOKUP($A35,'CCR_%'!$A:$WWW,MATCH(X$8,'CCR_%'!$A$8:$WWW$8,0),FALSE)+W35</f>
        <v>1</v>
      </c>
      <c r="Y35" s="99">
        <f>VLOOKUP($A35,'CCR_%'!$A:$WWW,MATCH(Y$8,'CCR_%'!$A$8:$WWW$8,0),FALSE)+X35</f>
        <v>1</v>
      </c>
      <c r="Z35" s="99">
        <f>VLOOKUP($A35,'CCR_%'!$A:$WWW,MATCH(Z$8,'CCR_%'!$A$8:$WWW$8,0),FALSE)+Y35</f>
        <v>1</v>
      </c>
      <c r="AA35" s="99">
        <f>VLOOKUP($A35,'CCR_%'!$A:$WWW,MATCH(AA$8,'CCR_%'!$A$8:$WWW$8,0),FALSE)+Z35</f>
        <v>1</v>
      </c>
      <c r="AB35" s="99">
        <f>VLOOKUP($A35,'CCR_%'!$A:$WWW,MATCH(AB$8,'CCR_%'!$A$8:$WWW$8,0),FALSE)+AA35</f>
        <v>1</v>
      </c>
      <c r="AC35" s="99">
        <f>VLOOKUP($A35,'CCR_%'!$A:$WWW,MATCH(AC$8,'CCR_%'!$A$8:$WWW$8,0),FALSE)+AB35</f>
        <v>1</v>
      </c>
      <c r="AD35" s="99">
        <f>VLOOKUP($A35,'CCR_%'!$A:$WWW,MATCH(AD$8,'CCR_%'!$A$8:$WWW$8,0),FALSE)+AC35</f>
        <v>1</v>
      </c>
      <c r="AE35" s="99">
        <f>VLOOKUP($A35,'CCR_%'!$A:$WWW,MATCH(AE$8,'CCR_%'!$A$8:$WWW$8,0),FALSE)+AD35</f>
        <v>1</v>
      </c>
      <c r="AF35" s="99">
        <f>VLOOKUP($A35,'CCR_%'!$A:$WWW,MATCH(AF$8,'CCR_%'!$A$8:$WWW$8,0),FALSE)+AE35</f>
        <v>1</v>
      </c>
      <c r="AG35" s="99">
        <f>VLOOKUP($A35,'CCR_%'!$A:$WWW,MATCH(AG$8,'CCR_%'!$A$8:$WWW$8,0),FALSE)+AF35</f>
        <v>1</v>
      </c>
      <c r="AH35" s="99">
        <f>VLOOKUP($A35,'CCR_%'!$A:$WWW,MATCH(AH$8,'CCR_%'!$A$8:$WWW$8,0),FALSE)+AG35</f>
        <v>1</v>
      </c>
      <c r="AI35" s="99">
        <f>VLOOKUP($A35,'CCR_%'!$A:$WWW,MATCH(AI$8,'CCR_%'!$A$8:$WWW$8,0),FALSE)+AH35</f>
        <v>1</v>
      </c>
      <c r="AJ35" s="99">
        <f>VLOOKUP($A35,'CCR_%'!$A:$WWW,MATCH(AJ$8,'CCR_%'!$A$8:$WWW$8,0),FALSE)+AI35</f>
        <v>1</v>
      </c>
      <c r="AK35" s="99">
        <f>VLOOKUP($A35,'CCR_%'!$A:$WWW,MATCH(AK$8,'CCR_%'!$A$8:$WWW$8,0),FALSE)+AJ35</f>
        <v>1</v>
      </c>
      <c r="AL35" s="99">
        <f>VLOOKUP($A35,'CCR_%'!$A:$WWW,MATCH(AL$8,'CCR_%'!$A$8:$WWW$8,0),FALSE)+AK35</f>
        <v>1</v>
      </c>
      <c r="AM35" s="99">
        <f>VLOOKUP($A35,'CCR_%'!$A:$WWW,MATCH(AM$8,'CCR_%'!$A$8:$WWW$8,0),FALSE)+AL35</f>
        <v>1</v>
      </c>
      <c r="AN35" s="99">
        <f>VLOOKUP($A35,'CCR_%'!$A:$WWW,MATCH(AN$8,'CCR_%'!$A$8:$WWW$8,0),FALSE)+AM35</f>
        <v>1</v>
      </c>
      <c r="AO35" s="99">
        <f>VLOOKUP($A35,'CCR_%'!$A:$WWW,MATCH(AO$8,'CCR_%'!$A$8:$WWW$8,0),FALSE)+AN35</f>
        <v>1</v>
      </c>
      <c r="AP35" s="99">
        <f>VLOOKUP($A35,'CCR_%'!$A:$WWW,MATCH(AP$8,'CCR_%'!$A$8:$WWW$8,0),FALSE)+AO35</f>
        <v>1</v>
      </c>
      <c r="AQ35" s="99">
        <f>VLOOKUP($A35,'CCR_%'!$A:$WWW,MATCH(AQ$8,'CCR_%'!$A$8:$WWW$8,0),FALSE)+AP35</f>
        <v>1</v>
      </c>
      <c r="AR35" s="99">
        <f>VLOOKUP($A35,'CCR_%'!$A:$WWW,MATCH(AR$8,'CCR_%'!$A$8:$WWW$8,0),FALSE)+AQ35</f>
        <v>1</v>
      </c>
      <c r="AS35" s="99">
        <f>VLOOKUP($A35,'CCR_%'!$A:$WWW,MATCH(AS$8,'CCR_%'!$A$8:$WWW$8,0),FALSE)+AR35</f>
        <v>1</v>
      </c>
      <c r="AT35" s="99">
        <f>VLOOKUP($A35,'CCR_%'!$A:$WWW,MATCH(AT$8,'CCR_%'!$A$8:$WWW$8,0),FALSE)+AS35</f>
        <v>1</v>
      </c>
      <c r="AU35" s="99">
        <f>VLOOKUP($A35,'CCR_%'!$A:$WWW,MATCH(AU$8,'CCR_%'!$A$8:$WWW$8,0),FALSE)+AT35</f>
        <v>1</v>
      </c>
      <c r="AV35" s="99">
        <f>VLOOKUP($A35,'CCR_%'!$A:$WWW,MATCH(AV$8,'CCR_%'!$A$8:$WWW$8,0),FALSE)+AU35</f>
        <v>1</v>
      </c>
      <c r="AW35" s="99">
        <f>VLOOKUP($A35,'CCR_%'!$A:$WWW,MATCH(AW$8,'CCR_%'!$A$8:$WWW$8,0),FALSE)+AV35</f>
        <v>1</v>
      </c>
      <c r="AX35" s="99">
        <f>VLOOKUP($A35,'CCR_%'!$A:$WWW,MATCH(AX$8,'CCR_%'!$A$8:$WWW$8,0),FALSE)+AW35</f>
        <v>1</v>
      </c>
      <c r="AY35" s="99">
        <f>VLOOKUP($A35,'CCR_%'!$A:$WWW,MATCH(AY$8,'CCR_%'!$A$8:$WWW$8,0),FALSE)+AX35</f>
        <v>1</v>
      </c>
      <c r="AZ35" s="99">
        <f>VLOOKUP($A35,'CCR_%'!$A:$WWW,MATCH(AZ$8,'CCR_%'!$A$8:$WWW$8,0),FALSE)+AY35</f>
        <v>1</v>
      </c>
      <c r="BA35" s="99">
        <f>VLOOKUP($A35,'CCR_%'!$A:$WWW,MATCH(BA$8,'CCR_%'!$A$8:$WWW$8,0),FALSE)+AZ35</f>
        <v>1</v>
      </c>
      <c r="BB35" s="99">
        <f>VLOOKUP($A35,'CCR_%'!$A:$WWW,MATCH(BB$8,'CCR_%'!$A$8:$WWW$8,0),FALSE)+BA35</f>
        <v>1</v>
      </c>
      <c r="BC35" s="99">
        <f>VLOOKUP($A35,'CCR_%'!$A:$WWW,MATCH(BC$8,'CCR_%'!$A$8:$WWW$8,0),FALSE)+BB35</f>
        <v>1</v>
      </c>
      <c r="BD35" s="99">
        <f>VLOOKUP($A35,'CCR_%'!$A:$WWW,MATCH(BD$8,'CCR_%'!$A$8:$WWW$8,0),FALSE)+BC35</f>
        <v>1</v>
      </c>
      <c r="BE35" s="99">
        <f>VLOOKUP($A35,'CCR_%'!$A:$WWW,MATCH(BE$8,'CCR_%'!$A$8:$WWW$8,0),FALSE)+BD35</f>
        <v>1</v>
      </c>
      <c r="BF35" s="99">
        <f>VLOOKUP($A35,'CCR_%'!$A:$WWW,MATCH(BF$8,'CCR_%'!$A$8:$WWW$8,0),FALSE)+BE35</f>
        <v>1</v>
      </c>
      <c r="BG35" s="99">
        <f>VLOOKUP($A35,'CCR_%'!$A:$WWW,MATCH(BG$8,'CCR_%'!$A$8:$WWW$8,0),FALSE)+BF35</f>
        <v>1</v>
      </c>
      <c r="BH35" s="99">
        <f>VLOOKUP($A35,'CCR_%'!$A:$WWW,MATCH(BH$8,'CCR_%'!$A$8:$WWW$8,0),FALSE)+BG35</f>
        <v>1</v>
      </c>
      <c r="BI35" s="99">
        <f>VLOOKUP($A35,'CCR_%'!$A:$WWW,MATCH(BI$8,'CCR_%'!$A$8:$WWW$8,0),FALSE)+BH35</f>
        <v>1</v>
      </c>
      <c r="BJ35" s="99">
        <f>VLOOKUP($A35,'CCR_%'!$A:$WWW,MATCH(BJ$8,'CCR_%'!$A$8:$WWW$8,0),FALSE)+BI35</f>
        <v>1</v>
      </c>
      <c r="BK35" s="99">
        <f>VLOOKUP($A35,'CCR_%'!$A:$WWW,MATCH(BK$8,'CCR_%'!$A$8:$WWW$8,0),FALSE)+BJ35</f>
        <v>1</v>
      </c>
      <c r="BL35" s="99">
        <f>VLOOKUP($A35,'CCR_%'!$A:$WWW,MATCH(BL$8,'CCR_%'!$A$8:$WWW$8,0),FALSE)+BK35</f>
        <v>1</v>
      </c>
    </row>
    <row r="36" spans="1:64" ht="16.5" customHeight="1" outlineLevel="3" x14ac:dyDescent="0.25">
      <c r="A36" s="30" t="s">
        <v>45</v>
      </c>
      <c r="B36" s="31" t="s">
        <v>14</v>
      </c>
      <c r="C36" s="97" t="s">
        <v>839</v>
      </c>
      <c r="D36" s="97" t="s">
        <v>839</v>
      </c>
      <c r="E36" s="98" t="s">
        <v>839</v>
      </c>
      <c r="F36" s="99" t="s">
        <v>839</v>
      </c>
      <c r="G36" s="99" t="s">
        <v>839</v>
      </c>
      <c r="H36" s="99" t="s">
        <v>839</v>
      </c>
      <c r="I36" s="99" t="s">
        <v>839</v>
      </c>
      <c r="J36" s="99" t="s">
        <v>839</v>
      </c>
      <c r="K36" s="99" t="s">
        <v>839</v>
      </c>
      <c r="L36" s="99" t="s">
        <v>839</v>
      </c>
      <c r="M36" s="99" t="s">
        <v>839</v>
      </c>
      <c r="N36" s="99" t="s">
        <v>839</v>
      </c>
      <c r="O36" s="99" t="s">
        <v>839</v>
      </c>
      <c r="P36" s="99" t="s">
        <v>839</v>
      </c>
      <c r="Q36" s="99" t="s">
        <v>839</v>
      </c>
      <c r="R36" s="99" t="s">
        <v>839</v>
      </c>
      <c r="S36" s="99" t="s">
        <v>839</v>
      </c>
      <c r="T36" s="99" t="s">
        <v>839</v>
      </c>
      <c r="U36" s="99" t="s">
        <v>839</v>
      </c>
      <c r="V36" s="99" t="s">
        <v>839</v>
      </c>
      <c r="W36" s="99" t="s">
        <v>839</v>
      </c>
      <c r="X36" s="99" t="s">
        <v>839</v>
      </c>
      <c r="Y36" s="99" t="s">
        <v>839</v>
      </c>
      <c r="Z36" s="99" t="s">
        <v>839</v>
      </c>
      <c r="AA36" s="99" t="s">
        <v>839</v>
      </c>
      <c r="AB36" s="99" t="s">
        <v>839</v>
      </c>
      <c r="AC36" s="99" t="s">
        <v>839</v>
      </c>
      <c r="AD36" s="99" t="s">
        <v>839</v>
      </c>
      <c r="AE36" s="99" t="s">
        <v>839</v>
      </c>
      <c r="AF36" s="99" t="s">
        <v>839</v>
      </c>
      <c r="AG36" s="99" t="s">
        <v>839</v>
      </c>
      <c r="AH36" s="99" t="s">
        <v>839</v>
      </c>
      <c r="AI36" s="99" t="s">
        <v>839</v>
      </c>
      <c r="AJ36" s="99" t="s">
        <v>839</v>
      </c>
      <c r="AK36" s="99" t="s">
        <v>839</v>
      </c>
      <c r="AL36" s="99" t="s">
        <v>839</v>
      </c>
      <c r="AM36" s="99" t="s">
        <v>839</v>
      </c>
      <c r="AN36" s="99" t="s">
        <v>839</v>
      </c>
      <c r="AO36" s="99" t="s">
        <v>839</v>
      </c>
      <c r="AP36" s="99" t="s">
        <v>839</v>
      </c>
      <c r="AQ36" s="99" t="s">
        <v>839</v>
      </c>
      <c r="AR36" s="99" t="s">
        <v>839</v>
      </c>
      <c r="AS36" s="99" t="s">
        <v>839</v>
      </c>
      <c r="AT36" s="99" t="s">
        <v>839</v>
      </c>
      <c r="AU36" s="99" t="s">
        <v>839</v>
      </c>
      <c r="AV36" s="99" t="s">
        <v>839</v>
      </c>
      <c r="AW36" s="99" t="s">
        <v>839</v>
      </c>
      <c r="AX36" s="99" t="s">
        <v>839</v>
      </c>
      <c r="AY36" s="99" t="s">
        <v>839</v>
      </c>
      <c r="AZ36" s="99" t="s">
        <v>839</v>
      </c>
      <c r="BA36" s="99" t="s">
        <v>839</v>
      </c>
      <c r="BB36" s="99" t="s">
        <v>839</v>
      </c>
      <c r="BC36" s="99" t="s">
        <v>839</v>
      </c>
      <c r="BD36" s="99" t="s">
        <v>839</v>
      </c>
      <c r="BE36" s="99" t="s">
        <v>839</v>
      </c>
      <c r="BF36" s="99" t="s">
        <v>839</v>
      </c>
      <c r="BG36" s="99" t="s">
        <v>839</v>
      </c>
      <c r="BH36" s="99" t="s">
        <v>839</v>
      </c>
      <c r="BI36" s="99" t="s">
        <v>839</v>
      </c>
      <c r="BJ36" s="99" t="s">
        <v>839</v>
      </c>
      <c r="BK36" s="99" t="s">
        <v>839</v>
      </c>
      <c r="BL36" s="99" t="s">
        <v>839</v>
      </c>
    </row>
    <row r="37" spans="1:64" ht="16.5" customHeight="1" outlineLevel="2" x14ac:dyDescent="0.25">
      <c r="A37" s="26" t="s">
        <v>46</v>
      </c>
      <c r="B37" s="27" t="s">
        <v>47</v>
      </c>
      <c r="C37" s="93">
        <v>53051</v>
      </c>
      <c r="D37" s="93">
        <v>53415</v>
      </c>
      <c r="E37" s="94">
        <f>VLOOKUP($A37,'CCR_%'!$A:$WWW,MATCH(E$8,'CCR_%'!$A$8:$WWW$8,0),FALSE)+0</f>
        <v>0</v>
      </c>
      <c r="F37" s="95">
        <f>VLOOKUP($A37,'CCR_%'!$A:$WWW,MATCH(F$8,'CCR_%'!$A$8:$WWW$8,0),FALSE)+E37</f>
        <v>0</v>
      </c>
      <c r="G37" s="95">
        <f>VLOOKUP($A37,'CCR_%'!$A:$WWW,MATCH(G$8,'CCR_%'!$A$8:$WWW$8,0),FALSE)+F37</f>
        <v>0</v>
      </c>
      <c r="H37" s="95">
        <f>VLOOKUP($A37,'CCR_%'!$A:$WWW,MATCH(H$8,'CCR_%'!$A$8:$WWW$8,0),FALSE)+G37</f>
        <v>0</v>
      </c>
      <c r="I37" s="95">
        <f>VLOOKUP($A37,'CCR_%'!$A:$WWW,MATCH(I$8,'CCR_%'!$A$8:$WWW$8,0),FALSE)+H37</f>
        <v>0</v>
      </c>
      <c r="J37" s="95">
        <f>VLOOKUP($A37,'CCR_%'!$A:$WWW,MATCH(J$8,'CCR_%'!$A$8:$WWW$8,0),FALSE)+I37</f>
        <v>0</v>
      </c>
      <c r="K37" s="95">
        <f>VLOOKUP($A37,'CCR_%'!$A:$WWW,MATCH(K$8,'CCR_%'!$A$8:$WWW$8,0),FALSE)+J37</f>
        <v>0</v>
      </c>
      <c r="L37" s="95">
        <f>VLOOKUP($A37,'CCR_%'!$A:$WWW,MATCH(L$8,'CCR_%'!$A$8:$WWW$8,0),FALSE)+K37</f>
        <v>0</v>
      </c>
      <c r="M37" s="95">
        <f>VLOOKUP($A37,'CCR_%'!$A:$WWW,MATCH(M$8,'CCR_%'!$A$8:$WWW$8,0),FALSE)+L37</f>
        <v>0</v>
      </c>
      <c r="N37" s="95">
        <f>VLOOKUP($A37,'CCR_%'!$A:$WWW,MATCH(N$8,'CCR_%'!$A$8:$WWW$8,0),FALSE)+M37</f>
        <v>0</v>
      </c>
      <c r="O37" s="95">
        <f>VLOOKUP($A37,'CCR_%'!$A:$WWW,MATCH(O$8,'CCR_%'!$A$8:$WWW$8,0),FALSE)+N37</f>
        <v>0</v>
      </c>
      <c r="P37" s="95">
        <f>VLOOKUP($A37,'CCR_%'!$A:$WWW,MATCH(P$8,'CCR_%'!$A$8:$WWW$8,0),FALSE)+O37</f>
        <v>0</v>
      </c>
      <c r="Q37" s="95">
        <f>VLOOKUP($A37,'CCR_%'!$A:$WWW,MATCH(Q$8,'CCR_%'!$A$8:$WWW$8,0),FALSE)+P37</f>
        <v>0</v>
      </c>
      <c r="R37" s="95">
        <f>VLOOKUP($A37,'CCR_%'!$A:$WWW,MATCH(R$8,'CCR_%'!$A$8:$WWW$8,0),FALSE)+Q37</f>
        <v>0</v>
      </c>
      <c r="S37" s="95">
        <f>VLOOKUP($A37,'CCR_%'!$A:$WWW,MATCH(S$8,'CCR_%'!$A$8:$WWW$8,0),FALSE)+R37</f>
        <v>0</v>
      </c>
      <c r="T37" s="95">
        <f>VLOOKUP($A37,'CCR_%'!$A:$WWW,MATCH(T$8,'CCR_%'!$A$8:$WWW$8,0),FALSE)+S37</f>
        <v>0</v>
      </c>
      <c r="U37" s="95">
        <f>VLOOKUP($A37,'CCR_%'!$A:$WWW,MATCH(U$8,'CCR_%'!$A$8:$WWW$8,0),FALSE)+T37</f>
        <v>0</v>
      </c>
      <c r="V37" s="95">
        <f>VLOOKUP($A37,'CCR_%'!$A:$WWW,MATCH(V$8,'CCR_%'!$A$8:$WWW$8,0),FALSE)+U37</f>
        <v>0</v>
      </c>
      <c r="W37" s="95">
        <f>VLOOKUP($A37,'CCR_%'!$A:$WWW,MATCH(W$8,'CCR_%'!$A$8:$WWW$8,0),FALSE)+V37</f>
        <v>0</v>
      </c>
      <c r="X37" s="95">
        <f>VLOOKUP($A37,'CCR_%'!$A:$WWW,MATCH(X$8,'CCR_%'!$A$8:$WWW$8,0),FALSE)+W37</f>
        <v>0</v>
      </c>
      <c r="Y37" s="95">
        <f>VLOOKUP($A37,'CCR_%'!$A:$WWW,MATCH(Y$8,'CCR_%'!$A$8:$WWW$8,0),FALSE)+X37</f>
        <v>0</v>
      </c>
      <c r="Z37" s="95">
        <f>VLOOKUP($A37,'CCR_%'!$A:$WWW,MATCH(Z$8,'CCR_%'!$A$8:$WWW$8,0),FALSE)+Y37</f>
        <v>0</v>
      </c>
      <c r="AA37" s="95">
        <f>VLOOKUP($A37,'CCR_%'!$A:$WWW,MATCH(AA$8,'CCR_%'!$A$8:$WWW$8,0),FALSE)+Z37</f>
        <v>0</v>
      </c>
      <c r="AB37" s="95">
        <f>VLOOKUP($A37,'CCR_%'!$A:$WWW,MATCH(AB$8,'CCR_%'!$A$8:$WWW$8,0),FALSE)+AA37</f>
        <v>0</v>
      </c>
      <c r="AC37" s="95">
        <f>VLOOKUP($A37,'CCR_%'!$A:$WWW,MATCH(AC$8,'CCR_%'!$A$8:$WWW$8,0),FALSE)+AB37</f>
        <v>0</v>
      </c>
      <c r="AD37" s="95">
        <f>VLOOKUP($A37,'CCR_%'!$A:$WWW,MATCH(AD$8,'CCR_%'!$A$8:$WWW$8,0),FALSE)+AC37</f>
        <v>0</v>
      </c>
      <c r="AE37" s="95">
        <f>VLOOKUP($A37,'CCR_%'!$A:$WWW,MATCH(AE$8,'CCR_%'!$A$8:$WWW$8,0),FALSE)+AD37</f>
        <v>0</v>
      </c>
      <c r="AF37" s="95">
        <f>VLOOKUP($A37,'CCR_%'!$A:$WWW,MATCH(AF$8,'CCR_%'!$A$8:$WWW$8,0),FALSE)+AE37</f>
        <v>0</v>
      </c>
      <c r="AG37" s="95">
        <f>VLOOKUP($A37,'CCR_%'!$A:$WWW,MATCH(AG$8,'CCR_%'!$A$8:$WWW$8,0),FALSE)+AF37</f>
        <v>0</v>
      </c>
      <c r="AH37" s="95">
        <f>VLOOKUP($A37,'CCR_%'!$A:$WWW,MATCH(AH$8,'CCR_%'!$A$8:$WWW$8,0),FALSE)+AG37</f>
        <v>0</v>
      </c>
      <c r="AI37" s="95">
        <f>VLOOKUP($A37,'CCR_%'!$A:$WWW,MATCH(AI$8,'CCR_%'!$A$8:$WWW$8,0),FALSE)+AH37</f>
        <v>0</v>
      </c>
      <c r="AJ37" s="95">
        <f>VLOOKUP($A37,'CCR_%'!$A:$WWW,MATCH(AJ$8,'CCR_%'!$A$8:$WWW$8,0),FALSE)+AI37</f>
        <v>0</v>
      </c>
      <c r="AK37" s="95">
        <f>VLOOKUP($A37,'CCR_%'!$A:$WWW,MATCH(AK$8,'CCR_%'!$A$8:$WWW$8,0),FALSE)+AJ37</f>
        <v>0</v>
      </c>
      <c r="AL37" s="95">
        <f>VLOOKUP($A37,'CCR_%'!$A:$WWW,MATCH(AL$8,'CCR_%'!$A$8:$WWW$8,0),FALSE)+AK37</f>
        <v>0</v>
      </c>
      <c r="AM37" s="95">
        <f>VLOOKUP($A37,'CCR_%'!$A:$WWW,MATCH(AM$8,'CCR_%'!$A$8:$WWW$8,0),FALSE)+AL37</f>
        <v>0</v>
      </c>
      <c r="AN37" s="95">
        <f>VLOOKUP($A37,'CCR_%'!$A:$WWW,MATCH(AN$8,'CCR_%'!$A$8:$WWW$8,0),FALSE)+AM37</f>
        <v>0</v>
      </c>
      <c r="AO37" s="95">
        <f>VLOOKUP($A37,'CCR_%'!$A:$WWW,MATCH(AO$8,'CCR_%'!$A$8:$WWW$8,0),FALSE)+AN37</f>
        <v>0</v>
      </c>
      <c r="AP37" s="95">
        <f>VLOOKUP($A37,'CCR_%'!$A:$WWW,MATCH(AP$8,'CCR_%'!$A$8:$WWW$8,0),FALSE)+AO37</f>
        <v>0</v>
      </c>
      <c r="AQ37" s="95">
        <f>VLOOKUP($A37,'CCR_%'!$A:$WWW,MATCH(AQ$8,'CCR_%'!$A$8:$WWW$8,0),FALSE)+AP37</f>
        <v>0</v>
      </c>
      <c r="AR37" s="95">
        <f>VLOOKUP($A37,'CCR_%'!$A:$WWW,MATCH(AR$8,'CCR_%'!$A$8:$WWW$8,0),FALSE)+AQ37</f>
        <v>0</v>
      </c>
      <c r="AS37" s="95">
        <f>VLOOKUP($A37,'CCR_%'!$A:$WWW,MATCH(AS$8,'CCR_%'!$A$8:$WWW$8,0),FALSE)+AR37</f>
        <v>0.2</v>
      </c>
      <c r="AT37" s="95">
        <f>VLOOKUP($A37,'CCR_%'!$A:$WWW,MATCH(AT$8,'CCR_%'!$A$8:$WWW$8,0),FALSE)+AS37</f>
        <v>1</v>
      </c>
      <c r="AU37" s="95">
        <f>VLOOKUP($A37,'CCR_%'!$A:$WWW,MATCH(AU$8,'CCR_%'!$A$8:$WWW$8,0),FALSE)+AT37</f>
        <v>1</v>
      </c>
      <c r="AV37" s="95">
        <f>VLOOKUP($A37,'CCR_%'!$A:$WWW,MATCH(AV$8,'CCR_%'!$A$8:$WWW$8,0),FALSE)+AU37</f>
        <v>1</v>
      </c>
      <c r="AW37" s="95">
        <f>VLOOKUP($A37,'CCR_%'!$A:$WWW,MATCH(AW$8,'CCR_%'!$A$8:$WWW$8,0),FALSE)+AV37</f>
        <v>1</v>
      </c>
      <c r="AX37" s="95">
        <f>VLOOKUP($A37,'CCR_%'!$A:$WWW,MATCH(AX$8,'CCR_%'!$A$8:$WWW$8,0),FALSE)+AW37</f>
        <v>1</v>
      </c>
      <c r="AY37" s="95">
        <f>VLOOKUP($A37,'CCR_%'!$A:$WWW,MATCH(AY$8,'CCR_%'!$A$8:$WWW$8,0),FALSE)+AX37</f>
        <v>1</v>
      </c>
      <c r="AZ37" s="95">
        <f>VLOOKUP($A37,'CCR_%'!$A:$WWW,MATCH(AZ$8,'CCR_%'!$A$8:$WWW$8,0),FALSE)+AY37</f>
        <v>1</v>
      </c>
      <c r="BA37" s="95">
        <f>VLOOKUP($A37,'CCR_%'!$A:$WWW,MATCH(BA$8,'CCR_%'!$A$8:$WWW$8,0),FALSE)+AZ37</f>
        <v>1</v>
      </c>
      <c r="BB37" s="95">
        <f>VLOOKUP($A37,'CCR_%'!$A:$WWW,MATCH(BB$8,'CCR_%'!$A$8:$WWW$8,0),FALSE)+BA37</f>
        <v>1</v>
      </c>
      <c r="BC37" s="95">
        <f>VLOOKUP($A37,'CCR_%'!$A:$WWW,MATCH(BC$8,'CCR_%'!$A$8:$WWW$8,0),FALSE)+BB37</f>
        <v>1</v>
      </c>
      <c r="BD37" s="95">
        <f>VLOOKUP($A37,'CCR_%'!$A:$WWW,MATCH(BD$8,'CCR_%'!$A$8:$WWW$8,0),FALSE)+BC37</f>
        <v>1</v>
      </c>
      <c r="BE37" s="95">
        <f>VLOOKUP($A37,'CCR_%'!$A:$WWW,MATCH(BE$8,'CCR_%'!$A$8:$WWW$8,0),FALSE)+BD37</f>
        <v>1</v>
      </c>
      <c r="BF37" s="95">
        <f>VLOOKUP($A37,'CCR_%'!$A:$WWW,MATCH(BF$8,'CCR_%'!$A$8:$WWW$8,0),FALSE)+BE37</f>
        <v>1</v>
      </c>
      <c r="BG37" s="95">
        <f>VLOOKUP($A37,'CCR_%'!$A:$WWW,MATCH(BG$8,'CCR_%'!$A$8:$WWW$8,0),FALSE)+BF37</f>
        <v>1</v>
      </c>
      <c r="BH37" s="95">
        <f>VLOOKUP($A37,'CCR_%'!$A:$WWW,MATCH(BH$8,'CCR_%'!$A$8:$WWW$8,0),FALSE)+BG37</f>
        <v>1</v>
      </c>
      <c r="BI37" s="95">
        <f>VLOOKUP($A37,'CCR_%'!$A:$WWW,MATCH(BI$8,'CCR_%'!$A$8:$WWW$8,0),FALSE)+BH37</f>
        <v>1</v>
      </c>
      <c r="BJ37" s="95">
        <f>VLOOKUP($A37,'CCR_%'!$A:$WWW,MATCH(BJ$8,'CCR_%'!$A$8:$WWW$8,0),FALSE)+BI37</f>
        <v>1</v>
      </c>
      <c r="BK37" s="95">
        <f>VLOOKUP($A37,'CCR_%'!$A:$WWW,MATCH(BK$8,'CCR_%'!$A$8:$WWW$8,0),FALSE)+BJ37</f>
        <v>1</v>
      </c>
      <c r="BL37" s="95">
        <f>VLOOKUP($A37,'CCR_%'!$A:$WWW,MATCH(BL$8,'CCR_%'!$A$8:$WWW$8,0),FALSE)+BK37</f>
        <v>1</v>
      </c>
    </row>
    <row r="38" spans="1:64" ht="16.5" customHeight="1" outlineLevel="3" x14ac:dyDescent="0.25">
      <c r="A38" s="30" t="s">
        <v>48</v>
      </c>
      <c r="B38" s="31" t="s">
        <v>44</v>
      </c>
      <c r="C38" s="97">
        <v>53051</v>
      </c>
      <c r="D38" s="97">
        <v>53415</v>
      </c>
      <c r="E38" s="98">
        <f>VLOOKUP($A38,'CCR_%'!$A:$WWW,MATCH(E$8,'CCR_%'!$A$8:$WWW$8,0),FALSE)+0</f>
        <v>0</v>
      </c>
      <c r="F38" s="99">
        <f>VLOOKUP($A38,'CCR_%'!$A:$WWW,MATCH(F$8,'CCR_%'!$A$8:$WWW$8,0),FALSE)+E38</f>
        <v>0</v>
      </c>
      <c r="G38" s="99">
        <f>VLOOKUP($A38,'CCR_%'!$A:$WWW,MATCH(G$8,'CCR_%'!$A$8:$WWW$8,0),FALSE)+F38</f>
        <v>0</v>
      </c>
      <c r="H38" s="99">
        <f>VLOOKUP($A38,'CCR_%'!$A:$WWW,MATCH(H$8,'CCR_%'!$A$8:$WWW$8,0),FALSE)+G38</f>
        <v>0</v>
      </c>
      <c r="I38" s="99">
        <f>VLOOKUP($A38,'CCR_%'!$A:$WWW,MATCH(I$8,'CCR_%'!$A$8:$WWW$8,0),FALSE)+H38</f>
        <v>0</v>
      </c>
      <c r="J38" s="99">
        <f>VLOOKUP($A38,'CCR_%'!$A:$WWW,MATCH(J$8,'CCR_%'!$A$8:$WWW$8,0),FALSE)+I38</f>
        <v>0</v>
      </c>
      <c r="K38" s="99">
        <f>VLOOKUP($A38,'CCR_%'!$A:$WWW,MATCH(K$8,'CCR_%'!$A$8:$WWW$8,0),FALSE)+J38</f>
        <v>0</v>
      </c>
      <c r="L38" s="99">
        <f>VLOOKUP($A38,'CCR_%'!$A:$WWW,MATCH(L$8,'CCR_%'!$A$8:$WWW$8,0),FALSE)+K38</f>
        <v>0</v>
      </c>
      <c r="M38" s="99">
        <f>VLOOKUP($A38,'CCR_%'!$A:$WWW,MATCH(M$8,'CCR_%'!$A$8:$WWW$8,0),FALSE)+L38</f>
        <v>0</v>
      </c>
      <c r="N38" s="99">
        <f>VLOOKUP($A38,'CCR_%'!$A:$WWW,MATCH(N$8,'CCR_%'!$A$8:$WWW$8,0),FALSE)+M38</f>
        <v>0</v>
      </c>
      <c r="O38" s="99">
        <f>VLOOKUP($A38,'CCR_%'!$A:$WWW,MATCH(O$8,'CCR_%'!$A$8:$WWW$8,0),FALSE)+N38</f>
        <v>0</v>
      </c>
      <c r="P38" s="99">
        <f>VLOOKUP($A38,'CCR_%'!$A:$WWW,MATCH(P$8,'CCR_%'!$A$8:$WWW$8,0),FALSE)+O38</f>
        <v>0</v>
      </c>
      <c r="Q38" s="99">
        <f>VLOOKUP($A38,'CCR_%'!$A:$WWW,MATCH(Q$8,'CCR_%'!$A$8:$WWW$8,0),FALSE)+P38</f>
        <v>0</v>
      </c>
      <c r="R38" s="99">
        <f>VLOOKUP($A38,'CCR_%'!$A:$WWW,MATCH(R$8,'CCR_%'!$A$8:$WWW$8,0),FALSE)+Q38</f>
        <v>0</v>
      </c>
      <c r="S38" s="99">
        <f>VLOOKUP($A38,'CCR_%'!$A:$WWW,MATCH(S$8,'CCR_%'!$A$8:$WWW$8,0),FALSE)+R38</f>
        <v>0</v>
      </c>
      <c r="T38" s="99">
        <f>VLOOKUP($A38,'CCR_%'!$A:$WWW,MATCH(T$8,'CCR_%'!$A$8:$WWW$8,0),FALSE)+S38</f>
        <v>0</v>
      </c>
      <c r="U38" s="99">
        <f>VLOOKUP($A38,'CCR_%'!$A:$WWW,MATCH(U$8,'CCR_%'!$A$8:$WWW$8,0),FALSE)+T38</f>
        <v>0</v>
      </c>
      <c r="V38" s="99">
        <f>VLOOKUP($A38,'CCR_%'!$A:$WWW,MATCH(V$8,'CCR_%'!$A$8:$WWW$8,0),FALSE)+U38</f>
        <v>0</v>
      </c>
      <c r="W38" s="99">
        <f>VLOOKUP($A38,'CCR_%'!$A:$WWW,MATCH(W$8,'CCR_%'!$A$8:$WWW$8,0),FALSE)+V38</f>
        <v>0</v>
      </c>
      <c r="X38" s="99">
        <f>VLOOKUP($A38,'CCR_%'!$A:$WWW,MATCH(X$8,'CCR_%'!$A$8:$WWW$8,0),FALSE)+W38</f>
        <v>0</v>
      </c>
      <c r="Y38" s="99">
        <f>VLOOKUP($A38,'CCR_%'!$A:$WWW,MATCH(Y$8,'CCR_%'!$A$8:$WWW$8,0),FALSE)+X38</f>
        <v>0</v>
      </c>
      <c r="Z38" s="99">
        <f>VLOOKUP($A38,'CCR_%'!$A:$WWW,MATCH(Z$8,'CCR_%'!$A$8:$WWW$8,0),FALSE)+Y38</f>
        <v>0</v>
      </c>
      <c r="AA38" s="99">
        <f>VLOOKUP($A38,'CCR_%'!$A:$WWW,MATCH(AA$8,'CCR_%'!$A$8:$WWW$8,0),FALSE)+Z38</f>
        <v>0</v>
      </c>
      <c r="AB38" s="99">
        <f>VLOOKUP($A38,'CCR_%'!$A:$WWW,MATCH(AB$8,'CCR_%'!$A$8:$WWW$8,0),FALSE)+AA38</f>
        <v>0</v>
      </c>
      <c r="AC38" s="99">
        <f>VLOOKUP($A38,'CCR_%'!$A:$WWW,MATCH(AC$8,'CCR_%'!$A$8:$WWW$8,0),FALSE)+AB38</f>
        <v>0</v>
      </c>
      <c r="AD38" s="99">
        <f>VLOOKUP($A38,'CCR_%'!$A:$WWW,MATCH(AD$8,'CCR_%'!$A$8:$WWW$8,0),FALSE)+AC38</f>
        <v>0</v>
      </c>
      <c r="AE38" s="99">
        <f>VLOOKUP($A38,'CCR_%'!$A:$WWW,MATCH(AE$8,'CCR_%'!$A$8:$WWW$8,0),FALSE)+AD38</f>
        <v>0</v>
      </c>
      <c r="AF38" s="99">
        <f>VLOOKUP($A38,'CCR_%'!$A:$WWW,MATCH(AF$8,'CCR_%'!$A$8:$WWW$8,0),FALSE)+AE38</f>
        <v>0</v>
      </c>
      <c r="AG38" s="99">
        <f>VLOOKUP($A38,'CCR_%'!$A:$WWW,MATCH(AG$8,'CCR_%'!$A$8:$WWW$8,0),FALSE)+AF38</f>
        <v>0</v>
      </c>
      <c r="AH38" s="99">
        <f>VLOOKUP($A38,'CCR_%'!$A:$WWW,MATCH(AH$8,'CCR_%'!$A$8:$WWW$8,0),FALSE)+AG38</f>
        <v>0</v>
      </c>
      <c r="AI38" s="99">
        <f>VLOOKUP($A38,'CCR_%'!$A:$WWW,MATCH(AI$8,'CCR_%'!$A$8:$WWW$8,0),FALSE)+AH38</f>
        <v>0</v>
      </c>
      <c r="AJ38" s="99">
        <f>VLOOKUP($A38,'CCR_%'!$A:$WWW,MATCH(AJ$8,'CCR_%'!$A$8:$WWW$8,0),FALSE)+AI38</f>
        <v>0</v>
      </c>
      <c r="AK38" s="99">
        <f>VLOOKUP($A38,'CCR_%'!$A:$WWW,MATCH(AK$8,'CCR_%'!$A$8:$WWW$8,0),FALSE)+AJ38</f>
        <v>0</v>
      </c>
      <c r="AL38" s="99">
        <f>VLOOKUP($A38,'CCR_%'!$A:$WWW,MATCH(AL$8,'CCR_%'!$A$8:$WWW$8,0),FALSE)+AK38</f>
        <v>0</v>
      </c>
      <c r="AM38" s="99">
        <f>VLOOKUP($A38,'CCR_%'!$A:$WWW,MATCH(AM$8,'CCR_%'!$A$8:$WWW$8,0),FALSE)+AL38</f>
        <v>0</v>
      </c>
      <c r="AN38" s="99">
        <f>VLOOKUP($A38,'CCR_%'!$A:$WWW,MATCH(AN$8,'CCR_%'!$A$8:$WWW$8,0),FALSE)+AM38</f>
        <v>0</v>
      </c>
      <c r="AO38" s="99">
        <f>VLOOKUP($A38,'CCR_%'!$A:$WWW,MATCH(AO$8,'CCR_%'!$A$8:$WWW$8,0),FALSE)+AN38</f>
        <v>0</v>
      </c>
      <c r="AP38" s="99">
        <f>VLOOKUP($A38,'CCR_%'!$A:$WWW,MATCH(AP$8,'CCR_%'!$A$8:$WWW$8,0),FALSE)+AO38</f>
        <v>0</v>
      </c>
      <c r="AQ38" s="99">
        <f>VLOOKUP($A38,'CCR_%'!$A:$WWW,MATCH(AQ$8,'CCR_%'!$A$8:$WWW$8,0),FALSE)+AP38</f>
        <v>0</v>
      </c>
      <c r="AR38" s="99">
        <f>VLOOKUP($A38,'CCR_%'!$A:$WWW,MATCH(AR$8,'CCR_%'!$A$8:$WWW$8,0),FALSE)+AQ38</f>
        <v>0</v>
      </c>
      <c r="AS38" s="99">
        <f>VLOOKUP($A38,'CCR_%'!$A:$WWW,MATCH(AS$8,'CCR_%'!$A$8:$WWW$8,0),FALSE)+AR38</f>
        <v>0.2</v>
      </c>
      <c r="AT38" s="99">
        <f>VLOOKUP($A38,'CCR_%'!$A:$WWW,MATCH(AT$8,'CCR_%'!$A$8:$WWW$8,0),FALSE)+AS38</f>
        <v>1</v>
      </c>
      <c r="AU38" s="99">
        <f>VLOOKUP($A38,'CCR_%'!$A:$WWW,MATCH(AU$8,'CCR_%'!$A$8:$WWW$8,0),FALSE)+AT38</f>
        <v>1</v>
      </c>
      <c r="AV38" s="99">
        <f>VLOOKUP($A38,'CCR_%'!$A:$WWW,MATCH(AV$8,'CCR_%'!$A$8:$WWW$8,0),FALSE)+AU38</f>
        <v>1</v>
      </c>
      <c r="AW38" s="99">
        <f>VLOOKUP($A38,'CCR_%'!$A:$WWW,MATCH(AW$8,'CCR_%'!$A$8:$WWW$8,0),FALSE)+AV38</f>
        <v>1</v>
      </c>
      <c r="AX38" s="99">
        <f>VLOOKUP($A38,'CCR_%'!$A:$WWW,MATCH(AX$8,'CCR_%'!$A$8:$WWW$8,0),FALSE)+AW38</f>
        <v>1</v>
      </c>
      <c r="AY38" s="99">
        <f>VLOOKUP($A38,'CCR_%'!$A:$WWW,MATCH(AY$8,'CCR_%'!$A$8:$WWW$8,0),FALSE)+AX38</f>
        <v>1</v>
      </c>
      <c r="AZ38" s="99">
        <f>VLOOKUP($A38,'CCR_%'!$A:$WWW,MATCH(AZ$8,'CCR_%'!$A$8:$WWW$8,0),FALSE)+AY38</f>
        <v>1</v>
      </c>
      <c r="BA38" s="99">
        <f>VLOOKUP($A38,'CCR_%'!$A:$WWW,MATCH(BA$8,'CCR_%'!$A$8:$WWW$8,0),FALSE)+AZ38</f>
        <v>1</v>
      </c>
      <c r="BB38" s="99">
        <f>VLOOKUP($A38,'CCR_%'!$A:$WWW,MATCH(BB$8,'CCR_%'!$A$8:$WWW$8,0),FALSE)+BA38</f>
        <v>1</v>
      </c>
      <c r="BC38" s="99">
        <f>VLOOKUP($A38,'CCR_%'!$A:$WWW,MATCH(BC$8,'CCR_%'!$A$8:$WWW$8,0),FALSE)+BB38</f>
        <v>1</v>
      </c>
      <c r="BD38" s="99">
        <f>VLOOKUP($A38,'CCR_%'!$A:$WWW,MATCH(BD$8,'CCR_%'!$A$8:$WWW$8,0),FALSE)+BC38</f>
        <v>1</v>
      </c>
      <c r="BE38" s="99">
        <f>VLOOKUP($A38,'CCR_%'!$A:$WWW,MATCH(BE$8,'CCR_%'!$A$8:$WWW$8,0),FALSE)+BD38</f>
        <v>1</v>
      </c>
      <c r="BF38" s="99">
        <f>VLOOKUP($A38,'CCR_%'!$A:$WWW,MATCH(BF$8,'CCR_%'!$A$8:$WWW$8,0),FALSE)+BE38</f>
        <v>1</v>
      </c>
      <c r="BG38" s="99">
        <f>VLOOKUP($A38,'CCR_%'!$A:$WWW,MATCH(BG$8,'CCR_%'!$A$8:$WWW$8,0),FALSE)+BF38</f>
        <v>1</v>
      </c>
      <c r="BH38" s="99">
        <f>VLOOKUP($A38,'CCR_%'!$A:$WWW,MATCH(BH$8,'CCR_%'!$A$8:$WWW$8,0),FALSE)+BG38</f>
        <v>1</v>
      </c>
      <c r="BI38" s="99">
        <f>VLOOKUP($A38,'CCR_%'!$A:$WWW,MATCH(BI$8,'CCR_%'!$A$8:$WWW$8,0),FALSE)+BH38</f>
        <v>1</v>
      </c>
      <c r="BJ38" s="99">
        <f>VLOOKUP($A38,'CCR_%'!$A:$WWW,MATCH(BJ$8,'CCR_%'!$A$8:$WWW$8,0),FALSE)+BI38</f>
        <v>1</v>
      </c>
      <c r="BK38" s="99">
        <f>VLOOKUP($A38,'CCR_%'!$A:$WWW,MATCH(BK$8,'CCR_%'!$A$8:$WWW$8,0),FALSE)+BJ38</f>
        <v>1</v>
      </c>
      <c r="BL38" s="99">
        <f>VLOOKUP($A38,'CCR_%'!$A:$WWW,MATCH(BL$8,'CCR_%'!$A$8:$WWW$8,0),FALSE)+BK38</f>
        <v>1</v>
      </c>
    </row>
    <row r="39" spans="1:64" ht="16.5" customHeight="1" outlineLevel="3" x14ac:dyDescent="0.25">
      <c r="A39" s="30" t="s">
        <v>49</v>
      </c>
      <c r="B39" s="31" t="s">
        <v>14</v>
      </c>
      <c r="C39" s="97" t="s">
        <v>839</v>
      </c>
      <c r="D39" s="97" t="s">
        <v>839</v>
      </c>
      <c r="E39" s="98" t="s">
        <v>839</v>
      </c>
      <c r="F39" s="99" t="s">
        <v>839</v>
      </c>
      <c r="G39" s="99" t="s">
        <v>839</v>
      </c>
      <c r="H39" s="99" t="s">
        <v>839</v>
      </c>
      <c r="I39" s="99" t="s">
        <v>839</v>
      </c>
      <c r="J39" s="99" t="s">
        <v>839</v>
      </c>
      <c r="K39" s="99" t="s">
        <v>839</v>
      </c>
      <c r="L39" s="99" t="s">
        <v>839</v>
      </c>
      <c r="M39" s="99" t="s">
        <v>839</v>
      </c>
      <c r="N39" s="99" t="s">
        <v>839</v>
      </c>
      <c r="O39" s="99" t="s">
        <v>839</v>
      </c>
      <c r="P39" s="99" t="s">
        <v>839</v>
      </c>
      <c r="Q39" s="99" t="s">
        <v>839</v>
      </c>
      <c r="R39" s="99" t="s">
        <v>839</v>
      </c>
      <c r="S39" s="99" t="s">
        <v>839</v>
      </c>
      <c r="T39" s="99" t="s">
        <v>839</v>
      </c>
      <c r="U39" s="99" t="s">
        <v>839</v>
      </c>
      <c r="V39" s="99" t="s">
        <v>839</v>
      </c>
      <c r="W39" s="99" t="s">
        <v>839</v>
      </c>
      <c r="X39" s="99" t="s">
        <v>839</v>
      </c>
      <c r="Y39" s="99" t="s">
        <v>839</v>
      </c>
      <c r="Z39" s="99" t="s">
        <v>839</v>
      </c>
      <c r="AA39" s="99" t="s">
        <v>839</v>
      </c>
      <c r="AB39" s="99" t="s">
        <v>839</v>
      </c>
      <c r="AC39" s="99" t="s">
        <v>839</v>
      </c>
      <c r="AD39" s="99" t="s">
        <v>839</v>
      </c>
      <c r="AE39" s="99" t="s">
        <v>839</v>
      </c>
      <c r="AF39" s="99" t="s">
        <v>839</v>
      </c>
      <c r="AG39" s="99" t="s">
        <v>839</v>
      </c>
      <c r="AH39" s="99" t="s">
        <v>839</v>
      </c>
      <c r="AI39" s="99" t="s">
        <v>839</v>
      </c>
      <c r="AJ39" s="99" t="s">
        <v>839</v>
      </c>
      <c r="AK39" s="99" t="s">
        <v>839</v>
      </c>
      <c r="AL39" s="99" t="s">
        <v>839</v>
      </c>
      <c r="AM39" s="99" t="s">
        <v>839</v>
      </c>
      <c r="AN39" s="99" t="s">
        <v>839</v>
      </c>
      <c r="AO39" s="99" t="s">
        <v>839</v>
      </c>
      <c r="AP39" s="99" t="s">
        <v>839</v>
      </c>
      <c r="AQ39" s="99" t="s">
        <v>839</v>
      </c>
      <c r="AR39" s="99" t="s">
        <v>839</v>
      </c>
      <c r="AS39" s="99" t="s">
        <v>839</v>
      </c>
      <c r="AT39" s="99" t="s">
        <v>839</v>
      </c>
      <c r="AU39" s="99" t="s">
        <v>839</v>
      </c>
      <c r="AV39" s="99" t="s">
        <v>839</v>
      </c>
      <c r="AW39" s="99" t="s">
        <v>839</v>
      </c>
      <c r="AX39" s="99" t="s">
        <v>839</v>
      </c>
      <c r="AY39" s="99" t="s">
        <v>839</v>
      </c>
      <c r="AZ39" s="99" t="s">
        <v>839</v>
      </c>
      <c r="BA39" s="99" t="s">
        <v>839</v>
      </c>
      <c r="BB39" s="99" t="s">
        <v>839</v>
      </c>
      <c r="BC39" s="99" t="s">
        <v>839</v>
      </c>
      <c r="BD39" s="99" t="s">
        <v>839</v>
      </c>
      <c r="BE39" s="99" t="s">
        <v>839</v>
      </c>
      <c r="BF39" s="99" t="s">
        <v>839</v>
      </c>
      <c r="BG39" s="99" t="s">
        <v>839</v>
      </c>
      <c r="BH39" s="99" t="s">
        <v>839</v>
      </c>
      <c r="BI39" s="99" t="s">
        <v>839</v>
      </c>
      <c r="BJ39" s="99" t="s">
        <v>839</v>
      </c>
      <c r="BK39" s="99" t="s">
        <v>839</v>
      </c>
      <c r="BL39" s="99" t="s">
        <v>839</v>
      </c>
    </row>
    <row r="40" spans="1:64" ht="16.5" customHeight="1" outlineLevel="2" x14ac:dyDescent="0.25">
      <c r="A40" s="26" t="s">
        <v>50</v>
      </c>
      <c r="B40" s="27" t="s">
        <v>51</v>
      </c>
      <c r="C40" s="93">
        <v>47574</v>
      </c>
      <c r="D40" s="93">
        <v>48302</v>
      </c>
      <c r="E40" s="94">
        <f>VLOOKUP($A40,'CCR_%'!$A:$WWW,MATCH(E$8,'CCR_%'!$A$8:$WWW$8,0),FALSE)+0</f>
        <v>0</v>
      </c>
      <c r="F40" s="95">
        <f>VLOOKUP($A40,'CCR_%'!$A:$WWW,MATCH(F$8,'CCR_%'!$A$8:$WWW$8,0),FALSE)+E40</f>
        <v>0</v>
      </c>
      <c r="G40" s="95">
        <f>VLOOKUP($A40,'CCR_%'!$A:$WWW,MATCH(G$8,'CCR_%'!$A$8:$WWW$8,0),FALSE)+F40</f>
        <v>0</v>
      </c>
      <c r="H40" s="95">
        <f>VLOOKUP($A40,'CCR_%'!$A:$WWW,MATCH(H$8,'CCR_%'!$A$8:$WWW$8,0),FALSE)+G40</f>
        <v>0</v>
      </c>
      <c r="I40" s="95">
        <f>VLOOKUP($A40,'CCR_%'!$A:$WWW,MATCH(I$8,'CCR_%'!$A$8:$WWW$8,0),FALSE)+H40</f>
        <v>0</v>
      </c>
      <c r="J40" s="95">
        <f>VLOOKUP($A40,'CCR_%'!$A:$WWW,MATCH(J$8,'CCR_%'!$A$8:$WWW$8,0),FALSE)+I40</f>
        <v>0</v>
      </c>
      <c r="K40" s="95">
        <f>VLOOKUP($A40,'CCR_%'!$A:$WWW,MATCH(K$8,'CCR_%'!$A$8:$WWW$8,0),FALSE)+J40</f>
        <v>0</v>
      </c>
      <c r="L40" s="95">
        <f>VLOOKUP($A40,'CCR_%'!$A:$WWW,MATCH(L$8,'CCR_%'!$A$8:$WWW$8,0),FALSE)+K40</f>
        <v>0</v>
      </c>
      <c r="M40" s="95">
        <f>VLOOKUP($A40,'CCR_%'!$A:$WWW,MATCH(M$8,'CCR_%'!$A$8:$WWW$8,0),FALSE)+L40</f>
        <v>0</v>
      </c>
      <c r="N40" s="95">
        <f>VLOOKUP($A40,'CCR_%'!$A:$WWW,MATCH(N$8,'CCR_%'!$A$8:$WWW$8,0),FALSE)+M40</f>
        <v>0</v>
      </c>
      <c r="O40" s="95">
        <f>VLOOKUP($A40,'CCR_%'!$A:$WWW,MATCH(O$8,'CCR_%'!$A$8:$WWW$8,0),FALSE)+N40</f>
        <v>0.05</v>
      </c>
      <c r="P40" s="95">
        <f>VLOOKUP($A40,'CCR_%'!$A:$WWW,MATCH(P$8,'CCR_%'!$A$8:$WWW$8,0),FALSE)+O40</f>
        <v>0.2</v>
      </c>
      <c r="Q40" s="95">
        <f>VLOOKUP($A40,'CCR_%'!$A:$WWW,MATCH(Q$8,'CCR_%'!$A$8:$WWW$8,0),FALSE)+P40</f>
        <v>0.45</v>
      </c>
      <c r="R40" s="95">
        <f>VLOOKUP($A40,'CCR_%'!$A:$WWW,MATCH(R$8,'CCR_%'!$A$8:$WWW$8,0),FALSE)+Q40</f>
        <v>1</v>
      </c>
      <c r="S40" s="95">
        <f>VLOOKUP($A40,'CCR_%'!$A:$WWW,MATCH(S$8,'CCR_%'!$A$8:$WWW$8,0),FALSE)+R40</f>
        <v>1</v>
      </c>
      <c r="T40" s="95">
        <f>VLOOKUP($A40,'CCR_%'!$A:$WWW,MATCH(T$8,'CCR_%'!$A$8:$WWW$8,0),FALSE)+S40</f>
        <v>1</v>
      </c>
      <c r="U40" s="95">
        <f>VLOOKUP($A40,'CCR_%'!$A:$WWW,MATCH(U$8,'CCR_%'!$A$8:$WWW$8,0),FALSE)+T40</f>
        <v>1</v>
      </c>
      <c r="V40" s="95">
        <f>VLOOKUP($A40,'CCR_%'!$A:$WWW,MATCH(V$8,'CCR_%'!$A$8:$WWW$8,0),FALSE)+U40</f>
        <v>1</v>
      </c>
      <c r="W40" s="95">
        <f>VLOOKUP($A40,'CCR_%'!$A:$WWW,MATCH(W$8,'CCR_%'!$A$8:$WWW$8,0),FALSE)+V40</f>
        <v>1</v>
      </c>
      <c r="X40" s="95">
        <f>VLOOKUP($A40,'CCR_%'!$A:$WWW,MATCH(X$8,'CCR_%'!$A$8:$WWW$8,0),FALSE)+W40</f>
        <v>1</v>
      </c>
      <c r="Y40" s="95">
        <f>VLOOKUP($A40,'CCR_%'!$A:$WWW,MATCH(Y$8,'CCR_%'!$A$8:$WWW$8,0),FALSE)+X40</f>
        <v>1</v>
      </c>
      <c r="Z40" s="95">
        <f>VLOOKUP($A40,'CCR_%'!$A:$WWW,MATCH(Z$8,'CCR_%'!$A$8:$WWW$8,0),FALSE)+Y40</f>
        <v>1</v>
      </c>
      <c r="AA40" s="95">
        <f>VLOOKUP($A40,'CCR_%'!$A:$WWW,MATCH(AA$8,'CCR_%'!$A$8:$WWW$8,0),FALSE)+Z40</f>
        <v>1</v>
      </c>
      <c r="AB40" s="95">
        <f>VLOOKUP($A40,'CCR_%'!$A:$WWW,MATCH(AB$8,'CCR_%'!$A$8:$WWW$8,0),FALSE)+AA40</f>
        <v>1</v>
      </c>
      <c r="AC40" s="95">
        <f>VLOOKUP($A40,'CCR_%'!$A:$WWW,MATCH(AC$8,'CCR_%'!$A$8:$WWW$8,0),FALSE)+AB40</f>
        <v>1</v>
      </c>
      <c r="AD40" s="95">
        <f>VLOOKUP($A40,'CCR_%'!$A:$WWW,MATCH(AD$8,'CCR_%'!$A$8:$WWW$8,0),FALSE)+AC40</f>
        <v>1</v>
      </c>
      <c r="AE40" s="95">
        <f>VLOOKUP($A40,'CCR_%'!$A:$WWW,MATCH(AE$8,'CCR_%'!$A$8:$WWW$8,0),FALSE)+AD40</f>
        <v>1</v>
      </c>
      <c r="AF40" s="95">
        <f>VLOOKUP($A40,'CCR_%'!$A:$WWW,MATCH(AF$8,'CCR_%'!$A$8:$WWW$8,0),FALSE)+AE40</f>
        <v>1</v>
      </c>
      <c r="AG40" s="95">
        <f>VLOOKUP($A40,'CCR_%'!$A:$WWW,MATCH(AG$8,'CCR_%'!$A$8:$WWW$8,0),FALSE)+AF40</f>
        <v>1</v>
      </c>
      <c r="AH40" s="95">
        <f>VLOOKUP($A40,'CCR_%'!$A:$WWW,MATCH(AH$8,'CCR_%'!$A$8:$WWW$8,0),FALSE)+AG40</f>
        <v>1</v>
      </c>
      <c r="AI40" s="95">
        <f>VLOOKUP($A40,'CCR_%'!$A:$WWW,MATCH(AI$8,'CCR_%'!$A$8:$WWW$8,0),FALSE)+AH40</f>
        <v>1</v>
      </c>
      <c r="AJ40" s="95">
        <f>VLOOKUP($A40,'CCR_%'!$A:$WWW,MATCH(AJ$8,'CCR_%'!$A$8:$WWW$8,0),FALSE)+AI40</f>
        <v>1</v>
      </c>
      <c r="AK40" s="95">
        <f>VLOOKUP($A40,'CCR_%'!$A:$WWW,MATCH(AK$8,'CCR_%'!$A$8:$WWW$8,0),FALSE)+AJ40</f>
        <v>1</v>
      </c>
      <c r="AL40" s="95">
        <f>VLOOKUP($A40,'CCR_%'!$A:$WWW,MATCH(AL$8,'CCR_%'!$A$8:$WWW$8,0),FALSE)+AK40</f>
        <v>1</v>
      </c>
      <c r="AM40" s="95">
        <f>VLOOKUP($A40,'CCR_%'!$A:$WWW,MATCH(AM$8,'CCR_%'!$A$8:$WWW$8,0),FALSE)+AL40</f>
        <v>1</v>
      </c>
      <c r="AN40" s="95">
        <f>VLOOKUP($A40,'CCR_%'!$A:$WWW,MATCH(AN$8,'CCR_%'!$A$8:$WWW$8,0),FALSE)+AM40</f>
        <v>1</v>
      </c>
      <c r="AO40" s="95">
        <f>VLOOKUP($A40,'CCR_%'!$A:$WWW,MATCH(AO$8,'CCR_%'!$A$8:$WWW$8,0),FALSE)+AN40</f>
        <v>1</v>
      </c>
      <c r="AP40" s="95">
        <f>VLOOKUP($A40,'CCR_%'!$A:$WWW,MATCH(AP$8,'CCR_%'!$A$8:$WWW$8,0),FALSE)+AO40</f>
        <v>1</v>
      </c>
      <c r="AQ40" s="95">
        <f>VLOOKUP($A40,'CCR_%'!$A:$WWW,MATCH(AQ$8,'CCR_%'!$A$8:$WWW$8,0),FALSE)+AP40</f>
        <v>1</v>
      </c>
      <c r="AR40" s="95">
        <f>VLOOKUP($A40,'CCR_%'!$A:$WWW,MATCH(AR$8,'CCR_%'!$A$8:$WWW$8,0),FALSE)+AQ40</f>
        <v>1</v>
      </c>
      <c r="AS40" s="95">
        <f>VLOOKUP($A40,'CCR_%'!$A:$WWW,MATCH(AS$8,'CCR_%'!$A$8:$WWW$8,0),FALSE)+AR40</f>
        <v>1</v>
      </c>
      <c r="AT40" s="95">
        <f>VLOOKUP($A40,'CCR_%'!$A:$WWW,MATCH(AT$8,'CCR_%'!$A$8:$WWW$8,0),FALSE)+AS40</f>
        <v>1</v>
      </c>
      <c r="AU40" s="95">
        <f>VLOOKUP($A40,'CCR_%'!$A:$WWW,MATCH(AU$8,'CCR_%'!$A$8:$WWW$8,0),FALSE)+AT40</f>
        <v>1</v>
      </c>
      <c r="AV40" s="95">
        <f>VLOOKUP($A40,'CCR_%'!$A:$WWW,MATCH(AV$8,'CCR_%'!$A$8:$WWW$8,0),FALSE)+AU40</f>
        <v>1</v>
      </c>
      <c r="AW40" s="95">
        <f>VLOOKUP($A40,'CCR_%'!$A:$WWW,MATCH(AW$8,'CCR_%'!$A$8:$WWW$8,0),FALSE)+AV40</f>
        <v>1</v>
      </c>
      <c r="AX40" s="95">
        <f>VLOOKUP($A40,'CCR_%'!$A:$WWW,MATCH(AX$8,'CCR_%'!$A$8:$WWW$8,0),FALSE)+AW40</f>
        <v>1</v>
      </c>
      <c r="AY40" s="95">
        <f>VLOOKUP($A40,'CCR_%'!$A:$WWW,MATCH(AY$8,'CCR_%'!$A$8:$WWW$8,0),FALSE)+AX40</f>
        <v>1</v>
      </c>
      <c r="AZ40" s="95">
        <f>VLOOKUP($A40,'CCR_%'!$A:$WWW,MATCH(AZ$8,'CCR_%'!$A$8:$WWW$8,0),FALSE)+AY40</f>
        <v>1</v>
      </c>
      <c r="BA40" s="95">
        <f>VLOOKUP($A40,'CCR_%'!$A:$WWW,MATCH(BA$8,'CCR_%'!$A$8:$WWW$8,0),FALSE)+AZ40</f>
        <v>1</v>
      </c>
      <c r="BB40" s="95">
        <f>VLOOKUP($A40,'CCR_%'!$A:$WWW,MATCH(BB$8,'CCR_%'!$A$8:$WWW$8,0),FALSE)+BA40</f>
        <v>1</v>
      </c>
      <c r="BC40" s="95">
        <f>VLOOKUP($A40,'CCR_%'!$A:$WWW,MATCH(BC$8,'CCR_%'!$A$8:$WWW$8,0),FALSE)+BB40</f>
        <v>1</v>
      </c>
      <c r="BD40" s="95">
        <f>VLOOKUP($A40,'CCR_%'!$A:$WWW,MATCH(BD$8,'CCR_%'!$A$8:$WWW$8,0),FALSE)+BC40</f>
        <v>1</v>
      </c>
      <c r="BE40" s="95">
        <f>VLOOKUP($A40,'CCR_%'!$A:$WWW,MATCH(BE$8,'CCR_%'!$A$8:$WWW$8,0),FALSE)+BD40</f>
        <v>1</v>
      </c>
      <c r="BF40" s="95">
        <f>VLOOKUP($A40,'CCR_%'!$A:$WWW,MATCH(BF$8,'CCR_%'!$A$8:$WWW$8,0),FALSE)+BE40</f>
        <v>1</v>
      </c>
      <c r="BG40" s="95">
        <f>VLOOKUP($A40,'CCR_%'!$A:$WWW,MATCH(BG$8,'CCR_%'!$A$8:$WWW$8,0),FALSE)+BF40</f>
        <v>1</v>
      </c>
      <c r="BH40" s="95">
        <f>VLOOKUP($A40,'CCR_%'!$A:$WWW,MATCH(BH$8,'CCR_%'!$A$8:$WWW$8,0),FALSE)+BG40</f>
        <v>1</v>
      </c>
      <c r="BI40" s="95">
        <f>VLOOKUP($A40,'CCR_%'!$A:$WWW,MATCH(BI$8,'CCR_%'!$A$8:$WWW$8,0),FALSE)+BH40</f>
        <v>1</v>
      </c>
      <c r="BJ40" s="95">
        <f>VLOOKUP($A40,'CCR_%'!$A:$WWW,MATCH(BJ$8,'CCR_%'!$A$8:$WWW$8,0),FALSE)+BI40</f>
        <v>1</v>
      </c>
      <c r="BK40" s="95">
        <f>VLOOKUP($A40,'CCR_%'!$A:$WWW,MATCH(BK$8,'CCR_%'!$A$8:$WWW$8,0),FALSE)+BJ40</f>
        <v>1</v>
      </c>
      <c r="BL40" s="95">
        <f>VLOOKUP($A40,'CCR_%'!$A:$WWW,MATCH(BL$8,'CCR_%'!$A$8:$WWW$8,0),FALSE)+BK40</f>
        <v>1</v>
      </c>
    </row>
    <row r="41" spans="1:64" ht="16.5" customHeight="1" outlineLevel="3" x14ac:dyDescent="0.25">
      <c r="A41" s="30" t="s">
        <v>52</v>
      </c>
      <c r="B41" s="31" t="s">
        <v>44</v>
      </c>
      <c r="C41" s="97">
        <v>47574</v>
      </c>
      <c r="D41" s="97">
        <v>48302</v>
      </c>
      <c r="E41" s="98">
        <f>VLOOKUP($A41,'CCR_%'!$A:$WWW,MATCH(E$8,'CCR_%'!$A$8:$WWW$8,0),FALSE)+0</f>
        <v>0</v>
      </c>
      <c r="F41" s="99">
        <f>VLOOKUP($A41,'CCR_%'!$A:$WWW,MATCH(F$8,'CCR_%'!$A$8:$WWW$8,0),FALSE)+E41</f>
        <v>0</v>
      </c>
      <c r="G41" s="99">
        <f>VLOOKUP($A41,'CCR_%'!$A:$WWW,MATCH(G$8,'CCR_%'!$A$8:$WWW$8,0),FALSE)+F41</f>
        <v>0</v>
      </c>
      <c r="H41" s="99">
        <f>VLOOKUP($A41,'CCR_%'!$A:$WWW,MATCH(H$8,'CCR_%'!$A$8:$WWW$8,0),FALSE)+G41</f>
        <v>0</v>
      </c>
      <c r="I41" s="99">
        <f>VLOOKUP($A41,'CCR_%'!$A:$WWW,MATCH(I$8,'CCR_%'!$A$8:$WWW$8,0),FALSE)+H41</f>
        <v>0</v>
      </c>
      <c r="J41" s="99">
        <f>VLOOKUP($A41,'CCR_%'!$A:$WWW,MATCH(J$8,'CCR_%'!$A$8:$WWW$8,0),FALSE)+I41</f>
        <v>0</v>
      </c>
      <c r="K41" s="99">
        <f>VLOOKUP($A41,'CCR_%'!$A:$WWW,MATCH(K$8,'CCR_%'!$A$8:$WWW$8,0),FALSE)+J41</f>
        <v>0</v>
      </c>
      <c r="L41" s="99">
        <f>VLOOKUP($A41,'CCR_%'!$A:$WWW,MATCH(L$8,'CCR_%'!$A$8:$WWW$8,0),FALSE)+K41</f>
        <v>0</v>
      </c>
      <c r="M41" s="99">
        <f>VLOOKUP($A41,'CCR_%'!$A:$WWW,MATCH(M$8,'CCR_%'!$A$8:$WWW$8,0),FALSE)+L41</f>
        <v>0</v>
      </c>
      <c r="N41" s="99">
        <f>VLOOKUP($A41,'CCR_%'!$A:$WWW,MATCH(N$8,'CCR_%'!$A$8:$WWW$8,0),FALSE)+M41</f>
        <v>0</v>
      </c>
      <c r="O41" s="99">
        <f>VLOOKUP($A41,'CCR_%'!$A:$WWW,MATCH(O$8,'CCR_%'!$A$8:$WWW$8,0),FALSE)+N41</f>
        <v>0.05</v>
      </c>
      <c r="P41" s="99">
        <f>VLOOKUP($A41,'CCR_%'!$A:$WWW,MATCH(P$8,'CCR_%'!$A$8:$WWW$8,0),FALSE)+O41</f>
        <v>0.2</v>
      </c>
      <c r="Q41" s="99">
        <f>VLOOKUP($A41,'CCR_%'!$A:$WWW,MATCH(Q$8,'CCR_%'!$A$8:$WWW$8,0),FALSE)+P41</f>
        <v>0.45</v>
      </c>
      <c r="R41" s="99">
        <f>VLOOKUP($A41,'CCR_%'!$A:$WWW,MATCH(R$8,'CCR_%'!$A$8:$WWW$8,0),FALSE)+Q41</f>
        <v>1</v>
      </c>
      <c r="S41" s="99">
        <f>VLOOKUP($A41,'CCR_%'!$A:$WWW,MATCH(S$8,'CCR_%'!$A$8:$WWW$8,0),FALSE)+R41</f>
        <v>1</v>
      </c>
      <c r="T41" s="99">
        <f>VLOOKUP($A41,'CCR_%'!$A:$WWW,MATCH(T$8,'CCR_%'!$A$8:$WWW$8,0),FALSE)+S41</f>
        <v>1</v>
      </c>
      <c r="U41" s="99">
        <f>VLOOKUP($A41,'CCR_%'!$A:$WWW,MATCH(U$8,'CCR_%'!$A$8:$WWW$8,0),FALSE)+T41</f>
        <v>1</v>
      </c>
      <c r="V41" s="99">
        <f>VLOOKUP($A41,'CCR_%'!$A:$WWW,MATCH(V$8,'CCR_%'!$A$8:$WWW$8,0),FALSE)+U41</f>
        <v>1</v>
      </c>
      <c r="W41" s="99">
        <f>VLOOKUP($A41,'CCR_%'!$A:$WWW,MATCH(W$8,'CCR_%'!$A$8:$WWW$8,0),FALSE)+V41</f>
        <v>1</v>
      </c>
      <c r="X41" s="99">
        <f>VLOOKUP($A41,'CCR_%'!$A:$WWW,MATCH(X$8,'CCR_%'!$A$8:$WWW$8,0),FALSE)+W41</f>
        <v>1</v>
      </c>
      <c r="Y41" s="99">
        <f>VLOOKUP($A41,'CCR_%'!$A:$WWW,MATCH(Y$8,'CCR_%'!$A$8:$WWW$8,0),FALSE)+X41</f>
        <v>1</v>
      </c>
      <c r="Z41" s="99">
        <f>VLOOKUP($A41,'CCR_%'!$A:$WWW,MATCH(Z$8,'CCR_%'!$A$8:$WWW$8,0),FALSE)+Y41</f>
        <v>1</v>
      </c>
      <c r="AA41" s="99">
        <f>VLOOKUP($A41,'CCR_%'!$A:$WWW,MATCH(AA$8,'CCR_%'!$A$8:$WWW$8,0),FALSE)+Z41</f>
        <v>1</v>
      </c>
      <c r="AB41" s="99">
        <f>VLOOKUP($A41,'CCR_%'!$A:$WWW,MATCH(AB$8,'CCR_%'!$A$8:$WWW$8,0),FALSE)+AA41</f>
        <v>1</v>
      </c>
      <c r="AC41" s="99">
        <f>VLOOKUP($A41,'CCR_%'!$A:$WWW,MATCH(AC$8,'CCR_%'!$A$8:$WWW$8,0),FALSE)+AB41</f>
        <v>1</v>
      </c>
      <c r="AD41" s="99">
        <f>VLOOKUP($A41,'CCR_%'!$A:$WWW,MATCH(AD$8,'CCR_%'!$A$8:$WWW$8,0),FALSE)+AC41</f>
        <v>1</v>
      </c>
      <c r="AE41" s="99">
        <f>VLOOKUP($A41,'CCR_%'!$A:$WWW,MATCH(AE$8,'CCR_%'!$A$8:$WWW$8,0),FALSE)+AD41</f>
        <v>1</v>
      </c>
      <c r="AF41" s="99">
        <f>VLOOKUP($A41,'CCR_%'!$A:$WWW,MATCH(AF$8,'CCR_%'!$A$8:$WWW$8,0),FALSE)+AE41</f>
        <v>1</v>
      </c>
      <c r="AG41" s="99">
        <f>VLOOKUP($A41,'CCR_%'!$A:$WWW,MATCH(AG$8,'CCR_%'!$A$8:$WWW$8,0),FALSE)+AF41</f>
        <v>1</v>
      </c>
      <c r="AH41" s="99">
        <f>VLOOKUP($A41,'CCR_%'!$A:$WWW,MATCH(AH$8,'CCR_%'!$A$8:$WWW$8,0),FALSE)+AG41</f>
        <v>1</v>
      </c>
      <c r="AI41" s="99">
        <f>VLOOKUP($A41,'CCR_%'!$A:$WWW,MATCH(AI$8,'CCR_%'!$A$8:$WWW$8,0),FALSE)+AH41</f>
        <v>1</v>
      </c>
      <c r="AJ41" s="99">
        <f>VLOOKUP($A41,'CCR_%'!$A:$WWW,MATCH(AJ$8,'CCR_%'!$A$8:$WWW$8,0),FALSE)+AI41</f>
        <v>1</v>
      </c>
      <c r="AK41" s="99">
        <f>VLOOKUP($A41,'CCR_%'!$A:$WWW,MATCH(AK$8,'CCR_%'!$A$8:$WWW$8,0),FALSE)+AJ41</f>
        <v>1</v>
      </c>
      <c r="AL41" s="99">
        <f>VLOOKUP($A41,'CCR_%'!$A:$WWW,MATCH(AL$8,'CCR_%'!$A$8:$WWW$8,0),FALSE)+AK41</f>
        <v>1</v>
      </c>
      <c r="AM41" s="99">
        <f>VLOOKUP($A41,'CCR_%'!$A:$WWW,MATCH(AM$8,'CCR_%'!$A$8:$WWW$8,0),FALSE)+AL41</f>
        <v>1</v>
      </c>
      <c r="AN41" s="99">
        <f>VLOOKUP($A41,'CCR_%'!$A:$WWW,MATCH(AN$8,'CCR_%'!$A$8:$WWW$8,0),FALSE)+AM41</f>
        <v>1</v>
      </c>
      <c r="AO41" s="99">
        <f>VLOOKUP($A41,'CCR_%'!$A:$WWW,MATCH(AO$8,'CCR_%'!$A$8:$WWW$8,0),FALSE)+AN41</f>
        <v>1</v>
      </c>
      <c r="AP41" s="99">
        <f>VLOOKUP($A41,'CCR_%'!$A:$WWW,MATCH(AP$8,'CCR_%'!$A$8:$WWW$8,0),FALSE)+AO41</f>
        <v>1</v>
      </c>
      <c r="AQ41" s="99">
        <f>VLOOKUP($A41,'CCR_%'!$A:$WWW,MATCH(AQ$8,'CCR_%'!$A$8:$WWW$8,0),FALSE)+AP41</f>
        <v>1</v>
      </c>
      <c r="AR41" s="99">
        <f>VLOOKUP($A41,'CCR_%'!$A:$WWW,MATCH(AR$8,'CCR_%'!$A$8:$WWW$8,0),FALSE)+AQ41</f>
        <v>1</v>
      </c>
      <c r="AS41" s="99">
        <f>VLOOKUP($A41,'CCR_%'!$A:$WWW,MATCH(AS$8,'CCR_%'!$A$8:$WWW$8,0),FALSE)+AR41</f>
        <v>1</v>
      </c>
      <c r="AT41" s="99">
        <f>VLOOKUP($A41,'CCR_%'!$A:$WWW,MATCH(AT$8,'CCR_%'!$A$8:$WWW$8,0),FALSE)+AS41</f>
        <v>1</v>
      </c>
      <c r="AU41" s="99">
        <f>VLOOKUP($A41,'CCR_%'!$A:$WWW,MATCH(AU$8,'CCR_%'!$A$8:$WWW$8,0),FALSE)+AT41</f>
        <v>1</v>
      </c>
      <c r="AV41" s="99">
        <f>VLOOKUP($A41,'CCR_%'!$A:$WWW,MATCH(AV$8,'CCR_%'!$A$8:$WWW$8,0),FALSE)+AU41</f>
        <v>1</v>
      </c>
      <c r="AW41" s="99">
        <f>VLOOKUP($A41,'CCR_%'!$A:$WWW,MATCH(AW$8,'CCR_%'!$A$8:$WWW$8,0),FALSE)+AV41</f>
        <v>1</v>
      </c>
      <c r="AX41" s="99">
        <f>VLOOKUP($A41,'CCR_%'!$A:$WWW,MATCH(AX$8,'CCR_%'!$A$8:$WWW$8,0),FALSE)+AW41</f>
        <v>1</v>
      </c>
      <c r="AY41" s="99">
        <f>VLOOKUP($A41,'CCR_%'!$A:$WWW,MATCH(AY$8,'CCR_%'!$A$8:$WWW$8,0),FALSE)+AX41</f>
        <v>1</v>
      </c>
      <c r="AZ41" s="99">
        <f>VLOOKUP($A41,'CCR_%'!$A:$WWW,MATCH(AZ$8,'CCR_%'!$A$8:$WWW$8,0),FALSE)+AY41</f>
        <v>1</v>
      </c>
      <c r="BA41" s="99">
        <f>VLOOKUP($A41,'CCR_%'!$A:$WWW,MATCH(BA$8,'CCR_%'!$A$8:$WWW$8,0),FALSE)+AZ41</f>
        <v>1</v>
      </c>
      <c r="BB41" s="99">
        <f>VLOOKUP($A41,'CCR_%'!$A:$WWW,MATCH(BB$8,'CCR_%'!$A$8:$WWW$8,0),FALSE)+BA41</f>
        <v>1</v>
      </c>
      <c r="BC41" s="99">
        <f>VLOOKUP($A41,'CCR_%'!$A:$WWW,MATCH(BC$8,'CCR_%'!$A$8:$WWW$8,0),FALSE)+BB41</f>
        <v>1</v>
      </c>
      <c r="BD41" s="99">
        <f>VLOOKUP($A41,'CCR_%'!$A:$WWW,MATCH(BD$8,'CCR_%'!$A$8:$WWW$8,0),FALSE)+BC41</f>
        <v>1</v>
      </c>
      <c r="BE41" s="99">
        <f>VLOOKUP($A41,'CCR_%'!$A:$WWW,MATCH(BE$8,'CCR_%'!$A$8:$WWW$8,0),FALSE)+BD41</f>
        <v>1</v>
      </c>
      <c r="BF41" s="99">
        <f>VLOOKUP($A41,'CCR_%'!$A:$WWW,MATCH(BF$8,'CCR_%'!$A$8:$WWW$8,0),FALSE)+BE41</f>
        <v>1</v>
      </c>
      <c r="BG41" s="99">
        <f>VLOOKUP($A41,'CCR_%'!$A:$WWW,MATCH(BG$8,'CCR_%'!$A$8:$WWW$8,0),FALSE)+BF41</f>
        <v>1</v>
      </c>
      <c r="BH41" s="99">
        <f>VLOOKUP($A41,'CCR_%'!$A:$WWW,MATCH(BH$8,'CCR_%'!$A$8:$WWW$8,0),FALSE)+BG41</f>
        <v>1</v>
      </c>
      <c r="BI41" s="99">
        <f>VLOOKUP($A41,'CCR_%'!$A:$WWW,MATCH(BI$8,'CCR_%'!$A$8:$WWW$8,0),FALSE)+BH41</f>
        <v>1</v>
      </c>
      <c r="BJ41" s="99">
        <f>VLOOKUP($A41,'CCR_%'!$A:$WWW,MATCH(BJ$8,'CCR_%'!$A$8:$WWW$8,0),FALSE)+BI41</f>
        <v>1</v>
      </c>
      <c r="BK41" s="99">
        <f>VLOOKUP($A41,'CCR_%'!$A:$WWW,MATCH(BK$8,'CCR_%'!$A$8:$WWW$8,0),FALSE)+BJ41</f>
        <v>1</v>
      </c>
      <c r="BL41" s="99">
        <f>VLOOKUP($A41,'CCR_%'!$A:$WWW,MATCH(BL$8,'CCR_%'!$A$8:$WWW$8,0),FALSE)+BK41</f>
        <v>1</v>
      </c>
    </row>
    <row r="42" spans="1:64" ht="16.5" customHeight="1" outlineLevel="3" x14ac:dyDescent="0.25">
      <c r="A42" s="30" t="s">
        <v>53</v>
      </c>
      <c r="B42" s="31" t="s">
        <v>14</v>
      </c>
      <c r="C42" s="97" t="s">
        <v>839</v>
      </c>
      <c r="D42" s="97" t="s">
        <v>839</v>
      </c>
      <c r="E42" s="98" t="s">
        <v>839</v>
      </c>
      <c r="F42" s="99" t="s">
        <v>839</v>
      </c>
      <c r="G42" s="99" t="s">
        <v>839</v>
      </c>
      <c r="H42" s="99" t="s">
        <v>839</v>
      </c>
      <c r="I42" s="99" t="s">
        <v>839</v>
      </c>
      <c r="J42" s="99" t="s">
        <v>839</v>
      </c>
      <c r="K42" s="99" t="s">
        <v>839</v>
      </c>
      <c r="L42" s="99" t="s">
        <v>839</v>
      </c>
      <c r="M42" s="99" t="s">
        <v>839</v>
      </c>
      <c r="N42" s="99" t="s">
        <v>839</v>
      </c>
      <c r="O42" s="99" t="s">
        <v>839</v>
      </c>
      <c r="P42" s="99" t="s">
        <v>839</v>
      </c>
      <c r="Q42" s="99" t="s">
        <v>839</v>
      </c>
      <c r="R42" s="99" t="s">
        <v>839</v>
      </c>
      <c r="S42" s="99" t="s">
        <v>839</v>
      </c>
      <c r="T42" s="99" t="s">
        <v>839</v>
      </c>
      <c r="U42" s="99" t="s">
        <v>839</v>
      </c>
      <c r="V42" s="99" t="s">
        <v>839</v>
      </c>
      <c r="W42" s="99" t="s">
        <v>839</v>
      </c>
      <c r="X42" s="99" t="s">
        <v>839</v>
      </c>
      <c r="Y42" s="99" t="s">
        <v>839</v>
      </c>
      <c r="Z42" s="99" t="s">
        <v>839</v>
      </c>
      <c r="AA42" s="99" t="s">
        <v>839</v>
      </c>
      <c r="AB42" s="99" t="s">
        <v>839</v>
      </c>
      <c r="AC42" s="99" t="s">
        <v>839</v>
      </c>
      <c r="AD42" s="99" t="s">
        <v>839</v>
      </c>
      <c r="AE42" s="99" t="s">
        <v>839</v>
      </c>
      <c r="AF42" s="99" t="s">
        <v>839</v>
      </c>
      <c r="AG42" s="99" t="s">
        <v>839</v>
      </c>
      <c r="AH42" s="99" t="s">
        <v>839</v>
      </c>
      <c r="AI42" s="99" t="s">
        <v>839</v>
      </c>
      <c r="AJ42" s="99" t="s">
        <v>839</v>
      </c>
      <c r="AK42" s="99" t="s">
        <v>839</v>
      </c>
      <c r="AL42" s="99" t="s">
        <v>839</v>
      </c>
      <c r="AM42" s="99" t="s">
        <v>839</v>
      </c>
      <c r="AN42" s="99" t="s">
        <v>839</v>
      </c>
      <c r="AO42" s="99" t="s">
        <v>839</v>
      </c>
      <c r="AP42" s="99" t="s">
        <v>839</v>
      </c>
      <c r="AQ42" s="99" t="s">
        <v>839</v>
      </c>
      <c r="AR42" s="99" t="s">
        <v>839</v>
      </c>
      <c r="AS42" s="99" t="s">
        <v>839</v>
      </c>
      <c r="AT42" s="99" t="s">
        <v>839</v>
      </c>
      <c r="AU42" s="99" t="s">
        <v>839</v>
      </c>
      <c r="AV42" s="99" t="s">
        <v>839</v>
      </c>
      <c r="AW42" s="99" t="s">
        <v>839</v>
      </c>
      <c r="AX42" s="99" t="s">
        <v>839</v>
      </c>
      <c r="AY42" s="99" t="s">
        <v>839</v>
      </c>
      <c r="AZ42" s="99" t="s">
        <v>839</v>
      </c>
      <c r="BA42" s="99" t="s">
        <v>839</v>
      </c>
      <c r="BB42" s="99" t="s">
        <v>839</v>
      </c>
      <c r="BC42" s="99" t="s">
        <v>839</v>
      </c>
      <c r="BD42" s="99" t="s">
        <v>839</v>
      </c>
      <c r="BE42" s="99" t="s">
        <v>839</v>
      </c>
      <c r="BF42" s="99" t="s">
        <v>839</v>
      </c>
      <c r="BG42" s="99" t="s">
        <v>839</v>
      </c>
      <c r="BH42" s="99" t="s">
        <v>839</v>
      </c>
      <c r="BI42" s="99" t="s">
        <v>839</v>
      </c>
      <c r="BJ42" s="99" t="s">
        <v>839</v>
      </c>
      <c r="BK42" s="99" t="s">
        <v>839</v>
      </c>
      <c r="BL42" s="99" t="s">
        <v>839</v>
      </c>
    </row>
    <row r="43" spans="1:64" ht="16.5" customHeight="1" outlineLevel="2" x14ac:dyDescent="0.25">
      <c r="A43" s="26" t="s">
        <v>54</v>
      </c>
      <c r="B43" s="27" t="s">
        <v>55</v>
      </c>
      <c r="C43" s="93">
        <v>47756</v>
      </c>
      <c r="D43" s="93">
        <v>48667</v>
      </c>
      <c r="E43" s="94">
        <f>VLOOKUP($A43,'CCR_%'!$A:$WWW,MATCH(E$8,'CCR_%'!$A$8:$WWW$8,0),FALSE)+0</f>
        <v>0</v>
      </c>
      <c r="F43" s="95">
        <f>VLOOKUP($A43,'CCR_%'!$A:$WWW,MATCH(F$8,'CCR_%'!$A$8:$WWW$8,0),FALSE)+E43</f>
        <v>0</v>
      </c>
      <c r="G43" s="95">
        <f>VLOOKUP($A43,'CCR_%'!$A:$WWW,MATCH(G$8,'CCR_%'!$A$8:$WWW$8,0),FALSE)+F43</f>
        <v>0</v>
      </c>
      <c r="H43" s="95">
        <f>VLOOKUP($A43,'CCR_%'!$A:$WWW,MATCH(H$8,'CCR_%'!$A$8:$WWW$8,0),FALSE)+G43</f>
        <v>0</v>
      </c>
      <c r="I43" s="95">
        <f>VLOOKUP($A43,'CCR_%'!$A:$WWW,MATCH(I$8,'CCR_%'!$A$8:$WWW$8,0),FALSE)+H43</f>
        <v>0</v>
      </c>
      <c r="J43" s="95">
        <f>VLOOKUP($A43,'CCR_%'!$A:$WWW,MATCH(J$8,'CCR_%'!$A$8:$WWW$8,0),FALSE)+I43</f>
        <v>0</v>
      </c>
      <c r="K43" s="95">
        <f>VLOOKUP($A43,'CCR_%'!$A:$WWW,MATCH(K$8,'CCR_%'!$A$8:$WWW$8,0),FALSE)+J43</f>
        <v>0</v>
      </c>
      <c r="L43" s="95">
        <f>VLOOKUP($A43,'CCR_%'!$A:$WWW,MATCH(L$8,'CCR_%'!$A$8:$WWW$8,0),FALSE)+K43</f>
        <v>0</v>
      </c>
      <c r="M43" s="95">
        <f>VLOOKUP($A43,'CCR_%'!$A:$WWW,MATCH(M$8,'CCR_%'!$A$8:$WWW$8,0),FALSE)+L43</f>
        <v>0</v>
      </c>
      <c r="N43" s="95">
        <f>VLOOKUP($A43,'CCR_%'!$A:$WWW,MATCH(N$8,'CCR_%'!$A$8:$WWW$8,0),FALSE)+M43</f>
        <v>0</v>
      </c>
      <c r="O43" s="95">
        <f>VLOOKUP($A43,'CCR_%'!$A:$WWW,MATCH(O$8,'CCR_%'!$A$8:$WWW$8,0),FALSE)+N43</f>
        <v>0</v>
      </c>
      <c r="P43" s="95">
        <f>VLOOKUP($A43,'CCR_%'!$A:$WWW,MATCH(P$8,'CCR_%'!$A$8:$WWW$8,0),FALSE)+O43</f>
        <v>0.05</v>
      </c>
      <c r="Q43" s="95">
        <f>VLOOKUP($A43,'CCR_%'!$A:$WWW,MATCH(Q$8,'CCR_%'!$A$8:$WWW$8,0),FALSE)+P43</f>
        <v>0.2</v>
      </c>
      <c r="R43" s="95">
        <f>VLOOKUP($A43,'CCR_%'!$A:$WWW,MATCH(R$8,'CCR_%'!$A$8:$WWW$8,0),FALSE)+Q43</f>
        <v>0.4</v>
      </c>
      <c r="S43" s="95">
        <f>VLOOKUP($A43,'CCR_%'!$A:$WWW,MATCH(S$8,'CCR_%'!$A$8:$WWW$8,0),FALSE)+R43</f>
        <v>0.65</v>
      </c>
      <c r="T43" s="95">
        <f>VLOOKUP($A43,'CCR_%'!$A:$WWW,MATCH(T$8,'CCR_%'!$A$8:$WWW$8,0),FALSE)+S43</f>
        <v>1</v>
      </c>
      <c r="U43" s="95">
        <f>VLOOKUP($A43,'CCR_%'!$A:$WWW,MATCH(U$8,'CCR_%'!$A$8:$WWW$8,0),FALSE)+T43</f>
        <v>1</v>
      </c>
      <c r="V43" s="95">
        <f>VLOOKUP($A43,'CCR_%'!$A:$WWW,MATCH(V$8,'CCR_%'!$A$8:$WWW$8,0),FALSE)+U43</f>
        <v>1</v>
      </c>
      <c r="W43" s="95">
        <f>VLOOKUP($A43,'CCR_%'!$A:$WWW,MATCH(W$8,'CCR_%'!$A$8:$WWW$8,0),FALSE)+V43</f>
        <v>1</v>
      </c>
      <c r="X43" s="95">
        <f>VLOOKUP($A43,'CCR_%'!$A:$WWW,MATCH(X$8,'CCR_%'!$A$8:$WWW$8,0),FALSE)+W43</f>
        <v>1</v>
      </c>
      <c r="Y43" s="95">
        <f>VLOOKUP($A43,'CCR_%'!$A:$WWW,MATCH(Y$8,'CCR_%'!$A$8:$WWW$8,0),FALSE)+X43</f>
        <v>1</v>
      </c>
      <c r="Z43" s="95">
        <f>VLOOKUP($A43,'CCR_%'!$A:$WWW,MATCH(Z$8,'CCR_%'!$A$8:$WWW$8,0),FALSE)+Y43</f>
        <v>1</v>
      </c>
      <c r="AA43" s="95">
        <f>VLOOKUP($A43,'CCR_%'!$A:$WWW,MATCH(AA$8,'CCR_%'!$A$8:$WWW$8,0),FALSE)+Z43</f>
        <v>1</v>
      </c>
      <c r="AB43" s="95">
        <f>VLOOKUP($A43,'CCR_%'!$A:$WWW,MATCH(AB$8,'CCR_%'!$A$8:$WWW$8,0),FALSE)+AA43</f>
        <v>1</v>
      </c>
      <c r="AC43" s="95">
        <f>VLOOKUP($A43,'CCR_%'!$A:$WWW,MATCH(AC$8,'CCR_%'!$A$8:$WWW$8,0),FALSE)+AB43</f>
        <v>1</v>
      </c>
      <c r="AD43" s="95">
        <f>VLOOKUP($A43,'CCR_%'!$A:$WWW,MATCH(AD$8,'CCR_%'!$A$8:$WWW$8,0),FALSE)+AC43</f>
        <v>1</v>
      </c>
      <c r="AE43" s="95">
        <f>VLOOKUP($A43,'CCR_%'!$A:$WWW,MATCH(AE$8,'CCR_%'!$A$8:$WWW$8,0),FALSE)+AD43</f>
        <v>1</v>
      </c>
      <c r="AF43" s="95">
        <f>VLOOKUP($A43,'CCR_%'!$A:$WWW,MATCH(AF$8,'CCR_%'!$A$8:$WWW$8,0),FALSE)+AE43</f>
        <v>1</v>
      </c>
      <c r="AG43" s="95">
        <f>VLOOKUP($A43,'CCR_%'!$A:$WWW,MATCH(AG$8,'CCR_%'!$A$8:$WWW$8,0),FALSE)+AF43</f>
        <v>1</v>
      </c>
      <c r="AH43" s="95">
        <f>VLOOKUP($A43,'CCR_%'!$A:$WWW,MATCH(AH$8,'CCR_%'!$A$8:$WWW$8,0),FALSE)+AG43</f>
        <v>1</v>
      </c>
      <c r="AI43" s="95">
        <f>VLOOKUP($A43,'CCR_%'!$A:$WWW,MATCH(AI$8,'CCR_%'!$A$8:$WWW$8,0),FALSE)+AH43</f>
        <v>1</v>
      </c>
      <c r="AJ43" s="95">
        <f>VLOOKUP($A43,'CCR_%'!$A:$WWW,MATCH(AJ$8,'CCR_%'!$A$8:$WWW$8,0),FALSE)+AI43</f>
        <v>1</v>
      </c>
      <c r="AK43" s="95">
        <f>VLOOKUP($A43,'CCR_%'!$A:$WWW,MATCH(AK$8,'CCR_%'!$A$8:$WWW$8,0),FALSE)+AJ43</f>
        <v>1</v>
      </c>
      <c r="AL43" s="95">
        <f>VLOOKUP($A43,'CCR_%'!$A:$WWW,MATCH(AL$8,'CCR_%'!$A$8:$WWW$8,0),FALSE)+AK43</f>
        <v>1</v>
      </c>
      <c r="AM43" s="95">
        <f>VLOOKUP($A43,'CCR_%'!$A:$WWW,MATCH(AM$8,'CCR_%'!$A$8:$WWW$8,0),FALSE)+AL43</f>
        <v>1</v>
      </c>
      <c r="AN43" s="95">
        <f>VLOOKUP($A43,'CCR_%'!$A:$WWW,MATCH(AN$8,'CCR_%'!$A$8:$WWW$8,0),FALSE)+AM43</f>
        <v>1</v>
      </c>
      <c r="AO43" s="95">
        <f>VLOOKUP($A43,'CCR_%'!$A:$WWW,MATCH(AO$8,'CCR_%'!$A$8:$WWW$8,0),FALSE)+AN43</f>
        <v>1</v>
      </c>
      <c r="AP43" s="95">
        <f>VLOOKUP($A43,'CCR_%'!$A:$WWW,MATCH(AP$8,'CCR_%'!$A$8:$WWW$8,0),FALSE)+AO43</f>
        <v>1</v>
      </c>
      <c r="AQ43" s="95">
        <f>VLOOKUP($A43,'CCR_%'!$A:$WWW,MATCH(AQ$8,'CCR_%'!$A$8:$WWW$8,0),FALSE)+AP43</f>
        <v>1</v>
      </c>
      <c r="AR43" s="95">
        <f>VLOOKUP($A43,'CCR_%'!$A:$WWW,MATCH(AR$8,'CCR_%'!$A$8:$WWW$8,0),FALSE)+AQ43</f>
        <v>1</v>
      </c>
      <c r="AS43" s="95">
        <f>VLOOKUP($A43,'CCR_%'!$A:$WWW,MATCH(AS$8,'CCR_%'!$A$8:$WWW$8,0),FALSE)+AR43</f>
        <v>1</v>
      </c>
      <c r="AT43" s="95">
        <f>VLOOKUP($A43,'CCR_%'!$A:$WWW,MATCH(AT$8,'CCR_%'!$A$8:$WWW$8,0),FALSE)+AS43</f>
        <v>1</v>
      </c>
      <c r="AU43" s="95">
        <f>VLOOKUP($A43,'CCR_%'!$A:$WWW,MATCH(AU$8,'CCR_%'!$A$8:$WWW$8,0),FALSE)+AT43</f>
        <v>1</v>
      </c>
      <c r="AV43" s="95">
        <f>VLOOKUP($A43,'CCR_%'!$A:$WWW,MATCH(AV$8,'CCR_%'!$A$8:$WWW$8,0),FALSE)+AU43</f>
        <v>1</v>
      </c>
      <c r="AW43" s="95">
        <f>VLOOKUP($A43,'CCR_%'!$A:$WWW,MATCH(AW$8,'CCR_%'!$A$8:$WWW$8,0),FALSE)+AV43</f>
        <v>1</v>
      </c>
      <c r="AX43" s="95">
        <f>VLOOKUP($A43,'CCR_%'!$A:$WWW,MATCH(AX$8,'CCR_%'!$A$8:$WWW$8,0),FALSE)+AW43</f>
        <v>1</v>
      </c>
      <c r="AY43" s="95">
        <f>VLOOKUP($A43,'CCR_%'!$A:$WWW,MATCH(AY$8,'CCR_%'!$A$8:$WWW$8,0),FALSE)+AX43</f>
        <v>1</v>
      </c>
      <c r="AZ43" s="95">
        <f>VLOOKUP($A43,'CCR_%'!$A:$WWW,MATCH(AZ$8,'CCR_%'!$A$8:$WWW$8,0),FALSE)+AY43</f>
        <v>1</v>
      </c>
      <c r="BA43" s="95">
        <f>VLOOKUP($A43,'CCR_%'!$A:$WWW,MATCH(BA$8,'CCR_%'!$A$8:$WWW$8,0),FALSE)+AZ43</f>
        <v>1</v>
      </c>
      <c r="BB43" s="95">
        <f>VLOOKUP($A43,'CCR_%'!$A:$WWW,MATCH(BB$8,'CCR_%'!$A$8:$WWW$8,0),FALSE)+BA43</f>
        <v>1</v>
      </c>
      <c r="BC43" s="95">
        <f>VLOOKUP($A43,'CCR_%'!$A:$WWW,MATCH(BC$8,'CCR_%'!$A$8:$WWW$8,0),FALSE)+BB43</f>
        <v>1</v>
      </c>
      <c r="BD43" s="95">
        <f>VLOOKUP($A43,'CCR_%'!$A:$WWW,MATCH(BD$8,'CCR_%'!$A$8:$WWW$8,0),FALSE)+BC43</f>
        <v>1</v>
      </c>
      <c r="BE43" s="95">
        <f>VLOOKUP($A43,'CCR_%'!$A:$WWW,MATCH(BE$8,'CCR_%'!$A$8:$WWW$8,0),FALSE)+BD43</f>
        <v>1</v>
      </c>
      <c r="BF43" s="95">
        <f>VLOOKUP($A43,'CCR_%'!$A:$WWW,MATCH(BF$8,'CCR_%'!$A$8:$WWW$8,0),FALSE)+BE43</f>
        <v>1</v>
      </c>
      <c r="BG43" s="95">
        <f>VLOOKUP($A43,'CCR_%'!$A:$WWW,MATCH(BG$8,'CCR_%'!$A$8:$WWW$8,0),FALSE)+BF43</f>
        <v>1</v>
      </c>
      <c r="BH43" s="95">
        <f>VLOOKUP($A43,'CCR_%'!$A:$WWW,MATCH(BH$8,'CCR_%'!$A$8:$WWW$8,0),FALSE)+BG43</f>
        <v>1</v>
      </c>
      <c r="BI43" s="95">
        <f>VLOOKUP($A43,'CCR_%'!$A:$WWW,MATCH(BI$8,'CCR_%'!$A$8:$WWW$8,0),FALSE)+BH43</f>
        <v>1</v>
      </c>
      <c r="BJ43" s="95">
        <f>VLOOKUP($A43,'CCR_%'!$A:$WWW,MATCH(BJ$8,'CCR_%'!$A$8:$WWW$8,0),FALSE)+BI43</f>
        <v>1</v>
      </c>
      <c r="BK43" s="95">
        <f>VLOOKUP($A43,'CCR_%'!$A:$WWW,MATCH(BK$8,'CCR_%'!$A$8:$WWW$8,0),FALSE)+BJ43</f>
        <v>1</v>
      </c>
      <c r="BL43" s="95">
        <f>VLOOKUP($A43,'CCR_%'!$A:$WWW,MATCH(BL$8,'CCR_%'!$A$8:$WWW$8,0),FALSE)+BK43</f>
        <v>1</v>
      </c>
    </row>
    <row r="44" spans="1:64" ht="16.5" customHeight="1" outlineLevel="3" x14ac:dyDescent="0.25">
      <c r="A44" s="30" t="s">
        <v>56</v>
      </c>
      <c r="B44" s="31" t="s">
        <v>44</v>
      </c>
      <c r="C44" s="97">
        <v>47756</v>
      </c>
      <c r="D44" s="97">
        <v>48667</v>
      </c>
      <c r="E44" s="98">
        <f>VLOOKUP($A44,'CCR_%'!$A:$WWW,MATCH(E$8,'CCR_%'!$A$8:$WWW$8,0),FALSE)+0</f>
        <v>0</v>
      </c>
      <c r="F44" s="99">
        <f>VLOOKUP($A44,'CCR_%'!$A:$WWW,MATCH(F$8,'CCR_%'!$A$8:$WWW$8,0),FALSE)+E44</f>
        <v>0</v>
      </c>
      <c r="G44" s="99">
        <f>VLOOKUP($A44,'CCR_%'!$A:$WWW,MATCH(G$8,'CCR_%'!$A$8:$WWW$8,0),FALSE)+F44</f>
        <v>0</v>
      </c>
      <c r="H44" s="99">
        <f>VLOOKUP($A44,'CCR_%'!$A:$WWW,MATCH(H$8,'CCR_%'!$A$8:$WWW$8,0),FALSE)+G44</f>
        <v>0</v>
      </c>
      <c r="I44" s="99">
        <f>VLOOKUP($A44,'CCR_%'!$A:$WWW,MATCH(I$8,'CCR_%'!$A$8:$WWW$8,0),FALSE)+H44</f>
        <v>0</v>
      </c>
      <c r="J44" s="99">
        <f>VLOOKUP($A44,'CCR_%'!$A:$WWW,MATCH(J$8,'CCR_%'!$A$8:$WWW$8,0),FALSE)+I44</f>
        <v>0</v>
      </c>
      <c r="K44" s="99">
        <f>VLOOKUP($A44,'CCR_%'!$A:$WWW,MATCH(K$8,'CCR_%'!$A$8:$WWW$8,0),FALSE)+J44</f>
        <v>0</v>
      </c>
      <c r="L44" s="99">
        <f>VLOOKUP($A44,'CCR_%'!$A:$WWW,MATCH(L$8,'CCR_%'!$A$8:$WWW$8,0),FALSE)+K44</f>
        <v>0</v>
      </c>
      <c r="M44" s="99">
        <f>VLOOKUP($A44,'CCR_%'!$A:$WWW,MATCH(M$8,'CCR_%'!$A$8:$WWW$8,0),FALSE)+L44</f>
        <v>0</v>
      </c>
      <c r="N44" s="99">
        <f>VLOOKUP($A44,'CCR_%'!$A:$WWW,MATCH(N$8,'CCR_%'!$A$8:$WWW$8,0),FALSE)+M44</f>
        <v>0</v>
      </c>
      <c r="O44" s="99">
        <f>VLOOKUP($A44,'CCR_%'!$A:$WWW,MATCH(O$8,'CCR_%'!$A$8:$WWW$8,0),FALSE)+N44</f>
        <v>0</v>
      </c>
      <c r="P44" s="99">
        <f>VLOOKUP($A44,'CCR_%'!$A:$WWW,MATCH(P$8,'CCR_%'!$A$8:$WWW$8,0),FALSE)+O44</f>
        <v>0.05</v>
      </c>
      <c r="Q44" s="99">
        <f>VLOOKUP($A44,'CCR_%'!$A:$WWW,MATCH(Q$8,'CCR_%'!$A$8:$WWW$8,0),FALSE)+P44</f>
        <v>0.2</v>
      </c>
      <c r="R44" s="99">
        <f>VLOOKUP($A44,'CCR_%'!$A:$WWW,MATCH(R$8,'CCR_%'!$A$8:$WWW$8,0),FALSE)+Q44</f>
        <v>0.4</v>
      </c>
      <c r="S44" s="99">
        <f>VLOOKUP($A44,'CCR_%'!$A:$WWW,MATCH(S$8,'CCR_%'!$A$8:$WWW$8,0),FALSE)+R44</f>
        <v>0.65</v>
      </c>
      <c r="T44" s="99">
        <f>VLOOKUP($A44,'CCR_%'!$A:$WWW,MATCH(T$8,'CCR_%'!$A$8:$WWW$8,0),FALSE)+S44</f>
        <v>1</v>
      </c>
      <c r="U44" s="99">
        <f>VLOOKUP($A44,'CCR_%'!$A:$WWW,MATCH(U$8,'CCR_%'!$A$8:$WWW$8,0),FALSE)+T44</f>
        <v>1</v>
      </c>
      <c r="V44" s="99">
        <f>VLOOKUP($A44,'CCR_%'!$A:$WWW,MATCH(V$8,'CCR_%'!$A$8:$WWW$8,0),FALSE)+U44</f>
        <v>1</v>
      </c>
      <c r="W44" s="99">
        <f>VLOOKUP($A44,'CCR_%'!$A:$WWW,MATCH(W$8,'CCR_%'!$A$8:$WWW$8,0),FALSE)+V44</f>
        <v>1</v>
      </c>
      <c r="X44" s="99">
        <f>VLOOKUP($A44,'CCR_%'!$A:$WWW,MATCH(X$8,'CCR_%'!$A$8:$WWW$8,0),FALSE)+W44</f>
        <v>1</v>
      </c>
      <c r="Y44" s="99">
        <f>VLOOKUP($A44,'CCR_%'!$A:$WWW,MATCH(Y$8,'CCR_%'!$A$8:$WWW$8,0),FALSE)+X44</f>
        <v>1</v>
      </c>
      <c r="Z44" s="99">
        <f>VLOOKUP($A44,'CCR_%'!$A:$WWW,MATCH(Z$8,'CCR_%'!$A$8:$WWW$8,0),FALSE)+Y44</f>
        <v>1</v>
      </c>
      <c r="AA44" s="99">
        <f>VLOOKUP($A44,'CCR_%'!$A:$WWW,MATCH(AA$8,'CCR_%'!$A$8:$WWW$8,0),FALSE)+Z44</f>
        <v>1</v>
      </c>
      <c r="AB44" s="99">
        <f>VLOOKUP($A44,'CCR_%'!$A:$WWW,MATCH(AB$8,'CCR_%'!$A$8:$WWW$8,0),FALSE)+AA44</f>
        <v>1</v>
      </c>
      <c r="AC44" s="99">
        <f>VLOOKUP($A44,'CCR_%'!$A:$WWW,MATCH(AC$8,'CCR_%'!$A$8:$WWW$8,0),FALSE)+AB44</f>
        <v>1</v>
      </c>
      <c r="AD44" s="99">
        <f>VLOOKUP($A44,'CCR_%'!$A:$WWW,MATCH(AD$8,'CCR_%'!$A$8:$WWW$8,0),FALSE)+AC44</f>
        <v>1</v>
      </c>
      <c r="AE44" s="99">
        <f>VLOOKUP($A44,'CCR_%'!$A:$WWW,MATCH(AE$8,'CCR_%'!$A$8:$WWW$8,0),FALSE)+AD44</f>
        <v>1</v>
      </c>
      <c r="AF44" s="99">
        <f>VLOOKUP($A44,'CCR_%'!$A:$WWW,MATCH(AF$8,'CCR_%'!$A$8:$WWW$8,0),FALSE)+AE44</f>
        <v>1</v>
      </c>
      <c r="AG44" s="99">
        <f>VLOOKUP($A44,'CCR_%'!$A:$WWW,MATCH(AG$8,'CCR_%'!$A$8:$WWW$8,0),FALSE)+AF44</f>
        <v>1</v>
      </c>
      <c r="AH44" s="99">
        <f>VLOOKUP($A44,'CCR_%'!$A:$WWW,MATCH(AH$8,'CCR_%'!$A$8:$WWW$8,0),FALSE)+AG44</f>
        <v>1</v>
      </c>
      <c r="AI44" s="99">
        <f>VLOOKUP($A44,'CCR_%'!$A:$WWW,MATCH(AI$8,'CCR_%'!$A$8:$WWW$8,0),FALSE)+AH44</f>
        <v>1</v>
      </c>
      <c r="AJ44" s="99">
        <f>VLOOKUP($A44,'CCR_%'!$A:$WWW,MATCH(AJ$8,'CCR_%'!$A$8:$WWW$8,0),FALSE)+AI44</f>
        <v>1</v>
      </c>
      <c r="AK44" s="99">
        <f>VLOOKUP($A44,'CCR_%'!$A:$WWW,MATCH(AK$8,'CCR_%'!$A$8:$WWW$8,0),FALSE)+AJ44</f>
        <v>1</v>
      </c>
      <c r="AL44" s="99">
        <f>VLOOKUP($A44,'CCR_%'!$A:$WWW,MATCH(AL$8,'CCR_%'!$A$8:$WWW$8,0),FALSE)+AK44</f>
        <v>1</v>
      </c>
      <c r="AM44" s="99">
        <f>VLOOKUP($A44,'CCR_%'!$A:$WWW,MATCH(AM$8,'CCR_%'!$A$8:$WWW$8,0),FALSE)+AL44</f>
        <v>1</v>
      </c>
      <c r="AN44" s="99">
        <f>VLOOKUP($A44,'CCR_%'!$A:$WWW,MATCH(AN$8,'CCR_%'!$A$8:$WWW$8,0),FALSE)+AM44</f>
        <v>1</v>
      </c>
      <c r="AO44" s="99">
        <f>VLOOKUP($A44,'CCR_%'!$A:$WWW,MATCH(AO$8,'CCR_%'!$A$8:$WWW$8,0),FALSE)+AN44</f>
        <v>1</v>
      </c>
      <c r="AP44" s="99">
        <f>VLOOKUP($A44,'CCR_%'!$A:$WWW,MATCH(AP$8,'CCR_%'!$A$8:$WWW$8,0),FALSE)+AO44</f>
        <v>1</v>
      </c>
      <c r="AQ44" s="99">
        <f>VLOOKUP($A44,'CCR_%'!$A:$WWW,MATCH(AQ$8,'CCR_%'!$A$8:$WWW$8,0),FALSE)+AP44</f>
        <v>1</v>
      </c>
      <c r="AR44" s="99">
        <f>VLOOKUP($A44,'CCR_%'!$A:$WWW,MATCH(AR$8,'CCR_%'!$A$8:$WWW$8,0),FALSE)+AQ44</f>
        <v>1</v>
      </c>
      <c r="AS44" s="99">
        <f>VLOOKUP($A44,'CCR_%'!$A:$WWW,MATCH(AS$8,'CCR_%'!$A$8:$WWW$8,0),FALSE)+AR44</f>
        <v>1</v>
      </c>
      <c r="AT44" s="99">
        <f>VLOOKUP($A44,'CCR_%'!$A:$WWW,MATCH(AT$8,'CCR_%'!$A$8:$WWW$8,0),FALSE)+AS44</f>
        <v>1</v>
      </c>
      <c r="AU44" s="99">
        <f>VLOOKUP($A44,'CCR_%'!$A:$WWW,MATCH(AU$8,'CCR_%'!$A$8:$WWW$8,0),FALSE)+AT44</f>
        <v>1</v>
      </c>
      <c r="AV44" s="99">
        <f>VLOOKUP($A44,'CCR_%'!$A:$WWW,MATCH(AV$8,'CCR_%'!$A$8:$WWW$8,0),FALSE)+AU44</f>
        <v>1</v>
      </c>
      <c r="AW44" s="99">
        <f>VLOOKUP($A44,'CCR_%'!$A:$WWW,MATCH(AW$8,'CCR_%'!$A$8:$WWW$8,0),FALSE)+AV44</f>
        <v>1</v>
      </c>
      <c r="AX44" s="99">
        <f>VLOOKUP($A44,'CCR_%'!$A:$WWW,MATCH(AX$8,'CCR_%'!$A$8:$WWW$8,0),FALSE)+AW44</f>
        <v>1</v>
      </c>
      <c r="AY44" s="99">
        <f>VLOOKUP($A44,'CCR_%'!$A:$WWW,MATCH(AY$8,'CCR_%'!$A$8:$WWW$8,0),FALSE)+AX44</f>
        <v>1</v>
      </c>
      <c r="AZ44" s="99">
        <f>VLOOKUP($A44,'CCR_%'!$A:$WWW,MATCH(AZ$8,'CCR_%'!$A$8:$WWW$8,0),FALSE)+AY44</f>
        <v>1</v>
      </c>
      <c r="BA44" s="99">
        <f>VLOOKUP($A44,'CCR_%'!$A:$WWW,MATCH(BA$8,'CCR_%'!$A$8:$WWW$8,0),FALSE)+AZ44</f>
        <v>1</v>
      </c>
      <c r="BB44" s="99">
        <f>VLOOKUP($A44,'CCR_%'!$A:$WWW,MATCH(BB$8,'CCR_%'!$A$8:$WWW$8,0),FALSE)+BA44</f>
        <v>1</v>
      </c>
      <c r="BC44" s="99">
        <f>VLOOKUP($A44,'CCR_%'!$A:$WWW,MATCH(BC$8,'CCR_%'!$A$8:$WWW$8,0),FALSE)+BB44</f>
        <v>1</v>
      </c>
      <c r="BD44" s="99">
        <f>VLOOKUP($A44,'CCR_%'!$A:$WWW,MATCH(BD$8,'CCR_%'!$A$8:$WWW$8,0),FALSE)+BC44</f>
        <v>1</v>
      </c>
      <c r="BE44" s="99">
        <f>VLOOKUP($A44,'CCR_%'!$A:$WWW,MATCH(BE$8,'CCR_%'!$A$8:$WWW$8,0),FALSE)+BD44</f>
        <v>1</v>
      </c>
      <c r="BF44" s="99">
        <f>VLOOKUP($A44,'CCR_%'!$A:$WWW,MATCH(BF$8,'CCR_%'!$A$8:$WWW$8,0),FALSE)+BE44</f>
        <v>1</v>
      </c>
      <c r="BG44" s="99">
        <f>VLOOKUP($A44,'CCR_%'!$A:$WWW,MATCH(BG$8,'CCR_%'!$A$8:$WWW$8,0),FALSE)+BF44</f>
        <v>1</v>
      </c>
      <c r="BH44" s="99">
        <f>VLOOKUP($A44,'CCR_%'!$A:$WWW,MATCH(BH$8,'CCR_%'!$A$8:$WWW$8,0),FALSE)+BG44</f>
        <v>1</v>
      </c>
      <c r="BI44" s="99">
        <f>VLOOKUP($A44,'CCR_%'!$A:$WWW,MATCH(BI$8,'CCR_%'!$A$8:$WWW$8,0),FALSE)+BH44</f>
        <v>1</v>
      </c>
      <c r="BJ44" s="99">
        <f>VLOOKUP($A44,'CCR_%'!$A:$WWW,MATCH(BJ$8,'CCR_%'!$A$8:$WWW$8,0),FALSE)+BI44</f>
        <v>1</v>
      </c>
      <c r="BK44" s="99">
        <f>VLOOKUP($A44,'CCR_%'!$A:$WWW,MATCH(BK$8,'CCR_%'!$A$8:$WWW$8,0),FALSE)+BJ44</f>
        <v>1</v>
      </c>
      <c r="BL44" s="99">
        <f>VLOOKUP($A44,'CCR_%'!$A:$WWW,MATCH(BL$8,'CCR_%'!$A$8:$WWW$8,0),FALSE)+BK44</f>
        <v>1</v>
      </c>
    </row>
    <row r="45" spans="1:64" ht="16.5" customHeight="1" outlineLevel="3" x14ac:dyDescent="0.25">
      <c r="A45" s="30" t="s">
        <v>57</v>
      </c>
      <c r="B45" s="31" t="s">
        <v>14</v>
      </c>
      <c r="C45" s="97" t="s">
        <v>839</v>
      </c>
      <c r="D45" s="97" t="s">
        <v>839</v>
      </c>
      <c r="E45" s="98" t="s">
        <v>839</v>
      </c>
      <c r="F45" s="99" t="s">
        <v>839</v>
      </c>
      <c r="G45" s="99" t="s">
        <v>839</v>
      </c>
      <c r="H45" s="99" t="s">
        <v>839</v>
      </c>
      <c r="I45" s="99" t="s">
        <v>839</v>
      </c>
      <c r="J45" s="99" t="s">
        <v>839</v>
      </c>
      <c r="K45" s="99" t="s">
        <v>839</v>
      </c>
      <c r="L45" s="99" t="s">
        <v>839</v>
      </c>
      <c r="M45" s="99" t="s">
        <v>839</v>
      </c>
      <c r="N45" s="99" t="s">
        <v>839</v>
      </c>
      <c r="O45" s="99" t="s">
        <v>839</v>
      </c>
      <c r="P45" s="99" t="s">
        <v>839</v>
      </c>
      <c r="Q45" s="99" t="s">
        <v>839</v>
      </c>
      <c r="R45" s="99" t="s">
        <v>839</v>
      </c>
      <c r="S45" s="99" t="s">
        <v>839</v>
      </c>
      <c r="T45" s="99" t="s">
        <v>839</v>
      </c>
      <c r="U45" s="99" t="s">
        <v>839</v>
      </c>
      <c r="V45" s="99" t="s">
        <v>839</v>
      </c>
      <c r="W45" s="99" t="s">
        <v>839</v>
      </c>
      <c r="X45" s="99" t="s">
        <v>839</v>
      </c>
      <c r="Y45" s="99" t="s">
        <v>839</v>
      </c>
      <c r="Z45" s="99" t="s">
        <v>839</v>
      </c>
      <c r="AA45" s="99" t="s">
        <v>839</v>
      </c>
      <c r="AB45" s="99" t="s">
        <v>839</v>
      </c>
      <c r="AC45" s="99" t="s">
        <v>839</v>
      </c>
      <c r="AD45" s="99" t="s">
        <v>839</v>
      </c>
      <c r="AE45" s="99" t="s">
        <v>839</v>
      </c>
      <c r="AF45" s="99" t="s">
        <v>839</v>
      </c>
      <c r="AG45" s="99" t="s">
        <v>839</v>
      </c>
      <c r="AH45" s="99" t="s">
        <v>839</v>
      </c>
      <c r="AI45" s="99" t="s">
        <v>839</v>
      </c>
      <c r="AJ45" s="99" t="s">
        <v>839</v>
      </c>
      <c r="AK45" s="99" t="s">
        <v>839</v>
      </c>
      <c r="AL45" s="99" t="s">
        <v>839</v>
      </c>
      <c r="AM45" s="99" t="s">
        <v>839</v>
      </c>
      <c r="AN45" s="99" t="s">
        <v>839</v>
      </c>
      <c r="AO45" s="99" t="s">
        <v>839</v>
      </c>
      <c r="AP45" s="99" t="s">
        <v>839</v>
      </c>
      <c r="AQ45" s="99" t="s">
        <v>839</v>
      </c>
      <c r="AR45" s="99" t="s">
        <v>839</v>
      </c>
      <c r="AS45" s="99" t="s">
        <v>839</v>
      </c>
      <c r="AT45" s="99" t="s">
        <v>839</v>
      </c>
      <c r="AU45" s="99" t="s">
        <v>839</v>
      </c>
      <c r="AV45" s="99" t="s">
        <v>839</v>
      </c>
      <c r="AW45" s="99" t="s">
        <v>839</v>
      </c>
      <c r="AX45" s="99" t="s">
        <v>839</v>
      </c>
      <c r="AY45" s="99" t="s">
        <v>839</v>
      </c>
      <c r="AZ45" s="99" t="s">
        <v>839</v>
      </c>
      <c r="BA45" s="99" t="s">
        <v>839</v>
      </c>
      <c r="BB45" s="99" t="s">
        <v>839</v>
      </c>
      <c r="BC45" s="99" t="s">
        <v>839</v>
      </c>
      <c r="BD45" s="99" t="s">
        <v>839</v>
      </c>
      <c r="BE45" s="99" t="s">
        <v>839</v>
      </c>
      <c r="BF45" s="99" t="s">
        <v>839</v>
      </c>
      <c r="BG45" s="99" t="s">
        <v>839</v>
      </c>
      <c r="BH45" s="99" t="s">
        <v>839</v>
      </c>
      <c r="BI45" s="99" t="s">
        <v>839</v>
      </c>
      <c r="BJ45" s="99" t="s">
        <v>839</v>
      </c>
      <c r="BK45" s="99" t="s">
        <v>839</v>
      </c>
      <c r="BL45" s="99" t="s">
        <v>839</v>
      </c>
    </row>
    <row r="46" spans="1:64" ht="16.5" customHeight="1" outlineLevel="2" x14ac:dyDescent="0.25">
      <c r="A46" s="26" t="s">
        <v>58</v>
      </c>
      <c r="B46" s="27" t="s">
        <v>59</v>
      </c>
      <c r="C46" s="93">
        <v>47940</v>
      </c>
      <c r="D46" s="93">
        <v>48667</v>
      </c>
      <c r="E46" s="94">
        <f>VLOOKUP($A46,'CCR_%'!$A:$WWW,MATCH(E$8,'CCR_%'!$A$8:$WWW$8,0),FALSE)+0</f>
        <v>0</v>
      </c>
      <c r="F46" s="95">
        <f>VLOOKUP($A46,'CCR_%'!$A:$WWW,MATCH(F$8,'CCR_%'!$A$8:$WWW$8,0),FALSE)+E46</f>
        <v>0</v>
      </c>
      <c r="G46" s="95">
        <f>VLOOKUP($A46,'CCR_%'!$A:$WWW,MATCH(G$8,'CCR_%'!$A$8:$WWW$8,0),FALSE)+F46</f>
        <v>0</v>
      </c>
      <c r="H46" s="95">
        <f>VLOOKUP($A46,'CCR_%'!$A:$WWW,MATCH(H$8,'CCR_%'!$A$8:$WWW$8,0),FALSE)+G46</f>
        <v>0</v>
      </c>
      <c r="I46" s="95">
        <f>VLOOKUP($A46,'CCR_%'!$A:$WWW,MATCH(I$8,'CCR_%'!$A$8:$WWW$8,0),FALSE)+H46</f>
        <v>0</v>
      </c>
      <c r="J46" s="95">
        <f>VLOOKUP($A46,'CCR_%'!$A:$WWW,MATCH(J$8,'CCR_%'!$A$8:$WWW$8,0),FALSE)+I46</f>
        <v>0</v>
      </c>
      <c r="K46" s="95">
        <f>VLOOKUP($A46,'CCR_%'!$A:$WWW,MATCH(K$8,'CCR_%'!$A$8:$WWW$8,0),FALSE)+J46</f>
        <v>0</v>
      </c>
      <c r="L46" s="95">
        <f>VLOOKUP($A46,'CCR_%'!$A:$WWW,MATCH(L$8,'CCR_%'!$A$8:$WWW$8,0),FALSE)+K46</f>
        <v>0</v>
      </c>
      <c r="M46" s="95">
        <f>VLOOKUP($A46,'CCR_%'!$A:$WWW,MATCH(M$8,'CCR_%'!$A$8:$WWW$8,0),FALSE)+L46</f>
        <v>0</v>
      </c>
      <c r="N46" s="95">
        <f>VLOOKUP($A46,'CCR_%'!$A:$WWW,MATCH(N$8,'CCR_%'!$A$8:$WWW$8,0),FALSE)+M46</f>
        <v>0</v>
      </c>
      <c r="O46" s="95">
        <f>VLOOKUP($A46,'CCR_%'!$A:$WWW,MATCH(O$8,'CCR_%'!$A$8:$WWW$8,0),FALSE)+N46</f>
        <v>0</v>
      </c>
      <c r="P46" s="95">
        <f>VLOOKUP($A46,'CCR_%'!$A:$WWW,MATCH(P$8,'CCR_%'!$A$8:$WWW$8,0),FALSE)+O46</f>
        <v>0</v>
      </c>
      <c r="Q46" s="95">
        <f>VLOOKUP($A46,'CCR_%'!$A:$WWW,MATCH(Q$8,'CCR_%'!$A$8:$WWW$8,0),FALSE)+P46</f>
        <v>0.1</v>
      </c>
      <c r="R46" s="95">
        <f>VLOOKUP($A46,'CCR_%'!$A:$WWW,MATCH(R$8,'CCR_%'!$A$8:$WWW$8,0),FALSE)+Q46</f>
        <v>0.30000000000000004</v>
      </c>
      <c r="S46" s="95">
        <f>VLOOKUP($A46,'CCR_%'!$A:$WWW,MATCH(S$8,'CCR_%'!$A$8:$WWW$8,0),FALSE)+R46</f>
        <v>0.60000000000000009</v>
      </c>
      <c r="T46" s="95">
        <f>VLOOKUP($A46,'CCR_%'!$A:$WWW,MATCH(T$8,'CCR_%'!$A$8:$WWW$8,0),FALSE)+S46</f>
        <v>1</v>
      </c>
      <c r="U46" s="95">
        <f>VLOOKUP($A46,'CCR_%'!$A:$WWW,MATCH(U$8,'CCR_%'!$A$8:$WWW$8,0),FALSE)+T46</f>
        <v>1</v>
      </c>
      <c r="V46" s="95">
        <f>VLOOKUP($A46,'CCR_%'!$A:$WWW,MATCH(V$8,'CCR_%'!$A$8:$WWW$8,0),FALSE)+U46</f>
        <v>1</v>
      </c>
      <c r="W46" s="95">
        <f>VLOOKUP($A46,'CCR_%'!$A:$WWW,MATCH(W$8,'CCR_%'!$A$8:$WWW$8,0),FALSE)+V46</f>
        <v>1</v>
      </c>
      <c r="X46" s="95">
        <f>VLOOKUP($A46,'CCR_%'!$A:$WWW,MATCH(X$8,'CCR_%'!$A$8:$WWW$8,0),FALSE)+W46</f>
        <v>1</v>
      </c>
      <c r="Y46" s="95">
        <f>VLOOKUP($A46,'CCR_%'!$A:$WWW,MATCH(Y$8,'CCR_%'!$A$8:$WWW$8,0),FALSE)+X46</f>
        <v>1</v>
      </c>
      <c r="Z46" s="95">
        <f>VLOOKUP($A46,'CCR_%'!$A:$WWW,MATCH(Z$8,'CCR_%'!$A$8:$WWW$8,0),FALSE)+Y46</f>
        <v>1</v>
      </c>
      <c r="AA46" s="95">
        <f>VLOOKUP($A46,'CCR_%'!$A:$WWW,MATCH(AA$8,'CCR_%'!$A$8:$WWW$8,0),FALSE)+Z46</f>
        <v>1</v>
      </c>
      <c r="AB46" s="95">
        <f>VLOOKUP($A46,'CCR_%'!$A:$WWW,MATCH(AB$8,'CCR_%'!$A$8:$WWW$8,0),FALSE)+AA46</f>
        <v>1</v>
      </c>
      <c r="AC46" s="95">
        <f>VLOOKUP($A46,'CCR_%'!$A:$WWW,MATCH(AC$8,'CCR_%'!$A$8:$WWW$8,0),FALSE)+AB46</f>
        <v>1</v>
      </c>
      <c r="AD46" s="95">
        <f>VLOOKUP($A46,'CCR_%'!$A:$WWW,MATCH(AD$8,'CCR_%'!$A$8:$WWW$8,0),FALSE)+AC46</f>
        <v>1</v>
      </c>
      <c r="AE46" s="95">
        <f>VLOOKUP($A46,'CCR_%'!$A:$WWW,MATCH(AE$8,'CCR_%'!$A$8:$WWW$8,0),FALSE)+AD46</f>
        <v>1</v>
      </c>
      <c r="AF46" s="95">
        <f>VLOOKUP($A46,'CCR_%'!$A:$WWW,MATCH(AF$8,'CCR_%'!$A$8:$WWW$8,0),FALSE)+AE46</f>
        <v>1</v>
      </c>
      <c r="AG46" s="95">
        <f>VLOOKUP($A46,'CCR_%'!$A:$WWW,MATCH(AG$8,'CCR_%'!$A$8:$WWW$8,0),FALSE)+AF46</f>
        <v>1</v>
      </c>
      <c r="AH46" s="95">
        <f>VLOOKUP($A46,'CCR_%'!$A:$WWW,MATCH(AH$8,'CCR_%'!$A$8:$WWW$8,0),FALSE)+AG46</f>
        <v>1</v>
      </c>
      <c r="AI46" s="95">
        <f>VLOOKUP($A46,'CCR_%'!$A:$WWW,MATCH(AI$8,'CCR_%'!$A$8:$WWW$8,0),FALSE)+AH46</f>
        <v>1</v>
      </c>
      <c r="AJ46" s="95">
        <f>VLOOKUP($A46,'CCR_%'!$A:$WWW,MATCH(AJ$8,'CCR_%'!$A$8:$WWW$8,0),FALSE)+AI46</f>
        <v>1</v>
      </c>
      <c r="AK46" s="95">
        <f>VLOOKUP($A46,'CCR_%'!$A:$WWW,MATCH(AK$8,'CCR_%'!$A$8:$WWW$8,0),FALSE)+AJ46</f>
        <v>1</v>
      </c>
      <c r="AL46" s="95">
        <f>VLOOKUP($A46,'CCR_%'!$A:$WWW,MATCH(AL$8,'CCR_%'!$A$8:$WWW$8,0),FALSE)+AK46</f>
        <v>1</v>
      </c>
      <c r="AM46" s="95">
        <f>VLOOKUP($A46,'CCR_%'!$A:$WWW,MATCH(AM$8,'CCR_%'!$A$8:$WWW$8,0),FALSE)+AL46</f>
        <v>1</v>
      </c>
      <c r="AN46" s="95">
        <f>VLOOKUP($A46,'CCR_%'!$A:$WWW,MATCH(AN$8,'CCR_%'!$A$8:$WWW$8,0),FALSE)+AM46</f>
        <v>1</v>
      </c>
      <c r="AO46" s="95">
        <f>VLOOKUP($A46,'CCR_%'!$A:$WWW,MATCH(AO$8,'CCR_%'!$A$8:$WWW$8,0),FALSE)+AN46</f>
        <v>1</v>
      </c>
      <c r="AP46" s="95">
        <f>VLOOKUP($A46,'CCR_%'!$A:$WWW,MATCH(AP$8,'CCR_%'!$A$8:$WWW$8,0),FALSE)+AO46</f>
        <v>1</v>
      </c>
      <c r="AQ46" s="95">
        <f>VLOOKUP($A46,'CCR_%'!$A:$WWW,MATCH(AQ$8,'CCR_%'!$A$8:$WWW$8,0),FALSE)+AP46</f>
        <v>1</v>
      </c>
      <c r="AR46" s="95">
        <f>VLOOKUP($A46,'CCR_%'!$A:$WWW,MATCH(AR$8,'CCR_%'!$A$8:$WWW$8,0),FALSE)+AQ46</f>
        <v>1</v>
      </c>
      <c r="AS46" s="95">
        <f>VLOOKUP($A46,'CCR_%'!$A:$WWW,MATCH(AS$8,'CCR_%'!$A$8:$WWW$8,0),FALSE)+AR46</f>
        <v>1</v>
      </c>
      <c r="AT46" s="95">
        <f>VLOOKUP($A46,'CCR_%'!$A:$WWW,MATCH(AT$8,'CCR_%'!$A$8:$WWW$8,0),FALSE)+AS46</f>
        <v>1</v>
      </c>
      <c r="AU46" s="95">
        <f>VLOOKUP($A46,'CCR_%'!$A:$WWW,MATCH(AU$8,'CCR_%'!$A$8:$WWW$8,0),FALSE)+AT46</f>
        <v>1</v>
      </c>
      <c r="AV46" s="95">
        <f>VLOOKUP($A46,'CCR_%'!$A:$WWW,MATCH(AV$8,'CCR_%'!$A$8:$WWW$8,0),FALSE)+AU46</f>
        <v>1</v>
      </c>
      <c r="AW46" s="95">
        <f>VLOOKUP($A46,'CCR_%'!$A:$WWW,MATCH(AW$8,'CCR_%'!$A$8:$WWW$8,0),FALSE)+AV46</f>
        <v>1</v>
      </c>
      <c r="AX46" s="95">
        <f>VLOOKUP($A46,'CCR_%'!$A:$WWW,MATCH(AX$8,'CCR_%'!$A$8:$WWW$8,0),FALSE)+AW46</f>
        <v>1</v>
      </c>
      <c r="AY46" s="95">
        <f>VLOOKUP($A46,'CCR_%'!$A:$WWW,MATCH(AY$8,'CCR_%'!$A$8:$WWW$8,0),FALSE)+AX46</f>
        <v>1</v>
      </c>
      <c r="AZ46" s="95">
        <f>VLOOKUP($A46,'CCR_%'!$A:$WWW,MATCH(AZ$8,'CCR_%'!$A$8:$WWW$8,0),FALSE)+AY46</f>
        <v>1</v>
      </c>
      <c r="BA46" s="95">
        <f>VLOOKUP($A46,'CCR_%'!$A:$WWW,MATCH(BA$8,'CCR_%'!$A$8:$WWW$8,0),FALSE)+AZ46</f>
        <v>1</v>
      </c>
      <c r="BB46" s="95">
        <f>VLOOKUP($A46,'CCR_%'!$A:$WWW,MATCH(BB$8,'CCR_%'!$A$8:$WWW$8,0),FALSE)+BA46</f>
        <v>1</v>
      </c>
      <c r="BC46" s="95">
        <f>VLOOKUP($A46,'CCR_%'!$A:$WWW,MATCH(BC$8,'CCR_%'!$A$8:$WWW$8,0),FALSE)+BB46</f>
        <v>1</v>
      </c>
      <c r="BD46" s="95">
        <f>VLOOKUP($A46,'CCR_%'!$A:$WWW,MATCH(BD$8,'CCR_%'!$A$8:$WWW$8,0),FALSE)+BC46</f>
        <v>1</v>
      </c>
      <c r="BE46" s="95">
        <f>VLOOKUP($A46,'CCR_%'!$A:$WWW,MATCH(BE$8,'CCR_%'!$A$8:$WWW$8,0),FALSE)+BD46</f>
        <v>1</v>
      </c>
      <c r="BF46" s="95">
        <f>VLOOKUP($A46,'CCR_%'!$A:$WWW,MATCH(BF$8,'CCR_%'!$A$8:$WWW$8,0),FALSE)+BE46</f>
        <v>1</v>
      </c>
      <c r="BG46" s="95">
        <f>VLOOKUP($A46,'CCR_%'!$A:$WWW,MATCH(BG$8,'CCR_%'!$A$8:$WWW$8,0),FALSE)+BF46</f>
        <v>1</v>
      </c>
      <c r="BH46" s="95">
        <f>VLOOKUP($A46,'CCR_%'!$A:$WWW,MATCH(BH$8,'CCR_%'!$A$8:$WWW$8,0),FALSE)+BG46</f>
        <v>1</v>
      </c>
      <c r="BI46" s="95">
        <f>VLOOKUP($A46,'CCR_%'!$A:$WWW,MATCH(BI$8,'CCR_%'!$A$8:$WWW$8,0),FALSE)+BH46</f>
        <v>1</v>
      </c>
      <c r="BJ46" s="95">
        <f>VLOOKUP($A46,'CCR_%'!$A:$WWW,MATCH(BJ$8,'CCR_%'!$A$8:$WWW$8,0),FALSE)+BI46</f>
        <v>1</v>
      </c>
      <c r="BK46" s="95">
        <f>VLOOKUP($A46,'CCR_%'!$A:$WWW,MATCH(BK$8,'CCR_%'!$A$8:$WWW$8,0),FALSE)+BJ46</f>
        <v>1</v>
      </c>
      <c r="BL46" s="95">
        <f>VLOOKUP($A46,'CCR_%'!$A:$WWW,MATCH(BL$8,'CCR_%'!$A$8:$WWW$8,0),FALSE)+BK46</f>
        <v>1</v>
      </c>
    </row>
    <row r="47" spans="1:64" ht="16.5" customHeight="1" outlineLevel="3" x14ac:dyDescent="0.25">
      <c r="A47" s="30" t="s">
        <v>60</v>
      </c>
      <c r="B47" s="31" t="s">
        <v>44</v>
      </c>
      <c r="C47" s="97">
        <v>47940</v>
      </c>
      <c r="D47" s="97">
        <v>48667</v>
      </c>
      <c r="E47" s="98">
        <f>VLOOKUP($A47,'CCR_%'!$A:$WWW,MATCH(E$8,'CCR_%'!$A$8:$WWW$8,0),FALSE)+0</f>
        <v>0</v>
      </c>
      <c r="F47" s="99">
        <f>VLOOKUP($A47,'CCR_%'!$A:$WWW,MATCH(F$8,'CCR_%'!$A$8:$WWW$8,0),FALSE)+E47</f>
        <v>0</v>
      </c>
      <c r="G47" s="99">
        <f>VLOOKUP($A47,'CCR_%'!$A:$WWW,MATCH(G$8,'CCR_%'!$A$8:$WWW$8,0),FALSE)+F47</f>
        <v>0</v>
      </c>
      <c r="H47" s="99">
        <f>VLOOKUP($A47,'CCR_%'!$A:$WWW,MATCH(H$8,'CCR_%'!$A$8:$WWW$8,0),FALSE)+G47</f>
        <v>0</v>
      </c>
      <c r="I47" s="99">
        <f>VLOOKUP($A47,'CCR_%'!$A:$WWW,MATCH(I$8,'CCR_%'!$A$8:$WWW$8,0),FALSE)+H47</f>
        <v>0</v>
      </c>
      <c r="J47" s="99">
        <f>VLOOKUP($A47,'CCR_%'!$A:$WWW,MATCH(J$8,'CCR_%'!$A$8:$WWW$8,0),FALSE)+I47</f>
        <v>0</v>
      </c>
      <c r="K47" s="99">
        <f>VLOOKUP($A47,'CCR_%'!$A:$WWW,MATCH(K$8,'CCR_%'!$A$8:$WWW$8,0),FALSE)+J47</f>
        <v>0</v>
      </c>
      <c r="L47" s="99">
        <f>VLOOKUP($A47,'CCR_%'!$A:$WWW,MATCH(L$8,'CCR_%'!$A$8:$WWW$8,0),FALSE)+K47</f>
        <v>0</v>
      </c>
      <c r="M47" s="99">
        <f>VLOOKUP($A47,'CCR_%'!$A:$WWW,MATCH(M$8,'CCR_%'!$A$8:$WWW$8,0),FALSE)+L47</f>
        <v>0</v>
      </c>
      <c r="N47" s="99">
        <f>VLOOKUP($A47,'CCR_%'!$A:$WWW,MATCH(N$8,'CCR_%'!$A$8:$WWW$8,0),FALSE)+M47</f>
        <v>0</v>
      </c>
      <c r="O47" s="99">
        <f>VLOOKUP($A47,'CCR_%'!$A:$WWW,MATCH(O$8,'CCR_%'!$A$8:$WWW$8,0),FALSE)+N47</f>
        <v>0</v>
      </c>
      <c r="P47" s="99">
        <f>VLOOKUP($A47,'CCR_%'!$A:$WWW,MATCH(P$8,'CCR_%'!$A$8:$WWW$8,0),FALSE)+O47</f>
        <v>0</v>
      </c>
      <c r="Q47" s="99">
        <f>VLOOKUP($A47,'CCR_%'!$A:$WWW,MATCH(Q$8,'CCR_%'!$A$8:$WWW$8,0),FALSE)+P47</f>
        <v>0.1</v>
      </c>
      <c r="R47" s="99">
        <f>VLOOKUP($A47,'CCR_%'!$A:$WWW,MATCH(R$8,'CCR_%'!$A$8:$WWW$8,0),FALSE)+Q47</f>
        <v>0.30000000000000004</v>
      </c>
      <c r="S47" s="99">
        <f>VLOOKUP($A47,'CCR_%'!$A:$WWW,MATCH(S$8,'CCR_%'!$A$8:$WWW$8,0),FALSE)+R47</f>
        <v>0.60000000000000009</v>
      </c>
      <c r="T47" s="99">
        <f>VLOOKUP($A47,'CCR_%'!$A:$WWW,MATCH(T$8,'CCR_%'!$A$8:$WWW$8,0),FALSE)+S47</f>
        <v>1</v>
      </c>
      <c r="U47" s="99">
        <f>VLOOKUP($A47,'CCR_%'!$A:$WWW,MATCH(U$8,'CCR_%'!$A$8:$WWW$8,0),FALSE)+T47</f>
        <v>1</v>
      </c>
      <c r="V47" s="99">
        <f>VLOOKUP($A47,'CCR_%'!$A:$WWW,MATCH(V$8,'CCR_%'!$A$8:$WWW$8,0),FALSE)+U47</f>
        <v>1</v>
      </c>
      <c r="W47" s="99">
        <f>VLOOKUP($A47,'CCR_%'!$A:$WWW,MATCH(W$8,'CCR_%'!$A$8:$WWW$8,0),FALSE)+V47</f>
        <v>1</v>
      </c>
      <c r="X47" s="99">
        <f>VLOOKUP($A47,'CCR_%'!$A:$WWW,MATCH(X$8,'CCR_%'!$A$8:$WWW$8,0),FALSE)+W47</f>
        <v>1</v>
      </c>
      <c r="Y47" s="99">
        <f>VLOOKUP($A47,'CCR_%'!$A:$WWW,MATCH(Y$8,'CCR_%'!$A$8:$WWW$8,0),FALSE)+X47</f>
        <v>1</v>
      </c>
      <c r="Z47" s="99">
        <f>VLOOKUP($A47,'CCR_%'!$A:$WWW,MATCH(Z$8,'CCR_%'!$A$8:$WWW$8,0),FALSE)+Y47</f>
        <v>1</v>
      </c>
      <c r="AA47" s="99">
        <f>VLOOKUP($A47,'CCR_%'!$A:$WWW,MATCH(AA$8,'CCR_%'!$A$8:$WWW$8,0),FALSE)+Z47</f>
        <v>1</v>
      </c>
      <c r="AB47" s="99">
        <f>VLOOKUP($A47,'CCR_%'!$A:$WWW,MATCH(AB$8,'CCR_%'!$A$8:$WWW$8,0),FALSE)+AA47</f>
        <v>1</v>
      </c>
      <c r="AC47" s="99">
        <f>VLOOKUP($A47,'CCR_%'!$A:$WWW,MATCH(AC$8,'CCR_%'!$A$8:$WWW$8,0),FALSE)+AB47</f>
        <v>1</v>
      </c>
      <c r="AD47" s="99">
        <f>VLOOKUP($A47,'CCR_%'!$A:$WWW,MATCH(AD$8,'CCR_%'!$A$8:$WWW$8,0),FALSE)+AC47</f>
        <v>1</v>
      </c>
      <c r="AE47" s="99">
        <f>VLOOKUP($A47,'CCR_%'!$A:$WWW,MATCH(AE$8,'CCR_%'!$A$8:$WWW$8,0),FALSE)+AD47</f>
        <v>1</v>
      </c>
      <c r="AF47" s="99">
        <f>VLOOKUP($A47,'CCR_%'!$A:$WWW,MATCH(AF$8,'CCR_%'!$A$8:$WWW$8,0),FALSE)+AE47</f>
        <v>1</v>
      </c>
      <c r="AG47" s="99">
        <f>VLOOKUP($A47,'CCR_%'!$A:$WWW,MATCH(AG$8,'CCR_%'!$A$8:$WWW$8,0),FALSE)+AF47</f>
        <v>1</v>
      </c>
      <c r="AH47" s="99">
        <f>VLOOKUP($A47,'CCR_%'!$A:$WWW,MATCH(AH$8,'CCR_%'!$A$8:$WWW$8,0),FALSE)+AG47</f>
        <v>1</v>
      </c>
      <c r="AI47" s="99">
        <f>VLOOKUP($A47,'CCR_%'!$A:$WWW,MATCH(AI$8,'CCR_%'!$A$8:$WWW$8,0),FALSE)+AH47</f>
        <v>1</v>
      </c>
      <c r="AJ47" s="99">
        <f>VLOOKUP($A47,'CCR_%'!$A:$WWW,MATCH(AJ$8,'CCR_%'!$A$8:$WWW$8,0),FALSE)+AI47</f>
        <v>1</v>
      </c>
      <c r="AK47" s="99">
        <f>VLOOKUP($A47,'CCR_%'!$A:$WWW,MATCH(AK$8,'CCR_%'!$A$8:$WWW$8,0),FALSE)+AJ47</f>
        <v>1</v>
      </c>
      <c r="AL47" s="99">
        <f>VLOOKUP($A47,'CCR_%'!$A:$WWW,MATCH(AL$8,'CCR_%'!$A$8:$WWW$8,0),FALSE)+AK47</f>
        <v>1</v>
      </c>
      <c r="AM47" s="99">
        <f>VLOOKUP($A47,'CCR_%'!$A:$WWW,MATCH(AM$8,'CCR_%'!$A$8:$WWW$8,0),FALSE)+AL47</f>
        <v>1</v>
      </c>
      <c r="AN47" s="99">
        <f>VLOOKUP($A47,'CCR_%'!$A:$WWW,MATCH(AN$8,'CCR_%'!$A$8:$WWW$8,0),FALSE)+AM47</f>
        <v>1</v>
      </c>
      <c r="AO47" s="99">
        <f>VLOOKUP($A47,'CCR_%'!$A:$WWW,MATCH(AO$8,'CCR_%'!$A$8:$WWW$8,0),FALSE)+AN47</f>
        <v>1</v>
      </c>
      <c r="AP47" s="99">
        <f>VLOOKUP($A47,'CCR_%'!$A:$WWW,MATCH(AP$8,'CCR_%'!$A$8:$WWW$8,0),FALSE)+AO47</f>
        <v>1</v>
      </c>
      <c r="AQ47" s="99">
        <f>VLOOKUP($A47,'CCR_%'!$A:$WWW,MATCH(AQ$8,'CCR_%'!$A$8:$WWW$8,0),FALSE)+AP47</f>
        <v>1</v>
      </c>
      <c r="AR47" s="99">
        <f>VLOOKUP($A47,'CCR_%'!$A:$WWW,MATCH(AR$8,'CCR_%'!$A$8:$WWW$8,0),FALSE)+AQ47</f>
        <v>1</v>
      </c>
      <c r="AS47" s="99">
        <f>VLOOKUP($A47,'CCR_%'!$A:$WWW,MATCH(AS$8,'CCR_%'!$A$8:$WWW$8,0),FALSE)+AR47</f>
        <v>1</v>
      </c>
      <c r="AT47" s="99">
        <f>VLOOKUP($A47,'CCR_%'!$A:$WWW,MATCH(AT$8,'CCR_%'!$A$8:$WWW$8,0),FALSE)+AS47</f>
        <v>1</v>
      </c>
      <c r="AU47" s="99">
        <f>VLOOKUP($A47,'CCR_%'!$A:$WWW,MATCH(AU$8,'CCR_%'!$A$8:$WWW$8,0),FALSE)+AT47</f>
        <v>1</v>
      </c>
      <c r="AV47" s="99">
        <f>VLOOKUP($A47,'CCR_%'!$A:$WWW,MATCH(AV$8,'CCR_%'!$A$8:$WWW$8,0),FALSE)+AU47</f>
        <v>1</v>
      </c>
      <c r="AW47" s="99">
        <f>VLOOKUP($A47,'CCR_%'!$A:$WWW,MATCH(AW$8,'CCR_%'!$A$8:$WWW$8,0),FALSE)+AV47</f>
        <v>1</v>
      </c>
      <c r="AX47" s="99">
        <f>VLOOKUP($A47,'CCR_%'!$A:$WWW,MATCH(AX$8,'CCR_%'!$A$8:$WWW$8,0),FALSE)+AW47</f>
        <v>1</v>
      </c>
      <c r="AY47" s="99">
        <f>VLOOKUP($A47,'CCR_%'!$A:$WWW,MATCH(AY$8,'CCR_%'!$A$8:$WWW$8,0),FALSE)+AX47</f>
        <v>1</v>
      </c>
      <c r="AZ47" s="99">
        <f>VLOOKUP($A47,'CCR_%'!$A:$WWW,MATCH(AZ$8,'CCR_%'!$A$8:$WWW$8,0),FALSE)+AY47</f>
        <v>1</v>
      </c>
      <c r="BA47" s="99">
        <f>VLOOKUP($A47,'CCR_%'!$A:$WWW,MATCH(BA$8,'CCR_%'!$A$8:$WWW$8,0),FALSE)+AZ47</f>
        <v>1</v>
      </c>
      <c r="BB47" s="99">
        <f>VLOOKUP($A47,'CCR_%'!$A:$WWW,MATCH(BB$8,'CCR_%'!$A$8:$WWW$8,0),FALSE)+BA47</f>
        <v>1</v>
      </c>
      <c r="BC47" s="99">
        <f>VLOOKUP($A47,'CCR_%'!$A:$WWW,MATCH(BC$8,'CCR_%'!$A$8:$WWW$8,0),FALSE)+BB47</f>
        <v>1</v>
      </c>
      <c r="BD47" s="99">
        <f>VLOOKUP($A47,'CCR_%'!$A:$WWW,MATCH(BD$8,'CCR_%'!$A$8:$WWW$8,0),FALSE)+BC47</f>
        <v>1</v>
      </c>
      <c r="BE47" s="99">
        <f>VLOOKUP($A47,'CCR_%'!$A:$WWW,MATCH(BE$8,'CCR_%'!$A$8:$WWW$8,0),FALSE)+BD47</f>
        <v>1</v>
      </c>
      <c r="BF47" s="99">
        <f>VLOOKUP($A47,'CCR_%'!$A:$WWW,MATCH(BF$8,'CCR_%'!$A$8:$WWW$8,0),FALSE)+BE47</f>
        <v>1</v>
      </c>
      <c r="BG47" s="99">
        <f>VLOOKUP($A47,'CCR_%'!$A:$WWW,MATCH(BG$8,'CCR_%'!$A$8:$WWW$8,0),FALSE)+BF47</f>
        <v>1</v>
      </c>
      <c r="BH47" s="99">
        <f>VLOOKUP($A47,'CCR_%'!$A:$WWW,MATCH(BH$8,'CCR_%'!$A$8:$WWW$8,0),FALSE)+BG47</f>
        <v>1</v>
      </c>
      <c r="BI47" s="99">
        <f>VLOOKUP($A47,'CCR_%'!$A:$WWW,MATCH(BI$8,'CCR_%'!$A$8:$WWW$8,0),FALSE)+BH47</f>
        <v>1</v>
      </c>
      <c r="BJ47" s="99">
        <f>VLOOKUP($A47,'CCR_%'!$A:$WWW,MATCH(BJ$8,'CCR_%'!$A$8:$WWW$8,0),FALSE)+BI47</f>
        <v>1</v>
      </c>
      <c r="BK47" s="99">
        <f>VLOOKUP($A47,'CCR_%'!$A:$WWW,MATCH(BK$8,'CCR_%'!$A$8:$WWW$8,0),FALSE)+BJ47</f>
        <v>1</v>
      </c>
      <c r="BL47" s="99">
        <f>VLOOKUP($A47,'CCR_%'!$A:$WWW,MATCH(BL$8,'CCR_%'!$A$8:$WWW$8,0),FALSE)+BK47</f>
        <v>1</v>
      </c>
    </row>
    <row r="48" spans="1:64" ht="16.5" customHeight="1" outlineLevel="3" x14ac:dyDescent="0.25">
      <c r="A48" s="30" t="s">
        <v>61</v>
      </c>
      <c r="B48" s="31" t="s">
        <v>14</v>
      </c>
      <c r="C48" s="97" t="s">
        <v>839</v>
      </c>
      <c r="D48" s="97" t="s">
        <v>839</v>
      </c>
      <c r="E48" s="98" t="s">
        <v>839</v>
      </c>
      <c r="F48" s="99" t="s">
        <v>839</v>
      </c>
      <c r="G48" s="99" t="s">
        <v>839</v>
      </c>
      <c r="H48" s="99" t="s">
        <v>839</v>
      </c>
      <c r="I48" s="99" t="s">
        <v>839</v>
      </c>
      <c r="J48" s="99" t="s">
        <v>839</v>
      </c>
      <c r="K48" s="99" t="s">
        <v>839</v>
      </c>
      <c r="L48" s="99" t="s">
        <v>839</v>
      </c>
      <c r="M48" s="99" t="s">
        <v>839</v>
      </c>
      <c r="N48" s="99" t="s">
        <v>839</v>
      </c>
      <c r="O48" s="99" t="s">
        <v>839</v>
      </c>
      <c r="P48" s="99" t="s">
        <v>839</v>
      </c>
      <c r="Q48" s="99" t="s">
        <v>839</v>
      </c>
      <c r="R48" s="99" t="s">
        <v>839</v>
      </c>
      <c r="S48" s="99" t="s">
        <v>839</v>
      </c>
      <c r="T48" s="99" t="s">
        <v>839</v>
      </c>
      <c r="U48" s="99" t="s">
        <v>839</v>
      </c>
      <c r="V48" s="99" t="s">
        <v>839</v>
      </c>
      <c r="W48" s="99" t="s">
        <v>839</v>
      </c>
      <c r="X48" s="99" t="s">
        <v>839</v>
      </c>
      <c r="Y48" s="99" t="s">
        <v>839</v>
      </c>
      <c r="Z48" s="99" t="s">
        <v>839</v>
      </c>
      <c r="AA48" s="99" t="s">
        <v>839</v>
      </c>
      <c r="AB48" s="99" t="s">
        <v>839</v>
      </c>
      <c r="AC48" s="99" t="s">
        <v>839</v>
      </c>
      <c r="AD48" s="99" t="s">
        <v>839</v>
      </c>
      <c r="AE48" s="99" t="s">
        <v>839</v>
      </c>
      <c r="AF48" s="99" t="s">
        <v>839</v>
      </c>
      <c r="AG48" s="99" t="s">
        <v>839</v>
      </c>
      <c r="AH48" s="99" t="s">
        <v>839</v>
      </c>
      <c r="AI48" s="99" t="s">
        <v>839</v>
      </c>
      <c r="AJ48" s="99" t="s">
        <v>839</v>
      </c>
      <c r="AK48" s="99" t="s">
        <v>839</v>
      </c>
      <c r="AL48" s="99" t="s">
        <v>839</v>
      </c>
      <c r="AM48" s="99" t="s">
        <v>839</v>
      </c>
      <c r="AN48" s="99" t="s">
        <v>839</v>
      </c>
      <c r="AO48" s="99" t="s">
        <v>839</v>
      </c>
      <c r="AP48" s="99" t="s">
        <v>839</v>
      </c>
      <c r="AQ48" s="99" t="s">
        <v>839</v>
      </c>
      <c r="AR48" s="99" t="s">
        <v>839</v>
      </c>
      <c r="AS48" s="99" t="s">
        <v>839</v>
      </c>
      <c r="AT48" s="99" t="s">
        <v>839</v>
      </c>
      <c r="AU48" s="99" t="s">
        <v>839</v>
      </c>
      <c r="AV48" s="99" t="s">
        <v>839</v>
      </c>
      <c r="AW48" s="99" t="s">
        <v>839</v>
      </c>
      <c r="AX48" s="99" t="s">
        <v>839</v>
      </c>
      <c r="AY48" s="99" t="s">
        <v>839</v>
      </c>
      <c r="AZ48" s="99" t="s">
        <v>839</v>
      </c>
      <c r="BA48" s="99" t="s">
        <v>839</v>
      </c>
      <c r="BB48" s="99" t="s">
        <v>839</v>
      </c>
      <c r="BC48" s="99" t="s">
        <v>839</v>
      </c>
      <c r="BD48" s="99" t="s">
        <v>839</v>
      </c>
      <c r="BE48" s="99" t="s">
        <v>839</v>
      </c>
      <c r="BF48" s="99" t="s">
        <v>839</v>
      </c>
      <c r="BG48" s="99" t="s">
        <v>839</v>
      </c>
      <c r="BH48" s="99" t="s">
        <v>839</v>
      </c>
      <c r="BI48" s="99" t="s">
        <v>839</v>
      </c>
      <c r="BJ48" s="99" t="s">
        <v>839</v>
      </c>
      <c r="BK48" s="99" t="s">
        <v>839</v>
      </c>
      <c r="BL48" s="99" t="s">
        <v>839</v>
      </c>
    </row>
    <row r="49" spans="1:64" ht="16.5" customHeight="1" outlineLevel="2" x14ac:dyDescent="0.25">
      <c r="A49" s="26" t="s">
        <v>62</v>
      </c>
      <c r="B49" s="27" t="s">
        <v>63</v>
      </c>
      <c r="C49" s="93">
        <v>48121</v>
      </c>
      <c r="D49" s="93">
        <v>48667</v>
      </c>
      <c r="E49" s="94">
        <f>VLOOKUP($A49,'CCR_%'!$A:$WWW,MATCH(E$8,'CCR_%'!$A$8:$WWW$8,0),FALSE)+0</f>
        <v>0</v>
      </c>
      <c r="F49" s="95">
        <f>VLOOKUP($A49,'CCR_%'!$A:$WWW,MATCH(F$8,'CCR_%'!$A$8:$WWW$8,0),FALSE)+E49</f>
        <v>0</v>
      </c>
      <c r="G49" s="95">
        <f>VLOOKUP($A49,'CCR_%'!$A:$WWW,MATCH(G$8,'CCR_%'!$A$8:$WWW$8,0),FALSE)+F49</f>
        <v>0</v>
      </c>
      <c r="H49" s="95">
        <f>VLOOKUP($A49,'CCR_%'!$A:$WWW,MATCH(H$8,'CCR_%'!$A$8:$WWW$8,0),FALSE)+G49</f>
        <v>0</v>
      </c>
      <c r="I49" s="95">
        <f>VLOOKUP($A49,'CCR_%'!$A:$WWW,MATCH(I$8,'CCR_%'!$A$8:$WWW$8,0),FALSE)+H49</f>
        <v>0</v>
      </c>
      <c r="J49" s="95">
        <f>VLOOKUP($A49,'CCR_%'!$A:$WWW,MATCH(J$8,'CCR_%'!$A$8:$WWW$8,0),FALSE)+I49</f>
        <v>0</v>
      </c>
      <c r="K49" s="95">
        <f>VLOOKUP($A49,'CCR_%'!$A:$WWW,MATCH(K$8,'CCR_%'!$A$8:$WWW$8,0),FALSE)+J49</f>
        <v>0</v>
      </c>
      <c r="L49" s="95">
        <f>VLOOKUP($A49,'CCR_%'!$A:$WWW,MATCH(L$8,'CCR_%'!$A$8:$WWW$8,0),FALSE)+K49</f>
        <v>0</v>
      </c>
      <c r="M49" s="95">
        <f>VLOOKUP($A49,'CCR_%'!$A:$WWW,MATCH(M$8,'CCR_%'!$A$8:$WWW$8,0),FALSE)+L49</f>
        <v>0</v>
      </c>
      <c r="N49" s="95">
        <f>VLOOKUP($A49,'CCR_%'!$A:$WWW,MATCH(N$8,'CCR_%'!$A$8:$WWW$8,0),FALSE)+M49</f>
        <v>0</v>
      </c>
      <c r="O49" s="95">
        <f>VLOOKUP($A49,'CCR_%'!$A:$WWW,MATCH(O$8,'CCR_%'!$A$8:$WWW$8,0),FALSE)+N49</f>
        <v>0</v>
      </c>
      <c r="P49" s="95">
        <f>VLOOKUP($A49,'CCR_%'!$A:$WWW,MATCH(P$8,'CCR_%'!$A$8:$WWW$8,0),FALSE)+O49</f>
        <v>0</v>
      </c>
      <c r="Q49" s="95">
        <f>VLOOKUP($A49,'CCR_%'!$A:$WWW,MATCH(Q$8,'CCR_%'!$A$8:$WWW$8,0),FALSE)+P49</f>
        <v>0</v>
      </c>
      <c r="R49" s="95">
        <f>VLOOKUP($A49,'CCR_%'!$A:$WWW,MATCH(R$8,'CCR_%'!$A$8:$WWW$8,0),FALSE)+Q49</f>
        <v>0.15</v>
      </c>
      <c r="S49" s="95">
        <f>VLOOKUP($A49,'CCR_%'!$A:$WWW,MATCH(S$8,'CCR_%'!$A$8:$WWW$8,0),FALSE)+R49</f>
        <v>0.44999999999999996</v>
      </c>
      <c r="T49" s="95">
        <f>VLOOKUP($A49,'CCR_%'!$A:$WWW,MATCH(T$8,'CCR_%'!$A$8:$WWW$8,0),FALSE)+S49</f>
        <v>1</v>
      </c>
      <c r="U49" s="95">
        <f>VLOOKUP($A49,'CCR_%'!$A:$WWW,MATCH(U$8,'CCR_%'!$A$8:$WWW$8,0),FALSE)+T49</f>
        <v>1</v>
      </c>
      <c r="V49" s="95">
        <f>VLOOKUP($A49,'CCR_%'!$A:$WWW,MATCH(V$8,'CCR_%'!$A$8:$WWW$8,0),FALSE)+U49</f>
        <v>1</v>
      </c>
      <c r="W49" s="95">
        <f>VLOOKUP($A49,'CCR_%'!$A:$WWW,MATCH(W$8,'CCR_%'!$A$8:$WWW$8,0),FALSE)+V49</f>
        <v>1</v>
      </c>
      <c r="X49" s="95">
        <f>VLOOKUP($A49,'CCR_%'!$A:$WWW,MATCH(X$8,'CCR_%'!$A$8:$WWW$8,0),FALSE)+W49</f>
        <v>1</v>
      </c>
      <c r="Y49" s="95">
        <f>VLOOKUP($A49,'CCR_%'!$A:$WWW,MATCH(Y$8,'CCR_%'!$A$8:$WWW$8,0),FALSE)+X49</f>
        <v>1</v>
      </c>
      <c r="Z49" s="95">
        <f>VLOOKUP($A49,'CCR_%'!$A:$WWW,MATCH(Z$8,'CCR_%'!$A$8:$WWW$8,0),FALSE)+Y49</f>
        <v>1</v>
      </c>
      <c r="AA49" s="95">
        <f>VLOOKUP($A49,'CCR_%'!$A:$WWW,MATCH(AA$8,'CCR_%'!$A$8:$WWW$8,0),FALSE)+Z49</f>
        <v>1</v>
      </c>
      <c r="AB49" s="95">
        <f>VLOOKUP($A49,'CCR_%'!$A:$WWW,MATCH(AB$8,'CCR_%'!$A$8:$WWW$8,0),FALSE)+AA49</f>
        <v>1</v>
      </c>
      <c r="AC49" s="95">
        <f>VLOOKUP($A49,'CCR_%'!$A:$WWW,MATCH(AC$8,'CCR_%'!$A$8:$WWW$8,0),FALSE)+AB49</f>
        <v>1</v>
      </c>
      <c r="AD49" s="95">
        <f>VLOOKUP($A49,'CCR_%'!$A:$WWW,MATCH(AD$8,'CCR_%'!$A$8:$WWW$8,0),FALSE)+AC49</f>
        <v>1</v>
      </c>
      <c r="AE49" s="95">
        <f>VLOOKUP($A49,'CCR_%'!$A:$WWW,MATCH(AE$8,'CCR_%'!$A$8:$WWW$8,0),FALSE)+AD49</f>
        <v>1</v>
      </c>
      <c r="AF49" s="95">
        <f>VLOOKUP($A49,'CCR_%'!$A:$WWW,MATCH(AF$8,'CCR_%'!$A$8:$WWW$8,0),FALSE)+AE49</f>
        <v>1</v>
      </c>
      <c r="AG49" s="95">
        <f>VLOOKUP($A49,'CCR_%'!$A:$WWW,MATCH(AG$8,'CCR_%'!$A$8:$WWW$8,0),FALSE)+AF49</f>
        <v>1</v>
      </c>
      <c r="AH49" s="95">
        <f>VLOOKUP($A49,'CCR_%'!$A:$WWW,MATCH(AH$8,'CCR_%'!$A$8:$WWW$8,0),FALSE)+AG49</f>
        <v>1</v>
      </c>
      <c r="AI49" s="95">
        <f>VLOOKUP($A49,'CCR_%'!$A:$WWW,MATCH(AI$8,'CCR_%'!$A$8:$WWW$8,0),FALSE)+AH49</f>
        <v>1</v>
      </c>
      <c r="AJ49" s="95">
        <f>VLOOKUP($A49,'CCR_%'!$A:$WWW,MATCH(AJ$8,'CCR_%'!$A$8:$WWW$8,0),FALSE)+AI49</f>
        <v>1</v>
      </c>
      <c r="AK49" s="95">
        <f>VLOOKUP($A49,'CCR_%'!$A:$WWW,MATCH(AK$8,'CCR_%'!$A$8:$WWW$8,0),FALSE)+AJ49</f>
        <v>1</v>
      </c>
      <c r="AL49" s="95">
        <f>VLOOKUP($A49,'CCR_%'!$A:$WWW,MATCH(AL$8,'CCR_%'!$A$8:$WWW$8,0),FALSE)+AK49</f>
        <v>1</v>
      </c>
      <c r="AM49" s="95">
        <f>VLOOKUP($A49,'CCR_%'!$A:$WWW,MATCH(AM$8,'CCR_%'!$A$8:$WWW$8,0),FALSE)+AL49</f>
        <v>1</v>
      </c>
      <c r="AN49" s="95">
        <f>VLOOKUP($A49,'CCR_%'!$A:$WWW,MATCH(AN$8,'CCR_%'!$A$8:$WWW$8,0),FALSE)+AM49</f>
        <v>1</v>
      </c>
      <c r="AO49" s="95">
        <f>VLOOKUP($A49,'CCR_%'!$A:$WWW,MATCH(AO$8,'CCR_%'!$A$8:$WWW$8,0),FALSE)+AN49</f>
        <v>1</v>
      </c>
      <c r="AP49" s="95">
        <f>VLOOKUP($A49,'CCR_%'!$A:$WWW,MATCH(AP$8,'CCR_%'!$A$8:$WWW$8,0),FALSE)+AO49</f>
        <v>1</v>
      </c>
      <c r="AQ49" s="95">
        <f>VLOOKUP($A49,'CCR_%'!$A:$WWW,MATCH(AQ$8,'CCR_%'!$A$8:$WWW$8,0),FALSE)+AP49</f>
        <v>1</v>
      </c>
      <c r="AR49" s="95">
        <f>VLOOKUP($A49,'CCR_%'!$A:$WWW,MATCH(AR$8,'CCR_%'!$A$8:$WWW$8,0),FALSE)+AQ49</f>
        <v>1</v>
      </c>
      <c r="AS49" s="95">
        <f>VLOOKUP($A49,'CCR_%'!$A:$WWW,MATCH(AS$8,'CCR_%'!$A$8:$WWW$8,0),FALSE)+AR49</f>
        <v>1</v>
      </c>
      <c r="AT49" s="95">
        <f>VLOOKUP($A49,'CCR_%'!$A:$WWW,MATCH(AT$8,'CCR_%'!$A$8:$WWW$8,0),FALSE)+AS49</f>
        <v>1</v>
      </c>
      <c r="AU49" s="95">
        <f>VLOOKUP($A49,'CCR_%'!$A:$WWW,MATCH(AU$8,'CCR_%'!$A$8:$WWW$8,0),FALSE)+AT49</f>
        <v>1</v>
      </c>
      <c r="AV49" s="95">
        <f>VLOOKUP($A49,'CCR_%'!$A:$WWW,MATCH(AV$8,'CCR_%'!$A$8:$WWW$8,0),FALSE)+AU49</f>
        <v>1</v>
      </c>
      <c r="AW49" s="95">
        <f>VLOOKUP($A49,'CCR_%'!$A:$WWW,MATCH(AW$8,'CCR_%'!$A$8:$WWW$8,0),FALSE)+AV49</f>
        <v>1</v>
      </c>
      <c r="AX49" s="95">
        <f>VLOOKUP($A49,'CCR_%'!$A:$WWW,MATCH(AX$8,'CCR_%'!$A$8:$WWW$8,0),FALSE)+AW49</f>
        <v>1</v>
      </c>
      <c r="AY49" s="95">
        <f>VLOOKUP($A49,'CCR_%'!$A:$WWW,MATCH(AY$8,'CCR_%'!$A$8:$WWW$8,0),FALSE)+AX49</f>
        <v>1</v>
      </c>
      <c r="AZ49" s="95">
        <f>VLOOKUP($A49,'CCR_%'!$A:$WWW,MATCH(AZ$8,'CCR_%'!$A$8:$WWW$8,0),FALSE)+AY49</f>
        <v>1</v>
      </c>
      <c r="BA49" s="95">
        <f>VLOOKUP($A49,'CCR_%'!$A:$WWW,MATCH(BA$8,'CCR_%'!$A$8:$WWW$8,0),FALSE)+AZ49</f>
        <v>1</v>
      </c>
      <c r="BB49" s="95">
        <f>VLOOKUP($A49,'CCR_%'!$A:$WWW,MATCH(BB$8,'CCR_%'!$A$8:$WWW$8,0),FALSE)+BA49</f>
        <v>1</v>
      </c>
      <c r="BC49" s="95">
        <f>VLOOKUP($A49,'CCR_%'!$A:$WWW,MATCH(BC$8,'CCR_%'!$A$8:$WWW$8,0),FALSE)+BB49</f>
        <v>1</v>
      </c>
      <c r="BD49" s="95">
        <f>VLOOKUP($A49,'CCR_%'!$A:$WWW,MATCH(BD$8,'CCR_%'!$A$8:$WWW$8,0),FALSE)+BC49</f>
        <v>1</v>
      </c>
      <c r="BE49" s="95">
        <f>VLOOKUP($A49,'CCR_%'!$A:$WWW,MATCH(BE$8,'CCR_%'!$A$8:$WWW$8,0),FALSE)+BD49</f>
        <v>1</v>
      </c>
      <c r="BF49" s="95">
        <f>VLOOKUP($A49,'CCR_%'!$A:$WWW,MATCH(BF$8,'CCR_%'!$A$8:$WWW$8,0),FALSE)+BE49</f>
        <v>1</v>
      </c>
      <c r="BG49" s="95">
        <f>VLOOKUP($A49,'CCR_%'!$A:$WWW,MATCH(BG$8,'CCR_%'!$A$8:$WWW$8,0),FALSE)+BF49</f>
        <v>1</v>
      </c>
      <c r="BH49" s="95">
        <f>VLOOKUP($A49,'CCR_%'!$A:$WWW,MATCH(BH$8,'CCR_%'!$A$8:$WWW$8,0),FALSE)+BG49</f>
        <v>1</v>
      </c>
      <c r="BI49" s="95">
        <f>VLOOKUP($A49,'CCR_%'!$A:$WWW,MATCH(BI$8,'CCR_%'!$A$8:$WWW$8,0),FALSE)+BH49</f>
        <v>1</v>
      </c>
      <c r="BJ49" s="95">
        <f>VLOOKUP($A49,'CCR_%'!$A:$WWW,MATCH(BJ$8,'CCR_%'!$A$8:$WWW$8,0),FALSE)+BI49</f>
        <v>1</v>
      </c>
      <c r="BK49" s="95">
        <f>VLOOKUP($A49,'CCR_%'!$A:$WWW,MATCH(BK$8,'CCR_%'!$A$8:$WWW$8,0),FALSE)+BJ49</f>
        <v>1</v>
      </c>
      <c r="BL49" s="95">
        <f>VLOOKUP($A49,'CCR_%'!$A:$WWW,MATCH(BL$8,'CCR_%'!$A$8:$WWW$8,0),FALSE)+BK49</f>
        <v>1</v>
      </c>
    </row>
    <row r="50" spans="1:64" ht="16.5" customHeight="1" outlineLevel="3" x14ac:dyDescent="0.25">
      <c r="A50" s="30" t="s">
        <v>64</v>
      </c>
      <c r="B50" s="31" t="s">
        <v>44</v>
      </c>
      <c r="C50" s="97">
        <v>48121</v>
      </c>
      <c r="D50" s="97">
        <v>48667</v>
      </c>
      <c r="E50" s="98">
        <f>VLOOKUP($A50,'CCR_%'!$A:$WWW,MATCH(E$8,'CCR_%'!$A$8:$WWW$8,0),FALSE)+0</f>
        <v>0</v>
      </c>
      <c r="F50" s="99">
        <f>VLOOKUP($A50,'CCR_%'!$A:$WWW,MATCH(F$8,'CCR_%'!$A$8:$WWW$8,0),FALSE)+E50</f>
        <v>0</v>
      </c>
      <c r="G50" s="99">
        <f>VLOOKUP($A50,'CCR_%'!$A:$WWW,MATCH(G$8,'CCR_%'!$A$8:$WWW$8,0),FALSE)+F50</f>
        <v>0</v>
      </c>
      <c r="H50" s="99">
        <f>VLOOKUP($A50,'CCR_%'!$A:$WWW,MATCH(H$8,'CCR_%'!$A$8:$WWW$8,0),FALSE)+G50</f>
        <v>0</v>
      </c>
      <c r="I50" s="99">
        <f>VLOOKUP($A50,'CCR_%'!$A:$WWW,MATCH(I$8,'CCR_%'!$A$8:$WWW$8,0),FALSE)+H50</f>
        <v>0</v>
      </c>
      <c r="J50" s="99">
        <f>VLOOKUP($A50,'CCR_%'!$A:$WWW,MATCH(J$8,'CCR_%'!$A$8:$WWW$8,0),FALSE)+I50</f>
        <v>0</v>
      </c>
      <c r="K50" s="99">
        <f>VLOOKUP($A50,'CCR_%'!$A:$WWW,MATCH(K$8,'CCR_%'!$A$8:$WWW$8,0),FALSE)+J50</f>
        <v>0</v>
      </c>
      <c r="L50" s="99">
        <f>VLOOKUP($A50,'CCR_%'!$A:$WWW,MATCH(L$8,'CCR_%'!$A$8:$WWW$8,0),FALSE)+K50</f>
        <v>0</v>
      </c>
      <c r="M50" s="99">
        <f>VLOOKUP($A50,'CCR_%'!$A:$WWW,MATCH(M$8,'CCR_%'!$A$8:$WWW$8,0),FALSE)+L50</f>
        <v>0</v>
      </c>
      <c r="N50" s="99">
        <f>VLOOKUP($A50,'CCR_%'!$A:$WWW,MATCH(N$8,'CCR_%'!$A$8:$WWW$8,0),FALSE)+M50</f>
        <v>0</v>
      </c>
      <c r="O50" s="99">
        <f>VLOOKUP($A50,'CCR_%'!$A:$WWW,MATCH(O$8,'CCR_%'!$A$8:$WWW$8,0),FALSE)+N50</f>
        <v>0</v>
      </c>
      <c r="P50" s="99">
        <f>VLOOKUP($A50,'CCR_%'!$A:$WWW,MATCH(P$8,'CCR_%'!$A$8:$WWW$8,0),FALSE)+O50</f>
        <v>0</v>
      </c>
      <c r="Q50" s="99">
        <f>VLOOKUP($A50,'CCR_%'!$A:$WWW,MATCH(Q$8,'CCR_%'!$A$8:$WWW$8,0),FALSE)+P50</f>
        <v>0</v>
      </c>
      <c r="R50" s="99">
        <f>VLOOKUP($A50,'CCR_%'!$A:$WWW,MATCH(R$8,'CCR_%'!$A$8:$WWW$8,0),FALSE)+Q50</f>
        <v>0.15</v>
      </c>
      <c r="S50" s="99">
        <f>VLOOKUP($A50,'CCR_%'!$A:$WWW,MATCH(S$8,'CCR_%'!$A$8:$WWW$8,0),FALSE)+R50</f>
        <v>0.44999999999999996</v>
      </c>
      <c r="T50" s="99">
        <f>VLOOKUP($A50,'CCR_%'!$A:$WWW,MATCH(T$8,'CCR_%'!$A$8:$WWW$8,0),FALSE)+S50</f>
        <v>1</v>
      </c>
      <c r="U50" s="99">
        <f>VLOOKUP($A50,'CCR_%'!$A:$WWW,MATCH(U$8,'CCR_%'!$A$8:$WWW$8,0),FALSE)+T50</f>
        <v>1</v>
      </c>
      <c r="V50" s="99">
        <f>VLOOKUP($A50,'CCR_%'!$A:$WWW,MATCH(V$8,'CCR_%'!$A$8:$WWW$8,0),FALSE)+U50</f>
        <v>1</v>
      </c>
      <c r="W50" s="99">
        <f>VLOOKUP($A50,'CCR_%'!$A:$WWW,MATCH(W$8,'CCR_%'!$A$8:$WWW$8,0),FALSE)+V50</f>
        <v>1</v>
      </c>
      <c r="X50" s="99">
        <f>VLOOKUP($A50,'CCR_%'!$A:$WWW,MATCH(X$8,'CCR_%'!$A$8:$WWW$8,0),FALSE)+W50</f>
        <v>1</v>
      </c>
      <c r="Y50" s="99">
        <f>VLOOKUP($A50,'CCR_%'!$A:$WWW,MATCH(Y$8,'CCR_%'!$A$8:$WWW$8,0),FALSE)+X50</f>
        <v>1</v>
      </c>
      <c r="Z50" s="99">
        <f>VLOOKUP($A50,'CCR_%'!$A:$WWW,MATCH(Z$8,'CCR_%'!$A$8:$WWW$8,0),FALSE)+Y50</f>
        <v>1</v>
      </c>
      <c r="AA50" s="99">
        <f>VLOOKUP($A50,'CCR_%'!$A:$WWW,MATCH(AA$8,'CCR_%'!$A$8:$WWW$8,0),FALSE)+Z50</f>
        <v>1</v>
      </c>
      <c r="AB50" s="99">
        <f>VLOOKUP($A50,'CCR_%'!$A:$WWW,MATCH(AB$8,'CCR_%'!$A$8:$WWW$8,0),FALSE)+AA50</f>
        <v>1</v>
      </c>
      <c r="AC50" s="99">
        <f>VLOOKUP($A50,'CCR_%'!$A:$WWW,MATCH(AC$8,'CCR_%'!$A$8:$WWW$8,0),FALSE)+AB50</f>
        <v>1</v>
      </c>
      <c r="AD50" s="99">
        <f>VLOOKUP($A50,'CCR_%'!$A:$WWW,MATCH(AD$8,'CCR_%'!$A$8:$WWW$8,0),FALSE)+AC50</f>
        <v>1</v>
      </c>
      <c r="AE50" s="99">
        <f>VLOOKUP($A50,'CCR_%'!$A:$WWW,MATCH(AE$8,'CCR_%'!$A$8:$WWW$8,0),FALSE)+AD50</f>
        <v>1</v>
      </c>
      <c r="AF50" s="99">
        <f>VLOOKUP($A50,'CCR_%'!$A:$WWW,MATCH(AF$8,'CCR_%'!$A$8:$WWW$8,0),FALSE)+AE50</f>
        <v>1</v>
      </c>
      <c r="AG50" s="99">
        <f>VLOOKUP($A50,'CCR_%'!$A:$WWW,MATCH(AG$8,'CCR_%'!$A$8:$WWW$8,0),FALSE)+AF50</f>
        <v>1</v>
      </c>
      <c r="AH50" s="99">
        <f>VLOOKUP($A50,'CCR_%'!$A:$WWW,MATCH(AH$8,'CCR_%'!$A$8:$WWW$8,0),FALSE)+AG50</f>
        <v>1</v>
      </c>
      <c r="AI50" s="99">
        <f>VLOOKUP($A50,'CCR_%'!$A:$WWW,MATCH(AI$8,'CCR_%'!$A$8:$WWW$8,0),FALSE)+AH50</f>
        <v>1</v>
      </c>
      <c r="AJ50" s="99">
        <f>VLOOKUP($A50,'CCR_%'!$A:$WWW,MATCH(AJ$8,'CCR_%'!$A$8:$WWW$8,0),FALSE)+AI50</f>
        <v>1</v>
      </c>
      <c r="AK50" s="99">
        <f>VLOOKUP($A50,'CCR_%'!$A:$WWW,MATCH(AK$8,'CCR_%'!$A$8:$WWW$8,0),FALSE)+AJ50</f>
        <v>1</v>
      </c>
      <c r="AL50" s="99">
        <f>VLOOKUP($A50,'CCR_%'!$A:$WWW,MATCH(AL$8,'CCR_%'!$A$8:$WWW$8,0),FALSE)+AK50</f>
        <v>1</v>
      </c>
      <c r="AM50" s="99">
        <f>VLOOKUP($A50,'CCR_%'!$A:$WWW,MATCH(AM$8,'CCR_%'!$A$8:$WWW$8,0),FALSE)+AL50</f>
        <v>1</v>
      </c>
      <c r="AN50" s="99">
        <f>VLOOKUP($A50,'CCR_%'!$A:$WWW,MATCH(AN$8,'CCR_%'!$A$8:$WWW$8,0),FALSE)+AM50</f>
        <v>1</v>
      </c>
      <c r="AO50" s="99">
        <f>VLOOKUP($A50,'CCR_%'!$A:$WWW,MATCH(AO$8,'CCR_%'!$A$8:$WWW$8,0),FALSE)+AN50</f>
        <v>1</v>
      </c>
      <c r="AP50" s="99">
        <f>VLOOKUP($A50,'CCR_%'!$A:$WWW,MATCH(AP$8,'CCR_%'!$A$8:$WWW$8,0),FALSE)+AO50</f>
        <v>1</v>
      </c>
      <c r="AQ50" s="99">
        <f>VLOOKUP($A50,'CCR_%'!$A:$WWW,MATCH(AQ$8,'CCR_%'!$A$8:$WWW$8,0),FALSE)+AP50</f>
        <v>1</v>
      </c>
      <c r="AR50" s="99">
        <f>VLOOKUP($A50,'CCR_%'!$A:$WWW,MATCH(AR$8,'CCR_%'!$A$8:$WWW$8,0),FALSE)+AQ50</f>
        <v>1</v>
      </c>
      <c r="AS50" s="99">
        <f>VLOOKUP($A50,'CCR_%'!$A:$WWW,MATCH(AS$8,'CCR_%'!$A$8:$WWW$8,0),FALSE)+AR50</f>
        <v>1</v>
      </c>
      <c r="AT50" s="99">
        <f>VLOOKUP($A50,'CCR_%'!$A:$WWW,MATCH(AT$8,'CCR_%'!$A$8:$WWW$8,0),FALSE)+AS50</f>
        <v>1</v>
      </c>
      <c r="AU50" s="99">
        <f>VLOOKUP($A50,'CCR_%'!$A:$WWW,MATCH(AU$8,'CCR_%'!$A$8:$WWW$8,0),FALSE)+AT50</f>
        <v>1</v>
      </c>
      <c r="AV50" s="99">
        <f>VLOOKUP($A50,'CCR_%'!$A:$WWW,MATCH(AV$8,'CCR_%'!$A$8:$WWW$8,0),FALSE)+AU50</f>
        <v>1</v>
      </c>
      <c r="AW50" s="99">
        <f>VLOOKUP($A50,'CCR_%'!$A:$WWW,MATCH(AW$8,'CCR_%'!$A$8:$WWW$8,0),FALSE)+AV50</f>
        <v>1</v>
      </c>
      <c r="AX50" s="99">
        <f>VLOOKUP($A50,'CCR_%'!$A:$WWW,MATCH(AX$8,'CCR_%'!$A$8:$WWW$8,0),FALSE)+AW50</f>
        <v>1</v>
      </c>
      <c r="AY50" s="99">
        <f>VLOOKUP($A50,'CCR_%'!$A:$WWW,MATCH(AY$8,'CCR_%'!$A$8:$WWW$8,0),FALSE)+AX50</f>
        <v>1</v>
      </c>
      <c r="AZ50" s="99">
        <f>VLOOKUP($A50,'CCR_%'!$A:$WWW,MATCH(AZ$8,'CCR_%'!$A$8:$WWW$8,0),FALSE)+AY50</f>
        <v>1</v>
      </c>
      <c r="BA50" s="99">
        <f>VLOOKUP($A50,'CCR_%'!$A:$WWW,MATCH(BA$8,'CCR_%'!$A$8:$WWW$8,0),FALSE)+AZ50</f>
        <v>1</v>
      </c>
      <c r="BB50" s="99">
        <f>VLOOKUP($A50,'CCR_%'!$A:$WWW,MATCH(BB$8,'CCR_%'!$A$8:$WWW$8,0),FALSE)+BA50</f>
        <v>1</v>
      </c>
      <c r="BC50" s="99">
        <f>VLOOKUP($A50,'CCR_%'!$A:$WWW,MATCH(BC$8,'CCR_%'!$A$8:$WWW$8,0),FALSE)+BB50</f>
        <v>1</v>
      </c>
      <c r="BD50" s="99">
        <f>VLOOKUP($A50,'CCR_%'!$A:$WWW,MATCH(BD$8,'CCR_%'!$A$8:$WWW$8,0),FALSE)+BC50</f>
        <v>1</v>
      </c>
      <c r="BE50" s="99">
        <f>VLOOKUP($A50,'CCR_%'!$A:$WWW,MATCH(BE$8,'CCR_%'!$A$8:$WWW$8,0),FALSE)+BD50</f>
        <v>1</v>
      </c>
      <c r="BF50" s="99">
        <f>VLOOKUP($A50,'CCR_%'!$A:$WWW,MATCH(BF$8,'CCR_%'!$A$8:$WWW$8,0),FALSE)+BE50</f>
        <v>1</v>
      </c>
      <c r="BG50" s="99">
        <f>VLOOKUP($A50,'CCR_%'!$A:$WWW,MATCH(BG$8,'CCR_%'!$A$8:$WWW$8,0),FALSE)+BF50</f>
        <v>1</v>
      </c>
      <c r="BH50" s="99">
        <f>VLOOKUP($A50,'CCR_%'!$A:$WWW,MATCH(BH$8,'CCR_%'!$A$8:$WWW$8,0),FALSE)+BG50</f>
        <v>1</v>
      </c>
      <c r="BI50" s="99">
        <f>VLOOKUP($A50,'CCR_%'!$A:$WWW,MATCH(BI$8,'CCR_%'!$A$8:$WWW$8,0),FALSE)+BH50</f>
        <v>1</v>
      </c>
      <c r="BJ50" s="99">
        <f>VLOOKUP($A50,'CCR_%'!$A:$WWW,MATCH(BJ$8,'CCR_%'!$A$8:$WWW$8,0),FALSE)+BI50</f>
        <v>1</v>
      </c>
      <c r="BK50" s="99">
        <f>VLOOKUP($A50,'CCR_%'!$A:$WWW,MATCH(BK$8,'CCR_%'!$A$8:$WWW$8,0),FALSE)+BJ50</f>
        <v>1</v>
      </c>
      <c r="BL50" s="99">
        <f>VLOOKUP($A50,'CCR_%'!$A:$WWW,MATCH(BL$8,'CCR_%'!$A$8:$WWW$8,0),FALSE)+BK50</f>
        <v>1</v>
      </c>
    </row>
    <row r="51" spans="1:64" ht="16.5" customHeight="1" outlineLevel="3" x14ac:dyDescent="0.25">
      <c r="A51" s="30" t="s">
        <v>65</v>
      </c>
      <c r="B51" s="31" t="s">
        <v>14</v>
      </c>
      <c r="C51" s="97" t="s">
        <v>839</v>
      </c>
      <c r="D51" s="97" t="s">
        <v>839</v>
      </c>
      <c r="E51" s="98" t="s">
        <v>839</v>
      </c>
      <c r="F51" s="99" t="s">
        <v>839</v>
      </c>
      <c r="G51" s="99" t="s">
        <v>839</v>
      </c>
      <c r="H51" s="99" t="s">
        <v>839</v>
      </c>
      <c r="I51" s="99" t="s">
        <v>839</v>
      </c>
      <c r="J51" s="99" t="s">
        <v>839</v>
      </c>
      <c r="K51" s="99" t="s">
        <v>839</v>
      </c>
      <c r="L51" s="99" t="s">
        <v>839</v>
      </c>
      <c r="M51" s="99" t="s">
        <v>839</v>
      </c>
      <c r="N51" s="99" t="s">
        <v>839</v>
      </c>
      <c r="O51" s="99" t="s">
        <v>839</v>
      </c>
      <c r="P51" s="99" t="s">
        <v>839</v>
      </c>
      <c r="Q51" s="99" t="s">
        <v>839</v>
      </c>
      <c r="R51" s="99" t="s">
        <v>839</v>
      </c>
      <c r="S51" s="99" t="s">
        <v>839</v>
      </c>
      <c r="T51" s="99" t="s">
        <v>839</v>
      </c>
      <c r="U51" s="99" t="s">
        <v>839</v>
      </c>
      <c r="V51" s="99" t="s">
        <v>839</v>
      </c>
      <c r="W51" s="99" t="s">
        <v>839</v>
      </c>
      <c r="X51" s="99" t="s">
        <v>839</v>
      </c>
      <c r="Y51" s="99" t="s">
        <v>839</v>
      </c>
      <c r="Z51" s="99" t="s">
        <v>839</v>
      </c>
      <c r="AA51" s="99" t="s">
        <v>839</v>
      </c>
      <c r="AB51" s="99" t="s">
        <v>839</v>
      </c>
      <c r="AC51" s="99" t="s">
        <v>839</v>
      </c>
      <c r="AD51" s="99" t="s">
        <v>839</v>
      </c>
      <c r="AE51" s="99" t="s">
        <v>839</v>
      </c>
      <c r="AF51" s="99" t="s">
        <v>839</v>
      </c>
      <c r="AG51" s="99" t="s">
        <v>839</v>
      </c>
      <c r="AH51" s="99" t="s">
        <v>839</v>
      </c>
      <c r="AI51" s="99" t="s">
        <v>839</v>
      </c>
      <c r="AJ51" s="99" t="s">
        <v>839</v>
      </c>
      <c r="AK51" s="99" t="s">
        <v>839</v>
      </c>
      <c r="AL51" s="99" t="s">
        <v>839</v>
      </c>
      <c r="AM51" s="99" t="s">
        <v>839</v>
      </c>
      <c r="AN51" s="99" t="s">
        <v>839</v>
      </c>
      <c r="AO51" s="99" t="s">
        <v>839</v>
      </c>
      <c r="AP51" s="99" t="s">
        <v>839</v>
      </c>
      <c r="AQ51" s="99" t="s">
        <v>839</v>
      </c>
      <c r="AR51" s="99" t="s">
        <v>839</v>
      </c>
      <c r="AS51" s="99" t="s">
        <v>839</v>
      </c>
      <c r="AT51" s="99" t="s">
        <v>839</v>
      </c>
      <c r="AU51" s="99" t="s">
        <v>839</v>
      </c>
      <c r="AV51" s="99" t="s">
        <v>839</v>
      </c>
      <c r="AW51" s="99" t="s">
        <v>839</v>
      </c>
      <c r="AX51" s="99" t="s">
        <v>839</v>
      </c>
      <c r="AY51" s="99" t="s">
        <v>839</v>
      </c>
      <c r="AZ51" s="99" t="s">
        <v>839</v>
      </c>
      <c r="BA51" s="99" t="s">
        <v>839</v>
      </c>
      <c r="BB51" s="99" t="s">
        <v>839</v>
      </c>
      <c r="BC51" s="99" t="s">
        <v>839</v>
      </c>
      <c r="BD51" s="99" t="s">
        <v>839</v>
      </c>
      <c r="BE51" s="99" t="s">
        <v>839</v>
      </c>
      <c r="BF51" s="99" t="s">
        <v>839</v>
      </c>
      <c r="BG51" s="99" t="s">
        <v>839</v>
      </c>
      <c r="BH51" s="99" t="s">
        <v>839</v>
      </c>
      <c r="BI51" s="99" t="s">
        <v>839</v>
      </c>
      <c r="BJ51" s="99" t="s">
        <v>839</v>
      </c>
      <c r="BK51" s="99" t="s">
        <v>839</v>
      </c>
      <c r="BL51" s="99" t="s">
        <v>839</v>
      </c>
    </row>
    <row r="52" spans="1:64" ht="16.5" customHeight="1" outlineLevel="2" x14ac:dyDescent="0.25">
      <c r="A52" s="26" t="s">
        <v>66</v>
      </c>
      <c r="B52" s="27" t="s">
        <v>67</v>
      </c>
      <c r="C52" s="93">
        <v>47939</v>
      </c>
      <c r="D52" s="93">
        <v>48667</v>
      </c>
      <c r="E52" s="94">
        <f>VLOOKUP($A52,'CCR_%'!$A:$WWW,MATCH(E$8,'CCR_%'!$A$8:$WWW$8,0),FALSE)+0</f>
        <v>0</v>
      </c>
      <c r="F52" s="95">
        <f>VLOOKUP($A52,'CCR_%'!$A:$WWW,MATCH(F$8,'CCR_%'!$A$8:$WWW$8,0),FALSE)+E52</f>
        <v>0</v>
      </c>
      <c r="G52" s="95">
        <f>VLOOKUP($A52,'CCR_%'!$A:$WWW,MATCH(G$8,'CCR_%'!$A$8:$WWW$8,0),FALSE)+F52</f>
        <v>0</v>
      </c>
      <c r="H52" s="95">
        <f>VLOOKUP($A52,'CCR_%'!$A:$WWW,MATCH(H$8,'CCR_%'!$A$8:$WWW$8,0),FALSE)+G52</f>
        <v>0</v>
      </c>
      <c r="I52" s="95">
        <f>VLOOKUP($A52,'CCR_%'!$A:$WWW,MATCH(I$8,'CCR_%'!$A$8:$WWW$8,0),FALSE)+H52</f>
        <v>0</v>
      </c>
      <c r="J52" s="95">
        <f>VLOOKUP($A52,'CCR_%'!$A:$WWW,MATCH(J$8,'CCR_%'!$A$8:$WWW$8,0),FALSE)+I52</f>
        <v>0</v>
      </c>
      <c r="K52" s="95">
        <f>VLOOKUP($A52,'CCR_%'!$A:$WWW,MATCH(K$8,'CCR_%'!$A$8:$WWW$8,0),FALSE)+J52</f>
        <v>0</v>
      </c>
      <c r="L52" s="95">
        <f>VLOOKUP($A52,'CCR_%'!$A:$WWW,MATCH(L$8,'CCR_%'!$A$8:$WWW$8,0),FALSE)+K52</f>
        <v>0</v>
      </c>
      <c r="M52" s="95">
        <f>VLOOKUP($A52,'CCR_%'!$A:$WWW,MATCH(M$8,'CCR_%'!$A$8:$WWW$8,0),FALSE)+L52</f>
        <v>0</v>
      </c>
      <c r="N52" s="95">
        <f>VLOOKUP($A52,'CCR_%'!$A:$WWW,MATCH(N$8,'CCR_%'!$A$8:$WWW$8,0),FALSE)+M52</f>
        <v>0</v>
      </c>
      <c r="O52" s="95">
        <f>VLOOKUP($A52,'CCR_%'!$A:$WWW,MATCH(O$8,'CCR_%'!$A$8:$WWW$8,0),FALSE)+N52</f>
        <v>0</v>
      </c>
      <c r="P52" s="95">
        <f>VLOOKUP($A52,'CCR_%'!$A:$WWW,MATCH(P$8,'CCR_%'!$A$8:$WWW$8,0),FALSE)+O52</f>
        <v>0</v>
      </c>
      <c r="Q52" s="95">
        <f>VLOOKUP($A52,'CCR_%'!$A:$WWW,MATCH(Q$8,'CCR_%'!$A$8:$WWW$8,0),FALSE)+P52</f>
        <v>0.05</v>
      </c>
      <c r="R52" s="95">
        <f>VLOOKUP($A52,'CCR_%'!$A:$WWW,MATCH(R$8,'CCR_%'!$A$8:$WWW$8,0),FALSE)+Q52</f>
        <v>0.2</v>
      </c>
      <c r="S52" s="95">
        <f>VLOOKUP($A52,'CCR_%'!$A:$WWW,MATCH(S$8,'CCR_%'!$A$8:$WWW$8,0),FALSE)+R52</f>
        <v>0.5</v>
      </c>
      <c r="T52" s="95">
        <f>VLOOKUP($A52,'CCR_%'!$A:$WWW,MATCH(T$8,'CCR_%'!$A$8:$WWW$8,0),FALSE)+S52</f>
        <v>1</v>
      </c>
      <c r="U52" s="95">
        <f>VLOOKUP($A52,'CCR_%'!$A:$WWW,MATCH(U$8,'CCR_%'!$A$8:$WWW$8,0),FALSE)+T52</f>
        <v>1</v>
      </c>
      <c r="V52" s="95">
        <f>VLOOKUP($A52,'CCR_%'!$A:$WWW,MATCH(V$8,'CCR_%'!$A$8:$WWW$8,0),FALSE)+U52</f>
        <v>1</v>
      </c>
      <c r="W52" s="95">
        <f>VLOOKUP($A52,'CCR_%'!$A:$WWW,MATCH(W$8,'CCR_%'!$A$8:$WWW$8,0),FALSE)+V52</f>
        <v>1</v>
      </c>
      <c r="X52" s="95">
        <f>VLOOKUP($A52,'CCR_%'!$A:$WWW,MATCH(X$8,'CCR_%'!$A$8:$WWW$8,0),FALSE)+W52</f>
        <v>1</v>
      </c>
      <c r="Y52" s="95">
        <f>VLOOKUP($A52,'CCR_%'!$A:$WWW,MATCH(Y$8,'CCR_%'!$A$8:$WWW$8,0),FALSE)+X52</f>
        <v>1</v>
      </c>
      <c r="Z52" s="95">
        <f>VLOOKUP($A52,'CCR_%'!$A:$WWW,MATCH(Z$8,'CCR_%'!$A$8:$WWW$8,0),FALSE)+Y52</f>
        <v>1</v>
      </c>
      <c r="AA52" s="95">
        <f>VLOOKUP($A52,'CCR_%'!$A:$WWW,MATCH(AA$8,'CCR_%'!$A$8:$WWW$8,0),FALSE)+Z52</f>
        <v>1</v>
      </c>
      <c r="AB52" s="95">
        <f>VLOOKUP($A52,'CCR_%'!$A:$WWW,MATCH(AB$8,'CCR_%'!$A$8:$WWW$8,0),FALSE)+AA52</f>
        <v>1</v>
      </c>
      <c r="AC52" s="95">
        <f>VLOOKUP($A52,'CCR_%'!$A:$WWW,MATCH(AC$8,'CCR_%'!$A$8:$WWW$8,0),FALSE)+AB52</f>
        <v>1</v>
      </c>
      <c r="AD52" s="95">
        <f>VLOOKUP($A52,'CCR_%'!$A:$WWW,MATCH(AD$8,'CCR_%'!$A$8:$WWW$8,0),FALSE)+AC52</f>
        <v>1</v>
      </c>
      <c r="AE52" s="95">
        <f>VLOOKUP($A52,'CCR_%'!$A:$WWW,MATCH(AE$8,'CCR_%'!$A$8:$WWW$8,0),FALSE)+AD52</f>
        <v>1</v>
      </c>
      <c r="AF52" s="95">
        <f>VLOOKUP($A52,'CCR_%'!$A:$WWW,MATCH(AF$8,'CCR_%'!$A$8:$WWW$8,0),FALSE)+AE52</f>
        <v>1</v>
      </c>
      <c r="AG52" s="95">
        <f>VLOOKUP($A52,'CCR_%'!$A:$WWW,MATCH(AG$8,'CCR_%'!$A$8:$WWW$8,0),FALSE)+AF52</f>
        <v>1</v>
      </c>
      <c r="AH52" s="95">
        <f>VLOOKUP($A52,'CCR_%'!$A:$WWW,MATCH(AH$8,'CCR_%'!$A$8:$WWW$8,0),FALSE)+AG52</f>
        <v>1</v>
      </c>
      <c r="AI52" s="95">
        <f>VLOOKUP($A52,'CCR_%'!$A:$WWW,MATCH(AI$8,'CCR_%'!$A$8:$WWW$8,0),FALSE)+AH52</f>
        <v>1</v>
      </c>
      <c r="AJ52" s="95">
        <f>VLOOKUP($A52,'CCR_%'!$A:$WWW,MATCH(AJ$8,'CCR_%'!$A$8:$WWW$8,0),FALSE)+AI52</f>
        <v>1</v>
      </c>
      <c r="AK52" s="95">
        <f>VLOOKUP($A52,'CCR_%'!$A:$WWW,MATCH(AK$8,'CCR_%'!$A$8:$WWW$8,0),FALSE)+AJ52</f>
        <v>1</v>
      </c>
      <c r="AL52" s="95">
        <f>VLOOKUP($A52,'CCR_%'!$A:$WWW,MATCH(AL$8,'CCR_%'!$A$8:$WWW$8,0),FALSE)+AK52</f>
        <v>1</v>
      </c>
      <c r="AM52" s="95">
        <f>VLOOKUP($A52,'CCR_%'!$A:$WWW,MATCH(AM$8,'CCR_%'!$A$8:$WWW$8,0),FALSE)+AL52</f>
        <v>1</v>
      </c>
      <c r="AN52" s="95">
        <f>VLOOKUP($A52,'CCR_%'!$A:$WWW,MATCH(AN$8,'CCR_%'!$A$8:$WWW$8,0),FALSE)+AM52</f>
        <v>1</v>
      </c>
      <c r="AO52" s="95">
        <f>VLOOKUP($A52,'CCR_%'!$A:$WWW,MATCH(AO$8,'CCR_%'!$A$8:$WWW$8,0),FALSE)+AN52</f>
        <v>1</v>
      </c>
      <c r="AP52" s="95">
        <f>VLOOKUP($A52,'CCR_%'!$A:$WWW,MATCH(AP$8,'CCR_%'!$A$8:$WWW$8,0),FALSE)+AO52</f>
        <v>1</v>
      </c>
      <c r="AQ52" s="95">
        <f>VLOOKUP($A52,'CCR_%'!$A:$WWW,MATCH(AQ$8,'CCR_%'!$A$8:$WWW$8,0),FALSE)+AP52</f>
        <v>1</v>
      </c>
      <c r="AR52" s="95">
        <f>VLOOKUP($A52,'CCR_%'!$A:$WWW,MATCH(AR$8,'CCR_%'!$A$8:$WWW$8,0),FALSE)+AQ52</f>
        <v>1</v>
      </c>
      <c r="AS52" s="95">
        <f>VLOOKUP($A52,'CCR_%'!$A:$WWW,MATCH(AS$8,'CCR_%'!$A$8:$WWW$8,0),FALSE)+AR52</f>
        <v>1</v>
      </c>
      <c r="AT52" s="95">
        <f>VLOOKUP($A52,'CCR_%'!$A:$WWW,MATCH(AT$8,'CCR_%'!$A$8:$WWW$8,0),FALSE)+AS52</f>
        <v>1</v>
      </c>
      <c r="AU52" s="95">
        <f>VLOOKUP($A52,'CCR_%'!$A:$WWW,MATCH(AU$8,'CCR_%'!$A$8:$WWW$8,0),FALSE)+AT52</f>
        <v>1</v>
      </c>
      <c r="AV52" s="95">
        <f>VLOOKUP($A52,'CCR_%'!$A:$WWW,MATCH(AV$8,'CCR_%'!$A$8:$WWW$8,0),FALSE)+AU52</f>
        <v>1</v>
      </c>
      <c r="AW52" s="95">
        <f>VLOOKUP($A52,'CCR_%'!$A:$WWW,MATCH(AW$8,'CCR_%'!$A$8:$WWW$8,0),FALSE)+AV52</f>
        <v>1</v>
      </c>
      <c r="AX52" s="95">
        <f>VLOOKUP($A52,'CCR_%'!$A:$WWW,MATCH(AX$8,'CCR_%'!$A$8:$WWW$8,0),FALSE)+AW52</f>
        <v>1</v>
      </c>
      <c r="AY52" s="95">
        <f>VLOOKUP($A52,'CCR_%'!$A:$WWW,MATCH(AY$8,'CCR_%'!$A$8:$WWW$8,0),FALSE)+AX52</f>
        <v>1</v>
      </c>
      <c r="AZ52" s="95">
        <f>VLOOKUP($A52,'CCR_%'!$A:$WWW,MATCH(AZ$8,'CCR_%'!$A$8:$WWW$8,0),FALSE)+AY52</f>
        <v>1</v>
      </c>
      <c r="BA52" s="95">
        <f>VLOOKUP($A52,'CCR_%'!$A:$WWW,MATCH(BA$8,'CCR_%'!$A$8:$WWW$8,0),FALSE)+AZ52</f>
        <v>1</v>
      </c>
      <c r="BB52" s="95">
        <f>VLOOKUP($A52,'CCR_%'!$A:$WWW,MATCH(BB$8,'CCR_%'!$A$8:$WWW$8,0),FALSE)+BA52</f>
        <v>1</v>
      </c>
      <c r="BC52" s="95">
        <f>VLOOKUP($A52,'CCR_%'!$A:$WWW,MATCH(BC$8,'CCR_%'!$A$8:$WWW$8,0),FALSE)+BB52</f>
        <v>1</v>
      </c>
      <c r="BD52" s="95">
        <f>VLOOKUP($A52,'CCR_%'!$A:$WWW,MATCH(BD$8,'CCR_%'!$A$8:$WWW$8,0),FALSE)+BC52</f>
        <v>1</v>
      </c>
      <c r="BE52" s="95">
        <f>VLOOKUP($A52,'CCR_%'!$A:$WWW,MATCH(BE$8,'CCR_%'!$A$8:$WWW$8,0),FALSE)+BD52</f>
        <v>1</v>
      </c>
      <c r="BF52" s="95">
        <f>VLOOKUP($A52,'CCR_%'!$A:$WWW,MATCH(BF$8,'CCR_%'!$A$8:$WWW$8,0),FALSE)+BE52</f>
        <v>1</v>
      </c>
      <c r="BG52" s="95">
        <f>VLOOKUP($A52,'CCR_%'!$A:$WWW,MATCH(BG$8,'CCR_%'!$A$8:$WWW$8,0),FALSE)+BF52</f>
        <v>1</v>
      </c>
      <c r="BH52" s="95">
        <f>VLOOKUP($A52,'CCR_%'!$A:$WWW,MATCH(BH$8,'CCR_%'!$A$8:$WWW$8,0),FALSE)+BG52</f>
        <v>1</v>
      </c>
      <c r="BI52" s="95">
        <f>VLOOKUP($A52,'CCR_%'!$A:$WWW,MATCH(BI$8,'CCR_%'!$A$8:$WWW$8,0),FALSE)+BH52</f>
        <v>1</v>
      </c>
      <c r="BJ52" s="95">
        <f>VLOOKUP($A52,'CCR_%'!$A:$WWW,MATCH(BJ$8,'CCR_%'!$A$8:$WWW$8,0),FALSE)+BI52</f>
        <v>1</v>
      </c>
      <c r="BK52" s="95">
        <f>VLOOKUP($A52,'CCR_%'!$A:$WWW,MATCH(BK$8,'CCR_%'!$A$8:$WWW$8,0),FALSE)+BJ52</f>
        <v>1</v>
      </c>
      <c r="BL52" s="95">
        <f>VLOOKUP($A52,'CCR_%'!$A:$WWW,MATCH(BL$8,'CCR_%'!$A$8:$WWW$8,0),FALSE)+BK52</f>
        <v>1</v>
      </c>
    </row>
    <row r="53" spans="1:64" ht="16.5" customHeight="1" outlineLevel="3" x14ac:dyDescent="0.25">
      <c r="A53" s="30" t="s">
        <v>68</v>
      </c>
      <c r="B53" s="31" t="s">
        <v>44</v>
      </c>
      <c r="C53" s="97">
        <v>47939</v>
      </c>
      <c r="D53" s="97">
        <v>48667</v>
      </c>
      <c r="E53" s="98">
        <f>VLOOKUP($A53,'CCR_%'!$A:$WWW,MATCH(E$8,'CCR_%'!$A$8:$WWW$8,0),FALSE)+0</f>
        <v>0</v>
      </c>
      <c r="F53" s="99">
        <f>VLOOKUP($A53,'CCR_%'!$A:$WWW,MATCH(F$8,'CCR_%'!$A$8:$WWW$8,0),FALSE)+E53</f>
        <v>0</v>
      </c>
      <c r="G53" s="99">
        <f>VLOOKUP($A53,'CCR_%'!$A:$WWW,MATCH(G$8,'CCR_%'!$A$8:$WWW$8,0),FALSE)+F53</f>
        <v>0</v>
      </c>
      <c r="H53" s="99">
        <f>VLOOKUP($A53,'CCR_%'!$A:$WWW,MATCH(H$8,'CCR_%'!$A$8:$WWW$8,0),FALSE)+G53</f>
        <v>0</v>
      </c>
      <c r="I53" s="99">
        <f>VLOOKUP($A53,'CCR_%'!$A:$WWW,MATCH(I$8,'CCR_%'!$A$8:$WWW$8,0),FALSE)+H53</f>
        <v>0</v>
      </c>
      <c r="J53" s="99">
        <f>VLOOKUP($A53,'CCR_%'!$A:$WWW,MATCH(J$8,'CCR_%'!$A$8:$WWW$8,0),FALSE)+I53</f>
        <v>0</v>
      </c>
      <c r="K53" s="99">
        <f>VLOOKUP($A53,'CCR_%'!$A:$WWW,MATCH(K$8,'CCR_%'!$A$8:$WWW$8,0),FALSE)+J53</f>
        <v>0</v>
      </c>
      <c r="L53" s="99">
        <f>VLOOKUP($A53,'CCR_%'!$A:$WWW,MATCH(L$8,'CCR_%'!$A$8:$WWW$8,0),FALSE)+K53</f>
        <v>0</v>
      </c>
      <c r="M53" s="99">
        <f>VLOOKUP($A53,'CCR_%'!$A:$WWW,MATCH(M$8,'CCR_%'!$A$8:$WWW$8,0),FALSE)+L53</f>
        <v>0</v>
      </c>
      <c r="N53" s="99">
        <f>VLOOKUP($A53,'CCR_%'!$A:$WWW,MATCH(N$8,'CCR_%'!$A$8:$WWW$8,0),FALSE)+M53</f>
        <v>0</v>
      </c>
      <c r="O53" s="99">
        <f>VLOOKUP($A53,'CCR_%'!$A:$WWW,MATCH(O$8,'CCR_%'!$A$8:$WWW$8,0),FALSE)+N53</f>
        <v>0</v>
      </c>
      <c r="P53" s="99">
        <f>VLOOKUP($A53,'CCR_%'!$A:$WWW,MATCH(P$8,'CCR_%'!$A$8:$WWW$8,0),FALSE)+O53</f>
        <v>0</v>
      </c>
      <c r="Q53" s="99">
        <f>VLOOKUP($A53,'CCR_%'!$A:$WWW,MATCH(Q$8,'CCR_%'!$A$8:$WWW$8,0),FALSE)+P53</f>
        <v>0.05</v>
      </c>
      <c r="R53" s="99">
        <f>VLOOKUP($A53,'CCR_%'!$A:$WWW,MATCH(R$8,'CCR_%'!$A$8:$WWW$8,0),FALSE)+Q53</f>
        <v>0.2</v>
      </c>
      <c r="S53" s="99">
        <f>VLOOKUP($A53,'CCR_%'!$A:$WWW,MATCH(S$8,'CCR_%'!$A$8:$WWW$8,0),FALSE)+R53</f>
        <v>0.5</v>
      </c>
      <c r="T53" s="99">
        <f>VLOOKUP($A53,'CCR_%'!$A:$WWW,MATCH(T$8,'CCR_%'!$A$8:$WWW$8,0),FALSE)+S53</f>
        <v>1</v>
      </c>
      <c r="U53" s="99">
        <f>VLOOKUP($A53,'CCR_%'!$A:$WWW,MATCH(U$8,'CCR_%'!$A$8:$WWW$8,0),FALSE)+T53</f>
        <v>1</v>
      </c>
      <c r="V53" s="99">
        <f>VLOOKUP($A53,'CCR_%'!$A:$WWW,MATCH(V$8,'CCR_%'!$A$8:$WWW$8,0),FALSE)+U53</f>
        <v>1</v>
      </c>
      <c r="W53" s="99">
        <f>VLOOKUP($A53,'CCR_%'!$A:$WWW,MATCH(W$8,'CCR_%'!$A$8:$WWW$8,0),FALSE)+V53</f>
        <v>1</v>
      </c>
      <c r="X53" s="99">
        <f>VLOOKUP($A53,'CCR_%'!$A:$WWW,MATCH(X$8,'CCR_%'!$A$8:$WWW$8,0),FALSE)+W53</f>
        <v>1</v>
      </c>
      <c r="Y53" s="99">
        <f>VLOOKUP($A53,'CCR_%'!$A:$WWW,MATCH(Y$8,'CCR_%'!$A$8:$WWW$8,0),FALSE)+X53</f>
        <v>1</v>
      </c>
      <c r="Z53" s="99">
        <f>VLOOKUP($A53,'CCR_%'!$A:$WWW,MATCH(Z$8,'CCR_%'!$A$8:$WWW$8,0),FALSE)+Y53</f>
        <v>1</v>
      </c>
      <c r="AA53" s="99">
        <f>VLOOKUP($A53,'CCR_%'!$A:$WWW,MATCH(AA$8,'CCR_%'!$A$8:$WWW$8,0),FALSE)+Z53</f>
        <v>1</v>
      </c>
      <c r="AB53" s="99">
        <f>VLOOKUP($A53,'CCR_%'!$A:$WWW,MATCH(AB$8,'CCR_%'!$A$8:$WWW$8,0),FALSE)+AA53</f>
        <v>1</v>
      </c>
      <c r="AC53" s="99">
        <f>VLOOKUP($A53,'CCR_%'!$A:$WWW,MATCH(AC$8,'CCR_%'!$A$8:$WWW$8,0),FALSE)+AB53</f>
        <v>1</v>
      </c>
      <c r="AD53" s="99">
        <f>VLOOKUP($A53,'CCR_%'!$A:$WWW,MATCH(AD$8,'CCR_%'!$A$8:$WWW$8,0),FALSE)+AC53</f>
        <v>1</v>
      </c>
      <c r="AE53" s="99">
        <f>VLOOKUP($A53,'CCR_%'!$A:$WWW,MATCH(AE$8,'CCR_%'!$A$8:$WWW$8,0),FALSE)+AD53</f>
        <v>1</v>
      </c>
      <c r="AF53" s="99">
        <f>VLOOKUP($A53,'CCR_%'!$A:$WWW,MATCH(AF$8,'CCR_%'!$A$8:$WWW$8,0),FALSE)+AE53</f>
        <v>1</v>
      </c>
      <c r="AG53" s="99">
        <f>VLOOKUP($A53,'CCR_%'!$A:$WWW,MATCH(AG$8,'CCR_%'!$A$8:$WWW$8,0),FALSE)+AF53</f>
        <v>1</v>
      </c>
      <c r="AH53" s="99">
        <f>VLOOKUP($A53,'CCR_%'!$A:$WWW,MATCH(AH$8,'CCR_%'!$A$8:$WWW$8,0),FALSE)+AG53</f>
        <v>1</v>
      </c>
      <c r="AI53" s="99">
        <f>VLOOKUP($A53,'CCR_%'!$A:$WWW,MATCH(AI$8,'CCR_%'!$A$8:$WWW$8,0),FALSE)+AH53</f>
        <v>1</v>
      </c>
      <c r="AJ53" s="99">
        <f>VLOOKUP($A53,'CCR_%'!$A:$WWW,MATCH(AJ$8,'CCR_%'!$A$8:$WWW$8,0),FALSE)+AI53</f>
        <v>1</v>
      </c>
      <c r="AK53" s="99">
        <f>VLOOKUP($A53,'CCR_%'!$A:$WWW,MATCH(AK$8,'CCR_%'!$A$8:$WWW$8,0),FALSE)+AJ53</f>
        <v>1</v>
      </c>
      <c r="AL53" s="99">
        <f>VLOOKUP($A53,'CCR_%'!$A:$WWW,MATCH(AL$8,'CCR_%'!$A$8:$WWW$8,0),FALSE)+AK53</f>
        <v>1</v>
      </c>
      <c r="AM53" s="99">
        <f>VLOOKUP($A53,'CCR_%'!$A:$WWW,MATCH(AM$8,'CCR_%'!$A$8:$WWW$8,0),FALSE)+AL53</f>
        <v>1</v>
      </c>
      <c r="AN53" s="99">
        <f>VLOOKUP($A53,'CCR_%'!$A:$WWW,MATCH(AN$8,'CCR_%'!$A$8:$WWW$8,0),FALSE)+AM53</f>
        <v>1</v>
      </c>
      <c r="AO53" s="99">
        <f>VLOOKUP($A53,'CCR_%'!$A:$WWW,MATCH(AO$8,'CCR_%'!$A$8:$WWW$8,0),FALSE)+AN53</f>
        <v>1</v>
      </c>
      <c r="AP53" s="99">
        <f>VLOOKUP($A53,'CCR_%'!$A:$WWW,MATCH(AP$8,'CCR_%'!$A$8:$WWW$8,0),FALSE)+AO53</f>
        <v>1</v>
      </c>
      <c r="AQ53" s="99">
        <f>VLOOKUP($A53,'CCR_%'!$A:$WWW,MATCH(AQ$8,'CCR_%'!$A$8:$WWW$8,0),FALSE)+AP53</f>
        <v>1</v>
      </c>
      <c r="AR53" s="99">
        <f>VLOOKUP($A53,'CCR_%'!$A:$WWW,MATCH(AR$8,'CCR_%'!$A$8:$WWW$8,0),FALSE)+AQ53</f>
        <v>1</v>
      </c>
      <c r="AS53" s="99">
        <f>VLOOKUP($A53,'CCR_%'!$A:$WWW,MATCH(AS$8,'CCR_%'!$A$8:$WWW$8,0),FALSE)+AR53</f>
        <v>1</v>
      </c>
      <c r="AT53" s="99">
        <f>VLOOKUP($A53,'CCR_%'!$A:$WWW,MATCH(AT$8,'CCR_%'!$A$8:$WWW$8,0),FALSE)+AS53</f>
        <v>1</v>
      </c>
      <c r="AU53" s="99">
        <f>VLOOKUP($A53,'CCR_%'!$A:$WWW,MATCH(AU$8,'CCR_%'!$A$8:$WWW$8,0),FALSE)+AT53</f>
        <v>1</v>
      </c>
      <c r="AV53" s="99">
        <f>VLOOKUP($A53,'CCR_%'!$A:$WWW,MATCH(AV$8,'CCR_%'!$A$8:$WWW$8,0),FALSE)+AU53</f>
        <v>1</v>
      </c>
      <c r="AW53" s="99">
        <f>VLOOKUP($A53,'CCR_%'!$A:$WWW,MATCH(AW$8,'CCR_%'!$A$8:$WWW$8,0),FALSE)+AV53</f>
        <v>1</v>
      </c>
      <c r="AX53" s="99">
        <f>VLOOKUP($A53,'CCR_%'!$A:$WWW,MATCH(AX$8,'CCR_%'!$A$8:$WWW$8,0),FALSE)+AW53</f>
        <v>1</v>
      </c>
      <c r="AY53" s="99">
        <f>VLOOKUP($A53,'CCR_%'!$A:$WWW,MATCH(AY$8,'CCR_%'!$A$8:$WWW$8,0),FALSE)+AX53</f>
        <v>1</v>
      </c>
      <c r="AZ53" s="99">
        <f>VLOOKUP($A53,'CCR_%'!$A:$WWW,MATCH(AZ$8,'CCR_%'!$A$8:$WWW$8,0),FALSE)+AY53</f>
        <v>1</v>
      </c>
      <c r="BA53" s="99">
        <f>VLOOKUP($A53,'CCR_%'!$A:$WWW,MATCH(BA$8,'CCR_%'!$A$8:$WWW$8,0),FALSE)+AZ53</f>
        <v>1</v>
      </c>
      <c r="BB53" s="99">
        <f>VLOOKUP($A53,'CCR_%'!$A:$WWW,MATCH(BB$8,'CCR_%'!$A$8:$WWW$8,0),FALSE)+BA53</f>
        <v>1</v>
      </c>
      <c r="BC53" s="99">
        <f>VLOOKUP($A53,'CCR_%'!$A:$WWW,MATCH(BC$8,'CCR_%'!$A$8:$WWW$8,0),FALSE)+BB53</f>
        <v>1</v>
      </c>
      <c r="BD53" s="99">
        <f>VLOOKUP($A53,'CCR_%'!$A:$WWW,MATCH(BD$8,'CCR_%'!$A$8:$WWW$8,0),FALSE)+BC53</f>
        <v>1</v>
      </c>
      <c r="BE53" s="99">
        <f>VLOOKUP($A53,'CCR_%'!$A:$WWW,MATCH(BE$8,'CCR_%'!$A$8:$WWW$8,0),FALSE)+BD53</f>
        <v>1</v>
      </c>
      <c r="BF53" s="99">
        <f>VLOOKUP($A53,'CCR_%'!$A:$WWW,MATCH(BF$8,'CCR_%'!$A$8:$WWW$8,0),FALSE)+BE53</f>
        <v>1</v>
      </c>
      <c r="BG53" s="99">
        <f>VLOOKUP($A53,'CCR_%'!$A:$WWW,MATCH(BG$8,'CCR_%'!$A$8:$WWW$8,0),FALSE)+BF53</f>
        <v>1</v>
      </c>
      <c r="BH53" s="99">
        <f>VLOOKUP($A53,'CCR_%'!$A:$WWW,MATCH(BH$8,'CCR_%'!$A$8:$WWW$8,0),FALSE)+BG53</f>
        <v>1</v>
      </c>
      <c r="BI53" s="99">
        <f>VLOOKUP($A53,'CCR_%'!$A:$WWW,MATCH(BI$8,'CCR_%'!$A$8:$WWW$8,0),FALSE)+BH53</f>
        <v>1</v>
      </c>
      <c r="BJ53" s="99">
        <f>VLOOKUP($A53,'CCR_%'!$A:$WWW,MATCH(BJ$8,'CCR_%'!$A$8:$WWW$8,0),FALSE)+BI53</f>
        <v>1</v>
      </c>
      <c r="BK53" s="99">
        <f>VLOOKUP($A53,'CCR_%'!$A:$WWW,MATCH(BK$8,'CCR_%'!$A$8:$WWW$8,0),FALSE)+BJ53</f>
        <v>1</v>
      </c>
      <c r="BL53" s="99">
        <f>VLOOKUP($A53,'CCR_%'!$A:$WWW,MATCH(BL$8,'CCR_%'!$A$8:$WWW$8,0),FALSE)+BK53</f>
        <v>1</v>
      </c>
    </row>
    <row r="54" spans="1:64" ht="16.5" customHeight="1" outlineLevel="3" x14ac:dyDescent="0.25">
      <c r="A54" s="30" t="s">
        <v>69</v>
      </c>
      <c r="B54" s="31" t="s">
        <v>14</v>
      </c>
      <c r="C54" s="97" t="s">
        <v>839</v>
      </c>
      <c r="D54" s="97" t="s">
        <v>839</v>
      </c>
      <c r="E54" s="98" t="s">
        <v>839</v>
      </c>
      <c r="F54" s="99" t="s">
        <v>839</v>
      </c>
      <c r="G54" s="99" t="s">
        <v>839</v>
      </c>
      <c r="H54" s="99" t="s">
        <v>839</v>
      </c>
      <c r="I54" s="99" t="s">
        <v>839</v>
      </c>
      <c r="J54" s="99" t="s">
        <v>839</v>
      </c>
      <c r="K54" s="99" t="s">
        <v>839</v>
      </c>
      <c r="L54" s="99" t="s">
        <v>839</v>
      </c>
      <c r="M54" s="99" t="s">
        <v>839</v>
      </c>
      <c r="N54" s="99" t="s">
        <v>839</v>
      </c>
      <c r="O54" s="99" t="s">
        <v>839</v>
      </c>
      <c r="P54" s="99" t="s">
        <v>839</v>
      </c>
      <c r="Q54" s="99" t="s">
        <v>839</v>
      </c>
      <c r="R54" s="99" t="s">
        <v>839</v>
      </c>
      <c r="S54" s="99" t="s">
        <v>839</v>
      </c>
      <c r="T54" s="99" t="s">
        <v>839</v>
      </c>
      <c r="U54" s="99" t="s">
        <v>839</v>
      </c>
      <c r="V54" s="99" t="s">
        <v>839</v>
      </c>
      <c r="W54" s="99" t="s">
        <v>839</v>
      </c>
      <c r="X54" s="99" t="s">
        <v>839</v>
      </c>
      <c r="Y54" s="99" t="s">
        <v>839</v>
      </c>
      <c r="Z54" s="99" t="s">
        <v>839</v>
      </c>
      <c r="AA54" s="99" t="s">
        <v>839</v>
      </c>
      <c r="AB54" s="99" t="s">
        <v>839</v>
      </c>
      <c r="AC54" s="99" t="s">
        <v>839</v>
      </c>
      <c r="AD54" s="99" t="s">
        <v>839</v>
      </c>
      <c r="AE54" s="99" t="s">
        <v>839</v>
      </c>
      <c r="AF54" s="99" t="s">
        <v>839</v>
      </c>
      <c r="AG54" s="99" t="s">
        <v>839</v>
      </c>
      <c r="AH54" s="99" t="s">
        <v>839</v>
      </c>
      <c r="AI54" s="99" t="s">
        <v>839</v>
      </c>
      <c r="AJ54" s="99" t="s">
        <v>839</v>
      </c>
      <c r="AK54" s="99" t="s">
        <v>839</v>
      </c>
      <c r="AL54" s="99" t="s">
        <v>839</v>
      </c>
      <c r="AM54" s="99" t="s">
        <v>839</v>
      </c>
      <c r="AN54" s="99" t="s">
        <v>839</v>
      </c>
      <c r="AO54" s="99" t="s">
        <v>839</v>
      </c>
      <c r="AP54" s="99" t="s">
        <v>839</v>
      </c>
      <c r="AQ54" s="99" t="s">
        <v>839</v>
      </c>
      <c r="AR54" s="99" t="s">
        <v>839</v>
      </c>
      <c r="AS54" s="99" t="s">
        <v>839</v>
      </c>
      <c r="AT54" s="99" t="s">
        <v>839</v>
      </c>
      <c r="AU54" s="99" t="s">
        <v>839</v>
      </c>
      <c r="AV54" s="99" t="s">
        <v>839</v>
      </c>
      <c r="AW54" s="99" t="s">
        <v>839</v>
      </c>
      <c r="AX54" s="99" t="s">
        <v>839</v>
      </c>
      <c r="AY54" s="99" t="s">
        <v>839</v>
      </c>
      <c r="AZ54" s="99" t="s">
        <v>839</v>
      </c>
      <c r="BA54" s="99" t="s">
        <v>839</v>
      </c>
      <c r="BB54" s="99" t="s">
        <v>839</v>
      </c>
      <c r="BC54" s="99" t="s">
        <v>839</v>
      </c>
      <c r="BD54" s="99" t="s">
        <v>839</v>
      </c>
      <c r="BE54" s="99" t="s">
        <v>839</v>
      </c>
      <c r="BF54" s="99" t="s">
        <v>839</v>
      </c>
      <c r="BG54" s="99" t="s">
        <v>839</v>
      </c>
      <c r="BH54" s="99" t="s">
        <v>839</v>
      </c>
      <c r="BI54" s="99" t="s">
        <v>839</v>
      </c>
      <c r="BJ54" s="99" t="s">
        <v>839</v>
      </c>
      <c r="BK54" s="99" t="s">
        <v>839</v>
      </c>
      <c r="BL54" s="99" t="s">
        <v>839</v>
      </c>
    </row>
    <row r="55" spans="1:64" ht="16.5" customHeight="1" outlineLevel="2" x14ac:dyDescent="0.25">
      <c r="A55" s="26" t="s">
        <v>70</v>
      </c>
      <c r="B55" s="27" t="s">
        <v>71</v>
      </c>
      <c r="C55" s="93">
        <v>46842</v>
      </c>
      <c r="D55" s="93">
        <v>47571</v>
      </c>
      <c r="E55" s="94">
        <f>VLOOKUP($A55,'CCR_%'!$A:$WWW,MATCH(E$8,'CCR_%'!$A$8:$WWW$8,0),FALSE)+0</f>
        <v>0</v>
      </c>
      <c r="F55" s="95">
        <f>VLOOKUP($A55,'CCR_%'!$A:$WWW,MATCH(F$8,'CCR_%'!$A$8:$WWW$8,0),FALSE)+E55</f>
        <v>0</v>
      </c>
      <c r="G55" s="95">
        <f>VLOOKUP($A55,'CCR_%'!$A:$WWW,MATCH(G$8,'CCR_%'!$A$8:$WWW$8,0),FALSE)+F55</f>
        <v>0</v>
      </c>
      <c r="H55" s="95">
        <f>VLOOKUP($A55,'CCR_%'!$A:$WWW,MATCH(H$8,'CCR_%'!$A$8:$WWW$8,0),FALSE)+G55</f>
        <v>0</v>
      </c>
      <c r="I55" s="95">
        <f>VLOOKUP($A55,'CCR_%'!$A:$WWW,MATCH(I$8,'CCR_%'!$A$8:$WWW$8,0),FALSE)+H55</f>
        <v>0</v>
      </c>
      <c r="J55" s="95">
        <f>VLOOKUP($A55,'CCR_%'!$A:$WWW,MATCH(J$8,'CCR_%'!$A$8:$WWW$8,0),FALSE)+I55</f>
        <v>0</v>
      </c>
      <c r="K55" s="95">
        <f>VLOOKUP($A55,'CCR_%'!$A:$WWW,MATCH(K$8,'CCR_%'!$A$8:$WWW$8,0),FALSE)+J55</f>
        <v>0.05</v>
      </c>
      <c r="L55" s="95">
        <f>VLOOKUP($A55,'CCR_%'!$A:$WWW,MATCH(L$8,'CCR_%'!$A$8:$WWW$8,0),FALSE)+K55</f>
        <v>0.15000000000000002</v>
      </c>
      <c r="M55" s="95">
        <f>VLOOKUP($A55,'CCR_%'!$A:$WWW,MATCH(M$8,'CCR_%'!$A$8:$WWW$8,0),FALSE)+L55</f>
        <v>0.35000000000000003</v>
      </c>
      <c r="N55" s="95">
        <f>VLOOKUP($A55,'CCR_%'!$A:$WWW,MATCH(N$8,'CCR_%'!$A$8:$WWW$8,0),FALSE)+M55</f>
        <v>1</v>
      </c>
      <c r="O55" s="95">
        <f>VLOOKUP($A55,'CCR_%'!$A:$WWW,MATCH(O$8,'CCR_%'!$A$8:$WWW$8,0),FALSE)+N55</f>
        <v>1</v>
      </c>
      <c r="P55" s="95">
        <f>VLOOKUP($A55,'CCR_%'!$A:$WWW,MATCH(P$8,'CCR_%'!$A$8:$WWW$8,0),FALSE)+O55</f>
        <v>1</v>
      </c>
      <c r="Q55" s="95">
        <f>VLOOKUP($A55,'CCR_%'!$A:$WWW,MATCH(Q$8,'CCR_%'!$A$8:$WWW$8,0),FALSE)+P55</f>
        <v>1</v>
      </c>
      <c r="R55" s="95">
        <f>VLOOKUP($A55,'CCR_%'!$A:$WWW,MATCH(R$8,'CCR_%'!$A$8:$WWW$8,0),FALSE)+Q55</f>
        <v>1</v>
      </c>
      <c r="S55" s="95">
        <f>VLOOKUP($A55,'CCR_%'!$A:$WWW,MATCH(S$8,'CCR_%'!$A$8:$WWW$8,0),FALSE)+R55</f>
        <v>1</v>
      </c>
      <c r="T55" s="95">
        <f>VLOOKUP($A55,'CCR_%'!$A:$WWW,MATCH(T$8,'CCR_%'!$A$8:$WWW$8,0),FALSE)+S55</f>
        <v>1</v>
      </c>
      <c r="U55" s="95">
        <f>VLOOKUP($A55,'CCR_%'!$A:$WWW,MATCH(U$8,'CCR_%'!$A$8:$WWW$8,0),FALSE)+T55</f>
        <v>1</v>
      </c>
      <c r="V55" s="95">
        <f>VLOOKUP($A55,'CCR_%'!$A:$WWW,MATCH(V$8,'CCR_%'!$A$8:$WWW$8,0),FALSE)+U55</f>
        <v>1</v>
      </c>
      <c r="W55" s="95">
        <f>VLOOKUP($A55,'CCR_%'!$A:$WWW,MATCH(W$8,'CCR_%'!$A$8:$WWW$8,0),FALSE)+V55</f>
        <v>1</v>
      </c>
      <c r="X55" s="95">
        <f>VLOOKUP($A55,'CCR_%'!$A:$WWW,MATCH(X$8,'CCR_%'!$A$8:$WWW$8,0),FALSE)+W55</f>
        <v>1</v>
      </c>
      <c r="Y55" s="95">
        <f>VLOOKUP($A55,'CCR_%'!$A:$WWW,MATCH(Y$8,'CCR_%'!$A$8:$WWW$8,0),FALSE)+X55</f>
        <v>1</v>
      </c>
      <c r="Z55" s="95">
        <f>VLOOKUP($A55,'CCR_%'!$A:$WWW,MATCH(Z$8,'CCR_%'!$A$8:$WWW$8,0),FALSE)+Y55</f>
        <v>1</v>
      </c>
      <c r="AA55" s="95">
        <f>VLOOKUP($A55,'CCR_%'!$A:$WWW,MATCH(AA$8,'CCR_%'!$A$8:$WWW$8,0),FALSE)+Z55</f>
        <v>1</v>
      </c>
      <c r="AB55" s="95">
        <f>VLOOKUP($A55,'CCR_%'!$A:$WWW,MATCH(AB$8,'CCR_%'!$A$8:$WWW$8,0),FALSE)+AA55</f>
        <v>1</v>
      </c>
      <c r="AC55" s="95">
        <f>VLOOKUP($A55,'CCR_%'!$A:$WWW,MATCH(AC$8,'CCR_%'!$A$8:$WWW$8,0),FALSE)+AB55</f>
        <v>1</v>
      </c>
      <c r="AD55" s="95">
        <f>VLOOKUP($A55,'CCR_%'!$A:$WWW,MATCH(AD$8,'CCR_%'!$A$8:$WWW$8,0),FALSE)+AC55</f>
        <v>1</v>
      </c>
      <c r="AE55" s="95">
        <f>VLOOKUP($A55,'CCR_%'!$A:$WWW,MATCH(AE$8,'CCR_%'!$A$8:$WWW$8,0),FALSE)+AD55</f>
        <v>1</v>
      </c>
      <c r="AF55" s="95">
        <f>VLOOKUP($A55,'CCR_%'!$A:$WWW,MATCH(AF$8,'CCR_%'!$A$8:$WWW$8,0),FALSE)+AE55</f>
        <v>1</v>
      </c>
      <c r="AG55" s="95">
        <f>VLOOKUP($A55,'CCR_%'!$A:$WWW,MATCH(AG$8,'CCR_%'!$A$8:$WWW$8,0),FALSE)+AF55</f>
        <v>1</v>
      </c>
      <c r="AH55" s="95">
        <f>VLOOKUP($A55,'CCR_%'!$A:$WWW,MATCH(AH$8,'CCR_%'!$A$8:$WWW$8,0),FALSE)+AG55</f>
        <v>1</v>
      </c>
      <c r="AI55" s="95">
        <f>VLOOKUP($A55,'CCR_%'!$A:$WWW,MATCH(AI$8,'CCR_%'!$A$8:$WWW$8,0),FALSE)+AH55</f>
        <v>1</v>
      </c>
      <c r="AJ55" s="95">
        <f>VLOOKUP($A55,'CCR_%'!$A:$WWW,MATCH(AJ$8,'CCR_%'!$A$8:$WWW$8,0),FALSE)+AI55</f>
        <v>1</v>
      </c>
      <c r="AK55" s="95">
        <f>VLOOKUP($A55,'CCR_%'!$A:$WWW,MATCH(AK$8,'CCR_%'!$A$8:$WWW$8,0),FALSE)+AJ55</f>
        <v>1</v>
      </c>
      <c r="AL55" s="95">
        <f>VLOOKUP($A55,'CCR_%'!$A:$WWW,MATCH(AL$8,'CCR_%'!$A$8:$WWW$8,0),FALSE)+AK55</f>
        <v>1</v>
      </c>
      <c r="AM55" s="95">
        <f>VLOOKUP($A55,'CCR_%'!$A:$WWW,MATCH(AM$8,'CCR_%'!$A$8:$WWW$8,0),FALSE)+AL55</f>
        <v>1</v>
      </c>
      <c r="AN55" s="95">
        <f>VLOOKUP($A55,'CCR_%'!$A:$WWW,MATCH(AN$8,'CCR_%'!$A$8:$WWW$8,0),FALSE)+AM55</f>
        <v>1</v>
      </c>
      <c r="AO55" s="95">
        <f>VLOOKUP($A55,'CCR_%'!$A:$WWW,MATCH(AO$8,'CCR_%'!$A$8:$WWW$8,0),FALSE)+AN55</f>
        <v>1</v>
      </c>
      <c r="AP55" s="95">
        <f>VLOOKUP($A55,'CCR_%'!$A:$WWW,MATCH(AP$8,'CCR_%'!$A$8:$WWW$8,0),FALSE)+AO55</f>
        <v>1</v>
      </c>
      <c r="AQ55" s="95">
        <f>VLOOKUP($A55,'CCR_%'!$A:$WWW,MATCH(AQ$8,'CCR_%'!$A$8:$WWW$8,0),FALSE)+AP55</f>
        <v>1</v>
      </c>
      <c r="AR55" s="95">
        <f>VLOOKUP($A55,'CCR_%'!$A:$WWW,MATCH(AR$8,'CCR_%'!$A$8:$WWW$8,0),FALSE)+AQ55</f>
        <v>1</v>
      </c>
      <c r="AS55" s="95">
        <f>VLOOKUP($A55,'CCR_%'!$A:$WWW,MATCH(AS$8,'CCR_%'!$A$8:$WWW$8,0),FALSE)+AR55</f>
        <v>1</v>
      </c>
      <c r="AT55" s="95">
        <f>VLOOKUP($A55,'CCR_%'!$A:$WWW,MATCH(AT$8,'CCR_%'!$A$8:$WWW$8,0),FALSE)+AS55</f>
        <v>1</v>
      </c>
      <c r="AU55" s="95">
        <f>VLOOKUP($A55,'CCR_%'!$A:$WWW,MATCH(AU$8,'CCR_%'!$A$8:$WWW$8,0),FALSE)+AT55</f>
        <v>1</v>
      </c>
      <c r="AV55" s="95">
        <f>VLOOKUP($A55,'CCR_%'!$A:$WWW,MATCH(AV$8,'CCR_%'!$A$8:$WWW$8,0),FALSE)+AU55</f>
        <v>1</v>
      </c>
      <c r="AW55" s="95">
        <f>VLOOKUP($A55,'CCR_%'!$A:$WWW,MATCH(AW$8,'CCR_%'!$A$8:$WWW$8,0),FALSE)+AV55</f>
        <v>1</v>
      </c>
      <c r="AX55" s="95">
        <f>VLOOKUP($A55,'CCR_%'!$A:$WWW,MATCH(AX$8,'CCR_%'!$A$8:$WWW$8,0),FALSE)+AW55</f>
        <v>1</v>
      </c>
      <c r="AY55" s="95">
        <f>VLOOKUP($A55,'CCR_%'!$A:$WWW,MATCH(AY$8,'CCR_%'!$A$8:$WWW$8,0),FALSE)+AX55</f>
        <v>1</v>
      </c>
      <c r="AZ55" s="95">
        <f>VLOOKUP($A55,'CCR_%'!$A:$WWW,MATCH(AZ$8,'CCR_%'!$A$8:$WWW$8,0),FALSE)+AY55</f>
        <v>1</v>
      </c>
      <c r="BA55" s="95">
        <f>VLOOKUP($A55,'CCR_%'!$A:$WWW,MATCH(BA$8,'CCR_%'!$A$8:$WWW$8,0),FALSE)+AZ55</f>
        <v>1</v>
      </c>
      <c r="BB55" s="95">
        <f>VLOOKUP($A55,'CCR_%'!$A:$WWW,MATCH(BB$8,'CCR_%'!$A$8:$WWW$8,0),FALSE)+BA55</f>
        <v>1</v>
      </c>
      <c r="BC55" s="95">
        <f>VLOOKUP($A55,'CCR_%'!$A:$WWW,MATCH(BC$8,'CCR_%'!$A$8:$WWW$8,0),FALSE)+BB55</f>
        <v>1</v>
      </c>
      <c r="BD55" s="95">
        <f>VLOOKUP($A55,'CCR_%'!$A:$WWW,MATCH(BD$8,'CCR_%'!$A$8:$WWW$8,0),FALSE)+BC55</f>
        <v>1</v>
      </c>
      <c r="BE55" s="95">
        <f>VLOOKUP($A55,'CCR_%'!$A:$WWW,MATCH(BE$8,'CCR_%'!$A$8:$WWW$8,0),FALSE)+BD55</f>
        <v>1</v>
      </c>
      <c r="BF55" s="95">
        <f>VLOOKUP($A55,'CCR_%'!$A:$WWW,MATCH(BF$8,'CCR_%'!$A$8:$WWW$8,0),FALSE)+BE55</f>
        <v>1</v>
      </c>
      <c r="BG55" s="95">
        <f>VLOOKUP($A55,'CCR_%'!$A:$WWW,MATCH(BG$8,'CCR_%'!$A$8:$WWW$8,0),FALSE)+BF55</f>
        <v>1</v>
      </c>
      <c r="BH55" s="95">
        <f>VLOOKUP($A55,'CCR_%'!$A:$WWW,MATCH(BH$8,'CCR_%'!$A$8:$WWW$8,0),FALSE)+BG55</f>
        <v>1</v>
      </c>
      <c r="BI55" s="95">
        <f>VLOOKUP($A55,'CCR_%'!$A:$WWW,MATCH(BI$8,'CCR_%'!$A$8:$WWW$8,0),FALSE)+BH55</f>
        <v>1</v>
      </c>
      <c r="BJ55" s="95">
        <f>VLOOKUP($A55,'CCR_%'!$A:$WWW,MATCH(BJ$8,'CCR_%'!$A$8:$WWW$8,0),FALSE)+BI55</f>
        <v>1</v>
      </c>
      <c r="BK55" s="95">
        <f>VLOOKUP($A55,'CCR_%'!$A:$WWW,MATCH(BK$8,'CCR_%'!$A$8:$WWW$8,0),FALSE)+BJ55</f>
        <v>1</v>
      </c>
      <c r="BL55" s="95">
        <f>VLOOKUP($A55,'CCR_%'!$A:$WWW,MATCH(BL$8,'CCR_%'!$A$8:$WWW$8,0),FALSE)+BK55</f>
        <v>1</v>
      </c>
    </row>
    <row r="56" spans="1:64" ht="16.5" customHeight="1" outlineLevel="3" x14ac:dyDescent="0.25">
      <c r="A56" s="30" t="s">
        <v>72</v>
      </c>
      <c r="B56" s="31" t="s">
        <v>44</v>
      </c>
      <c r="C56" s="97">
        <v>46842</v>
      </c>
      <c r="D56" s="97">
        <v>47571</v>
      </c>
      <c r="E56" s="98">
        <f>VLOOKUP($A56,'CCR_%'!$A:$WWW,MATCH(E$8,'CCR_%'!$A$8:$WWW$8,0),FALSE)+0</f>
        <v>0</v>
      </c>
      <c r="F56" s="99">
        <f>VLOOKUP($A56,'CCR_%'!$A:$WWW,MATCH(F$8,'CCR_%'!$A$8:$WWW$8,0),FALSE)+E56</f>
        <v>0</v>
      </c>
      <c r="G56" s="99">
        <f>VLOOKUP($A56,'CCR_%'!$A:$WWW,MATCH(G$8,'CCR_%'!$A$8:$WWW$8,0),FALSE)+F56</f>
        <v>0</v>
      </c>
      <c r="H56" s="99">
        <f>VLOOKUP($A56,'CCR_%'!$A:$WWW,MATCH(H$8,'CCR_%'!$A$8:$WWW$8,0),FALSE)+G56</f>
        <v>0</v>
      </c>
      <c r="I56" s="99">
        <f>VLOOKUP($A56,'CCR_%'!$A:$WWW,MATCH(I$8,'CCR_%'!$A$8:$WWW$8,0),FALSE)+H56</f>
        <v>0</v>
      </c>
      <c r="J56" s="99">
        <f>VLOOKUP($A56,'CCR_%'!$A:$WWW,MATCH(J$8,'CCR_%'!$A$8:$WWW$8,0),FALSE)+I56</f>
        <v>0</v>
      </c>
      <c r="K56" s="99">
        <f>VLOOKUP($A56,'CCR_%'!$A:$WWW,MATCH(K$8,'CCR_%'!$A$8:$WWW$8,0),FALSE)+J56</f>
        <v>0.05</v>
      </c>
      <c r="L56" s="99">
        <f>VLOOKUP($A56,'CCR_%'!$A:$WWW,MATCH(L$8,'CCR_%'!$A$8:$WWW$8,0),FALSE)+K56</f>
        <v>0.15000000000000002</v>
      </c>
      <c r="M56" s="99">
        <f>VLOOKUP($A56,'CCR_%'!$A:$WWW,MATCH(M$8,'CCR_%'!$A$8:$WWW$8,0),FALSE)+L56</f>
        <v>0.35000000000000003</v>
      </c>
      <c r="N56" s="99">
        <f>VLOOKUP($A56,'CCR_%'!$A:$WWW,MATCH(N$8,'CCR_%'!$A$8:$WWW$8,0),FALSE)+M56</f>
        <v>1</v>
      </c>
      <c r="O56" s="99">
        <f>VLOOKUP($A56,'CCR_%'!$A:$WWW,MATCH(O$8,'CCR_%'!$A$8:$WWW$8,0),FALSE)+N56</f>
        <v>1</v>
      </c>
      <c r="P56" s="99">
        <f>VLOOKUP($A56,'CCR_%'!$A:$WWW,MATCH(P$8,'CCR_%'!$A$8:$WWW$8,0),FALSE)+O56</f>
        <v>1</v>
      </c>
      <c r="Q56" s="99">
        <f>VLOOKUP($A56,'CCR_%'!$A:$WWW,MATCH(Q$8,'CCR_%'!$A$8:$WWW$8,0),FALSE)+P56</f>
        <v>1</v>
      </c>
      <c r="R56" s="99">
        <f>VLOOKUP($A56,'CCR_%'!$A:$WWW,MATCH(R$8,'CCR_%'!$A$8:$WWW$8,0),FALSE)+Q56</f>
        <v>1</v>
      </c>
      <c r="S56" s="99">
        <f>VLOOKUP($A56,'CCR_%'!$A:$WWW,MATCH(S$8,'CCR_%'!$A$8:$WWW$8,0),FALSE)+R56</f>
        <v>1</v>
      </c>
      <c r="T56" s="99">
        <f>VLOOKUP($A56,'CCR_%'!$A:$WWW,MATCH(T$8,'CCR_%'!$A$8:$WWW$8,0),FALSE)+S56</f>
        <v>1</v>
      </c>
      <c r="U56" s="99">
        <f>VLOOKUP($A56,'CCR_%'!$A:$WWW,MATCH(U$8,'CCR_%'!$A$8:$WWW$8,0),FALSE)+T56</f>
        <v>1</v>
      </c>
      <c r="V56" s="99">
        <f>VLOOKUP($A56,'CCR_%'!$A:$WWW,MATCH(V$8,'CCR_%'!$A$8:$WWW$8,0),FALSE)+U56</f>
        <v>1</v>
      </c>
      <c r="W56" s="99">
        <f>VLOOKUP($A56,'CCR_%'!$A:$WWW,MATCH(W$8,'CCR_%'!$A$8:$WWW$8,0),FALSE)+V56</f>
        <v>1</v>
      </c>
      <c r="X56" s="99">
        <f>VLOOKUP($A56,'CCR_%'!$A:$WWW,MATCH(X$8,'CCR_%'!$A$8:$WWW$8,0),FALSE)+W56</f>
        <v>1</v>
      </c>
      <c r="Y56" s="99">
        <f>VLOOKUP($A56,'CCR_%'!$A:$WWW,MATCH(Y$8,'CCR_%'!$A$8:$WWW$8,0),FALSE)+X56</f>
        <v>1</v>
      </c>
      <c r="Z56" s="99">
        <f>VLOOKUP($A56,'CCR_%'!$A:$WWW,MATCH(Z$8,'CCR_%'!$A$8:$WWW$8,0),FALSE)+Y56</f>
        <v>1</v>
      </c>
      <c r="AA56" s="99">
        <f>VLOOKUP($A56,'CCR_%'!$A:$WWW,MATCH(AA$8,'CCR_%'!$A$8:$WWW$8,0),FALSE)+Z56</f>
        <v>1</v>
      </c>
      <c r="AB56" s="99">
        <f>VLOOKUP($A56,'CCR_%'!$A:$WWW,MATCH(AB$8,'CCR_%'!$A$8:$WWW$8,0),FALSE)+AA56</f>
        <v>1</v>
      </c>
      <c r="AC56" s="99">
        <f>VLOOKUP($A56,'CCR_%'!$A:$WWW,MATCH(AC$8,'CCR_%'!$A$8:$WWW$8,0),FALSE)+AB56</f>
        <v>1</v>
      </c>
      <c r="AD56" s="99">
        <f>VLOOKUP($A56,'CCR_%'!$A:$WWW,MATCH(AD$8,'CCR_%'!$A$8:$WWW$8,0),FALSE)+AC56</f>
        <v>1</v>
      </c>
      <c r="AE56" s="99">
        <f>VLOOKUP($A56,'CCR_%'!$A:$WWW,MATCH(AE$8,'CCR_%'!$A$8:$WWW$8,0),FALSE)+AD56</f>
        <v>1</v>
      </c>
      <c r="AF56" s="99">
        <f>VLOOKUP($A56,'CCR_%'!$A:$WWW,MATCH(AF$8,'CCR_%'!$A$8:$WWW$8,0),FALSE)+AE56</f>
        <v>1</v>
      </c>
      <c r="AG56" s="99">
        <f>VLOOKUP($A56,'CCR_%'!$A:$WWW,MATCH(AG$8,'CCR_%'!$A$8:$WWW$8,0),FALSE)+AF56</f>
        <v>1</v>
      </c>
      <c r="AH56" s="99">
        <f>VLOOKUP($A56,'CCR_%'!$A:$WWW,MATCH(AH$8,'CCR_%'!$A$8:$WWW$8,0),FALSE)+AG56</f>
        <v>1</v>
      </c>
      <c r="AI56" s="99">
        <f>VLOOKUP($A56,'CCR_%'!$A:$WWW,MATCH(AI$8,'CCR_%'!$A$8:$WWW$8,0),FALSE)+AH56</f>
        <v>1</v>
      </c>
      <c r="AJ56" s="99">
        <f>VLOOKUP($A56,'CCR_%'!$A:$WWW,MATCH(AJ$8,'CCR_%'!$A$8:$WWW$8,0),FALSE)+AI56</f>
        <v>1</v>
      </c>
      <c r="AK56" s="99">
        <f>VLOOKUP($A56,'CCR_%'!$A:$WWW,MATCH(AK$8,'CCR_%'!$A$8:$WWW$8,0),FALSE)+AJ56</f>
        <v>1</v>
      </c>
      <c r="AL56" s="99">
        <f>VLOOKUP($A56,'CCR_%'!$A:$WWW,MATCH(AL$8,'CCR_%'!$A$8:$WWW$8,0),FALSE)+AK56</f>
        <v>1</v>
      </c>
      <c r="AM56" s="99">
        <f>VLOOKUP($A56,'CCR_%'!$A:$WWW,MATCH(AM$8,'CCR_%'!$A$8:$WWW$8,0),FALSE)+AL56</f>
        <v>1</v>
      </c>
      <c r="AN56" s="99">
        <f>VLOOKUP($A56,'CCR_%'!$A:$WWW,MATCH(AN$8,'CCR_%'!$A$8:$WWW$8,0),FALSE)+AM56</f>
        <v>1</v>
      </c>
      <c r="AO56" s="99">
        <f>VLOOKUP($A56,'CCR_%'!$A:$WWW,MATCH(AO$8,'CCR_%'!$A$8:$WWW$8,0),FALSE)+AN56</f>
        <v>1</v>
      </c>
      <c r="AP56" s="99">
        <f>VLOOKUP($A56,'CCR_%'!$A:$WWW,MATCH(AP$8,'CCR_%'!$A$8:$WWW$8,0),FALSE)+AO56</f>
        <v>1</v>
      </c>
      <c r="AQ56" s="99">
        <f>VLOOKUP($A56,'CCR_%'!$A:$WWW,MATCH(AQ$8,'CCR_%'!$A$8:$WWW$8,0),FALSE)+AP56</f>
        <v>1</v>
      </c>
      <c r="AR56" s="99">
        <f>VLOOKUP($A56,'CCR_%'!$A:$WWW,MATCH(AR$8,'CCR_%'!$A$8:$WWW$8,0),FALSE)+AQ56</f>
        <v>1</v>
      </c>
      <c r="AS56" s="99">
        <f>VLOOKUP($A56,'CCR_%'!$A:$WWW,MATCH(AS$8,'CCR_%'!$A$8:$WWW$8,0),FALSE)+AR56</f>
        <v>1</v>
      </c>
      <c r="AT56" s="99">
        <f>VLOOKUP($A56,'CCR_%'!$A:$WWW,MATCH(AT$8,'CCR_%'!$A$8:$WWW$8,0),FALSE)+AS56</f>
        <v>1</v>
      </c>
      <c r="AU56" s="99">
        <f>VLOOKUP($A56,'CCR_%'!$A:$WWW,MATCH(AU$8,'CCR_%'!$A$8:$WWW$8,0),FALSE)+AT56</f>
        <v>1</v>
      </c>
      <c r="AV56" s="99">
        <f>VLOOKUP($A56,'CCR_%'!$A:$WWW,MATCH(AV$8,'CCR_%'!$A$8:$WWW$8,0),FALSE)+AU56</f>
        <v>1</v>
      </c>
      <c r="AW56" s="99">
        <f>VLOOKUP($A56,'CCR_%'!$A:$WWW,MATCH(AW$8,'CCR_%'!$A$8:$WWW$8,0),FALSE)+AV56</f>
        <v>1</v>
      </c>
      <c r="AX56" s="99">
        <f>VLOOKUP($A56,'CCR_%'!$A:$WWW,MATCH(AX$8,'CCR_%'!$A$8:$WWW$8,0),FALSE)+AW56</f>
        <v>1</v>
      </c>
      <c r="AY56" s="99">
        <f>VLOOKUP($A56,'CCR_%'!$A:$WWW,MATCH(AY$8,'CCR_%'!$A$8:$WWW$8,0),FALSE)+AX56</f>
        <v>1</v>
      </c>
      <c r="AZ56" s="99">
        <f>VLOOKUP($A56,'CCR_%'!$A:$WWW,MATCH(AZ$8,'CCR_%'!$A$8:$WWW$8,0),FALSE)+AY56</f>
        <v>1</v>
      </c>
      <c r="BA56" s="99">
        <f>VLOOKUP($A56,'CCR_%'!$A:$WWW,MATCH(BA$8,'CCR_%'!$A$8:$WWW$8,0),FALSE)+AZ56</f>
        <v>1</v>
      </c>
      <c r="BB56" s="99">
        <f>VLOOKUP($A56,'CCR_%'!$A:$WWW,MATCH(BB$8,'CCR_%'!$A$8:$WWW$8,0),FALSE)+BA56</f>
        <v>1</v>
      </c>
      <c r="BC56" s="99">
        <f>VLOOKUP($A56,'CCR_%'!$A:$WWW,MATCH(BC$8,'CCR_%'!$A$8:$WWW$8,0),FALSE)+BB56</f>
        <v>1</v>
      </c>
      <c r="BD56" s="99">
        <f>VLOOKUP($A56,'CCR_%'!$A:$WWW,MATCH(BD$8,'CCR_%'!$A$8:$WWW$8,0),FALSE)+BC56</f>
        <v>1</v>
      </c>
      <c r="BE56" s="99">
        <f>VLOOKUP($A56,'CCR_%'!$A:$WWW,MATCH(BE$8,'CCR_%'!$A$8:$WWW$8,0),FALSE)+BD56</f>
        <v>1</v>
      </c>
      <c r="BF56" s="99">
        <f>VLOOKUP($A56,'CCR_%'!$A:$WWW,MATCH(BF$8,'CCR_%'!$A$8:$WWW$8,0),FALSE)+BE56</f>
        <v>1</v>
      </c>
      <c r="BG56" s="99">
        <f>VLOOKUP($A56,'CCR_%'!$A:$WWW,MATCH(BG$8,'CCR_%'!$A$8:$WWW$8,0),FALSE)+BF56</f>
        <v>1</v>
      </c>
      <c r="BH56" s="99">
        <f>VLOOKUP($A56,'CCR_%'!$A:$WWW,MATCH(BH$8,'CCR_%'!$A$8:$WWW$8,0),FALSE)+BG56</f>
        <v>1</v>
      </c>
      <c r="BI56" s="99">
        <f>VLOOKUP($A56,'CCR_%'!$A:$WWW,MATCH(BI$8,'CCR_%'!$A$8:$WWW$8,0),FALSE)+BH56</f>
        <v>1</v>
      </c>
      <c r="BJ56" s="99">
        <f>VLOOKUP($A56,'CCR_%'!$A:$WWW,MATCH(BJ$8,'CCR_%'!$A$8:$WWW$8,0),FALSE)+BI56</f>
        <v>1</v>
      </c>
      <c r="BK56" s="99">
        <f>VLOOKUP($A56,'CCR_%'!$A:$WWW,MATCH(BK$8,'CCR_%'!$A$8:$WWW$8,0),FALSE)+BJ56</f>
        <v>1</v>
      </c>
      <c r="BL56" s="99">
        <f>VLOOKUP($A56,'CCR_%'!$A:$WWW,MATCH(BL$8,'CCR_%'!$A$8:$WWW$8,0),FALSE)+BK56</f>
        <v>1</v>
      </c>
    </row>
    <row r="57" spans="1:64" ht="16.5" customHeight="1" outlineLevel="3" x14ac:dyDescent="0.25">
      <c r="A57" s="30" t="s">
        <v>73</v>
      </c>
      <c r="B57" s="31" t="s">
        <v>14</v>
      </c>
      <c r="C57" s="97" t="s">
        <v>839</v>
      </c>
      <c r="D57" s="97" t="s">
        <v>839</v>
      </c>
      <c r="E57" s="98" t="s">
        <v>839</v>
      </c>
      <c r="F57" s="99" t="s">
        <v>839</v>
      </c>
      <c r="G57" s="99" t="s">
        <v>839</v>
      </c>
      <c r="H57" s="99" t="s">
        <v>839</v>
      </c>
      <c r="I57" s="99" t="s">
        <v>839</v>
      </c>
      <c r="J57" s="99" t="s">
        <v>839</v>
      </c>
      <c r="K57" s="99" t="s">
        <v>839</v>
      </c>
      <c r="L57" s="99" t="s">
        <v>839</v>
      </c>
      <c r="M57" s="99" t="s">
        <v>839</v>
      </c>
      <c r="N57" s="99" t="s">
        <v>839</v>
      </c>
      <c r="O57" s="99" t="s">
        <v>839</v>
      </c>
      <c r="P57" s="99" t="s">
        <v>839</v>
      </c>
      <c r="Q57" s="99" t="s">
        <v>839</v>
      </c>
      <c r="R57" s="99" t="s">
        <v>839</v>
      </c>
      <c r="S57" s="99" t="s">
        <v>839</v>
      </c>
      <c r="T57" s="99" t="s">
        <v>839</v>
      </c>
      <c r="U57" s="99" t="s">
        <v>839</v>
      </c>
      <c r="V57" s="99" t="s">
        <v>839</v>
      </c>
      <c r="W57" s="99" t="s">
        <v>839</v>
      </c>
      <c r="X57" s="99" t="s">
        <v>839</v>
      </c>
      <c r="Y57" s="99" t="s">
        <v>839</v>
      </c>
      <c r="Z57" s="99" t="s">
        <v>839</v>
      </c>
      <c r="AA57" s="99" t="s">
        <v>839</v>
      </c>
      <c r="AB57" s="99" t="s">
        <v>839</v>
      </c>
      <c r="AC57" s="99" t="s">
        <v>839</v>
      </c>
      <c r="AD57" s="99" t="s">
        <v>839</v>
      </c>
      <c r="AE57" s="99" t="s">
        <v>839</v>
      </c>
      <c r="AF57" s="99" t="s">
        <v>839</v>
      </c>
      <c r="AG57" s="99" t="s">
        <v>839</v>
      </c>
      <c r="AH57" s="99" t="s">
        <v>839</v>
      </c>
      <c r="AI57" s="99" t="s">
        <v>839</v>
      </c>
      <c r="AJ57" s="99" t="s">
        <v>839</v>
      </c>
      <c r="AK57" s="99" t="s">
        <v>839</v>
      </c>
      <c r="AL57" s="99" t="s">
        <v>839</v>
      </c>
      <c r="AM57" s="99" t="s">
        <v>839</v>
      </c>
      <c r="AN57" s="99" t="s">
        <v>839</v>
      </c>
      <c r="AO57" s="99" t="s">
        <v>839</v>
      </c>
      <c r="AP57" s="99" t="s">
        <v>839</v>
      </c>
      <c r="AQ57" s="99" t="s">
        <v>839</v>
      </c>
      <c r="AR57" s="99" t="s">
        <v>839</v>
      </c>
      <c r="AS57" s="99" t="s">
        <v>839</v>
      </c>
      <c r="AT57" s="99" t="s">
        <v>839</v>
      </c>
      <c r="AU57" s="99" t="s">
        <v>839</v>
      </c>
      <c r="AV57" s="99" t="s">
        <v>839</v>
      </c>
      <c r="AW57" s="99" t="s">
        <v>839</v>
      </c>
      <c r="AX57" s="99" t="s">
        <v>839</v>
      </c>
      <c r="AY57" s="99" t="s">
        <v>839</v>
      </c>
      <c r="AZ57" s="99" t="s">
        <v>839</v>
      </c>
      <c r="BA57" s="99" t="s">
        <v>839</v>
      </c>
      <c r="BB57" s="99" t="s">
        <v>839</v>
      </c>
      <c r="BC57" s="99" t="s">
        <v>839</v>
      </c>
      <c r="BD57" s="99" t="s">
        <v>839</v>
      </c>
      <c r="BE57" s="99" t="s">
        <v>839</v>
      </c>
      <c r="BF57" s="99" t="s">
        <v>839</v>
      </c>
      <c r="BG57" s="99" t="s">
        <v>839</v>
      </c>
      <c r="BH57" s="99" t="s">
        <v>839</v>
      </c>
      <c r="BI57" s="99" t="s">
        <v>839</v>
      </c>
      <c r="BJ57" s="99" t="s">
        <v>839</v>
      </c>
      <c r="BK57" s="99" t="s">
        <v>839</v>
      </c>
      <c r="BL57" s="99" t="s">
        <v>839</v>
      </c>
    </row>
    <row r="58" spans="1:64" ht="16.5" customHeight="1" outlineLevel="2" x14ac:dyDescent="0.25">
      <c r="A58" s="26" t="s">
        <v>74</v>
      </c>
      <c r="B58" s="27" t="s">
        <v>75</v>
      </c>
      <c r="C58" s="93">
        <v>46867</v>
      </c>
      <c r="D58" s="93">
        <v>47571</v>
      </c>
      <c r="E58" s="94">
        <f>VLOOKUP($A58,'CCR_%'!$A:$WWW,MATCH(E$8,'CCR_%'!$A$8:$WWW$8,0),FALSE)+0</f>
        <v>0</v>
      </c>
      <c r="F58" s="95">
        <f>VLOOKUP($A58,'CCR_%'!$A:$WWW,MATCH(F$8,'CCR_%'!$A$8:$WWW$8,0),FALSE)+E58</f>
        <v>0</v>
      </c>
      <c r="G58" s="95">
        <f>VLOOKUP($A58,'CCR_%'!$A:$WWW,MATCH(G$8,'CCR_%'!$A$8:$WWW$8,0),FALSE)+F58</f>
        <v>0</v>
      </c>
      <c r="H58" s="95">
        <f>VLOOKUP($A58,'CCR_%'!$A:$WWW,MATCH(H$8,'CCR_%'!$A$8:$WWW$8,0),FALSE)+G58</f>
        <v>0</v>
      </c>
      <c r="I58" s="95">
        <f>VLOOKUP($A58,'CCR_%'!$A:$WWW,MATCH(I$8,'CCR_%'!$A$8:$WWW$8,0),FALSE)+H58</f>
        <v>0</v>
      </c>
      <c r="J58" s="95">
        <f>VLOOKUP($A58,'CCR_%'!$A:$WWW,MATCH(J$8,'CCR_%'!$A$8:$WWW$8,0),FALSE)+I58</f>
        <v>0</v>
      </c>
      <c r="K58" s="95">
        <f>VLOOKUP($A58,'CCR_%'!$A:$WWW,MATCH(K$8,'CCR_%'!$A$8:$WWW$8,0),FALSE)+J58</f>
        <v>0.05</v>
      </c>
      <c r="L58" s="95">
        <f>VLOOKUP($A58,'CCR_%'!$A:$WWW,MATCH(L$8,'CCR_%'!$A$8:$WWW$8,0),FALSE)+K58</f>
        <v>0.15000000000000002</v>
      </c>
      <c r="M58" s="95">
        <f>VLOOKUP($A58,'CCR_%'!$A:$WWW,MATCH(M$8,'CCR_%'!$A$8:$WWW$8,0),FALSE)+L58</f>
        <v>0.35000000000000003</v>
      </c>
      <c r="N58" s="95">
        <f>VLOOKUP($A58,'CCR_%'!$A:$WWW,MATCH(N$8,'CCR_%'!$A$8:$WWW$8,0),FALSE)+M58</f>
        <v>1</v>
      </c>
      <c r="O58" s="95">
        <f>VLOOKUP($A58,'CCR_%'!$A:$WWW,MATCH(O$8,'CCR_%'!$A$8:$WWW$8,0),FALSE)+N58</f>
        <v>1</v>
      </c>
      <c r="P58" s="95">
        <f>VLOOKUP($A58,'CCR_%'!$A:$WWW,MATCH(P$8,'CCR_%'!$A$8:$WWW$8,0),FALSE)+O58</f>
        <v>1</v>
      </c>
      <c r="Q58" s="95">
        <f>VLOOKUP($A58,'CCR_%'!$A:$WWW,MATCH(Q$8,'CCR_%'!$A$8:$WWW$8,0),FALSE)+P58</f>
        <v>1</v>
      </c>
      <c r="R58" s="95">
        <f>VLOOKUP($A58,'CCR_%'!$A:$WWW,MATCH(R$8,'CCR_%'!$A$8:$WWW$8,0),FALSE)+Q58</f>
        <v>1</v>
      </c>
      <c r="S58" s="95">
        <f>VLOOKUP($A58,'CCR_%'!$A:$WWW,MATCH(S$8,'CCR_%'!$A$8:$WWW$8,0),FALSE)+R58</f>
        <v>1</v>
      </c>
      <c r="T58" s="95">
        <f>VLOOKUP($A58,'CCR_%'!$A:$WWW,MATCH(T$8,'CCR_%'!$A$8:$WWW$8,0),FALSE)+S58</f>
        <v>1</v>
      </c>
      <c r="U58" s="95">
        <f>VLOOKUP($A58,'CCR_%'!$A:$WWW,MATCH(U$8,'CCR_%'!$A$8:$WWW$8,0),FALSE)+T58</f>
        <v>1</v>
      </c>
      <c r="V58" s="95">
        <f>VLOOKUP($A58,'CCR_%'!$A:$WWW,MATCH(V$8,'CCR_%'!$A$8:$WWW$8,0),FALSE)+U58</f>
        <v>1</v>
      </c>
      <c r="W58" s="95">
        <f>VLOOKUP($A58,'CCR_%'!$A:$WWW,MATCH(W$8,'CCR_%'!$A$8:$WWW$8,0),FALSE)+V58</f>
        <v>1</v>
      </c>
      <c r="X58" s="95">
        <f>VLOOKUP($A58,'CCR_%'!$A:$WWW,MATCH(X$8,'CCR_%'!$A$8:$WWW$8,0),FALSE)+W58</f>
        <v>1</v>
      </c>
      <c r="Y58" s="95">
        <f>VLOOKUP($A58,'CCR_%'!$A:$WWW,MATCH(Y$8,'CCR_%'!$A$8:$WWW$8,0),FALSE)+X58</f>
        <v>1</v>
      </c>
      <c r="Z58" s="95">
        <f>VLOOKUP($A58,'CCR_%'!$A:$WWW,MATCH(Z$8,'CCR_%'!$A$8:$WWW$8,0),FALSE)+Y58</f>
        <v>1</v>
      </c>
      <c r="AA58" s="95">
        <f>VLOOKUP($A58,'CCR_%'!$A:$WWW,MATCH(AA$8,'CCR_%'!$A$8:$WWW$8,0),FALSE)+Z58</f>
        <v>1</v>
      </c>
      <c r="AB58" s="95">
        <f>VLOOKUP($A58,'CCR_%'!$A:$WWW,MATCH(AB$8,'CCR_%'!$A$8:$WWW$8,0),FALSE)+AA58</f>
        <v>1</v>
      </c>
      <c r="AC58" s="95">
        <f>VLOOKUP($A58,'CCR_%'!$A:$WWW,MATCH(AC$8,'CCR_%'!$A$8:$WWW$8,0),FALSE)+AB58</f>
        <v>1</v>
      </c>
      <c r="AD58" s="95">
        <f>VLOOKUP($A58,'CCR_%'!$A:$WWW,MATCH(AD$8,'CCR_%'!$A$8:$WWW$8,0),FALSE)+AC58</f>
        <v>1</v>
      </c>
      <c r="AE58" s="95">
        <f>VLOOKUP($A58,'CCR_%'!$A:$WWW,MATCH(AE$8,'CCR_%'!$A$8:$WWW$8,0),FALSE)+AD58</f>
        <v>1</v>
      </c>
      <c r="AF58" s="95">
        <f>VLOOKUP($A58,'CCR_%'!$A:$WWW,MATCH(AF$8,'CCR_%'!$A$8:$WWW$8,0),FALSE)+AE58</f>
        <v>1</v>
      </c>
      <c r="AG58" s="95">
        <f>VLOOKUP($A58,'CCR_%'!$A:$WWW,MATCH(AG$8,'CCR_%'!$A$8:$WWW$8,0),FALSE)+AF58</f>
        <v>1</v>
      </c>
      <c r="AH58" s="95">
        <f>VLOOKUP($A58,'CCR_%'!$A:$WWW,MATCH(AH$8,'CCR_%'!$A$8:$WWW$8,0),FALSE)+AG58</f>
        <v>1</v>
      </c>
      <c r="AI58" s="95">
        <f>VLOOKUP($A58,'CCR_%'!$A:$WWW,MATCH(AI$8,'CCR_%'!$A$8:$WWW$8,0),FALSE)+AH58</f>
        <v>1</v>
      </c>
      <c r="AJ58" s="95">
        <f>VLOOKUP($A58,'CCR_%'!$A:$WWW,MATCH(AJ$8,'CCR_%'!$A$8:$WWW$8,0),FALSE)+AI58</f>
        <v>1</v>
      </c>
      <c r="AK58" s="95">
        <f>VLOOKUP($A58,'CCR_%'!$A:$WWW,MATCH(AK$8,'CCR_%'!$A$8:$WWW$8,0),FALSE)+AJ58</f>
        <v>1</v>
      </c>
      <c r="AL58" s="95">
        <f>VLOOKUP($A58,'CCR_%'!$A:$WWW,MATCH(AL$8,'CCR_%'!$A$8:$WWW$8,0),FALSE)+AK58</f>
        <v>1</v>
      </c>
      <c r="AM58" s="95">
        <f>VLOOKUP($A58,'CCR_%'!$A:$WWW,MATCH(AM$8,'CCR_%'!$A$8:$WWW$8,0),FALSE)+AL58</f>
        <v>1</v>
      </c>
      <c r="AN58" s="95">
        <f>VLOOKUP($A58,'CCR_%'!$A:$WWW,MATCH(AN$8,'CCR_%'!$A$8:$WWW$8,0),FALSE)+AM58</f>
        <v>1</v>
      </c>
      <c r="AO58" s="95">
        <f>VLOOKUP($A58,'CCR_%'!$A:$WWW,MATCH(AO$8,'CCR_%'!$A$8:$WWW$8,0),FALSE)+AN58</f>
        <v>1</v>
      </c>
      <c r="AP58" s="95">
        <f>VLOOKUP($A58,'CCR_%'!$A:$WWW,MATCH(AP$8,'CCR_%'!$A$8:$WWW$8,0),FALSE)+AO58</f>
        <v>1</v>
      </c>
      <c r="AQ58" s="95">
        <f>VLOOKUP($A58,'CCR_%'!$A:$WWW,MATCH(AQ$8,'CCR_%'!$A$8:$WWW$8,0),FALSE)+AP58</f>
        <v>1</v>
      </c>
      <c r="AR58" s="95">
        <f>VLOOKUP($A58,'CCR_%'!$A:$WWW,MATCH(AR$8,'CCR_%'!$A$8:$WWW$8,0),FALSE)+AQ58</f>
        <v>1</v>
      </c>
      <c r="AS58" s="95">
        <f>VLOOKUP($A58,'CCR_%'!$A:$WWW,MATCH(AS$8,'CCR_%'!$A$8:$WWW$8,0),FALSE)+AR58</f>
        <v>1</v>
      </c>
      <c r="AT58" s="95">
        <f>VLOOKUP($A58,'CCR_%'!$A:$WWW,MATCH(AT$8,'CCR_%'!$A$8:$WWW$8,0),FALSE)+AS58</f>
        <v>1</v>
      </c>
      <c r="AU58" s="95">
        <f>VLOOKUP($A58,'CCR_%'!$A:$WWW,MATCH(AU$8,'CCR_%'!$A$8:$WWW$8,0),FALSE)+AT58</f>
        <v>1</v>
      </c>
      <c r="AV58" s="95">
        <f>VLOOKUP($A58,'CCR_%'!$A:$WWW,MATCH(AV$8,'CCR_%'!$A$8:$WWW$8,0),FALSE)+AU58</f>
        <v>1</v>
      </c>
      <c r="AW58" s="95">
        <f>VLOOKUP($A58,'CCR_%'!$A:$WWW,MATCH(AW$8,'CCR_%'!$A$8:$WWW$8,0),FALSE)+AV58</f>
        <v>1</v>
      </c>
      <c r="AX58" s="95">
        <f>VLOOKUP($A58,'CCR_%'!$A:$WWW,MATCH(AX$8,'CCR_%'!$A$8:$WWW$8,0),FALSE)+AW58</f>
        <v>1</v>
      </c>
      <c r="AY58" s="95">
        <f>VLOOKUP($A58,'CCR_%'!$A:$WWW,MATCH(AY$8,'CCR_%'!$A$8:$WWW$8,0),FALSE)+AX58</f>
        <v>1</v>
      </c>
      <c r="AZ58" s="95">
        <f>VLOOKUP($A58,'CCR_%'!$A:$WWW,MATCH(AZ$8,'CCR_%'!$A$8:$WWW$8,0),FALSE)+AY58</f>
        <v>1</v>
      </c>
      <c r="BA58" s="95">
        <f>VLOOKUP($A58,'CCR_%'!$A:$WWW,MATCH(BA$8,'CCR_%'!$A$8:$WWW$8,0),FALSE)+AZ58</f>
        <v>1</v>
      </c>
      <c r="BB58" s="95">
        <f>VLOOKUP($A58,'CCR_%'!$A:$WWW,MATCH(BB$8,'CCR_%'!$A$8:$WWW$8,0),FALSE)+BA58</f>
        <v>1</v>
      </c>
      <c r="BC58" s="95">
        <f>VLOOKUP($A58,'CCR_%'!$A:$WWW,MATCH(BC$8,'CCR_%'!$A$8:$WWW$8,0),FALSE)+BB58</f>
        <v>1</v>
      </c>
      <c r="BD58" s="95">
        <f>VLOOKUP($A58,'CCR_%'!$A:$WWW,MATCH(BD$8,'CCR_%'!$A$8:$WWW$8,0),FALSE)+BC58</f>
        <v>1</v>
      </c>
      <c r="BE58" s="95">
        <f>VLOOKUP($A58,'CCR_%'!$A:$WWW,MATCH(BE$8,'CCR_%'!$A$8:$WWW$8,0),FALSE)+BD58</f>
        <v>1</v>
      </c>
      <c r="BF58" s="95">
        <f>VLOOKUP($A58,'CCR_%'!$A:$WWW,MATCH(BF$8,'CCR_%'!$A$8:$WWW$8,0),FALSE)+BE58</f>
        <v>1</v>
      </c>
      <c r="BG58" s="95">
        <f>VLOOKUP($A58,'CCR_%'!$A:$WWW,MATCH(BG$8,'CCR_%'!$A$8:$WWW$8,0),FALSE)+BF58</f>
        <v>1</v>
      </c>
      <c r="BH58" s="95">
        <f>VLOOKUP($A58,'CCR_%'!$A:$WWW,MATCH(BH$8,'CCR_%'!$A$8:$WWW$8,0),FALSE)+BG58</f>
        <v>1</v>
      </c>
      <c r="BI58" s="95">
        <f>VLOOKUP($A58,'CCR_%'!$A:$WWW,MATCH(BI$8,'CCR_%'!$A$8:$WWW$8,0),FALSE)+BH58</f>
        <v>1</v>
      </c>
      <c r="BJ58" s="95">
        <f>VLOOKUP($A58,'CCR_%'!$A:$WWW,MATCH(BJ$8,'CCR_%'!$A$8:$WWW$8,0),FALSE)+BI58</f>
        <v>1</v>
      </c>
      <c r="BK58" s="95">
        <f>VLOOKUP($A58,'CCR_%'!$A:$WWW,MATCH(BK$8,'CCR_%'!$A$8:$WWW$8,0),FALSE)+BJ58</f>
        <v>1</v>
      </c>
      <c r="BL58" s="95">
        <f>VLOOKUP($A58,'CCR_%'!$A:$WWW,MATCH(BL$8,'CCR_%'!$A$8:$WWW$8,0),FALSE)+BK58</f>
        <v>1</v>
      </c>
    </row>
    <row r="59" spans="1:64" ht="16.5" customHeight="1" outlineLevel="3" x14ac:dyDescent="0.25">
      <c r="A59" s="30" t="s">
        <v>76</v>
      </c>
      <c r="B59" s="31" t="s">
        <v>44</v>
      </c>
      <c r="C59" s="97">
        <v>46867</v>
      </c>
      <c r="D59" s="97">
        <v>47571</v>
      </c>
      <c r="E59" s="98">
        <f>VLOOKUP($A59,'CCR_%'!$A:$WWW,MATCH(E$8,'CCR_%'!$A$8:$WWW$8,0),FALSE)+0</f>
        <v>0</v>
      </c>
      <c r="F59" s="99">
        <f>VLOOKUP($A59,'CCR_%'!$A:$WWW,MATCH(F$8,'CCR_%'!$A$8:$WWW$8,0),FALSE)+E59</f>
        <v>0</v>
      </c>
      <c r="G59" s="99">
        <f>VLOOKUP($A59,'CCR_%'!$A:$WWW,MATCH(G$8,'CCR_%'!$A$8:$WWW$8,0),FALSE)+F59</f>
        <v>0</v>
      </c>
      <c r="H59" s="99">
        <f>VLOOKUP($A59,'CCR_%'!$A:$WWW,MATCH(H$8,'CCR_%'!$A$8:$WWW$8,0),FALSE)+G59</f>
        <v>0</v>
      </c>
      <c r="I59" s="99">
        <f>VLOOKUP($A59,'CCR_%'!$A:$WWW,MATCH(I$8,'CCR_%'!$A$8:$WWW$8,0),FALSE)+H59</f>
        <v>0</v>
      </c>
      <c r="J59" s="99">
        <f>VLOOKUP($A59,'CCR_%'!$A:$WWW,MATCH(J$8,'CCR_%'!$A$8:$WWW$8,0),FALSE)+I59</f>
        <v>0</v>
      </c>
      <c r="K59" s="99">
        <f>VLOOKUP($A59,'CCR_%'!$A:$WWW,MATCH(K$8,'CCR_%'!$A$8:$WWW$8,0),FALSE)+J59</f>
        <v>0.05</v>
      </c>
      <c r="L59" s="99">
        <f>VLOOKUP($A59,'CCR_%'!$A:$WWW,MATCH(L$8,'CCR_%'!$A$8:$WWW$8,0),FALSE)+K59</f>
        <v>0.15000000000000002</v>
      </c>
      <c r="M59" s="99">
        <f>VLOOKUP($A59,'CCR_%'!$A:$WWW,MATCH(M$8,'CCR_%'!$A$8:$WWW$8,0),FALSE)+L59</f>
        <v>0.35000000000000003</v>
      </c>
      <c r="N59" s="99">
        <f>VLOOKUP($A59,'CCR_%'!$A:$WWW,MATCH(N$8,'CCR_%'!$A$8:$WWW$8,0),FALSE)+M59</f>
        <v>1</v>
      </c>
      <c r="O59" s="99">
        <f>VLOOKUP($A59,'CCR_%'!$A:$WWW,MATCH(O$8,'CCR_%'!$A$8:$WWW$8,0),FALSE)+N59</f>
        <v>1</v>
      </c>
      <c r="P59" s="99">
        <f>VLOOKUP($A59,'CCR_%'!$A:$WWW,MATCH(P$8,'CCR_%'!$A$8:$WWW$8,0),FALSE)+O59</f>
        <v>1</v>
      </c>
      <c r="Q59" s="99">
        <f>VLOOKUP($A59,'CCR_%'!$A:$WWW,MATCH(Q$8,'CCR_%'!$A$8:$WWW$8,0),FALSE)+P59</f>
        <v>1</v>
      </c>
      <c r="R59" s="99">
        <f>VLOOKUP($A59,'CCR_%'!$A:$WWW,MATCH(R$8,'CCR_%'!$A$8:$WWW$8,0),FALSE)+Q59</f>
        <v>1</v>
      </c>
      <c r="S59" s="99">
        <f>VLOOKUP($A59,'CCR_%'!$A:$WWW,MATCH(S$8,'CCR_%'!$A$8:$WWW$8,0),FALSE)+R59</f>
        <v>1</v>
      </c>
      <c r="T59" s="99">
        <f>VLOOKUP($A59,'CCR_%'!$A:$WWW,MATCH(T$8,'CCR_%'!$A$8:$WWW$8,0),FALSE)+S59</f>
        <v>1</v>
      </c>
      <c r="U59" s="99">
        <f>VLOOKUP($A59,'CCR_%'!$A:$WWW,MATCH(U$8,'CCR_%'!$A$8:$WWW$8,0),FALSE)+T59</f>
        <v>1</v>
      </c>
      <c r="V59" s="99">
        <f>VLOOKUP($A59,'CCR_%'!$A:$WWW,MATCH(V$8,'CCR_%'!$A$8:$WWW$8,0),FALSE)+U59</f>
        <v>1</v>
      </c>
      <c r="W59" s="99">
        <f>VLOOKUP($A59,'CCR_%'!$A:$WWW,MATCH(W$8,'CCR_%'!$A$8:$WWW$8,0),FALSE)+V59</f>
        <v>1</v>
      </c>
      <c r="X59" s="99">
        <f>VLOOKUP($A59,'CCR_%'!$A:$WWW,MATCH(X$8,'CCR_%'!$A$8:$WWW$8,0),FALSE)+W59</f>
        <v>1</v>
      </c>
      <c r="Y59" s="99">
        <f>VLOOKUP($A59,'CCR_%'!$A:$WWW,MATCH(Y$8,'CCR_%'!$A$8:$WWW$8,0),FALSE)+X59</f>
        <v>1</v>
      </c>
      <c r="Z59" s="99">
        <f>VLOOKUP($A59,'CCR_%'!$A:$WWW,MATCH(Z$8,'CCR_%'!$A$8:$WWW$8,0),FALSE)+Y59</f>
        <v>1</v>
      </c>
      <c r="AA59" s="99">
        <f>VLOOKUP($A59,'CCR_%'!$A:$WWW,MATCH(AA$8,'CCR_%'!$A$8:$WWW$8,0),FALSE)+Z59</f>
        <v>1</v>
      </c>
      <c r="AB59" s="99">
        <f>VLOOKUP($A59,'CCR_%'!$A:$WWW,MATCH(AB$8,'CCR_%'!$A$8:$WWW$8,0),FALSE)+AA59</f>
        <v>1</v>
      </c>
      <c r="AC59" s="99">
        <f>VLOOKUP($A59,'CCR_%'!$A:$WWW,MATCH(AC$8,'CCR_%'!$A$8:$WWW$8,0),FALSE)+AB59</f>
        <v>1</v>
      </c>
      <c r="AD59" s="99">
        <f>VLOOKUP($A59,'CCR_%'!$A:$WWW,MATCH(AD$8,'CCR_%'!$A$8:$WWW$8,0),FALSE)+AC59</f>
        <v>1</v>
      </c>
      <c r="AE59" s="99">
        <f>VLOOKUP($A59,'CCR_%'!$A:$WWW,MATCH(AE$8,'CCR_%'!$A$8:$WWW$8,0),FALSE)+AD59</f>
        <v>1</v>
      </c>
      <c r="AF59" s="99">
        <f>VLOOKUP($A59,'CCR_%'!$A:$WWW,MATCH(AF$8,'CCR_%'!$A$8:$WWW$8,0),FALSE)+AE59</f>
        <v>1</v>
      </c>
      <c r="AG59" s="99">
        <f>VLOOKUP($A59,'CCR_%'!$A:$WWW,MATCH(AG$8,'CCR_%'!$A$8:$WWW$8,0),FALSE)+AF59</f>
        <v>1</v>
      </c>
      <c r="AH59" s="99">
        <f>VLOOKUP($A59,'CCR_%'!$A:$WWW,MATCH(AH$8,'CCR_%'!$A$8:$WWW$8,0),FALSE)+AG59</f>
        <v>1</v>
      </c>
      <c r="AI59" s="99">
        <f>VLOOKUP($A59,'CCR_%'!$A:$WWW,MATCH(AI$8,'CCR_%'!$A$8:$WWW$8,0),FALSE)+AH59</f>
        <v>1</v>
      </c>
      <c r="AJ59" s="99">
        <f>VLOOKUP($A59,'CCR_%'!$A:$WWW,MATCH(AJ$8,'CCR_%'!$A$8:$WWW$8,0),FALSE)+AI59</f>
        <v>1</v>
      </c>
      <c r="AK59" s="99">
        <f>VLOOKUP($A59,'CCR_%'!$A:$WWW,MATCH(AK$8,'CCR_%'!$A$8:$WWW$8,0),FALSE)+AJ59</f>
        <v>1</v>
      </c>
      <c r="AL59" s="99">
        <f>VLOOKUP($A59,'CCR_%'!$A:$WWW,MATCH(AL$8,'CCR_%'!$A$8:$WWW$8,0),FALSE)+AK59</f>
        <v>1</v>
      </c>
      <c r="AM59" s="99">
        <f>VLOOKUP($A59,'CCR_%'!$A:$WWW,MATCH(AM$8,'CCR_%'!$A$8:$WWW$8,0),FALSE)+AL59</f>
        <v>1</v>
      </c>
      <c r="AN59" s="99">
        <f>VLOOKUP($A59,'CCR_%'!$A:$WWW,MATCH(AN$8,'CCR_%'!$A$8:$WWW$8,0),FALSE)+AM59</f>
        <v>1</v>
      </c>
      <c r="AO59" s="99">
        <f>VLOOKUP($A59,'CCR_%'!$A:$WWW,MATCH(AO$8,'CCR_%'!$A$8:$WWW$8,0),FALSE)+AN59</f>
        <v>1</v>
      </c>
      <c r="AP59" s="99">
        <f>VLOOKUP($A59,'CCR_%'!$A:$WWW,MATCH(AP$8,'CCR_%'!$A$8:$WWW$8,0),FALSE)+AO59</f>
        <v>1</v>
      </c>
      <c r="AQ59" s="99">
        <f>VLOOKUP($A59,'CCR_%'!$A:$WWW,MATCH(AQ$8,'CCR_%'!$A$8:$WWW$8,0),FALSE)+AP59</f>
        <v>1</v>
      </c>
      <c r="AR59" s="99">
        <f>VLOOKUP($A59,'CCR_%'!$A:$WWW,MATCH(AR$8,'CCR_%'!$A$8:$WWW$8,0),FALSE)+AQ59</f>
        <v>1</v>
      </c>
      <c r="AS59" s="99">
        <f>VLOOKUP($A59,'CCR_%'!$A:$WWW,MATCH(AS$8,'CCR_%'!$A$8:$WWW$8,0),FALSE)+AR59</f>
        <v>1</v>
      </c>
      <c r="AT59" s="99">
        <f>VLOOKUP($A59,'CCR_%'!$A:$WWW,MATCH(AT$8,'CCR_%'!$A$8:$WWW$8,0),FALSE)+AS59</f>
        <v>1</v>
      </c>
      <c r="AU59" s="99">
        <f>VLOOKUP($A59,'CCR_%'!$A:$WWW,MATCH(AU$8,'CCR_%'!$A$8:$WWW$8,0),FALSE)+AT59</f>
        <v>1</v>
      </c>
      <c r="AV59" s="99">
        <f>VLOOKUP($A59,'CCR_%'!$A:$WWW,MATCH(AV$8,'CCR_%'!$A$8:$WWW$8,0),FALSE)+AU59</f>
        <v>1</v>
      </c>
      <c r="AW59" s="99">
        <f>VLOOKUP($A59,'CCR_%'!$A:$WWW,MATCH(AW$8,'CCR_%'!$A$8:$WWW$8,0),FALSE)+AV59</f>
        <v>1</v>
      </c>
      <c r="AX59" s="99">
        <f>VLOOKUP($A59,'CCR_%'!$A:$WWW,MATCH(AX$8,'CCR_%'!$A$8:$WWW$8,0),FALSE)+AW59</f>
        <v>1</v>
      </c>
      <c r="AY59" s="99">
        <f>VLOOKUP($A59,'CCR_%'!$A:$WWW,MATCH(AY$8,'CCR_%'!$A$8:$WWW$8,0),FALSE)+AX59</f>
        <v>1</v>
      </c>
      <c r="AZ59" s="99">
        <f>VLOOKUP($A59,'CCR_%'!$A:$WWW,MATCH(AZ$8,'CCR_%'!$A$8:$WWW$8,0),FALSE)+AY59</f>
        <v>1</v>
      </c>
      <c r="BA59" s="99">
        <f>VLOOKUP($A59,'CCR_%'!$A:$WWW,MATCH(BA$8,'CCR_%'!$A$8:$WWW$8,0),FALSE)+AZ59</f>
        <v>1</v>
      </c>
      <c r="BB59" s="99">
        <f>VLOOKUP($A59,'CCR_%'!$A:$WWW,MATCH(BB$8,'CCR_%'!$A$8:$WWW$8,0),FALSE)+BA59</f>
        <v>1</v>
      </c>
      <c r="BC59" s="99">
        <f>VLOOKUP($A59,'CCR_%'!$A:$WWW,MATCH(BC$8,'CCR_%'!$A$8:$WWW$8,0),FALSE)+BB59</f>
        <v>1</v>
      </c>
      <c r="BD59" s="99">
        <f>VLOOKUP($A59,'CCR_%'!$A:$WWW,MATCH(BD$8,'CCR_%'!$A$8:$WWW$8,0),FALSE)+BC59</f>
        <v>1</v>
      </c>
      <c r="BE59" s="99">
        <f>VLOOKUP($A59,'CCR_%'!$A:$WWW,MATCH(BE$8,'CCR_%'!$A$8:$WWW$8,0),FALSE)+BD59</f>
        <v>1</v>
      </c>
      <c r="BF59" s="99">
        <f>VLOOKUP($A59,'CCR_%'!$A:$WWW,MATCH(BF$8,'CCR_%'!$A$8:$WWW$8,0),FALSE)+BE59</f>
        <v>1</v>
      </c>
      <c r="BG59" s="99">
        <f>VLOOKUP($A59,'CCR_%'!$A:$WWW,MATCH(BG$8,'CCR_%'!$A$8:$WWW$8,0),FALSE)+BF59</f>
        <v>1</v>
      </c>
      <c r="BH59" s="99">
        <f>VLOOKUP($A59,'CCR_%'!$A:$WWW,MATCH(BH$8,'CCR_%'!$A$8:$WWW$8,0),FALSE)+BG59</f>
        <v>1</v>
      </c>
      <c r="BI59" s="99">
        <f>VLOOKUP($A59,'CCR_%'!$A:$WWW,MATCH(BI$8,'CCR_%'!$A$8:$WWW$8,0),FALSE)+BH59</f>
        <v>1</v>
      </c>
      <c r="BJ59" s="99">
        <f>VLOOKUP($A59,'CCR_%'!$A:$WWW,MATCH(BJ$8,'CCR_%'!$A$8:$WWW$8,0),FALSE)+BI59</f>
        <v>1</v>
      </c>
      <c r="BK59" s="99">
        <f>VLOOKUP($A59,'CCR_%'!$A:$WWW,MATCH(BK$8,'CCR_%'!$A$8:$WWW$8,0),FALSE)+BJ59</f>
        <v>1</v>
      </c>
      <c r="BL59" s="99">
        <f>VLOOKUP($A59,'CCR_%'!$A:$WWW,MATCH(BL$8,'CCR_%'!$A$8:$WWW$8,0),FALSE)+BK59</f>
        <v>1</v>
      </c>
    </row>
    <row r="60" spans="1:64" ht="16.5" customHeight="1" outlineLevel="3" x14ac:dyDescent="0.25">
      <c r="A60" s="30" t="s">
        <v>77</v>
      </c>
      <c r="B60" s="31" t="s">
        <v>14</v>
      </c>
      <c r="C60" s="97" t="s">
        <v>839</v>
      </c>
      <c r="D60" s="97" t="s">
        <v>839</v>
      </c>
      <c r="E60" s="98" t="s">
        <v>839</v>
      </c>
      <c r="F60" s="99" t="s">
        <v>839</v>
      </c>
      <c r="G60" s="99" t="s">
        <v>839</v>
      </c>
      <c r="H60" s="99" t="s">
        <v>839</v>
      </c>
      <c r="I60" s="99" t="s">
        <v>839</v>
      </c>
      <c r="J60" s="99" t="s">
        <v>839</v>
      </c>
      <c r="K60" s="99" t="s">
        <v>839</v>
      </c>
      <c r="L60" s="99" t="s">
        <v>839</v>
      </c>
      <c r="M60" s="99" t="s">
        <v>839</v>
      </c>
      <c r="N60" s="99" t="s">
        <v>839</v>
      </c>
      <c r="O60" s="99" t="s">
        <v>839</v>
      </c>
      <c r="P60" s="99" t="s">
        <v>839</v>
      </c>
      <c r="Q60" s="99" t="s">
        <v>839</v>
      </c>
      <c r="R60" s="99" t="s">
        <v>839</v>
      </c>
      <c r="S60" s="99" t="s">
        <v>839</v>
      </c>
      <c r="T60" s="99" t="s">
        <v>839</v>
      </c>
      <c r="U60" s="99" t="s">
        <v>839</v>
      </c>
      <c r="V60" s="99" t="s">
        <v>839</v>
      </c>
      <c r="W60" s="99" t="s">
        <v>839</v>
      </c>
      <c r="X60" s="99" t="s">
        <v>839</v>
      </c>
      <c r="Y60" s="99" t="s">
        <v>839</v>
      </c>
      <c r="Z60" s="99" t="s">
        <v>839</v>
      </c>
      <c r="AA60" s="99" t="s">
        <v>839</v>
      </c>
      <c r="AB60" s="99" t="s">
        <v>839</v>
      </c>
      <c r="AC60" s="99" t="s">
        <v>839</v>
      </c>
      <c r="AD60" s="99" t="s">
        <v>839</v>
      </c>
      <c r="AE60" s="99" t="s">
        <v>839</v>
      </c>
      <c r="AF60" s="99" t="s">
        <v>839</v>
      </c>
      <c r="AG60" s="99" t="s">
        <v>839</v>
      </c>
      <c r="AH60" s="99" t="s">
        <v>839</v>
      </c>
      <c r="AI60" s="99" t="s">
        <v>839</v>
      </c>
      <c r="AJ60" s="99" t="s">
        <v>839</v>
      </c>
      <c r="AK60" s="99" t="s">
        <v>839</v>
      </c>
      <c r="AL60" s="99" t="s">
        <v>839</v>
      </c>
      <c r="AM60" s="99" t="s">
        <v>839</v>
      </c>
      <c r="AN60" s="99" t="s">
        <v>839</v>
      </c>
      <c r="AO60" s="99" t="s">
        <v>839</v>
      </c>
      <c r="AP60" s="99" t="s">
        <v>839</v>
      </c>
      <c r="AQ60" s="99" t="s">
        <v>839</v>
      </c>
      <c r="AR60" s="99" t="s">
        <v>839</v>
      </c>
      <c r="AS60" s="99" t="s">
        <v>839</v>
      </c>
      <c r="AT60" s="99" t="s">
        <v>839</v>
      </c>
      <c r="AU60" s="99" t="s">
        <v>839</v>
      </c>
      <c r="AV60" s="99" t="s">
        <v>839</v>
      </c>
      <c r="AW60" s="99" t="s">
        <v>839</v>
      </c>
      <c r="AX60" s="99" t="s">
        <v>839</v>
      </c>
      <c r="AY60" s="99" t="s">
        <v>839</v>
      </c>
      <c r="AZ60" s="99" t="s">
        <v>839</v>
      </c>
      <c r="BA60" s="99" t="s">
        <v>839</v>
      </c>
      <c r="BB60" s="99" t="s">
        <v>839</v>
      </c>
      <c r="BC60" s="99" t="s">
        <v>839</v>
      </c>
      <c r="BD60" s="99" t="s">
        <v>839</v>
      </c>
      <c r="BE60" s="99" t="s">
        <v>839</v>
      </c>
      <c r="BF60" s="99" t="s">
        <v>839</v>
      </c>
      <c r="BG60" s="99" t="s">
        <v>839</v>
      </c>
      <c r="BH60" s="99" t="s">
        <v>839</v>
      </c>
      <c r="BI60" s="99" t="s">
        <v>839</v>
      </c>
      <c r="BJ60" s="99" t="s">
        <v>839</v>
      </c>
      <c r="BK60" s="99" t="s">
        <v>839</v>
      </c>
      <c r="BL60" s="99" t="s">
        <v>839</v>
      </c>
    </row>
    <row r="61" spans="1:64" ht="16.5" customHeight="1" outlineLevel="2" x14ac:dyDescent="0.25">
      <c r="A61" s="26" t="s">
        <v>78</v>
      </c>
      <c r="B61" s="27" t="s">
        <v>79</v>
      </c>
      <c r="C61" s="93">
        <v>46902</v>
      </c>
      <c r="D61" s="93">
        <v>47571</v>
      </c>
      <c r="E61" s="94">
        <f>VLOOKUP($A61,'CCR_%'!$A:$WWW,MATCH(E$8,'CCR_%'!$A$8:$WWW$8,0),FALSE)+0</f>
        <v>0</v>
      </c>
      <c r="F61" s="95">
        <f>VLOOKUP($A61,'CCR_%'!$A:$WWW,MATCH(F$8,'CCR_%'!$A$8:$WWW$8,0),FALSE)+E61</f>
        <v>0</v>
      </c>
      <c r="G61" s="95">
        <f>VLOOKUP($A61,'CCR_%'!$A:$WWW,MATCH(G$8,'CCR_%'!$A$8:$WWW$8,0),FALSE)+F61</f>
        <v>0</v>
      </c>
      <c r="H61" s="95">
        <f>VLOOKUP($A61,'CCR_%'!$A:$WWW,MATCH(H$8,'CCR_%'!$A$8:$WWW$8,0),FALSE)+G61</f>
        <v>0</v>
      </c>
      <c r="I61" s="95">
        <f>VLOOKUP($A61,'CCR_%'!$A:$WWW,MATCH(I$8,'CCR_%'!$A$8:$WWW$8,0),FALSE)+H61</f>
        <v>0</v>
      </c>
      <c r="J61" s="95">
        <f>VLOOKUP($A61,'CCR_%'!$A:$WWW,MATCH(J$8,'CCR_%'!$A$8:$WWW$8,0),FALSE)+I61</f>
        <v>0</v>
      </c>
      <c r="K61" s="95">
        <f>VLOOKUP($A61,'CCR_%'!$A:$WWW,MATCH(K$8,'CCR_%'!$A$8:$WWW$8,0),FALSE)+J61</f>
        <v>0.05</v>
      </c>
      <c r="L61" s="95">
        <f>VLOOKUP($A61,'CCR_%'!$A:$WWW,MATCH(L$8,'CCR_%'!$A$8:$WWW$8,0),FALSE)+K61</f>
        <v>0.15000000000000002</v>
      </c>
      <c r="M61" s="95">
        <f>VLOOKUP($A61,'CCR_%'!$A:$WWW,MATCH(M$8,'CCR_%'!$A$8:$WWW$8,0),FALSE)+L61</f>
        <v>0.35000000000000003</v>
      </c>
      <c r="N61" s="95">
        <f>VLOOKUP($A61,'CCR_%'!$A:$WWW,MATCH(N$8,'CCR_%'!$A$8:$WWW$8,0),FALSE)+M61</f>
        <v>1</v>
      </c>
      <c r="O61" s="95">
        <f>VLOOKUP($A61,'CCR_%'!$A:$WWW,MATCH(O$8,'CCR_%'!$A$8:$WWW$8,0),FALSE)+N61</f>
        <v>1</v>
      </c>
      <c r="P61" s="95">
        <f>VLOOKUP($A61,'CCR_%'!$A:$WWW,MATCH(P$8,'CCR_%'!$A$8:$WWW$8,0),FALSE)+O61</f>
        <v>1</v>
      </c>
      <c r="Q61" s="95">
        <f>VLOOKUP($A61,'CCR_%'!$A:$WWW,MATCH(Q$8,'CCR_%'!$A$8:$WWW$8,0),FALSE)+P61</f>
        <v>1</v>
      </c>
      <c r="R61" s="95">
        <f>VLOOKUP($A61,'CCR_%'!$A:$WWW,MATCH(R$8,'CCR_%'!$A$8:$WWW$8,0),FALSE)+Q61</f>
        <v>1</v>
      </c>
      <c r="S61" s="95">
        <f>VLOOKUP($A61,'CCR_%'!$A:$WWW,MATCH(S$8,'CCR_%'!$A$8:$WWW$8,0),FALSE)+R61</f>
        <v>1</v>
      </c>
      <c r="T61" s="95">
        <f>VLOOKUP($A61,'CCR_%'!$A:$WWW,MATCH(T$8,'CCR_%'!$A$8:$WWW$8,0),FALSE)+S61</f>
        <v>1</v>
      </c>
      <c r="U61" s="95">
        <f>VLOOKUP($A61,'CCR_%'!$A:$WWW,MATCH(U$8,'CCR_%'!$A$8:$WWW$8,0),FALSE)+T61</f>
        <v>1</v>
      </c>
      <c r="V61" s="95">
        <f>VLOOKUP($A61,'CCR_%'!$A:$WWW,MATCH(V$8,'CCR_%'!$A$8:$WWW$8,0),FALSE)+U61</f>
        <v>1</v>
      </c>
      <c r="W61" s="95">
        <f>VLOOKUP($A61,'CCR_%'!$A:$WWW,MATCH(W$8,'CCR_%'!$A$8:$WWW$8,0),FALSE)+V61</f>
        <v>1</v>
      </c>
      <c r="X61" s="95">
        <f>VLOOKUP($A61,'CCR_%'!$A:$WWW,MATCH(X$8,'CCR_%'!$A$8:$WWW$8,0),FALSE)+W61</f>
        <v>1</v>
      </c>
      <c r="Y61" s="95">
        <f>VLOOKUP($A61,'CCR_%'!$A:$WWW,MATCH(Y$8,'CCR_%'!$A$8:$WWW$8,0),FALSE)+X61</f>
        <v>1</v>
      </c>
      <c r="Z61" s="95">
        <f>VLOOKUP($A61,'CCR_%'!$A:$WWW,MATCH(Z$8,'CCR_%'!$A$8:$WWW$8,0),FALSE)+Y61</f>
        <v>1</v>
      </c>
      <c r="AA61" s="95">
        <f>VLOOKUP($A61,'CCR_%'!$A:$WWW,MATCH(AA$8,'CCR_%'!$A$8:$WWW$8,0),FALSE)+Z61</f>
        <v>1</v>
      </c>
      <c r="AB61" s="95">
        <f>VLOOKUP($A61,'CCR_%'!$A:$WWW,MATCH(AB$8,'CCR_%'!$A$8:$WWW$8,0),FALSE)+AA61</f>
        <v>1</v>
      </c>
      <c r="AC61" s="95">
        <f>VLOOKUP($A61,'CCR_%'!$A:$WWW,MATCH(AC$8,'CCR_%'!$A$8:$WWW$8,0),FALSE)+AB61</f>
        <v>1</v>
      </c>
      <c r="AD61" s="95">
        <f>VLOOKUP($A61,'CCR_%'!$A:$WWW,MATCH(AD$8,'CCR_%'!$A$8:$WWW$8,0),FALSE)+AC61</f>
        <v>1</v>
      </c>
      <c r="AE61" s="95">
        <f>VLOOKUP($A61,'CCR_%'!$A:$WWW,MATCH(AE$8,'CCR_%'!$A$8:$WWW$8,0),FALSE)+AD61</f>
        <v>1</v>
      </c>
      <c r="AF61" s="95">
        <f>VLOOKUP($A61,'CCR_%'!$A:$WWW,MATCH(AF$8,'CCR_%'!$A$8:$WWW$8,0),FALSE)+AE61</f>
        <v>1</v>
      </c>
      <c r="AG61" s="95">
        <f>VLOOKUP($A61,'CCR_%'!$A:$WWW,MATCH(AG$8,'CCR_%'!$A$8:$WWW$8,0),FALSE)+AF61</f>
        <v>1</v>
      </c>
      <c r="AH61" s="95">
        <f>VLOOKUP($A61,'CCR_%'!$A:$WWW,MATCH(AH$8,'CCR_%'!$A$8:$WWW$8,0),FALSE)+AG61</f>
        <v>1</v>
      </c>
      <c r="AI61" s="95">
        <f>VLOOKUP($A61,'CCR_%'!$A:$WWW,MATCH(AI$8,'CCR_%'!$A$8:$WWW$8,0),FALSE)+AH61</f>
        <v>1</v>
      </c>
      <c r="AJ61" s="95">
        <f>VLOOKUP($A61,'CCR_%'!$A:$WWW,MATCH(AJ$8,'CCR_%'!$A$8:$WWW$8,0),FALSE)+AI61</f>
        <v>1</v>
      </c>
      <c r="AK61" s="95">
        <f>VLOOKUP($A61,'CCR_%'!$A:$WWW,MATCH(AK$8,'CCR_%'!$A$8:$WWW$8,0),FALSE)+AJ61</f>
        <v>1</v>
      </c>
      <c r="AL61" s="95">
        <f>VLOOKUP($A61,'CCR_%'!$A:$WWW,MATCH(AL$8,'CCR_%'!$A$8:$WWW$8,0),FALSE)+AK61</f>
        <v>1</v>
      </c>
      <c r="AM61" s="95">
        <f>VLOOKUP($A61,'CCR_%'!$A:$WWW,MATCH(AM$8,'CCR_%'!$A$8:$WWW$8,0),FALSE)+AL61</f>
        <v>1</v>
      </c>
      <c r="AN61" s="95">
        <f>VLOOKUP($A61,'CCR_%'!$A:$WWW,MATCH(AN$8,'CCR_%'!$A$8:$WWW$8,0),FALSE)+AM61</f>
        <v>1</v>
      </c>
      <c r="AO61" s="95">
        <f>VLOOKUP($A61,'CCR_%'!$A:$WWW,MATCH(AO$8,'CCR_%'!$A$8:$WWW$8,0),FALSE)+AN61</f>
        <v>1</v>
      </c>
      <c r="AP61" s="95">
        <f>VLOOKUP($A61,'CCR_%'!$A:$WWW,MATCH(AP$8,'CCR_%'!$A$8:$WWW$8,0),FALSE)+AO61</f>
        <v>1</v>
      </c>
      <c r="AQ61" s="95">
        <f>VLOOKUP($A61,'CCR_%'!$A:$WWW,MATCH(AQ$8,'CCR_%'!$A$8:$WWW$8,0),FALSE)+AP61</f>
        <v>1</v>
      </c>
      <c r="AR61" s="95">
        <f>VLOOKUP($A61,'CCR_%'!$A:$WWW,MATCH(AR$8,'CCR_%'!$A$8:$WWW$8,0),FALSE)+AQ61</f>
        <v>1</v>
      </c>
      <c r="AS61" s="95">
        <f>VLOOKUP($A61,'CCR_%'!$A:$WWW,MATCH(AS$8,'CCR_%'!$A$8:$WWW$8,0),FALSE)+AR61</f>
        <v>1</v>
      </c>
      <c r="AT61" s="95">
        <f>VLOOKUP($A61,'CCR_%'!$A:$WWW,MATCH(AT$8,'CCR_%'!$A$8:$WWW$8,0),FALSE)+AS61</f>
        <v>1</v>
      </c>
      <c r="AU61" s="95">
        <f>VLOOKUP($A61,'CCR_%'!$A:$WWW,MATCH(AU$8,'CCR_%'!$A$8:$WWW$8,0),FALSE)+AT61</f>
        <v>1</v>
      </c>
      <c r="AV61" s="95">
        <f>VLOOKUP($A61,'CCR_%'!$A:$WWW,MATCH(AV$8,'CCR_%'!$A$8:$WWW$8,0),FALSE)+AU61</f>
        <v>1</v>
      </c>
      <c r="AW61" s="95">
        <f>VLOOKUP($A61,'CCR_%'!$A:$WWW,MATCH(AW$8,'CCR_%'!$A$8:$WWW$8,0),FALSE)+AV61</f>
        <v>1</v>
      </c>
      <c r="AX61" s="95">
        <f>VLOOKUP($A61,'CCR_%'!$A:$WWW,MATCH(AX$8,'CCR_%'!$A$8:$WWW$8,0),FALSE)+AW61</f>
        <v>1</v>
      </c>
      <c r="AY61" s="95">
        <f>VLOOKUP($A61,'CCR_%'!$A:$WWW,MATCH(AY$8,'CCR_%'!$A$8:$WWW$8,0),FALSE)+AX61</f>
        <v>1</v>
      </c>
      <c r="AZ61" s="95">
        <f>VLOOKUP($A61,'CCR_%'!$A:$WWW,MATCH(AZ$8,'CCR_%'!$A$8:$WWW$8,0),FALSE)+AY61</f>
        <v>1</v>
      </c>
      <c r="BA61" s="95">
        <f>VLOOKUP($A61,'CCR_%'!$A:$WWW,MATCH(BA$8,'CCR_%'!$A$8:$WWW$8,0),FALSE)+AZ61</f>
        <v>1</v>
      </c>
      <c r="BB61" s="95">
        <f>VLOOKUP($A61,'CCR_%'!$A:$WWW,MATCH(BB$8,'CCR_%'!$A$8:$WWW$8,0),FALSE)+BA61</f>
        <v>1</v>
      </c>
      <c r="BC61" s="95">
        <f>VLOOKUP($A61,'CCR_%'!$A:$WWW,MATCH(BC$8,'CCR_%'!$A$8:$WWW$8,0),FALSE)+BB61</f>
        <v>1</v>
      </c>
      <c r="BD61" s="95">
        <f>VLOOKUP($A61,'CCR_%'!$A:$WWW,MATCH(BD$8,'CCR_%'!$A$8:$WWW$8,0),FALSE)+BC61</f>
        <v>1</v>
      </c>
      <c r="BE61" s="95">
        <f>VLOOKUP($A61,'CCR_%'!$A:$WWW,MATCH(BE$8,'CCR_%'!$A$8:$WWW$8,0),FALSE)+BD61</f>
        <v>1</v>
      </c>
      <c r="BF61" s="95">
        <f>VLOOKUP($A61,'CCR_%'!$A:$WWW,MATCH(BF$8,'CCR_%'!$A$8:$WWW$8,0),FALSE)+BE61</f>
        <v>1</v>
      </c>
      <c r="BG61" s="95">
        <f>VLOOKUP($A61,'CCR_%'!$A:$WWW,MATCH(BG$8,'CCR_%'!$A$8:$WWW$8,0),FALSE)+BF61</f>
        <v>1</v>
      </c>
      <c r="BH61" s="95">
        <f>VLOOKUP($A61,'CCR_%'!$A:$WWW,MATCH(BH$8,'CCR_%'!$A$8:$WWW$8,0),FALSE)+BG61</f>
        <v>1</v>
      </c>
      <c r="BI61" s="95">
        <f>VLOOKUP($A61,'CCR_%'!$A:$WWW,MATCH(BI$8,'CCR_%'!$A$8:$WWW$8,0),FALSE)+BH61</f>
        <v>1</v>
      </c>
      <c r="BJ61" s="95">
        <f>VLOOKUP($A61,'CCR_%'!$A:$WWW,MATCH(BJ$8,'CCR_%'!$A$8:$WWW$8,0),FALSE)+BI61</f>
        <v>1</v>
      </c>
      <c r="BK61" s="95">
        <f>VLOOKUP($A61,'CCR_%'!$A:$WWW,MATCH(BK$8,'CCR_%'!$A$8:$WWW$8,0),FALSE)+BJ61</f>
        <v>1</v>
      </c>
      <c r="BL61" s="95">
        <f>VLOOKUP($A61,'CCR_%'!$A:$WWW,MATCH(BL$8,'CCR_%'!$A$8:$WWW$8,0),FALSE)+BK61</f>
        <v>1</v>
      </c>
    </row>
    <row r="62" spans="1:64" ht="16.5" customHeight="1" outlineLevel="3" x14ac:dyDescent="0.25">
      <c r="A62" s="30" t="s">
        <v>80</v>
      </c>
      <c r="B62" s="31" t="s">
        <v>44</v>
      </c>
      <c r="C62" s="97">
        <v>46902</v>
      </c>
      <c r="D62" s="97">
        <v>47571</v>
      </c>
      <c r="E62" s="98">
        <f>VLOOKUP($A62,'CCR_%'!$A:$WWW,MATCH(E$8,'CCR_%'!$A$8:$WWW$8,0),FALSE)+0</f>
        <v>0</v>
      </c>
      <c r="F62" s="99">
        <f>VLOOKUP($A62,'CCR_%'!$A:$WWW,MATCH(F$8,'CCR_%'!$A$8:$WWW$8,0),FALSE)+E62</f>
        <v>0</v>
      </c>
      <c r="G62" s="99">
        <f>VLOOKUP($A62,'CCR_%'!$A:$WWW,MATCH(G$8,'CCR_%'!$A$8:$WWW$8,0),FALSE)+F62</f>
        <v>0</v>
      </c>
      <c r="H62" s="99">
        <f>VLOOKUP($A62,'CCR_%'!$A:$WWW,MATCH(H$8,'CCR_%'!$A$8:$WWW$8,0),FALSE)+G62</f>
        <v>0</v>
      </c>
      <c r="I62" s="99">
        <f>VLOOKUP($A62,'CCR_%'!$A:$WWW,MATCH(I$8,'CCR_%'!$A$8:$WWW$8,0),FALSE)+H62</f>
        <v>0</v>
      </c>
      <c r="J62" s="99">
        <f>VLOOKUP($A62,'CCR_%'!$A:$WWW,MATCH(J$8,'CCR_%'!$A$8:$WWW$8,0),FALSE)+I62</f>
        <v>0</v>
      </c>
      <c r="K62" s="99">
        <f>VLOOKUP($A62,'CCR_%'!$A:$WWW,MATCH(K$8,'CCR_%'!$A$8:$WWW$8,0),FALSE)+J62</f>
        <v>0.05</v>
      </c>
      <c r="L62" s="99">
        <f>VLOOKUP($A62,'CCR_%'!$A:$WWW,MATCH(L$8,'CCR_%'!$A$8:$WWW$8,0),FALSE)+K62</f>
        <v>0.15000000000000002</v>
      </c>
      <c r="M62" s="99">
        <f>VLOOKUP($A62,'CCR_%'!$A:$WWW,MATCH(M$8,'CCR_%'!$A$8:$WWW$8,0),FALSE)+L62</f>
        <v>0.35000000000000003</v>
      </c>
      <c r="N62" s="99">
        <f>VLOOKUP($A62,'CCR_%'!$A:$WWW,MATCH(N$8,'CCR_%'!$A$8:$WWW$8,0),FALSE)+M62</f>
        <v>1</v>
      </c>
      <c r="O62" s="99">
        <f>VLOOKUP($A62,'CCR_%'!$A:$WWW,MATCH(O$8,'CCR_%'!$A$8:$WWW$8,0),FALSE)+N62</f>
        <v>1</v>
      </c>
      <c r="P62" s="99">
        <f>VLOOKUP($A62,'CCR_%'!$A:$WWW,MATCH(P$8,'CCR_%'!$A$8:$WWW$8,0),FALSE)+O62</f>
        <v>1</v>
      </c>
      <c r="Q62" s="99">
        <f>VLOOKUP($A62,'CCR_%'!$A:$WWW,MATCH(Q$8,'CCR_%'!$A$8:$WWW$8,0),FALSE)+P62</f>
        <v>1</v>
      </c>
      <c r="R62" s="99">
        <f>VLOOKUP($A62,'CCR_%'!$A:$WWW,MATCH(R$8,'CCR_%'!$A$8:$WWW$8,0),FALSE)+Q62</f>
        <v>1</v>
      </c>
      <c r="S62" s="99">
        <f>VLOOKUP($A62,'CCR_%'!$A:$WWW,MATCH(S$8,'CCR_%'!$A$8:$WWW$8,0),FALSE)+R62</f>
        <v>1</v>
      </c>
      <c r="T62" s="99">
        <f>VLOOKUP($A62,'CCR_%'!$A:$WWW,MATCH(T$8,'CCR_%'!$A$8:$WWW$8,0),FALSE)+S62</f>
        <v>1</v>
      </c>
      <c r="U62" s="99">
        <f>VLOOKUP($A62,'CCR_%'!$A:$WWW,MATCH(U$8,'CCR_%'!$A$8:$WWW$8,0),FALSE)+T62</f>
        <v>1</v>
      </c>
      <c r="V62" s="99">
        <f>VLOOKUP($A62,'CCR_%'!$A:$WWW,MATCH(V$8,'CCR_%'!$A$8:$WWW$8,0),FALSE)+U62</f>
        <v>1</v>
      </c>
      <c r="W62" s="99">
        <f>VLOOKUP($A62,'CCR_%'!$A:$WWW,MATCH(W$8,'CCR_%'!$A$8:$WWW$8,0),FALSE)+V62</f>
        <v>1</v>
      </c>
      <c r="X62" s="99">
        <f>VLOOKUP($A62,'CCR_%'!$A:$WWW,MATCH(X$8,'CCR_%'!$A$8:$WWW$8,0),FALSE)+W62</f>
        <v>1</v>
      </c>
      <c r="Y62" s="99">
        <f>VLOOKUP($A62,'CCR_%'!$A:$WWW,MATCH(Y$8,'CCR_%'!$A$8:$WWW$8,0),FALSE)+X62</f>
        <v>1</v>
      </c>
      <c r="Z62" s="99">
        <f>VLOOKUP($A62,'CCR_%'!$A:$WWW,MATCH(Z$8,'CCR_%'!$A$8:$WWW$8,0),FALSE)+Y62</f>
        <v>1</v>
      </c>
      <c r="AA62" s="99">
        <f>VLOOKUP($A62,'CCR_%'!$A:$WWW,MATCH(AA$8,'CCR_%'!$A$8:$WWW$8,0),FALSE)+Z62</f>
        <v>1</v>
      </c>
      <c r="AB62" s="99">
        <f>VLOOKUP($A62,'CCR_%'!$A:$WWW,MATCH(AB$8,'CCR_%'!$A$8:$WWW$8,0),FALSE)+AA62</f>
        <v>1</v>
      </c>
      <c r="AC62" s="99">
        <f>VLOOKUP($A62,'CCR_%'!$A:$WWW,MATCH(AC$8,'CCR_%'!$A$8:$WWW$8,0),FALSE)+AB62</f>
        <v>1</v>
      </c>
      <c r="AD62" s="99">
        <f>VLOOKUP($A62,'CCR_%'!$A:$WWW,MATCH(AD$8,'CCR_%'!$A$8:$WWW$8,0),FALSE)+AC62</f>
        <v>1</v>
      </c>
      <c r="AE62" s="99">
        <f>VLOOKUP($A62,'CCR_%'!$A:$WWW,MATCH(AE$8,'CCR_%'!$A$8:$WWW$8,0),FALSE)+AD62</f>
        <v>1</v>
      </c>
      <c r="AF62" s="99">
        <f>VLOOKUP($A62,'CCR_%'!$A:$WWW,MATCH(AF$8,'CCR_%'!$A$8:$WWW$8,0),FALSE)+AE62</f>
        <v>1</v>
      </c>
      <c r="AG62" s="99">
        <f>VLOOKUP($A62,'CCR_%'!$A:$WWW,MATCH(AG$8,'CCR_%'!$A$8:$WWW$8,0),FALSE)+AF62</f>
        <v>1</v>
      </c>
      <c r="AH62" s="99">
        <f>VLOOKUP($A62,'CCR_%'!$A:$WWW,MATCH(AH$8,'CCR_%'!$A$8:$WWW$8,0),FALSE)+AG62</f>
        <v>1</v>
      </c>
      <c r="AI62" s="99">
        <f>VLOOKUP($A62,'CCR_%'!$A:$WWW,MATCH(AI$8,'CCR_%'!$A$8:$WWW$8,0),FALSE)+AH62</f>
        <v>1</v>
      </c>
      <c r="AJ62" s="99">
        <f>VLOOKUP($A62,'CCR_%'!$A:$WWW,MATCH(AJ$8,'CCR_%'!$A$8:$WWW$8,0),FALSE)+AI62</f>
        <v>1</v>
      </c>
      <c r="AK62" s="99">
        <f>VLOOKUP($A62,'CCR_%'!$A:$WWW,MATCH(AK$8,'CCR_%'!$A$8:$WWW$8,0),FALSE)+AJ62</f>
        <v>1</v>
      </c>
      <c r="AL62" s="99">
        <f>VLOOKUP($A62,'CCR_%'!$A:$WWW,MATCH(AL$8,'CCR_%'!$A$8:$WWW$8,0),FALSE)+AK62</f>
        <v>1</v>
      </c>
      <c r="AM62" s="99">
        <f>VLOOKUP($A62,'CCR_%'!$A:$WWW,MATCH(AM$8,'CCR_%'!$A$8:$WWW$8,0),FALSE)+AL62</f>
        <v>1</v>
      </c>
      <c r="AN62" s="99">
        <f>VLOOKUP($A62,'CCR_%'!$A:$WWW,MATCH(AN$8,'CCR_%'!$A$8:$WWW$8,0),FALSE)+AM62</f>
        <v>1</v>
      </c>
      <c r="AO62" s="99">
        <f>VLOOKUP($A62,'CCR_%'!$A:$WWW,MATCH(AO$8,'CCR_%'!$A$8:$WWW$8,0),FALSE)+AN62</f>
        <v>1</v>
      </c>
      <c r="AP62" s="99">
        <f>VLOOKUP($A62,'CCR_%'!$A:$WWW,MATCH(AP$8,'CCR_%'!$A$8:$WWW$8,0),FALSE)+AO62</f>
        <v>1</v>
      </c>
      <c r="AQ62" s="99">
        <f>VLOOKUP($A62,'CCR_%'!$A:$WWW,MATCH(AQ$8,'CCR_%'!$A$8:$WWW$8,0),FALSE)+AP62</f>
        <v>1</v>
      </c>
      <c r="AR62" s="99">
        <f>VLOOKUP($A62,'CCR_%'!$A:$WWW,MATCH(AR$8,'CCR_%'!$A$8:$WWW$8,0),FALSE)+AQ62</f>
        <v>1</v>
      </c>
      <c r="AS62" s="99">
        <f>VLOOKUP($A62,'CCR_%'!$A:$WWW,MATCH(AS$8,'CCR_%'!$A$8:$WWW$8,0),FALSE)+AR62</f>
        <v>1</v>
      </c>
      <c r="AT62" s="99">
        <f>VLOOKUP($A62,'CCR_%'!$A:$WWW,MATCH(AT$8,'CCR_%'!$A$8:$WWW$8,0),FALSE)+AS62</f>
        <v>1</v>
      </c>
      <c r="AU62" s="99">
        <f>VLOOKUP($A62,'CCR_%'!$A:$WWW,MATCH(AU$8,'CCR_%'!$A$8:$WWW$8,0),FALSE)+AT62</f>
        <v>1</v>
      </c>
      <c r="AV62" s="99">
        <f>VLOOKUP($A62,'CCR_%'!$A:$WWW,MATCH(AV$8,'CCR_%'!$A$8:$WWW$8,0),FALSE)+AU62</f>
        <v>1</v>
      </c>
      <c r="AW62" s="99">
        <f>VLOOKUP($A62,'CCR_%'!$A:$WWW,MATCH(AW$8,'CCR_%'!$A$8:$WWW$8,0),FALSE)+AV62</f>
        <v>1</v>
      </c>
      <c r="AX62" s="99">
        <f>VLOOKUP($A62,'CCR_%'!$A:$WWW,MATCH(AX$8,'CCR_%'!$A$8:$WWW$8,0),FALSE)+AW62</f>
        <v>1</v>
      </c>
      <c r="AY62" s="99">
        <f>VLOOKUP($A62,'CCR_%'!$A:$WWW,MATCH(AY$8,'CCR_%'!$A$8:$WWW$8,0),FALSE)+AX62</f>
        <v>1</v>
      </c>
      <c r="AZ62" s="99">
        <f>VLOOKUP($A62,'CCR_%'!$A:$WWW,MATCH(AZ$8,'CCR_%'!$A$8:$WWW$8,0),FALSE)+AY62</f>
        <v>1</v>
      </c>
      <c r="BA62" s="99">
        <f>VLOOKUP($A62,'CCR_%'!$A:$WWW,MATCH(BA$8,'CCR_%'!$A$8:$WWW$8,0),FALSE)+AZ62</f>
        <v>1</v>
      </c>
      <c r="BB62" s="99">
        <f>VLOOKUP($A62,'CCR_%'!$A:$WWW,MATCH(BB$8,'CCR_%'!$A$8:$WWW$8,0),FALSE)+BA62</f>
        <v>1</v>
      </c>
      <c r="BC62" s="99">
        <f>VLOOKUP($A62,'CCR_%'!$A:$WWW,MATCH(BC$8,'CCR_%'!$A$8:$WWW$8,0),FALSE)+BB62</f>
        <v>1</v>
      </c>
      <c r="BD62" s="99">
        <f>VLOOKUP($A62,'CCR_%'!$A:$WWW,MATCH(BD$8,'CCR_%'!$A$8:$WWW$8,0),FALSE)+BC62</f>
        <v>1</v>
      </c>
      <c r="BE62" s="99">
        <f>VLOOKUP($A62,'CCR_%'!$A:$WWW,MATCH(BE$8,'CCR_%'!$A$8:$WWW$8,0),FALSE)+BD62</f>
        <v>1</v>
      </c>
      <c r="BF62" s="99">
        <f>VLOOKUP($A62,'CCR_%'!$A:$WWW,MATCH(BF$8,'CCR_%'!$A$8:$WWW$8,0),FALSE)+BE62</f>
        <v>1</v>
      </c>
      <c r="BG62" s="99">
        <f>VLOOKUP($A62,'CCR_%'!$A:$WWW,MATCH(BG$8,'CCR_%'!$A$8:$WWW$8,0),FALSE)+BF62</f>
        <v>1</v>
      </c>
      <c r="BH62" s="99">
        <f>VLOOKUP($A62,'CCR_%'!$A:$WWW,MATCH(BH$8,'CCR_%'!$A$8:$WWW$8,0),FALSE)+BG62</f>
        <v>1</v>
      </c>
      <c r="BI62" s="99">
        <f>VLOOKUP($A62,'CCR_%'!$A:$WWW,MATCH(BI$8,'CCR_%'!$A$8:$WWW$8,0),FALSE)+BH62</f>
        <v>1</v>
      </c>
      <c r="BJ62" s="99">
        <f>VLOOKUP($A62,'CCR_%'!$A:$WWW,MATCH(BJ$8,'CCR_%'!$A$8:$WWW$8,0),FALSE)+BI62</f>
        <v>1</v>
      </c>
      <c r="BK62" s="99">
        <f>VLOOKUP($A62,'CCR_%'!$A:$WWW,MATCH(BK$8,'CCR_%'!$A$8:$WWW$8,0),FALSE)+BJ62</f>
        <v>1</v>
      </c>
      <c r="BL62" s="99">
        <f>VLOOKUP($A62,'CCR_%'!$A:$WWW,MATCH(BL$8,'CCR_%'!$A$8:$WWW$8,0),FALSE)+BK62</f>
        <v>1</v>
      </c>
    </row>
    <row r="63" spans="1:64" ht="16.5" customHeight="1" outlineLevel="3" x14ac:dyDescent="0.25">
      <c r="A63" s="30" t="s">
        <v>81</v>
      </c>
      <c r="B63" s="31" t="s">
        <v>14</v>
      </c>
      <c r="C63" s="97" t="s">
        <v>839</v>
      </c>
      <c r="D63" s="97" t="s">
        <v>839</v>
      </c>
      <c r="E63" s="98" t="s">
        <v>839</v>
      </c>
      <c r="F63" s="99" t="s">
        <v>839</v>
      </c>
      <c r="G63" s="99" t="s">
        <v>839</v>
      </c>
      <c r="H63" s="99" t="s">
        <v>839</v>
      </c>
      <c r="I63" s="99" t="s">
        <v>839</v>
      </c>
      <c r="J63" s="99" t="s">
        <v>839</v>
      </c>
      <c r="K63" s="99" t="s">
        <v>839</v>
      </c>
      <c r="L63" s="99" t="s">
        <v>839</v>
      </c>
      <c r="M63" s="99" t="s">
        <v>839</v>
      </c>
      <c r="N63" s="99" t="s">
        <v>839</v>
      </c>
      <c r="O63" s="99" t="s">
        <v>839</v>
      </c>
      <c r="P63" s="99" t="s">
        <v>839</v>
      </c>
      <c r="Q63" s="99" t="s">
        <v>839</v>
      </c>
      <c r="R63" s="99" t="s">
        <v>839</v>
      </c>
      <c r="S63" s="99" t="s">
        <v>839</v>
      </c>
      <c r="T63" s="99" t="s">
        <v>839</v>
      </c>
      <c r="U63" s="99" t="s">
        <v>839</v>
      </c>
      <c r="V63" s="99" t="s">
        <v>839</v>
      </c>
      <c r="W63" s="99" t="s">
        <v>839</v>
      </c>
      <c r="X63" s="99" t="s">
        <v>839</v>
      </c>
      <c r="Y63" s="99" t="s">
        <v>839</v>
      </c>
      <c r="Z63" s="99" t="s">
        <v>839</v>
      </c>
      <c r="AA63" s="99" t="s">
        <v>839</v>
      </c>
      <c r="AB63" s="99" t="s">
        <v>839</v>
      </c>
      <c r="AC63" s="99" t="s">
        <v>839</v>
      </c>
      <c r="AD63" s="99" t="s">
        <v>839</v>
      </c>
      <c r="AE63" s="99" t="s">
        <v>839</v>
      </c>
      <c r="AF63" s="99" t="s">
        <v>839</v>
      </c>
      <c r="AG63" s="99" t="s">
        <v>839</v>
      </c>
      <c r="AH63" s="99" t="s">
        <v>839</v>
      </c>
      <c r="AI63" s="99" t="s">
        <v>839</v>
      </c>
      <c r="AJ63" s="99" t="s">
        <v>839</v>
      </c>
      <c r="AK63" s="99" t="s">
        <v>839</v>
      </c>
      <c r="AL63" s="99" t="s">
        <v>839</v>
      </c>
      <c r="AM63" s="99" t="s">
        <v>839</v>
      </c>
      <c r="AN63" s="99" t="s">
        <v>839</v>
      </c>
      <c r="AO63" s="99" t="s">
        <v>839</v>
      </c>
      <c r="AP63" s="99" t="s">
        <v>839</v>
      </c>
      <c r="AQ63" s="99" t="s">
        <v>839</v>
      </c>
      <c r="AR63" s="99" t="s">
        <v>839</v>
      </c>
      <c r="AS63" s="99" t="s">
        <v>839</v>
      </c>
      <c r="AT63" s="99" t="s">
        <v>839</v>
      </c>
      <c r="AU63" s="99" t="s">
        <v>839</v>
      </c>
      <c r="AV63" s="99" t="s">
        <v>839</v>
      </c>
      <c r="AW63" s="99" t="s">
        <v>839</v>
      </c>
      <c r="AX63" s="99" t="s">
        <v>839</v>
      </c>
      <c r="AY63" s="99" t="s">
        <v>839</v>
      </c>
      <c r="AZ63" s="99" t="s">
        <v>839</v>
      </c>
      <c r="BA63" s="99" t="s">
        <v>839</v>
      </c>
      <c r="BB63" s="99" t="s">
        <v>839</v>
      </c>
      <c r="BC63" s="99" t="s">
        <v>839</v>
      </c>
      <c r="BD63" s="99" t="s">
        <v>839</v>
      </c>
      <c r="BE63" s="99" t="s">
        <v>839</v>
      </c>
      <c r="BF63" s="99" t="s">
        <v>839</v>
      </c>
      <c r="BG63" s="99" t="s">
        <v>839</v>
      </c>
      <c r="BH63" s="99" t="s">
        <v>839</v>
      </c>
      <c r="BI63" s="99" t="s">
        <v>839</v>
      </c>
      <c r="BJ63" s="99" t="s">
        <v>839</v>
      </c>
      <c r="BK63" s="99" t="s">
        <v>839</v>
      </c>
      <c r="BL63" s="99" t="s">
        <v>839</v>
      </c>
    </row>
    <row r="64" spans="1:64" ht="16.5" customHeight="1" outlineLevel="2" x14ac:dyDescent="0.25">
      <c r="A64" s="26" t="s">
        <v>82</v>
      </c>
      <c r="B64" s="27" t="s">
        <v>83</v>
      </c>
      <c r="C64" s="93">
        <v>53416</v>
      </c>
      <c r="D64" s="93">
        <v>53780</v>
      </c>
      <c r="E64" s="94">
        <f>VLOOKUP($A64,'CCR_%'!$A:$WWW,MATCH(E$8,'CCR_%'!$A$8:$WWW$8,0),FALSE)+0</f>
        <v>0</v>
      </c>
      <c r="F64" s="95">
        <f>VLOOKUP($A64,'CCR_%'!$A:$WWW,MATCH(F$8,'CCR_%'!$A$8:$WWW$8,0),FALSE)+E64</f>
        <v>0</v>
      </c>
      <c r="G64" s="95">
        <f>VLOOKUP($A64,'CCR_%'!$A:$WWW,MATCH(G$8,'CCR_%'!$A$8:$WWW$8,0),FALSE)+F64</f>
        <v>0</v>
      </c>
      <c r="H64" s="95">
        <f>VLOOKUP($A64,'CCR_%'!$A:$WWW,MATCH(H$8,'CCR_%'!$A$8:$WWW$8,0),FALSE)+G64</f>
        <v>0</v>
      </c>
      <c r="I64" s="95">
        <f>VLOOKUP($A64,'CCR_%'!$A:$WWW,MATCH(I$8,'CCR_%'!$A$8:$WWW$8,0),FALSE)+H64</f>
        <v>0</v>
      </c>
      <c r="J64" s="95">
        <f>VLOOKUP($A64,'CCR_%'!$A:$WWW,MATCH(J$8,'CCR_%'!$A$8:$WWW$8,0),FALSE)+I64</f>
        <v>0</v>
      </c>
      <c r="K64" s="95">
        <f>VLOOKUP($A64,'CCR_%'!$A:$WWW,MATCH(K$8,'CCR_%'!$A$8:$WWW$8,0),FALSE)+J64</f>
        <v>0</v>
      </c>
      <c r="L64" s="95">
        <f>VLOOKUP($A64,'CCR_%'!$A:$WWW,MATCH(L$8,'CCR_%'!$A$8:$WWW$8,0),FALSE)+K64</f>
        <v>0</v>
      </c>
      <c r="M64" s="95">
        <f>VLOOKUP($A64,'CCR_%'!$A:$WWW,MATCH(M$8,'CCR_%'!$A$8:$WWW$8,0),FALSE)+L64</f>
        <v>0</v>
      </c>
      <c r="N64" s="95">
        <f>VLOOKUP($A64,'CCR_%'!$A:$WWW,MATCH(N$8,'CCR_%'!$A$8:$WWW$8,0),FALSE)+M64</f>
        <v>0</v>
      </c>
      <c r="O64" s="95">
        <f>VLOOKUP($A64,'CCR_%'!$A:$WWW,MATCH(O$8,'CCR_%'!$A$8:$WWW$8,0),FALSE)+N64</f>
        <v>0</v>
      </c>
      <c r="P64" s="95">
        <f>VLOOKUP($A64,'CCR_%'!$A:$WWW,MATCH(P$8,'CCR_%'!$A$8:$WWW$8,0),FALSE)+O64</f>
        <v>0</v>
      </c>
      <c r="Q64" s="95">
        <f>VLOOKUP($A64,'CCR_%'!$A:$WWW,MATCH(Q$8,'CCR_%'!$A$8:$WWW$8,0),FALSE)+P64</f>
        <v>0</v>
      </c>
      <c r="R64" s="95">
        <f>VLOOKUP($A64,'CCR_%'!$A:$WWW,MATCH(R$8,'CCR_%'!$A$8:$WWW$8,0),FALSE)+Q64</f>
        <v>0</v>
      </c>
      <c r="S64" s="95">
        <f>VLOOKUP($A64,'CCR_%'!$A:$WWW,MATCH(S$8,'CCR_%'!$A$8:$WWW$8,0),FALSE)+R64</f>
        <v>0</v>
      </c>
      <c r="T64" s="95">
        <f>VLOOKUP($A64,'CCR_%'!$A:$WWW,MATCH(T$8,'CCR_%'!$A$8:$WWW$8,0),FALSE)+S64</f>
        <v>0</v>
      </c>
      <c r="U64" s="95">
        <f>VLOOKUP($A64,'CCR_%'!$A:$WWW,MATCH(U$8,'CCR_%'!$A$8:$WWW$8,0),FALSE)+T64</f>
        <v>0</v>
      </c>
      <c r="V64" s="95">
        <f>VLOOKUP($A64,'CCR_%'!$A:$WWW,MATCH(V$8,'CCR_%'!$A$8:$WWW$8,0),FALSE)+U64</f>
        <v>0</v>
      </c>
      <c r="W64" s="95">
        <f>VLOOKUP($A64,'CCR_%'!$A:$WWW,MATCH(W$8,'CCR_%'!$A$8:$WWW$8,0),FALSE)+V64</f>
        <v>0</v>
      </c>
      <c r="X64" s="95">
        <f>VLOOKUP($A64,'CCR_%'!$A:$WWW,MATCH(X$8,'CCR_%'!$A$8:$WWW$8,0),FALSE)+W64</f>
        <v>0</v>
      </c>
      <c r="Y64" s="95">
        <f>VLOOKUP($A64,'CCR_%'!$A:$WWW,MATCH(Y$8,'CCR_%'!$A$8:$WWW$8,0),FALSE)+X64</f>
        <v>0</v>
      </c>
      <c r="Z64" s="95">
        <f>VLOOKUP($A64,'CCR_%'!$A:$WWW,MATCH(Z$8,'CCR_%'!$A$8:$WWW$8,0),FALSE)+Y64</f>
        <v>0</v>
      </c>
      <c r="AA64" s="95">
        <f>VLOOKUP($A64,'CCR_%'!$A:$WWW,MATCH(AA$8,'CCR_%'!$A$8:$WWW$8,0),FALSE)+Z64</f>
        <v>0</v>
      </c>
      <c r="AB64" s="95">
        <f>VLOOKUP($A64,'CCR_%'!$A:$WWW,MATCH(AB$8,'CCR_%'!$A$8:$WWW$8,0),FALSE)+AA64</f>
        <v>0</v>
      </c>
      <c r="AC64" s="95">
        <f>VLOOKUP($A64,'CCR_%'!$A:$WWW,MATCH(AC$8,'CCR_%'!$A$8:$WWW$8,0),FALSE)+AB64</f>
        <v>0</v>
      </c>
      <c r="AD64" s="95">
        <f>VLOOKUP($A64,'CCR_%'!$A:$WWW,MATCH(AD$8,'CCR_%'!$A$8:$WWW$8,0),FALSE)+AC64</f>
        <v>0</v>
      </c>
      <c r="AE64" s="95">
        <f>VLOOKUP($A64,'CCR_%'!$A:$WWW,MATCH(AE$8,'CCR_%'!$A$8:$WWW$8,0),FALSE)+AD64</f>
        <v>0</v>
      </c>
      <c r="AF64" s="95">
        <f>VLOOKUP($A64,'CCR_%'!$A:$WWW,MATCH(AF$8,'CCR_%'!$A$8:$WWW$8,0),FALSE)+AE64</f>
        <v>0</v>
      </c>
      <c r="AG64" s="95">
        <f>VLOOKUP($A64,'CCR_%'!$A:$WWW,MATCH(AG$8,'CCR_%'!$A$8:$WWW$8,0),FALSE)+AF64</f>
        <v>0</v>
      </c>
      <c r="AH64" s="95">
        <f>VLOOKUP($A64,'CCR_%'!$A:$WWW,MATCH(AH$8,'CCR_%'!$A$8:$WWW$8,0),FALSE)+AG64</f>
        <v>0</v>
      </c>
      <c r="AI64" s="95">
        <f>VLOOKUP($A64,'CCR_%'!$A:$WWW,MATCH(AI$8,'CCR_%'!$A$8:$WWW$8,0),FALSE)+AH64</f>
        <v>0</v>
      </c>
      <c r="AJ64" s="95">
        <f>VLOOKUP($A64,'CCR_%'!$A:$WWW,MATCH(AJ$8,'CCR_%'!$A$8:$WWW$8,0),FALSE)+AI64</f>
        <v>0</v>
      </c>
      <c r="AK64" s="95">
        <f>VLOOKUP($A64,'CCR_%'!$A:$WWW,MATCH(AK$8,'CCR_%'!$A$8:$WWW$8,0),FALSE)+AJ64</f>
        <v>0</v>
      </c>
      <c r="AL64" s="95">
        <f>VLOOKUP($A64,'CCR_%'!$A:$WWW,MATCH(AL$8,'CCR_%'!$A$8:$WWW$8,0),FALSE)+AK64</f>
        <v>0</v>
      </c>
      <c r="AM64" s="95">
        <f>VLOOKUP($A64,'CCR_%'!$A:$WWW,MATCH(AM$8,'CCR_%'!$A$8:$WWW$8,0),FALSE)+AL64</f>
        <v>0</v>
      </c>
      <c r="AN64" s="95">
        <f>VLOOKUP($A64,'CCR_%'!$A:$WWW,MATCH(AN$8,'CCR_%'!$A$8:$WWW$8,0),FALSE)+AM64</f>
        <v>0</v>
      </c>
      <c r="AO64" s="95">
        <f>VLOOKUP($A64,'CCR_%'!$A:$WWW,MATCH(AO$8,'CCR_%'!$A$8:$WWW$8,0),FALSE)+AN64</f>
        <v>0</v>
      </c>
      <c r="AP64" s="95">
        <f>VLOOKUP($A64,'CCR_%'!$A:$WWW,MATCH(AP$8,'CCR_%'!$A$8:$WWW$8,0),FALSE)+AO64</f>
        <v>0</v>
      </c>
      <c r="AQ64" s="95">
        <f>VLOOKUP($A64,'CCR_%'!$A:$WWW,MATCH(AQ$8,'CCR_%'!$A$8:$WWW$8,0),FALSE)+AP64</f>
        <v>0</v>
      </c>
      <c r="AR64" s="95">
        <f>VLOOKUP($A64,'CCR_%'!$A:$WWW,MATCH(AR$8,'CCR_%'!$A$8:$WWW$8,0),FALSE)+AQ64</f>
        <v>0</v>
      </c>
      <c r="AS64" s="95">
        <f>VLOOKUP($A64,'CCR_%'!$A:$WWW,MATCH(AS$8,'CCR_%'!$A$8:$WWW$8,0),FALSE)+AR64</f>
        <v>0</v>
      </c>
      <c r="AT64" s="95">
        <f>VLOOKUP($A64,'CCR_%'!$A:$WWW,MATCH(AT$8,'CCR_%'!$A$8:$WWW$8,0),FALSE)+AS64</f>
        <v>0</v>
      </c>
      <c r="AU64" s="95">
        <f>VLOOKUP($A64,'CCR_%'!$A:$WWW,MATCH(AU$8,'CCR_%'!$A$8:$WWW$8,0),FALSE)+AT64</f>
        <v>0.2</v>
      </c>
      <c r="AV64" s="95">
        <f>VLOOKUP($A64,'CCR_%'!$A:$WWW,MATCH(AV$8,'CCR_%'!$A$8:$WWW$8,0),FALSE)+AU64</f>
        <v>1</v>
      </c>
      <c r="AW64" s="95">
        <f>VLOOKUP($A64,'CCR_%'!$A:$WWW,MATCH(AW$8,'CCR_%'!$A$8:$WWW$8,0),FALSE)+AV64</f>
        <v>1</v>
      </c>
      <c r="AX64" s="95">
        <f>VLOOKUP($A64,'CCR_%'!$A:$WWW,MATCH(AX$8,'CCR_%'!$A$8:$WWW$8,0),FALSE)+AW64</f>
        <v>1</v>
      </c>
      <c r="AY64" s="95">
        <f>VLOOKUP($A64,'CCR_%'!$A:$WWW,MATCH(AY$8,'CCR_%'!$A$8:$WWW$8,0),FALSE)+AX64</f>
        <v>1</v>
      </c>
      <c r="AZ64" s="95">
        <f>VLOOKUP($A64,'CCR_%'!$A:$WWW,MATCH(AZ$8,'CCR_%'!$A$8:$WWW$8,0),FALSE)+AY64</f>
        <v>1</v>
      </c>
      <c r="BA64" s="95">
        <f>VLOOKUP($A64,'CCR_%'!$A:$WWW,MATCH(BA$8,'CCR_%'!$A$8:$WWW$8,0),FALSE)+AZ64</f>
        <v>1</v>
      </c>
      <c r="BB64" s="95">
        <f>VLOOKUP($A64,'CCR_%'!$A:$WWW,MATCH(BB$8,'CCR_%'!$A$8:$WWW$8,0),FALSE)+BA64</f>
        <v>1</v>
      </c>
      <c r="BC64" s="95">
        <f>VLOOKUP($A64,'CCR_%'!$A:$WWW,MATCH(BC$8,'CCR_%'!$A$8:$WWW$8,0),FALSE)+BB64</f>
        <v>1</v>
      </c>
      <c r="BD64" s="95">
        <f>VLOOKUP($A64,'CCR_%'!$A:$WWW,MATCH(BD$8,'CCR_%'!$A$8:$WWW$8,0),FALSE)+BC64</f>
        <v>1</v>
      </c>
      <c r="BE64" s="95">
        <f>VLOOKUP($A64,'CCR_%'!$A:$WWW,MATCH(BE$8,'CCR_%'!$A$8:$WWW$8,0),FALSE)+BD64</f>
        <v>1</v>
      </c>
      <c r="BF64" s="95">
        <f>VLOOKUP($A64,'CCR_%'!$A:$WWW,MATCH(BF$8,'CCR_%'!$A$8:$WWW$8,0),FALSE)+BE64</f>
        <v>1</v>
      </c>
      <c r="BG64" s="95">
        <f>VLOOKUP($A64,'CCR_%'!$A:$WWW,MATCH(BG$8,'CCR_%'!$A$8:$WWW$8,0),FALSE)+BF64</f>
        <v>1</v>
      </c>
      <c r="BH64" s="95">
        <f>VLOOKUP($A64,'CCR_%'!$A:$WWW,MATCH(BH$8,'CCR_%'!$A$8:$WWW$8,0),FALSE)+BG64</f>
        <v>1</v>
      </c>
      <c r="BI64" s="95">
        <f>VLOOKUP($A64,'CCR_%'!$A:$WWW,MATCH(BI$8,'CCR_%'!$A$8:$WWW$8,0),FALSE)+BH64</f>
        <v>1</v>
      </c>
      <c r="BJ64" s="95">
        <f>VLOOKUP($A64,'CCR_%'!$A:$WWW,MATCH(BJ$8,'CCR_%'!$A$8:$WWW$8,0),FALSE)+BI64</f>
        <v>1</v>
      </c>
      <c r="BK64" s="95">
        <f>VLOOKUP($A64,'CCR_%'!$A:$WWW,MATCH(BK$8,'CCR_%'!$A$8:$WWW$8,0),FALSE)+BJ64</f>
        <v>1</v>
      </c>
      <c r="BL64" s="95">
        <f>VLOOKUP($A64,'CCR_%'!$A:$WWW,MATCH(BL$8,'CCR_%'!$A$8:$WWW$8,0),FALSE)+BK64</f>
        <v>1</v>
      </c>
    </row>
    <row r="65" spans="1:64" ht="16.5" customHeight="1" outlineLevel="3" x14ac:dyDescent="0.25">
      <c r="A65" s="30" t="s">
        <v>84</v>
      </c>
      <c r="B65" s="31" t="s">
        <v>44</v>
      </c>
      <c r="C65" s="97">
        <v>53416</v>
      </c>
      <c r="D65" s="97">
        <v>53780</v>
      </c>
      <c r="E65" s="98">
        <f>VLOOKUP($A65,'CCR_%'!$A:$WWW,MATCH(E$8,'CCR_%'!$A$8:$WWW$8,0),FALSE)+0</f>
        <v>0</v>
      </c>
      <c r="F65" s="99">
        <f>VLOOKUP($A65,'CCR_%'!$A:$WWW,MATCH(F$8,'CCR_%'!$A$8:$WWW$8,0),FALSE)+E65</f>
        <v>0</v>
      </c>
      <c r="G65" s="99">
        <f>VLOOKUP($A65,'CCR_%'!$A:$WWW,MATCH(G$8,'CCR_%'!$A$8:$WWW$8,0),FALSE)+F65</f>
        <v>0</v>
      </c>
      <c r="H65" s="99">
        <f>VLOOKUP($A65,'CCR_%'!$A:$WWW,MATCH(H$8,'CCR_%'!$A$8:$WWW$8,0),FALSE)+G65</f>
        <v>0</v>
      </c>
      <c r="I65" s="99">
        <f>VLOOKUP($A65,'CCR_%'!$A:$WWW,MATCH(I$8,'CCR_%'!$A$8:$WWW$8,0),FALSE)+H65</f>
        <v>0</v>
      </c>
      <c r="J65" s="99">
        <f>VLOOKUP($A65,'CCR_%'!$A:$WWW,MATCH(J$8,'CCR_%'!$A$8:$WWW$8,0),FALSE)+I65</f>
        <v>0</v>
      </c>
      <c r="K65" s="99">
        <f>VLOOKUP($A65,'CCR_%'!$A:$WWW,MATCH(K$8,'CCR_%'!$A$8:$WWW$8,0),FALSE)+J65</f>
        <v>0</v>
      </c>
      <c r="L65" s="99">
        <f>VLOOKUP($A65,'CCR_%'!$A:$WWW,MATCH(L$8,'CCR_%'!$A$8:$WWW$8,0),FALSE)+K65</f>
        <v>0</v>
      </c>
      <c r="M65" s="99">
        <f>VLOOKUP($A65,'CCR_%'!$A:$WWW,MATCH(M$8,'CCR_%'!$A$8:$WWW$8,0),FALSE)+L65</f>
        <v>0</v>
      </c>
      <c r="N65" s="99">
        <f>VLOOKUP($A65,'CCR_%'!$A:$WWW,MATCH(N$8,'CCR_%'!$A$8:$WWW$8,0),FALSE)+M65</f>
        <v>0</v>
      </c>
      <c r="O65" s="99">
        <f>VLOOKUP($A65,'CCR_%'!$A:$WWW,MATCH(O$8,'CCR_%'!$A$8:$WWW$8,0),FALSE)+N65</f>
        <v>0</v>
      </c>
      <c r="P65" s="99">
        <f>VLOOKUP($A65,'CCR_%'!$A:$WWW,MATCH(P$8,'CCR_%'!$A$8:$WWW$8,0),FALSE)+O65</f>
        <v>0</v>
      </c>
      <c r="Q65" s="99">
        <f>VLOOKUP($A65,'CCR_%'!$A:$WWW,MATCH(Q$8,'CCR_%'!$A$8:$WWW$8,0),FALSE)+P65</f>
        <v>0</v>
      </c>
      <c r="R65" s="99">
        <f>VLOOKUP($A65,'CCR_%'!$A:$WWW,MATCH(R$8,'CCR_%'!$A$8:$WWW$8,0),FALSE)+Q65</f>
        <v>0</v>
      </c>
      <c r="S65" s="99">
        <f>VLOOKUP($A65,'CCR_%'!$A:$WWW,MATCH(S$8,'CCR_%'!$A$8:$WWW$8,0),FALSE)+R65</f>
        <v>0</v>
      </c>
      <c r="T65" s="99">
        <f>VLOOKUP($A65,'CCR_%'!$A:$WWW,MATCH(T$8,'CCR_%'!$A$8:$WWW$8,0),FALSE)+S65</f>
        <v>0</v>
      </c>
      <c r="U65" s="99">
        <f>VLOOKUP($A65,'CCR_%'!$A:$WWW,MATCH(U$8,'CCR_%'!$A$8:$WWW$8,0),FALSE)+T65</f>
        <v>0</v>
      </c>
      <c r="V65" s="99">
        <f>VLOOKUP($A65,'CCR_%'!$A:$WWW,MATCH(V$8,'CCR_%'!$A$8:$WWW$8,0),FALSE)+U65</f>
        <v>0</v>
      </c>
      <c r="W65" s="99">
        <f>VLOOKUP($A65,'CCR_%'!$A:$WWW,MATCH(W$8,'CCR_%'!$A$8:$WWW$8,0),FALSE)+V65</f>
        <v>0</v>
      </c>
      <c r="X65" s="99">
        <f>VLOOKUP($A65,'CCR_%'!$A:$WWW,MATCH(X$8,'CCR_%'!$A$8:$WWW$8,0),FALSE)+W65</f>
        <v>0</v>
      </c>
      <c r="Y65" s="99">
        <f>VLOOKUP($A65,'CCR_%'!$A:$WWW,MATCH(Y$8,'CCR_%'!$A$8:$WWW$8,0),FALSE)+X65</f>
        <v>0</v>
      </c>
      <c r="Z65" s="99">
        <f>VLOOKUP($A65,'CCR_%'!$A:$WWW,MATCH(Z$8,'CCR_%'!$A$8:$WWW$8,0),FALSE)+Y65</f>
        <v>0</v>
      </c>
      <c r="AA65" s="99">
        <f>VLOOKUP($A65,'CCR_%'!$A:$WWW,MATCH(AA$8,'CCR_%'!$A$8:$WWW$8,0),FALSE)+Z65</f>
        <v>0</v>
      </c>
      <c r="AB65" s="99">
        <f>VLOOKUP($A65,'CCR_%'!$A:$WWW,MATCH(AB$8,'CCR_%'!$A$8:$WWW$8,0),FALSE)+AA65</f>
        <v>0</v>
      </c>
      <c r="AC65" s="99">
        <f>VLOOKUP($A65,'CCR_%'!$A:$WWW,MATCH(AC$8,'CCR_%'!$A$8:$WWW$8,0),FALSE)+AB65</f>
        <v>0</v>
      </c>
      <c r="AD65" s="99">
        <f>VLOOKUP($A65,'CCR_%'!$A:$WWW,MATCH(AD$8,'CCR_%'!$A$8:$WWW$8,0),FALSE)+AC65</f>
        <v>0</v>
      </c>
      <c r="AE65" s="99">
        <f>VLOOKUP($A65,'CCR_%'!$A:$WWW,MATCH(AE$8,'CCR_%'!$A$8:$WWW$8,0),FALSE)+AD65</f>
        <v>0</v>
      </c>
      <c r="AF65" s="99">
        <f>VLOOKUP($A65,'CCR_%'!$A:$WWW,MATCH(AF$8,'CCR_%'!$A$8:$WWW$8,0),FALSE)+AE65</f>
        <v>0</v>
      </c>
      <c r="AG65" s="99">
        <f>VLOOKUP($A65,'CCR_%'!$A:$WWW,MATCH(AG$8,'CCR_%'!$A$8:$WWW$8,0),FALSE)+AF65</f>
        <v>0</v>
      </c>
      <c r="AH65" s="99">
        <f>VLOOKUP($A65,'CCR_%'!$A:$WWW,MATCH(AH$8,'CCR_%'!$A$8:$WWW$8,0),FALSE)+AG65</f>
        <v>0</v>
      </c>
      <c r="AI65" s="99">
        <f>VLOOKUP($A65,'CCR_%'!$A:$WWW,MATCH(AI$8,'CCR_%'!$A$8:$WWW$8,0),FALSE)+AH65</f>
        <v>0</v>
      </c>
      <c r="AJ65" s="99">
        <f>VLOOKUP($A65,'CCR_%'!$A:$WWW,MATCH(AJ$8,'CCR_%'!$A$8:$WWW$8,0),FALSE)+AI65</f>
        <v>0</v>
      </c>
      <c r="AK65" s="99">
        <f>VLOOKUP($A65,'CCR_%'!$A:$WWW,MATCH(AK$8,'CCR_%'!$A$8:$WWW$8,0),FALSE)+AJ65</f>
        <v>0</v>
      </c>
      <c r="AL65" s="99">
        <f>VLOOKUP($A65,'CCR_%'!$A:$WWW,MATCH(AL$8,'CCR_%'!$A$8:$WWW$8,0),FALSE)+AK65</f>
        <v>0</v>
      </c>
      <c r="AM65" s="99">
        <f>VLOOKUP($A65,'CCR_%'!$A:$WWW,MATCH(AM$8,'CCR_%'!$A$8:$WWW$8,0),FALSE)+AL65</f>
        <v>0</v>
      </c>
      <c r="AN65" s="99">
        <f>VLOOKUP($A65,'CCR_%'!$A:$WWW,MATCH(AN$8,'CCR_%'!$A$8:$WWW$8,0),FALSE)+AM65</f>
        <v>0</v>
      </c>
      <c r="AO65" s="99">
        <f>VLOOKUP($A65,'CCR_%'!$A:$WWW,MATCH(AO$8,'CCR_%'!$A$8:$WWW$8,0),FALSE)+AN65</f>
        <v>0</v>
      </c>
      <c r="AP65" s="99">
        <f>VLOOKUP($A65,'CCR_%'!$A:$WWW,MATCH(AP$8,'CCR_%'!$A$8:$WWW$8,0),FALSE)+AO65</f>
        <v>0</v>
      </c>
      <c r="AQ65" s="99">
        <f>VLOOKUP($A65,'CCR_%'!$A:$WWW,MATCH(AQ$8,'CCR_%'!$A$8:$WWW$8,0),FALSE)+AP65</f>
        <v>0</v>
      </c>
      <c r="AR65" s="99">
        <f>VLOOKUP($A65,'CCR_%'!$A:$WWW,MATCH(AR$8,'CCR_%'!$A$8:$WWW$8,0),FALSE)+AQ65</f>
        <v>0</v>
      </c>
      <c r="AS65" s="99">
        <f>VLOOKUP($A65,'CCR_%'!$A:$WWW,MATCH(AS$8,'CCR_%'!$A$8:$WWW$8,0),FALSE)+AR65</f>
        <v>0</v>
      </c>
      <c r="AT65" s="99">
        <f>VLOOKUP($A65,'CCR_%'!$A:$WWW,MATCH(AT$8,'CCR_%'!$A$8:$WWW$8,0),FALSE)+AS65</f>
        <v>0</v>
      </c>
      <c r="AU65" s="99">
        <f>VLOOKUP($A65,'CCR_%'!$A:$WWW,MATCH(AU$8,'CCR_%'!$A$8:$WWW$8,0),FALSE)+AT65</f>
        <v>0.2</v>
      </c>
      <c r="AV65" s="99">
        <f>VLOOKUP($A65,'CCR_%'!$A:$WWW,MATCH(AV$8,'CCR_%'!$A$8:$WWW$8,0),FALSE)+AU65</f>
        <v>1</v>
      </c>
      <c r="AW65" s="99">
        <f>VLOOKUP($A65,'CCR_%'!$A:$WWW,MATCH(AW$8,'CCR_%'!$A$8:$WWW$8,0),FALSE)+AV65</f>
        <v>1</v>
      </c>
      <c r="AX65" s="99">
        <f>VLOOKUP($A65,'CCR_%'!$A:$WWW,MATCH(AX$8,'CCR_%'!$A$8:$WWW$8,0),FALSE)+AW65</f>
        <v>1</v>
      </c>
      <c r="AY65" s="99">
        <f>VLOOKUP($A65,'CCR_%'!$A:$WWW,MATCH(AY$8,'CCR_%'!$A$8:$WWW$8,0),FALSE)+AX65</f>
        <v>1</v>
      </c>
      <c r="AZ65" s="99">
        <f>VLOOKUP($A65,'CCR_%'!$A:$WWW,MATCH(AZ$8,'CCR_%'!$A$8:$WWW$8,0),FALSE)+AY65</f>
        <v>1</v>
      </c>
      <c r="BA65" s="99">
        <f>VLOOKUP($A65,'CCR_%'!$A:$WWW,MATCH(BA$8,'CCR_%'!$A$8:$WWW$8,0),FALSE)+AZ65</f>
        <v>1</v>
      </c>
      <c r="BB65" s="99">
        <f>VLOOKUP($A65,'CCR_%'!$A:$WWW,MATCH(BB$8,'CCR_%'!$A$8:$WWW$8,0),FALSE)+BA65</f>
        <v>1</v>
      </c>
      <c r="BC65" s="99">
        <f>VLOOKUP($A65,'CCR_%'!$A:$WWW,MATCH(BC$8,'CCR_%'!$A$8:$WWW$8,0),FALSE)+BB65</f>
        <v>1</v>
      </c>
      <c r="BD65" s="99">
        <f>VLOOKUP($A65,'CCR_%'!$A:$WWW,MATCH(BD$8,'CCR_%'!$A$8:$WWW$8,0),FALSE)+BC65</f>
        <v>1</v>
      </c>
      <c r="BE65" s="99">
        <f>VLOOKUP($A65,'CCR_%'!$A:$WWW,MATCH(BE$8,'CCR_%'!$A$8:$WWW$8,0),FALSE)+BD65</f>
        <v>1</v>
      </c>
      <c r="BF65" s="99">
        <f>VLOOKUP($A65,'CCR_%'!$A:$WWW,MATCH(BF$8,'CCR_%'!$A$8:$WWW$8,0),FALSE)+BE65</f>
        <v>1</v>
      </c>
      <c r="BG65" s="99">
        <f>VLOOKUP($A65,'CCR_%'!$A:$WWW,MATCH(BG$8,'CCR_%'!$A$8:$WWW$8,0),FALSE)+BF65</f>
        <v>1</v>
      </c>
      <c r="BH65" s="99">
        <f>VLOOKUP($A65,'CCR_%'!$A:$WWW,MATCH(BH$8,'CCR_%'!$A$8:$WWW$8,0),FALSE)+BG65</f>
        <v>1</v>
      </c>
      <c r="BI65" s="99">
        <f>VLOOKUP($A65,'CCR_%'!$A:$WWW,MATCH(BI$8,'CCR_%'!$A$8:$WWW$8,0),FALSE)+BH65</f>
        <v>1</v>
      </c>
      <c r="BJ65" s="99">
        <f>VLOOKUP($A65,'CCR_%'!$A:$WWW,MATCH(BJ$8,'CCR_%'!$A$8:$WWW$8,0),FALSE)+BI65</f>
        <v>1</v>
      </c>
      <c r="BK65" s="99">
        <f>VLOOKUP($A65,'CCR_%'!$A:$WWW,MATCH(BK$8,'CCR_%'!$A$8:$WWW$8,0),FALSE)+BJ65</f>
        <v>1</v>
      </c>
      <c r="BL65" s="99">
        <f>VLOOKUP($A65,'CCR_%'!$A:$WWW,MATCH(BL$8,'CCR_%'!$A$8:$WWW$8,0),FALSE)+BK65</f>
        <v>1</v>
      </c>
    </row>
    <row r="66" spans="1:64" ht="16.5" customHeight="1" outlineLevel="3" x14ac:dyDescent="0.25">
      <c r="A66" s="30" t="s">
        <v>85</v>
      </c>
      <c r="B66" s="31" t="s">
        <v>14</v>
      </c>
      <c r="C66" s="97" t="s">
        <v>839</v>
      </c>
      <c r="D66" s="97" t="s">
        <v>839</v>
      </c>
      <c r="E66" s="98" t="s">
        <v>839</v>
      </c>
      <c r="F66" s="99" t="s">
        <v>839</v>
      </c>
      <c r="G66" s="99" t="s">
        <v>839</v>
      </c>
      <c r="H66" s="99" t="s">
        <v>839</v>
      </c>
      <c r="I66" s="99" t="s">
        <v>839</v>
      </c>
      <c r="J66" s="99" t="s">
        <v>839</v>
      </c>
      <c r="K66" s="99" t="s">
        <v>839</v>
      </c>
      <c r="L66" s="99" t="s">
        <v>839</v>
      </c>
      <c r="M66" s="99" t="s">
        <v>839</v>
      </c>
      <c r="N66" s="99" t="s">
        <v>839</v>
      </c>
      <c r="O66" s="99" t="s">
        <v>839</v>
      </c>
      <c r="P66" s="99" t="s">
        <v>839</v>
      </c>
      <c r="Q66" s="99" t="s">
        <v>839</v>
      </c>
      <c r="R66" s="99" t="s">
        <v>839</v>
      </c>
      <c r="S66" s="99" t="s">
        <v>839</v>
      </c>
      <c r="T66" s="99" t="s">
        <v>839</v>
      </c>
      <c r="U66" s="99" t="s">
        <v>839</v>
      </c>
      <c r="V66" s="99" t="s">
        <v>839</v>
      </c>
      <c r="W66" s="99" t="s">
        <v>839</v>
      </c>
      <c r="X66" s="99" t="s">
        <v>839</v>
      </c>
      <c r="Y66" s="99" t="s">
        <v>839</v>
      </c>
      <c r="Z66" s="99" t="s">
        <v>839</v>
      </c>
      <c r="AA66" s="99" t="s">
        <v>839</v>
      </c>
      <c r="AB66" s="99" t="s">
        <v>839</v>
      </c>
      <c r="AC66" s="99" t="s">
        <v>839</v>
      </c>
      <c r="AD66" s="99" t="s">
        <v>839</v>
      </c>
      <c r="AE66" s="99" t="s">
        <v>839</v>
      </c>
      <c r="AF66" s="99" t="s">
        <v>839</v>
      </c>
      <c r="AG66" s="99" t="s">
        <v>839</v>
      </c>
      <c r="AH66" s="99" t="s">
        <v>839</v>
      </c>
      <c r="AI66" s="99" t="s">
        <v>839</v>
      </c>
      <c r="AJ66" s="99" t="s">
        <v>839</v>
      </c>
      <c r="AK66" s="99" t="s">
        <v>839</v>
      </c>
      <c r="AL66" s="99" t="s">
        <v>839</v>
      </c>
      <c r="AM66" s="99" t="s">
        <v>839</v>
      </c>
      <c r="AN66" s="99" t="s">
        <v>839</v>
      </c>
      <c r="AO66" s="99" t="s">
        <v>839</v>
      </c>
      <c r="AP66" s="99" t="s">
        <v>839</v>
      </c>
      <c r="AQ66" s="99" t="s">
        <v>839</v>
      </c>
      <c r="AR66" s="99" t="s">
        <v>839</v>
      </c>
      <c r="AS66" s="99" t="s">
        <v>839</v>
      </c>
      <c r="AT66" s="99" t="s">
        <v>839</v>
      </c>
      <c r="AU66" s="99" t="s">
        <v>839</v>
      </c>
      <c r="AV66" s="99" t="s">
        <v>839</v>
      </c>
      <c r="AW66" s="99" t="s">
        <v>839</v>
      </c>
      <c r="AX66" s="99" t="s">
        <v>839</v>
      </c>
      <c r="AY66" s="99" t="s">
        <v>839</v>
      </c>
      <c r="AZ66" s="99" t="s">
        <v>839</v>
      </c>
      <c r="BA66" s="99" t="s">
        <v>839</v>
      </c>
      <c r="BB66" s="99" t="s">
        <v>839</v>
      </c>
      <c r="BC66" s="99" t="s">
        <v>839</v>
      </c>
      <c r="BD66" s="99" t="s">
        <v>839</v>
      </c>
      <c r="BE66" s="99" t="s">
        <v>839</v>
      </c>
      <c r="BF66" s="99" t="s">
        <v>839</v>
      </c>
      <c r="BG66" s="99" t="s">
        <v>839</v>
      </c>
      <c r="BH66" s="99" t="s">
        <v>839</v>
      </c>
      <c r="BI66" s="99" t="s">
        <v>839</v>
      </c>
      <c r="BJ66" s="99" t="s">
        <v>839</v>
      </c>
      <c r="BK66" s="99" t="s">
        <v>839</v>
      </c>
      <c r="BL66" s="99" t="s">
        <v>839</v>
      </c>
    </row>
    <row r="67" spans="1:64" ht="16.5" customHeight="1" outlineLevel="2" x14ac:dyDescent="0.25">
      <c r="A67" s="26" t="s">
        <v>86</v>
      </c>
      <c r="B67" s="27" t="s">
        <v>87</v>
      </c>
      <c r="C67" s="93">
        <v>53441</v>
      </c>
      <c r="D67" s="93">
        <v>53780</v>
      </c>
      <c r="E67" s="94">
        <f>VLOOKUP($A67,'CCR_%'!$A:$WWW,MATCH(E$8,'CCR_%'!$A$8:$WWW$8,0),FALSE)+0</f>
        <v>0</v>
      </c>
      <c r="F67" s="95">
        <f>VLOOKUP($A67,'CCR_%'!$A:$WWW,MATCH(F$8,'CCR_%'!$A$8:$WWW$8,0),FALSE)+E67</f>
        <v>0</v>
      </c>
      <c r="G67" s="95">
        <f>VLOOKUP($A67,'CCR_%'!$A:$WWW,MATCH(G$8,'CCR_%'!$A$8:$WWW$8,0),FALSE)+F67</f>
        <v>0</v>
      </c>
      <c r="H67" s="95">
        <f>VLOOKUP($A67,'CCR_%'!$A:$WWW,MATCH(H$8,'CCR_%'!$A$8:$WWW$8,0),FALSE)+G67</f>
        <v>0</v>
      </c>
      <c r="I67" s="95">
        <f>VLOOKUP($A67,'CCR_%'!$A:$WWW,MATCH(I$8,'CCR_%'!$A$8:$WWW$8,0),FALSE)+H67</f>
        <v>0</v>
      </c>
      <c r="J67" s="95">
        <f>VLOOKUP($A67,'CCR_%'!$A:$WWW,MATCH(J$8,'CCR_%'!$A$8:$WWW$8,0),FALSE)+I67</f>
        <v>0</v>
      </c>
      <c r="K67" s="95">
        <f>VLOOKUP($A67,'CCR_%'!$A:$WWW,MATCH(K$8,'CCR_%'!$A$8:$WWW$8,0),FALSE)+J67</f>
        <v>0</v>
      </c>
      <c r="L67" s="95">
        <f>VLOOKUP($A67,'CCR_%'!$A:$WWW,MATCH(L$8,'CCR_%'!$A$8:$WWW$8,0),FALSE)+K67</f>
        <v>0</v>
      </c>
      <c r="M67" s="95">
        <f>VLOOKUP($A67,'CCR_%'!$A:$WWW,MATCH(M$8,'CCR_%'!$A$8:$WWW$8,0),FALSE)+L67</f>
        <v>0</v>
      </c>
      <c r="N67" s="95">
        <f>VLOOKUP($A67,'CCR_%'!$A:$WWW,MATCH(N$8,'CCR_%'!$A$8:$WWW$8,0),FALSE)+M67</f>
        <v>0</v>
      </c>
      <c r="O67" s="95">
        <f>VLOOKUP($A67,'CCR_%'!$A:$WWW,MATCH(O$8,'CCR_%'!$A$8:$WWW$8,0),FALSE)+N67</f>
        <v>0</v>
      </c>
      <c r="P67" s="95">
        <f>VLOOKUP($A67,'CCR_%'!$A:$WWW,MATCH(P$8,'CCR_%'!$A$8:$WWW$8,0),FALSE)+O67</f>
        <v>0</v>
      </c>
      <c r="Q67" s="95">
        <f>VLOOKUP($A67,'CCR_%'!$A:$WWW,MATCH(Q$8,'CCR_%'!$A$8:$WWW$8,0),FALSE)+P67</f>
        <v>0</v>
      </c>
      <c r="R67" s="95">
        <f>VLOOKUP($A67,'CCR_%'!$A:$WWW,MATCH(R$8,'CCR_%'!$A$8:$WWW$8,0),FALSE)+Q67</f>
        <v>0</v>
      </c>
      <c r="S67" s="95">
        <f>VLOOKUP($A67,'CCR_%'!$A:$WWW,MATCH(S$8,'CCR_%'!$A$8:$WWW$8,0),FALSE)+R67</f>
        <v>0</v>
      </c>
      <c r="T67" s="95">
        <f>VLOOKUP($A67,'CCR_%'!$A:$WWW,MATCH(T$8,'CCR_%'!$A$8:$WWW$8,0),FALSE)+S67</f>
        <v>0</v>
      </c>
      <c r="U67" s="95">
        <f>VLOOKUP($A67,'CCR_%'!$A:$WWW,MATCH(U$8,'CCR_%'!$A$8:$WWW$8,0),FALSE)+T67</f>
        <v>0</v>
      </c>
      <c r="V67" s="95">
        <f>VLOOKUP($A67,'CCR_%'!$A:$WWW,MATCH(V$8,'CCR_%'!$A$8:$WWW$8,0),FALSE)+U67</f>
        <v>0</v>
      </c>
      <c r="W67" s="95">
        <f>VLOOKUP($A67,'CCR_%'!$A:$WWW,MATCH(W$8,'CCR_%'!$A$8:$WWW$8,0),FALSE)+V67</f>
        <v>0</v>
      </c>
      <c r="X67" s="95">
        <f>VLOOKUP($A67,'CCR_%'!$A:$WWW,MATCH(X$8,'CCR_%'!$A$8:$WWW$8,0),FALSE)+W67</f>
        <v>0</v>
      </c>
      <c r="Y67" s="95">
        <f>VLOOKUP($A67,'CCR_%'!$A:$WWW,MATCH(Y$8,'CCR_%'!$A$8:$WWW$8,0),FALSE)+X67</f>
        <v>0</v>
      </c>
      <c r="Z67" s="95">
        <f>VLOOKUP($A67,'CCR_%'!$A:$WWW,MATCH(Z$8,'CCR_%'!$A$8:$WWW$8,0),FALSE)+Y67</f>
        <v>0</v>
      </c>
      <c r="AA67" s="95">
        <f>VLOOKUP($A67,'CCR_%'!$A:$WWW,MATCH(AA$8,'CCR_%'!$A$8:$WWW$8,0),FALSE)+Z67</f>
        <v>0</v>
      </c>
      <c r="AB67" s="95">
        <f>VLOOKUP($A67,'CCR_%'!$A:$WWW,MATCH(AB$8,'CCR_%'!$A$8:$WWW$8,0),FALSE)+AA67</f>
        <v>0</v>
      </c>
      <c r="AC67" s="95">
        <f>VLOOKUP($A67,'CCR_%'!$A:$WWW,MATCH(AC$8,'CCR_%'!$A$8:$WWW$8,0),FALSE)+AB67</f>
        <v>0</v>
      </c>
      <c r="AD67" s="95">
        <f>VLOOKUP($A67,'CCR_%'!$A:$WWW,MATCH(AD$8,'CCR_%'!$A$8:$WWW$8,0),FALSE)+AC67</f>
        <v>0</v>
      </c>
      <c r="AE67" s="95">
        <f>VLOOKUP($A67,'CCR_%'!$A:$WWW,MATCH(AE$8,'CCR_%'!$A$8:$WWW$8,0),FALSE)+AD67</f>
        <v>0</v>
      </c>
      <c r="AF67" s="95">
        <f>VLOOKUP($A67,'CCR_%'!$A:$WWW,MATCH(AF$8,'CCR_%'!$A$8:$WWW$8,0),FALSE)+AE67</f>
        <v>0</v>
      </c>
      <c r="AG67" s="95">
        <f>VLOOKUP($A67,'CCR_%'!$A:$WWW,MATCH(AG$8,'CCR_%'!$A$8:$WWW$8,0),FALSE)+AF67</f>
        <v>0</v>
      </c>
      <c r="AH67" s="95">
        <f>VLOOKUP($A67,'CCR_%'!$A:$WWW,MATCH(AH$8,'CCR_%'!$A$8:$WWW$8,0),FALSE)+AG67</f>
        <v>0</v>
      </c>
      <c r="AI67" s="95">
        <f>VLOOKUP($A67,'CCR_%'!$A:$WWW,MATCH(AI$8,'CCR_%'!$A$8:$WWW$8,0),FALSE)+AH67</f>
        <v>0</v>
      </c>
      <c r="AJ67" s="95">
        <f>VLOOKUP($A67,'CCR_%'!$A:$WWW,MATCH(AJ$8,'CCR_%'!$A$8:$WWW$8,0),FALSE)+AI67</f>
        <v>0</v>
      </c>
      <c r="AK67" s="95">
        <f>VLOOKUP($A67,'CCR_%'!$A:$WWW,MATCH(AK$8,'CCR_%'!$A$8:$WWW$8,0),FALSE)+AJ67</f>
        <v>0</v>
      </c>
      <c r="AL67" s="95">
        <f>VLOOKUP($A67,'CCR_%'!$A:$WWW,MATCH(AL$8,'CCR_%'!$A$8:$WWW$8,0),FALSE)+AK67</f>
        <v>0</v>
      </c>
      <c r="AM67" s="95">
        <f>VLOOKUP($A67,'CCR_%'!$A:$WWW,MATCH(AM$8,'CCR_%'!$A$8:$WWW$8,0),FALSE)+AL67</f>
        <v>0</v>
      </c>
      <c r="AN67" s="95">
        <f>VLOOKUP($A67,'CCR_%'!$A:$WWW,MATCH(AN$8,'CCR_%'!$A$8:$WWW$8,0),FALSE)+AM67</f>
        <v>0</v>
      </c>
      <c r="AO67" s="95">
        <f>VLOOKUP($A67,'CCR_%'!$A:$WWW,MATCH(AO$8,'CCR_%'!$A$8:$WWW$8,0),FALSE)+AN67</f>
        <v>0</v>
      </c>
      <c r="AP67" s="95">
        <f>VLOOKUP($A67,'CCR_%'!$A:$WWW,MATCH(AP$8,'CCR_%'!$A$8:$WWW$8,0),FALSE)+AO67</f>
        <v>0</v>
      </c>
      <c r="AQ67" s="95">
        <f>VLOOKUP($A67,'CCR_%'!$A:$WWW,MATCH(AQ$8,'CCR_%'!$A$8:$WWW$8,0),FALSE)+AP67</f>
        <v>0</v>
      </c>
      <c r="AR67" s="95">
        <f>VLOOKUP($A67,'CCR_%'!$A:$WWW,MATCH(AR$8,'CCR_%'!$A$8:$WWW$8,0),FALSE)+AQ67</f>
        <v>0</v>
      </c>
      <c r="AS67" s="95">
        <f>VLOOKUP($A67,'CCR_%'!$A:$WWW,MATCH(AS$8,'CCR_%'!$A$8:$WWW$8,0),FALSE)+AR67</f>
        <v>0</v>
      </c>
      <c r="AT67" s="95">
        <f>VLOOKUP($A67,'CCR_%'!$A:$WWW,MATCH(AT$8,'CCR_%'!$A$8:$WWW$8,0),FALSE)+AS67</f>
        <v>0</v>
      </c>
      <c r="AU67" s="95">
        <f>VLOOKUP($A67,'CCR_%'!$A:$WWW,MATCH(AU$8,'CCR_%'!$A$8:$WWW$8,0),FALSE)+AT67</f>
        <v>0.2</v>
      </c>
      <c r="AV67" s="95">
        <f>VLOOKUP($A67,'CCR_%'!$A:$WWW,MATCH(AV$8,'CCR_%'!$A$8:$WWW$8,0),FALSE)+AU67</f>
        <v>1</v>
      </c>
      <c r="AW67" s="95">
        <f>VLOOKUP($A67,'CCR_%'!$A:$WWW,MATCH(AW$8,'CCR_%'!$A$8:$WWW$8,0),FALSE)+AV67</f>
        <v>1</v>
      </c>
      <c r="AX67" s="95">
        <f>VLOOKUP($A67,'CCR_%'!$A:$WWW,MATCH(AX$8,'CCR_%'!$A$8:$WWW$8,0),FALSE)+AW67</f>
        <v>1</v>
      </c>
      <c r="AY67" s="95">
        <f>VLOOKUP($A67,'CCR_%'!$A:$WWW,MATCH(AY$8,'CCR_%'!$A$8:$WWW$8,0),FALSE)+AX67</f>
        <v>1</v>
      </c>
      <c r="AZ67" s="95">
        <f>VLOOKUP($A67,'CCR_%'!$A:$WWW,MATCH(AZ$8,'CCR_%'!$A$8:$WWW$8,0),FALSE)+AY67</f>
        <v>1</v>
      </c>
      <c r="BA67" s="95">
        <f>VLOOKUP($A67,'CCR_%'!$A:$WWW,MATCH(BA$8,'CCR_%'!$A$8:$WWW$8,0),FALSE)+AZ67</f>
        <v>1</v>
      </c>
      <c r="BB67" s="95">
        <f>VLOOKUP($A67,'CCR_%'!$A:$WWW,MATCH(BB$8,'CCR_%'!$A$8:$WWW$8,0),FALSE)+BA67</f>
        <v>1</v>
      </c>
      <c r="BC67" s="95">
        <f>VLOOKUP($A67,'CCR_%'!$A:$WWW,MATCH(BC$8,'CCR_%'!$A$8:$WWW$8,0),FALSE)+BB67</f>
        <v>1</v>
      </c>
      <c r="BD67" s="95">
        <f>VLOOKUP($A67,'CCR_%'!$A:$WWW,MATCH(BD$8,'CCR_%'!$A$8:$WWW$8,0),FALSE)+BC67</f>
        <v>1</v>
      </c>
      <c r="BE67" s="95">
        <f>VLOOKUP($A67,'CCR_%'!$A:$WWW,MATCH(BE$8,'CCR_%'!$A$8:$WWW$8,0),FALSE)+BD67</f>
        <v>1</v>
      </c>
      <c r="BF67" s="95">
        <f>VLOOKUP($A67,'CCR_%'!$A:$WWW,MATCH(BF$8,'CCR_%'!$A$8:$WWW$8,0),FALSE)+BE67</f>
        <v>1</v>
      </c>
      <c r="BG67" s="95">
        <f>VLOOKUP($A67,'CCR_%'!$A:$WWW,MATCH(BG$8,'CCR_%'!$A$8:$WWW$8,0),FALSE)+BF67</f>
        <v>1</v>
      </c>
      <c r="BH67" s="95">
        <f>VLOOKUP($A67,'CCR_%'!$A:$WWW,MATCH(BH$8,'CCR_%'!$A$8:$WWW$8,0),FALSE)+BG67</f>
        <v>1</v>
      </c>
      <c r="BI67" s="95">
        <f>VLOOKUP($A67,'CCR_%'!$A:$WWW,MATCH(BI$8,'CCR_%'!$A$8:$WWW$8,0),FALSE)+BH67</f>
        <v>1</v>
      </c>
      <c r="BJ67" s="95">
        <f>VLOOKUP($A67,'CCR_%'!$A:$WWW,MATCH(BJ$8,'CCR_%'!$A$8:$WWW$8,0),FALSE)+BI67</f>
        <v>1</v>
      </c>
      <c r="BK67" s="95">
        <f>VLOOKUP($A67,'CCR_%'!$A:$WWW,MATCH(BK$8,'CCR_%'!$A$8:$WWW$8,0),FALSE)+BJ67</f>
        <v>1</v>
      </c>
      <c r="BL67" s="95">
        <f>VLOOKUP($A67,'CCR_%'!$A:$WWW,MATCH(BL$8,'CCR_%'!$A$8:$WWW$8,0),FALSE)+BK67</f>
        <v>1</v>
      </c>
    </row>
    <row r="68" spans="1:64" ht="16.5" customHeight="1" outlineLevel="3" x14ac:dyDescent="0.25">
      <c r="A68" s="30" t="s">
        <v>88</v>
      </c>
      <c r="B68" s="31" t="s">
        <v>44</v>
      </c>
      <c r="C68" s="97">
        <v>53441</v>
      </c>
      <c r="D68" s="97">
        <v>53780</v>
      </c>
      <c r="E68" s="98">
        <f>VLOOKUP($A68,'CCR_%'!$A:$WWW,MATCH(E$8,'CCR_%'!$A$8:$WWW$8,0),FALSE)+0</f>
        <v>0</v>
      </c>
      <c r="F68" s="99">
        <f>VLOOKUP($A68,'CCR_%'!$A:$WWW,MATCH(F$8,'CCR_%'!$A$8:$WWW$8,0),FALSE)+E68</f>
        <v>0</v>
      </c>
      <c r="G68" s="99">
        <f>VLOOKUP($A68,'CCR_%'!$A:$WWW,MATCH(G$8,'CCR_%'!$A$8:$WWW$8,0),FALSE)+F68</f>
        <v>0</v>
      </c>
      <c r="H68" s="99">
        <f>VLOOKUP($A68,'CCR_%'!$A:$WWW,MATCH(H$8,'CCR_%'!$A$8:$WWW$8,0),FALSE)+G68</f>
        <v>0</v>
      </c>
      <c r="I68" s="99">
        <f>VLOOKUP($A68,'CCR_%'!$A:$WWW,MATCH(I$8,'CCR_%'!$A$8:$WWW$8,0),FALSE)+H68</f>
        <v>0</v>
      </c>
      <c r="J68" s="99">
        <f>VLOOKUP($A68,'CCR_%'!$A:$WWW,MATCH(J$8,'CCR_%'!$A$8:$WWW$8,0),FALSE)+I68</f>
        <v>0</v>
      </c>
      <c r="K68" s="99">
        <f>VLOOKUP($A68,'CCR_%'!$A:$WWW,MATCH(K$8,'CCR_%'!$A$8:$WWW$8,0),FALSE)+J68</f>
        <v>0</v>
      </c>
      <c r="L68" s="99">
        <f>VLOOKUP($A68,'CCR_%'!$A:$WWW,MATCH(L$8,'CCR_%'!$A$8:$WWW$8,0),FALSE)+K68</f>
        <v>0</v>
      </c>
      <c r="M68" s="99">
        <f>VLOOKUP($A68,'CCR_%'!$A:$WWW,MATCH(M$8,'CCR_%'!$A$8:$WWW$8,0),FALSE)+L68</f>
        <v>0</v>
      </c>
      <c r="N68" s="99">
        <f>VLOOKUP($A68,'CCR_%'!$A:$WWW,MATCH(N$8,'CCR_%'!$A$8:$WWW$8,0),FALSE)+M68</f>
        <v>0</v>
      </c>
      <c r="O68" s="99">
        <f>VLOOKUP($A68,'CCR_%'!$A:$WWW,MATCH(O$8,'CCR_%'!$A$8:$WWW$8,0),FALSE)+N68</f>
        <v>0</v>
      </c>
      <c r="P68" s="99">
        <f>VLOOKUP($A68,'CCR_%'!$A:$WWW,MATCH(P$8,'CCR_%'!$A$8:$WWW$8,0),FALSE)+O68</f>
        <v>0</v>
      </c>
      <c r="Q68" s="99">
        <f>VLOOKUP($A68,'CCR_%'!$A:$WWW,MATCH(Q$8,'CCR_%'!$A$8:$WWW$8,0),FALSE)+P68</f>
        <v>0</v>
      </c>
      <c r="R68" s="99">
        <f>VLOOKUP($A68,'CCR_%'!$A:$WWW,MATCH(R$8,'CCR_%'!$A$8:$WWW$8,0),FALSE)+Q68</f>
        <v>0</v>
      </c>
      <c r="S68" s="99">
        <f>VLOOKUP($A68,'CCR_%'!$A:$WWW,MATCH(S$8,'CCR_%'!$A$8:$WWW$8,0),FALSE)+R68</f>
        <v>0</v>
      </c>
      <c r="T68" s="99">
        <f>VLOOKUP($A68,'CCR_%'!$A:$WWW,MATCH(T$8,'CCR_%'!$A$8:$WWW$8,0),FALSE)+S68</f>
        <v>0</v>
      </c>
      <c r="U68" s="99">
        <f>VLOOKUP($A68,'CCR_%'!$A:$WWW,MATCH(U$8,'CCR_%'!$A$8:$WWW$8,0),FALSE)+T68</f>
        <v>0</v>
      </c>
      <c r="V68" s="99">
        <f>VLOOKUP($A68,'CCR_%'!$A:$WWW,MATCH(V$8,'CCR_%'!$A$8:$WWW$8,0),FALSE)+U68</f>
        <v>0</v>
      </c>
      <c r="W68" s="99">
        <f>VLOOKUP($A68,'CCR_%'!$A:$WWW,MATCH(W$8,'CCR_%'!$A$8:$WWW$8,0),FALSE)+V68</f>
        <v>0</v>
      </c>
      <c r="X68" s="99">
        <f>VLOOKUP($A68,'CCR_%'!$A:$WWW,MATCH(X$8,'CCR_%'!$A$8:$WWW$8,0),FALSE)+W68</f>
        <v>0</v>
      </c>
      <c r="Y68" s="99">
        <f>VLOOKUP($A68,'CCR_%'!$A:$WWW,MATCH(Y$8,'CCR_%'!$A$8:$WWW$8,0),FALSE)+X68</f>
        <v>0</v>
      </c>
      <c r="Z68" s="99">
        <f>VLOOKUP($A68,'CCR_%'!$A:$WWW,MATCH(Z$8,'CCR_%'!$A$8:$WWW$8,0),FALSE)+Y68</f>
        <v>0</v>
      </c>
      <c r="AA68" s="99">
        <f>VLOOKUP($A68,'CCR_%'!$A:$WWW,MATCH(AA$8,'CCR_%'!$A$8:$WWW$8,0),FALSE)+Z68</f>
        <v>0</v>
      </c>
      <c r="AB68" s="99">
        <f>VLOOKUP($A68,'CCR_%'!$A:$WWW,MATCH(AB$8,'CCR_%'!$A$8:$WWW$8,0),FALSE)+AA68</f>
        <v>0</v>
      </c>
      <c r="AC68" s="99">
        <f>VLOOKUP($A68,'CCR_%'!$A:$WWW,MATCH(AC$8,'CCR_%'!$A$8:$WWW$8,0),FALSE)+AB68</f>
        <v>0</v>
      </c>
      <c r="AD68" s="99">
        <f>VLOOKUP($A68,'CCR_%'!$A:$WWW,MATCH(AD$8,'CCR_%'!$A$8:$WWW$8,0),FALSE)+AC68</f>
        <v>0</v>
      </c>
      <c r="AE68" s="99">
        <f>VLOOKUP($A68,'CCR_%'!$A:$WWW,MATCH(AE$8,'CCR_%'!$A$8:$WWW$8,0),FALSE)+AD68</f>
        <v>0</v>
      </c>
      <c r="AF68" s="99">
        <f>VLOOKUP($A68,'CCR_%'!$A:$WWW,MATCH(AF$8,'CCR_%'!$A$8:$WWW$8,0),FALSE)+AE68</f>
        <v>0</v>
      </c>
      <c r="AG68" s="99">
        <f>VLOOKUP($A68,'CCR_%'!$A:$WWW,MATCH(AG$8,'CCR_%'!$A$8:$WWW$8,0),FALSE)+AF68</f>
        <v>0</v>
      </c>
      <c r="AH68" s="99">
        <f>VLOOKUP($A68,'CCR_%'!$A:$WWW,MATCH(AH$8,'CCR_%'!$A$8:$WWW$8,0),FALSE)+AG68</f>
        <v>0</v>
      </c>
      <c r="AI68" s="99">
        <f>VLOOKUP($A68,'CCR_%'!$A:$WWW,MATCH(AI$8,'CCR_%'!$A$8:$WWW$8,0),FALSE)+AH68</f>
        <v>0</v>
      </c>
      <c r="AJ68" s="99">
        <f>VLOOKUP($A68,'CCR_%'!$A:$WWW,MATCH(AJ$8,'CCR_%'!$A$8:$WWW$8,0),FALSE)+AI68</f>
        <v>0</v>
      </c>
      <c r="AK68" s="99">
        <f>VLOOKUP($A68,'CCR_%'!$A:$WWW,MATCH(AK$8,'CCR_%'!$A$8:$WWW$8,0),FALSE)+AJ68</f>
        <v>0</v>
      </c>
      <c r="AL68" s="99">
        <f>VLOOKUP($A68,'CCR_%'!$A:$WWW,MATCH(AL$8,'CCR_%'!$A$8:$WWW$8,0),FALSE)+AK68</f>
        <v>0</v>
      </c>
      <c r="AM68" s="99">
        <f>VLOOKUP($A68,'CCR_%'!$A:$WWW,MATCH(AM$8,'CCR_%'!$A$8:$WWW$8,0),FALSE)+AL68</f>
        <v>0</v>
      </c>
      <c r="AN68" s="99">
        <f>VLOOKUP($A68,'CCR_%'!$A:$WWW,MATCH(AN$8,'CCR_%'!$A$8:$WWW$8,0),FALSE)+AM68</f>
        <v>0</v>
      </c>
      <c r="AO68" s="99">
        <f>VLOOKUP($A68,'CCR_%'!$A:$WWW,MATCH(AO$8,'CCR_%'!$A$8:$WWW$8,0),FALSE)+AN68</f>
        <v>0</v>
      </c>
      <c r="AP68" s="99">
        <f>VLOOKUP($A68,'CCR_%'!$A:$WWW,MATCH(AP$8,'CCR_%'!$A$8:$WWW$8,0),FALSE)+AO68</f>
        <v>0</v>
      </c>
      <c r="AQ68" s="99">
        <f>VLOOKUP($A68,'CCR_%'!$A:$WWW,MATCH(AQ$8,'CCR_%'!$A$8:$WWW$8,0),FALSE)+AP68</f>
        <v>0</v>
      </c>
      <c r="AR68" s="99">
        <f>VLOOKUP($A68,'CCR_%'!$A:$WWW,MATCH(AR$8,'CCR_%'!$A$8:$WWW$8,0),FALSE)+AQ68</f>
        <v>0</v>
      </c>
      <c r="AS68" s="99">
        <f>VLOOKUP($A68,'CCR_%'!$A:$WWW,MATCH(AS$8,'CCR_%'!$A$8:$WWW$8,0),FALSE)+AR68</f>
        <v>0</v>
      </c>
      <c r="AT68" s="99">
        <f>VLOOKUP($A68,'CCR_%'!$A:$WWW,MATCH(AT$8,'CCR_%'!$A$8:$WWW$8,0),FALSE)+AS68</f>
        <v>0</v>
      </c>
      <c r="AU68" s="99">
        <f>VLOOKUP($A68,'CCR_%'!$A:$WWW,MATCH(AU$8,'CCR_%'!$A$8:$WWW$8,0),FALSE)+AT68</f>
        <v>0.2</v>
      </c>
      <c r="AV68" s="99">
        <f>VLOOKUP($A68,'CCR_%'!$A:$WWW,MATCH(AV$8,'CCR_%'!$A$8:$WWW$8,0),FALSE)+AU68</f>
        <v>1</v>
      </c>
      <c r="AW68" s="99">
        <f>VLOOKUP($A68,'CCR_%'!$A:$WWW,MATCH(AW$8,'CCR_%'!$A$8:$WWW$8,0),FALSE)+AV68</f>
        <v>1</v>
      </c>
      <c r="AX68" s="99">
        <f>VLOOKUP($A68,'CCR_%'!$A:$WWW,MATCH(AX$8,'CCR_%'!$A$8:$WWW$8,0),FALSE)+AW68</f>
        <v>1</v>
      </c>
      <c r="AY68" s="99">
        <f>VLOOKUP($A68,'CCR_%'!$A:$WWW,MATCH(AY$8,'CCR_%'!$A$8:$WWW$8,0),FALSE)+AX68</f>
        <v>1</v>
      </c>
      <c r="AZ68" s="99">
        <f>VLOOKUP($A68,'CCR_%'!$A:$WWW,MATCH(AZ$8,'CCR_%'!$A$8:$WWW$8,0),FALSE)+AY68</f>
        <v>1</v>
      </c>
      <c r="BA68" s="99">
        <f>VLOOKUP($A68,'CCR_%'!$A:$WWW,MATCH(BA$8,'CCR_%'!$A$8:$WWW$8,0),FALSE)+AZ68</f>
        <v>1</v>
      </c>
      <c r="BB68" s="99">
        <f>VLOOKUP($A68,'CCR_%'!$A:$WWW,MATCH(BB$8,'CCR_%'!$A$8:$WWW$8,0),FALSE)+BA68</f>
        <v>1</v>
      </c>
      <c r="BC68" s="99">
        <f>VLOOKUP($A68,'CCR_%'!$A:$WWW,MATCH(BC$8,'CCR_%'!$A$8:$WWW$8,0),FALSE)+BB68</f>
        <v>1</v>
      </c>
      <c r="BD68" s="99">
        <f>VLOOKUP($A68,'CCR_%'!$A:$WWW,MATCH(BD$8,'CCR_%'!$A$8:$WWW$8,0),FALSE)+BC68</f>
        <v>1</v>
      </c>
      <c r="BE68" s="99">
        <f>VLOOKUP($A68,'CCR_%'!$A:$WWW,MATCH(BE$8,'CCR_%'!$A$8:$WWW$8,0),FALSE)+BD68</f>
        <v>1</v>
      </c>
      <c r="BF68" s="99">
        <f>VLOOKUP($A68,'CCR_%'!$A:$WWW,MATCH(BF$8,'CCR_%'!$A$8:$WWW$8,0),FALSE)+BE68</f>
        <v>1</v>
      </c>
      <c r="BG68" s="99">
        <f>VLOOKUP($A68,'CCR_%'!$A:$WWW,MATCH(BG$8,'CCR_%'!$A$8:$WWW$8,0),FALSE)+BF68</f>
        <v>1</v>
      </c>
      <c r="BH68" s="99">
        <f>VLOOKUP($A68,'CCR_%'!$A:$WWW,MATCH(BH$8,'CCR_%'!$A$8:$WWW$8,0),FALSE)+BG68</f>
        <v>1</v>
      </c>
      <c r="BI68" s="99">
        <f>VLOOKUP($A68,'CCR_%'!$A:$WWW,MATCH(BI$8,'CCR_%'!$A$8:$WWW$8,0),FALSE)+BH68</f>
        <v>1</v>
      </c>
      <c r="BJ68" s="99">
        <f>VLOOKUP($A68,'CCR_%'!$A:$WWW,MATCH(BJ$8,'CCR_%'!$A$8:$WWW$8,0),FALSE)+BI68</f>
        <v>1</v>
      </c>
      <c r="BK68" s="99">
        <f>VLOOKUP($A68,'CCR_%'!$A:$WWW,MATCH(BK$8,'CCR_%'!$A$8:$WWW$8,0),FALSE)+BJ68</f>
        <v>1</v>
      </c>
      <c r="BL68" s="99">
        <f>VLOOKUP($A68,'CCR_%'!$A:$WWW,MATCH(BL$8,'CCR_%'!$A$8:$WWW$8,0),FALSE)+BK68</f>
        <v>1</v>
      </c>
    </row>
    <row r="69" spans="1:64" ht="16.5" customHeight="1" outlineLevel="3" x14ac:dyDescent="0.25">
      <c r="A69" s="30" t="s">
        <v>89</v>
      </c>
      <c r="B69" s="31" t="s">
        <v>14</v>
      </c>
      <c r="C69" s="97" t="s">
        <v>839</v>
      </c>
      <c r="D69" s="97" t="s">
        <v>839</v>
      </c>
      <c r="E69" s="98" t="s">
        <v>839</v>
      </c>
      <c r="F69" s="99" t="s">
        <v>839</v>
      </c>
      <c r="G69" s="99" t="s">
        <v>839</v>
      </c>
      <c r="H69" s="99" t="s">
        <v>839</v>
      </c>
      <c r="I69" s="99" t="s">
        <v>839</v>
      </c>
      <c r="J69" s="99" t="s">
        <v>839</v>
      </c>
      <c r="K69" s="99" t="s">
        <v>839</v>
      </c>
      <c r="L69" s="99" t="s">
        <v>839</v>
      </c>
      <c r="M69" s="99" t="s">
        <v>839</v>
      </c>
      <c r="N69" s="99" t="s">
        <v>839</v>
      </c>
      <c r="O69" s="99" t="s">
        <v>839</v>
      </c>
      <c r="P69" s="99" t="s">
        <v>839</v>
      </c>
      <c r="Q69" s="99" t="s">
        <v>839</v>
      </c>
      <c r="R69" s="99" t="s">
        <v>839</v>
      </c>
      <c r="S69" s="99" t="s">
        <v>839</v>
      </c>
      <c r="T69" s="99" t="s">
        <v>839</v>
      </c>
      <c r="U69" s="99" t="s">
        <v>839</v>
      </c>
      <c r="V69" s="99" t="s">
        <v>839</v>
      </c>
      <c r="W69" s="99" t="s">
        <v>839</v>
      </c>
      <c r="X69" s="99" t="s">
        <v>839</v>
      </c>
      <c r="Y69" s="99" t="s">
        <v>839</v>
      </c>
      <c r="Z69" s="99" t="s">
        <v>839</v>
      </c>
      <c r="AA69" s="99" t="s">
        <v>839</v>
      </c>
      <c r="AB69" s="99" t="s">
        <v>839</v>
      </c>
      <c r="AC69" s="99" t="s">
        <v>839</v>
      </c>
      <c r="AD69" s="99" t="s">
        <v>839</v>
      </c>
      <c r="AE69" s="99" t="s">
        <v>839</v>
      </c>
      <c r="AF69" s="99" t="s">
        <v>839</v>
      </c>
      <c r="AG69" s="99" t="s">
        <v>839</v>
      </c>
      <c r="AH69" s="99" t="s">
        <v>839</v>
      </c>
      <c r="AI69" s="99" t="s">
        <v>839</v>
      </c>
      <c r="AJ69" s="99" t="s">
        <v>839</v>
      </c>
      <c r="AK69" s="99" t="s">
        <v>839</v>
      </c>
      <c r="AL69" s="99" t="s">
        <v>839</v>
      </c>
      <c r="AM69" s="99" t="s">
        <v>839</v>
      </c>
      <c r="AN69" s="99" t="s">
        <v>839</v>
      </c>
      <c r="AO69" s="99" t="s">
        <v>839</v>
      </c>
      <c r="AP69" s="99" t="s">
        <v>839</v>
      </c>
      <c r="AQ69" s="99" t="s">
        <v>839</v>
      </c>
      <c r="AR69" s="99" t="s">
        <v>839</v>
      </c>
      <c r="AS69" s="99" t="s">
        <v>839</v>
      </c>
      <c r="AT69" s="99" t="s">
        <v>839</v>
      </c>
      <c r="AU69" s="99" t="s">
        <v>839</v>
      </c>
      <c r="AV69" s="99" t="s">
        <v>839</v>
      </c>
      <c r="AW69" s="99" t="s">
        <v>839</v>
      </c>
      <c r="AX69" s="99" t="s">
        <v>839</v>
      </c>
      <c r="AY69" s="99" t="s">
        <v>839</v>
      </c>
      <c r="AZ69" s="99" t="s">
        <v>839</v>
      </c>
      <c r="BA69" s="99" t="s">
        <v>839</v>
      </c>
      <c r="BB69" s="99" t="s">
        <v>839</v>
      </c>
      <c r="BC69" s="99" t="s">
        <v>839</v>
      </c>
      <c r="BD69" s="99" t="s">
        <v>839</v>
      </c>
      <c r="BE69" s="99" t="s">
        <v>839</v>
      </c>
      <c r="BF69" s="99" t="s">
        <v>839</v>
      </c>
      <c r="BG69" s="99" t="s">
        <v>839</v>
      </c>
      <c r="BH69" s="99" t="s">
        <v>839</v>
      </c>
      <c r="BI69" s="99" t="s">
        <v>839</v>
      </c>
      <c r="BJ69" s="99" t="s">
        <v>839</v>
      </c>
      <c r="BK69" s="99" t="s">
        <v>839</v>
      </c>
      <c r="BL69" s="99" t="s">
        <v>839</v>
      </c>
    </row>
    <row r="70" spans="1:64" ht="16.5" customHeight="1" outlineLevel="1" x14ac:dyDescent="0.25">
      <c r="A70" s="34" t="s">
        <v>90</v>
      </c>
      <c r="B70" s="35" t="s">
        <v>91</v>
      </c>
      <c r="C70" s="89"/>
      <c r="D70" s="89"/>
      <c r="E70" s="90"/>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row>
    <row r="71" spans="1:64" ht="16.5" customHeight="1" outlineLevel="3" x14ac:dyDescent="0.25">
      <c r="A71" s="26" t="s">
        <v>92</v>
      </c>
      <c r="B71" s="27" t="s">
        <v>93</v>
      </c>
      <c r="C71" s="93">
        <v>46111</v>
      </c>
      <c r="D71" s="93">
        <v>46841</v>
      </c>
      <c r="E71" s="94">
        <f>VLOOKUP($A71,'CCR_%'!$A:$WWW,MATCH(E$8,'CCR_%'!$A$8:$WWW$8,0),FALSE)+0</f>
        <v>0</v>
      </c>
      <c r="F71" s="95">
        <f>VLOOKUP($A71,'CCR_%'!$A:$WWW,MATCH(F$8,'CCR_%'!$A$8:$WWW$8,0),FALSE)+E71</f>
        <v>0</v>
      </c>
      <c r="G71" s="95">
        <f>VLOOKUP($A71,'CCR_%'!$A:$WWW,MATCH(G$8,'CCR_%'!$A$8:$WWW$8,0),FALSE)+F71</f>
        <v>0.05</v>
      </c>
      <c r="H71" s="95">
        <f>VLOOKUP($A71,'CCR_%'!$A:$WWW,MATCH(H$8,'CCR_%'!$A$8:$WWW$8,0),FALSE)+G71</f>
        <v>0.2</v>
      </c>
      <c r="I71" s="95">
        <f>VLOOKUP($A71,'CCR_%'!$A:$WWW,MATCH(I$8,'CCR_%'!$A$8:$WWW$8,0),FALSE)+H71</f>
        <v>0.5</v>
      </c>
      <c r="J71" s="95">
        <f>VLOOKUP($A71,'CCR_%'!$A:$WWW,MATCH(J$8,'CCR_%'!$A$8:$WWW$8,0),FALSE)+I71</f>
        <v>1</v>
      </c>
      <c r="K71" s="95">
        <f>VLOOKUP($A71,'CCR_%'!$A:$WWW,MATCH(K$8,'CCR_%'!$A$8:$WWW$8,0),FALSE)+J71</f>
        <v>1</v>
      </c>
      <c r="L71" s="95">
        <f>VLOOKUP($A71,'CCR_%'!$A:$WWW,MATCH(L$8,'CCR_%'!$A$8:$WWW$8,0),FALSE)+K71</f>
        <v>1</v>
      </c>
      <c r="M71" s="95">
        <f>VLOOKUP($A71,'CCR_%'!$A:$WWW,MATCH(M$8,'CCR_%'!$A$8:$WWW$8,0),FALSE)+L71</f>
        <v>1</v>
      </c>
      <c r="N71" s="95">
        <f>VLOOKUP($A71,'CCR_%'!$A:$WWW,MATCH(N$8,'CCR_%'!$A$8:$WWW$8,0),FALSE)+M71</f>
        <v>1</v>
      </c>
      <c r="O71" s="95">
        <f>VLOOKUP($A71,'CCR_%'!$A:$WWW,MATCH(O$8,'CCR_%'!$A$8:$WWW$8,0),FALSE)+N71</f>
        <v>1</v>
      </c>
      <c r="P71" s="95">
        <f>VLOOKUP($A71,'CCR_%'!$A:$WWW,MATCH(P$8,'CCR_%'!$A$8:$WWW$8,0),FALSE)+O71</f>
        <v>1</v>
      </c>
      <c r="Q71" s="95">
        <f>VLOOKUP($A71,'CCR_%'!$A:$WWW,MATCH(Q$8,'CCR_%'!$A$8:$WWW$8,0),FALSE)+P71</f>
        <v>1</v>
      </c>
      <c r="R71" s="95">
        <f>VLOOKUP($A71,'CCR_%'!$A:$WWW,MATCH(R$8,'CCR_%'!$A$8:$WWW$8,0),FALSE)+Q71</f>
        <v>1</v>
      </c>
      <c r="S71" s="95">
        <f>VLOOKUP($A71,'CCR_%'!$A:$WWW,MATCH(S$8,'CCR_%'!$A$8:$WWW$8,0),FALSE)+R71</f>
        <v>1</v>
      </c>
      <c r="T71" s="95">
        <f>VLOOKUP($A71,'CCR_%'!$A:$WWW,MATCH(T$8,'CCR_%'!$A$8:$WWW$8,0),FALSE)+S71</f>
        <v>1</v>
      </c>
      <c r="U71" s="95">
        <f>VLOOKUP($A71,'CCR_%'!$A:$WWW,MATCH(U$8,'CCR_%'!$A$8:$WWW$8,0),FALSE)+T71</f>
        <v>1</v>
      </c>
      <c r="V71" s="95">
        <f>VLOOKUP($A71,'CCR_%'!$A:$WWW,MATCH(V$8,'CCR_%'!$A$8:$WWW$8,0),FALSE)+U71</f>
        <v>1</v>
      </c>
      <c r="W71" s="95">
        <f>VLOOKUP($A71,'CCR_%'!$A:$WWW,MATCH(W$8,'CCR_%'!$A$8:$WWW$8,0),FALSE)+V71</f>
        <v>1</v>
      </c>
      <c r="X71" s="95">
        <f>VLOOKUP($A71,'CCR_%'!$A:$WWW,MATCH(X$8,'CCR_%'!$A$8:$WWW$8,0),FALSE)+W71</f>
        <v>1</v>
      </c>
      <c r="Y71" s="95">
        <f>VLOOKUP($A71,'CCR_%'!$A:$WWW,MATCH(Y$8,'CCR_%'!$A$8:$WWW$8,0),FALSE)+X71</f>
        <v>1</v>
      </c>
      <c r="Z71" s="95">
        <f>VLOOKUP($A71,'CCR_%'!$A:$WWW,MATCH(Z$8,'CCR_%'!$A$8:$WWW$8,0),FALSE)+Y71</f>
        <v>1</v>
      </c>
      <c r="AA71" s="95">
        <f>VLOOKUP($A71,'CCR_%'!$A:$WWW,MATCH(AA$8,'CCR_%'!$A$8:$WWW$8,0),FALSE)+Z71</f>
        <v>1</v>
      </c>
      <c r="AB71" s="95">
        <f>VLOOKUP($A71,'CCR_%'!$A:$WWW,MATCH(AB$8,'CCR_%'!$A$8:$WWW$8,0),FALSE)+AA71</f>
        <v>1</v>
      </c>
      <c r="AC71" s="95">
        <f>VLOOKUP($A71,'CCR_%'!$A:$WWW,MATCH(AC$8,'CCR_%'!$A$8:$WWW$8,0),FALSE)+AB71</f>
        <v>1</v>
      </c>
      <c r="AD71" s="95">
        <f>VLOOKUP($A71,'CCR_%'!$A:$WWW,MATCH(AD$8,'CCR_%'!$A$8:$WWW$8,0),FALSE)+AC71</f>
        <v>1</v>
      </c>
      <c r="AE71" s="95">
        <f>VLOOKUP($A71,'CCR_%'!$A:$WWW,MATCH(AE$8,'CCR_%'!$A$8:$WWW$8,0),FALSE)+AD71</f>
        <v>1</v>
      </c>
      <c r="AF71" s="95">
        <f>VLOOKUP($A71,'CCR_%'!$A:$WWW,MATCH(AF$8,'CCR_%'!$A$8:$WWW$8,0),FALSE)+AE71</f>
        <v>1</v>
      </c>
      <c r="AG71" s="95">
        <f>VLOOKUP($A71,'CCR_%'!$A:$WWW,MATCH(AG$8,'CCR_%'!$A$8:$WWW$8,0),FALSE)+AF71</f>
        <v>1</v>
      </c>
      <c r="AH71" s="95">
        <f>VLOOKUP($A71,'CCR_%'!$A:$WWW,MATCH(AH$8,'CCR_%'!$A$8:$WWW$8,0),FALSE)+AG71</f>
        <v>1</v>
      </c>
      <c r="AI71" s="95">
        <f>VLOOKUP($A71,'CCR_%'!$A:$WWW,MATCH(AI$8,'CCR_%'!$A$8:$WWW$8,0),FALSE)+AH71</f>
        <v>1</v>
      </c>
      <c r="AJ71" s="95">
        <f>VLOOKUP($A71,'CCR_%'!$A:$WWW,MATCH(AJ$8,'CCR_%'!$A$8:$WWW$8,0),FALSE)+AI71</f>
        <v>1</v>
      </c>
      <c r="AK71" s="95">
        <f>VLOOKUP($A71,'CCR_%'!$A:$WWW,MATCH(AK$8,'CCR_%'!$A$8:$WWW$8,0),FALSE)+AJ71</f>
        <v>1</v>
      </c>
      <c r="AL71" s="95">
        <f>VLOOKUP($A71,'CCR_%'!$A:$WWW,MATCH(AL$8,'CCR_%'!$A$8:$WWW$8,0),FALSE)+AK71</f>
        <v>1</v>
      </c>
      <c r="AM71" s="95">
        <f>VLOOKUP($A71,'CCR_%'!$A:$WWW,MATCH(AM$8,'CCR_%'!$A$8:$WWW$8,0),FALSE)+AL71</f>
        <v>1</v>
      </c>
      <c r="AN71" s="95">
        <f>VLOOKUP($A71,'CCR_%'!$A:$WWW,MATCH(AN$8,'CCR_%'!$A$8:$WWW$8,0),FALSE)+AM71</f>
        <v>1</v>
      </c>
      <c r="AO71" s="95">
        <f>VLOOKUP($A71,'CCR_%'!$A:$WWW,MATCH(AO$8,'CCR_%'!$A$8:$WWW$8,0),FALSE)+AN71</f>
        <v>1</v>
      </c>
      <c r="AP71" s="95">
        <f>VLOOKUP($A71,'CCR_%'!$A:$WWW,MATCH(AP$8,'CCR_%'!$A$8:$WWW$8,0),FALSE)+AO71</f>
        <v>1</v>
      </c>
      <c r="AQ71" s="95">
        <f>VLOOKUP($A71,'CCR_%'!$A:$WWW,MATCH(AQ$8,'CCR_%'!$A$8:$WWW$8,0),FALSE)+AP71</f>
        <v>1</v>
      </c>
      <c r="AR71" s="95">
        <f>VLOOKUP($A71,'CCR_%'!$A:$WWW,MATCH(AR$8,'CCR_%'!$A$8:$WWW$8,0),FALSE)+AQ71</f>
        <v>1</v>
      </c>
      <c r="AS71" s="95">
        <f>VLOOKUP($A71,'CCR_%'!$A:$WWW,MATCH(AS$8,'CCR_%'!$A$8:$WWW$8,0),FALSE)+AR71</f>
        <v>1</v>
      </c>
      <c r="AT71" s="95">
        <f>VLOOKUP($A71,'CCR_%'!$A:$WWW,MATCH(AT$8,'CCR_%'!$A$8:$WWW$8,0),FALSE)+AS71</f>
        <v>1</v>
      </c>
      <c r="AU71" s="95">
        <f>VLOOKUP($A71,'CCR_%'!$A:$WWW,MATCH(AU$8,'CCR_%'!$A$8:$WWW$8,0),FALSE)+AT71</f>
        <v>1</v>
      </c>
      <c r="AV71" s="95">
        <f>VLOOKUP($A71,'CCR_%'!$A:$WWW,MATCH(AV$8,'CCR_%'!$A$8:$WWW$8,0),FALSE)+AU71</f>
        <v>1</v>
      </c>
      <c r="AW71" s="95">
        <f>VLOOKUP($A71,'CCR_%'!$A:$WWW,MATCH(AW$8,'CCR_%'!$A$8:$WWW$8,0),FALSE)+AV71</f>
        <v>1</v>
      </c>
      <c r="AX71" s="95">
        <f>VLOOKUP($A71,'CCR_%'!$A:$WWW,MATCH(AX$8,'CCR_%'!$A$8:$WWW$8,0),FALSE)+AW71</f>
        <v>1</v>
      </c>
      <c r="AY71" s="95">
        <f>VLOOKUP($A71,'CCR_%'!$A:$WWW,MATCH(AY$8,'CCR_%'!$A$8:$WWW$8,0),FALSE)+AX71</f>
        <v>1</v>
      </c>
      <c r="AZ71" s="95">
        <f>VLOOKUP($A71,'CCR_%'!$A:$WWW,MATCH(AZ$8,'CCR_%'!$A$8:$WWW$8,0),FALSE)+AY71</f>
        <v>1</v>
      </c>
      <c r="BA71" s="95">
        <f>VLOOKUP($A71,'CCR_%'!$A:$WWW,MATCH(BA$8,'CCR_%'!$A$8:$WWW$8,0),FALSE)+AZ71</f>
        <v>1</v>
      </c>
      <c r="BB71" s="95">
        <f>VLOOKUP($A71,'CCR_%'!$A:$WWW,MATCH(BB$8,'CCR_%'!$A$8:$WWW$8,0),FALSE)+BA71</f>
        <v>1</v>
      </c>
      <c r="BC71" s="95">
        <f>VLOOKUP($A71,'CCR_%'!$A:$WWW,MATCH(BC$8,'CCR_%'!$A$8:$WWW$8,0),FALSE)+BB71</f>
        <v>1</v>
      </c>
      <c r="BD71" s="95">
        <f>VLOOKUP($A71,'CCR_%'!$A:$WWW,MATCH(BD$8,'CCR_%'!$A$8:$WWW$8,0),FALSE)+BC71</f>
        <v>1</v>
      </c>
      <c r="BE71" s="95">
        <f>VLOOKUP($A71,'CCR_%'!$A:$WWW,MATCH(BE$8,'CCR_%'!$A$8:$WWW$8,0),FALSE)+BD71</f>
        <v>1</v>
      </c>
      <c r="BF71" s="95">
        <f>VLOOKUP($A71,'CCR_%'!$A:$WWW,MATCH(BF$8,'CCR_%'!$A$8:$WWW$8,0),FALSE)+BE71</f>
        <v>1</v>
      </c>
      <c r="BG71" s="95">
        <f>VLOOKUP($A71,'CCR_%'!$A:$WWW,MATCH(BG$8,'CCR_%'!$A$8:$WWW$8,0),FALSE)+BF71</f>
        <v>1</v>
      </c>
      <c r="BH71" s="95">
        <f>VLOOKUP($A71,'CCR_%'!$A:$WWW,MATCH(BH$8,'CCR_%'!$A$8:$WWW$8,0),FALSE)+BG71</f>
        <v>1</v>
      </c>
      <c r="BI71" s="95">
        <f>VLOOKUP($A71,'CCR_%'!$A:$WWW,MATCH(BI$8,'CCR_%'!$A$8:$WWW$8,0),FALSE)+BH71</f>
        <v>1</v>
      </c>
      <c r="BJ71" s="95">
        <f>VLOOKUP($A71,'CCR_%'!$A:$WWW,MATCH(BJ$8,'CCR_%'!$A$8:$WWW$8,0),FALSE)+BI71</f>
        <v>1</v>
      </c>
      <c r="BK71" s="95">
        <f>VLOOKUP($A71,'CCR_%'!$A:$WWW,MATCH(BK$8,'CCR_%'!$A$8:$WWW$8,0),FALSE)+BJ71</f>
        <v>1</v>
      </c>
      <c r="BL71" s="95">
        <f>VLOOKUP($A71,'CCR_%'!$A:$WWW,MATCH(BL$8,'CCR_%'!$A$8:$WWW$8,0),FALSE)+BK71</f>
        <v>1</v>
      </c>
    </row>
    <row r="72" spans="1:64" ht="16.5" customHeight="1" outlineLevel="1" x14ac:dyDescent="0.25">
      <c r="A72" s="22" t="s">
        <v>94</v>
      </c>
      <c r="B72" s="23" t="s">
        <v>95</v>
      </c>
      <c r="C72" s="89">
        <v>46111</v>
      </c>
      <c r="D72" s="89">
        <v>53780</v>
      </c>
      <c r="E72" s="90">
        <f>VLOOKUP($A72,'CCR_%'!$A:$WWW,MATCH(E$8,'CCR_%'!$A$8:$WWW$8,0),FALSE)+0</f>
        <v>0</v>
      </c>
      <c r="F72" s="102">
        <f>VLOOKUP($A72,'CCR_%'!$A:$WWW,MATCH(F$8,'CCR_%'!$A$8:$WWW$8,0),FALSE)+E72</f>
        <v>0</v>
      </c>
      <c r="G72" s="102">
        <f>VLOOKUP($A72,'CCR_%'!$A:$WWW,MATCH(G$8,'CCR_%'!$A$8:$WWW$8,0),FALSE)+F72</f>
        <v>2.5000000000000001E-3</v>
      </c>
      <c r="H72" s="102">
        <f>VLOOKUP($A72,'CCR_%'!$A:$WWW,MATCH(H$8,'CCR_%'!$A$8:$WWW$8,0),FALSE)+G72</f>
        <v>0.01</v>
      </c>
      <c r="I72" s="102">
        <f>VLOOKUP($A72,'CCR_%'!$A:$WWW,MATCH(I$8,'CCR_%'!$A$8:$WWW$8,0),FALSE)+H72</f>
        <v>4.3499999999999997E-2</v>
      </c>
      <c r="J72" s="102">
        <f>VLOOKUP($A72,'CCR_%'!$A:$WWW,MATCH(J$8,'CCR_%'!$A$8:$WWW$8,0),FALSE)+I72</f>
        <v>0.111</v>
      </c>
      <c r="K72" s="102">
        <f>VLOOKUP($A72,'CCR_%'!$A:$WWW,MATCH(K$8,'CCR_%'!$A$8:$WWW$8,0),FALSE)+J72</f>
        <v>0.13450000000000001</v>
      </c>
      <c r="L72" s="102">
        <f>VLOOKUP($A72,'CCR_%'!$A:$WWW,MATCH(L$8,'CCR_%'!$A$8:$WWW$8,0),FALSE)+K72</f>
        <v>0.17949999999999999</v>
      </c>
      <c r="M72" s="102">
        <f>VLOOKUP($A72,'CCR_%'!$A:$WWW,MATCH(M$8,'CCR_%'!$A$8:$WWW$8,0),FALSE)+L72</f>
        <v>0.22849999999999998</v>
      </c>
      <c r="N72" s="102">
        <f>VLOOKUP($A72,'CCR_%'!$A:$WWW,MATCH(N$8,'CCR_%'!$A$8:$WWW$8,0),FALSE)+M72</f>
        <v>0.36349999999999993</v>
      </c>
      <c r="O72" s="102">
        <f>VLOOKUP($A72,'CCR_%'!$A:$WWW,MATCH(O$8,'CCR_%'!$A$8:$WWW$8,0),FALSE)+N72</f>
        <v>0.44449999999999995</v>
      </c>
      <c r="P72" s="102">
        <f>VLOOKUP($A72,'CCR_%'!$A:$WWW,MATCH(P$8,'CCR_%'!$A$8:$WWW$8,0),FALSE)+O72</f>
        <v>0.58749999999999991</v>
      </c>
      <c r="Q72" s="102">
        <f>VLOOKUP($A72,'CCR_%'!$A:$WWW,MATCH(Q$8,'CCR_%'!$A$8:$WWW$8,0),FALSE)+P72</f>
        <v>0.62749999999999995</v>
      </c>
      <c r="R72" s="102">
        <f>VLOOKUP($A72,'CCR_%'!$A:$WWW,MATCH(R$8,'CCR_%'!$A$8:$WWW$8,0),FALSE)+Q72</f>
        <v>0.7024999999999999</v>
      </c>
      <c r="S72" s="102">
        <f>VLOOKUP($A72,'CCR_%'!$A:$WWW,MATCH(S$8,'CCR_%'!$A$8:$WWW$8,0),FALSE)+R72</f>
        <v>0.7599999999999999</v>
      </c>
      <c r="T72" s="102">
        <f>VLOOKUP($A72,'CCR_%'!$A:$WWW,MATCH(T$8,'CCR_%'!$A$8:$WWW$8,0),FALSE)+S72</f>
        <v>0.84999999999999987</v>
      </c>
      <c r="U72" s="102">
        <f>VLOOKUP($A72,'CCR_%'!$A:$WWW,MATCH(U$8,'CCR_%'!$A$8:$WWW$8,0),FALSE)+T72</f>
        <v>0.84999999999999987</v>
      </c>
      <c r="V72" s="102">
        <f>VLOOKUP($A72,'CCR_%'!$A:$WWW,MATCH(V$8,'CCR_%'!$A$8:$WWW$8,0),FALSE)+U72</f>
        <v>0.84999999999999987</v>
      </c>
      <c r="W72" s="102">
        <f>VLOOKUP($A72,'CCR_%'!$A:$WWW,MATCH(W$8,'CCR_%'!$A$8:$WWW$8,0),FALSE)+V72</f>
        <v>0.84999999999999987</v>
      </c>
      <c r="X72" s="102">
        <f>VLOOKUP($A72,'CCR_%'!$A:$WWW,MATCH(X$8,'CCR_%'!$A$8:$WWW$8,0),FALSE)+W72</f>
        <v>0.84999999999999987</v>
      </c>
      <c r="Y72" s="102">
        <f>VLOOKUP($A72,'CCR_%'!$A:$WWW,MATCH(Y$8,'CCR_%'!$A$8:$WWW$8,0),FALSE)+X72</f>
        <v>0.84999999999999987</v>
      </c>
      <c r="Z72" s="102">
        <f>VLOOKUP($A72,'CCR_%'!$A:$WWW,MATCH(Z$8,'CCR_%'!$A$8:$WWW$8,0),FALSE)+Y72</f>
        <v>0.84999999999999987</v>
      </c>
      <c r="AA72" s="102">
        <f>VLOOKUP($A72,'CCR_%'!$A:$WWW,MATCH(AA$8,'CCR_%'!$A$8:$WWW$8,0),FALSE)+Z72</f>
        <v>0.84999999999999987</v>
      </c>
      <c r="AB72" s="102">
        <f>VLOOKUP($A72,'CCR_%'!$A:$WWW,MATCH(AB$8,'CCR_%'!$A$8:$WWW$8,0),FALSE)+AA72</f>
        <v>0.84999999999999987</v>
      </c>
      <c r="AC72" s="102">
        <f>VLOOKUP($A72,'CCR_%'!$A:$WWW,MATCH(AC$8,'CCR_%'!$A$8:$WWW$8,0),FALSE)+AB72</f>
        <v>0.84999999999999987</v>
      </c>
      <c r="AD72" s="102">
        <f>VLOOKUP($A72,'CCR_%'!$A:$WWW,MATCH(AD$8,'CCR_%'!$A$8:$WWW$8,0),FALSE)+AC72</f>
        <v>0.84999999999999987</v>
      </c>
      <c r="AE72" s="102">
        <f>VLOOKUP($A72,'CCR_%'!$A:$WWW,MATCH(AE$8,'CCR_%'!$A$8:$WWW$8,0),FALSE)+AD72</f>
        <v>0.84999999999999987</v>
      </c>
      <c r="AF72" s="102">
        <f>VLOOKUP($A72,'CCR_%'!$A:$WWW,MATCH(AF$8,'CCR_%'!$A$8:$WWW$8,0),FALSE)+AE72</f>
        <v>0.84999999999999987</v>
      </c>
      <c r="AG72" s="102">
        <f>VLOOKUP($A72,'CCR_%'!$A:$WWW,MATCH(AG$8,'CCR_%'!$A$8:$WWW$8,0),FALSE)+AF72</f>
        <v>0.84999999999999987</v>
      </c>
      <c r="AH72" s="102">
        <f>VLOOKUP($A72,'CCR_%'!$A:$WWW,MATCH(AH$8,'CCR_%'!$A$8:$WWW$8,0),FALSE)+AG72</f>
        <v>0.84999999999999987</v>
      </c>
      <c r="AI72" s="102">
        <f>VLOOKUP($A72,'CCR_%'!$A:$WWW,MATCH(AI$8,'CCR_%'!$A$8:$WWW$8,0),FALSE)+AH72</f>
        <v>0.84999999999999987</v>
      </c>
      <c r="AJ72" s="102">
        <f>VLOOKUP($A72,'CCR_%'!$A:$WWW,MATCH(AJ$8,'CCR_%'!$A$8:$WWW$8,0),FALSE)+AI72</f>
        <v>0.84999999999999987</v>
      </c>
      <c r="AK72" s="102">
        <f>VLOOKUP($A72,'CCR_%'!$A:$WWW,MATCH(AK$8,'CCR_%'!$A$8:$WWW$8,0),FALSE)+AJ72</f>
        <v>0.84999999999999987</v>
      </c>
      <c r="AL72" s="102">
        <f>VLOOKUP($A72,'CCR_%'!$A:$WWW,MATCH(AL$8,'CCR_%'!$A$8:$WWW$8,0),FALSE)+AK72</f>
        <v>0.84999999999999987</v>
      </c>
      <c r="AM72" s="102">
        <f>VLOOKUP($A72,'CCR_%'!$A:$WWW,MATCH(AM$8,'CCR_%'!$A$8:$WWW$8,0),FALSE)+AL72</f>
        <v>0.84999999999999987</v>
      </c>
      <c r="AN72" s="102">
        <f>VLOOKUP($A72,'CCR_%'!$A:$WWW,MATCH(AN$8,'CCR_%'!$A$8:$WWW$8,0),FALSE)+AM72</f>
        <v>0.84999999999999987</v>
      </c>
      <c r="AO72" s="102">
        <f>VLOOKUP($A72,'CCR_%'!$A:$WWW,MATCH(AO$8,'CCR_%'!$A$8:$WWW$8,0),FALSE)+AN72</f>
        <v>0.84999999999999987</v>
      </c>
      <c r="AP72" s="102">
        <f>VLOOKUP($A72,'CCR_%'!$A:$WWW,MATCH(AP$8,'CCR_%'!$A$8:$WWW$8,0),FALSE)+AO72</f>
        <v>0.84999999999999987</v>
      </c>
      <c r="AQ72" s="102">
        <f>VLOOKUP($A72,'CCR_%'!$A:$WWW,MATCH(AQ$8,'CCR_%'!$A$8:$WWW$8,0),FALSE)+AP72</f>
        <v>0.84999999999999987</v>
      </c>
      <c r="AR72" s="102">
        <f>VLOOKUP($A72,'CCR_%'!$A:$WWW,MATCH(AR$8,'CCR_%'!$A$8:$WWW$8,0),FALSE)+AQ72</f>
        <v>0.84999999999999987</v>
      </c>
      <c r="AS72" s="102">
        <f>VLOOKUP($A72,'CCR_%'!$A:$WWW,MATCH(AS$8,'CCR_%'!$A$8:$WWW$8,0),FALSE)+AR72</f>
        <v>0.85999999999999988</v>
      </c>
      <c r="AT72" s="102">
        <f>VLOOKUP($A72,'CCR_%'!$A:$WWW,MATCH(AT$8,'CCR_%'!$A$8:$WWW$8,0),FALSE)+AS72</f>
        <v>0.89999999999999991</v>
      </c>
      <c r="AU72" s="102">
        <f>VLOOKUP($A72,'CCR_%'!$A:$WWW,MATCH(AU$8,'CCR_%'!$A$8:$WWW$8,0),FALSE)+AT72</f>
        <v>0.91999999999999993</v>
      </c>
      <c r="AV72" s="102">
        <f>ROUND(VLOOKUP($A72,'CCR_%'!$A:$WWW,MATCH(AV$8,'CCR_%'!$A$8:$WWW$8,0),FALSE)+AU72,6)</f>
        <v>1</v>
      </c>
      <c r="AW72" s="102">
        <f>VLOOKUP($A72,'CCR_%'!$A:$WWW,MATCH(AW$8,'CCR_%'!$A$8:$WWW$8,0),FALSE)+AV72</f>
        <v>1</v>
      </c>
      <c r="AX72" s="102">
        <f>VLOOKUP($A72,'CCR_%'!$A:$WWW,MATCH(AX$8,'CCR_%'!$A$8:$WWW$8,0),FALSE)+AW72</f>
        <v>1</v>
      </c>
      <c r="AY72" s="102">
        <f>VLOOKUP($A72,'CCR_%'!$A:$WWW,MATCH(AY$8,'CCR_%'!$A$8:$WWW$8,0),FALSE)+AX72</f>
        <v>1</v>
      </c>
      <c r="AZ72" s="102">
        <f>VLOOKUP($A72,'CCR_%'!$A:$WWW,MATCH(AZ$8,'CCR_%'!$A$8:$WWW$8,0),FALSE)+AY72</f>
        <v>1</v>
      </c>
      <c r="BA72" s="102">
        <f>VLOOKUP($A72,'CCR_%'!$A:$WWW,MATCH(BA$8,'CCR_%'!$A$8:$WWW$8,0),FALSE)+AZ72</f>
        <v>1</v>
      </c>
      <c r="BB72" s="102">
        <f>VLOOKUP($A72,'CCR_%'!$A:$WWW,MATCH(BB$8,'CCR_%'!$A$8:$WWW$8,0),FALSE)+BA72</f>
        <v>1</v>
      </c>
      <c r="BC72" s="102">
        <f>VLOOKUP($A72,'CCR_%'!$A:$WWW,MATCH(BC$8,'CCR_%'!$A$8:$WWW$8,0),FALSE)+BB72</f>
        <v>1</v>
      </c>
      <c r="BD72" s="102">
        <f>VLOOKUP($A72,'CCR_%'!$A:$WWW,MATCH(BD$8,'CCR_%'!$A$8:$WWW$8,0),FALSE)+BC72</f>
        <v>1</v>
      </c>
      <c r="BE72" s="102">
        <f>VLOOKUP($A72,'CCR_%'!$A:$WWW,MATCH(BE$8,'CCR_%'!$A$8:$WWW$8,0),FALSE)+BD72</f>
        <v>1</v>
      </c>
      <c r="BF72" s="102">
        <f>VLOOKUP($A72,'CCR_%'!$A:$WWW,MATCH(BF$8,'CCR_%'!$A$8:$WWW$8,0),FALSE)+BE72</f>
        <v>1</v>
      </c>
      <c r="BG72" s="102">
        <f>VLOOKUP($A72,'CCR_%'!$A:$WWW,MATCH(BG$8,'CCR_%'!$A$8:$WWW$8,0),FALSE)+BF72</f>
        <v>1</v>
      </c>
      <c r="BH72" s="102">
        <f>VLOOKUP($A72,'CCR_%'!$A:$WWW,MATCH(BH$8,'CCR_%'!$A$8:$WWW$8,0),FALSE)+BG72</f>
        <v>1</v>
      </c>
      <c r="BI72" s="102">
        <f>VLOOKUP($A72,'CCR_%'!$A:$WWW,MATCH(BI$8,'CCR_%'!$A$8:$WWW$8,0),FALSE)+BH72</f>
        <v>1</v>
      </c>
      <c r="BJ72" s="102">
        <f>VLOOKUP($A72,'CCR_%'!$A:$WWW,MATCH(BJ$8,'CCR_%'!$A$8:$WWW$8,0),FALSE)+BI72</f>
        <v>1</v>
      </c>
      <c r="BK72" s="102">
        <f>VLOOKUP($A72,'CCR_%'!$A:$WWW,MATCH(BK$8,'CCR_%'!$A$8:$WWW$8,0),FALSE)+BJ72</f>
        <v>1</v>
      </c>
      <c r="BL72" s="102">
        <f>VLOOKUP($A72,'CCR_%'!$A:$WWW,MATCH(BL$8,'CCR_%'!$A$8:$WWW$8,0),FALSE)+BK72</f>
        <v>1</v>
      </c>
    </row>
    <row r="73" spans="1:64" ht="16.5" customHeight="1" x14ac:dyDescent="0.25">
      <c r="A73" s="17">
        <v>2</v>
      </c>
      <c r="B73" s="18" t="s">
        <v>96</v>
      </c>
      <c r="C73" s="85"/>
      <c r="D73" s="85"/>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c r="BL73" s="87"/>
    </row>
    <row r="74" spans="1:64" ht="16.5" customHeight="1" outlineLevel="1" x14ac:dyDescent="0.25">
      <c r="A74" s="22" t="s">
        <v>97</v>
      </c>
      <c r="B74" s="23" t="s">
        <v>98</v>
      </c>
      <c r="C74" s="89">
        <v>45810</v>
      </c>
      <c r="D74" s="89">
        <v>46110</v>
      </c>
      <c r="E74" s="90">
        <f>VLOOKUP($A74,'CCR_%'!$A:$WWW,MATCH(E$8,'CCR_%'!$A$8:$WWW$8,0),FALSE)+0</f>
        <v>0.2</v>
      </c>
      <c r="F74" s="102">
        <f>VLOOKUP($A74,'CCR_%'!$A:$WWW,MATCH(F$8,'CCR_%'!$A$8:$WWW$8,0),FALSE)+E74</f>
        <v>1</v>
      </c>
      <c r="G74" s="102">
        <f>VLOOKUP($A74,'CCR_%'!$A:$WWW,MATCH(G$8,'CCR_%'!$A$8:$WWW$8,0),FALSE)+F74</f>
        <v>1</v>
      </c>
      <c r="H74" s="102">
        <f>VLOOKUP($A74,'CCR_%'!$A:$WWW,MATCH(H$8,'CCR_%'!$A$8:$WWW$8,0),FALSE)+G74</f>
        <v>1</v>
      </c>
      <c r="I74" s="102">
        <f>VLOOKUP($A74,'CCR_%'!$A:$WWW,MATCH(I$8,'CCR_%'!$A$8:$WWW$8,0),FALSE)+H74</f>
        <v>1</v>
      </c>
      <c r="J74" s="102">
        <f>VLOOKUP($A74,'CCR_%'!$A:$WWW,MATCH(J$8,'CCR_%'!$A$8:$WWW$8,0),FALSE)+I74</f>
        <v>1</v>
      </c>
      <c r="K74" s="102">
        <f>VLOOKUP($A74,'CCR_%'!$A:$WWW,MATCH(K$8,'CCR_%'!$A$8:$WWW$8,0),FALSE)+J74</f>
        <v>1</v>
      </c>
      <c r="L74" s="102">
        <f>VLOOKUP($A74,'CCR_%'!$A:$WWW,MATCH(L$8,'CCR_%'!$A$8:$WWW$8,0),FALSE)+K74</f>
        <v>1</v>
      </c>
      <c r="M74" s="102">
        <f>VLOOKUP($A74,'CCR_%'!$A:$WWW,MATCH(M$8,'CCR_%'!$A$8:$WWW$8,0),FALSE)+L74</f>
        <v>1</v>
      </c>
      <c r="N74" s="102">
        <f>VLOOKUP($A74,'CCR_%'!$A:$WWW,MATCH(N$8,'CCR_%'!$A$8:$WWW$8,0),FALSE)+M74</f>
        <v>1</v>
      </c>
      <c r="O74" s="102">
        <f>VLOOKUP($A74,'CCR_%'!$A:$WWW,MATCH(O$8,'CCR_%'!$A$8:$WWW$8,0),FALSE)+N74</f>
        <v>1</v>
      </c>
      <c r="P74" s="102">
        <f>VLOOKUP($A74,'CCR_%'!$A:$WWW,MATCH(P$8,'CCR_%'!$A$8:$WWW$8,0),FALSE)+O74</f>
        <v>1</v>
      </c>
      <c r="Q74" s="102">
        <f>VLOOKUP($A74,'CCR_%'!$A:$WWW,MATCH(Q$8,'CCR_%'!$A$8:$WWW$8,0),FALSE)+P74</f>
        <v>1</v>
      </c>
      <c r="R74" s="102">
        <f>VLOOKUP($A74,'CCR_%'!$A:$WWW,MATCH(R$8,'CCR_%'!$A$8:$WWW$8,0),FALSE)+Q74</f>
        <v>1</v>
      </c>
      <c r="S74" s="102">
        <f>VLOOKUP($A74,'CCR_%'!$A:$WWW,MATCH(S$8,'CCR_%'!$A$8:$WWW$8,0),FALSE)+R74</f>
        <v>1</v>
      </c>
      <c r="T74" s="102">
        <f>VLOOKUP($A74,'CCR_%'!$A:$WWW,MATCH(T$8,'CCR_%'!$A$8:$WWW$8,0),FALSE)+S74</f>
        <v>1</v>
      </c>
      <c r="U74" s="102">
        <f>VLOOKUP($A74,'CCR_%'!$A:$WWW,MATCH(U$8,'CCR_%'!$A$8:$WWW$8,0),FALSE)+T74</f>
        <v>1</v>
      </c>
      <c r="V74" s="102">
        <f>VLOOKUP($A74,'CCR_%'!$A:$WWW,MATCH(V$8,'CCR_%'!$A$8:$WWW$8,0),FALSE)+U74</f>
        <v>1</v>
      </c>
      <c r="W74" s="102">
        <f>VLOOKUP($A74,'CCR_%'!$A:$WWW,MATCH(W$8,'CCR_%'!$A$8:$WWW$8,0),FALSE)+V74</f>
        <v>1</v>
      </c>
      <c r="X74" s="102">
        <f>VLOOKUP($A74,'CCR_%'!$A:$WWW,MATCH(X$8,'CCR_%'!$A$8:$WWW$8,0),FALSE)+W74</f>
        <v>1</v>
      </c>
      <c r="Y74" s="102">
        <f>VLOOKUP($A74,'CCR_%'!$A:$WWW,MATCH(Y$8,'CCR_%'!$A$8:$WWW$8,0),FALSE)+X74</f>
        <v>1</v>
      </c>
      <c r="Z74" s="102">
        <f>VLOOKUP($A74,'CCR_%'!$A:$WWW,MATCH(Z$8,'CCR_%'!$A$8:$WWW$8,0),FALSE)+Y74</f>
        <v>1</v>
      </c>
      <c r="AA74" s="102">
        <f>VLOOKUP($A74,'CCR_%'!$A:$WWW,MATCH(AA$8,'CCR_%'!$A$8:$WWW$8,0),FALSE)+Z74</f>
        <v>1</v>
      </c>
      <c r="AB74" s="102">
        <f>VLOOKUP($A74,'CCR_%'!$A:$WWW,MATCH(AB$8,'CCR_%'!$A$8:$WWW$8,0),FALSE)+AA74</f>
        <v>1</v>
      </c>
      <c r="AC74" s="102">
        <f>VLOOKUP($A74,'CCR_%'!$A:$WWW,MATCH(AC$8,'CCR_%'!$A$8:$WWW$8,0),FALSE)+AB74</f>
        <v>1</v>
      </c>
      <c r="AD74" s="102">
        <f>VLOOKUP($A74,'CCR_%'!$A:$WWW,MATCH(AD$8,'CCR_%'!$A$8:$WWW$8,0),FALSE)+AC74</f>
        <v>1</v>
      </c>
      <c r="AE74" s="102">
        <f>VLOOKUP($A74,'CCR_%'!$A:$WWW,MATCH(AE$8,'CCR_%'!$A$8:$WWW$8,0),FALSE)+AD74</f>
        <v>1</v>
      </c>
      <c r="AF74" s="102">
        <f>VLOOKUP($A74,'CCR_%'!$A:$WWW,MATCH(AF$8,'CCR_%'!$A$8:$WWW$8,0),FALSE)+AE74</f>
        <v>1</v>
      </c>
      <c r="AG74" s="102">
        <f>VLOOKUP($A74,'CCR_%'!$A:$WWW,MATCH(AG$8,'CCR_%'!$A$8:$WWW$8,0),FALSE)+AF74</f>
        <v>1</v>
      </c>
      <c r="AH74" s="102">
        <f>VLOOKUP($A74,'CCR_%'!$A:$WWW,MATCH(AH$8,'CCR_%'!$A$8:$WWW$8,0),FALSE)+AG74</f>
        <v>1</v>
      </c>
      <c r="AI74" s="102">
        <f>VLOOKUP($A74,'CCR_%'!$A:$WWW,MATCH(AI$8,'CCR_%'!$A$8:$WWW$8,0),FALSE)+AH74</f>
        <v>1</v>
      </c>
      <c r="AJ74" s="102">
        <f>VLOOKUP($A74,'CCR_%'!$A:$WWW,MATCH(AJ$8,'CCR_%'!$A$8:$WWW$8,0),FALSE)+AI74</f>
        <v>1</v>
      </c>
      <c r="AK74" s="102">
        <f>VLOOKUP($A74,'CCR_%'!$A:$WWW,MATCH(AK$8,'CCR_%'!$A$8:$WWW$8,0),FALSE)+AJ74</f>
        <v>1</v>
      </c>
      <c r="AL74" s="102">
        <f>VLOOKUP($A74,'CCR_%'!$A:$WWW,MATCH(AL$8,'CCR_%'!$A$8:$WWW$8,0),FALSE)+AK74</f>
        <v>1</v>
      </c>
      <c r="AM74" s="102">
        <f>VLOOKUP($A74,'CCR_%'!$A:$WWW,MATCH(AM$8,'CCR_%'!$A$8:$WWW$8,0),FALSE)+AL74</f>
        <v>1</v>
      </c>
      <c r="AN74" s="102">
        <f>VLOOKUP($A74,'CCR_%'!$A:$WWW,MATCH(AN$8,'CCR_%'!$A$8:$WWW$8,0),FALSE)+AM74</f>
        <v>1</v>
      </c>
      <c r="AO74" s="102">
        <f>VLOOKUP($A74,'CCR_%'!$A:$WWW,MATCH(AO$8,'CCR_%'!$A$8:$WWW$8,0),FALSE)+AN74</f>
        <v>1</v>
      </c>
      <c r="AP74" s="102">
        <f>VLOOKUP($A74,'CCR_%'!$A:$WWW,MATCH(AP$8,'CCR_%'!$A$8:$WWW$8,0),FALSE)+AO74</f>
        <v>1</v>
      </c>
      <c r="AQ74" s="102">
        <f>VLOOKUP($A74,'CCR_%'!$A:$WWW,MATCH(AQ$8,'CCR_%'!$A$8:$WWW$8,0),FALSE)+AP74</f>
        <v>1</v>
      </c>
      <c r="AR74" s="102">
        <f>VLOOKUP($A74,'CCR_%'!$A:$WWW,MATCH(AR$8,'CCR_%'!$A$8:$WWW$8,0),FALSE)+AQ74</f>
        <v>1</v>
      </c>
      <c r="AS74" s="102">
        <f>VLOOKUP($A74,'CCR_%'!$A:$WWW,MATCH(AS$8,'CCR_%'!$A$8:$WWW$8,0),FALSE)+AR74</f>
        <v>1</v>
      </c>
      <c r="AT74" s="102">
        <f>VLOOKUP($A74,'CCR_%'!$A:$WWW,MATCH(AT$8,'CCR_%'!$A$8:$WWW$8,0),FALSE)+AS74</f>
        <v>1</v>
      </c>
      <c r="AU74" s="102">
        <f>VLOOKUP($A74,'CCR_%'!$A:$WWW,MATCH(AU$8,'CCR_%'!$A$8:$WWW$8,0),FALSE)+AT74</f>
        <v>1</v>
      </c>
      <c r="AV74" s="102">
        <f>VLOOKUP($A74,'CCR_%'!$A:$WWW,MATCH(AV$8,'CCR_%'!$A$8:$WWW$8,0),FALSE)+AU74</f>
        <v>1</v>
      </c>
      <c r="AW74" s="102">
        <f>VLOOKUP($A74,'CCR_%'!$A:$WWW,MATCH(AW$8,'CCR_%'!$A$8:$WWW$8,0),FALSE)+AV74</f>
        <v>1</v>
      </c>
      <c r="AX74" s="102">
        <f>VLOOKUP($A74,'CCR_%'!$A:$WWW,MATCH(AX$8,'CCR_%'!$A$8:$WWW$8,0),FALSE)+AW74</f>
        <v>1</v>
      </c>
      <c r="AY74" s="102">
        <f>VLOOKUP($A74,'CCR_%'!$A:$WWW,MATCH(AY$8,'CCR_%'!$A$8:$WWW$8,0),FALSE)+AX74</f>
        <v>1</v>
      </c>
      <c r="AZ74" s="102">
        <f>VLOOKUP($A74,'CCR_%'!$A:$WWW,MATCH(AZ$8,'CCR_%'!$A$8:$WWW$8,0),FALSE)+AY74</f>
        <v>1</v>
      </c>
      <c r="BA74" s="102">
        <f>VLOOKUP($A74,'CCR_%'!$A:$WWW,MATCH(BA$8,'CCR_%'!$A$8:$WWW$8,0),FALSE)+AZ74</f>
        <v>1</v>
      </c>
      <c r="BB74" s="102">
        <f>VLOOKUP($A74,'CCR_%'!$A:$WWW,MATCH(BB$8,'CCR_%'!$A$8:$WWW$8,0),FALSE)+BA74</f>
        <v>1</v>
      </c>
      <c r="BC74" s="102">
        <f>VLOOKUP($A74,'CCR_%'!$A:$WWW,MATCH(BC$8,'CCR_%'!$A$8:$WWW$8,0),FALSE)+BB74</f>
        <v>1</v>
      </c>
      <c r="BD74" s="102">
        <f>VLOOKUP($A74,'CCR_%'!$A:$WWW,MATCH(BD$8,'CCR_%'!$A$8:$WWW$8,0),FALSE)+BC74</f>
        <v>1</v>
      </c>
      <c r="BE74" s="102">
        <f>VLOOKUP($A74,'CCR_%'!$A:$WWW,MATCH(BE$8,'CCR_%'!$A$8:$WWW$8,0),FALSE)+BD74</f>
        <v>1</v>
      </c>
      <c r="BF74" s="102">
        <f>VLOOKUP($A74,'CCR_%'!$A:$WWW,MATCH(BF$8,'CCR_%'!$A$8:$WWW$8,0),FALSE)+BE74</f>
        <v>1</v>
      </c>
      <c r="BG74" s="102">
        <f>VLOOKUP($A74,'CCR_%'!$A:$WWW,MATCH(BG$8,'CCR_%'!$A$8:$WWW$8,0),FALSE)+BF74</f>
        <v>1</v>
      </c>
      <c r="BH74" s="102">
        <f>VLOOKUP($A74,'CCR_%'!$A:$WWW,MATCH(BH$8,'CCR_%'!$A$8:$WWW$8,0),FALSE)+BG74</f>
        <v>1</v>
      </c>
      <c r="BI74" s="102">
        <f>VLOOKUP($A74,'CCR_%'!$A:$WWW,MATCH(BI$8,'CCR_%'!$A$8:$WWW$8,0),FALSE)+BH74</f>
        <v>1</v>
      </c>
      <c r="BJ74" s="102">
        <f>VLOOKUP($A74,'CCR_%'!$A:$WWW,MATCH(BJ$8,'CCR_%'!$A$8:$WWW$8,0),FALSE)+BI74</f>
        <v>1</v>
      </c>
      <c r="BK74" s="102">
        <f>VLOOKUP($A74,'CCR_%'!$A:$WWW,MATCH(BK$8,'CCR_%'!$A$8:$WWW$8,0),FALSE)+BJ74</f>
        <v>1</v>
      </c>
      <c r="BL74" s="102">
        <f>VLOOKUP($A74,'CCR_%'!$A:$WWW,MATCH(BL$8,'CCR_%'!$A$8:$WWW$8,0),FALSE)+BK74</f>
        <v>1</v>
      </c>
    </row>
    <row r="75" spans="1:64" ht="16.5" customHeight="1" outlineLevel="1" x14ac:dyDescent="0.25">
      <c r="A75" s="22" t="s">
        <v>99</v>
      </c>
      <c r="B75" s="23" t="s">
        <v>100</v>
      </c>
      <c r="C75" s="89"/>
      <c r="D75" s="89"/>
      <c r="E75" s="90"/>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row>
    <row r="76" spans="1:64" ht="16.5" customHeight="1" outlineLevel="3" x14ac:dyDescent="0.25">
      <c r="A76" s="26" t="s">
        <v>101</v>
      </c>
      <c r="B76" s="38" t="s">
        <v>102</v>
      </c>
      <c r="C76" s="93" t="s">
        <v>839</v>
      </c>
      <c r="D76" s="93" t="s">
        <v>839</v>
      </c>
      <c r="E76" s="94" t="s">
        <v>839</v>
      </c>
      <c r="F76" s="95" t="s">
        <v>839</v>
      </c>
      <c r="G76" s="95" t="s">
        <v>839</v>
      </c>
      <c r="H76" s="95" t="s">
        <v>839</v>
      </c>
      <c r="I76" s="95" t="s">
        <v>839</v>
      </c>
      <c r="J76" s="95" t="s">
        <v>839</v>
      </c>
      <c r="K76" s="95" t="s">
        <v>839</v>
      </c>
      <c r="L76" s="95" t="s">
        <v>839</v>
      </c>
      <c r="M76" s="95" t="s">
        <v>839</v>
      </c>
      <c r="N76" s="95" t="s">
        <v>839</v>
      </c>
      <c r="O76" s="95" t="s">
        <v>839</v>
      </c>
      <c r="P76" s="95" t="s">
        <v>839</v>
      </c>
      <c r="Q76" s="95" t="s">
        <v>839</v>
      </c>
      <c r="R76" s="95" t="s">
        <v>839</v>
      </c>
      <c r="S76" s="95" t="s">
        <v>839</v>
      </c>
      <c r="T76" s="95" t="s">
        <v>839</v>
      </c>
      <c r="U76" s="95" t="s">
        <v>839</v>
      </c>
      <c r="V76" s="95" t="s">
        <v>839</v>
      </c>
      <c r="W76" s="95" t="s">
        <v>839</v>
      </c>
      <c r="X76" s="95" t="s">
        <v>839</v>
      </c>
      <c r="Y76" s="95" t="s">
        <v>839</v>
      </c>
      <c r="Z76" s="95" t="s">
        <v>839</v>
      </c>
      <c r="AA76" s="95" t="s">
        <v>839</v>
      </c>
      <c r="AB76" s="95" t="s">
        <v>839</v>
      </c>
      <c r="AC76" s="95" t="s">
        <v>839</v>
      </c>
      <c r="AD76" s="95" t="s">
        <v>839</v>
      </c>
      <c r="AE76" s="95" t="s">
        <v>839</v>
      </c>
      <c r="AF76" s="95" t="s">
        <v>839</v>
      </c>
      <c r="AG76" s="95" t="s">
        <v>839</v>
      </c>
      <c r="AH76" s="95" t="s">
        <v>839</v>
      </c>
      <c r="AI76" s="95" t="s">
        <v>839</v>
      </c>
      <c r="AJ76" s="95" t="s">
        <v>839</v>
      </c>
      <c r="AK76" s="95" t="s">
        <v>839</v>
      </c>
      <c r="AL76" s="95" t="s">
        <v>839</v>
      </c>
      <c r="AM76" s="95" t="s">
        <v>839</v>
      </c>
      <c r="AN76" s="95" t="s">
        <v>839</v>
      </c>
      <c r="AO76" s="95" t="s">
        <v>839</v>
      </c>
      <c r="AP76" s="95" t="s">
        <v>839</v>
      </c>
      <c r="AQ76" s="95" t="s">
        <v>839</v>
      </c>
      <c r="AR76" s="95" t="s">
        <v>839</v>
      </c>
      <c r="AS76" s="95" t="s">
        <v>839</v>
      </c>
      <c r="AT76" s="95" t="s">
        <v>839</v>
      </c>
      <c r="AU76" s="95" t="s">
        <v>839</v>
      </c>
      <c r="AV76" s="95" t="s">
        <v>839</v>
      </c>
      <c r="AW76" s="95" t="s">
        <v>839</v>
      </c>
      <c r="AX76" s="95" t="s">
        <v>839</v>
      </c>
      <c r="AY76" s="95" t="s">
        <v>839</v>
      </c>
      <c r="AZ76" s="95" t="s">
        <v>839</v>
      </c>
      <c r="BA76" s="95" t="s">
        <v>839</v>
      </c>
      <c r="BB76" s="95" t="s">
        <v>839</v>
      </c>
      <c r="BC76" s="95" t="s">
        <v>839</v>
      </c>
      <c r="BD76" s="95" t="s">
        <v>839</v>
      </c>
      <c r="BE76" s="95" t="s">
        <v>839</v>
      </c>
      <c r="BF76" s="95" t="s">
        <v>839</v>
      </c>
      <c r="BG76" s="95" t="s">
        <v>839</v>
      </c>
      <c r="BH76" s="95" t="s">
        <v>839</v>
      </c>
      <c r="BI76" s="95" t="s">
        <v>839</v>
      </c>
      <c r="BJ76" s="95" t="s">
        <v>839</v>
      </c>
      <c r="BK76" s="95" t="s">
        <v>839</v>
      </c>
      <c r="BL76" s="95" t="s">
        <v>839</v>
      </c>
    </row>
    <row r="77" spans="1:64" ht="16.5" customHeight="1" outlineLevel="3" x14ac:dyDescent="0.25">
      <c r="A77" s="26" t="s">
        <v>103</v>
      </c>
      <c r="B77" s="38" t="s">
        <v>840</v>
      </c>
      <c r="C77" s="93">
        <v>45930</v>
      </c>
      <c r="D77" s="93">
        <v>46110</v>
      </c>
      <c r="E77" s="94">
        <f>VLOOKUP($A77,'CCR_%'!$A:$WWW,MATCH(E$8,'CCR_%'!$A$8:$WWW$8,0),FALSE)+0</f>
        <v>0</v>
      </c>
      <c r="F77" s="95">
        <f>VLOOKUP($A77,'CCR_%'!$A:$WWW,MATCH(F$8,'CCR_%'!$A$8:$WWW$8,0),FALSE)+E77</f>
        <v>1</v>
      </c>
      <c r="G77" s="95">
        <f>VLOOKUP($A77,'CCR_%'!$A:$WWW,MATCH(G$8,'CCR_%'!$A$8:$WWW$8,0),FALSE)+F77</f>
        <v>1</v>
      </c>
      <c r="H77" s="95">
        <f>VLOOKUP($A77,'CCR_%'!$A:$WWW,MATCH(H$8,'CCR_%'!$A$8:$WWW$8,0),FALSE)+G77</f>
        <v>1</v>
      </c>
      <c r="I77" s="95">
        <f>VLOOKUP($A77,'CCR_%'!$A:$WWW,MATCH(I$8,'CCR_%'!$A$8:$WWW$8,0),FALSE)+H77</f>
        <v>1</v>
      </c>
      <c r="J77" s="95">
        <f>VLOOKUP($A77,'CCR_%'!$A:$WWW,MATCH(J$8,'CCR_%'!$A$8:$WWW$8,0),FALSE)+I77</f>
        <v>1</v>
      </c>
      <c r="K77" s="95">
        <f>VLOOKUP($A77,'CCR_%'!$A:$WWW,MATCH(K$8,'CCR_%'!$A$8:$WWW$8,0),FALSE)+J77</f>
        <v>1</v>
      </c>
      <c r="L77" s="95">
        <f>VLOOKUP($A77,'CCR_%'!$A:$WWW,MATCH(L$8,'CCR_%'!$A$8:$WWW$8,0),FALSE)+K77</f>
        <v>1</v>
      </c>
      <c r="M77" s="95">
        <f>VLOOKUP($A77,'CCR_%'!$A:$WWW,MATCH(M$8,'CCR_%'!$A$8:$WWW$8,0),FALSE)+L77</f>
        <v>1</v>
      </c>
      <c r="N77" s="95">
        <f>VLOOKUP($A77,'CCR_%'!$A:$WWW,MATCH(N$8,'CCR_%'!$A$8:$WWW$8,0),FALSE)+M77</f>
        <v>1</v>
      </c>
      <c r="O77" s="95">
        <f>VLOOKUP($A77,'CCR_%'!$A:$WWW,MATCH(O$8,'CCR_%'!$A$8:$WWW$8,0),FALSE)+N77</f>
        <v>1</v>
      </c>
      <c r="P77" s="95">
        <f>VLOOKUP($A77,'CCR_%'!$A:$WWW,MATCH(P$8,'CCR_%'!$A$8:$WWW$8,0),FALSE)+O77</f>
        <v>1</v>
      </c>
      <c r="Q77" s="95">
        <f>VLOOKUP($A77,'CCR_%'!$A:$WWW,MATCH(Q$8,'CCR_%'!$A$8:$WWW$8,0),FALSE)+P77</f>
        <v>1</v>
      </c>
      <c r="R77" s="95">
        <f>VLOOKUP($A77,'CCR_%'!$A:$WWW,MATCH(R$8,'CCR_%'!$A$8:$WWW$8,0),FALSE)+Q77</f>
        <v>1</v>
      </c>
      <c r="S77" s="95">
        <f>VLOOKUP($A77,'CCR_%'!$A:$WWW,MATCH(S$8,'CCR_%'!$A$8:$WWW$8,0),FALSE)+R77</f>
        <v>1</v>
      </c>
      <c r="T77" s="95">
        <f>VLOOKUP($A77,'CCR_%'!$A:$WWW,MATCH(T$8,'CCR_%'!$A$8:$WWW$8,0),FALSE)+S77</f>
        <v>1</v>
      </c>
      <c r="U77" s="95">
        <f>VLOOKUP($A77,'CCR_%'!$A:$WWW,MATCH(U$8,'CCR_%'!$A$8:$WWW$8,0),FALSE)+T77</f>
        <v>1</v>
      </c>
      <c r="V77" s="95">
        <f>VLOOKUP($A77,'CCR_%'!$A:$WWW,MATCH(V$8,'CCR_%'!$A$8:$WWW$8,0),FALSE)+U77</f>
        <v>1</v>
      </c>
      <c r="W77" s="95">
        <f>VLOOKUP($A77,'CCR_%'!$A:$WWW,MATCH(W$8,'CCR_%'!$A$8:$WWW$8,0),FALSE)+V77</f>
        <v>1</v>
      </c>
      <c r="X77" s="95">
        <f>VLOOKUP($A77,'CCR_%'!$A:$WWW,MATCH(X$8,'CCR_%'!$A$8:$WWW$8,0),FALSE)+W77</f>
        <v>1</v>
      </c>
      <c r="Y77" s="95">
        <f>VLOOKUP($A77,'CCR_%'!$A:$WWW,MATCH(Y$8,'CCR_%'!$A$8:$WWW$8,0),FALSE)+X77</f>
        <v>1</v>
      </c>
      <c r="Z77" s="95">
        <f>VLOOKUP($A77,'CCR_%'!$A:$WWW,MATCH(Z$8,'CCR_%'!$A$8:$WWW$8,0),FALSE)+Y77</f>
        <v>1</v>
      </c>
      <c r="AA77" s="95">
        <f>VLOOKUP($A77,'CCR_%'!$A:$WWW,MATCH(AA$8,'CCR_%'!$A$8:$WWW$8,0),FALSE)+Z77</f>
        <v>1</v>
      </c>
      <c r="AB77" s="95">
        <f>VLOOKUP($A77,'CCR_%'!$A:$WWW,MATCH(AB$8,'CCR_%'!$A$8:$WWW$8,0),FALSE)+AA77</f>
        <v>1</v>
      </c>
      <c r="AC77" s="95">
        <f>VLOOKUP($A77,'CCR_%'!$A:$WWW,MATCH(AC$8,'CCR_%'!$A$8:$WWW$8,0),FALSE)+AB77</f>
        <v>1</v>
      </c>
      <c r="AD77" s="95">
        <f>VLOOKUP($A77,'CCR_%'!$A:$WWW,MATCH(AD$8,'CCR_%'!$A$8:$WWW$8,0),FALSE)+AC77</f>
        <v>1</v>
      </c>
      <c r="AE77" s="95">
        <f>VLOOKUP($A77,'CCR_%'!$A:$WWW,MATCH(AE$8,'CCR_%'!$A$8:$WWW$8,0),FALSE)+AD77</f>
        <v>1</v>
      </c>
      <c r="AF77" s="95">
        <f>VLOOKUP($A77,'CCR_%'!$A:$WWW,MATCH(AF$8,'CCR_%'!$A$8:$WWW$8,0),FALSE)+AE77</f>
        <v>1</v>
      </c>
      <c r="AG77" s="95">
        <f>VLOOKUP($A77,'CCR_%'!$A:$WWW,MATCH(AG$8,'CCR_%'!$A$8:$WWW$8,0),FALSE)+AF77</f>
        <v>1</v>
      </c>
      <c r="AH77" s="95">
        <f>VLOOKUP($A77,'CCR_%'!$A:$WWW,MATCH(AH$8,'CCR_%'!$A$8:$WWW$8,0),FALSE)+AG77</f>
        <v>1</v>
      </c>
      <c r="AI77" s="95">
        <f>VLOOKUP($A77,'CCR_%'!$A:$WWW,MATCH(AI$8,'CCR_%'!$A$8:$WWW$8,0),FALSE)+AH77</f>
        <v>1</v>
      </c>
      <c r="AJ77" s="95">
        <f>VLOOKUP($A77,'CCR_%'!$A:$WWW,MATCH(AJ$8,'CCR_%'!$A$8:$WWW$8,0),FALSE)+AI77</f>
        <v>1</v>
      </c>
      <c r="AK77" s="95">
        <f>VLOOKUP($A77,'CCR_%'!$A:$WWW,MATCH(AK$8,'CCR_%'!$A$8:$WWW$8,0),FALSE)+AJ77</f>
        <v>1</v>
      </c>
      <c r="AL77" s="95">
        <f>VLOOKUP($A77,'CCR_%'!$A:$WWW,MATCH(AL$8,'CCR_%'!$A$8:$WWW$8,0),FALSE)+AK77</f>
        <v>1</v>
      </c>
      <c r="AM77" s="95">
        <f>VLOOKUP($A77,'CCR_%'!$A:$WWW,MATCH(AM$8,'CCR_%'!$A$8:$WWW$8,0),FALSE)+AL77</f>
        <v>1</v>
      </c>
      <c r="AN77" s="95">
        <f>VLOOKUP($A77,'CCR_%'!$A:$WWW,MATCH(AN$8,'CCR_%'!$A$8:$WWW$8,0),FALSE)+AM77</f>
        <v>1</v>
      </c>
      <c r="AO77" s="95">
        <f>VLOOKUP($A77,'CCR_%'!$A:$WWW,MATCH(AO$8,'CCR_%'!$A$8:$WWW$8,0),FALSE)+AN77</f>
        <v>1</v>
      </c>
      <c r="AP77" s="95">
        <f>VLOOKUP($A77,'CCR_%'!$A:$WWW,MATCH(AP$8,'CCR_%'!$A$8:$WWW$8,0),FALSE)+AO77</f>
        <v>1</v>
      </c>
      <c r="AQ77" s="95">
        <f>VLOOKUP($A77,'CCR_%'!$A:$WWW,MATCH(AQ$8,'CCR_%'!$A$8:$WWW$8,0),FALSE)+AP77</f>
        <v>1</v>
      </c>
      <c r="AR77" s="95">
        <f>VLOOKUP($A77,'CCR_%'!$A:$WWW,MATCH(AR$8,'CCR_%'!$A$8:$WWW$8,0),FALSE)+AQ77</f>
        <v>1</v>
      </c>
      <c r="AS77" s="95">
        <f>VLOOKUP($A77,'CCR_%'!$A:$WWW,MATCH(AS$8,'CCR_%'!$A$8:$WWW$8,0),FALSE)+AR77</f>
        <v>1</v>
      </c>
      <c r="AT77" s="95">
        <f>VLOOKUP($A77,'CCR_%'!$A:$WWW,MATCH(AT$8,'CCR_%'!$A$8:$WWW$8,0),FALSE)+AS77</f>
        <v>1</v>
      </c>
      <c r="AU77" s="95">
        <f>VLOOKUP($A77,'CCR_%'!$A:$WWW,MATCH(AU$8,'CCR_%'!$A$8:$WWW$8,0),FALSE)+AT77</f>
        <v>1</v>
      </c>
      <c r="AV77" s="95">
        <f>VLOOKUP($A77,'CCR_%'!$A:$WWW,MATCH(AV$8,'CCR_%'!$A$8:$WWW$8,0),FALSE)+AU77</f>
        <v>1</v>
      </c>
      <c r="AW77" s="95">
        <f>VLOOKUP($A77,'CCR_%'!$A:$WWW,MATCH(AW$8,'CCR_%'!$A$8:$WWW$8,0),FALSE)+AV77</f>
        <v>1</v>
      </c>
      <c r="AX77" s="95">
        <f>VLOOKUP($A77,'CCR_%'!$A:$WWW,MATCH(AX$8,'CCR_%'!$A$8:$WWW$8,0),FALSE)+AW77</f>
        <v>1</v>
      </c>
      <c r="AY77" s="95">
        <f>VLOOKUP($A77,'CCR_%'!$A:$WWW,MATCH(AY$8,'CCR_%'!$A$8:$WWW$8,0),FALSE)+AX77</f>
        <v>1</v>
      </c>
      <c r="AZ77" s="95">
        <f>VLOOKUP($A77,'CCR_%'!$A:$WWW,MATCH(AZ$8,'CCR_%'!$A$8:$WWW$8,0),FALSE)+AY77</f>
        <v>1</v>
      </c>
      <c r="BA77" s="95">
        <f>VLOOKUP($A77,'CCR_%'!$A:$WWW,MATCH(BA$8,'CCR_%'!$A$8:$WWW$8,0),FALSE)+AZ77</f>
        <v>1</v>
      </c>
      <c r="BB77" s="95">
        <f>VLOOKUP($A77,'CCR_%'!$A:$WWW,MATCH(BB$8,'CCR_%'!$A$8:$WWW$8,0),FALSE)+BA77</f>
        <v>1</v>
      </c>
      <c r="BC77" s="95">
        <f>VLOOKUP($A77,'CCR_%'!$A:$WWW,MATCH(BC$8,'CCR_%'!$A$8:$WWW$8,0),FALSE)+BB77</f>
        <v>1</v>
      </c>
      <c r="BD77" s="95">
        <f>VLOOKUP($A77,'CCR_%'!$A:$WWW,MATCH(BD$8,'CCR_%'!$A$8:$WWW$8,0),FALSE)+BC77</f>
        <v>1</v>
      </c>
      <c r="BE77" s="95">
        <f>VLOOKUP($A77,'CCR_%'!$A:$WWW,MATCH(BE$8,'CCR_%'!$A$8:$WWW$8,0),FALSE)+BD77</f>
        <v>1</v>
      </c>
      <c r="BF77" s="95">
        <f>VLOOKUP($A77,'CCR_%'!$A:$WWW,MATCH(BF$8,'CCR_%'!$A$8:$WWW$8,0),FALSE)+BE77</f>
        <v>1</v>
      </c>
      <c r="BG77" s="95">
        <f>VLOOKUP($A77,'CCR_%'!$A:$WWW,MATCH(BG$8,'CCR_%'!$A$8:$WWW$8,0),FALSE)+BF77</f>
        <v>1</v>
      </c>
      <c r="BH77" s="95">
        <f>VLOOKUP($A77,'CCR_%'!$A:$WWW,MATCH(BH$8,'CCR_%'!$A$8:$WWW$8,0),FALSE)+BG77</f>
        <v>1</v>
      </c>
      <c r="BI77" s="95">
        <f>VLOOKUP($A77,'CCR_%'!$A:$WWW,MATCH(BI$8,'CCR_%'!$A$8:$WWW$8,0),FALSE)+BH77</f>
        <v>1</v>
      </c>
      <c r="BJ77" s="95">
        <f>VLOOKUP($A77,'CCR_%'!$A:$WWW,MATCH(BJ$8,'CCR_%'!$A$8:$WWW$8,0),FALSE)+BI77</f>
        <v>1</v>
      </c>
      <c r="BK77" s="95">
        <f>VLOOKUP($A77,'CCR_%'!$A:$WWW,MATCH(BK$8,'CCR_%'!$A$8:$WWW$8,0),FALSE)+BJ77</f>
        <v>1</v>
      </c>
      <c r="BL77" s="95">
        <f>VLOOKUP($A77,'CCR_%'!$A:$WWW,MATCH(BL$8,'CCR_%'!$A$8:$WWW$8,0),FALSE)+BK77</f>
        <v>1</v>
      </c>
    </row>
    <row r="78" spans="1:64" ht="16.5" customHeight="1" outlineLevel="3" x14ac:dyDescent="0.25">
      <c r="A78" s="26" t="s">
        <v>105</v>
      </c>
      <c r="B78" s="38" t="s">
        <v>106</v>
      </c>
      <c r="C78" s="93">
        <v>46111</v>
      </c>
      <c r="D78" s="93">
        <v>46475</v>
      </c>
      <c r="E78" s="94">
        <f>VLOOKUP($A78,'CCR_%'!$A:$WWW,MATCH(E$8,'CCR_%'!$A$8:$WWW$8,0),FALSE)+0</f>
        <v>0</v>
      </c>
      <c r="F78" s="95">
        <f>VLOOKUP($A78,'CCR_%'!$A:$WWW,MATCH(F$8,'CCR_%'!$A$8:$WWW$8,0),FALSE)+E78</f>
        <v>0</v>
      </c>
      <c r="G78" s="95">
        <f>VLOOKUP($A78,'CCR_%'!$A:$WWW,MATCH(G$8,'CCR_%'!$A$8:$WWW$8,0),FALSE)+F78</f>
        <v>0.2</v>
      </c>
      <c r="H78" s="95">
        <f>VLOOKUP($A78,'CCR_%'!$A:$WWW,MATCH(H$8,'CCR_%'!$A$8:$WWW$8,0),FALSE)+G78</f>
        <v>1</v>
      </c>
      <c r="I78" s="95">
        <f>VLOOKUP($A78,'CCR_%'!$A:$WWW,MATCH(I$8,'CCR_%'!$A$8:$WWW$8,0),FALSE)+H78</f>
        <v>1</v>
      </c>
      <c r="J78" s="95">
        <f>VLOOKUP($A78,'CCR_%'!$A:$WWW,MATCH(J$8,'CCR_%'!$A$8:$WWW$8,0),FALSE)+I78</f>
        <v>1</v>
      </c>
      <c r="K78" s="95">
        <f>VLOOKUP($A78,'CCR_%'!$A:$WWW,MATCH(K$8,'CCR_%'!$A$8:$WWW$8,0),FALSE)+J78</f>
        <v>1</v>
      </c>
      <c r="L78" s="95">
        <f>VLOOKUP($A78,'CCR_%'!$A:$WWW,MATCH(L$8,'CCR_%'!$A$8:$WWW$8,0),FALSE)+K78</f>
        <v>1</v>
      </c>
      <c r="M78" s="95">
        <f>VLOOKUP($A78,'CCR_%'!$A:$WWW,MATCH(M$8,'CCR_%'!$A$8:$WWW$8,0),FALSE)+L78</f>
        <v>1</v>
      </c>
      <c r="N78" s="95">
        <f>VLOOKUP($A78,'CCR_%'!$A:$WWW,MATCH(N$8,'CCR_%'!$A$8:$WWW$8,0),FALSE)+M78</f>
        <v>1</v>
      </c>
      <c r="O78" s="95">
        <f>VLOOKUP($A78,'CCR_%'!$A:$WWW,MATCH(O$8,'CCR_%'!$A$8:$WWW$8,0),FALSE)+N78</f>
        <v>1</v>
      </c>
      <c r="P78" s="95">
        <f>VLOOKUP($A78,'CCR_%'!$A:$WWW,MATCH(P$8,'CCR_%'!$A$8:$WWW$8,0),FALSE)+O78</f>
        <v>1</v>
      </c>
      <c r="Q78" s="95">
        <f>VLOOKUP($A78,'CCR_%'!$A:$WWW,MATCH(Q$8,'CCR_%'!$A$8:$WWW$8,0),FALSE)+P78</f>
        <v>1</v>
      </c>
      <c r="R78" s="95">
        <f>VLOOKUP($A78,'CCR_%'!$A:$WWW,MATCH(R$8,'CCR_%'!$A$8:$WWW$8,0),FALSE)+Q78</f>
        <v>1</v>
      </c>
      <c r="S78" s="95">
        <f>VLOOKUP($A78,'CCR_%'!$A:$WWW,MATCH(S$8,'CCR_%'!$A$8:$WWW$8,0),FALSE)+R78</f>
        <v>1</v>
      </c>
      <c r="T78" s="95">
        <f>VLOOKUP($A78,'CCR_%'!$A:$WWW,MATCH(T$8,'CCR_%'!$A$8:$WWW$8,0),FALSE)+S78</f>
        <v>1</v>
      </c>
      <c r="U78" s="95">
        <f>VLOOKUP($A78,'CCR_%'!$A:$WWW,MATCH(U$8,'CCR_%'!$A$8:$WWW$8,0),FALSE)+T78</f>
        <v>1</v>
      </c>
      <c r="V78" s="95">
        <f>VLOOKUP($A78,'CCR_%'!$A:$WWW,MATCH(V$8,'CCR_%'!$A$8:$WWW$8,0),FALSE)+U78</f>
        <v>1</v>
      </c>
      <c r="W78" s="95">
        <f>VLOOKUP($A78,'CCR_%'!$A:$WWW,MATCH(W$8,'CCR_%'!$A$8:$WWW$8,0),FALSE)+V78</f>
        <v>1</v>
      </c>
      <c r="X78" s="95">
        <f>VLOOKUP($A78,'CCR_%'!$A:$WWW,MATCH(X$8,'CCR_%'!$A$8:$WWW$8,0),FALSE)+W78</f>
        <v>1</v>
      </c>
      <c r="Y78" s="95">
        <f>VLOOKUP($A78,'CCR_%'!$A:$WWW,MATCH(Y$8,'CCR_%'!$A$8:$WWW$8,0),FALSE)+X78</f>
        <v>1</v>
      </c>
      <c r="Z78" s="95">
        <f>VLOOKUP($A78,'CCR_%'!$A:$WWW,MATCH(Z$8,'CCR_%'!$A$8:$WWW$8,0),FALSE)+Y78</f>
        <v>1</v>
      </c>
      <c r="AA78" s="95">
        <f>VLOOKUP($A78,'CCR_%'!$A:$WWW,MATCH(AA$8,'CCR_%'!$A$8:$WWW$8,0),FALSE)+Z78</f>
        <v>1</v>
      </c>
      <c r="AB78" s="95">
        <f>VLOOKUP($A78,'CCR_%'!$A:$WWW,MATCH(AB$8,'CCR_%'!$A$8:$WWW$8,0),FALSE)+AA78</f>
        <v>1</v>
      </c>
      <c r="AC78" s="95">
        <f>VLOOKUP($A78,'CCR_%'!$A:$WWW,MATCH(AC$8,'CCR_%'!$A$8:$WWW$8,0),FALSE)+AB78</f>
        <v>1</v>
      </c>
      <c r="AD78" s="95">
        <f>VLOOKUP($A78,'CCR_%'!$A:$WWW,MATCH(AD$8,'CCR_%'!$A$8:$WWW$8,0),FALSE)+AC78</f>
        <v>1</v>
      </c>
      <c r="AE78" s="95">
        <f>VLOOKUP($A78,'CCR_%'!$A:$WWW,MATCH(AE$8,'CCR_%'!$A$8:$WWW$8,0),FALSE)+AD78</f>
        <v>1</v>
      </c>
      <c r="AF78" s="95">
        <f>VLOOKUP($A78,'CCR_%'!$A:$WWW,MATCH(AF$8,'CCR_%'!$A$8:$WWW$8,0),FALSE)+AE78</f>
        <v>1</v>
      </c>
      <c r="AG78" s="95">
        <f>VLOOKUP($A78,'CCR_%'!$A:$WWW,MATCH(AG$8,'CCR_%'!$A$8:$WWW$8,0),FALSE)+AF78</f>
        <v>1</v>
      </c>
      <c r="AH78" s="95">
        <f>VLOOKUP($A78,'CCR_%'!$A:$WWW,MATCH(AH$8,'CCR_%'!$A$8:$WWW$8,0),FALSE)+AG78</f>
        <v>1</v>
      </c>
      <c r="AI78" s="95">
        <f>VLOOKUP($A78,'CCR_%'!$A:$WWW,MATCH(AI$8,'CCR_%'!$A$8:$WWW$8,0),FALSE)+AH78</f>
        <v>1</v>
      </c>
      <c r="AJ78" s="95">
        <f>VLOOKUP($A78,'CCR_%'!$A:$WWW,MATCH(AJ$8,'CCR_%'!$A$8:$WWW$8,0),FALSE)+AI78</f>
        <v>1</v>
      </c>
      <c r="AK78" s="95">
        <f>VLOOKUP($A78,'CCR_%'!$A:$WWW,MATCH(AK$8,'CCR_%'!$A$8:$WWW$8,0),FALSE)+AJ78</f>
        <v>1</v>
      </c>
      <c r="AL78" s="95">
        <f>VLOOKUP($A78,'CCR_%'!$A:$WWW,MATCH(AL$8,'CCR_%'!$A$8:$WWW$8,0),FALSE)+AK78</f>
        <v>1</v>
      </c>
      <c r="AM78" s="95">
        <f>VLOOKUP($A78,'CCR_%'!$A:$WWW,MATCH(AM$8,'CCR_%'!$A$8:$WWW$8,0),FALSE)+AL78</f>
        <v>1</v>
      </c>
      <c r="AN78" s="95">
        <f>VLOOKUP($A78,'CCR_%'!$A:$WWW,MATCH(AN$8,'CCR_%'!$A$8:$WWW$8,0),FALSE)+AM78</f>
        <v>1</v>
      </c>
      <c r="AO78" s="95">
        <f>VLOOKUP($A78,'CCR_%'!$A:$WWW,MATCH(AO$8,'CCR_%'!$A$8:$WWW$8,0),FALSE)+AN78</f>
        <v>1</v>
      </c>
      <c r="AP78" s="95">
        <f>VLOOKUP($A78,'CCR_%'!$A:$WWW,MATCH(AP$8,'CCR_%'!$A$8:$WWW$8,0),FALSE)+AO78</f>
        <v>1</v>
      </c>
      <c r="AQ78" s="95">
        <f>VLOOKUP($A78,'CCR_%'!$A:$WWW,MATCH(AQ$8,'CCR_%'!$A$8:$WWW$8,0),FALSE)+AP78</f>
        <v>1</v>
      </c>
      <c r="AR78" s="95">
        <f>VLOOKUP($A78,'CCR_%'!$A:$WWW,MATCH(AR$8,'CCR_%'!$A$8:$WWW$8,0),FALSE)+AQ78</f>
        <v>1</v>
      </c>
      <c r="AS78" s="95">
        <f>VLOOKUP($A78,'CCR_%'!$A:$WWW,MATCH(AS$8,'CCR_%'!$A$8:$WWW$8,0),FALSE)+AR78</f>
        <v>1</v>
      </c>
      <c r="AT78" s="95">
        <f>VLOOKUP($A78,'CCR_%'!$A:$WWW,MATCH(AT$8,'CCR_%'!$A$8:$WWW$8,0),FALSE)+AS78</f>
        <v>1</v>
      </c>
      <c r="AU78" s="95">
        <f>VLOOKUP($A78,'CCR_%'!$A:$WWW,MATCH(AU$8,'CCR_%'!$A$8:$WWW$8,0),FALSE)+AT78</f>
        <v>1</v>
      </c>
      <c r="AV78" s="95">
        <f>VLOOKUP($A78,'CCR_%'!$A:$WWW,MATCH(AV$8,'CCR_%'!$A$8:$WWW$8,0),FALSE)+AU78</f>
        <v>1</v>
      </c>
      <c r="AW78" s="95">
        <f>VLOOKUP($A78,'CCR_%'!$A:$WWW,MATCH(AW$8,'CCR_%'!$A$8:$WWW$8,0),FALSE)+AV78</f>
        <v>1</v>
      </c>
      <c r="AX78" s="95">
        <f>VLOOKUP($A78,'CCR_%'!$A:$WWW,MATCH(AX$8,'CCR_%'!$A$8:$WWW$8,0),FALSE)+AW78</f>
        <v>1</v>
      </c>
      <c r="AY78" s="95">
        <f>VLOOKUP($A78,'CCR_%'!$A:$WWW,MATCH(AY$8,'CCR_%'!$A$8:$WWW$8,0),FALSE)+AX78</f>
        <v>1</v>
      </c>
      <c r="AZ78" s="95">
        <f>VLOOKUP($A78,'CCR_%'!$A:$WWW,MATCH(AZ$8,'CCR_%'!$A$8:$WWW$8,0),FALSE)+AY78</f>
        <v>1</v>
      </c>
      <c r="BA78" s="95">
        <f>VLOOKUP($A78,'CCR_%'!$A:$WWW,MATCH(BA$8,'CCR_%'!$A$8:$WWW$8,0),FALSE)+AZ78</f>
        <v>1</v>
      </c>
      <c r="BB78" s="95">
        <f>VLOOKUP($A78,'CCR_%'!$A:$WWW,MATCH(BB$8,'CCR_%'!$A$8:$WWW$8,0),FALSE)+BA78</f>
        <v>1</v>
      </c>
      <c r="BC78" s="95">
        <f>VLOOKUP($A78,'CCR_%'!$A:$WWW,MATCH(BC$8,'CCR_%'!$A$8:$WWW$8,0),FALSE)+BB78</f>
        <v>1</v>
      </c>
      <c r="BD78" s="95">
        <f>VLOOKUP($A78,'CCR_%'!$A:$WWW,MATCH(BD$8,'CCR_%'!$A$8:$WWW$8,0),FALSE)+BC78</f>
        <v>1</v>
      </c>
      <c r="BE78" s="95">
        <f>VLOOKUP($A78,'CCR_%'!$A:$WWW,MATCH(BE$8,'CCR_%'!$A$8:$WWW$8,0),FALSE)+BD78</f>
        <v>1</v>
      </c>
      <c r="BF78" s="95">
        <f>VLOOKUP($A78,'CCR_%'!$A:$WWW,MATCH(BF$8,'CCR_%'!$A$8:$WWW$8,0),FALSE)+BE78</f>
        <v>1</v>
      </c>
      <c r="BG78" s="95">
        <f>VLOOKUP($A78,'CCR_%'!$A:$WWW,MATCH(BG$8,'CCR_%'!$A$8:$WWW$8,0),FALSE)+BF78</f>
        <v>1</v>
      </c>
      <c r="BH78" s="95">
        <f>VLOOKUP($A78,'CCR_%'!$A:$WWW,MATCH(BH$8,'CCR_%'!$A$8:$WWW$8,0),FALSE)+BG78</f>
        <v>1</v>
      </c>
      <c r="BI78" s="95">
        <f>VLOOKUP($A78,'CCR_%'!$A:$WWW,MATCH(BI$8,'CCR_%'!$A$8:$WWW$8,0),FALSE)+BH78</f>
        <v>1</v>
      </c>
      <c r="BJ78" s="95">
        <f>VLOOKUP($A78,'CCR_%'!$A:$WWW,MATCH(BJ$8,'CCR_%'!$A$8:$WWW$8,0),FALSE)+BI78</f>
        <v>1</v>
      </c>
      <c r="BK78" s="95">
        <f>VLOOKUP($A78,'CCR_%'!$A:$WWW,MATCH(BK$8,'CCR_%'!$A$8:$WWW$8,0),FALSE)+BJ78</f>
        <v>1</v>
      </c>
      <c r="BL78" s="95">
        <f>VLOOKUP($A78,'CCR_%'!$A:$WWW,MATCH(BL$8,'CCR_%'!$A$8:$WWW$8,0),FALSE)+BK78</f>
        <v>1</v>
      </c>
    </row>
    <row r="79" spans="1:64" ht="16.5" customHeight="1" outlineLevel="3" x14ac:dyDescent="0.25">
      <c r="A79" s="26" t="s">
        <v>107</v>
      </c>
      <c r="B79" s="38" t="s">
        <v>108</v>
      </c>
      <c r="C79" s="93">
        <v>45960</v>
      </c>
      <c r="D79" s="93">
        <v>46110</v>
      </c>
      <c r="E79" s="94">
        <f>VLOOKUP($A79,'CCR_%'!$A:$WWW,MATCH(E$8,'CCR_%'!$A$8:$WWW$8,0),FALSE)+0</f>
        <v>0</v>
      </c>
      <c r="F79" s="95">
        <f>VLOOKUP($A79,'CCR_%'!$A:$WWW,MATCH(F$8,'CCR_%'!$A$8:$WWW$8,0),FALSE)+E79</f>
        <v>0.5</v>
      </c>
      <c r="G79" s="95">
        <f>VLOOKUP($A79,'CCR_%'!$A:$WWW,MATCH(G$8,'CCR_%'!$A$8:$WWW$8,0),FALSE)+F79</f>
        <v>1</v>
      </c>
      <c r="H79" s="95">
        <f>VLOOKUP($A79,'CCR_%'!$A:$WWW,MATCH(H$8,'CCR_%'!$A$8:$WWW$8,0),FALSE)+G79</f>
        <v>1</v>
      </c>
      <c r="I79" s="95">
        <f>VLOOKUP($A79,'CCR_%'!$A:$WWW,MATCH(I$8,'CCR_%'!$A$8:$WWW$8,0),FALSE)+H79</f>
        <v>1</v>
      </c>
      <c r="J79" s="95">
        <f>VLOOKUP($A79,'CCR_%'!$A:$WWW,MATCH(J$8,'CCR_%'!$A$8:$WWW$8,0),FALSE)+I79</f>
        <v>1</v>
      </c>
      <c r="K79" s="95">
        <f>VLOOKUP($A79,'CCR_%'!$A:$WWW,MATCH(K$8,'CCR_%'!$A$8:$WWW$8,0),FALSE)+J79</f>
        <v>1</v>
      </c>
      <c r="L79" s="95">
        <f>VLOOKUP($A79,'CCR_%'!$A:$WWW,MATCH(L$8,'CCR_%'!$A$8:$WWW$8,0),FALSE)+K79</f>
        <v>1</v>
      </c>
      <c r="M79" s="95">
        <f>VLOOKUP($A79,'CCR_%'!$A:$WWW,MATCH(M$8,'CCR_%'!$A$8:$WWW$8,0),FALSE)+L79</f>
        <v>1</v>
      </c>
      <c r="N79" s="95">
        <f>VLOOKUP($A79,'CCR_%'!$A:$WWW,MATCH(N$8,'CCR_%'!$A$8:$WWW$8,0),FALSE)+M79</f>
        <v>1</v>
      </c>
      <c r="O79" s="95">
        <f>VLOOKUP($A79,'CCR_%'!$A:$WWW,MATCH(O$8,'CCR_%'!$A$8:$WWW$8,0),FALSE)+N79</f>
        <v>1</v>
      </c>
      <c r="P79" s="95">
        <f>VLOOKUP($A79,'CCR_%'!$A:$WWW,MATCH(P$8,'CCR_%'!$A$8:$WWW$8,0),FALSE)+O79</f>
        <v>1</v>
      </c>
      <c r="Q79" s="95">
        <f>VLOOKUP($A79,'CCR_%'!$A:$WWW,MATCH(Q$8,'CCR_%'!$A$8:$WWW$8,0),FALSE)+P79</f>
        <v>1</v>
      </c>
      <c r="R79" s="95">
        <f>VLOOKUP($A79,'CCR_%'!$A:$WWW,MATCH(R$8,'CCR_%'!$A$8:$WWW$8,0),FALSE)+Q79</f>
        <v>1</v>
      </c>
      <c r="S79" s="95">
        <f>VLOOKUP($A79,'CCR_%'!$A:$WWW,MATCH(S$8,'CCR_%'!$A$8:$WWW$8,0),FALSE)+R79</f>
        <v>1</v>
      </c>
      <c r="T79" s="95">
        <f>VLOOKUP($A79,'CCR_%'!$A:$WWW,MATCH(T$8,'CCR_%'!$A$8:$WWW$8,0),FALSE)+S79</f>
        <v>1</v>
      </c>
      <c r="U79" s="95">
        <f>VLOOKUP($A79,'CCR_%'!$A:$WWW,MATCH(U$8,'CCR_%'!$A$8:$WWW$8,0),FALSE)+T79</f>
        <v>1</v>
      </c>
      <c r="V79" s="95">
        <f>VLOOKUP($A79,'CCR_%'!$A:$WWW,MATCH(V$8,'CCR_%'!$A$8:$WWW$8,0),FALSE)+U79</f>
        <v>1</v>
      </c>
      <c r="W79" s="95">
        <f>VLOOKUP($A79,'CCR_%'!$A:$WWW,MATCH(W$8,'CCR_%'!$A$8:$WWW$8,0),FALSE)+V79</f>
        <v>1</v>
      </c>
      <c r="X79" s="95">
        <f>VLOOKUP($A79,'CCR_%'!$A:$WWW,MATCH(X$8,'CCR_%'!$A$8:$WWW$8,0),FALSE)+W79</f>
        <v>1</v>
      </c>
      <c r="Y79" s="95">
        <f>VLOOKUP($A79,'CCR_%'!$A:$WWW,MATCH(Y$8,'CCR_%'!$A$8:$WWW$8,0),FALSE)+X79</f>
        <v>1</v>
      </c>
      <c r="Z79" s="95">
        <f>VLOOKUP($A79,'CCR_%'!$A:$WWW,MATCH(Z$8,'CCR_%'!$A$8:$WWW$8,0),FALSE)+Y79</f>
        <v>1</v>
      </c>
      <c r="AA79" s="95">
        <f>VLOOKUP($A79,'CCR_%'!$A:$WWW,MATCH(AA$8,'CCR_%'!$A$8:$WWW$8,0),FALSE)+Z79</f>
        <v>1</v>
      </c>
      <c r="AB79" s="95">
        <f>VLOOKUP($A79,'CCR_%'!$A:$WWW,MATCH(AB$8,'CCR_%'!$A$8:$WWW$8,0),FALSE)+AA79</f>
        <v>1</v>
      </c>
      <c r="AC79" s="95">
        <f>VLOOKUP($A79,'CCR_%'!$A:$WWW,MATCH(AC$8,'CCR_%'!$A$8:$WWW$8,0),FALSE)+AB79</f>
        <v>1</v>
      </c>
      <c r="AD79" s="95">
        <f>VLOOKUP($A79,'CCR_%'!$A:$WWW,MATCH(AD$8,'CCR_%'!$A$8:$WWW$8,0),FALSE)+AC79</f>
        <v>1</v>
      </c>
      <c r="AE79" s="95">
        <f>VLOOKUP($A79,'CCR_%'!$A:$WWW,MATCH(AE$8,'CCR_%'!$A$8:$WWW$8,0),FALSE)+AD79</f>
        <v>1</v>
      </c>
      <c r="AF79" s="95">
        <f>VLOOKUP($A79,'CCR_%'!$A:$WWW,MATCH(AF$8,'CCR_%'!$A$8:$WWW$8,0),FALSE)+AE79</f>
        <v>1</v>
      </c>
      <c r="AG79" s="95">
        <f>VLOOKUP($A79,'CCR_%'!$A:$WWW,MATCH(AG$8,'CCR_%'!$A$8:$WWW$8,0),FALSE)+AF79</f>
        <v>1</v>
      </c>
      <c r="AH79" s="95">
        <f>VLOOKUP($A79,'CCR_%'!$A:$WWW,MATCH(AH$8,'CCR_%'!$A$8:$WWW$8,0),FALSE)+AG79</f>
        <v>1</v>
      </c>
      <c r="AI79" s="95">
        <f>VLOOKUP($A79,'CCR_%'!$A:$WWW,MATCH(AI$8,'CCR_%'!$A$8:$WWW$8,0),FALSE)+AH79</f>
        <v>1</v>
      </c>
      <c r="AJ79" s="95">
        <f>VLOOKUP($A79,'CCR_%'!$A:$WWW,MATCH(AJ$8,'CCR_%'!$A$8:$WWW$8,0),FALSE)+AI79</f>
        <v>1</v>
      </c>
      <c r="AK79" s="95">
        <f>VLOOKUP($A79,'CCR_%'!$A:$WWW,MATCH(AK$8,'CCR_%'!$A$8:$WWW$8,0),FALSE)+AJ79</f>
        <v>1</v>
      </c>
      <c r="AL79" s="95">
        <f>VLOOKUP($A79,'CCR_%'!$A:$WWW,MATCH(AL$8,'CCR_%'!$A$8:$WWW$8,0),FALSE)+AK79</f>
        <v>1</v>
      </c>
      <c r="AM79" s="95">
        <f>VLOOKUP($A79,'CCR_%'!$A:$WWW,MATCH(AM$8,'CCR_%'!$A$8:$WWW$8,0),FALSE)+AL79</f>
        <v>1</v>
      </c>
      <c r="AN79" s="95">
        <f>VLOOKUP($A79,'CCR_%'!$A:$WWW,MATCH(AN$8,'CCR_%'!$A$8:$WWW$8,0),FALSE)+AM79</f>
        <v>1</v>
      </c>
      <c r="AO79" s="95">
        <f>VLOOKUP($A79,'CCR_%'!$A:$WWW,MATCH(AO$8,'CCR_%'!$A$8:$WWW$8,0),FALSE)+AN79</f>
        <v>1</v>
      </c>
      <c r="AP79" s="95">
        <f>VLOOKUP($A79,'CCR_%'!$A:$WWW,MATCH(AP$8,'CCR_%'!$A$8:$WWW$8,0),FALSE)+AO79</f>
        <v>1</v>
      </c>
      <c r="AQ79" s="95">
        <f>VLOOKUP($A79,'CCR_%'!$A:$WWW,MATCH(AQ$8,'CCR_%'!$A$8:$WWW$8,0),FALSE)+AP79</f>
        <v>1</v>
      </c>
      <c r="AR79" s="95">
        <f>VLOOKUP($A79,'CCR_%'!$A:$WWW,MATCH(AR$8,'CCR_%'!$A$8:$WWW$8,0),FALSE)+AQ79</f>
        <v>1</v>
      </c>
      <c r="AS79" s="95">
        <f>VLOOKUP($A79,'CCR_%'!$A:$WWW,MATCH(AS$8,'CCR_%'!$A$8:$WWW$8,0),FALSE)+AR79</f>
        <v>1</v>
      </c>
      <c r="AT79" s="95">
        <f>VLOOKUP($A79,'CCR_%'!$A:$WWW,MATCH(AT$8,'CCR_%'!$A$8:$WWW$8,0),FALSE)+AS79</f>
        <v>1</v>
      </c>
      <c r="AU79" s="95">
        <f>VLOOKUP($A79,'CCR_%'!$A:$WWW,MATCH(AU$8,'CCR_%'!$A$8:$WWW$8,0),FALSE)+AT79</f>
        <v>1</v>
      </c>
      <c r="AV79" s="95">
        <f>VLOOKUP($A79,'CCR_%'!$A:$WWW,MATCH(AV$8,'CCR_%'!$A$8:$WWW$8,0),FALSE)+AU79</f>
        <v>1</v>
      </c>
      <c r="AW79" s="95">
        <f>VLOOKUP($A79,'CCR_%'!$A:$WWW,MATCH(AW$8,'CCR_%'!$A$8:$WWW$8,0),FALSE)+AV79</f>
        <v>1</v>
      </c>
      <c r="AX79" s="95">
        <f>VLOOKUP($A79,'CCR_%'!$A:$WWW,MATCH(AX$8,'CCR_%'!$A$8:$WWW$8,0),FALSE)+AW79</f>
        <v>1</v>
      </c>
      <c r="AY79" s="95">
        <f>VLOOKUP($A79,'CCR_%'!$A:$WWW,MATCH(AY$8,'CCR_%'!$A$8:$WWW$8,0),FALSE)+AX79</f>
        <v>1</v>
      </c>
      <c r="AZ79" s="95">
        <f>VLOOKUP($A79,'CCR_%'!$A:$WWW,MATCH(AZ$8,'CCR_%'!$A$8:$WWW$8,0),FALSE)+AY79</f>
        <v>1</v>
      </c>
      <c r="BA79" s="95">
        <f>VLOOKUP($A79,'CCR_%'!$A:$WWW,MATCH(BA$8,'CCR_%'!$A$8:$WWW$8,0),FALSE)+AZ79</f>
        <v>1</v>
      </c>
      <c r="BB79" s="95">
        <f>VLOOKUP($A79,'CCR_%'!$A:$WWW,MATCH(BB$8,'CCR_%'!$A$8:$WWW$8,0),FALSE)+BA79</f>
        <v>1</v>
      </c>
      <c r="BC79" s="95">
        <f>VLOOKUP($A79,'CCR_%'!$A:$WWW,MATCH(BC$8,'CCR_%'!$A$8:$WWW$8,0),FALSE)+BB79</f>
        <v>1</v>
      </c>
      <c r="BD79" s="95">
        <f>VLOOKUP($A79,'CCR_%'!$A:$WWW,MATCH(BD$8,'CCR_%'!$A$8:$WWW$8,0),FALSE)+BC79</f>
        <v>1</v>
      </c>
      <c r="BE79" s="95">
        <f>VLOOKUP($A79,'CCR_%'!$A:$WWW,MATCH(BE$8,'CCR_%'!$A$8:$WWW$8,0),FALSE)+BD79</f>
        <v>1</v>
      </c>
      <c r="BF79" s="95">
        <f>VLOOKUP($A79,'CCR_%'!$A:$WWW,MATCH(BF$8,'CCR_%'!$A$8:$WWW$8,0),FALSE)+BE79</f>
        <v>1</v>
      </c>
      <c r="BG79" s="95">
        <f>VLOOKUP($A79,'CCR_%'!$A:$WWW,MATCH(BG$8,'CCR_%'!$A$8:$WWW$8,0),FALSE)+BF79</f>
        <v>1</v>
      </c>
      <c r="BH79" s="95">
        <f>VLOOKUP($A79,'CCR_%'!$A:$WWW,MATCH(BH$8,'CCR_%'!$A$8:$WWW$8,0),FALSE)+BG79</f>
        <v>1</v>
      </c>
      <c r="BI79" s="95">
        <f>VLOOKUP($A79,'CCR_%'!$A:$WWW,MATCH(BI$8,'CCR_%'!$A$8:$WWW$8,0),FALSE)+BH79</f>
        <v>1</v>
      </c>
      <c r="BJ79" s="95">
        <f>VLOOKUP($A79,'CCR_%'!$A:$WWW,MATCH(BJ$8,'CCR_%'!$A$8:$WWW$8,0),FALSE)+BI79</f>
        <v>1</v>
      </c>
      <c r="BK79" s="95">
        <f>VLOOKUP($A79,'CCR_%'!$A:$WWW,MATCH(BK$8,'CCR_%'!$A$8:$WWW$8,0),FALSE)+BJ79</f>
        <v>1</v>
      </c>
      <c r="BL79" s="95">
        <f>VLOOKUP($A79,'CCR_%'!$A:$WWW,MATCH(BL$8,'CCR_%'!$A$8:$WWW$8,0),FALSE)+BK79</f>
        <v>1</v>
      </c>
    </row>
    <row r="80" spans="1:64" ht="16.5" customHeight="1" outlineLevel="1" x14ac:dyDescent="0.25">
      <c r="A80" s="22" t="s">
        <v>109</v>
      </c>
      <c r="B80" s="23" t="s">
        <v>110</v>
      </c>
      <c r="C80" s="89"/>
      <c r="D80" s="89"/>
      <c r="E80" s="90"/>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row>
    <row r="81" spans="1:64" ht="16.5" customHeight="1" outlineLevel="3" x14ac:dyDescent="0.25">
      <c r="A81" s="26" t="s">
        <v>111</v>
      </c>
      <c r="B81" s="38" t="s">
        <v>112</v>
      </c>
      <c r="C81" s="93">
        <v>46295</v>
      </c>
      <c r="D81" s="93">
        <v>46475</v>
      </c>
      <c r="E81" s="94">
        <f>VLOOKUP($A81,'CCR_%'!$A:$WWW,MATCH(E$8,'CCR_%'!$A$8:$WWW$8,0),FALSE)+0</f>
        <v>0</v>
      </c>
      <c r="F81" s="95">
        <f>VLOOKUP($A81,'CCR_%'!$A:$WWW,MATCH(F$8,'CCR_%'!$A$8:$WWW$8,0),FALSE)+E81</f>
        <v>0</v>
      </c>
      <c r="G81" s="95">
        <f>VLOOKUP($A81,'CCR_%'!$A:$WWW,MATCH(G$8,'CCR_%'!$A$8:$WWW$8,0),FALSE)+F81</f>
        <v>0</v>
      </c>
      <c r="H81" s="95">
        <f>VLOOKUP($A81,'CCR_%'!$A:$WWW,MATCH(H$8,'CCR_%'!$A$8:$WWW$8,0),FALSE)+G81</f>
        <v>0</v>
      </c>
      <c r="I81" s="95">
        <f>VLOOKUP($A81,'CCR_%'!$A:$WWW,MATCH(I$8,'CCR_%'!$A$8:$WWW$8,0),FALSE)+H81</f>
        <v>1</v>
      </c>
      <c r="J81" s="95">
        <f>VLOOKUP($A81,'CCR_%'!$A:$WWW,MATCH(J$8,'CCR_%'!$A$8:$WWW$8,0),FALSE)+I81</f>
        <v>1</v>
      </c>
      <c r="K81" s="95">
        <f>VLOOKUP($A81,'CCR_%'!$A:$WWW,MATCH(K$8,'CCR_%'!$A$8:$WWW$8,0),FALSE)+J81</f>
        <v>1</v>
      </c>
      <c r="L81" s="95">
        <f>VLOOKUP($A81,'CCR_%'!$A:$WWW,MATCH(L$8,'CCR_%'!$A$8:$WWW$8,0),FALSE)+K81</f>
        <v>1</v>
      </c>
      <c r="M81" s="95">
        <f>VLOOKUP($A81,'CCR_%'!$A:$WWW,MATCH(M$8,'CCR_%'!$A$8:$WWW$8,0),FALSE)+L81</f>
        <v>1</v>
      </c>
      <c r="N81" s="95">
        <f>VLOOKUP($A81,'CCR_%'!$A:$WWW,MATCH(N$8,'CCR_%'!$A$8:$WWW$8,0),FALSE)+M81</f>
        <v>1</v>
      </c>
      <c r="O81" s="95">
        <f>VLOOKUP($A81,'CCR_%'!$A:$WWW,MATCH(O$8,'CCR_%'!$A$8:$WWW$8,0),FALSE)+N81</f>
        <v>1</v>
      </c>
      <c r="P81" s="95">
        <f>VLOOKUP($A81,'CCR_%'!$A:$WWW,MATCH(P$8,'CCR_%'!$A$8:$WWW$8,0),FALSE)+O81</f>
        <v>1</v>
      </c>
      <c r="Q81" s="95">
        <f>VLOOKUP($A81,'CCR_%'!$A:$WWW,MATCH(Q$8,'CCR_%'!$A$8:$WWW$8,0),FALSE)+P81</f>
        <v>1</v>
      </c>
      <c r="R81" s="95">
        <f>VLOOKUP($A81,'CCR_%'!$A:$WWW,MATCH(R$8,'CCR_%'!$A$8:$WWW$8,0),FALSE)+Q81</f>
        <v>1</v>
      </c>
      <c r="S81" s="95">
        <f>VLOOKUP($A81,'CCR_%'!$A:$WWW,MATCH(S$8,'CCR_%'!$A$8:$WWW$8,0),FALSE)+R81</f>
        <v>1</v>
      </c>
      <c r="T81" s="95">
        <f>VLOOKUP($A81,'CCR_%'!$A:$WWW,MATCH(T$8,'CCR_%'!$A$8:$WWW$8,0),FALSE)+S81</f>
        <v>1</v>
      </c>
      <c r="U81" s="95">
        <f>VLOOKUP($A81,'CCR_%'!$A:$WWW,MATCH(U$8,'CCR_%'!$A$8:$WWW$8,0),FALSE)+T81</f>
        <v>1</v>
      </c>
      <c r="V81" s="95">
        <f>VLOOKUP($A81,'CCR_%'!$A:$WWW,MATCH(V$8,'CCR_%'!$A$8:$WWW$8,0),FALSE)+U81</f>
        <v>1</v>
      </c>
      <c r="W81" s="95">
        <f>VLOOKUP($A81,'CCR_%'!$A:$WWW,MATCH(W$8,'CCR_%'!$A$8:$WWW$8,0),FALSE)+V81</f>
        <v>1</v>
      </c>
      <c r="X81" s="95">
        <f>VLOOKUP($A81,'CCR_%'!$A:$WWW,MATCH(X$8,'CCR_%'!$A$8:$WWW$8,0),FALSE)+W81</f>
        <v>1</v>
      </c>
      <c r="Y81" s="95">
        <f>VLOOKUP($A81,'CCR_%'!$A:$WWW,MATCH(Y$8,'CCR_%'!$A$8:$WWW$8,0),FALSE)+X81</f>
        <v>1</v>
      </c>
      <c r="Z81" s="95">
        <f>VLOOKUP($A81,'CCR_%'!$A:$WWW,MATCH(Z$8,'CCR_%'!$A$8:$WWW$8,0),FALSE)+Y81</f>
        <v>1</v>
      </c>
      <c r="AA81" s="95">
        <f>VLOOKUP($A81,'CCR_%'!$A:$WWW,MATCH(AA$8,'CCR_%'!$A$8:$WWW$8,0),FALSE)+Z81</f>
        <v>1</v>
      </c>
      <c r="AB81" s="95">
        <f>VLOOKUP($A81,'CCR_%'!$A:$WWW,MATCH(AB$8,'CCR_%'!$A$8:$WWW$8,0),FALSE)+AA81</f>
        <v>1</v>
      </c>
      <c r="AC81" s="95">
        <f>VLOOKUP($A81,'CCR_%'!$A:$WWW,MATCH(AC$8,'CCR_%'!$A$8:$WWW$8,0),FALSE)+AB81</f>
        <v>1</v>
      </c>
      <c r="AD81" s="95">
        <f>VLOOKUP($A81,'CCR_%'!$A:$WWW,MATCH(AD$8,'CCR_%'!$A$8:$WWW$8,0),FALSE)+AC81</f>
        <v>1</v>
      </c>
      <c r="AE81" s="95">
        <f>VLOOKUP($A81,'CCR_%'!$A:$WWW,MATCH(AE$8,'CCR_%'!$A$8:$WWW$8,0),FALSE)+AD81</f>
        <v>1</v>
      </c>
      <c r="AF81" s="95">
        <f>VLOOKUP($A81,'CCR_%'!$A:$WWW,MATCH(AF$8,'CCR_%'!$A$8:$WWW$8,0),FALSE)+AE81</f>
        <v>1</v>
      </c>
      <c r="AG81" s="95">
        <f>VLOOKUP($A81,'CCR_%'!$A:$WWW,MATCH(AG$8,'CCR_%'!$A$8:$WWW$8,0),FALSE)+AF81</f>
        <v>1</v>
      </c>
      <c r="AH81" s="95">
        <f>VLOOKUP($A81,'CCR_%'!$A:$WWW,MATCH(AH$8,'CCR_%'!$A$8:$WWW$8,0),FALSE)+AG81</f>
        <v>1</v>
      </c>
      <c r="AI81" s="95">
        <f>VLOOKUP($A81,'CCR_%'!$A:$WWW,MATCH(AI$8,'CCR_%'!$A$8:$WWW$8,0),FALSE)+AH81</f>
        <v>1</v>
      </c>
      <c r="AJ81" s="95">
        <f>VLOOKUP($A81,'CCR_%'!$A:$WWW,MATCH(AJ$8,'CCR_%'!$A$8:$WWW$8,0),FALSE)+AI81</f>
        <v>1</v>
      </c>
      <c r="AK81" s="95">
        <f>VLOOKUP($A81,'CCR_%'!$A:$WWW,MATCH(AK$8,'CCR_%'!$A$8:$WWW$8,0),FALSE)+AJ81</f>
        <v>1</v>
      </c>
      <c r="AL81" s="95">
        <f>VLOOKUP($A81,'CCR_%'!$A:$WWW,MATCH(AL$8,'CCR_%'!$A$8:$WWW$8,0),FALSE)+AK81</f>
        <v>1</v>
      </c>
      <c r="AM81" s="95">
        <f>VLOOKUP($A81,'CCR_%'!$A:$WWW,MATCH(AM$8,'CCR_%'!$A$8:$WWW$8,0),FALSE)+AL81</f>
        <v>1</v>
      </c>
      <c r="AN81" s="95">
        <f>VLOOKUP($A81,'CCR_%'!$A:$WWW,MATCH(AN$8,'CCR_%'!$A$8:$WWW$8,0),FALSE)+AM81</f>
        <v>1</v>
      </c>
      <c r="AO81" s="95">
        <f>VLOOKUP($A81,'CCR_%'!$A:$WWW,MATCH(AO$8,'CCR_%'!$A$8:$WWW$8,0),FALSE)+AN81</f>
        <v>1</v>
      </c>
      <c r="AP81" s="95">
        <f>VLOOKUP($A81,'CCR_%'!$A:$WWW,MATCH(AP$8,'CCR_%'!$A$8:$WWW$8,0),FALSE)+AO81</f>
        <v>1</v>
      </c>
      <c r="AQ81" s="95">
        <f>VLOOKUP($A81,'CCR_%'!$A:$WWW,MATCH(AQ$8,'CCR_%'!$A$8:$WWW$8,0),FALSE)+AP81</f>
        <v>1</v>
      </c>
      <c r="AR81" s="95">
        <f>VLOOKUP($A81,'CCR_%'!$A:$WWW,MATCH(AR$8,'CCR_%'!$A$8:$WWW$8,0),FALSE)+AQ81</f>
        <v>1</v>
      </c>
      <c r="AS81" s="95">
        <f>VLOOKUP($A81,'CCR_%'!$A:$WWW,MATCH(AS$8,'CCR_%'!$A$8:$WWW$8,0),FALSE)+AR81</f>
        <v>1</v>
      </c>
      <c r="AT81" s="95">
        <f>VLOOKUP($A81,'CCR_%'!$A:$WWW,MATCH(AT$8,'CCR_%'!$A$8:$WWW$8,0),FALSE)+AS81</f>
        <v>1</v>
      </c>
      <c r="AU81" s="95">
        <f>VLOOKUP($A81,'CCR_%'!$A:$WWW,MATCH(AU$8,'CCR_%'!$A$8:$WWW$8,0),FALSE)+AT81</f>
        <v>1</v>
      </c>
      <c r="AV81" s="95">
        <f>VLOOKUP($A81,'CCR_%'!$A:$WWW,MATCH(AV$8,'CCR_%'!$A$8:$WWW$8,0),FALSE)+AU81</f>
        <v>1</v>
      </c>
      <c r="AW81" s="95">
        <f>VLOOKUP($A81,'CCR_%'!$A:$WWW,MATCH(AW$8,'CCR_%'!$A$8:$WWW$8,0),FALSE)+AV81</f>
        <v>1</v>
      </c>
      <c r="AX81" s="95">
        <f>VLOOKUP($A81,'CCR_%'!$A:$WWW,MATCH(AX$8,'CCR_%'!$A$8:$WWW$8,0),FALSE)+AW81</f>
        <v>1</v>
      </c>
      <c r="AY81" s="95">
        <f>VLOOKUP($A81,'CCR_%'!$A:$WWW,MATCH(AY$8,'CCR_%'!$A$8:$WWW$8,0),FALSE)+AX81</f>
        <v>1</v>
      </c>
      <c r="AZ81" s="95">
        <f>VLOOKUP($A81,'CCR_%'!$A:$WWW,MATCH(AZ$8,'CCR_%'!$A$8:$WWW$8,0),FALSE)+AY81</f>
        <v>1</v>
      </c>
      <c r="BA81" s="95">
        <f>VLOOKUP($A81,'CCR_%'!$A:$WWW,MATCH(BA$8,'CCR_%'!$A$8:$WWW$8,0),FALSE)+AZ81</f>
        <v>1</v>
      </c>
      <c r="BB81" s="95">
        <f>VLOOKUP($A81,'CCR_%'!$A:$WWW,MATCH(BB$8,'CCR_%'!$A$8:$WWW$8,0),FALSE)+BA81</f>
        <v>1</v>
      </c>
      <c r="BC81" s="95">
        <f>VLOOKUP($A81,'CCR_%'!$A:$WWW,MATCH(BC$8,'CCR_%'!$A$8:$WWW$8,0),FALSE)+BB81</f>
        <v>1</v>
      </c>
      <c r="BD81" s="95">
        <f>VLOOKUP($A81,'CCR_%'!$A:$WWW,MATCH(BD$8,'CCR_%'!$A$8:$WWW$8,0),FALSE)+BC81</f>
        <v>1</v>
      </c>
      <c r="BE81" s="95">
        <f>VLOOKUP($A81,'CCR_%'!$A:$WWW,MATCH(BE$8,'CCR_%'!$A$8:$WWW$8,0),FALSE)+BD81</f>
        <v>1</v>
      </c>
      <c r="BF81" s="95">
        <f>VLOOKUP($A81,'CCR_%'!$A:$WWW,MATCH(BF$8,'CCR_%'!$A$8:$WWW$8,0),FALSE)+BE81</f>
        <v>1</v>
      </c>
      <c r="BG81" s="95">
        <f>VLOOKUP($A81,'CCR_%'!$A:$WWW,MATCH(BG$8,'CCR_%'!$A$8:$WWW$8,0),FALSE)+BF81</f>
        <v>1</v>
      </c>
      <c r="BH81" s="95">
        <f>VLOOKUP($A81,'CCR_%'!$A:$WWW,MATCH(BH$8,'CCR_%'!$A$8:$WWW$8,0),FALSE)+BG81</f>
        <v>1</v>
      </c>
      <c r="BI81" s="95">
        <f>VLOOKUP($A81,'CCR_%'!$A:$WWW,MATCH(BI$8,'CCR_%'!$A$8:$WWW$8,0),FALSE)+BH81</f>
        <v>1</v>
      </c>
      <c r="BJ81" s="95">
        <f>VLOOKUP($A81,'CCR_%'!$A:$WWW,MATCH(BJ$8,'CCR_%'!$A$8:$WWW$8,0),FALSE)+BI81</f>
        <v>1</v>
      </c>
      <c r="BK81" s="95">
        <f>VLOOKUP($A81,'CCR_%'!$A:$WWW,MATCH(BK$8,'CCR_%'!$A$8:$WWW$8,0),FALSE)+BJ81</f>
        <v>1</v>
      </c>
      <c r="BL81" s="95">
        <f>VLOOKUP($A81,'CCR_%'!$A:$WWW,MATCH(BL$8,'CCR_%'!$A$8:$WWW$8,0),FALSE)+BK81</f>
        <v>1</v>
      </c>
    </row>
    <row r="82" spans="1:64" ht="16.5" customHeight="1" outlineLevel="3" x14ac:dyDescent="0.25">
      <c r="A82" s="26" t="s">
        <v>113</v>
      </c>
      <c r="B82" s="38" t="s">
        <v>114</v>
      </c>
      <c r="C82" s="93">
        <v>46111</v>
      </c>
      <c r="D82" s="93">
        <v>46294</v>
      </c>
      <c r="E82" s="94">
        <f>VLOOKUP($A82,'CCR_%'!$A:$WWW,MATCH(E$8,'CCR_%'!$A$8:$WWW$8,0),FALSE)+0</f>
        <v>0</v>
      </c>
      <c r="F82" s="95">
        <f>VLOOKUP($A82,'CCR_%'!$A:$WWW,MATCH(F$8,'CCR_%'!$A$8:$WWW$8,0),FALSE)+E82</f>
        <v>1</v>
      </c>
      <c r="G82" s="95">
        <f>VLOOKUP($A82,'CCR_%'!$A:$WWW,MATCH(G$8,'CCR_%'!$A$8:$WWW$8,0),FALSE)+F82</f>
        <v>1</v>
      </c>
      <c r="H82" s="95">
        <f>VLOOKUP($A82,'CCR_%'!$A:$WWW,MATCH(H$8,'CCR_%'!$A$8:$WWW$8,0),FALSE)+G82</f>
        <v>1</v>
      </c>
      <c r="I82" s="95">
        <f>VLOOKUP($A82,'CCR_%'!$A:$WWW,MATCH(I$8,'CCR_%'!$A$8:$WWW$8,0),FALSE)+H82</f>
        <v>1</v>
      </c>
      <c r="J82" s="95">
        <f>VLOOKUP($A82,'CCR_%'!$A:$WWW,MATCH(J$8,'CCR_%'!$A$8:$WWW$8,0),FALSE)+I82</f>
        <v>1</v>
      </c>
      <c r="K82" s="95">
        <f>VLOOKUP($A82,'CCR_%'!$A:$WWW,MATCH(K$8,'CCR_%'!$A$8:$WWW$8,0),FALSE)+J82</f>
        <v>1</v>
      </c>
      <c r="L82" s="95">
        <f>VLOOKUP($A82,'CCR_%'!$A:$WWW,MATCH(L$8,'CCR_%'!$A$8:$WWW$8,0),FALSE)+K82</f>
        <v>1</v>
      </c>
      <c r="M82" s="95">
        <f>VLOOKUP($A82,'CCR_%'!$A:$WWW,MATCH(M$8,'CCR_%'!$A$8:$WWW$8,0),FALSE)+L82</f>
        <v>1</v>
      </c>
      <c r="N82" s="95">
        <f>VLOOKUP($A82,'CCR_%'!$A:$WWW,MATCH(N$8,'CCR_%'!$A$8:$WWW$8,0),FALSE)+M82</f>
        <v>1</v>
      </c>
      <c r="O82" s="95">
        <f>VLOOKUP($A82,'CCR_%'!$A:$WWW,MATCH(O$8,'CCR_%'!$A$8:$WWW$8,0),FALSE)+N82</f>
        <v>1</v>
      </c>
      <c r="P82" s="95">
        <f>VLOOKUP($A82,'CCR_%'!$A:$WWW,MATCH(P$8,'CCR_%'!$A$8:$WWW$8,0),FALSE)+O82</f>
        <v>1</v>
      </c>
      <c r="Q82" s="95">
        <f>VLOOKUP($A82,'CCR_%'!$A:$WWW,MATCH(Q$8,'CCR_%'!$A$8:$WWW$8,0),FALSE)+P82</f>
        <v>1</v>
      </c>
      <c r="R82" s="95">
        <f>VLOOKUP($A82,'CCR_%'!$A:$WWW,MATCH(R$8,'CCR_%'!$A$8:$WWW$8,0),FALSE)+Q82</f>
        <v>1</v>
      </c>
      <c r="S82" s="95">
        <f>VLOOKUP($A82,'CCR_%'!$A:$WWW,MATCH(S$8,'CCR_%'!$A$8:$WWW$8,0),FALSE)+R82</f>
        <v>1</v>
      </c>
      <c r="T82" s="95">
        <f>VLOOKUP($A82,'CCR_%'!$A:$WWW,MATCH(T$8,'CCR_%'!$A$8:$WWW$8,0),FALSE)+S82</f>
        <v>1</v>
      </c>
      <c r="U82" s="95">
        <f>VLOOKUP($A82,'CCR_%'!$A:$WWW,MATCH(U$8,'CCR_%'!$A$8:$WWW$8,0),FALSE)+T82</f>
        <v>1</v>
      </c>
      <c r="V82" s="95">
        <f>VLOOKUP($A82,'CCR_%'!$A:$WWW,MATCH(V$8,'CCR_%'!$A$8:$WWW$8,0),FALSE)+U82</f>
        <v>1</v>
      </c>
      <c r="W82" s="95">
        <f>VLOOKUP($A82,'CCR_%'!$A:$WWW,MATCH(W$8,'CCR_%'!$A$8:$WWW$8,0),FALSE)+V82</f>
        <v>1</v>
      </c>
      <c r="X82" s="95">
        <f>VLOOKUP($A82,'CCR_%'!$A:$WWW,MATCH(X$8,'CCR_%'!$A$8:$WWW$8,0),FALSE)+W82</f>
        <v>1</v>
      </c>
      <c r="Y82" s="95">
        <f>VLOOKUP($A82,'CCR_%'!$A:$WWW,MATCH(Y$8,'CCR_%'!$A$8:$WWW$8,0),FALSE)+X82</f>
        <v>1</v>
      </c>
      <c r="Z82" s="95">
        <f>VLOOKUP($A82,'CCR_%'!$A:$WWW,MATCH(Z$8,'CCR_%'!$A$8:$WWW$8,0),FALSE)+Y82</f>
        <v>1</v>
      </c>
      <c r="AA82" s="95">
        <f>VLOOKUP($A82,'CCR_%'!$A:$WWW,MATCH(AA$8,'CCR_%'!$A$8:$WWW$8,0),FALSE)+Z82</f>
        <v>1</v>
      </c>
      <c r="AB82" s="95">
        <f>VLOOKUP($A82,'CCR_%'!$A:$WWW,MATCH(AB$8,'CCR_%'!$A$8:$WWW$8,0),FALSE)+AA82</f>
        <v>1</v>
      </c>
      <c r="AC82" s="95">
        <f>VLOOKUP($A82,'CCR_%'!$A:$WWW,MATCH(AC$8,'CCR_%'!$A$8:$WWW$8,0),FALSE)+AB82</f>
        <v>1</v>
      </c>
      <c r="AD82" s="95">
        <f>VLOOKUP($A82,'CCR_%'!$A:$WWW,MATCH(AD$8,'CCR_%'!$A$8:$WWW$8,0),FALSE)+AC82</f>
        <v>1</v>
      </c>
      <c r="AE82" s="95">
        <f>VLOOKUP($A82,'CCR_%'!$A:$WWW,MATCH(AE$8,'CCR_%'!$A$8:$WWW$8,0),FALSE)+AD82</f>
        <v>1</v>
      </c>
      <c r="AF82" s="95">
        <f>VLOOKUP($A82,'CCR_%'!$A:$WWW,MATCH(AF$8,'CCR_%'!$A$8:$WWW$8,0),FALSE)+AE82</f>
        <v>1</v>
      </c>
      <c r="AG82" s="95">
        <f>VLOOKUP($A82,'CCR_%'!$A:$WWW,MATCH(AG$8,'CCR_%'!$A$8:$WWW$8,0),FALSE)+AF82</f>
        <v>1</v>
      </c>
      <c r="AH82" s="95">
        <f>VLOOKUP($A82,'CCR_%'!$A:$WWW,MATCH(AH$8,'CCR_%'!$A$8:$WWW$8,0),FALSE)+AG82</f>
        <v>1</v>
      </c>
      <c r="AI82" s="95">
        <f>VLOOKUP($A82,'CCR_%'!$A:$WWW,MATCH(AI$8,'CCR_%'!$A$8:$WWW$8,0),FALSE)+AH82</f>
        <v>1</v>
      </c>
      <c r="AJ82" s="95">
        <f>VLOOKUP($A82,'CCR_%'!$A:$WWW,MATCH(AJ$8,'CCR_%'!$A$8:$WWW$8,0),FALSE)+AI82</f>
        <v>1</v>
      </c>
      <c r="AK82" s="95">
        <f>VLOOKUP($A82,'CCR_%'!$A:$WWW,MATCH(AK$8,'CCR_%'!$A$8:$WWW$8,0),FALSE)+AJ82</f>
        <v>1</v>
      </c>
      <c r="AL82" s="95">
        <f>VLOOKUP($A82,'CCR_%'!$A:$WWW,MATCH(AL$8,'CCR_%'!$A$8:$WWW$8,0),FALSE)+AK82</f>
        <v>1</v>
      </c>
      <c r="AM82" s="95">
        <f>VLOOKUP($A82,'CCR_%'!$A:$WWW,MATCH(AM$8,'CCR_%'!$A$8:$WWW$8,0),FALSE)+AL82</f>
        <v>1</v>
      </c>
      <c r="AN82" s="95">
        <f>VLOOKUP($A82,'CCR_%'!$A:$WWW,MATCH(AN$8,'CCR_%'!$A$8:$WWW$8,0),FALSE)+AM82</f>
        <v>1</v>
      </c>
      <c r="AO82" s="95">
        <f>VLOOKUP($A82,'CCR_%'!$A:$WWW,MATCH(AO$8,'CCR_%'!$A$8:$WWW$8,0),FALSE)+AN82</f>
        <v>1</v>
      </c>
      <c r="AP82" s="95">
        <f>VLOOKUP($A82,'CCR_%'!$A:$WWW,MATCH(AP$8,'CCR_%'!$A$8:$WWW$8,0),FALSE)+AO82</f>
        <v>1</v>
      </c>
      <c r="AQ82" s="95">
        <f>VLOOKUP($A82,'CCR_%'!$A:$WWW,MATCH(AQ$8,'CCR_%'!$A$8:$WWW$8,0),FALSE)+AP82</f>
        <v>1</v>
      </c>
      <c r="AR82" s="95">
        <f>VLOOKUP($A82,'CCR_%'!$A:$WWW,MATCH(AR$8,'CCR_%'!$A$8:$WWW$8,0),FALSE)+AQ82</f>
        <v>1</v>
      </c>
      <c r="AS82" s="95">
        <f>VLOOKUP($A82,'CCR_%'!$A:$WWW,MATCH(AS$8,'CCR_%'!$A$8:$WWW$8,0),FALSE)+AR82</f>
        <v>1</v>
      </c>
      <c r="AT82" s="95">
        <f>VLOOKUP($A82,'CCR_%'!$A:$WWW,MATCH(AT$8,'CCR_%'!$A$8:$WWW$8,0),FALSE)+AS82</f>
        <v>1</v>
      </c>
      <c r="AU82" s="95">
        <f>VLOOKUP($A82,'CCR_%'!$A:$WWW,MATCH(AU$8,'CCR_%'!$A$8:$WWW$8,0),FALSE)+AT82</f>
        <v>1</v>
      </c>
      <c r="AV82" s="95">
        <f>VLOOKUP($A82,'CCR_%'!$A:$WWW,MATCH(AV$8,'CCR_%'!$A$8:$WWW$8,0),FALSE)+AU82</f>
        <v>1</v>
      </c>
      <c r="AW82" s="95">
        <f>VLOOKUP($A82,'CCR_%'!$A:$WWW,MATCH(AW$8,'CCR_%'!$A$8:$WWW$8,0),FALSE)+AV82</f>
        <v>1</v>
      </c>
      <c r="AX82" s="95">
        <f>VLOOKUP($A82,'CCR_%'!$A:$WWW,MATCH(AX$8,'CCR_%'!$A$8:$WWW$8,0),FALSE)+AW82</f>
        <v>1</v>
      </c>
      <c r="AY82" s="95">
        <f>VLOOKUP($A82,'CCR_%'!$A:$WWW,MATCH(AY$8,'CCR_%'!$A$8:$WWW$8,0),FALSE)+AX82</f>
        <v>1</v>
      </c>
      <c r="AZ82" s="95">
        <f>VLOOKUP($A82,'CCR_%'!$A:$WWW,MATCH(AZ$8,'CCR_%'!$A$8:$WWW$8,0),FALSE)+AY82</f>
        <v>1</v>
      </c>
      <c r="BA82" s="95">
        <f>VLOOKUP($A82,'CCR_%'!$A:$WWW,MATCH(BA$8,'CCR_%'!$A$8:$WWW$8,0),FALSE)+AZ82</f>
        <v>1</v>
      </c>
      <c r="BB82" s="95">
        <f>VLOOKUP($A82,'CCR_%'!$A:$WWW,MATCH(BB$8,'CCR_%'!$A$8:$WWW$8,0),FALSE)+BA82</f>
        <v>1</v>
      </c>
      <c r="BC82" s="95">
        <f>VLOOKUP($A82,'CCR_%'!$A:$WWW,MATCH(BC$8,'CCR_%'!$A$8:$WWW$8,0),FALSE)+BB82</f>
        <v>1</v>
      </c>
      <c r="BD82" s="95">
        <f>VLOOKUP($A82,'CCR_%'!$A:$WWW,MATCH(BD$8,'CCR_%'!$A$8:$WWW$8,0),FALSE)+BC82</f>
        <v>1</v>
      </c>
      <c r="BE82" s="95">
        <f>VLOOKUP($A82,'CCR_%'!$A:$WWW,MATCH(BE$8,'CCR_%'!$A$8:$WWW$8,0),FALSE)+BD82</f>
        <v>1</v>
      </c>
      <c r="BF82" s="95">
        <f>VLOOKUP($A82,'CCR_%'!$A:$WWW,MATCH(BF$8,'CCR_%'!$A$8:$WWW$8,0),FALSE)+BE82</f>
        <v>1</v>
      </c>
      <c r="BG82" s="95">
        <f>VLOOKUP($A82,'CCR_%'!$A:$WWW,MATCH(BG$8,'CCR_%'!$A$8:$WWW$8,0),FALSE)+BF82</f>
        <v>1</v>
      </c>
      <c r="BH82" s="95">
        <f>VLOOKUP($A82,'CCR_%'!$A:$WWW,MATCH(BH$8,'CCR_%'!$A$8:$WWW$8,0),FALSE)+BG82</f>
        <v>1</v>
      </c>
      <c r="BI82" s="95">
        <f>VLOOKUP($A82,'CCR_%'!$A:$WWW,MATCH(BI$8,'CCR_%'!$A$8:$WWW$8,0),FALSE)+BH82</f>
        <v>1</v>
      </c>
      <c r="BJ82" s="95">
        <f>VLOOKUP($A82,'CCR_%'!$A:$WWW,MATCH(BJ$8,'CCR_%'!$A$8:$WWW$8,0),FALSE)+BI82</f>
        <v>1</v>
      </c>
      <c r="BK82" s="95">
        <f>VLOOKUP($A82,'CCR_%'!$A:$WWW,MATCH(BK$8,'CCR_%'!$A$8:$WWW$8,0),FALSE)+BJ82</f>
        <v>1</v>
      </c>
      <c r="BL82" s="95">
        <f>VLOOKUP($A82,'CCR_%'!$A:$WWW,MATCH(BL$8,'CCR_%'!$A$8:$WWW$8,0),FALSE)+BK82</f>
        <v>1</v>
      </c>
    </row>
    <row r="83" spans="1:64" ht="16.5" customHeight="1" outlineLevel="3" x14ac:dyDescent="0.25">
      <c r="A83" s="26" t="s">
        <v>115</v>
      </c>
      <c r="B83" s="38" t="s">
        <v>116</v>
      </c>
      <c r="C83" s="93">
        <v>46295</v>
      </c>
      <c r="D83" s="93">
        <v>46475</v>
      </c>
      <c r="E83" s="94">
        <f>VLOOKUP($A83,'CCR_%'!$A:$WWW,MATCH(E$8,'CCR_%'!$A$8:$WWW$8,0),FALSE)+0</f>
        <v>0</v>
      </c>
      <c r="F83" s="95">
        <f>VLOOKUP($A83,'CCR_%'!$A:$WWW,MATCH(F$8,'CCR_%'!$A$8:$WWW$8,0),FALSE)+E83</f>
        <v>0</v>
      </c>
      <c r="G83" s="95">
        <f>VLOOKUP($A83,'CCR_%'!$A:$WWW,MATCH(G$8,'CCR_%'!$A$8:$WWW$8,0),FALSE)+F83</f>
        <v>0</v>
      </c>
      <c r="H83" s="95">
        <f>VLOOKUP($A83,'CCR_%'!$A:$WWW,MATCH(H$8,'CCR_%'!$A$8:$WWW$8,0),FALSE)+G83</f>
        <v>0</v>
      </c>
      <c r="I83" s="95">
        <f>VLOOKUP($A83,'CCR_%'!$A:$WWW,MATCH(I$8,'CCR_%'!$A$8:$WWW$8,0),FALSE)+H83</f>
        <v>1</v>
      </c>
      <c r="J83" s="95">
        <f>VLOOKUP($A83,'CCR_%'!$A:$WWW,MATCH(J$8,'CCR_%'!$A$8:$WWW$8,0),FALSE)+I83</f>
        <v>1</v>
      </c>
      <c r="K83" s="95">
        <f>VLOOKUP($A83,'CCR_%'!$A:$WWW,MATCH(K$8,'CCR_%'!$A$8:$WWW$8,0),FALSE)+J83</f>
        <v>1</v>
      </c>
      <c r="L83" s="95">
        <f>VLOOKUP($A83,'CCR_%'!$A:$WWW,MATCH(L$8,'CCR_%'!$A$8:$WWW$8,0),FALSE)+K83</f>
        <v>1</v>
      </c>
      <c r="M83" s="95">
        <f>VLOOKUP($A83,'CCR_%'!$A:$WWW,MATCH(M$8,'CCR_%'!$A$8:$WWW$8,0),FALSE)+L83</f>
        <v>1</v>
      </c>
      <c r="N83" s="95">
        <f>VLOOKUP($A83,'CCR_%'!$A:$WWW,MATCH(N$8,'CCR_%'!$A$8:$WWW$8,0),FALSE)+M83</f>
        <v>1</v>
      </c>
      <c r="O83" s="95">
        <f>VLOOKUP($A83,'CCR_%'!$A:$WWW,MATCH(O$8,'CCR_%'!$A$8:$WWW$8,0),FALSE)+N83</f>
        <v>1</v>
      </c>
      <c r="P83" s="95">
        <f>VLOOKUP($A83,'CCR_%'!$A:$WWW,MATCH(P$8,'CCR_%'!$A$8:$WWW$8,0),FALSE)+O83</f>
        <v>1</v>
      </c>
      <c r="Q83" s="95">
        <f>VLOOKUP($A83,'CCR_%'!$A:$WWW,MATCH(Q$8,'CCR_%'!$A$8:$WWW$8,0),FALSE)+P83</f>
        <v>1</v>
      </c>
      <c r="R83" s="95">
        <f>VLOOKUP($A83,'CCR_%'!$A:$WWW,MATCH(R$8,'CCR_%'!$A$8:$WWW$8,0),FALSE)+Q83</f>
        <v>1</v>
      </c>
      <c r="S83" s="95">
        <f>VLOOKUP($A83,'CCR_%'!$A:$WWW,MATCH(S$8,'CCR_%'!$A$8:$WWW$8,0),FALSE)+R83</f>
        <v>1</v>
      </c>
      <c r="T83" s="95">
        <f>VLOOKUP($A83,'CCR_%'!$A:$WWW,MATCH(T$8,'CCR_%'!$A$8:$WWW$8,0),FALSE)+S83</f>
        <v>1</v>
      </c>
      <c r="U83" s="95">
        <f>VLOOKUP($A83,'CCR_%'!$A:$WWW,MATCH(U$8,'CCR_%'!$A$8:$WWW$8,0),FALSE)+T83</f>
        <v>1</v>
      </c>
      <c r="V83" s="95">
        <f>VLOOKUP($A83,'CCR_%'!$A:$WWW,MATCH(V$8,'CCR_%'!$A$8:$WWW$8,0),FALSE)+U83</f>
        <v>1</v>
      </c>
      <c r="W83" s="95">
        <f>VLOOKUP($A83,'CCR_%'!$A:$WWW,MATCH(W$8,'CCR_%'!$A$8:$WWW$8,0),FALSE)+V83</f>
        <v>1</v>
      </c>
      <c r="X83" s="95">
        <f>VLOOKUP($A83,'CCR_%'!$A:$WWW,MATCH(X$8,'CCR_%'!$A$8:$WWW$8,0),FALSE)+W83</f>
        <v>1</v>
      </c>
      <c r="Y83" s="95">
        <f>VLOOKUP($A83,'CCR_%'!$A:$WWW,MATCH(Y$8,'CCR_%'!$A$8:$WWW$8,0),FALSE)+X83</f>
        <v>1</v>
      </c>
      <c r="Z83" s="95">
        <f>VLOOKUP($A83,'CCR_%'!$A:$WWW,MATCH(Z$8,'CCR_%'!$A$8:$WWW$8,0),FALSE)+Y83</f>
        <v>1</v>
      </c>
      <c r="AA83" s="95">
        <f>VLOOKUP($A83,'CCR_%'!$A:$WWW,MATCH(AA$8,'CCR_%'!$A$8:$WWW$8,0),FALSE)+Z83</f>
        <v>1</v>
      </c>
      <c r="AB83" s="95">
        <f>VLOOKUP($A83,'CCR_%'!$A:$WWW,MATCH(AB$8,'CCR_%'!$A$8:$WWW$8,0),FALSE)+AA83</f>
        <v>1</v>
      </c>
      <c r="AC83" s="95">
        <f>VLOOKUP($A83,'CCR_%'!$A:$WWW,MATCH(AC$8,'CCR_%'!$A$8:$WWW$8,0),FALSE)+AB83</f>
        <v>1</v>
      </c>
      <c r="AD83" s="95">
        <f>VLOOKUP($A83,'CCR_%'!$A:$WWW,MATCH(AD$8,'CCR_%'!$A$8:$WWW$8,0),FALSE)+AC83</f>
        <v>1</v>
      </c>
      <c r="AE83" s="95">
        <f>VLOOKUP($A83,'CCR_%'!$A:$WWW,MATCH(AE$8,'CCR_%'!$A$8:$WWW$8,0),FALSE)+AD83</f>
        <v>1</v>
      </c>
      <c r="AF83" s="95">
        <f>VLOOKUP($A83,'CCR_%'!$A:$WWW,MATCH(AF$8,'CCR_%'!$A$8:$WWW$8,0),FALSE)+AE83</f>
        <v>1</v>
      </c>
      <c r="AG83" s="95">
        <f>VLOOKUP($A83,'CCR_%'!$A:$WWW,MATCH(AG$8,'CCR_%'!$A$8:$WWW$8,0),FALSE)+AF83</f>
        <v>1</v>
      </c>
      <c r="AH83" s="95">
        <f>VLOOKUP($A83,'CCR_%'!$A:$WWW,MATCH(AH$8,'CCR_%'!$A$8:$WWW$8,0),FALSE)+AG83</f>
        <v>1</v>
      </c>
      <c r="AI83" s="95">
        <f>VLOOKUP($A83,'CCR_%'!$A:$WWW,MATCH(AI$8,'CCR_%'!$A$8:$WWW$8,0),FALSE)+AH83</f>
        <v>1</v>
      </c>
      <c r="AJ83" s="95">
        <f>VLOOKUP($A83,'CCR_%'!$A:$WWW,MATCH(AJ$8,'CCR_%'!$A$8:$WWW$8,0),FALSE)+AI83</f>
        <v>1</v>
      </c>
      <c r="AK83" s="95">
        <f>VLOOKUP($A83,'CCR_%'!$A:$WWW,MATCH(AK$8,'CCR_%'!$A$8:$WWW$8,0),FALSE)+AJ83</f>
        <v>1</v>
      </c>
      <c r="AL83" s="95">
        <f>VLOOKUP($A83,'CCR_%'!$A:$WWW,MATCH(AL$8,'CCR_%'!$A$8:$WWW$8,0),FALSE)+AK83</f>
        <v>1</v>
      </c>
      <c r="AM83" s="95">
        <f>VLOOKUP($A83,'CCR_%'!$A:$WWW,MATCH(AM$8,'CCR_%'!$A$8:$WWW$8,0),FALSE)+AL83</f>
        <v>1</v>
      </c>
      <c r="AN83" s="95">
        <f>VLOOKUP($A83,'CCR_%'!$A:$WWW,MATCH(AN$8,'CCR_%'!$A$8:$WWW$8,0),FALSE)+AM83</f>
        <v>1</v>
      </c>
      <c r="AO83" s="95">
        <f>VLOOKUP($A83,'CCR_%'!$A:$WWW,MATCH(AO$8,'CCR_%'!$A$8:$WWW$8,0),FALSE)+AN83</f>
        <v>1</v>
      </c>
      <c r="AP83" s="95">
        <f>VLOOKUP($A83,'CCR_%'!$A:$WWW,MATCH(AP$8,'CCR_%'!$A$8:$WWW$8,0),FALSE)+AO83</f>
        <v>1</v>
      </c>
      <c r="AQ83" s="95">
        <f>VLOOKUP($A83,'CCR_%'!$A:$WWW,MATCH(AQ$8,'CCR_%'!$A$8:$WWW$8,0),FALSE)+AP83</f>
        <v>1</v>
      </c>
      <c r="AR83" s="95">
        <f>VLOOKUP($A83,'CCR_%'!$A:$WWW,MATCH(AR$8,'CCR_%'!$A$8:$WWW$8,0),FALSE)+AQ83</f>
        <v>1</v>
      </c>
      <c r="AS83" s="95">
        <f>VLOOKUP($A83,'CCR_%'!$A:$WWW,MATCH(AS$8,'CCR_%'!$A$8:$WWW$8,0),FALSE)+AR83</f>
        <v>1</v>
      </c>
      <c r="AT83" s="95">
        <f>VLOOKUP($A83,'CCR_%'!$A:$WWW,MATCH(AT$8,'CCR_%'!$A$8:$WWW$8,0),FALSE)+AS83</f>
        <v>1</v>
      </c>
      <c r="AU83" s="95">
        <f>VLOOKUP($A83,'CCR_%'!$A:$WWW,MATCH(AU$8,'CCR_%'!$A$8:$WWW$8,0),FALSE)+AT83</f>
        <v>1</v>
      </c>
      <c r="AV83" s="95">
        <f>VLOOKUP($A83,'CCR_%'!$A:$WWW,MATCH(AV$8,'CCR_%'!$A$8:$WWW$8,0),FALSE)+AU83</f>
        <v>1</v>
      </c>
      <c r="AW83" s="95">
        <f>VLOOKUP($A83,'CCR_%'!$A:$WWW,MATCH(AW$8,'CCR_%'!$A$8:$WWW$8,0),FALSE)+AV83</f>
        <v>1</v>
      </c>
      <c r="AX83" s="95">
        <f>VLOOKUP($A83,'CCR_%'!$A:$WWW,MATCH(AX$8,'CCR_%'!$A$8:$WWW$8,0),FALSE)+AW83</f>
        <v>1</v>
      </c>
      <c r="AY83" s="95">
        <f>VLOOKUP($A83,'CCR_%'!$A:$WWW,MATCH(AY$8,'CCR_%'!$A$8:$WWW$8,0),FALSE)+AX83</f>
        <v>1</v>
      </c>
      <c r="AZ83" s="95">
        <f>VLOOKUP($A83,'CCR_%'!$A:$WWW,MATCH(AZ$8,'CCR_%'!$A$8:$WWW$8,0),FALSE)+AY83</f>
        <v>1</v>
      </c>
      <c r="BA83" s="95">
        <f>VLOOKUP($A83,'CCR_%'!$A:$WWW,MATCH(BA$8,'CCR_%'!$A$8:$WWW$8,0),FALSE)+AZ83</f>
        <v>1</v>
      </c>
      <c r="BB83" s="95">
        <f>VLOOKUP($A83,'CCR_%'!$A:$WWW,MATCH(BB$8,'CCR_%'!$A$8:$WWW$8,0),FALSE)+BA83</f>
        <v>1</v>
      </c>
      <c r="BC83" s="95">
        <f>VLOOKUP($A83,'CCR_%'!$A:$WWW,MATCH(BC$8,'CCR_%'!$A$8:$WWW$8,0),FALSE)+BB83</f>
        <v>1</v>
      </c>
      <c r="BD83" s="95">
        <f>VLOOKUP($A83,'CCR_%'!$A:$WWW,MATCH(BD$8,'CCR_%'!$A$8:$WWW$8,0),FALSE)+BC83</f>
        <v>1</v>
      </c>
      <c r="BE83" s="95">
        <f>VLOOKUP($A83,'CCR_%'!$A:$WWW,MATCH(BE$8,'CCR_%'!$A$8:$WWW$8,0),FALSE)+BD83</f>
        <v>1</v>
      </c>
      <c r="BF83" s="95">
        <f>VLOOKUP($A83,'CCR_%'!$A:$WWW,MATCH(BF$8,'CCR_%'!$A$8:$WWW$8,0),FALSE)+BE83</f>
        <v>1</v>
      </c>
      <c r="BG83" s="95">
        <f>VLOOKUP($A83,'CCR_%'!$A:$WWW,MATCH(BG$8,'CCR_%'!$A$8:$WWW$8,0),FALSE)+BF83</f>
        <v>1</v>
      </c>
      <c r="BH83" s="95">
        <f>VLOOKUP($A83,'CCR_%'!$A:$WWW,MATCH(BH$8,'CCR_%'!$A$8:$WWW$8,0),FALSE)+BG83</f>
        <v>1</v>
      </c>
      <c r="BI83" s="95">
        <f>VLOOKUP($A83,'CCR_%'!$A:$WWW,MATCH(BI$8,'CCR_%'!$A$8:$WWW$8,0),FALSE)+BH83</f>
        <v>1</v>
      </c>
      <c r="BJ83" s="95">
        <f>VLOOKUP($A83,'CCR_%'!$A:$WWW,MATCH(BJ$8,'CCR_%'!$A$8:$WWW$8,0),FALSE)+BI83</f>
        <v>1</v>
      </c>
      <c r="BK83" s="95">
        <f>VLOOKUP($A83,'CCR_%'!$A:$WWW,MATCH(BK$8,'CCR_%'!$A$8:$WWW$8,0),FALSE)+BJ83</f>
        <v>1</v>
      </c>
      <c r="BL83" s="95">
        <f>VLOOKUP($A83,'CCR_%'!$A:$WWW,MATCH(BL$8,'CCR_%'!$A$8:$WWW$8,0),FALSE)+BK83</f>
        <v>1</v>
      </c>
    </row>
    <row r="84" spans="1:64" ht="16.5" customHeight="1" outlineLevel="3" x14ac:dyDescent="0.25">
      <c r="A84" s="26" t="s">
        <v>117</v>
      </c>
      <c r="B84" s="38" t="s">
        <v>118</v>
      </c>
      <c r="C84" s="93">
        <v>46111</v>
      </c>
      <c r="D84" s="93">
        <v>46294</v>
      </c>
      <c r="E84" s="94">
        <f>VLOOKUP($A84,'CCR_%'!$A:$WWW,MATCH(E$8,'CCR_%'!$A$8:$WWW$8,0),FALSE)+0</f>
        <v>0</v>
      </c>
      <c r="F84" s="95">
        <f>VLOOKUP($A84,'CCR_%'!$A:$WWW,MATCH(F$8,'CCR_%'!$A$8:$WWW$8,0),FALSE)+E84</f>
        <v>1</v>
      </c>
      <c r="G84" s="95">
        <f>VLOOKUP($A84,'CCR_%'!$A:$WWW,MATCH(G$8,'CCR_%'!$A$8:$WWW$8,0),FALSE)+F84</f>
        <v>1</v>
      </c>
      <c r="H84" s="95">
        <f>VLOOKUP($A84,'CCR_%'!$A:$WWW,MATCH(H$8,'CCR_%'!$A$8:$WWW$8,0),FALSE)+G84</f>
        <v>1</v>
      </c>
      <c r="I84" s="95">
        <f>VLOOKUP($A84,'CCR_%'!$A:$WWW,MATCH(I$8,'CCR_%'!$A$8:$WWW$8,0),FALSE)+H84</f>
        <v>1</v>
      </c>
      <c r="J84" s="95">
        <f>VLOOKUP($A84,'CCR_%'!$A:$WWW,MATCH(J$8,'CCR_%'!$A$8:$WWW$8,0),FALSE)+I84</f>
        <v>1</v>
      </c>
      <c r="K84" s="95">
        <f>VLOOKUP($A84,'CCR_%'!$A:$WWW,MATCH(K$8,'CCR_%'!$A$8:$WWW$8,0),FALSE)+J84</f>
        <v>1</v>
      </c>
      <c r="L84" s="95">
        <f>VLOOKUP($A84,'CCR_%'!$A:$WWW,MATCH(L$8,'CCR_%'!$A$8:$WWW$8,0),FALSE)+K84</f>
        <v>1</v>
      </c>
      <c r="M84" s="95">
        <f>VLOOKUP($A84,'CCR_%'!$A:$WWW,MATCH(M$8,'CCR_%'!$A$8:$WWW$8,0),FALSE)+L84</f>
        <v>1</v>
      </c>
      <c r="N84" s="95">
        <f>VLOOKUP($A84,'CCR_%'!$A:$WWW,MATCH(N$8,'CCR_%'!$A$8:$WWW$8,0),FALSE)+M84</f>
        <v>1</v>
      </c>
      <c r="O84" s="95">
        <f>VLOOKUP($A84,'CCR_%'!$A:$WWW,MATCH(O$8,'CCR_%'!$A$8:$WWW$8,0),FALSE)+N84</f>
        <v>1</v>
      </c>
      <c r="P84" s="95">
        <f>VLOOKUP($A84,'CCR_%'!$A:$WWW,MATCH(P$8,'CCR_%'!$A$8:$WWW$8,0),FALSE)+O84</f>
        <v>1</v>
      </c>
      <c r="Q84" s="95">
        <f>VLOOKUP($A84,'CCR_%'!$A:$WWW,MATCH(Q$8,'CCR_%'!$A$8:$WWW$8,0),FALSE)+P84</f>
        <v>1</v>
      </c>
      <c r="R84" s="95">
        <f>VLOOKUP($A84,'CCR_%'!$A:$WWW,MATCH(R$8,'CCR_%'!$A$8:$WWW$8,0),FALSE)+Q84</f>
        <v>1</v>
      </c>
      <c r="S84" s="95">
        <f>VLOOKUP($A84,'CCR_%'!$A:$WWW,MATCH(S$8,'CCR_%'!$A$8:$WWW$8,0),FALSE)+R84</f>
        <v>1</v>
      </c>
      <c r="T84" s="95">
        <f>VLOOKUP($A84,'CCR_%'!$A:$WWW,MATCH(T$8,'CCR_%'!$A$8:$WWW$8,0),FALSE)+S84</f>
        <v>1</v>
      </c>
      <c r="U84" s="95">
        <f>VLOOKUP($A84,'CCR_%'!$A:$WWW,MATCH(U$8,'CCR_%'!$A$8:$WWW$8,0),FALSE)+T84</f>
        <v>1</v>
      </c>
      <c r="V84" s="95">
        <f>VLOOKUP($A84,'CCR_%'!$A:$WWW,MATCH(V$8,'CCR_%'!$A$8:$WWW$8,0),FALSE)+U84</f>
        <v>1</v>
      </c>
      <c r="W84" s="95">
        <f>VLOOKUP($A84,'CCR_%'!$A:$WWW,MATCH(W$8,'CCR_%'!$A$8:$WWW$8,0),FALSE)+V84</f>
        <v>1</v>
      </c>
      <c r="X84" s="95">
        <f>VLOOKUP($A84,'CCR_%'!$A:$WWW,MATCH(X$8,'CCR_%'!$A$8:$WWW$8,0),FALSE)+W84</f>
        <v>1</v>
      </c>
      <c r="Y84" s="95">
        <f>VLOOKUP($A84,'CCR_%'!$A:$WWW,MATCH(Y$8,'CCR_%'!$A$8:$WWW$8,0),FALSE)+X84</f>
        <v>1</v>
      </c>
      <c r="Z84" s="95">
        <f>VLOOKUP($A84,'CCR_%'!$A:$WWW,MATCH(Z$8,'CCR_%'!$A$8:$WWW$8,0),FALSE)+Y84</f>
        <v>1</v>
      </c>
      <c r="AA84" s="95">
        <f>VLOOKUP($A84,'CCR_%'!$A:$WWW,MATCH(AA$8,'CCR_%'!$A$8:$WWW$8,0),FALSE)+Z84</f>
        <v>1</v>
      </c>
      <c r="AB84" s="95">
        <f>VLOOKUP($A84,'CCR_%'!$A:$WWW,MATCH(AB$8,'CCR_%'!$A$8:$WWW$8,0),FALSE)+AA84</f>
        <v>1</v>
      </c>
      <c r="AC84" s="95">
        <f>VLOOKUP($A84,'CCR_%'!$A:$WWW,MATCH(AC$8,'CCR_%'!$A$8:$WWW$8,0),FALSE)+AB84</f>
        <v>1</v>
      </c>
      <c r="AD84" s="95">
        <f>VLOOKUP($A84,'CCR_%'!$A:$WWW,MATCH(AD$8,'CCR_%'!$A$8:$WWW$8,0),FALSE)+AC84</f>
        <v>1</v>
      </c>
      <c r="AE84" s="95">
        <f>VLOOKUP($A84,'CCR_%'!$A:$WWW,MATCH(AE$8,'CCR_%'!$A$8:$WWW$8,0),FALSE)+AD84</f>
        <v>1</v>
      </c>
      <c r="AF84" s="95">
        <f>VLOOKUP($A84,'CCR_%'!$A:$WWW,MATCH(AF$8,'CCR_%'!$A$8:$WWW$8,0),FALSE)+AE84</f>
        <v>1</v>
      </c>
      <c r="AG84" s="95">
        <f>VLOOKUP($A84,'CCR_%'!$A:$WWW,MATCH(AG$8,'CCR_%'!$A$8:$WWW$8,0),FALSE)+AF84</f>
        <v>1</v>
      </c>
      <c r="AH84" s="95">
        <f>VLOOKUP($A84,'CCR_%'!$A:$WWW,MATCH(AH$8,'CCR_%'!$A$8:$WWW$8,0),FALSE)+AG84</f>
        <v>1</v>
      </c>
      <c r="AI84" s="95">
        <f>VLOOKUP($A84,'CCR_%'!$A:$WWW,MATCH(AI$8,'CCR_%'!$A$8:$WWW$8,0),FALSE)+AH84</f>
        <v>1</v>
      </c>
      <c r="AJ84" s="95">
        <f>VLOOKUP($A84,'CCR_%'!$A:$WWW,MATCH(AJ$8,'CCR_%'!$A$8:$WWW$8,0),FALSE)+AI84</f>
        <v>1</v>
      </c>
      <c r="AK84" s="95">
        <f>VLOOKUP($A84,'CCR_%'!$A:$WWW,MATCH(AK$8,'CCR_%'!$A$8:$WWW$8,0),FALSE)+AJ84</f>
        <v>1</v>
      </c>
      <c r="AL84" s="95">
        <f>VLOOKUP($A84,'CCR_%'!$A:$WWW,MATCH(AL$8,'CCR_%'!$A$8:$WWW$8,0),FALSE)+AK84</f>
        <v>1</v>
      </c>
      <c r="AM84" s="95">
        <f>VLOOKUP($A84,'CCR_%'!$A:$WWW,MATCH(AM$8,'CCR_%'!$A$8:$WWW$8,0),FALSE)+AL84</f>
        <v>1</v>
      </c>
      <c r="AN84" s="95">
        <f>VLOOKUP($A84,'CCR_%'!$A:$WWW,MATCH(AN$8,'CCR_%'!$A$8:$WWW$8,0),FALSE)+AM84</f>
        <v>1</v>
      </c>
      <c r="AO84" s="95">
        <f>VLOOKUP($A84,'CCR_%'!$A:$WWW,MATCH(AO$8,'CCR_%'!$A$8:$WWW$8,0),FALSE)+AN84</f>
        <v>1</v>
      </c>
      <c r="AP84" s="95">
        <f>VLOOKUP($A84,'CCR_%'!$A:$WWW,MATCH(AP$8,'CCR_%'!$A$8:$WWW$8,0),FALSE)+AO84</f>
        <v>1</v>
      </c>
      <c r="AQ84" s="95">
        <f>VLOOKUP($A84,'CCR_%'!$A:$WWW,MATCH(AQ$8,'CCR_%'!$A$8:$WWW$8,0),FALSE)+AP84</f>
        <v>1</v>
      </c>
      <c r="AR84" s="95">
        <f>VLOOKUP($A84,'CCR_%'!$A:$WWW,MATCH(AR$8,'CCR_%'!$A$8:$WWW$8,0),FALSE)+AQ84</f>
        <v>1</v>
      </c>
      <c r="AS84" s="95">
        <f>VLOOKUP($A84,'CCR_%'!$A:$WWW,MATCH(AS$8,'CCR_%'!$A$8:$WWW$8,0),FALSE)+AR84</f>
        <v>1</v>
      </c>
      <c r="AT84" s="95">
        <f>VLOOKUP($A84,'CCR_%'!$A:$WWW,MATCH(AT$8,'CCR_%'!$A$8:$WWW$8,0),FALSE)+AS84</f>
        <v>1</v>
      </c>
      <c r="AU84" s="95">
        <f>VLOOKUP($A84,'CCR_%'!$A:$WWW,MATCH(AU$8,'CCR_%'!$A$8:$WWW$8,0),FALSE)+AT84</f>
        <v>1</v>
      </c>
      <c r="AV84" s="95">
        <f>VLOOKUP($A84,'CCR_%'!$A:$WWW,MATCH(AV$8,'CCR_%'!$A$8:$WWW$8,0),FALSE)+AU84</f>
        <v>1</v>
      </c>
      <c r="AW84" s="95">
        <f>VLOOKUP($A84,'CCR_%'!$A:$WWW,MATCH(AW$8,'CCR_%'!$A$8:$WWW$8,0),FALSE)+AV84</f>
        <v>1</v>
      </c>
      <c r="AX84" s="95">
        <f>VLOOKUP($A84,'CCR_%'!$A:$WWW,MATCH(AX$8,'CCR_%'!$A$8:$WWW$8,0),FALSE)+AW84</f>
        <v>1</v>
      </c>
      <c r="AY84" s="95">
        <f>VLOOKUP($A84,'CCR_%'!$A:$WWW,MATCH(AY$8,'CCR_%'!$A$8:$WWW$8,0),FALSE)+AX84</f>
        <v>1</v>
      </c>
      <c r="AZ84" s="95">
        <f>VLOOKUP($A84,'CCR_%'!$A:$WWW,MATCH(AZ$8,'CCR_%'!$A$8:$WWW$8,0),FALSE)+AY84</f>
        <v>1</v>
      </c>
      <c r="BA84" s="95">
        <f>VLOOKUP($A84,'CCR_%'!$A:$WWW,MATCH(BA$8,'CCR_%'!$A$8:$WWW$8,0),FALSE)+AZ84</f>
        <v>1</v>
      </c>
      <c r="BB84" s="95">
        <f>VLOOKUP($A84,'CCR_%'!$A:$WWW,MATCH(BB$8,'CCR_%'!$A$8:$WWW$8,0),FALSE)+BA84</f>
        <v>1</v>
      </c>
      <c r="BC84" s="95">
        <f>VLOOKUP($A84,'CCR_%'!$A:$WWW,MATCH(BC$8,'CCR_%'!$A$8:$WWW$8,0),FALSE)+BB84</f>
        <v>1</v>
      </c>
      <c r="BD84" s="95">
        <f>VLOOKUP($A84,'CCR_%'!$A:$WWW,MATCH(BD$8,'CCR_%'!$A$8:$WWW$8,0),FALSE)+BC84</f>
        <v>1</v>
      </c>
      <c r="BE84" s="95">
        <f>VLOOKUP($A84,'CCR_%'!$A:$WWW,MATCH(BE$8,'CCR_%'!$A$8:$WWW$8,0),FALSE)+BD84</f>
        <v>1</v>
      </c>
      <c r="BF84" s="95">
        <f>VLOOKUP($A84,'CCR_%'!$A:$WWW,MATCH(BF$8,'CCR_%'!$A$8:$WWW$8,0),FALSE)+BE84</f>
        <v>1</v>
      </c>
      <c r="BG84" s="95">
        <f>VLOOKUP($A84,'CCR_%'!$A:$WWW,MATCH(BG$8,'CCR_%'!$A$8:$WWW$8,0),FALSE)+BF84</f>
        <v>1</v>
      </c>
      <c r="BH84" s="95">
        <f>VLOOKUP($A84,'CCR_%'!$A:$WWW,MATCH(BH$8,'CCR_%'!$A$8:$WWW$8,0),FALSE)+BG84</f>
        <v>1</v>
      </c>
      <c r="BI84" s="95">
        <f>VLOOKUP($A84,'CCR_%'!$A:$WWW,MATCH(BI$8,'CCR_%'!$A$8:$WWW$8,0),FALSE)+BH84</f>
        <v>1</v>
      </c>
      <c r="BJ84" s="95">
        <f>VLOOKUP($A84,'CCR_%'!$A:$WWW,MATCH(BJ$8,'CCR_%'!$A$8:$WWW$8,0),FALSE)+BI84</f>
        <v>1</v>
      </c>
      <c r="BK84" s="95">
        <f>VLOOKUP($A84,'CCR_%'!$A:$WWW,MATCH(BK$8,'CCR_%'!$A$8:$WWW$8,0),FALSE)+BJ84</f>
        <v>1</v>
      </c>
      <c r="BL84" s="95">
        <f>VLOOKUP($A84,'CCR_%'!$A:$WWW,MATCH(BL$8,'CCR_%'!$A$8:$WWW$8,0),FALSE)+BK84</f>
        <v>1</v>
      </c>
    </row>
    <row r="85" spans="1:64" ht="16.5" customHeight="1" outlineLevel="3" x14ac:dyDescent="0.25">
      <c r="A85" s="26" t="s">
        <v>119</v>
      </c>
      <c r="B85" s="38" t="s">
        <v>120</v>
      </c>
      <c r="C85" s="93">
        <v>46111</v>
      </c>
      <c r="D85" s="93">
        <v>46294</v>
      </c>
      <c r="E85" s="94">
        <f>VLOOKUP($A85,'CCR_%'!$A:$WWW,MATCH(E$8,'CCR_%'!$A$8:$WWW$8,0),FALSE)+0</f>
        <v>0</v>
      </c>
      <c r="F85" s="95">
        <f>VLOOKUP($A85,'CCR_%'!$A:$WWW,MATCH(F$8,'CCR_%'!$A$8:$WWW$8,0),FALSE)+E85</f>
        <v>1</v>
      </c>
      <c r="G85" s="95">
        <f>VLOOKUP($A85,'CCR_%'!$A:$WWW,MATCH(G$8,'CCR_%'!$A$8:$WWW$8,0),FALSE)+F85</f>
        <v>1</v>
      </c>
      <c r="H85" s="95">
        <f>VLOOKUP($A85,'CCR_%'!$A:$WWW,MATCH(H$8,'CCR_%'!$A$8:$WWW$8,0),FALSE)+G85</f>
        <v>1</v>
      </c>
      <c r="I85" s="95">
        <f>VLOOKUP($A85,'CCR_%'!$A:$WWW,MATCH(I$8,'CCR_%'!$A$8:$WWW$8,0),FALSE)+H85</f>
        <v>1</v>
      </c>
      <c r="J85" s="95">
        <f>VLOOKUP($A85,'CCR_%'!$A:$WWW,MATCH(J$8,'CCR_%'!$A$8:$WWW$8,0),FALSE)+I85</f>
        <v>1</v>
      </c>
      <c r="K85" s="95">
        <f>VLOOKUP($A85,'CCR_%'!$A:$WWW,MATCH(K$8,'CCR_%'!$A$8:$WWW$8,0),FALSE)+J85</f>
        <v>1</v>
      </c>
      <c r="L85" s="95">
        <f>VLOOKUP($A85,'CCR_%'!$A:$WWW,MATCH(L$8,'CCR_%'!$A$8:$WWW$8,0),FALSE)+K85</f>
        <v>1</v>
      </c>
      <c r="M85" s="95">
        <f>VLOOKUP($A85,'CCR_%'!$A:$WWW,MATCH(M$8,'CCR_%'!$A$8:$WWW$8,0),FALSE)+L85</f>
        <v>1</v>
      </c>
      <c r="N85" s="95">
        <f>VLOOKUP($A85,'CCR_%'!$A:$WWW,MATCH(N$8,'CCR_%'!$A$8:$WWW$8,0),FALSE)+M85</f>
        <v>1</v>
      </c>
      <c r="O85" s="95">
        <f>VLOOKUP($A85,'CCR_%'!$A:$WWW,MATCH(O$8,'CCR_%'!$A$8:$WWW$8,0),FALSE)+N85</f>
        <v>1</v>
      </c>
      <c r="P85" s="95">
        <f>VLOOKUP($A85,'CCR_%'!$A:$WWW,MATCH(P$8,'CCR_%'!$A$8:$WWW$8,0),FALSE)+O85</f>
        <v>1</v>
      </c>
      <c r="Q85" s="95">
        <f>VLOOKUP($A85,'CCR_%'!$A:$WWW,MATCH(Q$8,'CCR_%'!$A$8:$WWW$8,0),FALSE)+P85</f>
        <v>1</v>
      </c>
      <c r="R85" s="95">
        <f>VLOOKUP($A85,'CCR_%'!$A:$WWW,MATCH(R$8,'CCR_%'!$A$8:$WWW$8,0),FALSE)+Q85</f>
        <v>1</v>
      </c>
      <c r="S85" s="95">
        <f>VLOOKUP($A85,'CCR_%'!$A:$WWW,MATCH(S$8,'CCR_%'!$A$8:$WWW$8,0),FALSE)+R85</f>
        <v>1</v>
      </c>
      <c r="T85" s="95">
        <f>VLOOKUP($A85,'CCR_%'!$A:$WWW,MATCH(T$8,'CCR_%'!$A$8:$WWW$8,0),FALSE)+S85</f>
        <v>1</v>
      </c>
      <c r="U85" s="95">
        <f>VLOOKUP($A85,'CCR_%'!$A:$WWW,MATCH(U$8,'CCR_%'!$A$8:$WWW$8,0),FALSE)+T85</f>
        <v>1</v>
      </c>
      <c r="V85" s="95">
        <f>VLOOKUP($A85,'CCR_%'!$A:$WWW,MATCH(V$8,'CCR_%'!$A$8:$WWW$8,0),FALSE)+U85</f>
        <v>1</v>
      </c>
      <c r="W85" s="95">
        <f>VLOOKUP($A85,'CCR_%'!$A:$WWW,MATCH(W$8,'CCR_%'!$A$8:$WWW$8,0),FALSE)+V85</f>
        <v>1</v>
      </c>
      <c r="X85" s="95">
        <f>VLOOKUP($A85,'CCR_%'!$A:$WWW,MATCH(X$8,'CCR_%'!$A$8:$WWW$8,0),FALSE)+W85</f>
        <v>1</v>
      </c>
      <c r="Y85" s="95">
        <f>VLOOKUP($A85,'CCR_%'!$A:$WWW,MATCH(Y$8,'CCR_%'!$A$8:$WWW$8,0),FALSE)+X85</f>
        <v>1</v>
      </c>
      <c r="Z85" s="95">
        <f>VLOOKUP($A85,'CCR_%'!$A:$WWW,MATCH(Z$8,'CCR_%'!$A$8:$WWW$8,0),FALSE)+Y85</f>
        <v>1</v>
      </c>
      <c r="AA85" s="95">
        <f>VLOOKUP($A85,'CCR_%'!$A:$WWW,MATCH(AA$8,'CCR_%'!$A$8:$WWW$8,0),FALSE)+Z85</f>
        <v>1</v>
      </c>
      <c r="AB85" s="95">
        <f>VLOOKUP($A85,'CCR_%'!$A:$WWW,MATCH(AB$8,'CCR_%'!$A$8:$WWW$8,0),FALSE)+AA85</f>
        <v>1</v>
      </c>
      <c r="AC85" s="95">
        <f>VLOOKUP($A85,'CCR_%'!$A:$WWW,MATCH(AC$8,'CCR_%'!$A$8:$WWW$8,0),FALSE)+AB85</f>
        <v>1</v>
      </c>
      <c r="AD85" s="95">
        <f>VLOOKUP($A85,'CCR_%'!$A:$WWW,MATCH(AD$8,'CCR_%'!$A$8:$WWW$8,0),FALSE)+AC85</f>
        <v>1</v>
      </c>
      <c r="AE85" s="95">
        <f>VLOOKUP($A85,'CCR_%'!$A:$WWW,MATCH(AE$8,'CCR_%'!$A$8:$WWW$8,0),FALSE)+AD85</f>
        <v>1</v>
      </c>
      <c r="AF85" s="95">
        <f>VLOOKUP($A85,'CCR_%'!$A:$WWW,MATCH(AF$8,'CCR_%'!$A$8:$WWW$8,0),FALSE)+AE85</f>
        <v>1</v>
      </c>
      <c r="AG85" s="95">
        <f>VLOOKUP($A85,'CCR_%'!$A:$WWW,MATCH(AG$8,'CCR_%'!$A$8:$WWW$8,0),FALSE)+AF85</f>
        <v>1</v>
      </c>
      <c r="AH85" s="95">
        <f>VLOOKUP($A85,'CCR_%'!$A:$WWW,MATCH(AH$8,'CCR_%'!$A$8:$WWW$8,0),FALSE)+AG85</f>
        <v>1</v>
      </c>
      <c r="AI85" s="95">
        <f>VLOOKUP($A85,'CCR_%'!$A:$WWW,MATCH(AI$8,'CCR_%'!$A$8:$WWW$8,0),FALSE)+AH85</f>
        <v>1</v>
      </c>
      <c r="AJ85" s="95">
        <f>VLOOKUP($A85,'CCR_%'!$A:$WWW,MATCH(AJ$8,'CCR_%'!$A$8:$WWW$8,0),FALSE)+AI85</f>
        <v>1</v>
      </c>
      <c r="AK85" s="95">
        <f>VLOOKUP($A85,'CCR_%'!$A:$WWW,MATCH(AK$8,'CCR_%'!$A$8:$WWW$8,0),FALSE)+AJ85</f>
        <v>1</v>
      </c>
      <c r="AL85" s="95">
        <f>VLOOKUP($A85,'CCR_%'!$A:$WWW,MATCH(AL$8,'CCR_%'!$A$8:$WWW$8,0),FALSE)+AK85</f>
        <v>1</v>
      </c>
      <c r="AM85" s="95">
        <f>VLOOKUP($A85,'CCR_%'!$A:$WWW,MATCH(AM$8,'CCR_%'!$A$8:$WWW$8,0),FALSE)+AL85</f>
        <v>1</v>
      </c>
      <c r="AN85" s="95">
        <f>VLOOKUP($A85,'CCR_%'!$A:$WWW,MATCH(AN$8,'CCR_%'!$A$8:$WWW$8,0),FALSE)+AM85</f>
        <v>1</v>
      </c>
      <c r="AO85" s="95">
        <f>VLOOKUP($A85,'CCR_%'!$A:$WWW,MATCH(AO$8,'CCR_%'!$A$8:$WWW$8,0),FALSE)+AN85</f>
        <v>1</v>
      </c>
      <c r="AP85" s="95">
        <f>VLOOKUP($A85,'CCR_%'!$A:$WWW,MATCH(AP$8,'CCR_%'!$A$8:$WWW$8,0),FALSE)+AO85</f>
        <v>1</v>
      </c>
      <c r="AQ85" s="95">
        <f>VLOOKUP($A85,'CCR_%'!$A:$WWW,MATCH(AQ$8,'CCR_%'!$A$8:$WWW$8,0),FALSE)+AP85</f>
        <v>1</v>
      </c>
      <c r="AR85" s="95">
        <f>VLOOKUP($A85,'CCR_%'!$A:$WWW,MATCH(AR$8,'CCR_%'!$A$8:$WWW$8,0),FALSE)+AQ85</f>
        <v>1</v>
      </c>
      <c r="AS85" s="95">
        <f>VLOOKUP($A85,'CCR_%'!$A:$WWW,MATCH(AS$8,'CCR_%'!$A$8:$WWW$8,0),FALSE)+AR85</f>
        <v>1</v>
      </c>
      <c r="AT85" s="95">
        <f>VLOOKUP($A85,'CCR_%'!$A:$WWW,MATCH(AT$8,'CCR_%'!$A$8:$WWW$8,0),FALSE)+AS85</f>
        <v>1</v>
      </c>
      <c r="AU85" s="95">
        <f>VLOOKUP($A85,'CCR_%'!$A:$WWW,MATCH(AU$8,'CCR_%'!$A$8:$WWW$8,0),FALSE)+AT85</f>
        <v>1</v>
      </c>
      <c r="AV85" s="95">
        <f>VLOOKUP($A85,'CCR_%'!$A:$WWW,MATCH(AV$8,'CCR_%'!$A$8:$WWW$8,0),FALSE)+AU85</f>
        <v>1</v>
      </c>
      <c r="AW85" s="95">
        <f>VLOOKUP($A85,'CCR_%'!$A:$WWW,MATCH(AW$8,'CCR_%'!$A$8:$WWW$8,0),FALSE)+AV85</f>
        <v>1</v>
      </c>
      <c r="AX85" s="95">
        <f>VLOOKUP($A85,'CCR_%'!$A:$WWW,MATCH(AX$8,'CCR_%'!$A$8:$WWW$8,0),FALSE)+AW85</f>
        <v>1</v>
      </c>
      <c r="AY85" s="95">
        <f>VLOOKUP($A85,'CCR_%'!$A:$WWW,MATCH(AY$8,'CCR_%'!$A$8:$WWW$8,0),FALSE)+AX85</f>
        <v>1</v>
      </c>
      <c r="AZ85" s="95">
        <f>VLOOKUP($A85,'CCR_%'!$A:$WWW,MATCH(AZ$8,'CCR_%'!$A$8:$WWW$8,0),FALSE)+AY85</f>
        <v>1</v>
      </c>
      <c r="BA85" s="95">
        <f>VLOOKUP($A85,'CCR_%'!$A:$WWW,MATCH(BA$8,'CCR_%'!$A$8:$WWW$8,0),FALSE)+AZ85</f>
        <v>1</v>
      </c>
      <c r="BB85" s="95">
        <f>VLOOKUP($A85,'CCR_%'!$A:$WWW,MATCH(BB$8,'CCR_%'!$A$8:$WWW$8,0),FALSE)+BA85</f>
        <v>1</v>
      </c>
      <c r="BC85" s="95">
        <f>VLOOKUP($A85,'CCR_%'!$A:$WWW,MATCH(BC$8,'CCR_%'!$A$8:$WWW$8,0),FALSE)+BB85</f>
        <v>1</v>
      </c>
      <c r="BD85" s="95">
        <f>VLOOKUP($A85,'CCR_%'!$A:$WWW,MATCH(BD$8,'CCR_%'!$A$8:$WWW$8,0),FALSE)+BC85</f>
        <v>1</v>
      </c>
      <c r="BE85" s="95">
        <f>VLOOKUP($A85,'CCR_%'!$A:$WWW,MATCH(BE$8,'CCR_%'!$A$8:$WWW$8,0),FALSE)+BD85</f>
        <v>1</v>
      </c>
      <c r="BF85" s="95">
        <f>VLOOKUP($A85,'CCR_%'!$A:$WWW,MATCH(BF$8,'CCR_%'!$A$8:$WWW$8,0),FALSE)+BE85</f>
        <v>1</v>
      </c>
      <c r="BG85" s="95">
        <f>VLOOKUP($A85,'CCR_%'!$A:$WWW,MATCH(BG$8,'CCR_%'!$A$8:$WWW$8,0),FALSE)+BF85</f>
        <v>1</v>
      </c>
      <c r="BH85" s="95">
        <f>VLOOKUP($A85,'CCR_%'!$A:$WWW,MATCH(BH$8,'CCR_%'!$A$8:$WWW$8,0),FALSE)+BG85</f>
        <v>1</v>
      </c>
      <c r="BI85" s="95">
        <f>VLOOKUP($A85,'CCR_%'!$A:$WWW,MATCH(BI$8,'CCR_%'!$A$8:$WWW$8,0),FALSE)+BH85</f>
        <v>1</v>
      </c>
      <c r="BJ85" s="95">
        <f>VLOOKUP($A85,'CCR_%'!$A:$WWW,MATCH(BJ$8,'CCR_%'!$A$8:$WWW$8,0),FALSE)+BI85</f>
        <v>1</v>
      </c>
      <c r="BK85" s="95">
        <f>VLOOKUP($A85,'CCR_%'!$A:$WWW,MATCH(BK$8,'CCR_%'!$A$8:$WWW$8,0),FALSE)+BJ85</f>
        <v>1</v>
      </c>
      <c r="BL85" s="95">
        <f>VLOOKUP($A85,'CCR_%'!$A:$WWW,MATCH(BL$8,'CCR_%'!$A$8:$WWW$8,0),FALSE)+BK85</f>
        <v>1</v>
      </c>
    </row>
    <row r="86" spans="1:64" ht="16.5" customHeight="1" outlineLevel="1" x14ac:dyDescent="0.25">
      <c r="A86" s="22" t="s">
        <v>121</v>
      </c>
      <c r="B86" s="23" t="s">
        <v>122</v>
      </c>
      <c r="C86" s="89"/>
      <c r="D86" s="89"/>
      <c r="E86" s="90"/>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c r="BG86" s="102"/>
      <c r="BH86" s="102"/>
      <c r="BI86" s="102"/>
      <c r="BJ86" s="102"/>
      <c r="BK86" s="102"/>
      <c r="BL86" s="102"/>
    </row>
    <row r="87" spans="1:64" ht="16.5" customHeight="1" outlineLevel="3" x14ac:dyDescent="0.25">
      <c r="A87" s="26" t="s">
        <v>123</v>
      </c>
      <c r="B87" s="39" t="s">
        <v>124</v>
      </c>
      <c r="C87" s="93">
        <v>47575</v>
      </c>
      <c r="D87" s="93">
        <v>47936</v>
      </c>
      <c r="E87" s="94">
        <f>VLOOKUP($A87,'CCR_%'!$A:$WWW,MATCH(E$8,'CCR_%'!$A$8:$WWW$8,0),FALSE)+0</f>
        <v>0</v>
      </c>
      <c r="F87" s="95">
        <f>VLOOKUP($A87,'CCR_%'!$A:$WWW,MATCH(F$8,'CCR_%'!$A$8:$WWW$8,0),FALSE)+E87</f>
        <v>0</v>
      </c>
      <c r="G87" s="95">
        <f>VLOOKUP($A87,'CCR_%'!$A:$WWW,MATCH(G$8,'CCR_%'!$A$8:$WWW$8,0),FALSE)+F87</f>
        <v>0</v>
      </c>
      <c r="H87" s="95">
        <f>VLOOKUP($A87,'CCR_%'!$A:$WWW,MATCH(H$8,'CCR_%'!$A$8:$WWW$8,0),FALSE)+G87</f>
        <v>0</v>
      </c>
      <c r="I87" s="95">
        <f>VLOOKUP($A87,'CCR_%'!$A:$WWW,MATCH(I$8,'CCR_%'!$A$8:$WWW$8,0),FALSE)+H87</f>
        <v>0</v>
      </c>
      <c r="J87" s="95">
        <f>VLOOKUP($A87,'CCR_%'!$A:$WWW,MATCH(J$8,'CCR_%'!$A$8:$WWW$8,0),FALSE)+I87</f>
        <v>0</v>
      </c>
      <c r="K87" s="95">
        <f>VLOOKUP($A87,'CCR_%'!$A:$WWW,MATCH(K$8,'CCR_%'!$A$8:$WWW$8,0),FALSE)+J87</f>
        <v>0</v>
      </c>
      <c r="L87" s="95">
        <f>VLOOKUP($A87,'CCR_%'!$A:$WWW,MATCH(L$8,'CCR_%'!$A$8:$WWW$8,0),FALSE)+K87</f>
        <v>0</v>
      </c>
      <c r="M87" s="95">
        <f>VLOOKUP($A87,'CCR_%'!$A:$WWW,MATCH(M$8,'CCR_%'!$A$8:$WWW$8,0),FALSE)+L87</f>
        <v>0</v>
      </c>
      <c r="N87" s="95">
        <f>VLOOKUP($A87,'CCR_%'!$A:$WWW,MATCH(N$8,'CCR_%'!$A$8:$WWW$8,0),FALSE)+M87</f>
        <v>0</v>
      </c>
      <c r="O87" s="95">
        <f>VLOOKUP($A87,'CCR_%'!$A:$WWW,MATCH(O$8,'CCR_%'!$A$8:$WWW$8,0),FALSE)+N87</f>
        <v>0.2</v>
      </c>
      <c r="P87" s="95">
        <f>VLOOKUP($A87,'CCR_%'!$A:$WWW,MATCH(P$8,'CCR_%'!$A$8:$WWW$8,0),FALSE)+O87</f>
        <v>1</v>
      </c>
      <c r="Q87" s="95">
        <f>VLOOKUP($A87,'CCR_%'!$A:$WWW,MATCH(Q$8,'CCR_%'!$A$8:$WWW$8,0),FALSE)+P87</f>
        <v>1</v>
      </c>
      <c r="R87" s="95">
        <f>VLOOKUP($A87,'CCR_%'!$A:$WWW,MATCH(R$8,'CCR_%'!$A$8:$WWW$8,0),FALSE)+Q87</f>
        <v>1</v>
      </c>
      <c r="S87" s="95">
        <f>VLOOKUP($A87,'CCR_%'!$A:$WWW,MATCH(S$8,'CCR_%'!$A$8:$WWW$8,0),FALSE)+R87</f>
        <v>1</v>
      </c>
      <c r="T87" s="95">
        <f>VLOOKUP($A87,'CCR_%'!$A:$WWW,MATCH(T$8,'CCR_%'!$A$8:$WWW$8,0),FALSE)+S87</f>
        <v>1</v>
      </c>
      <c r="U87" s="95">
        <f>VLOOKUP($A87,'CCR_%'!$A:$WWW,MATCH(U$8,'CCR_%'!$A$8:$WWW$8,0),FALSE)+T87</f>
        <v>1</v>
      </c>
      <c r="V87" s="95">
        <f>VLOOKUP($A87,'CCR_%'!$A:$WWW,MATCH(V$8,'CCR_%'!$A$8:$WWW$8,0),FALSE)+U87</f>
        <v>1</v>
      </c>
      <c r="W87" s="95">
        <f>VLOOKUP($A87,'CCR_%'!$A:$WWW,MATCH(W$8,'CCR_%'!$A$8:$WWW$8,0),FALSE)+V87</f>
        <v>1</v>
      </c>
      <c r="X87" s="95">
        <f>VLOOKUP($A87,'CCR_%'!$A:$WWW,MATCH(X$8,'CCR_%'!$A$8:$WWW$8,0),FALSE)+W87</f>
        <v>1</v>
      </c>
      <c r="Y87" s="95">
        <f>VLOOKUP($A87,'CCR_%'!$A:$WWW,MATCH(Y$8,'CCR_%'!$A$8:$WWW$8,0),FALSE)+X87</f>
        <v>1</v>
      </c>
      <c r="Z87" s="95">
        <f>VLOOKUP($A87,'CCR_%'!$A:$WWW,MATCH(Z$8,'CCR_%'!$A$8:$WWW$8,0),FALSE)+Y87</f>
        <v>1</v>
      </c>
      <c r="AA87" s="95">
        <f>VLOOKUP($A87,'CCR_%'!$A:$WWW,MATCH(AA$8,'CCR_%'!$A$8:$WWW$8,0),FALSE)+Z87</f>
        <v>1</v>
      </c>
      <c r="AB87" s="95">
        <f>VLOOKUP($A87,'CCR_%'!$A:$WWW,MATCH(AB$8,'CCR_%'!$A$8:$WWW$8,0),FALSE)+AA87</f>
        <v>1</v>
      </c>
      <c r="AC87" s="95">
        <f>VLOOKUP($A87,'CCR_%'!$A:$WWW,MATCH(AC$8,'CCR_%'!$A$8:$WWW$8,0),FALSE)+AB87</f>
        <v>1</v>
      </c>
      <c r="AD87" s="95">
        <f>VLOOKUP($A87,'CCR_%'!$A:$WWW,MATCH(AD$8,'CCR_%'!$A$8:$WWW$8,0),FALSE)+AC87</f>
        <v>1</v>
      </c>
      <c r="AE87" s="95">
        <f>VLOOKUP($A87,'CCR_%'!$A:$WWW,MATCH(AE$8,'CCR_%'!$A$8:$WWW$8,0),FALSE)+AD87</f>
        <v>1</v>
      </c>
      <c r="AF87" s="95">
        <f>VLOOKUP($A87,'CCR_%'!$A:$WWW,MATCH(AF$8,'CCR_%'!$A$8:$WWW$8,0),FALSE)+AE87</f>
        <v>1</v>
      </c>
      <c r="AG87" s="95">
        <f>VLOOKUP($A87,'CCR_%'!$A:$WWW,MATCH(AG$8,'CCR_%'!$A$8:$WWW$8,0),FALSE)+AF87</f>
        <v>1</v>
      </c>
      <c r="AH87" s="95">
        <f>VLOOKUP($A87,'CCR_%'!$A:$WWW,MATCH(AH$8,'CCR_%'!$A$8:$WWW$8,0),FALSE)+AG87</f>
        <v>1</v>
      </c>
      <c r="AI87" s="95">
        <f>VLOOKUP($A87,'CCR_%'!$A:$WWW,MATCH(AI$8,'CCR_%'!$A$8:$WWW$8,0),FALSE)+AH87</f>
        <v>1</v>
      </c>
      <c r="AJ87" s="95">
        <f>VLOOKUP($A87,'CCR_%'!$A:$WWW,MATCH(AJ$8,'CCR_%'!$A$8:$WWW$8,0),FALSE)+AI87</f>
        <v>1</v>
      </c>
      <c r="AK87" s="95">
        <f>VLOOKUP($A87,'CCR_%'!$A:$WWW,MATCH(AK$8,'CCR_%'!$A$8:$WWW$8,0),FALSE)+AJ87</f>
        <v>1</v>
      </c>
      <c r="AL87" s="95">
        <f>VLOOKUP($A87,'CCR_%'!$A:$WWW,MATCH(AL$8,'CCR_%'!$A$8:$WWW$8,0),FALSE)+AK87</f>
        <v>1</v>
      </c>
      <c r="AM87" s="95">
        <f>VLOOKUP($A87,'CCR_%'!$A:$WWW,MATCH(AM$8,'CCR_%'!$A$8:$WWW$8,0),FALSE)+AL87</f>
        <v>1</v>
      </c>
      <c r="AN87" s="95">
        <f>VLOOKUP($A87,'CCR_%'!$A:$WWW,MATCH(AN$8,'CCR_%'!$A$8:$WWW$8,0),FALSE)+AM87</f>
        <v>1</v>
      </c>
      <c r="AO87" s="95">
        <f>VLOOKUP($A87,'CCR_%'!$A:$WWW,MATCH(AO$8,'CCR_%'!$A$8:$WWW$8,0),FALSE)+AN87</f>
        <v>1</v>
      </c>
      <c r="AP87" s="95">
        <f>VLOOKUP($A87,'CCR_%'!$A:$WWW,MATCH(AP$8,'CCR_%'!$A$8:$WWW$8,0),FALSE)+AO87</f>
        <v>1</v>
      </c>
      <c r="AQ87" s="95">
        <f>VLOOKUP($A87,'CCR_%'!$A:$WWW,MATCH(AQ$8,'CCR_%'!$A$8:$WWW$8,0),FALSE)+AP87</f>
        <v>1</v>
      </c>
      <c r="AR87" s="95">
        <f>VLOOKUP($A87,'CCR_%'!$A:$WWW,MATCH(AR$8,'CCR_%'!$A$8:$WWW$8,0),FALSE)+AQ87</f>
        <v>1</v>
      </c>
      <c r="AS87" s="95">
        <f>VLOOKUP($A87,'CCR_%'!$A:$WWW,MATCH(AS$8,'CCR_%'!$A$8:$WWW$8,0),FALSE)+AR87</f>
        <v>1</v>
      </c>
      <c r="AT87" s="95">
        <f>VLOOKUP($A87,'CCR_%'!$A:$WWW,MATCH(AT$8,'CCR_%'!$A$8:$WWW$8,0),FALSE)+AS87</f>
        <v>1</v>
      </c>
      <c r="AU87" s="95">
        <f>VLOOKUP($A87,'CCR_%'!$A:$WWW,MATCH(AU$8,'CCR_%'!$A$8:$WWW$8,0),FALSE)+AT87</f>
        <v>1</v>
      </c>
      <c r="AV87" s="95">
        <f>VLOOKUP($A87,'CCR_%'!$A:$WWW,MATCH(AV$8,'CCR_%'!$A$8:$WWW$8,0),FALSE)+AU87</f>
        <v>1</v>
      </c>
      <c r="AW87" s="95">
        <f>VLOOKUP($A87,'CCR_%'!$A:$WWW,MATCH(AW$8,'CCR_%'!$A$8:$WWW$8,0),FALSE)+AV87</f>
        <v>1</v>
      </c>
      <c r="AX87" s="95">
        <f>VLOOKUP($A87,'CCR_%'!$A:$WWW,MATCH(AX$8,'CCR_%'!$A$8:$WWW$8,0),FALSE)+AW87</f>
        <v>1</v>
      </c>
      <c r="AY87" s="95">
        <f>VLOOKUP($A87,'CCR_%'!$A:$WWW,MATCH(AY$8,'CCR_%'!$A$8:$WWW$8,0),FALSE)+AX87</f>
        <v>1</v>
      </c>
      <c r="AZ87" s="95">
        <f>VLOOKUP($A87,'CCR_%'!$A:$WWW,MATCH(AZ$8,'CCR_%'!$A$8:$WWW$8,0),FALSE)+AY87</f>
        <v>1</v>
      </c>
      <c r="BA87" s="95">
        <f>VLOOKUP($A87,'CCR_%'!$A:$WWW,MATCH(BA$8,'CCR_%'!$A$8:$WWW$8,0),FALSE)+AZ87</f>
        <v>1</v>
      </c>
      <c r="BB87" s="95">
        <f>VLOOKUP($A87,'CCR_%'!$A:$WWW,MATCH(BB$8,'CCR_%'!$A$8:$WWW$8,0),FALSE)+BA87</f>
        <v>1</v>
      </c>
      <c r="BC87" s="95">
        <f>VLOOKUP($A87,'CCR_%'!$A:$WWW,MATCH(BC$8,'CCR_%'!$A$8:$WWW$8,0),FALSE)+BB87</f>
        <v>1</v>
      </c>
      <c r="BD87" s="95">
        <f>VLOOKUP($A87,'CCR_%'!$A:$WWW,MATCH(BD$8,'CCR_%'!$A$8:$WWW$8,0),FALSE)+BC87</f>
        <v>1</v>
      </c>
      <c r="BE87" s="95">
        <f>VLOOKUP($A87,'CCR_%'!$A:$WWW,MATCH(BE$8,'CCR_%'!$A$8:$WWW$8,0),FALSE)+BD87</f>
        <v>1</v>
      </c>
      <c r="BF87" s="95">
        <f>VLOOKUP($A87,'CCR_%'!$A:$WWW,MATCH(BF$8,'CCR_%'!$A$8:$WWW$8,0),FALSE)+BE87</f>
        <v>1</v>
      </c>
      <c r="BG87" s="95">
        <f>VLOOKUP($A87,'CCR_%'!$A:$WWW,MATCH(BG$8,'CCR_%'!$A$8:$WWW$8,0),FALSE)+BF87</f>
        <v>1</v>
      </c>
      <c r="BH87" s="95">
        <f>VLOOKUP($A87,'CCR_%'!$A:$WWW,MATCH(BH$8,'CCR_%'!$A$8:$WWW$8,0),FALSE)+BG87</f>
        <v>1</v>
      </c>
      <c r="BI87" s="95">
        <f>VLOOKUP($A87,'CCR_%'!$A:$WWW,MATCH(BI$8,'CCR_%'!$A$8:$WWW$8,0),FALSE)+BH87</f>
        <v>1</v>
      </c>
      <c r="BJ87" s="95">
        <f>VLOOKUP($A87,'CCR_%'!$A:$WWW,MATCH(BJ$8,'CCR_%'!$A$8:$WWW$8,0),FALSE)+BI87</f>
        <v>1</v>
      </c>
      <c r="BK87" s="95">
        <f>VLOOKUP($A87,'CCR_%'!$A:$WWW,MATCH(BK$8,'CCR_%'!$A$8:$WWW$8,0),FALSE)+BJ87</f>
        <v>1</v>
      </c>
      <c r="BL87" s="95">
        <f>VLOOKUP($A87,'CCR_%'!$A:$WWW,MATCH(BL$8,'CCR_%'!$A$8:$WWW$8,0),FALSE)+BK87</f>
        <v>1</v>
      </c>
    </row>
    <row r="88" spans="1:64" ht="16.5" customHeight="1" outlineLevel="3" x14ac:dyDescent="0.25">
      <c r="A88" s="26" t="s">
        <v>125</v>
      </c>
      <c r="B88" s="39" t="s">
        <v>126</v>
      </c>
      <c r="C88" s="93">
        <v>47581</v>
      </c>
      <c r="D88" s="93">
        <v>47936</v>
      </c>
      <c r="E88" s="94">
        <f>VLOOKUP($A88,'CCR_%'!$A:$WWW,MATCH(E$8,'CCR_%'!$A$8:$WWW$8,0),FALSE)+0</f>
        <v>0</v>
      </c>
      <c r="F88" s="95">
        <f>VLOOKUP($A88,'CCR_%'!$A:$WWW,MATCH(F$8,'CCR_%'!$A$8:$WWW$8,0),FALSE)+E88</f>
        <v>0</v>
      </c>
      <c r="G88" s="95">
        <f>VLOOKUP($A88,'CCR_%'!$A:$WWW,MATCH(G$8,'CCR_%'!$A$8:$WWW$8,0),FALSE)+F88</f>
        <v>0</v>
      </c>
      <c r="H88" s="95">
        <f>VLOOKUP($A88,'CCR_%'!$A:$WWW,MATCH(H$8,'CCR_%'!$A$8:$WWW$8,0),FALSE)+G88</f>
        <v>0</v>
      </c>
      <c r="I88" s="95">
        <f>VLOOKUP($A88,'CCR_%'!$A:$WWW,MATCH(I$8,'CCR_%'!$A$8:$WWW$8,0),FALSE)+H88</f>
        <v>0</v>
      </c>
      <c r="J88" s="95">
        <f>VLOOKUP($A88,'CCR_%'!$A:$WWW,MATCH(J$8,'CCR_%'!$A$8:$WWW$8,0),FALSE)+I88</f>
        <v>0</v>
      </c>
      <c r="K88" s="95">
        <f>VLOOKUP($A88,'CCR_%'!$A:$WWW,MATCH(K$8,'CCR_%'!$A$8:$WWW$8,0),FALSE)+J88</f>
        <v>0</v>
      </c>
      <c r="L88" s="95">
        <f>VLOOKUP($A88,'CCR_%'!$A:$WWW,MATCH(L$8,'CCR_%'!$A$8:$WWW$8,0),FALSE)+K88</f>
        <v>0</v>
      </c>
      <c r="M88" s="95">
        <f>VLOOKUP($A88,'CCR_%'!$A:$WWW,MATCH(M$8,'CCR_%'!$A$8:$WWW$8,0),FALSE)+L88</f>
        <v>0</v>
      </c>
      <c r="N88" s="95">
        <f>VLOOKUP($A88,'CCR_%'!$A:$WWW,MATCH(N$8,'CCR_%'!$A$8:$WWW$8,0),FALSE)+M88</f>
        <v>0</v>
      </c>
      <c r="O88" s="95">
        <f>VLOOKUP($A88,'CCR_%'!$A:$WWW,MATCH(O$8,'CCR_%'!$A$8:$WWW$8,0),FALSE)+N88</f>
        <v>0.2</v>
      </c>
      <c r="P88" s="95">
        <f>VLOOKUP($A88,'CCR_%'!$A:$WWW,MATCH(P$8,'CCR_%'!$A$8:$WWW$8,0),FALSE)+O88</f>
        <v>1</v>
      </c>
      <c r="Q88" s="95">
        <f>VLOOKUP($A88,'CCR_%'!$A:$WWW,MATCH(Q$8,'CCR_%'!$A$8:$WWW$8,0),FALSE)+P88</f>
        <v>1</v>
      </c>
      <c r="R88" s="95">
        <f>VLOOKUP($A88,'CCR_%'!$A:$WWW,MATCH(R$8,'CCR_%'!$A$8:$WWW$8,0),FALSE)+Q88</f>
        <v>1</v>
      </c>
      <c r="S88" s="95">
        <f>VLOOKUP($A88,'CCR_%'!$A:$WWW,MATCH(S$8,'CCR_%'!$A$8:$WWW$8,0),FALSE)+R88</f>
        <v>1</v>
      </c>
      <c r="T88" s="95">
        <f>VLOOKUP($A88,'CCR_%'!$A:$WWW,MATCH(T$8,'CCR_%'!$A$8:$WWW$8,0),FALSE)+S88</f>
        <v>1</v>
      </c>
      <c r="U88" s="95">
        <f>VLOOKUP($A88,'CCR_%'!$A:$WWW,MATCH(U$8,'CCR_%'!$A$8:$WWW$8,0),FALSE)+T88</f>
        <v>1</v>
      </c>
      <c r="V88" s="95">
        <f>VLOOKUP($A88,'CCR_%'!$A:$WWW,MATCH(V$8,'CCR_%'!$A$8:$WWW$8,0),FALSE)+U88</f>
        <v>1</v>
      </c>
      <c r="W88" s="95">
        <f>VLOOKUP($A88,'CCR_%'!$A:$WWW,MATCH(W$8,'CCR_%'!$A$8:$WWW$8,0),FALSE)+V88</f>
        <v>1</v>
      </c>
      <c r="X88" s="95">
        <f>VLOOKUP($A88,'CCR_%'!$A:$WWW,MATCH(X$8,'CCR_%'!$A$8:$WWW$8,0),FALSE)+W88</f>
        <v>1</v>
      </c>
      <c r="Y88" s="95">
        <f>VLOOKUP($A88,'CCR_%'!$A:$WWW,MATCH(Y$8,'CCR_%'!$A$8:$WWW$8,0),FALSE)+X88</f>
        <v>1</v>
      </c>
      <c r="Z88" s="95">
        <f>VLOOKUP($A88,'CCR_%'!$A:$WWW,MATCH(Z$8,'CCR_%'!$A$8:$WWW$8,0),FALSE)+Y88</f>
        <v>1</v>
      </c>
      <c r="AA88" s="95">
        <f>VLOOKUP($A88,'CCR_%'!$A:$WWW,MATCH(AA$8,'CCR_%'!$A$8:$WWW$8,0),FALSE)+Z88</f>
        <v>1</v>
      </c>
      <c r="AB88" s="95">
        <f>VLOOKUP($A88,'CCR_%'!$A:$WWW,MATCH(AB$8,'CCR_%'!$A$8:$WWW$8,0),FALSE)+AA88</f>
        <v>1</v>
      </c>
      <c r="AC88" s="95">
        <f>VLOOKUP($A88,'CCR_%'!$A:$WWW,MATCH(AC$8,'CCR_%'!$A$8:$WWW$8,0),FALSE)+AB88</f>
        <v>1</v>
      </c>
      <c r="AD88" s="95">
        <f>VLOOKUP($A88,'CCR_%'!$A:$WWW,MATCH(AD$8,'CCR_%'!$A$8:$WWW$8,0),FALSE)+AC88</f>
        <v>1</v>
      </c>
      <c r="AE88" s="95">
        <f>VLOOKUP($A88,'CCR_%'!$A:$WWW,MATCH(AE$8,'CCR_%'!$A$8:$WWW$8,0),FALSE)+AD88</f>
        <v>1</v>
      </c>
      <c r="AF88" s="95">
        <f>VLOOKUP($A88,'CCR_%'!$A:$WWW,MATCH(AF$8,'CCR_%'!$A$8:$WWW$8,0),FALSE)+AE88</f>
        <v>1</v>
      </c>
      <c r="AG88" s="95">
        <f>VLOOKUP($A88,'CCR_%'!$A:$WWW,MATCH(AG$8,'CCR_%'!$A$8:$WWW$8,0),FALSE)+AF88</f>
        <v>1</v>
      </c>
      <c r="AH88" s="95">
        <f>VLOOKUP($A88,'CCR_%'!$A:$WWW,MATCH(AH$8,'CCR_%'!$A$8:$WWW$8,0),FALSE)+AG88</f>
        <v>1</v>
      </c>
      <c r="AI88" s="95">
        <f>VLOOKUP($A88,'CCR_%'!$A:$WWW,MATCH(AI$8,'CCR_%'!$A$8:$WWW$8,0),FALSE)+AH88</f>
        <v>1</v>
      </c>
      <c r="AJ88" s="95">
        <f>VLOOKUP($A88,'CCR_%'!$A:$WWW,MATCH(AJ$8,'CCR_%'!$A$8:$WWW$8,0),FALSE)+AI88</f>
        <v>1</v>
      </c>
      <c r="AK88" s="95">
        <f>VLOOKUP($A88,'CCR_%'!$A:$WWW,MATCH(AK$8,'CCR_%'!$A$8:$WWW$8,0),FALSE)+AJ88</f>
        <v>1</v>
      </c>
      <c r="AL88" s="95">
        <f>VLOOKUP($A88,'CCR_%'!$A:$WWW,MATCH(AL$8,'CCR_%'!$A$8:$WWW$8,0),FALSE)+AK88</f>
        <v>1</v>
      </c>
      <c r="AM88" s="95">
        <f>VLOOKUP($A88,'CCR_%'!$A:$WWW,MATCH(AM$8,'CCR_%'!$A$8:$WWW$8,0),FALSE)+AL88</f>
        <v>1</v>
      </c>
      <c r="AN88" s="95">
        <f>VLOOKUP($A88,'CCR_%'!$A:$WWW,MATCH(AN$8,'CCR_%'!$A$8:$WWW$8,0),FALSE)+AM88</f>
        <v>1</v>
      </c>
      <c r="AO88" s="95">
        <f>VLOOKUP($A88,'CCR_%'!$A:$WWW,MATCH(AO$8,'CCR_%'!$A$8:$WWW$8,0),FALSE)+AN88</f>
        <v>1</v>
      </c>
      <c r="AP88" s="95">
        <f>VLOOKUP($A88,'CCR_%'!$A:$WWW,MATCH(AP$8,'CCR_%'!$A$8:$WWW$8,0),FALSE)+AO88</f>
        <v>1</v>
      </c>
      <c r="AQ88" s="95">
        <f>VLOOKUP($A88,'CCR_%'!$A:$WWW,MATCH(AQ$8,'CCR_%'!$A$8:$WWW$8,0),FALSE)+AP88</f>
        <v>1</v>
      </c>
      <c r="AR88" s="95">
        <f>VLOOKUP($A88,'CCR_%'!$A:$WWW,MATCH(AR$8,'CCR_%'!$A$8:$WWW$8,0),FALSE)+AQ88</f>
        <v>1</v>
      </c>
      <c r="AS88" s="95">
        <f>VLOOKUP($A88,'CCR_%'!$A:$WWW,MATCH(AS$8,'CCR_%'!$A$8:$WWW$8,0),FALSE)+AR88</f>
        <v>1</v>
      </c>
      <c r="AT88" s="95">
        <f>VLOOKUP($A88,'CCR_%'!$A:$WWW,MATCH(AT$8,'CCR_%'!$A$8:$WWW$8,0),FALSE)+AS88</f>
        <v>1</v>
      </c>
      <c r="AU88" s="95">
        <f>VLOOKUP($A88,'CCR_%'!$A:$WWW,MATCH(AU$8,'CCR_%'!$A$8:$WWW$8,0),FALSE)+AT88</f>
        <v>1</v>
      </c>
      <c r="AV88" s="95">
        <f>VLOOKUP($A88,'CCR_%'!$A:$WWW,MATCH(AV$8,'CCR_%'!$A$8:$WWW$8,0),FALSE)+AU88</f>
        <v>1</v>
      </c>
      <c r="AW88" s="95">
        <f>VLOOKUP($A88,'CCR_%'!$A:$WWW,MATCH(AW$8,'CCR_%'!$A$8:$WWW$8,0),FALSE)+AV88</f>
        <v>1</v>
      </c>
      <c r="AX88" s="95">
        <f>VLOOKUP($A88,'CCR_%'!$A:$WWW,MATCH(AX$8,'CCR_%'!$A$8:$WWW$8,0),FALSE)+AW88</f>
        <v>1</v>
      </c>
      <c r="AY88" s="95">
        <f>VLOOKUP($A88,'CCR_%'!$A:$WWW,MATCH(AY$8,'CCR_%'!$A$8:$WWW$8,0),FALSE)+AX88</f>
        <v>1</v>
      </c>
      <c r="AZ88" s="95">
        <f>VLOOKUP($A88,'CCR_%'!$A:$WWW,MATCH(AZ$8,'CCR_%'!$A$8:$WWW$8,0),FALSE)+AY88</f>
        <v>1</v>
      </c>
      <c r="BA88" s="95">
        <f>VLOOKUP($A88,'CCR_%'!$A:$WWW,MATCH(BA$8,'CCR_%'!$A$8:$WWW$8,0),FALSE)+AZ88</f>
        <v>1</v>
      </c>
      <c r="BB88" s="95">
        <f>VLOOKUP($A88,'CCR_%'!$A:$WWW,MATCH(BB$8,'CCR_%'!$A$8:$WWW$8,0),FALSE)+BA88</f>
        <v>1</v>
      </c>
      <c r="BC88" s="95">
        <f>VLOOKUP($A88,'CCR_%'!$A:$WWW,MATCH(BC$8,'CCR_%'!$A$8:$WWW$8,0),FALSE)+BB88</f>
        <v>1</v>
      </c>
      <c r="BD88" s="95">
        <f>VLOOKUP($A88,'CCR_%'!$A:$WWW,MATCH(BD$8,'CCR_%'!$A$8:$WWW$8,0),FALSE)+BC88</f>
        <v>1</v>
      </c>
      <c r="BE88" s="95">
        <f>VLOOKUP($A88,'CCR_%'!$A:$WWW,MATCH(BE$8,'CCR_%'!$A$8:$WWW$8,0),FALSE)+BD88</f>
        <v>1</v>
      </c>
      <c r="BF88" s="95">
        <f>VLOOKUP($A88,'CCR_%'!$A:$WWW,MATCH(BF$8,'CCR_%'!$A$8:$WWW$8,0),FALSE)+BE88</f>
        <v>1</v>
      </c>
      <c r="BG88" s="95">
        <f>VLOOKUP($A88,'CCR_%'!$A:$WWW,MATCH(BG$8,'CCR_%'!$A$8:$WWW$8,0),FALSE)+BF88</f>
        <v>1</v>
      </c>
      <c r="BH88" s="95">
        <f>VLOOKUP($A88,'CCR_%'!$A:$WWW,MATCH(BH$8,'CCR_%'!$A$8:$WWW$8,0),FALSE)+BG88</f>
        <v>1</v>
      </c>
      <c r="BI88" s="95">
        <f>VLOOKUP($A88,'CCR_%'!$A:$WWW,MATCH(BI$8,'CCR_%'!$A$8:$WWW$8,0),FALSE)+BH88</f>
        <v>1</v>
      </c>
      <c r="BJ88" s="95">
        <f>VLOOKUP($A88,'CCR_%'!$A:$WWW,MATCH(BJ$8,'CCR_%'!$A$8:$WWW$8,0),FALSE)+BI88</f>
        <v>1</v>
      </c>
      <c r="BK88" s="95">
        <f>VLOOKUP($A88,'CCR_%'!$A:$WWW,MATCH(BK$8,'CCR_%'!$A$8:$WWW$8,0),FALSE)+BJ88</f>
        <v>1</v>
      </c>
      <c r="BL88" s="95">
        <f>VLOOKUP($A88,'CCR_%'!$A:$WWW,MATCH(BL$8,'CCR_%'!$A$8:$WWW$8,0),FALSE)+BK88</f>
        <v>1</v>
      </c>
    </row>
    <row r="89" spans="1:64" ht="16.5" customHeight="1" outlineLevel="3" x14ac:dyDescent="0.25">
      <c r="A89" s="26" t="s">
        <v>127</v>
      </c>
      <c r="B89" s="39" t="s">
        <v>128</v>
      </c>
      <c r="C89" s="93">
        <v>46476</v>
      </c>
      <c r="D89" s="93">
        <v>46841</v>
      </c>
      <c r="E89" s="94">
        <f>VLOOKUP($A89,'CCR_%'!$A:$WWW,MATCH(E$8,'CCR_%'!$A$8:$WWW$8,0),FALSE)+0</f>
        <v>0</v>
      </c>
      <c r="F89" s="95">
        <f>VLOOKUP($A89,'CCR_%'!$A:$WWW,MATCH(F$8,'CCR_%'!$A$8:$WWW$8,0),FALSE)+E89</f>
        <v>0</v>
      </c>
      <c r="G89" s="95">
        <f>VLOOKUP($A89,'CCR_%'!$A:$WWW,MATCH(G$8,'CCR_%'!$A$8:$WWW$8,0),FALSE)+F89</f>
        <v>0</v>
      </c>
      <c r="H89" s="95">
        <f>VLOOKUP($A89,'CCR_%'!$A:$WWW,MATCH(H$8,'CCR_%'!$A$8:$WWW$8,0),FALSE)+G89</f>
        <v>0</v>
      </c>
      <c r="I89" s="95">
        <f>VLOOKUP($A89,'CCR_%'!$A:$WWW,MATCH(I$8,'CCR_%'!$A$8:$WWW$8,0),FALSE)+H89</f>
        <v>0.2</v>
      </c>
      <c r="J89" s="95">
        <f>VLOOKUP($A89,'CCR_%'!$A:$WWW,MATCH(J$8,'CCR_%'!$A$8:$WWW$8,0),FALSE)+I89</f>
        <v>1</v>
      </c>
      <c r="K89" s="95">
        <f>VLOOKUP($A89,'CCR_%'!$A:$WWW,MATCH(K$8,'CCR_%'!$A$8:$WWW$8,0),FALSE)+J89</f>
        <v>1</v>
      </c>
      <c r="L89" s="95">
        <f>VLOOKUP($A89,'CCR_%'!$A:$WWW,MATCH(L$8,'CCR_%'!$A$8:$WWW$8,0),FALSE)+K89</f>
        <v>1</v>
      </c>
      <c r="M89" s="95">
        <f>VLOOKUP($A89,'CCR_%'!$A:$WWW,MATCH(M$8,'CCR_%'!$A$8:$WWW$8,0),FALSE)+L89</f>
        <v>1</v>
      </c>
      <c r="N89" s="95">
        <f>VLOOKUP($A89,'CCR_%'!$A:$WWW,MATCH(N$8,'CCR_%'!$A$8:$WWW$8,0),FALSE)+M89</f>
        <v>1</v>
      </c>
      <c r="O89" s="95">
        <f>VLOOKUP($A89,'CCR_%'!$A:$WWW,MATCH(O$8,'CCR_%'!$A$8:$WWW$8,0),FALSE)+N89</f>
        <v>1</v>
      </c>
      <c r="P89" s="95">
        <f>VLOOKUP($A89,'CCR_%'!$A:$WWW,MATCH(P$8,'CCR_%'!$A$8:$WWW$8,0),FALSE)+O89</f>
        <v>1</v>
      </c>
      <c r="Q89" s="95">
        <f>VLOOKUP($A89,'CCR_%'!$A:$WWW,MATCH(Q$8,'CCR_%'!$A$8:$WWW$8,0),FALSE)+P89</f>
        <v>1</v>
      </c>
      <c r="R89" s="95">
        <f>VLOOKUP($A89,'CCR_%'!$A:$WWW,MATCH(R$8,'CCR_%'!$A$8:$WWW$8,0),FALSE)+Q89</f>
        <v>1</v>
      </c>
      <c r="S89" s="95">
        <f>VLOOKUP($A89,'CCR_%'!$A:$WWW,MATCH(S$8,'CCR_%'!$A$8:$WWW$8,0),FALSE)+R89</f>
        <v>1</v>
      </c>
      <c r="T89" s="95">
        <f>VLOOKUP($A89,'CCR_%'!$A:$WWW,MATCH(T$8,'CCR_%'!$A$8:$WWW$8,0),FALSE)+S89</f>
        <v>1</v>
      </c>
      <c r="U89" s="95">
        <f>VLOOKUP($A89,'CCR_%'!$A:$WWW,MATCH(U$8,'CCR_%'!$A$8:$WWW$8,0),FALSE)+T89</f>
        <v>1</v>
      </c>
      <c r="V89" s="95">
        <f>VLOOKUP($A89,'CCR_%'!$A:$WWW,MATCH(V$8,'CCR_%'!$A$8:$WWW$8,0),FALSE)+U89</f>
        <v>1</v>
      </c>
      <c r="W89" s="95">
        <f>VLOOKUP($A89,'CCR_%'!$A:$WWW,MATCH(W$8,'CCR_%'!$A$8:$WWW$8,0),FALSE)+V89</f>
        <v>1</v>
      </c>
      <c r="X89" s="95">
        <f>VLOOKUP($A89,'CCR_%'!$A:$WWW,MATCH(X$8,'CCR_%'!$A$8:$WWW$8,0),FALSE)+W89</f>
        <v>1</v>
      </c>
      <c r="Y89" s="95">
        <f>VLOOKUP($A89,'CCR_%'!$A:$WWW,MATCH(Y$8,'CCR_%'!$A$8:$WWW$8,0),FALSE)+X89</f>
        <v>1</v>
      </c>
      <c r="Z89" s="95">
        <f>VLOOKUP($A89,'CCR_%'!$A:$WWW,MATCH(Z$8,'CCR_%'!$A$8:$WWW$8,0),FALSE)+Y89</f>
        <v>1</v>
      </c>
      <c r="AA89" s="95">
        <f>VLOOKUP($A89,'CCR_%'!$A:$WWW,MATCH(AA$8,'CCR_%'!$A$8:$WWW$8,0),FALSE)+Z89</f>
        <v>1</v>
      </c>
      <c r="AB89" s="95">
        <f>VLOOKUP($A89,'CCR_%'!$A:$WWW,MATCH(AB$8,'CCR_%'!$A$8:$WWW$8,0),FALSE)+AA89</f>
        <v>1</v>
      </c>
      <c r="AC89" s="95">
        <f>VLOOKUP($A89,'CCR_%'!$A:$WWW,MATCH(AC$8,'CCR_%'!$A$8:$WWW$8,0),FALSE)+AB89</f>
        <v>1</v>
      </c>
      <c r="AD89" s="95">
        <f>VLOOKUP($A89,'CCR_%'!$A:$WWW,MATCH(AD$8,'CCR_%'!$A$8:$WWW$8,0),FALSE)+AC89</f>
        <v>1</v>
      </c>
      <c r="AE89" s="95">
        <f>VLOOKUP($A89,'CCR_%'!$A:$WWW,MATCH(AE$8,'CCR_%'!$A$8:$WWW$8,0),FALSE)+AD89</f>
        <v>1</v>
      </c>
      <c r="AF89" s="95">
        <f>VLOOKUP($A89,'CCR_%'!$A:$WWW,MATCH(AF$8,'CCR_%'!$A$8:$WWW$8,0),FALSE)+AE89</f>
        <v>1</v>
      </c>
      <c r="AG89" s="95">
        <f>VLOOKUP($A89,'CCR_%'!$A:$WWW,MATCH(AG$8,'CCR_%'!$A$8:$WWW$8,0),FALSE)+AF89</f>
        <v>1</v>
      </c>
      <c r="AH89" s="95">
        <f>VLOOKUP($A89,'CCR_%'!$A:$WWW,MATCH(AH$8,'CCR_%'!$A$8:$WWW$8,0),FALSE)+AG89</f>
        <v>1</v>
      </c>
      <c r="AI89" s="95">
        <f>VLOOKUP($A89,'CCR_%'!$A:$WWW,MATCH(AI$8,'CCR_%'!$A$8:$WWW$8,0),FALSE)+AH89</f>
        <v>1</v>
      </c>
      <c r="AJ89" s="95">
        <f>VLOOKUP($A89,'CCR_%'!$A:$WWW,MATCH(AJ$8,'CCR_%'!$A$8:$WWW$8,0),FALSE)+AI89</f>
        <v>1</v>
      </c>
      <c r="AK89" s="95">
        <f>VLOOKUP($A89,'CCR_%'!$A:$WWW,MATCH(AK$8,'CCR_%'!$A$8:$WWW$8,0),FALSE)+AJ89</f>
        <v>1</v>
      </c>
      <c r="AL89" s="95">
        <f>VLOOKUP($A89,'CCR_%'!$A:$WWW,MATCH(AL$8,'CCR_%'!$A$8:$WWW$8,0),FALSE)+AK89</f>
        <v>1</v>
      </c>
      <c r="AM89" s="95">
        <f>VLOOKUP($A89,'CCR_%'!$A:$WWW,MATCH(AM$8,'CCR_%'!$A$8:$WWW$8,0),FALSE)+AL89</f>
        <v>1</v>
      </c>
      <c r="AN89" s="95">
        <f>VLOOKUP($A89,'CCR_%'!$A:$WWW,MATCH(AN$8,'CCR_%'!$A$8:$WWW$8,0),FALSE)+AM89</f>
        <v>1</v>
      </c>
      <c r="AO89" s="95">
        <f>VLOOKUP($A89,'CCR_%'!$A:$WWW,MATCH(AO$8,'CCR_%'!$A$8:$WWW$8,0),FALSE)+AN89</f>
        <v>1</v>
      </c>
      <c r="AP89" s="95">
        <f>VLOOKUP($A89,'CCR_%'!$A:$WWW,MATCH(AP$8,'CCR_%'!$A$8:$WWW$8,0),FALSE)+AO89</f>
        <v>1</v>
      </c>
      <c r="AQ89" s="95">
        <f>VLOOKUP($A89,'CCR_%'!$A:$WWW,MATCH(AQ$8,'CCR_%'!$A$8:$WWW$8,0),FALSE)+AP89</f>
        <v>1</v>
      </c>
      <c r="AR89" s="95">
        <f>VLOOKUP($A89,'CCR_%'!$A:$WWW,MATCH(AR$8,'CCR_%'!$A$8:$WWW$8,0),FALSE)+AQ89</f>
        <v>1</v>
      </c>
      <c r="AS89" s="95">
        <f>VLOOKUP($A89,'CCR_%'!$A:$WWW,MATCH(AS$8,'CCR_%'!$A$8:$WWW$8,0),FALSE)+AR89</f>
        <v>1</v>
      </c>
      <c r="AT89" s="95">
        <f>VLOOKUP($A89,'CCR_%'!$A:$WWW,MATCH(AT$8,'CCR_%'!$A$8:$WWW$8,0),FALSE)+AS89</f>
        <v>1</v>
      </c>
      <c r="AU89" s="95">
        <f>VLOOKUP($A89,'CCR_%'!$A:$WWW,MATCH(AU$8,'CCR_%'!$A$8:$WWW$8,0),FALSE)+AT89</f>
        <v>1</v>
      </c>
      <c r="AV89" s="95">
        <f>VLOOKUP($A89,'CCR_%'!$A:$WWW,MATCH(AV$8,'CCR_%'!$A$8:$WWW$8,0),FALSE)+AU89</f>
        <v>1</v>
      </c>
      <c r="AW89" s="95">
        <f>VLOOKUP($A89,'CCR_%'!$A:$WWW,MATCH(AW$8,'CCR_%'!$A$8:$WWW$8,0),FALSE)+AV89</f>
        <v>1</v>
      </c>
      <c r="AX89" s="95">
        <f>VLOOKUP($A89,'CCR_%'!$A:$WWW,MATCH(AX$8,'CCR_%'!$A$8:$WWW$8,0),FALSE)+AW89</f>
        <v>1</v>
      </c>
      <c r="AY89" s="95">
        <f>VLOOKUP($A89,'CCR_%'!$A:$WWW,MATCH(AY$8,'CCR_%'!$A$8:$WWW$8,0),FALSE)+AX89</f>
        <v>1</v>
      </c>
      <c r="AZ89" s="95">
        <f>VLOOKUP($A89,'CCR_%'!$A:$WWW,MATCH(AZ$8,'CCR_%'!$A$8:$WWW$8,0),FALSE)+AY89</f>
        <v>1</v>
      </c>
      <c r="BA89" s="95">
        <f>VLOOKUP($A89,'CCR_%'!$A:$WWW,MATCH(BA$8,'CCR_%'!$A$8:$WWW$8,0),FALSE)+AZ89</f>
        <v>1</v>
      </c>
      <c r="BB89" s="95">
        <f>VLOOKUP($A89,'CCR_%'!$A:$WWW,MATCH(BB$8,'CCR_%'!$A$8:$WWW$8,0),FALSE)+BA89</f>
        <v>1</v>
      </c>
      <c r="BC89" s="95">
        <f>VLOOKUP($A89,'CCR_%'!$A:$WWW,MATCH(BC$8,'CCR_%'!$A$8:$WWW$8,0),FALSE)+BB89</f>
        <v>1</v>
      </c>
      <c r="BD89" s="95">
        <f>VLOOKUP($A89,'CCR_%'!$A:$WWW,MATCH(BD$8,'CCR_%'!$A$8:$WWW$8,0),FALSE)+BC89</f>
        <v>1</v>
      </c>
      <c r="BE89" s="95">
        <f>VLOOKUP($A89,'CCR_%'!$A:$WWW,MATCH(BE$8,'CCR_%'!$A$8:$WWW$8,0),FALSE)+BD89</f>
        <v>1</v>
      </c>
      <c r="BF89" s="95">
        <f>VLOOKUP($A89,'CCR_%'!$A:$WWW,MATCH(BF$8,'CCR_%'!$A$8:$WWW$8,0),FALSE)+BE89</f>
        <v>1</v>
      </c>
      <c r="BG89" s="95">
        <f>VLOOKUP($A89,'CCR_%'!$A:$WWW,MATCH(BG$8,'CCR_%'!$A$8:$WWW$8,0),FALSE)+BF89</f>
        <v>1</v>
      </c>
      <c r="BH89" s="95">
        <f>VLOOKUP($A89,'CCR_%'!$A:$WWW,MATCH(BH$8,'CCR_%'!$A$8:$WWW$8,0),FALSE)+BG89</f>
        <v>1</v>
      </c>
      <c r="BI89" s="95">
        <f>VLOOKUP($A89,'CCR_%'!$A:$WWW,MATCH(BI$8,'CCR_%'!$A$8:$WWW$8,0),FALSE)+BH89</f>
        <v>1</v>
      </c>
      <c r="BJ89" s="95">
        <f>VLOOKUP($A89,'CCR_%'!$A:$WWW,MATCH(BJ$8,'CCR_%'!$A$8:$WWW$8,0),FALSE)+BI89</f>
        <v>1</v>
      </c>
      <c r="BK89" s="95">
        <f>VLOOKUP($A89,'CCR_%'!$A:$WWW,MATCH(BK$8,'CCR_%'!$A$8:$WWW$8,0),FALSE)+BJ89</f>
        <v>1</v>
      </c>
      <c r="BL89" s="95">
        <f>VLOOKUP($A89,'CCR_%'!$A:$WWW,MATCH(BL$8,'CCR_%'!$A$8:$WWW$8,0),FALSE)+BK89</f>
        <v>1</v>
      </c>
    </row>
    <row r="90" spans="1:64" ht="16.5" customHeight="1" outlineLevel="3" x14ac:dyDescent="0.25">
      <c r="A90" s="26" t="s">
        <v>129</v>
      </c>
      <c r="B90" s="39" t="s">
        <v>130</v>
      </c>
      <c r="C90" s="93">
        <v>46503</v>
      </c>
      <c r="D90" s="93">
        <v>46841</v>
      </c>
      <c r="E90" s="94">
        <f>VLOOKUP($A90,'CCR_%'!$A:$WWW,MATCH(E$8,'CCR_%'!$A$8:$WWW$8,0),FALSE)+0</f>
        <v>0</v>
      </c>
      <c r="F90" s="95">
        <f>VLOOKUP($A90,'CCR_%'!$A:$WWW,MATCH(F$8,'CCR_%'!$A$8:$WWW$8,0),FALSE)+E90</f>
        <v>0</v>
      </c>
      <c r="G90" s="95">
        <f>VLOOKUP($A90,'CCR_%'!$A:$WWW,MATCH(G$8,'CCR_%'!$A$8:$WWW$8,0),FALSE)+F90</f>
        <v>0</v>
      </c>
      <c r="H90" s="95">
        <f>VLOOKUP($A90,'CCR_%'!$A:$WWW,MATCH(H$8,'CCR_%'!$A$8:$WWW$8,0),FALSE)+G90</f>
        <v>0</v>
      </c>
      <c r="I90" s="95">
        <f>VLOOKUP($A90,'CCR_%'!$A:$WWW,MATCH(I$8,'CCR_%'!$A$8:$WWW$8,0),FALSE)+H90</f>
        <v>0.2</v>
      </c>
      <c r="J90" s="95">
        <f>VLOOKUP($A90,'CCR_%'!$A:$WWW,MATCH(J$8,'CCR_%'!$A$8:$WWW$8,0),FALSE)+I90</f>
        <v>1</v>
      </c>
      <c r="K90" s="95">
        <f>VLOOKUP($A90,'CCR_%'!$A:$WWW,MATCH(K$8,'CCR_%'!$A$8:$WWW$8,0),FALSE)+J90</f>
        <v>1</v>
      </c>
      <c r="L90" s="95">
        <f>VLOOKUP($A90,'CCR_%'!$A:$WWW,MATCH(L$8,'CCR_%'!$A$8:$WWW$8,0),FALSE)+K90</f>
        <v>1</v>
      </c>
      <c r="M90" s="95">
        <f>VLOOKUP($A90,'CCR_%'!$A:$WWW,MATCH(M$8,'CCR_%'!$A$8:$WWW$8,0),FALSE)+L90</f>
        <v>1</v>
      </c>
      <c r="N90" s="95">
        <f>VLOOKUP($A90,'CCR_%'!$A:$WWW,MATCH(N$8,'CCR_%'!$A$8:$WWW$8,0),FALSE)+M90</f>
        <v>1</v>
      </c>
      <c r="O90" s="95">
        <f>VLOOKUP($A90,'CCR_%'!$A:$WWW,MATCH(O$8,'CCR_%'!$A$8:$WWW$8,0),FALSE)+N90</f>
        <v>1</v>
      </c>
      <c r="P90" s="95">
        <f>VLOOKUP($A90,'CCR_%'!$A:$WWW,MATCH(P$8,'CCR_%'!$A$8:$WWW$8,0),FALSE)+O90</f>
        <v>1</v>
      </c>
      <c r="Q90" s="95">
        <f>VLOOKUP($A90,'CCR_%'!$A:$WWW,MATCH(Q$8,'CCR_%'!$A$8:$WWW$8,0),FALSE)+P90</f>
        <v>1</v>
      </c>
      <c r="R90" s="95">
        <f>VLOOKUP($A90,'CCR_%'!$A:$WWW,MATCH(R$8,'CCR_%'!$A$8:$WWW$8,0),FALSE)+Q90</f>
        <v>1</v>
      </c>
      <c r="S90" s="95">
        <f>VLOOKUP($A90,'CCR_%'!$A:$WWW,MATCH(S$8,'CCR_%'!$A$8:$WWW$8,0),FALSE)+R90</f>
        <v>1</v>
      </c>
      <c r="T90" s="95">
        <f>VLOOKUP($A90,'CCR_%'!$A:$WWW,MATCH(T$8,'CCR_%'!$A$8:$WWW$8,0),FALSE)+S90</f>
        <v>1</v>
      </c>
      <c r="U90" s="95">
        <f>VLOOKUP($A90,'CCR_%'!$A:$WWW,MATCH(U$8,'CCR_%'!$A$8:$WWW$8,0),FALSE)+T90</f>
        <v>1</v>
      </c>
      <c r="V90" s="95">
        <f>VLOOKUP($A90,'CCR_%'!$A:$WWW,MATCH(V$8,'CCR_%'!$A$8:$WWW$8,0),FALSE)+U90</f>
        <v>1</v>
      </c>
      <c r="W90" s="95">
        <f>VLOOKUP($A90,'CCR_%'!$A:$WWW,MATCH(W$8,'CCR_%'!$A$8:$WWW$8,0),FALSE)+V90</f>
        <v>1</v>
      </c>
      <c r="X90" s="95">
        <f>VLOOKUP($A90,'CCR_%'!$A:$WWW,MATCH(X$8,'CCR_%'!$A$8:$WWW$8,0),FALSE)+W90</f>
        <v>1</v>
      </c>
      <c r="Y90" s="95">
        <f>VLOOKUP($A90,'CCR_%'!$A:$WWW,MATCH(Y$8,'CCR_%'!$A$8:$WWW$8,0),FALSE)+X90</f>
        <v>1</v>
      </c>
      <c r="Z90" s="95">
        <f>VLOOKUP($A90,'CCR_%'!$A:$WWW,MATCH(Z$8,'CCR_%'!$A$8:$WWW$8,0),FALSE)+Y90</f>
        <v>1</v>
      </c>
      <c r="AA90" s="95">
        <f>VLOOKUP($A90,'CCR_%'!$A:$WWW,MATCH(AA$8,'CCR_%'!$A$8:$WWW$8,0),FALSE)+Z90</f>
        <v>1</v>
      </c>
      <c r="AB90" s="95">
        <f>VLOOKUP($A90,'CCR_%'!$A:$WWW,MATCH(AB$8,'CCR_%'!$A$8:$WWW$8,0),FALSE)+AA90</f>
        <v>1</v>
      </c>
      <c r="AC90" s="95">
        <f>VLOOKUP($A90,'CCR_%'!$A:$WWW,MATCH(AC$8,'CCR_%'!$A$8:$WWW$8,0),FALSE)+AB90</f>
        <v>1</v>
      </c>
      <c r="AD90" s="95">
        <f>VLOOKUP($A90,'CCR_%'!$A:$WWW,MATCH(AD$8,'CCR_%'!$A$8:$WWW$8,0),FALSE)+AC90</f>
        <v>1</v>
      </c>
      <c r="AE90" s="95">
        <f>VLOOKUP($A90,'CCR_%'!$A:$WWW,MATCH(AE$8,'CCR_%'!$A$8:$WWW$8,0),FALSE)+AD90</f>
        <v>1</v>
      </c>
      <c r="AF90" s="95">
        <f>VLOOKUP($A90,'CCR_%'!$A:$WWW,MATCH(AF$8,'CCR_%'!$A$8:$WWW$8,0),FALSE)+AE90</f>
        <v>1</v>
      </c>
      <c r="AG90" s="95">
        <f>VLOOKUP($A90,'CCR_%'!$A:$WWW,MATCH(AG$8,'CCR_%'!$A$8:$WWW$8,0),FALSE)+AF90</f>
        <v>1</v>
      </c>
      <c r="AH90" s="95">
        <f>VLOOKUP($A90,'CCR_%'!$A:$WWW,MATCH(AH$8,'CCR_%'!$A$8:$WWW$8,0),FALSE)+AG90</f>
        <v>1</v>
      </c>
      <c r="AI90" s="95">
        <f>VLOOKUP($A90,'CCR_%'!$A:$WWW,MATCH(AI$8,'CCR_%'!$A$8:$WWW$8,0),FALSE)+AH90</f>
        <v>1</v>
      </c>
      <c r="AJ90" s="95">
        <f>VLOOKUP($A90,'CCR_%'!$A:$WWW,MATCH(AJ$8,'CCR_%'!$A$8:$WWW$8,0),FALSE)+AI90</f>
        <v>1</v>
      </c>
      <c r="AK90" s="95">
        <f>VLOOKUP($A90,'CCR_%'!$A:$WWW,MATCH(AK$8,'CCR_%'!$A$8:$WWW$8,0),FALSE)+AJ90</f>
        <v>1</v>
      </c>
      <c r="AL90" s="95">
        <f>VLOOKUP($A90,'CCR_%'!$A:$WWW,MATCH(AL$8,'CCR_%'!$A$8:$WWW$8,0),FALSE)+AK90</f>
        <v>1</v>
      </c>
      <c r="AM90" s="95">
        <f>VLOOKUP($A90,'CCR_%'!$A:$WWW,MATCH(AM$8,'CCR_%'!$A$8:$WWW$8,0),FALSE)+AL90</f>
        <v>1</v>
      </c>
      <c r="AN90" s="95">
        <f>VLOOKUP($A90,'CCR_%'!$A:$WWW,MATCH(AN$8,'CCR_%'!$A$8:$WWW$8,0),FALSE)+AM90</f>
        <v>1</v>
      </c>
      <c r="AO90" s="95">
        <f>VLOOKUP($A90,'CCR_%'!$A:$WWW,MATCH(AO$8,'CCR_%'!$A$8:$WWW$8,0),FALSE)+AN90</f>
        <v>1</v>
      </c>
      <c r="AP90" s="95">
        <f>VLOOKUP($A90,'CCR_%'!$A:$WWW,MATCH(AP$8,'CCR_%'!$A$8:$WWW$8,0),FALSE)+AO90</f>
        <v>1</v>
      </c>
      <c r="AQ90" s="95">
        <f>VLOOKUP($A90,'CCR_%'!$A:$WWW,MATCH(AQ$8,'CCR_%'!$A$8:$WWW$8,0),FALSE)+AP90</f>
        <v>1</v>
      </c>
      <c r="AR90" s="95">
        <f>VLOOKUP($A90,'CCR_%'!$A:$WWW,MATCH(AR$8,'CCR_%'!$A$8:$WWW$8,0),FALSE)+AQ90</f>
        <v>1</v>
      </c>
      <c r="AS90" s="95">
        <f>VLOOKUP($A90,'CCR_%'!$A:$WWW,MATCH(AS$8,'CCR_%'!$A$8:$WWW$8,0),FALSE)+AR90</f>
        <v>1</v>
      </c>
      <c r="AT90" s="95">
        <f>VLOOKUP($A90,'CCR_%'!$A:$WWW,MATCH(AT$8,'CCR_%'!$A$8:$WWW$8,0),FALSE)+AS90</f>
        <v>1</v>
      </c>
      <c r="AU90" s="95">
        <f>VLOOKUP($A90,'CCR_%'!$A:$WWW,MATCH(AU$8,'CCR_%'!$A$8:$WWW$8,0),FALSE)+AT90</f>
        <v>1</v>
      </c>
      <c r="AV90" s="95">
        <f>VLOOKUP($A90,'CCR_%'!$A:$WWW,MATCH(AV$8,'CCR_%'!$A$8:$WWW$8,0),FALSE)+AU90</f>
        <v>1</v>
      </c>
      <c r="AW90" s="95">
        <f>VLOOKUP($A90,'CCR_%'!$A:$WWW,MATCH(AW$8,'CCR_%'!$A$8:$WWW$8,0),FALSE)+AV90</f>
        <v>1</v>
      </c>
      <c r="AX90" s="95">
        <f>VLOOKUP($A90,'CCR_%'!$A:$WWW,MATCH(AX$8,'CCR_%'!$A$8:$WWW$8,0),FALSE)+AW90</f>
        <v>1</v>
      </c>
      <c r="AY90" s="95">
        <f>VLOOKUP($A90,'CCR_%'!$A:$WWW,MATCH(AY$8,'CCR_%'!$A$8:$WWW$8,0),FALSE)+AX90</f>
        <v>1</v>
      </c>
      <c r="AZ90" s="95">
        <f>VLOOKUP($A90,'CCR_%'!$A:$WWW,MATCH(AZ$8,'CCR_%'!$A$8:$WWW$8,0),FALSE)+AY90</f>
        <v>1</v>
      </c>
      <c r="BA90" s="95">
        <f>VLOOKUP($A90,'CCR_%'!$A:$WWW,MATCH(BA$8,'CCR_%'!$A$8:$WWW$8,0),FALSE)+AZ90</f>
        <v>1</v>
      </c>
      <c r="BB90" s="95">
        <f>VLOOKUP($A90,'CCR_%'!$A:$WWW,MATCH(BB$8,'CCR_%'!$A$8:$WWW$8,0),FALSE)+BA90</f>
        <v>1</v>
      </c>
      <c r="BC90" s="95">
        <f>VLOOKUP($A90,'CCR_%'!$A:$WWW,MATCH(BC$8,'CCR_%'!$A$8:$WWW$8,0),FALSE)+BB90</f>
        <v>1</v>
      </c>
      <c r="BD90" s="95">
        <f>VLOOKUP($A90,'CCR_%'!$A:$WWW,MATCH(BD$8,'CCR_%'!$A$8:$WWW$8,0),FALSE)+BC90</f>
        <v>1</v>
      </c>
      <c r="BE90" s="95">
        <f>VLOOKUP($A90,'CCR_%'!$A:$WWW,MATCH(BE$8,'CCR_%'!$A$8:$WWW$8,0),FALSE)+BD90</f>
        <v>1</v>
      </c>
      <c r="BF90" s="95">
        <f>VLOOKUP($A90,'CCR_%'!$A:$WWW,MATCH(BF$8,'CCR_%'!$A$8:$WWW$8,0),FALSE)+BE90</f>
        <v>1</v>
      </c>
      <c r="BG90" s="95">
        <f>VLOOKUP($A90,'CCR_%'!$A:$WWW,MATCH(BG$8,'CCR_%'!$A$8:$WWW$8,0),FALSE)+BF90</f>
        <v>1</v>
      </c>
      <c r="BH90" s="95">
        <f>VLOOKUP($A90,'CCR_%'!$A:$WWW,MATCH(BH$8,'CCR_%'!$A$8:$WWW$8,0),FALSE)+BG90</f>
        <v>1</v>
      </c>
      <c r="BI90" s="95">
        <f>VLOOKUP($A90,'CCR_%'!$A:$WWW,MATCH(BI$8,'CCR_%'!$A$8:$WWW$8,0),FALSE)+BH90</f>
        <v>1</v>
      </c>
      <c r="BJ90" s="95">
        <f>VLOOKUP($A90,'CCR_%'!$A:$WWW,MATCH(BJ$8,'CCR_%'!$A$8:$WWW$8,0),FALSE)+BI90</f>
        <v>1</v>
      </c>
      <c r="BK90" s="95">
        <f>VLOOKUP($A90,'CCR_%'!$A:$WWW,MATCH(BK$8,'CCR_%'!$A$8:$WWW$8,0),FALSE)+BJ90</f>
        <v>1</v>
      </c>
      <c r="BL90" s="95">
        <f>VLOOKUP($A90,'CCR_%'!$A:$WWW,MATCH(BL$8,'CCR_%'!$A$8:$WWW$8,0),FALSE)+BK90</f>
        <v>1</v>
      </c>
    </row>
    <row r="91" spans="1:64" ht="16.5" customHeight="1" outlineLevel="3" x14ac:dyDescent="0.25">
      <c r="A91" s="26" t="s">
        <v>131</v>
      </c>
      <c r="B91" s="39" t="s">
        <v>132</v>
      </c>
      <c r="C91" s="93">
        <v>46538</v>
      </c>
      <c r="D91" s="93">
        <v>46841</v>
      </c>
      <c r="E91" s="94">
        <f>VLOOKUP($A91,'CCR_%'!$A:$WWW,MATCH(E$8,'CCR_%'!$A$8:$WWW$8,0),FALSE)+0</f>
        <v>0</v>
      </c>
      <c r="F91" s="95">
        <f>VLOOKUP($A91,'CCR_%'!$A:$WWW,MATCH(F$8,'CCR_%'!$A$8:$WWW$8,0),FALSE)+E91</f>
        <v>0</v>
      </c>
      <c r="G91" s="95">
        <f>VLOOKUP($A91,'CCR_%'!$A:$WWW,MATCH(G$8,'CCR_%'!$A$8:$WWW$8,0),FALSE)+F91</f>
        <v>0</v>
      </c>
      <c r="H91" s="95">
        <f>VLOOKUP($A91,'CCR_%'!$A:$WWW,MATCH(H$8,'CCR_%'!$A$8:$WWW$8,0),FALSE)+G91</f>
        <v>0</v>
      </c>
      <c r="I91" s="95">
        <f>VLOOKUP($A91,'CCR_%'!$A:$WWW,MATCH(I$8,'CCR_%'!$A$8:$WWW$8,0),FALSE)+H91</f>
        <v>0.2</v>
      </c>
      <c r="J91" s="95">
        <f>VLOOKUP($A91,'CCR_%'!$A:$WWW,MATCH(J$8,'CCR_%'!$A$8:$WWW$8,0),FALSE)+I91</f>
        <v>1</v>
      </c>
      <c r="K91" s="95">
        <f>VLOOKUP($A91,'CCR_%'!$A:$WWW,MATCH(K$8,'CCR_%'!$A$8:$WWW$8,0),FALSE)+J91</f>
        <v>1</v>
      </c>
      <c r="L91" s="95">
        <f>VLOOKUP($A91,'CCR_%'!$A:$WWW,MATCH(L$8,'CCR_%'!$A$8:$WWW$8,0),FALSE)+K91</f>
        <v>1</v>
      </c>
      <c r="M91" s="95">
        <f>VLOOKUP($A91,'CCR_%'!$A:$WWW,MATCH(M$8,'CCR_%'!$A$8:$WWW$8,0),FALSE)+L91</f>
        <v>1</v>
      </c>
      <c r="N91" s="95">
        <f>VLOOKUP($A91,'CCR_%'!$A:$WWW,MATCH(N$8,'CCR_%'!$A$8:$WWW$8,0),FALSE)+M91</f>
        <v>1</v>
      </c>
      <c r="O91" s="95">
        <f>VLOOKUP($A91,'CCR_%'!$A:$WWW,MATCH(O$8,'CCR_%'!$A$8:$WWW$8,0),FALSE)+N91</f>
        <v>1</v>
      </c>
      <c r="P91" s="95">
        <f>VLOOKUP($A91,'CCR_%'!$A:$WWW,MATCH(P$8,'CCR_%'!$A$8:$WWW$8,0),FALSE)+O91</f>
        <v>1</v>
      </c>
      <c r="Q91" s="95">
        <f>VLOOKUP($A91,'CCR_%'!$A:$WWW,MATCH(Q$8,'CCR_%'!$A$8:$WWW$8,0),FALSE)+P91</f>
        <v>1</v>
      </c>
      <c r="R91" s="95">
        <f>VLOOKUP($A91,'CCR_%'!$A:$WWW,MATCH(R$8,'CCR_%'!$A$8:$WWW$8,0),FALSE)+Q91</f>
        <v>1</v>
      </c>
      <c r="S91" s="95">
        <f>VLOOKUP($A91,'CCR_%'!$A:$WWW,MATCH(S$8,'CCR_%'!$A$8:$WWW$8,0),FALSE)+R91</f>
        <v>1</v>
      </c>
      <c r="T91" s="95">
        <f>VLOOKUP($A91,'CCR_%'!$A:$WWW,MATCH(T$8,'CCR_%'!$A$8:$WWW$8,0),FALSE)+S91</f>
        <v>1</v>
      </c>
      <c r="U91" s="95">
        <f>VLOOKUP($A91,'CCR_%'!$A:$WWW,MATCH(U$8,'CCR_%'!$A$8:$WWW$8,0),FALSE)+T91</f>
        <v>1</v>
      </c>
      <c r="V91" s="95">
        <f>VLOOKUP($A91,'CCR_%'!$A:$WWW,MATCH(V$8,'CCR_%'!$A$8:$WWW$8,0),FALSE)+U91</f>
        <v>1</v>
      </c>
      <c r="W91" s="95">
        <f>VLOOKUP($A91,'CCR_%'!$A:$WWW,MATCH(W$8,'CCR_%'!$A$8:$WWW$8,0),FALSE)+V91</f>
        <v>1</v>
      </c>
      <c r="X91" s="95">
        <f>VLOOKUP($A91,'CCR_%'!$A:$WWW,MATCH(X$8,'CCR_%'!$A$8:$WWW$8,0),FALSE)+W91</f>
        <v>1</v>
      </c>
      <c r="Y91" s="95">
        <f>VLOOKUP($A91,'CCR_%'!$A:$WWW,MATCH(Y$8,'CCR_%'!$A$8:$WWW$8,0),FALSE)+X91</f>
        <v>1</v>
      </c>
      <c r="Z91" s="95">
        <f>VLOOKUP($A91,'CCR_%'!$A:$WWW,MATCH(Z$8,'CCR_%'!$A$8:$WWW$8,0),FALSE)+Y91</f>
        <v>1</v>
      </c>
      <c r="AA91" s="95">
        <f>VLOOKUP($A91,'CCR_%'!$A:$WWW,MATCH(AA$8,'CCR_%'!$A$8:$WWW$8,0),FALSE)+Z91</f>
        <v>1</v>
      </c>
      <c r="AB91" s="95">
        <f>VLOOKUP($A91,'CCR_%'!$A:$WWW,MATCH(AB$8,'CCR_%'!$A$8:$WWW$8,0),FALSE)+AA91</f>
        <v>1</v>
      </c>
      <c r="AC91" s="95">
        <f>VLOOKUP($A91,'CCR_%'!$A:$WWW,MATCH(AC$8,'CCR_%'!$A$8:$WWW$8,0),FALSE)+AB91</f>
        <v>1</v>
      </c>
      <c r="AD91" s="95">
        <f>VLOOKUP($A91,'CCR_%'!$A:$WWW,MATCH(AD$8,'CCR_%'!$A$8:$WWW$8,0),FALSE)+AC91</f>
        <v>1</v>
      </c>
      <c r="AE91" s="95">
        <f>VLOOKUP($A91,'CCR_%'!$A:$WWW,MATCH(AE$8,'CCR_%'!$A$8:$WWW$8,0),FALSE)+AD91</f>
        <v>1</v>
      </c>
      <c r="AF91" s="95">
        <f>VLOOKUP($A91,'CCR_%'!$A:$WWW,MATCH(AF$8,'CCR_%'!$A$8:$WWW$8,0),FALSE)+AE91</f>
        <v>1</v>
      </c>
      <c r="AG91" s="95">
        <f>VLOOKUP($A91,'CCR_%'!$A:$WWW,MATCH(AG$8,'CCR_%'!$A$8:$WWW$8,0),FALSE)+AF91</f>
        <v>1</v>
      </c>
      <c r="AH91" s="95">
        <f>VLOOKUP($A91,'CCR_%'!$A:$WWW,MATCH(AH$8,'CCR_%'!$A$8:$WWW$8,0),FALSE)+AG91</f>
        <v>1</v>
      </c>
      <c r="AI91" s="95">
        <f>VLOOKUP($A91,'CCR_%'!$A:$WWW,MATCH(AI$8,'CCR_%'!$A$8:$WWW$8,0),FALSE)+AH91</f>
        <v>1</v>
      </c>
      <c r="AJ91" s="95">
        <f>VLOOKUP($A91,'CCR_%'!$A:$WWW,MATCH(AJ$8,'CCR_%'!$A$8:$WWW$8,0),FALSE)+AI91</f>
        <v>1</v>
      </c>
      <c r="AK91" s="95">
        <f>VLOOKUP($A91,'CCR_%'!$A:$WWW,MATCH(AK$8,'CCR_%'!$A$8:$WWW$8,0),FALSE)+AJ91</f>
        <v>1</v>
      </c>
      <c r="AL91" s="95">
        <f>VLOOKUP($A91,'CCR_%'!$A:$WWW,MATCH(AL$8,'CCR_%'!$A$8:$WWW$8,0),FALSE)+AK91</f>
        <v>1</v>
      </c>
      <c r="AM91" s="95">
        <f>VLOOKUP($A91,'CCR_%'!$A:$WWW,MATCH(AM$8,'CCR_%'!$A$8:$WWW$8,0),FALSE)+AL91</f>
        <v>1</v>
      </c>
      <c r="AN91" s="95">
        <f>VLOOKUP($A91,'CCR_%'!$A:$WWW,MATCH(AN$8,'CCR_%'!$A$8:$WWW$8,0),FALSE)+AM91</f>
        <v>1</v>
      </c>
      <c r="AO91" s="95">
        <f>VLOOKUP($A91,'CCR_%'!$A:$WWW,MATCH(AO$8,'CCR_%'!$A$8:$WWW$8,0),FALSE)+AN91</f>
        <v>1</v>
      </c>
      <c r="AP91" s="95">
        <f>VLOOKUP($A91,'CCR_%'!$A:$WWW,MATCH(AP$8,'CCR_%'!$A$8:$WWW$8,0),FALSE)+AO91</f>
        <v>1</v>
      </c>
      <c r="AQ91" s="95">
        <f>VLOOKUP($A91,'CCR_%'!$A:$WWW,MATCH(AQ$8,'CCR_%'!$A$8:$WWW$8,0),FALSE)+AP91</f>
        <v>1</v>
      </c>
      <c r="AR91" s="95">
        <f>VLOOKUP($A91,'CCR_%'!$A:$WWW,MATCH(AR$8,'CCR_%'!$A$8:$WWW$8,0),FALSE)+AQ91</f>
        <v>1</v>
      </c>
      <c r="AS91" s="95">
        <f>VLOOKUP($A91,'CCR_%'!$A:$WWW,MATCH(AS$8,'CCR_%'!$A$8:$WWW$8,0),FALSE)+AR91</f>
        <v>1</v>
      </c>
      <c r="AT91" s="95">
        <f>VLOOKUP($A91,'CCR_%'!$A:$WWW,MATCH(AT$8,'CCR_%'!$A$8:$WWW$8,0),FALSE)+AS91</f>
        <v>1</v>
      </c>
      <c r="AU91" s="95">
        <f>VLOOKUP($A91,'CCR_%'!$A:$WWW,MATCH(AU$8,'CCR_%'!$A$8:$WWW$8,0),FALSE)+AT91</f>
        <v>1</v>
      </c>
      <c r="AV91" s="95">
        <f>VLOOKUP($A91,'CCR_%'!$A:$WWW,MATCH(AV$8,'CCR_%'!$A$8:$WWW$8,0),FALSE)+AU91</f>
        <v>1</v>
      </c>
      <c r="AW91" s="95">
        <f>VLOOKUP($A91,'CCR_%'!$A:$WWW,MATCH(AW$8,'CCR_%'!$A$8:$WWW$8,0),FALSE)+AV91</f>
        <v>1</v>
      </c>
      <c r="AX91" s="95">
        <f>VLOOKUP($A91,'CCR_%'!$A:$WWW,MATCH(AX$8,'CCR_%'!$A$8:$WWW$8,0),FALSE)+AW91</f>
        <v>1</v>
      </c>
      <c r="AY91" s="95">
        <f>VLOOKUP($A91,'CCR_%'!$A:$WWW,MATCH(AY$8,'CCR_%'!$A$8:$WWW$8,0),FALSE)+AX91</f>
        <v>1</v>
      </c>
      <c r="AZ91" s="95">
        <f>VLOOKUP($A91,'CCR_%'!$A:$WWW,MATCH(AZ$8,'CCR_%'!$A$8:$WWW$8,0),FALSE)+AY91</f>
        <v>1</v>
      </c>
      <c r="BA91" s="95">
        <f>VLOOKUP($A91,'CCR_%'!$A:$WWW,MATCH(BA$8,'CCR_%'!$A$8:$WWW$8,0),FALSE)+AZ91</f>
        <v>1</v>
      </c>
      <c r="BB91" s="95">
        <f>VLOOKUP($A91,'CCR_%'!$A:$WWW,MATCH(BB$8,'CCR_%'!$A$8:$WWW$8,0),FALSE)+BA91</f>
        <v>1</v>
      </c>
      <c r="BC91" s="95">
        <f>VLOOKUP($A91,'CCR_%'!$A:$WWW,MATCH(BC$8,'CCR_%'!$A$8:$WWW$8,0),FALSE)+BB91</f>
        <v>1</v>
      </c>
      <c r="BD91" s="95">
        <f>VLOOKUP($A91,'CCR_%'!$A:$WWW,MATCH(BD$8,'CCR_%'!$A$8:$WWW$8,0),FALSE)+BC91</f>
        <v>1</v>
      </c>
      <c r="BE91" s="95">
        <f>VLOOKUP($A91,'CCR_%'!$A:$WWW,MATCH(BE$8,'CCR_%'!$A$8:$WWW$8,0),FALSE)+BD91</f>
        <v>1</v>
      </c>
      <c r="BF91" s="95">
        <f>VLOOKUP($A91,'CCR_%'!$A:$WWW,MATCH(BF$8,'CCR_%'!$A$8:$WWW$8,0),FALSE)+BE91</f>
        <v>1</v>
      </c>
      <c r="BG91" s="95">
        <f>VLOOKUP($A91,'CCR_%'!$A:$WWW,MATCH(BG$8,'CCR_%'!$A$8:$WWW$8,0),FALSE)+BF91</f>
        <v>1</v>
      </c>
      <c r="BH91" s="95">
        <f>VLOOKUP($A91,'CCR_%'!$A:$WWW,MATCH(BH$8,'CCR_%'!$A$8:$WWW$8,0),FALSE)+BG91</f>
        <v>1</v>
      </c>
      <c r="BI91" s="95">
        <f>VLOOKUP($A91,'CCR_%'!$A:$WWW,MATCH(BI$8,'CCR_%'!$A$8:$WWW$8,0),FALSE)+BH91</f>
        <v>1</v>
      </c>
      <c r="BJ91" s="95">
        <f>VLOOKUP($A91,'CCR_%'!$A:$WWW,MATCH(BJ$8,'CCR_%'!$A$8:$WWW$8,0),FALSE)+BI91</f>
        <v>1</v>
      </c>
      <c r="BK91" s="95">
        <f>VLOOKUP($A91,'CCR_%'!$A:$WWW,MATCH(BK$8,'CCR_%'!$A$8:$WWW$8,0),FALSE)+BJ91</f>
        <v>1</v>
      </c>
      <c r="BL91" s="95">
        <f>VLOOKUP($A91,'CCR_%'!$A:$WWW,MATCH(BL$8,'CCR_%'!$A$8:$WWW$8,0),FALSE)+BK91</f>
        <v>1</v>
      </c>
    </row>
    <row r="92" spans="1:64" ht="16.5" customHeight="1" outlineLevel="3" x14ac:dyDescent="0.25">
      <c r="A92" s="26" t="s">
        <v>133</v>
      </c>
      <c r="B92" s="39" t="s">
        <v>134</v>
      </c>
      <c r="C92" s="93">
        <v>46580</v>
      </c>
      <c r="D92" s="93">
        <v>46841</v>
      </c>
      <c r="E92" s="94">
        <f>VLOOKUP($A92,'CCR_%'!$A:$WWW,MATCH(E$8,'CCR_%'!$A$8:$WWW$8,0),FALSE)+0</f>
        <v>0</v>
      </c>
      <c r="F92" s="95">
        <f>VLOOKUP($A92,'CCR_%'!$A:$WWW,MATCH(F$8,'CCR_%'!$A$8:$WWW$8,0),FALSE)+E92</f>
        <v>0</v>
      </c>
      <c r="G92" s="95">
        <f>VLOOKUP($A92,'CCR_%'!$A:$WWW,MATCH(G$8,'CCR_%'!$A$8:$WWW$8,0),FALSE)+F92</f>
        <v>0</v>
      </c>
      <c r="H92" s="95">
        <f>VLOOKUP($A92,'CCR_%'!$A:$WWW,MATCH(H$8,'CCR_%'!$A$8:$WWW$8,0),FALSE)+G92</f>
        <v>0</v>
      </c>
      <c r="I92" s="95">
        <f>VLOOKUP($A92,'CCR_%'!$A:$WWW,MATCH(I$8,'CCR_%'!$A$8:$WWW$8,0),FALSE)+H92</f>
        <v>0.2</v>
      </c>
      <c r="J92" s="95">
        <f>VLOOKUP($A92,'CCR_%'!$A:$WWW,MATCH(J$8,'CCR_%'!$A$8:$WWW$8,0),FALSE)+I92</f>
        <v>1</v>
      </c>
      <c r="K92" s="95">
        <f>VLOOKUP($A92,'CCR_%'!$A:$WWW,MATCH(K$8,'CCR_%'!$A$8:$WWW$8,0),FALSE)+J92</f>
        <v>1</v>
      </c>
      <c r="L92" s="95">
        <f>VLOOKUP($A92,'CCR_%'!$A:$WWW,MATCH(L$8,'CCR_%'!$A$8:$WWW$8,0),FALSE)+K92</f>
        <v>1</v>
      </c>
      <c r="M92" s="95">
        <f>VLOOKUP($A92,'CCR_%'!$A:$WWW,MATCH(M$8,'CCR_%'!$A$8:$WWW$8,0),FALSE)+L92</f>
        <v>1</v>
      </c>
      <c r="N92" s="95">
        <f>VLOOKUP($A92,'CCR_%'!$A:$WWW,MATCH(N$8,'CCR_%'!$A$8:$WWW$8,0),FALSE)+M92</f>
        <v>1</v>
      </c>
      <c r="O92" s="95">
        <f>VLOOKUP($A92,'CCR_%'!$A:$WWW,MATCH(O$8,'CCR_%'!$A$8:$WWW$8,0),FALSE)+N92</f>
        <v>1</v>
      </c>
      <c r="P92" s="95">
        <f>VLOOKUP($A92,'CCR_%'!$A:$WWW,MATCH(P$8,'CCR_%'!$A$8:$WWW$8,0),FALSE)+O92</f>
        <v>1</v>
      </c>
      <c r="Q92" s="95">
        <f>VLOOKUP($A92,'CCR_%'!$A:$WWW,MATCH(Q$8,'CCR_%'!$A$8:$WWW$8,0),FALSE)+P92</f>
        <v>1</v>
      </c>
      <c r="R92" s="95">
        <f>VLOOKUP($A92,'CCR_%'!$A:$WWW,MATCH(R$8,'CCR_%'!$A$8:$WWW$8,0),FALSE)+Q92</f>
        <v>1</v>
      </c>
      <c r="S92" s="95">
        <f>VLOOKUP($A92,'CCR_%'!$A:$WWW,MATCH(S$8,'CCR_%'!$A$8:$WWW$8,0),FALSE)+R92</f>
        <v>1</v>
      </c>
      <c r="T92" s="95">
        <f>VLOOKUP($A92,'CCR_%'!$A:$WWW,MATCH(T$8,'CCR_%'!$A$8:$WWW$8,0),FALSE)+S92</f>
        <v>1</v>
      </c>
      <c r="U92" s="95">
        <f>VLOOKUP($A92,'CCR_%'!$A:$WWW,MATCH(U$8,'CCR_%'!$A$8:$WWW$8,0),FALSE)+T92</f>
        <v>1</v>
      </c>
      <c r="V92" s="95">
        <f>VLOOKUP($A92,'CCR_%'!$A:$WWW,MATCH(V$8,'CCR_%'!$A$8:$WWW$8,0),FALSE)+U92</f>
        <v>1</v>
      </c>
      <c r="W92" s="95">
        <f>VLOOKUP($A92,'CCR_%'!$A:$WWW,MATCH(W$8,'CCR_%'!$A$8:$WWW$8,0),FALSE)+V92</f>
        <v>1</v>
      </c>
      <c r="X92" s="95">
        <f>VLOOKUP($A92,'CCR_%'!$A:$WWW,MATCH(X$8,'CCR_%'!$A$8:$WWW$8,0),FALSE)+W92</f>
        <v>1</v>
      </c>
      <c r="Y92" s="95">
        <f>VLOOKUP($A92,'CCR_%'!$A:$WWW,MATCH(Y$8,'CCR_%'!$A$8:$WWW$8,0),FALSE)+X92</f>
        <v>1</v>
      </c>
      <c r="Z92" s="95">
        <f>VLOOKUP($A92,'CCR_%'!$A:$WWW,MATCH(Z$8,'CCR_%'!$A$8:$WWW$8,0),FALSE)+Y92</f>
        <v>1</v>
      </c>
      <c r="AA92" s="95">
        <f>VLOOKUP($A92,'CCR_%'!$A:$WWW,MATCH(AA$8,'CCR_%'!$A$8:$WWW$8,0),FALSE)+Z92</f>
        <v>1</v>
      </c>
      <c r="AB92" s="95">
        <f>VLOOKUP($A92,'CCR_%'!$A:$WWW,MATCH(AB$8,'CCR_%'!$A$8:$WWW$8,0),FALSE)+AA92</f>
        <v>1</v>
      </c>
      <c r="AC92" s="95">
        <f>VLOOKUP($A92,'CCR_%'!$A:$WWW,MATCH(AC$8,'CCR_%'!$A$8:$WWW$8,0),FALSE)+AB92</f>
        <v>1</v>
      </c>
      <c r="AD92" s="95">
        <f>VLOOKUP($A92,'CCR_%'!$A:$WWW,MATCH(AD$8,'CCR_%'!$A$8:$WWW$8,0),FALSE)+AC92</f>
        <v>1</v>
      </c>
      <c r="AE92" s="95">
        <f>VLOOKUP($A92,'CCR_%'!$A:$WWW,MATCH(AE$8,'CCR_%'!$A$8:$WWW$8,0),FALSE)+AD92</f>
        <v>1</v>
      </c>
      <c r="AF92" s="95">
        <f>VLOOKUP($A92,'CCR_%'!$A:$WWW,MATCH(AF$8,'CCR_%'!$A$8:$WWW$8,0),FALSE)+AE92</f>
        <v>1</v>
      </c>
      <c r="AG92" s="95">
        <f>VLOOKUP($A92,'CCR_%'!$A:$WWW,MATCH(AG$8,'CCR_%'!$A$8:$WWW$8,0),FALSE)+AF92</f>
        <v>1</v>
      </c>
      <c r="AH92" s="95">
        <f>VLOOKUP($A92,'CCR_%'!$A:$WWW,MATCH(AH$8,'CCR_%'!$A$8:$WWW$8,0),FALSE)+AG92</f>
        <v>1</v>
      </c>
      <c r="AI92" s="95">
        <f>VLOOKUP($A92,'CCR_%'!$A:$WWW,MATCH(AI$8,'CCR_%'!$A$8:$WWW$8,0),FALSE)+AH92</f>
        <v>1</v>
      </c>
      <c r="AJ92" s="95">
        <f>VLOOKUP($A92,'CCR_%'!$A:$WWW,MATCH(AJ$8,'CCR_%'!$A$8:$WWW$8,0),FALSE)+AI92</f>
        <v>1</v>
      </c>
      <c r="AK92" s="95">
        <f>VLOOKUP($A92,'CCR_%'!$A:$WWW,MATCH(AK$8,'CCR_%'!$A$8:$WWW$8,0),FALSE)+AJ92</f>
        <v>1</v>
      </c>
      <c r="AL92" s="95">
        <f>VLOOKUP($A92,'CCR_%'!$A:$WWW,MATCH(AL$8,'CCR_%'!$A$8:$WWW$8,0),FALSE)+AK92</f>
        <v>1</v>
      </c>
      <c r="AM92" s="95">
        <f>VLOOKUP($A92,'CCR_%'!$A:$WWW,MATCH(AM$8,'CCR_%'!$A$8:$WWW$8,0),FALSE)+AL92</f>
        <v>1</v>
      </c>
      <c r="AN92" s="95">
        <f>VLOOKUP($A92,'CCR_%'!$A:$WWW,MATCH(AN$8,'CCR_%'!$A$8:$WWW$8,0),FALSE)+AM92</f>
        <v>1</v>
      </c>
      <c r="AO92" s="95">
        <f>VLOOKUP($A92,'CCR_%'!$A:$WWW,MATCH(AO$8,'CCR_%'!$A$8:$WWW$8,0),FALSE)+AN92</f>
        <v>1</v>
      </c>
      <c r="AP92" s="95">
        <f>VLOOKUP($A92,'CCR_%'!$A:$WWW,MATCH(AP$8,'CCR_%'!$A$8:$WWW$8,0),FALSE)+AO92</f>
        <v>1</v>
      </c>
      <c r="AQ92" s="95">
        <f>VLOOKUP($A92,'CCR_%'!$A:$WWW,MATCH(AQ$8,'CCR_%'!$A$8:$WWW$8,0),FALSE)+AP92</f>
        <v>1</v>
      </c>
      <c r="AR92" s="95">
        <f>VLOOKUP($A92,'CCR_%'!$A:$WWW,MATCH(AR$8,'CCR_%'!$A$8:$WWW$8,0),FALSE)+AQ92</f>
        <v>1</v>
      </c>
      <c r="AS92" s="95">
        <f>VLOOKUP($A92,'CCR_%'!$A:$WWW,MATCH(AS$8,'CCR_%'!$A$8:$WWW$8,0),FALSE)+AR92</f>
        <v>1</v>
      </c>
      <c r="AT92" s="95">
        <f>VLOOKUP($A92,'CCR_%'!$A:$WWW,MATCH(AT$8,'CCR_%'!$A$8:$WWW$8,0),FALSE)+AS92</f>
        <v>1</v>
      </c>
      <c r="AU92" s="95">
        <f>VLOOKUP($A92,'CCR_%'!$A:$WWW,MATCH(AU$8,'CCR_%'!$A$8:$WWW$8,0),FALSE)+AT92</f>
        <v>1</v>
      </c>
      <c r="AV92" s="95">
        <f>VLOOKUP($A92,'CCR_%'!$A:$WWW,MATCH(AV$8,'CCR_%'!$A$8:$WWW$8,0),FALSE)+AU92</f>
        <v>1</v>
      </c>
      <c r="AW92" s="95">
        <f>VLOOKUP($A92,'CCR_%'!$A:$WWW,MATCH(AW$8,'CCR_%'!$A$8:$WWW$8,0),FALSE)+AV92</f>
        <v>1</v>
      </c>
      <c r="AX92" s="95">
        <f>VLOOKUP($A92,'CCR_%'!$A:$WWW,MATCH(AX$8,'CCR_%'!$A$8:$WWW$8,0),FALSE)+AW92</f>
        <v>1</v>
      </c>
      <c r="AY92" s="95">
        <f>VLOOKUP($A92,'CCR_%'!$A:$WWW,MATCH(AY$8,'CCR_%'!$A$8:$WWW$8,0),FALSE)+AX92</f>
        <v>1</v>
      </c>
      <c r="AZ92" s="95">
        <f>VLOOKUP($A92,'CCR_%'!$A:$WWW,MATCH(AZ$8,'CCR_%'!$A$8:$WWW$8,0),FALSE)+AY92</f>
        <v>1</v>
      </c>
      <c r="BA92" s="95">
        <f>VLOOKUP($A92,'CCR_%'!$A:$WWW,MATCH(BA$8,'CCR_%'!$A$8:$WWW$8,0),FALSE)+AZ92</f>
        <v>1</v>
      </c>
      <c r="BB92" s="95">
        <f>VLOOKUP($A92,'CCR_%'!$A:$WWW,MATCH(BB$8,'CCR_%'!$A$8:$WWW$8,0),FALSE)+BA92</f>
        <v>1</v>
      </c>
      <c r="BC92" s="95">
        <f>VLOOKUP($A92,'CCR_%'!$A:$WWW,MATCH(BC$8,'CCR_%'!$A$8:$WWW$8,0),FALSE)+BB92</f>
        <v>1</v>
      </c>
      <c r="BD92" s="95">
        <f>VLOOKUP($A92,'CCR_%'!$A:$WWW,MATCH(BD$8,'CCR_%'!$A$8:$WWW$8,0),FALSE)+BC92</f>
        <v>1</v>
      </c>
      <c r="BE92" s="95">
        <f>VLOOKUP($A92,'CCR_%'!$A:$WWW,MATCH(BE$8,'CCR_%'!$A$8:$WWW$8,0),FALSE)+BD92</f>
        <v>1</v>
      </c>
      <c r="BF92" s="95">
        <f>VLOOKUP($A92,'CCR_%'!$A:$WWW,MATCH(BF$8,'CCR_%'!$A$8:$WWW$8,0),FALSE)+BE92</f>
        <v>1</v>
      </c>
      <c r="BG92" s="95">
        <f>VLOOKUP($A92,'CCR_%'!$A:$WWW,MATCH(BG$8,'CCR_%'!$A$8:$WWW$8,0),FALSE)+BF92</f>
        <v>1</v>
      </c>
      <c r="BH92" s="95">
        <f>VLOOKUP($A92,'CCR_%'!$A:$WWW,MATCH(BH$8,'CCR_%'!$A$8:$WWW$8,0),FALSE)+BG92</f>
        <v>1</v>
      </c>
      <c r="BI92" s="95">
        <f>VLOOKUP($A92,'CCR_%'!$A:$WWW,MATCH(BI$8,'CCR_%'!$A$8:$WWW$8,0),FALSE)+BH92</f>
        <v>1</v>
      </c>
      <c r="BJ92" s="95">
        <f>VLOOKUP($A92,'CCR_%'!$A:$WWW,MATCH(BJ$8,'CCR_%'!$A$8:$WWW$8,0),FALSE)+BI92</f>
        <v>1</v>
      </c>
      <c r="BK92" s="95">
        <f>VLOOKUP($A92,'CCR_%'!$A:$WWW,MATCH(BK$8,'CCR_%'!$A$8:$WWW$8,0),FALSE)+BJ92</f>
        <v>1</v>
      </c>
      <c r="BL92" s="95">
        <f>VLOOKUP($A92,'CCR_%'!$A:$WWW,MATCH(BL$8,'CCR_%'!$A$8:$WWW$8,0),FALSE)+BK92</f>
        <v>1</v>
      </c>
    </row>
    <row r="93" spans="1:64" ht="16.5" customHeight="1" outlineLevel="3" x14ac:dyDescent="0.25">
      <c r="A93" s="26" t="s">
        <v>135</v>
      </c>
      <c r="B93" s="39" t="s">
        <v>136</v>
      </c>
      <c r="C93" s="93">
        <v>46890</v>
      </c>
      <c r="D93" s="93">
        <v>47206</v>
      </c>
      <c r="E93" s="94">
        <f>VLOOKUP($A93,'CCR_%'!$A:$WWW,MATCH(E$8,'CCR_%'!$A$8:$WWW$8,0),FALSE)+0</f>
        <v>0</v>
      </c>
      <c r="F93" s="95">
        <f>VLOOKUP($A93,'CCR_%'!$A:$WWW,MATCH(F$8,'CCR_%'!$A$8:$WWW$8,0),FALSE)+E93</f>
        <v>0</v>
      </c>
      <c r="G93" s="95">
        <f>VLOOKUP($A93,'CCR_%'!$A:$WWW,MATCH(G$8,'CCR_%'!$A$8:$WWW$8,0),FALSE)+F93</f>
        <v>0</v>
      </c>
      <c r="H93" s="95">
        <f>VLOOKUP($A93,'CCR_%'!$A:$WWW,MATCH(H$8,'CCR_%'!$A$8:$WWW$8,0),FALSE)+G93</f>
        <v>0</v>
      </c>
      <c r="I93" s="95">
        <f>VLOOKUP($A93,'CCR_%'!$A:$WWW,MATCH(I$8,'CCR_%'!$A$8:$WWW$8,0),FALSE)+H93</f>
        <v>0</v>
      </c>
      <c r="J93" s="95">
        <f>VLOOKUP($A93,'CCR_%'!$A:$WWW,MATCH(J$8,'CCR_%'!$A$8:$WWW$8,0),FALSE)+I93</f>
        <v>0</v>
      </c>
      <c r="K93" s="95">
        <f>VLOOKUP($A93,'CCR_%'!$A:$WWW,MATCH(K$8,'CCR_%'!$A$8:$WWW$8,0),FALSE)+J93</f>
        <v>0.2</v>
      </c>
      <c r="L93" s="95">
        <f>VLOOKUP($A93,'CCR_%'!$A:$WWW,MATCH(L$8,'CCR_%'!$A$8:$WWW$8,0),FALSE)+K93</f>
        <v>1</v>
      </c>
      <c r="M93" s="95">
        <f>VLOOKUP($A93,'CCR_%'!$A:$WWW,MATCH(M$8,'CCR_%'!$A$8:$WWW$8,0),FALSE)+L93</f>
        <v>1</v>
      </c>
      <c r="N93" s="95">
        <f>VLOOKUP($A93,'CCR_%'!$A:$WWW,MATCH(N$8,'CCR_%'!$A$8:$WWW$8,0),FALSE)+M93</f>
        <v>1</v>
      </c>
      <c r="O93" s="95">
        <f>VLOOKUP($A93,'CCR_%'!$A:$WWW,MATCH(O$8,'CCR_%'!$A$8:$WWW$8,0),FALSE)+N93</f>
        <v>1</v>
      </c>
      <c r="P93" s="95">
        <f>VLOOKUP($A93,'CCR_%'!$A:$WWW,MATCH(P$8,'CCR_%'!$A$8:$WWW$8,0),FALSE)+O93</f>
        <v>1</v>
      </c>
      <c r="Q93" s="95">
        <f>VLOOKUP($A93,'CCR_%'!$A:$WWW,MATCH(Q$8,'CCR_%'!$A$8:$WWW$8,0),FALSE)+P93</f>
        <v>1</v>
      </c>
      <c r="R93" s="95">
        <f>VLOOKUP($A93,'CCR_%'!$A:$WWW,MATCH(R$8,'CCR_%'!$A$8:$WWW$8,0),FALSE)+Q93</f>
        <v>1</v>
      </c>
      <c r="S93" s="95">
        <f>VLOOKUP($A93,'CCR_%'!$A:$WWW,MATCH(S$8,'CCR_%'!$A$8:$WWW$8,0),FALSE)+R93</f>
        <v>1</v>
      </c>
      <c r="T93" s="95">
        <f>VLOOKUP($A93,'CCR_%'!$A:$WWW,MATCH(T$8,'CCR_%'!$A$8:$WWW$8,0),FALSE)+S93</f>
        <v>1</v>
      </c>
      <c r="U93" s="95">
        <f>VLOOKUP($A93,'CCR_%'!$A:$WWW,MATCH(U$8,'CCR_%'!$A$8:$WWW$8,0),FALSE)+T93</f>
        <v>1</v>
      </c>
      <c r="V93" s="95">
        <f>VLOOKUP($A93,'CCR_%'!$A:$WWW,MATCH(V$8,'CCR_%'!$A$8:$WWW$8,0),FALSE)+U93</f>
        <v>1</v>
      </c>
      <c r="W93" s="95">
        <f>VLOOKUP($A93,'CCR_%'!$A:$WWW,MATCH(W$8,'CCR_%'!$A$8:$WWW$8,0),FALSE)+V93</f>
        <v>1</v>
      </c>
      <c r="X93" s="95">
        <f>VLOOKUP($A93,'CCR_%'!$A:$WWW,MATCH(X$8,'CCR_%'!$A$8:$WWW$8,0),FALSE)+W93</f>
        <v>1</v>
      </c>
      <c r="Y93" s="95">
        <f>VLOOKUP($A93,'CCR_%'!$A:$WWW,MATCH(Y$8,'CCR_%'!$A$8:$WWW$8,0),FALSE)+X93</f>
        <v>1</v>
      </c>
      <c r="Z93" s="95">
        <f>VLOOKUP($A93,'CCR_%'!$A:$WWW,MATCH(Z$8,'CCR_%'!$A$8:$WWW$8,0),FALSE)+Y93</f>
        <v>1</v>
      </c>
      <c r="AA93" s="95">
        <f>VLOOKUP($A93,'CCR_%'!$A:$WWW,MATCH(AA$8,'CCR_%'!$A$8:$WWW$8,0),FALSE)+Z93</f>
        <v>1</v>
      </c>
      <c r="AB93" s="95">
        <f>VLOOKUP($A93,'CCR_%'!$A:$WWW,MATCH(AB$8,'CCR_%'!$A$8:$WWW$8,0),FALSE)+AA93</f>
        <v>1</v>
      </c>
      <c r="AC93" s="95">
        <f>VLOOKUP($A93,'CCR_%'!$A:$WWW,MATCH(AC$8,'CCR_%'!$A$8:$WWW$8,0),FALSE)+AB93</f>
        <v>1</v>
      </c>
      <c r="AD93" s="95">
        <f>VLOOKUP($A93,'CCR_%'!$A:$WWW,MATCH(AD$8,'CCR_%'!$A$8:$WWW$8,0),FALSE)+AC93</f>
        <v>1</v>
      </c>
      <c r="AE93" s="95">
        <f>VLOOKUP($A93,'CCR_%'!$A:$WWW,MATCH(AE$8,'CCR_%'!$A$8:$WWW$8,0),FALSE)+AD93</f>
        <v>1</v>
      </c>
      <c r="AF93" s="95">
        <f>VLOOKUP($A93,'CCR_%'!$A:$WWW,MATCH(AF$8,'CCR_%'!$A$8:$WWW$8,0),FALSE)+AE93</f>
        <v>1</v>
      </c>
      <c r="AG93" s="95">
        <f>VLOOKUP($A93,'CCR_%'!$A:$WWW,MATCH(AG$8,'CCR_%'!$A$8:$WWW$8,0),FALSE)+AF93</f>
        <v>1</v>
      </c>
      <c r="AH93" s="95">
        <f>VLOOKUP($A93,'CCR_%'!$A:$WWW,MATCH(AH$8,'CCR_%'!$A$8:$WWW$8,0),FALSE)+AG93</f>
        <v>1</v>
      </c>
      <c r="AI93" s="95">
        <f>VLOOKUP($A93,'CCR_%'!$A:$WWW,MATCH(AI$8,'CCR_%'!$A$8:$WWW$8,0),FALSE)+AH93</f>
        <v>1</v>
      </c>
      <c r="AJ93" s="95">
        <f>VLOOKUP($A93,'CCR_%'!$A:$WWW,MATCH(AJ$8,'CCR_%'!$A$8:$WWW$8,0),FALSE)+AI93</f>
        <v>1</v>
      </c>
      <c r="AK93" s="95">
        <f>VLOOKUP($A93,'CCR_%'!$A:$WWW,MATCH(AK$8,'CCR_%'!$A$8:$WWW$8,0),FALSE)+AJ93</f>
        <v>1</v>
      </c>
      <c r="AL93" s="95">
        <f>VLOOKUP($A93,'CCR_%'!$A:$WWW,MATCH(AL$8,'CCR_%'!$A$8:$WWW$8,0),FALSE)+AK93</f>
        <v>1</v>
      </c>
      <c r="AM93" s="95">
        <f>VLOOKUP($A93,'CCR_%'!$A:$WWW,MATCH(AM$8,'CCR_%'!$A$8:$WWW$8,0),FALSE)+AL93</f>
        <v>1</v>
      </c>
      <c r="AN93" s="95">
        <f>VLOOKUP($A93,'CCR_%'!$A:$WWW,MATCH(AN$8,'CCR_%'!$A$8:$WWW$8,0),FALSE)+AM93</f>
        <v>1</v>
      </c>
      <c r="AO93" s="95">
        <f>VLOOKUP($A93,'CCR_%'!$A:$WWW,MATCH(AO$8,'CCR_%'!$A$8:$WWW$8,0),FALSE)+AN93</f>
        <v>1</v>
      </c>
      <c r="AP93" s="95">
        <f>VLOOKUP($A93,'CCR_%'!$A:$WWW,MATCH(AP$8,'CCR_%'!$A$8:$WWW$8,0),FALSE)+AO93</f>
        <v>1</v>
      </c>
      <c r="AQ93" s="95">
        <f>VLOOKUP($A93,'CCR_%'!$A:$WWW,MATCH(AQ$8,'CCR_%'!$A$8:$WWW$8,0),FALSE)+AP93</f>
        <v>1</v>
      </c>
      <c r="AR93" s="95">
        <f>VLOOKUP($A93,'CCR_%'!$A:$WWW,MATCH(AR$8,'CCR_%'!$A$8:$WWW$8,0),FALSE)+AQ93</f>
        <v>1</v>
      </c>
      <c r="AS93" s="95">
        <f>VLOOKUP($A93,'CCR_%'!$A:$WWW,MATCH(AS$8,'CCR_%'!$A$8:$WWW$8,0),FALSE)+AR93</f>
        <v>1</v>
      </c>
      <c r="AT93" s="95">
        <f>VLOOKUP($A93,'CCR_%'!$A:$WWW,MATCH(AT$8,'CCR_%'!$A$8:$WWW$8,0),FALSE)+AS93</f>
        <v>1</v>
      </c>
      <c r="AU93" s="95">
        <f>VLOOKUP($A93,'CCR_%'!$A:$WWW,MATCH(AU$8,'CCR_%'!$A$8:$WWW$8,0),FALSE)+AT93</f>
        <v>1</v>
      </c>
      <c r="AV93" s="95">
        <f>VLOOKUP($A93,'CCR_%'!$A:$WWW,MATCH(AV$8,'CCR_%'!$A$8:$WWW$8,0),FALSE)+AU93</f>
        <v>1</v>
      </c>
      <c r="AW93" s="95">
        <f>VLOOKUP($A93,'CCR_%'!$A:$WWW,MATCH(AW$8,'CCR_%'!$A$8:$WWW$8,0),FALSE)+AV93</f>
        <v>1</v>
      </c>
      <c r="AX93" s="95">
        <f>VLOOKUP($A93,'CCR_%'!$A:$WWW,MATCH(AX$8,'CCR_%'!$A$8:$WWW$8,0),FALSE)+AW93</f>
        <v>1</v>
      </c>
      <c r="AY93" s="95">
        <f>VLOOKUP($A93,'CCR_%'!$A:$WWW,MATCH(AY$8,'CCR_%'!$A$8:$WWW$8,0),FALSE)+AX93</f>
        <v>1</v>
      </c>
      <c r="AZ93" s="95">
        <f>VLOOKUP($A93,'CCR_%'!$A:$WWW,MATCH(AZ$8,'CCR_%'!$A$8:$WWW$8,0),FALSE)+AY93</f>
        <v>1</v>
      </c>
      <c r="BA93" s="95">
        <f>VLOOKUP($A93,'CCR_%'!$A:$WWW,MATCH(BA$8,'CCR_%'!$A$8:$WWW$8,0),FALSE)+AZ93</f>
        <v>1</v>
      </c>
      <c r="BB93" s="95">
        <f>VLOOKUP($A93,'CCR_%'!$A:$WWW,MATCH(BB$8,'CCR_%'!$A$8:$WWW$8,0),FALSE)+BA93</f>
        <v>1</v>
      </c>
      <c r="BC93" s="95">
        <f>VLOOKUP($A93,'CCR_%'!$A:$WWW,MATCH(BC$8,'CCR_%'!$A$8:$WWW$8,0),FALSE)+BB93</f>
        <v>1</v>
      </c>
      <c r="BD93" s="95">
        <f>VLOOKUP($A93,'CCR_%'!$A:$WWW,MATCH(BD$8,'CCR_%'!$A$8:$WWW$8,0),FALSE)+BC93</f>
        <v>1</v>
      </c>
      <c r="BE93" s="95">
        <f>VLOOKUP($A93,'CCR_%'!$A:$WWW,MATCH(BE$8,'CCR_%'!$A$8:$WWW$8,0),FALSE)+BD93</f>
        <v>1</v>
      </c>
      <c r="BF93" s="95">
        <f>VLOOKUP($A93,'CCR_%'!$A:$WWW,MATCH(BF$8,'CCR_%'!$A$8:$WWW$8,0),FALSE)+BE93</f>
        <v>1</v>
      </c>
      <c r="BG93" s="95">
        <f>VLOOKUP($A93,'CCR_%'!$A:$WWW,MATCH(BG$8,'CCR_%'!$A$8:$WWW$8,0),FALSE)+BF93</f>
        <v>1</v>
      </c>
      <c r="BH93" s="95">
        <f>VLOOKUP($A93,'CCR_%'!$A:$WWW,MATCH(BH$8,'CCR_%'!$A$8:$WWW$8,0),FALSE)+BG93</f>
        <v>1</v>
      </c>
      <c r="BI93" s="95">
        <f>VLOOKUP($A93,'CCR_%'!$A:$WWW,MATCH(BI$8,'CCR_%'!$A$8:$WWW$8,0),FALSE)+BH93</f>
        <v>1</v>
      </c>
      <c r="BJ93" s="95">
        <f>VLOOKUP($A93,'CCR_%'!$A:$WWW,MATCH(BJ$8,'CCR_%'!$A$8:$WWW$8,0),FALSE)+BI93</f>
        <v>1</v>
      </c>
      <c r="BK93" s="95">
        <f>VLOOKUP($A93,'CCR_%'!$A:$WWW,MATCH(BK$8,'CCR_%'!$A$8:$WWW$8,0),FALSE)+BJ93</f>
        <v>1</v>
      </c>
      <c r="BL93" s="95">
        <f>VLOOKUP($A93,'CCR_%'!$A:$WWW,MATCH(BL$8,'CCR_%'!$A$8:$WWW$8,0),FALSE)+BK93</f>
        <v>1</v>
      </c>
    </row>
    <row r="94" spans="1:64" ht="16.5" customHeight="1" outlineLevel="3" x14ac:dyDescent="0.25">
      <c r="A94" s="26" t="s">
        <v>137</v>
      </c>
      <c r="B94" s="39" t="s">
        <v>138</v>
      </c>
      <c r="C94" s="93">
        <v>46953</v>
      </c>
      <c r="D94" s="93">
        <v>47206</v>
      </c>
      <c r="E94" s="94">
        <f>VLOOKUP($A94,'CCR_%'!$A:$WWW,MATCH(E$8,'CCR_%'!$A$8:$WWW$8,0),FALSE)+0</f>
        <v>0</v>
      </c>
      <c r="F94" s="95">
        <f>VLOOKUP($A94,'CCR_%'!$A:$WWW,MATCH(F$8,'CCR_%'!$A$8:$WWW$8,0),FALSE)+E94</f>
        <v>0</v>
      </c>
      <c r="G94" s="95">
        <f>VLOOKUP($A94,'CCR_%'!$A:$WWW,MATCH(G$8,'CCR_%'!$A$8:$WWW$8,0),FALSE)+F94</f>
        <v>0</v>
      </c>
      <c r="H94" s="95">
        <f>VLOOKUP($A94,'CCR_%'!$A:$WWW,MATCH(H$8,'CCR_%'!$A$8:$WWW$8,0),FALSE)+G94</f>
        <v>0</v>
      </c>
      <c r="I94" s="95">
        <f>VLOOKUP($A94,'CCR_%'!$A:$WWW,MATCH(I$8,'CCR_%'!$A$8:$WWW$8,0),FALSE)+H94</f>
        <v>0</v>
      </c>
      <c r="J94" s="95">
        <f>VLOOKUP($A94,'CCR_%'!$A:$WWW,MATCH(J$8,'CCR_%'!$A$8:$WWW$8,0),FALSE)+I94</f>
        <v>0</v>
      </c>
      <c r="K94" s="95">
        <f>VLOOKUP($A94,'CCR_%'!$A:$WWW,MATCH(K$8,'CCR_%'!$A$8:$WWW$8,0),FALSE)+J94</f>
        <v>0.2</v>
      </c>
      <c r="L94" s="95">
        <f>VLOOKUP($A94,'CCR_%'!$A:$WWW,MATCH(L$8,'CCR_%'!$A$8:$WWW$8,0),FALSE)+K94</f>
        <v>1</v>
      </c>
      <c r="M94" s="95">
        <f>VLOOKUP($A94,'CCR_%'!$A:$WWW,MATCH(M$8,'CCR_%'!$A$8:$WWW$8,0),FALSE)+L94</f>
        <v>1</v>
      </c>
      <c r="N94" s="95">
        <f>VLOOKUP($A94,'CCR_%'!$A:$WWW,MATCH(N$8,'CCR_%'!$A$8:$WWW$8,0),FALSE)+M94</f>
        <v>1</v>
      </c>
      <c r="O94" s="95">
        <f>VLOOKUP($A94,'CCR_%'!$A:$WWW,MATCH(O$8,'CCR_%'!$A$8:$WWW$8,0),FALSE)+N94</f>
        <v>1</v>
      </c>
      <c r="P94" s="95">
        <f>VLOOKUP($A94,'CCR_%'!$A:$WWW,MATCH(P$8,'CCR_%'!$A$8:$WWW$8,0),FALSE)+O94</f>
        <v>1</v>
      </c>
      <c r="Q94" s="95">
        <f>VLOOKUP($A94,'CCR_%'!$A:$WWW,MATCH(Q$8,'CCR_%'!$A$8:$WWW$8,0),FALSE)+P94</f>
        <v>1</v>
      </c>
      <c r="R94" s="95">
        <f>VLOOKUP($A94,'CCR_%'!$A:$WWW,MATCH(R$8,'CCR_%'!$A$8:$WWW$8,0),FALSE)+Q94</f>
        <v>1</v>
      </c>
      <c r="S94" s="95">
        <f>VLOOKUP($A94,'CCR_%'!$A:$WWW,MATCH(S$8,'CCR_%'!$A$8:$WWW$8,0),FALSE)+R94</f>
        <v>1</v>
      </c>
      <c r="T94" s="95">
        <f>VLOOKUP($A94,'CCR_%'!$A:$WWW,MATCH(T$8,'CCR_%'!$A$8:$WWW$8,0),FALSE)+S94</f>
        <v>1</v>
      </c>
      <c r="U94" s="95">
        <f>VLOOKUP($A94,'CCR_%'!$A:$WWW,MATCH(U$8,'CCR_%'!$A$8:$WWW$8,0),FALSE)+T94</f>
        <v>1</v>
      </c>
      <c r="V94" s="95">
        <f>VLOOKUP($A94,'CCR_%'!$A:$WWW,MATCH(V$8,'CCR_%'!$A$8:$WWW$8,0),FALSE)+U94</f>
        <v>1</v>
      </c>
      <c r="W94" s="95">
        <f>VLOOKUP($A94,'CCR_%'!$A:$WWW,MATCH(W$8,'CCR_%'!$A$8:$WWW$8,0),FALSE)+V94</f>
        <v>1</v>
      </c>
      <c r="X94" s="95">
        <f>VLOOKUP($A94,'CCR_%'!$A:$WWW,MATCH(X$8,'CCR_%'!$A$8:$WWW$8,0),FALSE)+W94</f>
        <v>1</v>
      </c>
      <c r="Y94" s="95">
        <f>VLOOKUP($A94,'CCR_%'!$A:$WWW,MATCH(Y$8,'CCR_%'!$A$8:$WWW$8,0),FALSE)+X94</f>
        <v>1</v>
      </c>
      <c r="Z94" s="95">
        <f>VLOOKUP($A94,'CCR_%'!$A:$WWW,MATCH(Z$8,'CCR_%'!$A$8:$WWW$8,0),FALSE)+Y94</f>
        <v>1</v>
      </c>
      <c r="AA94" s="95">
        <f>VLOOKUP($A94,'CCR_%'!$A:$WWW,MATCH(AA$8,'CCR_%'!$A$8:$WWW$8,0),FALSE)+Z94</f>
        <v>1</v>
      </c>
      <c r="AB94" s="95">
        <f>VLOOKUP($A94,'CCR_%'!$A:$WWW,MATCH(AB$8,'CCR_%'!$A$8:$WWW$8,0),FALSE)+AA94</f>
        <v>1</v>
      </c>
      <c r="AC94" s="95">
        <f>VLOOKUP($A94,'CCR_%'!$A:$WWW,MATCH(AC$8,'CCR_%'!$A$8:$WWW$8,0),FALSE)+AB94</f>
        <v>1</v>
      </c>
      <c r="AD94" s="95">
        <f>VLOOKUP($A94,'CCR_%'!$A:$WWW,MATCH(AD$8,'CCR_%'!$A$8:$WWW$8,0),FALSE)+AC94</f>
        <v>1</v>
      </c>
      <c r="AE94" s="95">
        <f>VLOOKUP($A94,'CCR_%'!$A:$WWW,MATCH(AE$8,'CCR_%'!$A$8:$WWW$8,0),FALSE)+AD94</f>
        <v>1</v>
      </c>
      <c r="AF94" s="95">
        <f>VLOOKUP($A94,'CCR_%'!$A:$WWW,MATCH(AF$8,'CCR_%'!$A$8:$WWW$8,0),FALSE)+AE94</f>
        <v>1</v>
      </c>
      <c r="AG94" s="95">
        <f>VLOOKUP($A94,'CCR_%'!$A:$WWW,MATCH(AG$8,'CCR_%'!$A$8:$WWW$8,0),FALSE)+AF94</f>
        <v>1</v>
      </c>
      <c r="AH94" s="95">
        <f>VLOOKUP($A94,'CCR_%'!$A:$WWW,MATCH(AH$8,'CCR_%'!$A$8:$WWW$8,0),FALSE)+AG94</f>
        <v>1</v>
      </c>
      <c r="AI94" s="95">
        <f>VLOOKUP($A94,'CCR_%'!$A:$WWW,MATCH(AI$8,'CCR_%'!$A$8:$WWW$8,0),FALSE)+AH94</f>
        <v>1</v>
      </c>
      <c r="AJ94" s="95">
        <f>VLOOKUP($A94,'CCR_%'!$A:$WWW,MATCH(AJ$8,'CCR_%'!$A$8:$WWW$8,0),FALSE)+AI94</f>
        <v>1</v>
      </c>
      <c r="AK94" s="95">
        <f>VLOOKUP($A94,'CCR_%'!$A:$WWW,MATCH(AK$8,'CCR_%'!$A$8:$WWW$8,0),FALSE)+AJ94</f>
        <v>1</v>
      </c>
      <c r="AL94" s="95">
        <f>VLOOKUP($A94,'CCR_%'!$A:$WWW,MATCH(AL$8,'CCR_%'!$A$8:$WWW$8,0),FALSE)+AK94</f>
        <v>1</v>
      </c>
      <c r="AM94" s="95">
        <f>VLOOKUP($A94,'CCR_%'!$A:$WWW,MATCH(AM$8,'CCR_%'!$A$8:$WWW$8,0),FALSE)+AL94</f>
        <v>1</v>
      </c>
      <c r="AN94" s="95">
        <f>VLOOKUP($A94,'CCR_%'!$A:$WWW,MATCH(AN$8,'CCR_%'!$A$8:$WWW$8,0),FALSE)+AM94</f>
        <v>1</v>
      </c>
      <c r="AO94" s="95">
        <f>VLOOKUP($A94,'CCR_%'!$A:$WWW,MATCH(AO$8,'CCR_%'!$A$8:$WWW$8,0),FALSE)+AN94</f>
        <v>1</v>
      </c>
      <c r="AP94" s="95">
        <f>VLOOKUP($A94,'CCR_%'!$A:$WWW,MATCH(AP$8,'CCR_%'!$A$8:$WWW$8,0),FALSE)+AO94</f>
        <v>1</v>
      </c>
      <c r="AQ94" s="95">
        <f>VLOOKUP($A94,'CCR_%'!$A:$WWW,MATCH(AQ$8,'CCR_%'!$A$8:$WWW$8,0),FALSE)+AP94</f>
        <v>1</v>
      </c>
      <c r="AR94" s="95">
        <f>VLOOKUP($A94,'CCR_%'!$A:$WWW,MATCH(AR$8,'CCR_%'!$A$8:$WWW$8,0),FALSE)+AQ94</f>
        <v>1</v>
      </c>
      <c r="AS94" s="95">
        <f>VLOOKUP($A94,'CCR_%'!$A:$WWW,MATCH(AS$8,'CCR_%'!$A$8:$WWW$8,0),FALSE)+AR94</f>
        <v>1</v>
      </c>
      <c r="AT94" s="95">
        <f>VLOOKUP($A94,'CCR_%'!$A:$WWW,MATCH(AT$8,'CCR_%'!$A$8:$WWW$8,0),FALSE)+AS94</f>
        <v>1</v>
      </c>
      <c r="AU94" s="95">
        <f>VLOOKUP($A94,'CCR_%'!$A:$WWW,MATCH(AU$8,'CCR_%'!$A$8:$WWW$8,0),FALSE)+AT94</f>
        <v>1</v>
      </c>
      <c r="AV94" s="95">
        <f>VLOOKUP($A94,'CCR_%'!$A:$WWW,MATCH(AV$8,'CCR_%'!$A$8:$WWW$8,0),FALSE)+AU94</f>
        <v>1</v>
      </c>
      <c r="AW94" s="95">
        <f>VLOOKUP($A94,'CCR_%'!$A:$WWW,MATCH(AW$8,'CCR_%'!$A$8:$WWW$8,0),FALSE)+AV94</f>
        <v>1</v>
      </c>
      <c r="AX94" s="95">
        <f>VLOOKUP($A94,'CCR_%'!$A:$WWW,MATCH(AX$8,'CCR_%'!$A$8:$WWW$8,0),FALSE)+AW94</f>
        <v>1</v>
      </c>
      <c r="AY94" s="95">
        <f>VLOOKUP($A94,'CCR_%'!$A:$WWW,MATCH(AY$8,'CCR_%'!$A$8:$WWW$8,0),FALSE)+AX94</f>
        <v>1</v>
      </c>
      <c r="AZ94" s="95">
        <f>VLOOKUP($A94,'CCR_%'!$A:$WWW,MATCH(AZ$8,'CCR_%'!$A$8:$WWW$8,0),FALSE)+AY94</f>
        <v>1</v>
      </c>
      <c r="BA94" s="95">
        <f>VLOOKUP($A94,'CCR_%'!$A:$WWW,MATCH(BA$8,'CCR_%'!$A$8:$WWW$8,0),FALSE)+AZ94</f>
        <v>1</v>
      </c>
      <c r="BB94" s="95">
        <f>VLOOKUP($A94,'CCR_%'!$A:$WWW,MATCH(BB$8,'CCR_%'!$A$8:$WWW$8,0),FALSE)+BA94</f>
        <v>1</v>
      </c>
      <c r="BC94" s="95">
        <f>VLOOKUP($A94,'CCR_%'!$A:$WWW,MATCH(BC$8,'CCR_%'!$A$8:$WWW$8,0),FALSE)+BB94</f>
        <v>1</v>
      </c>
      <c r="BD94" s="95">
        <f>VLOOKUP($A94,'CCR_%'!$A:$WWW,MATCH(BD$8,'CCR_%'!$A$8:$WWW$8,0),FALSE)+BC94</f>
        <v>1</v>
      </c>
      <c r="BE94" s="95">
        <f>VLOOKUP($A94,'CCR_%'!$A:$WWW,MATCH(BE$8,'CCR_%'!$A$8:$WWW$8,0),FALSE)+BD94</f>
        <v>1</v>
      </c>
      <c r="BF94" s="95">
        <f>VLOOKUP($A94,'CCR_%'!$A:$WWW,MATCH(BF$8,'CCR_%'!$A$8:$WWW$8,0),FALSE)+BE94</f>
        <v>1</v>
      </c>
      <c r="BG94" s="95">
        <f>VLOOKUP($A94,'CCR_%'!$A:$WWW,MATCH(BG$8,'CCR_%'!$A$8:$WWW$8,0),FALSE)+BF94</f>
        <v>1</v>
      </c>
      <c r="BH94" s="95">
        <f>VLOOKUP($A94,'CCR_%'!$A:$WWW,MATCH(BH$8,'CCR_%'!$A$8:$WWW$8,0),FALSE)+BG94</f>
        <v>1</v>
      </c>
      <c r="BI94" s="95">
        <f>VLOOKUP($A94,'CCR_%'!$A:$WWW,MATCH(BI$8,'CCR_%'!$A$8:$WWW$8,0),FALSE)+BH94</f>
        <v>1</v>
      </c>
      <c r="BJ94" s="95">
        <f>VLOOKUP($A94,'CCR_%'!$A:$WWW,MATCH(BJ$8,'CCR_%'!$A$8:$WWW$8,0),FALSE)+BI94</f>
        <v>1</v>
      </c>
      <c r="BK94" s="95">
        <f>VLOOKUP($A94,'CCR_%'!$A:$WWW,MATCH(BK$8,'CCR_%'!$A$8:$WWW$8,0),FALSE)+BJ94</f>
        <v>1</v>
      </c>
      <c r="BL94" s="95">
        <f>VLOOKUP($A94,'CCR_%'!$A:$WWW,MATCH(BL$8,'CCR_%'!$A$8:$WWW$8,0),FALSE)+BK94</f>
        <v>1</v>
      </c>
    </row>
    <row r="95" spans="1:64" ht="16.5" customHeight="1" outlineLevel="3" x14ac:dyDescent="0.25">
      <c r="A95" s="26" t="s">
        <v>139</v>
      </c>
      <c r="B95" s="39" t="s">
        <v>140</v>
      </c>
      <c r="C95" s="93">
        <v>46842</v>
      </c>
      <c r="D95" s="93">
        <v>47206</v>
      </c>
      <c r="E95" s="94">
        <f>VLOOKUP($A95,'CCR_%'!$A:$WWW,MATCH(E$8,'CCR_%'!$A$8:$WWW$8,0),FALSE)+0</f>
        <v>0</v>
      </c>
      <c r="F95" s="95">
        <f>VLOOKUP($A95,'CCR_%'!$A:$WWW,MATCH(F$8,'CCR_%'!$A$8:$WWW$8,0),FALSE)+E95</f>
        <v>0</v>
      </c>
      <c r="G95" s="95">
        <f>VLOOKUP($A95,'CCR_%'!$A:$WWW,MATCH(G$8,'CCR_%'!$A$8:$WWW$8,0),FALSE)+F95</f>
        <v>0</v>
      </c>
      <c r="H95" s="95">
        <f>VLOOKUP($A95,'CCR_%'!$A:$WWW,MATCH(H$8,'CCR_%'!$A$8:$WWW$8,0),FALSE)+G95</f>
        <v>0</v>
      </c>
      <c r="I95" s="95">
        <f>VLOOKUP($A95,'CCR_%'!$A:$WWW,MATCH(I$8,'CCR_%'!$A$8:$WWW$8,0),FALSE)+H95</f>
        <v>0</v>
      </c>
      <c r="J95" s="95">
        <f>VLOOKUP($A95,'CCR_%'!$A:$WWW,MATCH(J$8,'CCR_%'!$A$8:$WWW$8,0),FALSE)+I95</f>
        <v>0</v>
      </c>
      <c r="K95" s="95">
        <f>VLOOKUP($A95,'CCR_%'!$A:$WWW,MATCH(K$8,'CCR_%'!$A$8:$WWW$8,0),FALSE)+J95</f>
        <v>0.2</v>
      </c>
      <c r="L95" s="95">
        <f>VLOOKUP($A95,'CCR_%'!$A:$WWW,MATCH(L$8,'CCR_%'!$A$8:$WWW$8,0),FALSE)+K95</f>
        <v>1</v>
      </c>
      <c r="M95" s="95">
        <f>VLOOKUP($A95,'CCR_%'!$A:$WWW,MATCH(M$8,'CCR_%'!$A$8:$WWW$8,0),FALSE)+L95</f>
        <v>1</v>
      </c>
      <c r="N95" s="95">
        <f>VLOOKUP($A95,'CCR_%'!$A:$WWW,MATCH(N$8,'CCR_%'!$A$8:$WWW$8,0),FALSE)+M95</f>
        <v>1</v>
      </c>
      <c r="O95" s="95">
        <f>VLOOKUP($A95,'CCR_%'!$A:$WWW,MATCH(O$8,'CCR_%'!$A$8:$WWW$8,0),FALSE)+N95</f>
        <v>1</v>
      </c>
      <c r="P95" s="95">
        <f>VLOOKUP($A95,'CCR_%'!$A:$WWW,MATCH(P$8,'CCR_%'!$A$8:$WWW$8,0),FALSE)+O95</f>
        <v>1</v>
      </c>
      <c r="Q95" s="95">
        <f>VLOOKUP($A95,'CCR_%'!$A:$WWW,MATCH(Q$8,'CCR_%'!$A$8:$WWW$8,0),FALSE)+P95</f>
        <v>1</v>
      </c>
      <c r="R95" s="95">
        <f>VLOOKUP($A95,'CCR_%'!$A:$WWW,MATCH(R$8,'CCR_%'!$A$8:$WWW$8,0),FALSE)+Q95</f>
        <v>1</v>
      </c>
      <c r="S95" s="95">
        <f>VLOOKUP($A95,'CCR_%'!$A:$WWW,MATCH(S$8,'CCR_%'!$A$8:$WWW$8,0),FALSE)+R95</f>
        <v>1</v>
      </c>
      <c r="T95" s="95">
        <f>VLOOKUP($A95,'CCR_%'!$A:$WWW,MATCH(T$8,'CCR_%'!$A$8:$WWW$8,0),FALSE)+S95</f>
        <v>1</v>
      </c>
      <c r="U95" s="95">
        <f>VLOOKUP($A95,'CCR_%'!$A:$WWW,MATCH(U$8,'CCR_%'!$A$8:$WWW$8,0),FALSE)+T95</f>
        <v>1</v>
      </c>
      <c r="V95" s="95">
        <f>VLOOKUP($A95,'CCR_%'!$A:$WWW,MATCH(V$8,'CCR_%'!$A$8:$WWW$8,0),FALSE)+U95</f>
        <v>1</v>
      </c>
      <c r="W95" s="95">
        <f>VLOOKUP($A95,'CCR_%'!$A:$WWW,MATCH(W$8,'CCR_%'!$A$8:$WWW$8,0),FALSE)+V95</f>
        <v>1</v>
      </c>
      <c r="X95" s="95">
        <f>VLOOKUP($A95,'CCR_%'!$A:$WWW,MATCH(X$8,'CCR_%'!$A$8:$WWW$8,0),FALSE)+W95</f>
        <v>1</v>
      </c>
      <c r="Y95" s="95">
        <f>VLOOKUP($A95,'CCR_%'!$A:$WWW,MATCH(Y$8,'CCR_%'!$A$8:$WWW$8,0),FALSE)+X95</f>
        <v>1</v>
      </c>
      <c r="Z95" s="95">
        <f>VLOOKUP($A95,'CCR_%'!$A:$WWW,MATCH(Z$8,'CCR_%'!$A$8:$WWW$8,0),FALSE)+Y95</f>
        <v>1</v>
      </c>
      <c r="AA95" s="95">
        <f>VLOOKUP($A95,'CCR_%'!$A:$WWW,MATCH(AA$8,'CCR_%'!$A$8:$WWW$8,0),FALSE)+Z95</f>
        <v>1</v>
      </c>
      <c r="AB95" s="95">
        <f>VLOOKUP($A95,'CCR_%'!$A:$WWW,MATCH(AB$8,'CCR_%'!$A$8:$WWW$8,0),FALSE)+AA95</f>
        <v>1</v>
      </c>
      <c r="AC95" s="95">
        <f>VLOOKUP($A95,'CCR_%'!$A:$WWW,MATCH(AC$8,'CCR_%'!$A$8:$WWW$8,0),FALSE)+AB95</f>
        <v>1</v>
      </c>
      <c r="AD95" s="95">
        <f>VLOOKUP($A95,'CCR_%'!$A:$WWW,MATCH(AD$8,'CCR_%'!$A$8:$WWW$8,0),FALSE)+AC95</f>
        <v>1</v>
      </c>
      <c r="AE95" s="95">
        <f>VLOOKUP($A95,'CCR_%'!$A:$WWW,MATCH(AE$8,'CCR_%'!$A$8:$WWW$8,0),FALSE)+AD95</f>
        <v>1</v>
      </c>
      <c r="AF95" s="95">
        <f>VLOOKUP($A95,'CCR_%'!$A:$WWW,MATCH(AF$8,'CCR_%'!$A$8:$WWW$8,0),FALSE)+AE95</f>
        <v>1</v>
      </c>
      <c r="AG95" s="95">
        <f>VLOOKUP($A95,'CCR_%'!$A:$WWW,MATCH(AG$8,'CCR_%'!$A$8:$WWW$8,0),FALSE)+AF95</f>
        <v>1</v>
      </c>
      <c r="AH95" s="95">
        <f>VLOOKUP($A95,'CCR_%'!$A:$WWW,MATCH(AH$8,'CCR_%'!$A$8:$WWW$8,0),FALSE)+AG95</f>
        <v>1</v>
      </c>
      <c r="AI95" s="95">
        <f>VLOOKUP($A95,'CCR_%'!$A:$WWW,MATCH(AI$8,'CCR_%'!$A$8:$WWW$8,0),FALSE)+AH95</f>
        <v>1</v>
      </c>
      <c r="AJ95" s="95">
        <f>VLOOKUP($A95,'CCR_%'!$A:$WWW,MATCH(AJ$8,'CCR_%'!$A$8:$WWW$8,0),FALSE)+AI95</f>
        <v>1</v>
      </c>
      <c r="AK95" s="95">
        <f>VLOOKUP($A95,'CCR_%'!$A:$WWW,MATCH(AK$8,'CCR_%'!$A$8:$WWW$8,0),FALSE)+AJ95</f>
        <v>1</v>
      </c>
      <c r="AL95" s="95">
        <f>VLOOKUP($A95,'CCR_%'!$A:$WWW,MATCH(AL$8,'CCR_%'!$A$8:$WWW$8,0),FALSE)+AK95</f>
        <v>1</v>
      </c>
      <c r="AM95" s="95">
        <f>VLOOKUP($A95,'CCR_%'!$A:$WWW,MATCH(AM$8,'CCR_%'!$A$8:$WWW$8,0),FALSE)+AL95</f>
        <v>1</v>
      </c>
      <c r="AN95" s="95">
        <f>VLOOKUP($A95,'CCR_%'!$A:$WWW,MATCH(AN$8,'CCR_%'!$A$8:$WWW$8,0),FALSE)+AM95</f>
        <v>1</v>
      </c>
      <c r="AO95" s="95">
        <f>VLOOKUP($A95,'CCR_%'!$A:$WWW,MATCH(AO$8,'CCR_%'!$A$8:$WWW$8,0),FALSE)+AN95</f>
        <v>1</v>
      </c>
      <c r="AP95" s="95">
        <f>VLOOKUP($A95,'CCR_%'!$A:$WWW,MATCH(AP$8,'CCR_%'!$A$8:$WWW$8,0),FALSE)+AO95</f>
        <v>1</v>
      </c>
      <c r="AQ95" s="95">
        <f>VLOOKUP($A95,'CCR_%'!$A:$WWW,MATCH(AQ$8,'CCR_%'!$A$8:$WWW$8,0),FALSE)+AP95</f>
        <v>1</v>
      </c>
      <c r="AR95" s="95">
        <f>VLOOKUP($A95,'CCR_%'!$A:$WWW,MATCH(AR$8,'CCR_%'!$A$8:$WWW$8,0),FALSE)+AQ95</f>
        <v>1</v>
      </c>
      <c r="AS95" s="95">
        <f>VLOOKUP($A95,'CCR_%'!$A:$WWW,MATCH(AS$8,'CCR_%'!$A$8:$WWW$8,0),FALSE)+AR95</f>
        <v>1</v>
      </c>
      <c r="AT95" s="95">
        <f>VLOOKUP($A95,'CCR_%'!$A:$WWW,MATCH(AT$8,'CCR_%'!$A$8:$WWW$8,0),FALSE)+AS95</f>
        <v>1</v>
      </c>
      <c r="AU95" s="95">
        <f>VLOOKUP($A95,'CCR_%'!$A:$WWW,MATCH(AU$8,'CCR_%'!$A$8:$WWW$8,0),FALSE)+AT95</f>
        <v>1</v>
      </c>
      <c r="AV95" s="95">
        <f>VLOOKUP($A95,'CCR_%'!$A:$WWW,MATCH(AV$8,'CCR_%'!$A$8:$WWW$8,0),FALSE)+AU95</f>
        <v>1</v>
      </c>
      <c r="AW95" s="95">
        <f>VLOOKUP($A95,'CCR_%'!$A:$WWW,MATCH(AW$8,'CCR_%'!$A$8:$WWW$8,0),FALSE)+AV95</f>
        <v>1</v>
      </c>
      <c r="AX95" s="95">
        <f>VLOOKUP($A95,'CCR_%'!$A:$WWW,MATCH(AX$8,'CCR_%'!$A$8:$WWW$8,0),FALSE)+AW95</f>
        <v>1</v>
      </c>
      <c r="AY95" s="95">
        <f>VLOOKUP($A95,'CCR_%'!$A:$WWW,MATCH(AY$8,'CCR_%'!$A$8:$WWW$8,0),FALSE)+AX95</f>
        <v>1</v>
      </c>
      <c r="AZ95" s="95">
        <f>VLOOKUP($A95,'CCR_%'!$A:$WWW,MATCH(AZ$8,'CCR_%'!$A$8:$WWW$8,0),FALSE)+AY95</f>
        <v>1</v>
      </c>
      <c r="BA95" s="95">
        <f>VLOOKUP($A95,'CCR_%'!$A:$WWW,MATCH(BA$8,'CCR_%'!$A$8:$WWW$8,0),FALSE)+AZ95</f>
        <v>1</v>
      </c>
      <c r="BB95" s="95">
        <f>VLOOKUP($A95,'CCR_%'!$A:$WWW,MATCH(BB$8,'CCR_%'!$A$8:$WWW$8,0),FALSE)+BA95</f>
        <v>1</v>
      </c>
      <c r="BC95" s="95">
        <f>VLOOKUP($A95,'CCR_%'!$A:$WWW,MATCH(BC$8,'CCR_%'!$A$8:$WWW$8,0),FALSE)+BB95</f>
        <v>1</v>
      </c>
      <c r="BD95" s="95">
        <f>VLOOKUP($A95,'CCR_%'!$A:$WWW,MATCH(BD$8,'CCR_%'!$A$8:$WWW$8,0),FALSE)+BC95</f>
        <v>1</v>
      </c>
      <c r="BE95" s="95">
        <f>VLOOKUP($A95,'CCR_%'!$A:$WWW,MATCH(BE$8,'CCR_%'!$A$8:$WWW$8,0),FALSE)+BD95</f>
        <v>1</v>
      </c>
      <c r="BF95" s="95">
        <f>VLOOKUP($A95,'CCR_%'!$A:$WWW,MATCH(BF$8,'CCR_%'!$A$8:$WWW$8,0),FALSE)+BE95</f>
        <v>1</v>
      </c>
      <c r="BG95" s="95">
        <f>VLOOKUP($A95,'CCR_%'!$A:$WWW,MATCH(BG$8,'CCR_%'!$A$8:$WWW$8,0),FALSE)+BF95</f>
        <v>1</v>
      </c>
      <c r="BH95" s="95">
        <f>VLOOKUP($A95,'CCR_%'!$A:$WWW,MATCH(BH$8,'CCR_%'!$A$8:$WWW$8,0),FALSE)+BG95</f>
        <v>1</v>
      </c>
      <c r="BI95" s="95">
        <f>VLOOKUP($A95,'CCR_%'!$A:$WWW,MATCH(BI$8,'CCR_%'!$A$8:$WWW$8,0),FALSE)+BH95</f>
        <v>1</v>
      </c>
      <c r="BJ95" s="95">
        <f>VLOOKUP($A95,'CCR_%'!$A:$WWW,MATCH(BJ$8,'CCR_%'!$A$8:$WWW$8,0),FALSE)+BI95</f>
        <v>1</v>
      </c>
      <c r="BK95" s="95">
        <f>VLOOKUP($A95,'CCR_%'!$A:$WWW,MATCH(BK$8,'CCR_%'!$A$8:$WWW$8,0),FALSE)+BJ95</f>
        <v>1</v>
      </c>
      <c r="BL95" s="95">
        <f>VLOOKUP($A95,'CCR_%'!$A:$WWW,MATCH(BL$8,'CCR_%'!$A$8:$WWW$8,0),FALSE)+BK95</f>
        <v>1</v>
      </c>
    </row>
    <row r="96" spans="1:64" ht="16.5" customHeight="1" outlineLevel="3" x14ac:dyDescent="0.25">
      <c r="A96" s="26" t="s">
        <v>141</v>
      </c>
      <c r="B96" s="39" t="s">
        <v>142</v>
      </c>
      <c r="C96" s="93">
        <v>46902</v>
      </c>
      <c r="D96" s="93">
        <v>47206</v>
      </c>
      <c r="E96" s="94">
        <f>VLOOKUP($A96,'CCR_%'!$A:$WWW,MATCH(E$8,'CCR_%'!$A$8:$WWW$8,0),FALSE)+0</f>
        <v>0</v>
      </c>
      <c r="F96" s="95">
        <f>VLOOKUP($A96,'CCR_%'!$A:$WWW,MATCH(F$8,'CCR_%'!$A$8:$WWW$8,0),FALSE)+E96</f>
        <v>0</v>
      </c>
      <c r="G96" s="95">
        <f>VLOOKUP($A96,'CCR_%'!$A:$WWW,MATCH(G$8,'CCR_%'!$A$8:$WWW$8,0),FALSE)+F96</f>
        <v>0</v>
      </c>
      <c r="H96" s="95">
        <f>VLOOKUP($A96,'CCR_%'!$A:$WWW,MATCH(H$8,'CCR_%'!$A$8:$WWW$8,0),FALSE)+G96</f>
        <v>0</v>
      </c>
      <c r="I96" s="95">
        <f>VLOOKUP($A96,'CCR_%'!$A:$WWW,MATCH(I$8,'CCR_%'!$A$8:$WWW$8,0),FALSE)+H96</f>
        <v>0</v>
      </c>
      <c r="J96" s="95">
        <f>VLOOKUP($A96,'CCR_%'!$A:$WWW,MATCH(J$8,'CCR_%'!$A$8:$WWW$8,0),FALSE)+I96</f>
        <v>0</v>
      </c>
      <c r="K96" s="95">
        <f>VLOOKUP($A96,'CCR_%'!$A:$WWW,MATCH(K$8,'CCR_%'!$A$8:$WWW$8,0),FALSE)+J96</f>
        <v>0.2</v>
      </c>
      <c r="L96" s="95">
        <f>VLOOKUP($A96,'CCR_%'!$A:$WWW,MATCH(L$8,'CCR_%'!$A$8:$WWW$8,0),FALSE)+K96</f>
        <v>1</v>
      </c>
      <c r="M96" s="95">
        <f>VLOOKUP($A96,'CCR_%'!$A:$WWW,MATCH(M$8,'CCR_%'!$A$8:$WWW$8,0),FALSE)+L96</f>
        <v>1</v>
      </c>
      <c r="N96" s="95">
        <f>VLOOKUP($A96,'CCR_%'!$A:$WWW,MATCH(N$8,'CCR_%'!$A$8:$WWW$8,0),FALSE)+M96</f>
        <v>1</v>
      </c>
      <c r="O96" s="95">
        <f>VLOOKUP($A96,'CCR_%'!$A:$WWW,MATCH(O$8,'CCR_%'!$A$8:$WWW$8,0),FALSE)+N96</f>
        <v>1</v>
      </c>
      <c r="P96" s="95">
        <f>VLOOKUP($A96,'CCR_%'!$A:$WWW,MATCH(P$8,'CCR_%'!$A$8:$WWW$8,0),FALSE)+O96</f>
        <v>1</v>
      </c>
      <c r="Q96" s="95">
        <f>VLOOKUP($A96,'CCR_%'!$A:$WWW,MATCH(Q$8,'CCR_%'!$A$8:$WWW$8,0),FALSE)+P96</f>
        <v>1</v>
      </c>
      <c r="R96" s="95">
        <f>VLOOKUP($A96,'CCR_%'!$A:$WWW,MATCH(R$8,'CCR_%'!$A$8:$WWW$8,0),FALSE)+Q96</f>
        <v>1</v>
      </c>
      <c r="S96" s="95">
        <f>VLOOKUP($A96,'CCR_%'!$A:$WWW,MATCH(S$8,'CCR_%'!$A$8:$WWW$8,0),FALSE)+R96</f>
        <v>1</v>
      </c>
      <c r="T96" s="95">
        <f>VLOOKUP($A96,'CCR_%'!$A:$WWW,MATCH(T$8,'CCR_%'!$A$8:$WWW$8,0),FALSE)+S96</f>
        <v>1</v>
      </c>
      <c r="U96" s="95">
        <f>VLOOKUP($A96,'CCR_%'!$A:$WWW,MATCH(U$8,'CCR_%'!$A$8:$WWW$8,0),FALSE)+T96</f>
        <v>1</v>
      </c>
      <c r="V96" s="95">
        <f>VLOOKUP($A96,'CCR_%'!$A:$WWW,MATCH(V$8,'CCR_%'!$A$8:$WWW$8,0),FALSE)+U96</f>
        <v>1</v>
      </c>
      <c r="W96" s="95">
        <f>VLOOKUP($A96,'CCR_%'!$A:$WWW,MATCH(W$8,'CCR_%'!$A$8:$WWW$8,0),FALSE)+V96</f>
        <v>1</v>
      </c>
      <c r="X96" s="95">
        <f>VLOOKUP($A96,'CCR_%'!$A:$WWW,MATCH(X$8,'CCR_%'!$A$8:$WWW$8,0),FALSE)+W96</f>
        <v>1</v>
      </c>
      <c r="Y96" s="95">
        <f>VLOOKUP($A96,'CCR_%'!$A:$WWW,MATCH(Y$8,'CCR_%'!$A$8:$WWW$8,0),FALSE)+X96</f>
        <v>1</v>
      </c>
      <c r="Z96" s="95">
        <f>VLOOKUP($A96,'CCR_%'!$A:$WWW,MATCH(Z$8,'CCR_%'!$A$8:$WWW$8,0),FALSE)+Y96</f>
        <v>1</v>
      </c>
      <c r="AA96" s="95">
        <f>VLOOKUP($A96,'CCR_%'!$A:$WWW,MATCH(AA$8,'CCR_%'!$A$8:$WWW$8,0),FALSE)+Z96</f>
        <v>1</v>
      </c>
      <c r="AB96" s="95">
        <f>VLOOKUP($A96,'CCR_%'!$A:$WWW,MATCH(AB$8,'CCR_%'!$A$8:$WWW$8,0),FALSE)+AA96</f>
        <v>1</v>
      </c>
      <c r="AC96" s="95">
        <f>VLOOKUP($A96,'CCR_%'!$A:$WWW,MATCH(AC$8,'CCR_%'!$A$8:$WWW$8,0),FALSE)+AB96</f>
        <v>1</v>
      </c>
      <c r="AD96" s="95">
        <f>VLOOKUP($A96,'CCR_%'!$A:$WWW,MATCH(AD$8,'CCR_%'!$A$8:$WWW$8,0),FALSE)+AC96</f>
        <v>1</v>
      </c>
      <c r="AE96" s="95">
        <f>VLOOKUP($A96,'CCR_%'!$A:$WWW,MATCH(AE$8,'CCR_%'!$A$8:$WWW$8,0),FALSE)+AD96</f>
        <v>1</v>
      </c>
      <c r="AF96" s="95">
        <f>VLOOKUP($A96,'CCR_%'!$A:$WWW,MATCH(AF$8,'CCR_%'!$A$8:$WWW$8,0),FALSE)+AE96</f>
        <v>1</v>
      </c>
      <c r="AG96" s="95">
        <f>VLOOKUP($A96,'CCR_%'!$A:$WWW,MATCH(AG$8,'CCR_%'!$A$8:$WWW$8,0),FALSE)+AF96</f>
        <v>1</v>
      </c>
      <c r="AH96" s="95">
        <f>VLOOKUP($A96,'CCR_%'!$A:$WWW,MATCH(AH$8,'CCR_%'!$A$8:$WWW$8,0),FALSE)+AG96</f>
        <v>1</v>
      </c>
      <c r="AI96" s="95">
        <f>VLOOKUP($A96,'CCR_%'!$A:$WWW,MATCH(AI$8,'CCR_%'!$A$8:$WWW$8,0),FALSE)+AH96</f>
        <v>1</v>
      </c>
      <c r="AJ96" s="95">
        <f>VLOOKUP($A96,'CCR_%'!$A:$WWW,MATCH(AJ$8,'CCR_%'!$A$8:$WWW$8,0),FALSE)+AI96</f>
        <v>1</v>
      </c>
      <c r="AK96" s="95">
        <f>VLOOKUP($A96,'CCR_%'!$A:$WWW,MATCH(AK$8,'CCR_%'!$A$8:$WWW$8,0),FALSE)+AJ96</f>
        <v>1</v>
      </c>
      <c r="AL96" s="95">
        <f>VLOOKUP($A96,'CCR_%'!$A:$WWW,MATCH(AL$8,'CCR_%'!$A$8:$WWW$8,0),FALSE)+AK96</f>
        <v>1</v>
      </c>
      <c r="AM96" s="95">
        <f>VLOOKUP($A96,'CCR_%'!$A:$WWW,MATCH(AM$8,'CCR_%'!$A$8:$WWW$8,0),FALSE)+AL96</f>
        <v>1</v>
      </c>
      <c r="AN96" s="95">
        <f>VLOOKUP($A96,'CCR_%'!$A:$WWW,MATCH(AN$8,'CCR_%'!$A$8:$WWW$8,0),FALSE)+AM96</f>
        <v>1</v>
      </c>
      <c r="AO96" s="95">
        <f>VLOOKUP($A96,'CCR_%'!$A:$WWW,MATCH(AO$8,'CCR_%'!$A$8:$WWW$8,0),FALSE)+AN96</f>
        <v>1</v>
      </c>
      <c r="AP96" s="95">
        <f>VLOOKUP($A96,'CCR_%'!$A:$WWW,MATCH(AP$8,'CCR_%'!$A$8:$WWW$8,0),FALSE)+AO96</f>
        <v>1</v>
      </c>
      <c r="AQ96" s="95">
        <f>VLOOKUP($A96,'CCR_%'!$A:$WWW,MATCH(AQ$8,'CCR_%'!$A$8:$WWW$8,0),FALSE)+AP96</f>
        <v>1</v>
      </c>
      <c r="AR96" s="95">
        <f>VLOOKUP($A96,'CCR_%'!$A:$WWW,MATCH(AR$8,'CCR_%'!$A$8:$WWW$8,0),FALSE)+AQ96</f>
        <v>1</v>
      </c>
      <c r="AS96" s="95">
        <f>VLOOKUP($A96,'CCR_%'!$A:$WWW,MATCH(AS$8,'CCR_%'!$A$8:$WWW$8,0),FALSE)+AR96</f>
        <v>1</v>
      </c>
      <c r="AT96" s="95">
        <f>VLOOKUP($A96,'CCR_%'!$A:$WWW,MATCH(AT$8,'CCR_%'!$A$8:$WWW$8,0),FALSE)+AS96</f>
        <v>1</v>
      </c>
      <c r="AU96" s="95">
        <f>VLOOKUP($A96,'CCR_%'!$A:$WWW,MATCH(AU$8,'CCR_%'!$A$8:$WWW$8,0),FALSE)+AT96</f>
        <v>1</v>
      </c>
      <c r="AV96" s="95">
        <f>VLOOKUP($A96,'CCR_%'!$A:$WWW,MATCH(AV$8,'CCR_%'!$A$8:$WWW$8,0),FALSE)+AU96</f>
        <v>1</v>
      </c>
      <c r="AW96" s="95">
        <f>VLOOKUP($A96,'CCR_%'!$A:$WWW,MATCH(AW$8,'CCR_%'!$A$8:$WWW$8,0),FALSE)+AV96</f>
        <v>1</v>
      </c>
      <c r="AX96" s="95">
        <f>VLOOKUP($A96,'CCR_%'!$A:$WWW,MATCH(AX$8,'CCR_%'!$A$8:$WWW$8,0),FALSE)+AW96</f>
        <v>1</v>
      </c>
      <c r="AY96" s="95">
        <f>VLOOKUP($A96,'CCR_%'!$A:$WWW,MATCH(AY$8,'CCR_%'!$A$8:$WWW$8,0),FALSE)+AX96</f>
        <v>1</v>
      </c>
      <c r="AZ96" s="95">
        <f>VLOOKUP($A96,'CCR_%'!$A:$WWW,MATCH(AZ$8,'CCR_%'!$A$8:$WWW$8,0),FALSE)+AY96</f>
        <v>1</v>
      </c>
      <c r="BA96" s="95">
        <f>VLOOKUP($A96,'CCR_%'!$A:$WWW,MATCH(BA$8,'CCR_%'!$A$8:$WWW$8,0),FALSE)+AZ96</f>
        <v>1</v>
      </c>
      <c r="BB96" s="95">
        <f>VLOOKUP($A96,'CCR_%'!$A:$WWW,MATCH(BB$8,'CCR_%'!$A$8:$WWW$8,0),FALSE)+BA96</f>
        <v>1</v>
      </c>
      <c r="BC96" s="95">
        <f>VLOOKUP($A96,'CCR_%'!$A:$WWW,MATCH(BC$8,'CCR_%'!$A$8:$WWW$8,0),FALSE)+BB96</f>
        <v>1</v>
      </c>
      <c r="BD96" s="95">
        <f>VLOOKUP($A96,'CCR_%'!$A:$WWW,MATCH(BD$8,'CCR_%'!$A$8:$WWW$8,0),FALSE)+BC96</f>
        <v>1</v>
      </c>
      <c r="BE96" s="95">
        <f>VLOOKUP($A96,'CCR_%'!$A:$WWW,MATCH(BE$8,'CCR_%'!$A$8:$WWW$8,0),FALSE)+BD96</f>
        <v>1</v>
      </c>
      <c r="BF96" s="95">
        <f>VLOOKUP($A96,'CCR_%'!$A:$WWW,MATCH(BF$8,'CCR_%'!$A$8:$WWW$8,0),FALSE)+BE96</f>
        <v>1</v>
      </c>
      <c r="BG96" s="95">
        <f>VLOOKUP($A96,'CCR_%'!$A:$WWW,MATCH(BG$8,'CCR_%'!$A$8:$WWW$8,0),FALSE)+BF96</f>
        <v>1</v>
      </c>
      <c r="BH96" s="95">
        <f>VLOOKUP($A96,'CCR_%'!$A:$WWW,MATCH(BH$8,'CCR_%'!$A$8:$WWW$8,0),FALSE)+BG96</f>
        <v>1</v>
      </c>
      <c r="BI96" s="95">
        <f>VLOOKUP($A96,'CCR_%'!$A:$WWW,MATCH(BI$8,'CCR_%'!$A$8:$WWW$8,0),FALSE)+BH96</f>
        <v>1</v>
      </c>
      <c r="BJ96" s="95">
        <f>VLOOKUP($A96,'CCR_%'!$A:$WWW,MATCH(BJ$8,'CCR_%'!$A$8:$WWW$8,0),FALSE)+BI96</f>
        <v>1</v>
      </c>
      <c r="BK96" s="95">
        <f>VLOOKUP($A96,'CCR_%'!$A:$WWW,MATCH(BK$8,'CCR_%'!$A$8:$WWW$8,0),FALSE)+BJ96</f>
        <v>1</v>
      </c>
      <c r="BL96" s="95">
        <f>VLOOKUP($A96,'CCR_%'!$A:$WWW,MATCH(BL$8,'CCR_%'!$A$8:$WWW$8,0),FALSE)+BK96</f>
        <v>1</v>
      </c>
    </row>
    <row r="97" spans="1:64" ht="16.5" customHeight="1" outlineLevel="3" x14ac:dyDescent="0.25">
      <c r="A97" s="26" t="s">
        <v>143</v>
      </c>
      <c r="B97" s="39" t="s">
        <v>144</v>
      </c>
      <c r="C97" s="93">
        <v>48303</v>
      </c>
      <c r="D97" s="93">
        <v>48667</v>
      </c>
      <c r="E97" s="94">
        <f>VLOOKUP($A97,'CCR_%'!$A:$WWW,MATCH(E$8,'CCR_%'!$A$8:$WWW$8,0),FALSE)+0</f>
        <v>0</v>
      </c>
      <c r="F97" s="95">
        <f>VLOOKUP($A97,'CCR_%'!$A:$WWW,MATCH(F$8,'CCR_%'!$A$8:$WWW$8,0),FALSE)+E97</f>
        <v>0</v>
      </c>
      <c r="G97" s="95">
        <f>VLOOKUP($A97,'CCR_%'!$A:$WWW,MATCH(G$8,'CCR_%'!$A$8:$WWW$8,0),FALSE)+F97</f>
        <v>0</v>
      </c>
      <c r="H97" s="95">
        <f>VLOOKUP($A97,'CCR_%'!$A:$WWW,MATCH(H$8,'CCR_%'!$A$8:$WWW$8,0),FALSE)+G97</f>
        <v>0</v>
      </c>
      <c r="I97" s="95">
        <f>VLOOKUP($A97,'CCR_%'!$A:$WWW,MATCH(I$8,'CCR_%'!$A$8:$WWW$8,0),FALSE)+H97</f>
        <v>0</v>
      </c>
      <c r="J97" s="95">
        <f>VLOOKUP($A97,'CCR_%'!$A:$WWW,MATCH(J$8,'CCR_%'!$A$8:$WWW$8,0),FALSE)+I97</f>
        <v>0</v>
      </c>
      <c r="K97" s="95">
        <f>VLOOKUP($A97,'CCR_%'!$A:$WWW,MATCH(K$8,'CCR_%'!$A$8:$WWW$8,0),FALSE)+J97</f>
        <v>0</v>
      </c>
      <c r="L97" s="95">
        <f>VLOOKUP($A97,'CCR_%'!$A:$WWW,MATCH(L$8,'CCR_%'!$A$8:$WWW$8,0),FALSE)+K97</f>
        <v>0</v>
      </c>
      <c r="M97" s="95">
        <f>VLOOKUP($A97,'CCR_%'!$A:$WWW,MATCH(M$8,'CCR_%'!$A$8:$WWW$8,0),FALSE)+L97</f>
        <v>0</v>
      </c>
      <c r="N97" s="95">
        <f>VLOOKUP($A97,'CCR_%'!$A:$WWW,MATCH(N$8,'CCR_%'!$A$8:$WWW$8,0),FALSE)+M97</f>
        <v>0</v>
      </c>
      <c r="O97" s="95">
        <f>VLOOKUP($A97,'CCR_%'!$A:$WWW,MATCH(O$8,'CCR_%'!$A$8:$WWW$8,0),FALSE)+N97</f>
        <v>0</v>
      </c>
      <c r="P97" s="95">
        <f>VLOOKUP($A97,'CCR_%'!$A:$WWW,MATCH(P$8,'CCR_%'!$A$8:$WWW$8,0),FALSE)+O97</f>
        <v>0</v>
      </c>
      <c r="Q97" s="95">
        <f>VLOOKUP($A97,'CCR_%'!$A:$WWW,MATCH(Q$8,'CCR_%'!$A$8:$WWW$8,0),FALSE)+P97</f>
        <v>0</v>
      </c>
      <c r="R97" s="95">
        <f>VLOOKUP($A97,'CCR_%'!$A:$WWW,MATCH(R$8,'CCR_%'!$A$8:$WWW$8,0),FALSE)+Q97</f>
        <v>0</v>
      </c>
      <c r="S97" s="95">
        <f>VLOOKUP($A97,'CCR_%'!$A:$WWW,MATCH(S$8,'CCR_%'!$A$8:$WWW$8,0),FALSE)+R97</f>
        <v>0.2</v>
      </c>
      <c r="T97" s="95">
        <f>VLOOKUP($A97,'CCR_%'!$A:$WWW,MATCH(T$8,'CCR_%'!$A$8:$WWW$8,0),FALSE)+S97</f>
        <v>1</v>
      </c>
      <c r="U97" s="95">
        <f>VLOOKUP($A97,'CCR_%'!$A:$WWW,MATCH(U$8,'CCR_%'!$A$8:$WWW$8,0),FALSE)+T97</f>
        <v>1</v>
      </c>
      <c r="V97" s="95">
        <f>VLOOKUP($A97,'CCR_%'!$A:$WWW,MATCH(V$8,'CCR_%'!$A$8:$WWW$8,0),FALSE)+U97</f>
        <v>1</v>
      </c>
      <c r="W97" s="95">
        <f>VLOOKUP($A97,'CCR_%'!$A:$WWW,MATCH(W$8,'CCR_%'!$A$8:$WWW$8,0),FALSE)+V97</f>
        <v>1</v>
      </c>
      <c r="X97" s="95">
        <f>VLOOKUP($A97,'CCR_%'!$A:$WWW,MATCH(X$8,'CCR_%'!$A$8:$WWW$8,0),FALSE)+W97</f>
        <v>1</v>
      </c>
      <c r="Y97" s="95">
        <f>VLOOKUP($A97,'CCR_%'!$A:$WWW,MATCH(Y$8,'CCR_%'!$A$8:$WWW$8,0),FALSE)+X97</f>
        <v>1</v>
      </c>
      <c r="Z97" s="95">
        <f>VLOOKUP($A97,'CCR_%'!$A:$WWW,MATCH(Z$8,'CCR_%'!$A$8:$WWW$8,0),FALSE)+Y97</f>
        <v>1</v>
      </c>
      <c r="AA97" s="95">
        <f>VLOOKUP($A97,'CCR_%'!$A:$WWW,MATCH(AA$8,'CCR_%'!$A$8:$WWW$8,0),FALSE)+Z97</f>
        <v>1</v>
      </c>
      <c r="AB97" s="95">
        <f>VLOOKUP($A97,'CCR_%'!$A:$WWW,MATCH(AB$8,'CCR_%'!$A$8:$WWW$8,0),FALSE)+AA97</f>
        <v>1</v>
      </c>
      <c r="AC97" s="95">
        <f>VLOOKUP($A97,'CCR_%'!$A:$WWW,MATCH(AC$8,'CCR_%'!$A$8:$WWW$8,0),FALSE)+AB97</f>
        <v>1</v>
      </c>
      <c r="AD97" s="95">
        <f>VLOOKUP($A97,'CCR_%'!$A:$WWW,MATCH(AD$8,'CCR_%'!$A$8:$WWW$8,0),FALSE)+AC97</f>
        <v>1</v>
      </c>
      <c r="AE97" s="95">
        <f>VLOOKUP($A97,'CCR_%'!$A:$WWW,MATCH(AE$8,'CCR_%'!$A$8:$WWW$8,0),FALSE)+AD97</f>
        <v>1</v>
      </c>
      <c r="AF97" s="95">
        <f>VLOOKUP($A97,'CCR_%'!$A:$WWW,MATCH(AF$8,'CCR_%'!$A$8:$WWW$8,0),FALSE)+AE97</f>
        <v>1</v>
      </c>
      <c r="AG97" s="95">
        <f>VLOOKUP($A97,'CCR_%'!$A:$WWW,MATCH(AG$8,'CCR_%'!$A$8:$WWW$8,0),FALSE)+AF97</f>
        <v>1</v>
      </c>
      <c r="AH97" s="95">
        <f>VLOOKUP($A97,'CCR_%'!$A:$WWW,MATCH(AH$8,'CCR_%'!$A$8:$WWW$8,0),FALSE)+AG97</f>
        <v>1</v>
      </c>
      <c r="AI97" s="95">
        <f>VLOOKUP($A97,'CCR_%'!$A:$WWW,MATCH(AI$8,'CCR_%'!$A$8:$WWW$8,0),FALSE)+AH97</f>
        <v>1</v>
      </c>
      <c r="AJ97" s="95">
        <f>VLOOKUP($A97,'CCR_%'!$A:$WWW,MATCH(AJ$8,'CCR_%'!$A$8:$WWW$8,0),FALSE)+AI97</f>
        <v>1</v>
      </c>
      <c r="AK97" s="95">
        <f>VLOOKUP($A97,'CCR_%'!$A:$WWW,MATCH(AK$8,'CCR_%'!$A$8:$WWW$8,0),FALSE)+AJ97</f>
        <v>1</v>
      </c>
      <c r="AL97" s="95">
        <f>VLOOKUP($A97,'CCR_%'!$A:$WWW,MATCH(AL$8,'CCR_%'!$A$8:$WWW$8,0),FALSE)+AK97</f>
        <v>1</v>
      </c>
      <c r="AM97" s="95">
        <f>VLOOKUP($A97,'CCR_%'!$A:$WWW,MATCH(AM$8,'CCR_%'!$A$8:$WWW$8,0),FALSE)+AL97</f>
        <v>1</v>
      </c>
      <c r="AN97" s="95">
        <f>VLOOKUP($A97,'CCR_%'!$A:$WWW,MATCH(AN$8,'CCR_%'!$A$8:$WWW$8,0),FALSE)+AM97</f>
        <v>1</v>
      </c>
      <c r="AO97" s="95">
        <f>VLOOKUP($A97,'CCR_%'!$A:$WWW,MATCH(AO$8,'CCR_%'!$A$8:$WWW$8,0),FALSE)+AN97</f>
        <v>1</v>
      </c>
      <c r="AP97" s="95">
        <f>VLOOKUP($A97,'CCR_%'!$A:$WWW,MATCH(AP$8,'CCR_%'!$A$8:$WWW$8,0),FALSE)+AO97</f>
        <v>1</v>
      </c>
      <c r="AQ97" s="95">
        <f>VLOOKUP($A97,'CCR_%'!$A:$WWW,MATCH(AQ$8,'CCR_%'!$A$8:$WWW$8,0),FALSE)+AP97</f>
        <v>1</v>
      </c>
      <c r="AR97" s="95">
        <f>VLOOKUP($A97,'CCR_%'!$A:$WWW,MATCH(AR$8,'CCR_%'!$A$8:$WWW$8,0),FALSE)+AQ97</f>
        <v>1</v>
      </c>
      <c r="AS97" s="95">
        <f>VLOOKUP($A97,'CCR_%'!$A:$WWW,MATCH(AS$8,'CCR_%'!$A$8:$WWW$8,0),FALSE)+AR97</f>
        <v>1</v>
      </c>
      <c r="AT97" s="95">
        <f>VLOOKUP($A97,'CCR_%'!$A:$WWW,MATCH(AT$8,'CCR_%'!$A$8:$WWW$8,0),FALSE)+AS97</f>
        <v>1</v>
      </c>
      <c r="AU97" s="95">
        <f>VLOOKUP($A97,'CCR_%'!$A:$WWW,MATCH(AU$8,'CCR_%'!$A$8:$WWW$8,0),FALSE)+AT97</f>
        <v>1</v>
      </c>
      <c r="AV97" s="95">
        <f>VLOOKUP($A97,'CCR_%'!$A:$WWW,MATCH(AV$8,'CCR_%'!$A$8:$WWW$8,0),FALSE)+AU97</f>
        <v>1</v>
      </c>
      <c r="AW97" s="95">
        <f>VLOOKUP($A97,'CCR_%'!$A:$WWW,MATCH(AW$8,'CCR_%'!$A$8:$WWW$8,0),FALSE)+AV97</f>
        <v>1</v>
      </c>
      <c r="AX97" s="95">
        <f>VLOOKUP($A97,'CCR_%'!$A:$WWW,MATCH(AX$8,'CCR_%'!$A$8:$WWW$8,0),FALSE)+AW97</f>
        <v>1</v>
      </c>
      <c r="AY97" s="95">
        <f>VLOOKUP($A97,'CCR_%'!$A:$WWW,MATCH(AY$8,'CCR_%'!$A$8:$WWW$8,0),FALSE)+AX97</f>
        <v>1</v>
      </c>
      <c r="AZ97" s="95">
        <f>VLOOKUP($A97,'CCR_%'!$A:$WWW,MATCH(AZ$8,'CCR_%'!$A$8:$WWW$8,0),FALSE)+AY97</f>
        <v>1</v>
      </c>
      <c r="BA97" s="95">
        <f>VLOOKUP($A97,'CCR_%'!$A:$WWW,MATCH(BA$8,'CCR_%'!$A$8:$WWW$8,0),FALSE)+AZ97</f>
        <v>1</v>
      </c>
      <c r="BB97" s="95">
        <f>VLOOKUP($A97,'CCR_%'!$A:$WWW,MATCH(BB$8,'CCR_%'!$A$8:$WWW$8,0),FALSE)+BA97</f>
        <v>1</v>
      </c>
      <c r="BC97" s="95">
        <f>VLOOKUP($A97,'CCR_%'!$A:$WWW,MATCH(BC$8,'CCR_%'!$A$8:$WWW$8,0),FALSE)+BB97</f>
        <v>1</v>
      </c>
      <c r="BD97" s="95">
        <f>VLOOKUP($A97,'CCR_%'!$A:$WWW,MATCH(BD$8,'CCR_%'!$A$8:$WWW$8,0),FALSE)+BC97</f>
        <v>1</v>
      </c>
      <c r="BE97" s="95">
        <f>VLOOKUP($A97,'CCR_%'!$A:$WWW,MATCH(BE$8,'CCR_%'!$A$8:$WWW$8,0),FALSE)+BD97</f>
        <v>1</v>
      </c>
      <c r="BF97" s="95">
        <f>VLOOKUP($A97,'CCR_%'!$A:$WWW,MATCH(BF$8,'CCR_%'!$A$8:$WWW$8,0),FALSE)+BE97</f>
        <v>1</v>
      </c>
      <c r="BG97" s="95">
        <f>VLOOKUP($A97,'CCR_%'!$A:$WWW,MATCH(BG$8,'CCR_%'!$A$8:$WWW$8,0),FALSE)+BF97</f>
        <v>1</v>
      </c>
      <c r="BH97" s="95">
        <f>VLOOKUP($A97,'CCR_%'!$A:$WWW,MATCH(BH$8,'CCR_%'!$A$8:$WWW$8,0),FALSE)+BG97</f>
        <v>1</v>
      </c>
      <c r="BI97" s="95">
        <f>VLOOKUP($A97,'CCR_%'!$A:$WWW,MATCH(BI$8,'CCR_%'!$A$8:$WWW$8,0),FALSE)+BH97</f>
        <v>1</v>
      </c>
      <c r="BJ97" s="95">
        <f>VLOOKUP($A97,'CCR_%'!$A:$WWW,MATCH(BJ$8,'CCR_%'!$A$8:$WWW$8,0),FALSE)+BI97</f>
        <v>1</v>
      </c>
      <c r="BK97" s="95">
        <f>VLOOKUP($A97,'CCR_%'!$A:$WWW,MATCH(BK$8,'CCR_%'!$A$8:$WWW$8,0),FALSE)+BJ97</f>
        <v>1</v>
      </c>
      <c r="BL97" s="95">
        <f>VLOOKUP($A97,'CCR_%'!$A:$WWW,MATCH(BL$8,'CCR_%'!$A$8:$WWW$8,0),FALSE)+BK97</f>
        <v>1</v>
      </c>
    </row>
    <row r="98" spans="1:64" ht="16.5" customHeight="1" outlineLevel="3" x14ac:dyDescent="0.25">
      <c r="A98" s="26" t="s">
        <v>145</v>
      </c>
      <c r="B98" s="39" t="s">
        <v>146</v>
      </c>
      <c r="C98" s="93">
        <v>47574</v>
      </c>
      <c r="D98" s="93">
        <v>47936</v>
      </c>
      <c r="E98" s="94">
        <f>VLOOKUP($A98,'CCR_%'!$A:$WWW,MATCH(E$8,'CCR_%'!$A$8:$WWW$8,0),FALSE)+0</f>
        <v>0</v>
      </c>
      <c r="F98" s="95">
        <f>VLOOKUP($A98,'CCR_%'!$A:$WWW,MATCH(F$8,'CCR_%'!$A$8:$WWW$8,0),FALSE)+E98</f>
        <v>0</v>
      </c>
      <c r="G98" s="95">
        <f>VLOOKUP($A98,'CCR_%'!$A:$WWW,MATCH(G$8,'CCR_%'!$A$8:$WWW$8,0),FALSE)+F98</f>
        <v>0</v>
      </c>
      <c r="H98" s="95">
        <f>VLOOKUP($A98,'CCR_%'!$A:$WWW,MATCH(H$8,'CCR_%'!$A$8:$WWW$8,0),FALSE)+G98</f>
        <v>0</v>
      </c>
      <c r="I98" s="95">
        <f>VLOOKUP($A98,'CCR_%'!$A:$WWW,MATCH(I$8,'CCR_%'!$A$8:$WWW$8,0),FALSE)+H98</f>
        <v>0</v>
      </c>
      <c r="J98" s="95">
        <f>VLOOKUP($A98,'CCR_%'!$A:$WWW,MATCH(J$8,'CCR_%'!$A$8:$WWW$8,0),FALSE)+I98</f>
        <v>0</v>
      </c>
      <c r="K98" s="95">
        <f>VLOOKUP($A98,'CCR_%'!$A:$WWW,MATCH(K$8,'CCR_%'!$A$8:$WWW$8,0),FALSE)+J98</f>
        <v>0</v>
      </c>
      <c r="L98" s="95">
        <f>VLOOKUP($A98,'CCR_%'!$A:$WWW,MATCH(L$8,'CCR_%'!$A$8:$WWW$8,0),FALSE)+K98</f>
        <v>0</v>
      </c>
      <c r="M98" s="95">
        <f>VLOOKUP($A98,'CCR_%'!$A:$WWW,MATCH(M$8,'CCR_%'!$A$8:$WWW$8,0),FALSE)+L98</f>
        <v>0</v>
      </c>
      <c r="N98" s="95">
        <f>VLOOKUP($A98,'CCR_%'!$A:$WWW,MATCH(N$8,'CCR_%'!$A$8:$WWW$8,0),FALSE)+M98</f>
        <v>0</v>
      </c>
      <c r="O98" s="95">
        <f>VLOOKUP($A98,'CCR_%'!$A:$WWW,MATCH(O$8,'CCR_%'!$A$8:$WWW$8,0),FALSE)+N98</f>
        <v>0.2</v>
      </c>
      <c r="P98" s="95">
        <f>VLOOKUP($A98,'CCR_%'!$A:$WWW,MATCH(P$8,'CCR_%'!$A$8:$WWW$8,0),FALSE)+O98</f>
        <v>1</v>
      </c>
      <c r="Q98" s="95">
        <f>VLOOKUP($A98,'CCR_%'!$A:$WWW,MATCH(Q$8,'CCR_%'!$A$8:$WWW$8,0),FALSE)+P98</f>
        <v>1</v>
      </c>
      <c r="R98" s="95">
        <f>VLOOKUP($A98,'CCR_%'!$A:$WWW,MATCH(R$8,'CCR_%'!$A$8:$WWW$8,0),FALSE)+Q98</f>
        <v>1</v>
      </c>
      <c r="S98" s="95">
        <f>VLOOKUP($A98,'CCR_%'!$A:$WWW,MATCH(S$8,'CCR_%'!$A$8:$WWW$8,0),FALSE)+R98</f>
        <v>1</v>
      </c>
      <c r="T98" s="95">
        <f>VLOOKUP($A98,'CCR_%'!$A:$WWW,MATCH(T$8,'CCR_%'!$A$8:$WWW$8,0),FALSE)+S98</f>
        <v>1</v>
      </c>
      <c r="U98" s="95">
        <f>VLOOKUP($A98,'CCR_%'!$A:$WWW,MATCH(U$8,'CCR_%'!$A$8:$WWW$8,0),FALSE)+T98</f>
        <v>1</v>
      </c>
      <c r="V98" s="95">
        <f>VLOOKUP($A98,'CCR_%'!$A:$WWW,MATCH(V$8,'CCR_%'!$A$8:$WWW$8,0),FALSE)+U98</f>
        <v>1</v>
      </c>
      <c r="W98" s="95">
        <f>VLOOKUP($A98,'CCR_%'!$A:$WWW,MATCH(W$8,'CCR_%'!$A$8:$WWW$8,0),FALSE)+V98</f>
        <v>1</v>
      </c>
      <c r="X98" s="95">
        <f>VLOOKUP($A98,'CCR_%'!$A:$WWW,MATCH(X$8,'CCR_%'!$A$8:$WWW$8,0),FALSE)+W98</f>
        <v>1</v>
      </c>
      <c r="Y98" s="95">
        <f>VLOOKUP($A98,'CCR_%'!$A:$WWW,MATCH(Y$8,'CCR_%'!$A$8:$WWW$8,0),FALSE)+X98</f>
        <v>1</v>
      </c>
      <c r="Z98" s="95">
        <f>VLOOKUP($A98,'CCR_%'!$A:$WWW,MATCH(Z$8,'CCR_%'!$A$8:$WWW$8,0),FALSE)+Y98</f>
        <v>1</v>
      </c>
      <c r="AA98" s="95">
        <f>VLOOKUP($A98,'CCR_%'!$A:$WWW,MATCH(AA$8,'CCR_%'!$A$8:$WWW$8,0),FALSE)+Z98</f>
        <v>1</v>
      </c>
      <c r="AB98" s="95">
        <f>VLOOKUP($A98,'CCR_%'!$A:$WWW,MATCH(AB$8,'CCR_%'!$A$8:$WWW$8,0),FALSE)+AA98</f>
        <v>1</v>
      </c>
      <c r="AC98" s="95">
        <f>VLOOKUP($A98,'CCR_%'!$A:$WWW,MATCH(AC$8,'CCR_%'!$A$8:$WWW$8,0),FALSE)+AB98</f>
        <v>1</v>
      </c>
      <c r="AD98" s="95">
        <f>VLOOKUP($A98,'CCR_%'!$A:$WWW,MATCH(AD$8,'CCR_%'!$A$8:$WWW$8,0),FALSE)+AC98</f>
        <v>1</v>
      </c>
      <c r="AE98" s="95">
        <f>VLOOKUP($A98,'CCR_%'!$A:$WWW,MATCH(AE$8,'CCR_%'!$A$8:$WWW$8,0),FALSE)+AD98</f>
        <v>1</v>
      </c>
      <c r="AF98" s="95">
        <f>VLOOKUP($A98,'CCR_%'!$A:$WWW,MATCH(AF$8,'CCR_%'!$A$8:$WWW$8,0),FALSE)+AE98</f>
        <v>1</v>
      </c>
      <c r="AG98" s="95">
        <f>VLOOKUP($A98,'CCR_%'!$A:$WWW,MATCH(AG$8,'CCR_%'!$A$8:$WWW$8,0),FALSE)+AF98</f>
        <v>1</v>
      </c>
      <c r="AH98" s="95">
        <f>VLOOKUP($A98,'CCR_%'!$A:$WWW,MATCH(AH$8,'CCR_%'!$A$8:$WWW$8,0),FALSE)+AG98</f>
        <v>1</v>
      </c>
      <c r="AI98" s="95">
        <f>VLOOKUP($A98,'CCR_%'!$A:$WWW,MATCH(AI$8,'CCR_%'!$A$8:$WWW$8,0),FALSE)+AH98</f>
        <v>1</v>
      </c>
      <c r="AJ98" s="95">
        <f>VLOOKUP($A98,'CCR_%'!$A:$WWW,MATCH(AJ$8,'CCR_%'!$A$8:$WWW$8,0),FALSE)+AI98</f>
        <v>1</v>
      </c>
      <c r="AK98" s="95">
        <f>VLOOKUP($A98,'CCR_%'!$A:$WWW,MATCH(AK$8,'CCR_%'!$A$8:$WWW$8,0),FALSE)+AJ98</f>
        <v>1</v>
      </c>
      <c r="AL98" s="95">
        <f>VLOOKUP($A98,'CCR_%'!$A:$WWW,MATCH(AL$8,'CCR_%'!$A$8:$WWW$8,0),FALSE)+AK98</f>
        <v>1</v>
      </c>
      <c r="AM98" s="95">
        <f>VLOOKUP($A98,'CCR_%'!$A:$WWW,MATCH(AM$8,'CCR_%'!$A$8:$WWW$8,0),FALSE)+AL98</f>
        <v>1</v>
      </c>
      <c r="AN98" s="95">
        <f>VLOOKUP($A98,'CCR_%'!$A:$WWW,MATCH(AN$8,'CCR_%'!$A$8:$WWW$8,0),FALSE)+AM98</f>
        <v>1</v>
      </c>
      <c r="AO98" s="95">
        <f>VLOOKUP($A98,'CCR_%'!$A:$WWW,MATCH(AO$8,'CCR_%'!$A$8:$WWW$8,0),FALSE)+AN98</f>
        <v>1</v>
      </c>
      <c r="AP98" s="95">
        <f>VLOOKUP($A98,'CCR_%'!$A:$WWW,MATCH(AP$8,'CCR_%'!$A$8:$WWW$8,0),FALSE)+AO98</f>
        <v>1</v>
      </c>
      <c r="AQ98" s="95">
        <f>VLOOKUP($A98,'CCR_%'!$A:$WWW,MATCH(AQ$8,'CCR_%'!$A$8:$WWW$8,0),FALSE)+AP98</f>
        <v>1</v>
      </c>
      <c r="AR98" s="95">
        <f>VLOOKUP($A98,'CCR_%'!$A:$WWW,MATCH(AR$8,'CCR_%'!$A$8:$WWW$8,0),FALSE)+AQ98</f>
        <v>1</v>
      </c>
      <c r="AS98" s="95">
        <f>VLOOKUP($A98,'CCR_%'!$A:$WWW,MATCH(AS$8,'CCR_%'!$A$8:$WWW$8,0),FALSE)+AR98</f>
        <v>1</v>
      </c>
      <c r="AT98" s="95">
        <f>VLOOKUP($A98,'CCR_%'!$A:$WWW,MATCH(AT$8,'CCR_%'!$A$8:$WWW$8,0),FALSE)+AS98</f>
        <v>1</v>
      </c>
      <c r="AU98" s="95">
        <f>VLOOKUP($A98,'CCR_%'!$A:$WWW,MATCH(AU$8,'CCR_%'!$A$8:$WWW$8,0),FALSE)+AT98</f>
        <v>1</v>
      </c>
      <c r="AV98" s="95">
        <f>VLOOKUP($A98,'CCR_%'!$A:$WWW,MATCH(AV$8,'CCR_%'!$A$8:$WWW$8,0),FALSE)+AU98</f>
        <v>1</v>
      </c>
      <c r="AW98" s="95">
        <f>VLOOKUP($A98,'CCR_%'!$A:$WWW,MATCH(AW$8,'CCR_%'!$A$8:$WWW$8,0),FALSE)+AV98</f>
        <v>1</v>
      </c>
      <c r="AX98" s="95">
        <f>VLOOKUP($A98,'CCR_%'!$A:$WWW,MATCH(AX$8,'CCR_%'!$A$8:$WWW$8,0),FALSE)+AW98</f>
        <v>1</v>
      </c>
      <c r="AY98" s="95">
        <f>VLOOKUP($A98,'CCR_%'!$A:$WWW,MATCH(AY$8,'CCR_%'!$A$8:$WWW$8,0),FALSE)+AX98</f>
        <v>1</v>
      </c>
      <c r="AZ98" s="95">
        <f>VLOOKUP($A98,'CCR_%'!$A:$WWW,MATCH(AZ$8,'CCR_%'!$A$8:$WWW$8,0),FALSE)+AY98</f>
        <v>1</v>
      </c>
      <c r="BA98" s="95">
        <f>VLOOKUP($A98,'CCR_%'!$A:$WWW,MATCH(BA$8,'CCR_%'!$A$8:$WWW$8,0),FALSE)+AZ98</f>
        <v>1</v>
      </c>
      <c r="BB98" s="95">
        <f>VLOOKUP($A98,'CCR_%'!$A:$WWW,MATCH(BB$8,'CCR_%'!$A$8:$WWW$8,0),FALSE)+BA98</f>
        <v>1</v>
      </c>
      <c r="BC98" s="95">
        <f>VLOOKUP($A98,'CCR_%'!$A:$WWW,MATCH(BC$8,'CCR_%'!$A$8:$WWW$8,0),FALSE)+BB98</f>
        <v>1</v>
      </c>
      <c r="BD98" s="95">
        <f>VLOOKUP($A98,'CCR_%'!$A:$WWW,MATCH(BD$8,'CCR_%'!$A$8:$WWW$8,0),FALSE)+BC98</f>
        <v>1</v>
      </c>
      <c r="BE98" s="95">
        <f>VLOOKUP($A98,'CCR_%'!$A:$WWW,MATCH(BE$8,'CCR_%'!$A$8:$WWW$8,0),FALSE)+BD98</f>
        <v>1</v>
      </c>
      <c r="BF98" s="95">
        <f>VLOOKUP($A98,'CCR_%'!$A:$WWW,MATCH(BF$8,'CCR_%'!$A$8:$WWW$8,0),FALSE)+BE98</f>
        <v>1</v>
      </c>
      <c r="BG98" s="95">
        <f>VLOOKUP($A98,'CCR_%'!$A:$WWW,MATCH(BG$8,'CCR_%'!$A$8:$WWW$8,0),FALSE)+BF98</f>
        <v>1</v>
      </c>
      <c r="BH98" s="95">
        <f>VLOOKUP($A98,'CCR_%'!$A:$WWW,MATCH(BH$8,'CCR_%'!$A$8:$WWW$8,0),FALSE)+BG98</f>
        <v>1</v>
      </c>
      <c r="BI98" s="95">
        <f>VLOOKUP($A98,'CCR_%'!$A:$WWW,MATCH(BI$8,'CCR_%'!$A$8:$WWW$8,0),FALSE)+BH98</f>
        <v>1</v>
      </c>
      <c r="BJ98" s="95">
        <f>VLOOKUP($A98,'CCR_%'!$A:$WWW,MATCH(BJ$8,'CCR_%'!$A$8:$WWW$8,0),FALSE)+BI98</f>
        <v>1</v>
      </c>
      <c r="BK98" s="95">
        <f>VLOOKUP($A98,'CCR_%'!$A:$WWW,MATCH(BK$8,'CCR_%'!$A$8:$WWW$8,0),FALSE)+BJ98</f>
        <v>1</v>
      </c>
      <c r="BL98" s="95">
        <f>VLOOKUP($A98,'CCR_%'!$A:$WWW,MATCH(BL$8,'CCR_%'!$A$8:$WWW$8,0),FALSE)+BK98</f>
        <v>1</v>
      </c>
    </row>
    <row r="99" spans="1:64" ht="16.5" customHeight="1" outlineLevel="3" x14ac:dyDescent="0.25">
      <c r="A99" s="26" t="s">
        <v>147</v>
      </c>
      <c r="B99" s="39" t="s">
        <v>148</v>
      </c>
      <c r="C99" s="93">
        <v>47581</v>
      </c>
      <c r="D99" s="93">
        <v>47936</v>
      </c>
      <c r="E99" s="94">
        <f>VLOOKUP($A99,'CCR_%'!$A:$WWW,MATCH(E$8,'CCR_%'!$A$8:$WWW$8,0),FALSE)+0</f>
        <v>0</v>
      </c>
      <c r="F99" s="95">
        <f>VLOOKUP($A99,'CCR_%'!$A:$WWW,MATCH(F$8,'CCR_%'!$A$8:$WWW$8,0),FALSE)+E99</f>
        <v>0</v>
      </c>
      <c r="G99" s="95">
        <f>VLOOKUP($A99,'CCR_%'!$A:$WWW,MATCH(G$8,'CCR_%'!$A$8:$WWW$8,0),FALSE)+F99</f>
        <v>0</v>
      </c>
      <c r="H99" s="95">
        <f>VLOOKUP($A99,'CCR_%'!$A:$WWW,MATCH(H$8,'CCR_%'!$A$8:$WWW$8,0),FALSE)+G99</f>
        <v>0</v>
      </c>
      <c r="I99" s="95">
        <f>VLOOKUP($A99,'CCR_%'!$A:$WWW,MATCH(I$8,'CCR_%'!$A$8:$WWW$8,0),FALSE)+H99</f>
        <v>0</v>
      </c>
      <c r="J99" s="95">
        <f>VLOOKUP($A99,'CCR_%'!$A:$WWW,MATCH(J$8,'CCR_%'!$A$8:$WWW$8,0),FALSE)+I99</f>
        <v>0</v>
      </c>
      <c r="K99" s="95">
        <f>VLOOKUP($A99,'CCR_%'!$A:$WWW,MATCH(K$8,'CCR_%'!$A$8:$WWW$8,0),FALSE)+J99</f>
        <v>0</v>
      </c>
      <c r="L99" s="95">
        <f>VLOOKUP($A99,'CCR_%'!$A:$WWW,MATCH(L$8,'CCR_%'!$A$8:$WWW$8,0),FALSE)+K99</f>
        <v>0</v>
      </c>
      <c r="M99" s="95">
        <f>VLOOKUP($A99,'CCR_%'!$A:$WWW,MATCH(M$8,'CCR_%'!$A$8:$WWW$8,0),FALSE)+L99</f>
        <v>0</v>
      </c>
      <c r="N99" s="95">
        <f>VLOOKUP($A99,'CCR_%'!$A:$WWW,MATCH(N$8,'CCR_%'!$A$8:$WWW$8,0),FALSE)+M99</f>
        <v>0</v>
      </c>
      <c r="O99" s="95">
        <f>VLOOKUP($A99,'CCR_%'!$A:$WWW,MATCH(O$8,'CCR_%'!$A$8:$WWW$8,0),FALSE)+N99</f>
        <v>0.2</v>
      </c>
      <c r="P99" s="95">
        <f>VLOOKUP($A99,'CCR_%'!$A:$WWW,MATCH(P$8,'CCR_%'!$A$8:$WWW$8,0),FALSE)+O99</f>
        <v>1</v>
      </c>
      <c r="Q99" s="95">
        <f>VLOOKUP($A99,'CCR_%'!$A:$WWW,MATCH(Q$8,'CCR_%'!$A$8:$WWW$8,0),FALSE)+P99</f>
        <v>1</v>
      </c>
      <c r="R99" s="95">
        <f>VLOOKUP($A99,'CCR_%'!$A:$WWW,MATCH(R$8,'CCR_%'!$A$8:$WWW$8,0),FALSE)+Q99</f>
        <v>1</v>
      </c>
      <c r="S99" s="95">
        <f>VLOOKUP($A99,'CCR_%'!$A:$WWW,MATCH(S$8,'CCR_%'!$A$8:$WWW$8,0),FALSE)+R99</f>
        <v>1</v>
      </c>
      <c r="T99" s="95">
        <f>VLOOKUP($A99,'CCR_%'!$A:$WWW,MATCH(T$8,'CCR_%'!$A$8:$WWW$8,0),FALSE)+S99</f>
        <v>1</v>
      </c>
      <c r="U99" s="95">
        <f>VLOOKUP($A99,'CCR_%'!$A:$WWW,MATCH(U$8,'CCR_%'!$A$8:$WWW$8,0),FALSE)+T99</f>
        <v>1</v>
      </c>
      <c r="V99" s="95">
        <f>VLOOKUP($A99,'CCR_%'!$A:$WWW,MATCH(V$8,'CCR_%'!$A$8:$WWW$8,0),FALSE)+U99</f>
        <v>1</v>
      </c>
      <c r="W99" s="95">
        <f>VLOOKUP($A99,'CCR_%'!$A:$WWW,MATCH(W$8,'CCR_%'!$A$8:$WWW$8,0),FALSE)+V99</f>
        <v>1</v>
      </c>
      <c r="X99" s="95">
        <f>VLOOKUP($A99,'CCR_%'!$A:$WWW,MATCH(X$8,'CCR_%'!$A$8:$WWW$8,0),FALSE)+W99</f>
        <v>1</v>
      </c>
      <c r="Y99" s="95">
        <f>VLOOKUP($A99,'CCR_%'!$A:$WWW,MATCH(Y$8,'CCR_%'!$A$8:$WWW$8,0),FALSE)+X99</f>
        <v>1</v>
      </c>
      <c r="Z99" s="95">
        <f>VLOOKUP($A99,'CCR_%'!$A:$WWW,MATCH(Z$8,'CCR_%'!$A$8:$WWW$8,0),FALSE)+Y99</f>
        <v>1</v>
      </c>
      <c r="AA99" s="95">
        <f>VLOOKUP($A99,'CCR_%'!$A:$WWW,MATCH(AA$8,'CCR_%'!$A$8:$WWW$8,0),FALSE)+Z99</f>
        <v>1</v>
      </c>
      <c r="AB99" s="95">
        <f>VLOOKUP($A99,'CCR_%'!$A:$WWW,MATCH(AB$8,'CCR_%'!$A$8:$WWW$8,0),FALSE)+AA99</f>
        <v>1</v>
      </c>
      <c r="AC99" s="95">
        <f>VLOOKUP($A99,'CCR_%'!$A:$WWW,MATCH(AC$8,'CCR_%'!$A$8:$WWW$8,0),FALSE)+AB99</f>
        <v>1</v>
      </c>
      <c r="AD99" s="95">
        <f>VLOOKUP($A99,'CCR_%'!$A:$WWW,MATCH(AD$8,'CCR_%'!$A$8:$WWW$8,0),FALSE)+AC99</f>
        <v>1</v>
      </c>
      <c r="AE99" s="95">
        <f>VLOOKUP($A99,'CCR_%'!$A:$WWW,MATCH(AE$8,'CCR_%'!$A$8:$WWW$8,0),FALSE)+AD99</f>
        <v>1</v>
      </c>
      <c r="AF99" s="95">
        <f>VLOOKUP($A99,'CCR_%'!$A:$WWW,MATCH(AF$8,'CCR_%'!$A$8:$WWW$8,0),FALSE)+AE99</f>
        <v>1</v>
      </c>
      <c r="AG99" s="95">
        <f>VLOOKUP($A99,'CCR_%'!$A:$WWW,MATCH(AG$8,'CCR_%'!$A$8:$WWW$8,0),FALSE)+AF99</f>
        <v>1</v>
      </c>
      <c r="AH99" s="95">
        <f>VLOOKUP($A99,'CCR_%'!$A:$WWW,MATCH(AH$8,'CCR_%'!$A$8:$WWW$8,0),FALSE)+AG99</f>
        <v>1</v>
      </c>
      <c r="AI99" s="95">
        <f>VLOOKUP($A99,'CCR_%'!$A:$WWW,MATCH(AI$8,'CCR_%'!$A$8:$WWW$8,0),FALSE)+AH99</f>
        <v>1</v>
      </c>
      <c r="AJ99" s="95">
        <f>VLOOKUP($A99,'CCR_%'!$A:$WWW,MATCH(AJ$8,'CCR_%'!$A$8:$WWW$8,0),FALSE)+AI99</f>
        <v>1</v>
      </c>
      <c r="AK99" s="95">
        <f>VLOOKUP($A99,'CCR_%'!$A:$WWW,MATCH(AK$8,'CCR_%'!$A$8:$WWW$8,0),FALSE)+AJ99</f>
        <v>1</v>
      </c>
      <c r="AL99" s="95">
        <f>VLOOKUP($A99,'CCR_%'!$A:$WWW,MATCH(AL$8,'CCR_%'!$A$8:$WWW$8,0),FALSE)+AK99</f>
        <v>1</v>
      </c>
      <c r="AM99" s="95">
        <f>VLOOKUP($A99,'CCR_%'!$A:$WWW,MATCH(AM$8,'CCR_%'!$A$8:$WWW$8,0),FALSE)+AL99</f>
        <v>1</v>
      </c>
      <c r="AN99" s="95">
        <f>VLOOKUP($A99,'CCR_%'!$A:$WWW,MATCH(AN$8,'CCR_%'!$A$8:$WWW$8,0),FALSE)+AM99</f>
        <v>1</v>
      </c>
      <c r="AO99" s="95">
        <f>VLOOKUP($A99,'CCR_%'!$A:$WWW,MATCH(AO$8,'CCR_%'!$A$8:$WWW$8,0),FALSE)+AN99</f>
        <v>1</v>
      </c>
      <c r="AP99" s="95">
        <f>VLOOKUP($A99,'CCR_%'!$A:$WWW,MATCH(AP$8,'CCR_%'!$A$8:$WWW$8,0),FALSE)+AO99</f>
        <v>1</v>
      </c>
      <c r="AQ99" s="95">
        <f>VLOOKUP($A99,'CCR_%'!$A:$WWW,MATCH(AQ$8,'CCR_%'!$A$8:$WWW$8,0),FALSE)+AP99</f>
        <v>1</v>
      </c>
      <c r="AR99" s="95">
        <f>VLOOKUP($A99,'CCR_%'!$A:$WWW,MATCH(AR$8,'CCR_%'!$A$8:$WWW$8,0),FALSE)+AQ99</f>
        <v>1</v>
      </c>
      <c r="AS99" s="95">
        <f>VLOOKUP($A99,'CCR_%'!$A:$WWW,MATCH(AS$8,'CCR_%'!$A$8:$WWW$8,0),FALSE)+AR99</f>
        <v>1</v>
      </c>
      <c r="AT99" s="95">
        <f>VLOOKUP($A99,'CCR_%'!$A:$WWW,MATCH(AT$8,'CCR_%'!$A$8:$WWW$8,0),FALSE)+AS99</f>
        <v>1</v>
      </c>
      <c r="AU99" s="95">
        <f>VLOOKUP($A99,'CCR_%'!$A:$WWW,MATCH(AU$8,'CCR_%'!$A$8:$WWW$8,0),FALSE)+AT99</f>
        <v>1</v>
      </c>
      <c r="AV99" s="95">
        <f>VLOOKUP($A99,'CCR_%'!$A:$WWW,MATCH(AV$8,'CCR_%'!$A$8:$WWW$8,0),FALSE)+AU99</f>
        <v>1</v>
      </c>
      <c r="AW99" s="95">
        <f>VLOOKUP($A99,'CCR_%'!$A:$WWW,MATCH(AW$8,'CCR_%'!$A$8:$WWW$8,0),FALSE)+AV99</f>
        <v>1</v>
      </c>
      <c r="AX99" s="95">
        <f>VLOOKUP($A99,'CCR_%'!$A:$WWW,MATCH(AX$8,'CCR_%'!$A$8:$WWW$8,0),FALSE)+AW99</f>
        <v>1</v>
      </c>
      <c r="AY99" s="95">
        <f>VLOOKUP($A99,'CCR_%'!$A:$WWW,MATCH(AY$8,'CCR_%'!$A$8:$WWW$8,0),FALSE)+AX99</f>
        <v>1</v>
      </c>
      <c r="AZ99" s="95">
        <f>VLOOKUP($A99,'CCR_%'!$A:$WWW,MATCH(AZ$8,'CCR_%'!$A$8:$WWW$8,0),FALSE)+AY99</f>
        <v>1</v>
      </c>
      <c r="BA99" s="95">
        <f>VLOOKUP($A99,'CCR_%'!$A:$WWW,MATCH(BA$8,'CCR_%'!$A$8:$WWW$8,0),FALSE)+AZ99</f>
        <v>1</v>
      </c>
      <c r="BB99" s="95">
        <f>VLOOKUP($A99,'CCR_%'!$A:$WWW,MATCH(BB$8,'CCR_%'!$A$8:$WWW$8,0),FALSE)+BA99</f>
        <v>1</v>
      </c>
      <c r="BC99" s="95">
        <f>VLOOKUP($A99,'CCR_%'!$A:$WWW,MATCH(BC$8,'CCR_%'!$A$8:$WWW$8,0),FALSE)+BB99</f>
        <v>1</v>
      </c>
      <c r="BD99" s="95">
        <f>VLOOKUP($A99,'CCR_%'!$A:$WWW,MATCH(BD$8,'CCR_%'!$A$8:$WWW$8,0),FALSE)+BC99</f>
        <v>1</v>
      </c>
      <c r="BE99" s="95">
        <f>VLOOKUP($A99,'CCR_%'!$A:$WWW,MATCH(BE$8,'CCR_%'!$A$8:$WWW$8,0),FALSE)+BD99</f>
        <v>1</v>
      </c>
      <c r="BF99" s="95">
        <f>VLOOKUP($A99,'CCR_%'!$A:$WWW,MATCH(BF$8,'CCR_%'!$A$8:$WWW$8,0),FALSE)+BE99</f>
        <v>1</v>
      </c>
      <c r="BG99" s="95">
        <f>VLOOKUP($A99,'CCR_%'!$A:$WWW,MATCH(BG$8,'CCR_%'!$A$8:$WWW$8,0),FALSE)+BF99</f>
        <v>1</v>
      </c>
      <c r="BH99" s="95">
        <f>VLOOKUP($A99,'CCR_%'!$A:$WWW,MATCH(BH$8,'CCR_%'!$A$8:$WWW$8,0),FALSE)+BG99</f>
        <v>1</v>
      </c>
      <c r="BI99" s="95">
        <f>VLOOKUP($A99,'CCR_%'!$A:$WWW,MATCH(BI$8,'CCR_%'!$A$8:$WWW$8,0),FALSE)+BH99</f>
        <v>1</v>
      </c>
      <c r="BJ99" s="95">
        <f>VLOOKUP($A99,'CCR_%'!$A:$WWW,MATCH(BJ$8,'CCR_%'!$A$8:$WWW$8,0),FALSE)+BI99</f>
        <v>1</v>
      </c>
      <c r="BK99" s="95">
        <f>VLOOKUP($A99,'CCR_%'!$A:$WWW,MATCH(BK$8,'CCR_%'!$A$8:$WWW$8,0),FALSE)+BJ99</f>
        <v>1</v>
      </c>
      <c r="BL99" s="95">
        <f>VLOOKUP($A99,'CCR_%'!$A:$WWW,MATCH(BL$8,'CCR_%'!$A$8:$WWW$8,0),FALSE)+BK99</f>
        <v>1</v>
      </c>
    </row>
    <row r="100" spans="1:64" ht="16.5" customHeight="1" outlineLevel="3" x14ac:dyDescent="0.25">
      <c r="A100" s="26" t="s">
        <v>149</v>
      </c>
      <c r="B100" s="39" t="s">
        <v>150</v>
      </c>
      <c r="C100" s="93">
        <v>47588</v>
      </c>
      <c r="D100" s="93">
        <v>47936</v>
      </c>
      <c r="E100" s="94">
        <f>VLOOKUP($A100,'CCR_%'!$A:$WWW,MATCH(E$8,'CCR_%'!$A$8:$WWW$8,0),FALSE)+0</f>
        <v>0</v>
      </c>
      <c r="F100" s="95">
        <f>VLOOKUP($A100,'CCR_%'!$A:$WWW,MATCH(F$8,'CCR_%'!$A$8:$WWW$8,0),FALSE)+E100</f>
        <v>0</v>
      </c>
      <c r="G100" s="95">
        <f>VLOOKUP($A100,'CCR_%'!$A:$WWW,MATCH(G$8,'CCR_%'!$A$8:$WWW$8,0),FALSE)+F100</f>
        <v>0</v>
      </c>
      <c r="H100" s="95">
        <f>VLOOKUP($A100,'CCR_%'!$A:$WWW,MATCH(H$8,'CCR_%'!$A$8:$WWW$8,0),FALSE)+G100</f>
        <v>0</v>
      </c>
      <c r="I100" s="95">
        <f>VLOOKUP($A100,'CCR_%'!$A:$WWW,MATCH(I$8,'CCR_%'!$A$8:$WWW$8,0),FALSE)+H100</f>
        <v>0</v>
      </c>
      <c r="J100" s="95">
        <f>VLOOKUP($A100,'CCR_%'!$A:$WWW,MATCH(J$8,'CCR_%'!$A$8:$WWW$8,0),FALSE)+I100</f>
        <v>0</v>
      </c>
      <c r="K100" s="95">
        <f>VLOOKUP($A100,'CCR_%'!$A:$WWW,MATCH(K$8,'CCR_%'!$A$8:$WWW$8,0),FALSE)+J100</f>
        <v>0</v>
      </c>
      <c r="L100" s="95">
        <f>VLOOKUP($A100,'CCR_%'!$A:$WWW,MATCH(L$8,'CCR_%'!$A$8:$WWW$8,0),FALSE)+K100</f>
        <v>0</v>
      </c>
      <c r="M100" s="95">
        <f>VLOOKUP($A100,'CCR_%'!$A:$WWW,MATCH(M$8,'CCR_%'!$A$8:$WWW$8,0),FALSE)+L100</f>
        <v>0</v>
      </c>
      <c r="N100" s="95">
        <f>VLOOKUP($A100,'CCR_%'!$A:$WWW,MATCH(N$8,'CCR_%'!$A$8:$WWW$8,0),FALSE)+M100</f>
        <v>0</v>
      </c>
      <c r="O100" s="95">
        <f>VLOOKUP($A100,'CCR_%'!$A:$WWW,MATCH(O$8,'CCR_%'!$A$8:$WWW$8,0),FALSE)+N100</f>
        <v>0.2</v>
      </c>
      <c r="P100" s="95">
        <f>VLOOKUP($A100,'CCR_%'!$A:$WWW,MATCH(P$8,'CCR_%'!$A$8:$WWW$8,0),FALSE)+O100</f>
        <v>1</v>
      </c>
      <c r="Q100" s="95">
        <f>VLOOKUP($A100,'CCR_%'!$A:$WWW,MATCH(Q$8,'CCR_%'!$A$8:$WWW$8,0),FALSE)+P100</f>
        <v>1</v>
      </c>
      <c r="R100" s="95">
        <f>VLOOKUP($A100,'CCR_%'!$A:$WWW,MATCH(R$8,'CCR_%'!$A$8:$WWW$8,0),FALSE)+Q100</f>
        <v>1</v>
      </c>
      <c r="S100" s="95">
        <f>VLOOKUP($A100,'CCR_%'!$A:$WWW,MATCH(S$8,'CCR_%'!$A$8:$WWW$8,0),FALSE)+R100</f>
        <v>1</v>
      </c>
      <c r="T100" s="95">
        <f>VLOOKUP($A100,'CCR_%'!$A:$WWW,MATCH(T$8,'CCR_%'!$A$8:$WWW$8,0),FALSE)+S100</f>
        <v>1</v>
      </c>
      <c r="U100" s="95">
        <f>VLOOKUP($A100,'CCR_%'!$A:$WWW,MATCH(U$8,'CCR_%'!$A$8:$WWW$8,0),FALSE)+T100</f>
        <v>1</v>
      </c>
      <c r="V100" s="95">
        <f>VLOOKUP($A100,'CCR_%'!$A:$WWW,MATCH(V$8,'CCR_%'!$A$8:$WWW$8,0),FALSE)+U100</f>
        <v>1</v>
      </c>
      <c r="W100" s="95">
        <f>VLOOKUP($A100,'CCR_%'!$A:$WWW,MATCH(W$8,'CCR_%'!$A$8:$WWW$8,0),FALSE)+V100</f>
        <v>1</v>
      </c>
      <c r="X100" s="95">
        <f>VLOOKUP($A100,'CCR_%'!$A:$WWW,MATCH(X$8,'CCR_%'!$A$8:$WWW$8,0),FALSE)+W100</f>
        <v>1</v>
      </c>
      <c r="Y100" s="95">
        <f>VLOOKUP($A100,'CCR_%'!$A:$WWW,MATCH(Y$8,'CCR_%'!$A$8:$WWW$8,0),FALSE)+X100</f>
        <v>1</v>
      </c>
      <c r="Z100" s="95">
        <f>VLOOKUP($A100,'CCR_%'!$A:$WWW,MATCH(Z$8,'CCR_%'!$A$8:$WWW$8,0),FALSE)+Y100</f>
        <v>1</v>
      </c>
      <c r="AA100" s="95">
        <f>VLOOKUP($A100,'CCR_%'!$A:$WWW,MATCH(AA$8,'CCR_%'!$A$8:$WWW$8,0),FALSE)+Z100</f>
        <v>1</v>
      </c>
      <c r="AB100" s="95">
        <f>VLOOKUP($A100,'CCR_%'!$A:$WWW,MATCH(AB$8,'CCR_%'!$A$8:$WWW$8,0),FALSE)+AA100</f>
        <v>1</v>
      </c>
      <c r="AC100" s="95">
        <f>VLOOKUP($A100,'CCR_%'!$A:$WWW,MATCH(AC$8,'CCR_%'!$A$8:$WWW$8,0),FALSE)+AB100</f>
        <v>1</v>
      </c>
      <c r="AD100" s="95">
        <f>VLOOKUP($A100,'CCR_%'!$A:$WWW,MATCH(AD$8,'CCR_%'!$A$8:$WWW$8,0),FALSE)+AC100</f>
        <v>1</v>
      </c>
      <c r="AE100" s="95">
        <f>VLOOKUP($A100,'CCR_%'!$A:$WWW,MATCH(AE$8,'CCR_%'!$A$8:$WWW$8,0),FALSE)+AD100</f>
        <v>1</v>
      </c>
      <c r="AF100" s="95">
        <f>VLOOKUP($A100,'CCR_%'!$A:$WWW,MATCH(AF$8,'CCR_%'!$A$8:$WWW$8,0),FALSE)+AE100</f>
        <v>1</v>
      </c>
      <c r="AG100" s="95">
        <f>VLOOKUP($A100,'CCR_%'!$A:$WWW,MATCH(AG$8,'CCR_%'!$A$8:$WWW$8,0),FALSE)+AF100</f>
        <v>1</v>
      </c>
      <c r="AH100" s="95">
        <f>VLOOKUP($A100,'CCR_%'!$A:$WWW,MATCH(AH$8,'CCR_%'!$A$8:$WWW$8,0),FALSE)+AG100</f>
        <v>1</v>
      </c>
      <c r="AI100" s="95">
        <f>VLOOKUP($A100,'CCR_%'!$A:$WWW,MATCH(AI$8,'CCR_%'!$A$8:$WWW$8,0),FALSE)+AH100</f>
        <v>1</v>
      </c>
      <c r="AJ100" s="95">
        <f>VLOOKUP($A100,'CCR_%'!$A:$WWW,MATCH(AJ$8,'CCR_%'!$A$8:$WWW$8,0),FALSE)+AI100</f>
        <v>1</v>
      </c>
      <c r="AK100" s="95">
        <f>VLOOKUP($A100,'CCR_%'!$A:$WWW,MATCH(AK$8,'CCR_%'!$A$8:$WWW$8,0),FALSE)+AJ100</f>
        <v>1</v>
      </c>
      <c r="AL100" s="95">
        <f>VLOOKUP($A100,'CCR_%'!$A:$WWW,MATCH(AL$8,'CCR_%'!$A$8:$WWW$8,0),FALSE)+AK100</f>
        <v>1</v>
      </c>
      <c r="AM100" s="95">
        <f>VLOOKUP($A100,'CCR_%'!$A:$WWW,MATCH(AM$8,'CCR_%'!$A$8:$WWW$8,0),FALSE)+AL100</f>
        <v>1</v>
      </c>
      <c r="AN100" s="95">
        <f>VLOOKUP($A100,'CCR_%'!$A:$WWW,MATCH(AN$8,'CCR_%'!$A$8:$WWW$8,0),FALSE)+AM100</f>
        <v>1</v>
      </c>
      <c r="AO100" s="95">
        <f>VLOOKUP($A100,'CCR_%'!$A:$WWW,MATCH(AO$8,'CCR_%'!$A$8:$WWW$8,0),FALSE)+AN100</f>
        <v>1</v>
      </c>
      <c r="AP100" s="95">
        <f>VLOOKUP($A100,'CCR_%'!$A:$WWW,MATCH(AP$8,'CCR_%'!$A$8:$WWW$8,0),FALSE)+AO100</f>
        <v>1</v>
      </c>
      <c r="AQ100" s="95">
        <f>VLOOKUP($A100,'CCR_%'!$A:$WWW,MATCH(AQ$8,'CCR_%'!$A$8:$WWW$8,0),FALSE)+AP100</f>
        <v>1</v>
      </c>
      <c r="AR100" s="95">
        <f>VLOOKUP($A100,'CCR_%'!$A:$WWW,MATCH(AR$8,'CCR_%'!$A$8:$WWW$8,0),FALSE)+AQ100</f>
        <v>1</v>
      </c>
      <c r="AS100" s="95">
        <f>VLOOKUP($A100,'CCR_%'!$A:$WWW,MATCH(AS$8,'CCR_%'!$A$8:$WWW$8,0),FALSE)+AR100</f>
        <v>1</v>
      </c>
      <c r="AT100" s="95">
        <f>VLOOKUP($A100,'CCR_%'!$A:$WWW,MATCH(AT$8,'CCR_%'!$A$8:$WWW$8,0),FALSE)+AS100</f>
        <v>1</v>
      </c>
      <c r="AU100" s="95">
        <f>VLOOKUP($A100,'CCR_%'!$A:$WWW,MATCH(AU$8,'CCR_%'!$A$8:$WWW$8,0),FALSE)+AT100</f>
        <v>1</v>
      </c>
      <c r="AV100" s="95">
        <f>VLOOKUP($A100,'CCR_%'!$A:$WWW,MATCH(AV$8,'CCR_%'!$A$8:$WWW$8,0),FALSE)+AU100</f>
        <v>1</v>
      </c>
      <c r="AW100" s="95">
        <f>VLOOKUP($A100,'CCR_%'!$A:$WWW,MATCH(AW$8,'CCR_%'!$A$8:$WWW$8,0),FALSE)+AV100</f>
        <v>1</v>
      </c>
      <c r="AX100" s="95">
        <f>VLOOKUP($A100,'CCR_%'!$A:$WWW,MATCH(AX$8,'CCR_%'!$A$8:$WWW$8,0),FALSE)+AW100</f>
        <v>1</v>
      </c>
      <c r="AY100" s="95">
        <f>VLOOKUP($A100,'CCR_%'!$A:$WWW,MATCH(AY$8,'CCR_%'!$A$8:$WWW$8,0),FALSE)+AX100</f>
        <v>1</v>
      </c>
      <c r="AZ100" s="95">
        <f>VLOOKUP($A100,'CCR_%'!$A:$WWW,MATCH(AZ$8,'CCR_%'!$A$8:$WWW$8,0),FALSE)+AY100</f>
        <v>1</v>
      </c>
      <c r="BA100" s="95">
        <f>VLOOKUP($A100,'CCR_%'!$A:$WWW,MATCH(BA$8,'CCR_%'!$A$8:$WWW$8,0),FALSE)+AZ100</f>
        <v>1</v>
      </c>
      <c r="BB100" s="95">
        <f>VLOOKUP($A100,'CCR_%'!$A:$WWW,MATCH(BB$8,'CCR_%'!$A$8:$WWW$8,0),FALSE)+BA100</f>
        <v>1</v>
      </c>
      <c r="BC100" s="95">
        <f>VLOOKUP($A100,'CCR_%'!$A:$WWW,MATCH(BC$8,'CCR_%'!$A$8:$WWW$8,0),FALSE)+BB100</f>
        <v>1</v>
      </c>
      <c r="BD100" s="95">
        <f>VLOOKUP($A100,'CCR_%'!$A:$WWW,MATCH(BD$8,'CCR_%'!$A$8:$WWW$8,0),FALSE)+BC100</f>
        <v>1</v>
      </c>
      <c r="BE100" s="95">
        <f>VLOOKUP($A100,'CCR_%'!$A:$WWW,MATCH(BE$8,'CCR_%'!$A$8:$WWW$8,0),FALSE)+BD100</f>
        <v>1</v>
      </c>
      <c r="BF100" s="95">
        <f>VLOOKUP($A100,'CCR_%'!$A:$WWW,MATCH(BF$8,'CCR_%'!$A$8:$WWW$8,0),FALSE)+BE100</f>
        <v>1</v>
      </c>
      <c r="BG100" s="95">
        <f>VLOOKUP($A100,'CCR_%'!$A:$WWW,MATCH(BG$8,'CCR_%'!$A$8:$WWW$8,0),FALSE)+BF100</f>
        <v>1</v>
      </c>
      <c r="BH100" s="95">
        <f>VLOOKUP($A100,'CCR_%'!$A:$WWW,MATCH(BH$8,'CCR_%'!$A$8:$WWW$8,0),FALSE)+BG100</f>
        <v>1</v>
      </c>
      <c r="BI100" s="95">
        <f>VLOOKUP($A100,'CCR_%'!$A:$WWW,MATCH(BI$8,'CCR_%'!$A$8:$WWW$8,0),FALSE)+BH100</f>
        <v>1</v>
      </c>
      <c r="BJ100" s="95">
        <f>VLOOKUP($A100,'CCR_%'!$A:$WWW,MATCH(BJ$8,'CCR_%'!$A$8:$WWW$8,0),FALSE)+BI100</f>
        <v>1</v>
      </c>
      <c r="BK100" s="95">
        <f>VLOOKUP($A100,'CCR_%'!$A:$WWW,MATCH(BK$8,'CCR_%'!$A$8:$WWW$8,0),FALSE)+BJ100</f>
        <v>1</v>
      </c>
      <c r="BL100" s="95">
        <f>VLOOKUP($A100,'CCR_%'!$A:$WWW,MATCH(BL$8,'CCR_%'!$A$8:$WWW$8,0),FALSE)+BK100</f>
        <v>1</v>
      </c>
    </row>
    <row r="101" spans="1:64" ht="16.5" customHeight="1" outlineLevel="3" x14ac:dyDescent="0.25">
      <c r="A101" s="26" t="s">
        <v>151</v>
      </c>
      <c r="B101" s="39" t="s">
        <v>152</v>
      </c>
      <c r="C101" s="93">
        <v>47595</v>
      </c>
      <c r="D101" s="93">
        <v>47936</v>
      </c>
      <c r="E101" s="94">
        <f>VLOOKUP($A101,'CCR_%'!$A:$WWW,MATCH(E$8,'CCR_%'!$A$8:$WWW$8,0),FALSE)+0</f>
        <v>0</v>
      </c>
      <c r="F101" s="95">
        <f>VLOOKUP($A101,'CCR_%'!$A:$WWW,MATCH(F$8,'CCR_%'!$A$8:$WWW$8,0),FALSE)+E101</f>
        <v>0</v>
      </c>
      <c r="G101" s="95">
        <f>VLOOKUP($A101,'CCR_%'!$A:$WWW,MATCH(G$8,'CCR_%'!$A$8:$WWW$8,0),FALSE)+F101</f>
        <v>0</v>
      </c>
      <c r="H101" s="95">
        <f>VLOOKUP($A101,'CCR_%'!$A:$WWW,MATCH(H$8,'CCR_%'!$A$8:$WWW$8,0),FALSE)+G101</f>
        <v>0</v>
      </c>
      <c r="I101" s="95">
        <f>VLOOKUP($A101,'CCR_%'!$A:$WWW,MATCH(I$8,'CCR_%'!$A$8:$WWW$8,0),FALSE)+H101</f>
        <v>0</v>
      </c>
      <c r="J101" s="95">
        <f>VLOOKUP($A101,'CCR_%'!$A:$WWW,MATCH(J$8,'CCR_%'!$A$8:$WWW$8,0),FALSE)+I101</f>
        <v>0</v>
      </c>
      <c r="K101" s="95">
        <f>VLOOKUP($A101,'CCR_%'!$A:$WWW,MATCH(K$8,'CCR_%'!$A$8:$WWW$8,0),FALSE)+J101</f>
        <v>0</v>
      </c>
      <c r="L101" s="95">
        <f>VLOOKUP($A101,'CCR_%'!$A:$WWW,MATCH(L$8,'CCR_%'!$A$8:$WWW$8,0),FALSE)+K101</f>
        <v>0</v>
      </c>
      <c r="M101" s="95">
        <f>VLOOKUP($A101,'CCR_%'!$A:$WWW,MATCH(M$8,'CCR_%'!$A$8:$WWW$8,0),FALSE)+L101</f>
        <v>0</v>
      </c>
      <c r="N101" s="95">
        <f>VLOOKUP($A101,'CCR_%'!$A:$WWW,MATCH(N$8,'CCR_%'!$A$8:$WWW$8,0),FALSE)+M101</f>
        <v>0</v>
      </c>
      <c r="O101" s="95">
        <f>VLOOKUP($A101,'CCR_%'!$A:$WWW,MATCH(O$8,'CCR_%'!$A$8:$WWW$8,0),FALSE)+N101</f>
        <v>0.2</v>
      </c>
      <c r="P101" s="95">
        <f>VLOOKUP($A101,'CCR_%'!$A:$WWW,MATCH(P$8,'CCR_%'!$A$8:$WWW$8,0),FALSE)+O101</f>
        <v>1</v>
      </c>
      <c r="Q101" s="95">
        <f>VLOOKUP($A101,'CCR_%'!$A:$WWW,MATCH(Q$8,'CCR_%'!$A$8:$WWW$8,0),FALSE)+P101</f>
        <v>1</v>
      </c>
      <c r="R101" s="95">
        <f>VLOOKUP($A101,'CCR_%'!$A:$WWW,MATCH(R$8,'CCR_%'!$A$8:$WWW$8,0),FALSE)+Q101</f>
        <v>1</v>
      </c>
      <c r="S101" s="95">
        <f>VLOOKUP($A101,'CCR_%'!$A:$WWW,MATCH(S$8,'CCR_%'!$A$8:$WWW$8,0),FALSE)+R101</f>
        <v>1</v>
      </c>
      <c r="T101" s="95">
        <f>VLOOKUP($A101,'CCR_%'!$A:$WWW,MATCH(T$8,'CCR_%'!$A$8:$WWW$8,0),FALSE)+S101</f>
        <v>1</v>
      </c>
      <c r="U101" s="95">
        <f>VLOOKUP($A101,'CCR_%'!$A:$WWW,MATCH(U$8,'CCR_%'!$A$8:$WWW$8,0),FALSE)+T101</f>
        <v>1</v>
      </c>
      <c r="V101" s="95">
        <f>VLOOKUP($A101,'CCR_%'!$A:$WWW,MATCH(V$8,'CCR_%'!$A$8:$WWW$8,0),FALSE)+U101</f>
        <v>1</v>
      </c>
      <c r="W101" s="95">
        <f>VLOOKUP($A101,'CCR_%'!$A:$WWW,MATCH(W$8,'CCR_%'!$A$8:$WWW$8,0),FALSE)+V101</f>
        <v>1</v>
      </c>
      <c r="X101" s="95">
        <f>VLOOKUP($A101,'CCR_%'!$A:$WWW,MATCH(X$8,'CCR_%'!$A$8:$WWW$8,0),FALSE)+W101</f>
        <v>1</v>
      </c>
      <c r="Y101" s="95">
        <f>VLOOKUP($A101,'CCR_%'!$A:$WWW,MATCH(Y$8,'CCR_%'!$A$8:$WWW$8,0),FALSE)+X101</f>
        <v>1</v>
      </c>
      <c r="Z101" s="95">
        <f>VLOOKUP($A101,'CCR_%'!$A:$WWW,MATCH(Z$8,'CCR_%'!$A$8:$WWW$8,0),FALSE)+Y101</f>
        <v>1</v>
      </c>
      <c r="AA101" s="95">
        <f>VLOOKUP($A101,'CCR_%'!$A:$WWW,MATCH(AA$8,'CCR_%'!$A$8:$WWW$8,0),FALSE)+Z101</f>
        <v>1</v>
      </c>
      <c r="AB101" s="95">
        <f>VLOOKUP($A101,'CCR_%'!$A:$WWW,MATCH(AB$8,'CCR_%'!$A$8:$WWW$8,0),FALSE)+AA101</f>
        <v>1</v>
      </c>
      <c r="AC101" s="95">
        <f>VLOOKUP($A101,'CCR_%'!$A:$WWW,MATCH(AC$8,'CCR_%'!$A$8:$WWW$8,0),FALSE)+AB101</f>
        <v>1</v>
      </c>
      <c r="AD101" s="95">
        <f>VLOOKUP($A101,'CCR_%'!$A:$WWW,MATCH(AD$8,'CCR_%'!$A$8:$WWW$8,0),FALSE)+AC101</f>
        <v>1</v>
      </c>
      <c r="AE101" s="95">
        <f>VLOOKUP($A101,'CCR_%'!$A:$WWW,MATCH(AE$8,'CCR_%'!$A$8:$WWW$8,0),FALSE)+AD101</f>
        <v>1</v>
      </c>
      <c r="AF101" s="95">
        <f>VLOOKUP($A101,'CCR_%'!$A:$WWW,MATCH(AF$8,'CCR_%'!$A$8:$WWW$8,0),FALSE)+AE101</f>
        <v>1</v>
      </c>
      <c r="AG101" s="95">
        <f>VLOOKUP($A101,'CCR_%'!$A:$WWW,MATCH(AG$8,'CCR_%'!$A$8:$WWW$8,0),FALSE)+AF101</f>
        <v>1</v>
      </c>
      <c r="AH101" s="95">
        <f>VLOOKUP($A101,'CCR_%'!$A:$WWW,MATCH(AH$8,'CCR_%'!$A$8:$WWW$8,0),FALSE)+AG101</f>
        <v>1</v>
      </c>
      <c r="AI101" s="95">
        <f>VLOOKUP($A101,'CCR_%'!$A:$WWW,MATCH(AI$8,'CCR_%'!$A$8:$WWW$8,0),FALSE)+AH101</f>
        <v>1</v>
      </c>
      <c r="AJ101" s="95">
        <f>VLOOKUP($A101,'CCR_%'!$A:$WWW,MATCH(AJ$8,'CCR_%'!$A$8:$WWW$8,0),FALSE)+AI101</f>
        <v>1</v>
      </c>
      <c r="AK101" s="95">
        <f>VLOOKUP($A101,'CCR_%'!$A:$WWW,MATCH(AK$8,'CCR_%'!$A$8:$WWW$8,0),FALSE)+AJ101</f>
        <v>1</v>
      </c>
      <c r="AL101" s="95">
        <f>VLOOKUP($A101,'CCR_%'!$A:$WWW,MATCH(AL$8,'CCR_%'!$A$8:$WWW$8,0),FALSE)+AK101</f>
        <v>1</v>
      </c>
      <c r="AM101" s="95">
        <f>VLOOKUP($A101,'CCR_%'!$A:$WWW,MATCH(AM$8,'CCR_%'!$A$8:$WWW$8,0),FALSE)+AL101</f>
        <v>1</v>
      </c>
      <c r="AN101" s="95">
        <f>VLOOKUP($A101,'CCR_%'!$A:$WWW,MATCH(AN$8,'CCR_%'!$A$8:$WWW$8,0),FALSE)+AM101</f>
        <v>1</v>
      </c>
      <c r="AO101" s="95">
        <f>VLOOKUP($A101,'CCR_%'!$A:$WWW,MATCH(AO$8,'CCR_%'!$A$8:$WWW$8,0),FALSE)+AN101</f>
        <v>1</v>
      </c>
      <c r="AP101" s="95">
        <f>VLOOKUP($A101,'CCR_%'!$A:$WWW,MATCH(AP$8,'CCR_%'!$A$8:$WWW$8,0),FALSE)+AO101</f>
        <v>1</v>
      </c>
      <c r="AQ101" s="95">
        <f>VLOOKUP($A101,'CCR_%'!$A:$WWW,MATCH(AQ$8,'CCR_%'!$A$8:$WWW$8,0),FALSE)+AP101</f>
        <v>1</v>
      </c>
      <c r="AR101" s="95">
        <f>VLOOKUP($A101,'CCR_%'!$A:$WWW,MATCH(AR$8,'CCR_%'!$A$8:$WWW$8,0),FALSE)+AQ101</f>
        <v>1</v>
      </c>
      <c r="AS101" s="95">
        <f>VLOOKUP($A101,'CCR_%'!$A:$WWW,MATCH(AS$8,'CCR_%'!$A$8:$WWW$8,0),FALSE)+AR101</f>
        <v>1</v>
      </c>
      <c r="AT101" s="95">
        <f>VLOOKUP($A101,'CCR_%'!$A:$WWW,MATCH(AT$8,'CCR_%'!$A$8:$WWW$8,0),FALSE)+AS101</f>
        <v>1</v>
      </c>
      <c r="AU101" s="95">
        <f>VLOOKUP($A101,'CCR_%'!$A:$WWW,MATCH(AU$8,'CCR_%'!$A$8:$WWW$8,0),FALSE)+AT101</f>
        <v>1</v>
      </c>
      <c r="AV101" s="95">
        <f>VLOOKUP($A101,'CCR_%'!$A:$WWW,MATCH(AV$8,'CCR_%'!$A$8:$WWW$8,0),FALSE)+AU101</f>
        <v>1</v>
      </c>
      <c r="AW101" s="95">
        <f>VLOOKUP($A101,'CCR_%'!$A:$WWW,MATCH(AW$8,'CCR_%'!$A$8:$WWW$8,0),FALSE)+AV101</f>
        <v>1</v>
      </c>
      <c r="AX101" s="95">
        <f>VLOOKUP($A101,'CCR_%'!$A:$WWW,MATCH(AX$8,'CCR_%'!$A$8:$WWW$8,0),FALSE)+AW101</f>
        <v>1</v>
      </c>
      <c r="AY101" s="95">
        <f>VLOOKUP($A101,'CCR_%'!$A:$WWW,MATCH(AY$8,'CCR_%'!$A$8:$WWW$8,0),FALSE)+AX101</f>
        <v>1</v>
      </c>
      <c r="AZ101" s="95">
        <f>VLOOKUP($A101,'CCR_%'!$A:$WWW,MATCH(AZ$8,'CCR_%'!$A$8:$WWW$8,0),FALSE)+AY101</f>
        <v>1</v>
      </c>
      <c r="BA101" s="95">
        <f>VLOOKUP($A101,'CCR_%'!$A:$WWW,MATCH(BA$8,'CCR_%'!$A$8:$WWW$8,0),FALSE)+AZ101</f>
        <v>1</v>
      </c>
      <c r="BB101" s="95">
        <f>VLOOKUP($A101,'CCR_%'!$A:$WWW,MATCH(BB$8,'CCR_%'!$A$8:$WWW$8,0),FALSE)+BA101</f>
        <v>1</v>
      </c>
      <c r="BC101" s="95">
        <f>VLOOKUP($A101,'CCR_%'!$A:$WWW,MATCH(BC$8,'CCR_%'!$A$8:$WWW$8,0),FALSE)+BB101</f>
        <v>1</v>
      </c>
      <c r="BD101" s="95">
        <f>VLOOKUP($A101,'CCR_%'!$A:$WWW,MATCH(BD$8,'CCR_%'!$A$8:$WWW$8,0),FALSE)+BC101</f>
        <v>1</v>
      </c>
      <c r="BE101" s="95">
        <f>VLOOKUP($A101,'CCR_%'!$A:$WWW,MATCH(BE$8,'CCR_%'!$A$8:$WWW$8,0),FALSE)+BD101</f>
        <v>1</v>
      </c>
      <c r="BF101" s="95">
        <f>VLOOKUP($A101,'CCR_%'!$A:$WWW,MATCH(BF$8,'CCR_%'!$A$8:$WWW$8,0),FALSE)+BE101</f>
        <v>1</v>
      </c>
      <c r="BG101" s="95">
        <f>VLOOKUP($A101,'CCR_%'!$A:$WWW,MATCH(BG$8,'CCR_%'!$A$8:$WWW$8,0),FALSE)+BF101</f>
        <v>1</v>
      </c>
      <c r="BH101" s="95">
        <f>VLOOKUP($A101,'CCR_%'!$A:$WWW,MATCH(BH$8,'CCR_%'!$A$8:$WWW$8,0),FALSE)+BG101</f>
        <v>1</v>
      </c>
      <c r="BI101" s="95">
        <f>VLOOKUP($A101,'CCR_%'!$A:$WWW,MATCH(BI$8,'CCR_%'!$A$8:$WWW$8,0),FALSE)+BH101</f>
        <v>1</v>
      </c>
      <c r="BJ101" s="95">
        <f>VLOOKUP($A101,'CCR_%'!$A:$WWW,MATCH(BJ$8,'CCR_%'!$A$8:$WWW$8,0),FALSE)+BI101</f>
        <v>1</v>
      </c>
      <c r="BK101" s="95">
        <f>VLOOKUP($A101,'CCR_%'!$A:$WWW,MATCH(BK$8,'CCR_%'!$A$8:$WWW$8,0),FALSE)+BJ101</f>
        <v>1</v>
      </c>
      <c r="BL101" s="95">
        <f>VLOOKUP($A101,'CCR_%'!$A:$WWW,MATCH(BL$8,'CCR_%'!$A$8:$WWW$8,0),FALSE)+BK101</f>
        <v>1</v>
      </c>
    </row>
    <row r="102" spans="1:64" ht="16.5" customHeight="1" outlineLevel="3" x14ac:dyDescent="0.25">
      <c r="A102" s="26" t="s">
        <v>153</v>
      </c>
      <c r="B102" s="39" t="s">
        <v>154</v>
      </c>
      <c r="C102" s="93">
        <v>47602</v>
      </c>
      <c r="D102" s="93">
        <v>47936</v>
      </c>
      <c r="E102" s="94">
        <f>VLOOKUP($A102,'CCR_%'!$A:$WWW,MATCH(E$8,'CCR_%'!$A$8:$WWW$8,0),FALSE)+0</f>
        <v>0</v>
      </c>
      <c r="F102" s="95">
        <f>VLOOKUP($A102,'CCR_%'!$A:$WWW,MATCH(F$8,'CCR_%'!$A$8:$WWW$8,0),FALSE)+E102</f>
        <v>0</v>
      </c>
      <c r="G102" s="95">
        <f>VLOOKUP($A102,'CCR_%'!$A:$WWW,MATCH(G$8,'CCR_%'!$A$8:$WWW$8,0),FALSE)+F102</f>
        <v>0</v>
      </c>
      <c r="H102" s="95">
        <f>VLOOKUP($A102,'CCR_%'!$A:$WWW,MATCH(H$8,'CCR_%'!$A$8:$WWW$8,0),FALSE)+G102</f>
        <v>0</v>
      </c>
      <c r="I102" s="95">
        <f>VLOOKUP($A102,'CCR_%'!$A:$WWW,MATCH(I$8,'CCR_%'!$A$8:$WWW$8,0),FALSE)+H102</f>
        <v>0</v>
      </c>
      <c r="J102" s="95">
        <f>VLOOKUP($A102,'CCR_%'!$A:$WWW,MATCH(J$8,'CCR_%'!$A$8:$WWW$8,0),FALSE)+I102</f>
        <v>0</v>
      </c>
      <c r="K102" s="95">
        <f>VLOOKUP($A102,'CCR_%'!$A:$WWW,MATCH(K$8,'CCR_%'!$A$8:$WWW$8,0),FALSE)+J102</f>
        <v>0</v>
      </c>
      <c r="L102" s="95">
        <f>VLOOKUP($A102,'CCR_%'!$A:$WWW,MATCH(L$8,'CCR_%'!$A$8:$WWW$8,0),FALSE)+K102</f>
        <v>0</v>
      </c>
      <c r="M102" s="95">
        <f>VLOOKUP($A102,'CCR_%'!$A:$WWW,MATCH(M$8,'CCR_%'!$A$8:$WWW$8,0),FALSE)+L102</f>
        <v>0</v>
      </c>
      <c r="N102" s="95">
        <f>VLOOKUP($A102,'CCR_%'!$A:$WWW,MATCH(N$8,'CCR_%'!$A$8:$WWW$8,0),FALSE)+M102</f>
        <v>0</v>
      </c>
      <c r="O102" s="95">
        <f>VLOOKUP($A102,'CCR_%'!$A:$WWW,MATCH(O$8,'CCR_%'!$A$8:$WWW$8,0),FALSE)+N102</f>
        <v>0.2</v>
      </c>
      <c r="P102" s="95">
        <f>VLOOKUP($A102,'CCR_%'!$A:$WWW,MATCH(P$8,'CCR_%'!$A$8:$WWW$8,0),FALSE)+O102</f>
        <v>1</v>
      </c>
      <c r="Q102" s="95">
        <f>VLOOKUP($A102,'CCR_%'!$A:$WWW,MATCH(Q$8,'CCR_%'!$A$8:$WWW$8,0),FALSE)+P102</f>
        <v>1</v>
      </c>
      <c r="R102" s="95">
        <f>VLOOKUP($A102,'CCR_%'!$A:$WWW,MATCH(R$8,'CCR_%'!$A$8:$WWW$8,0),FALSE)+Q102</f>
        <v>1</v>
      </c>
      <c r="S102" s="95">
        <f>VLOOKUP($A102,'CCR_%'!$A:$WWW,MATCH(S$8,'CCR_%'!$A$8:$WWW$8,0),FALSE)+R102</f>
        <v>1</v>
      </c>
      <c r="T102" s="95">
        <f>VLOOKUP($A102,'CCR_%'!$A:$WWW,MATCH(T$8,'CCR_%'!$A$8:$WWW$8,0),FALSE)+S102</f>
        <v>1</v>
      </c>
      <c r="U102" s="95">
        <f>VLOOKUP($A102,'CCR_%'!$A:$WWW,MATCH(U$8,'CCR_%'!$A$8:$WWW$8,0),FALSE)+T102</f>
        <v>1</v>
      </c>
      <c r="V102" s="95">
        <f>VLOOKUP($A102,'CCR_%'!$A:$WWW,MATCH(V$8,'CCR_%'!$A$8:$WWW$8,0),FALSE)+U102</f>
        <v>1</v>
      </c>
      <c r="W102" s="95">
        <f>VLOOKUP($A102,'CCR_%'!$A:$WWW,MATCH(W$8,'CCR_%'!$A$8:$WWW$8,0),FALSE)+V102</f>
        <v>1</v>
      </c>
      <c r="X102" s="95">
        <f>VLOOKUP($A102,'CCR_%'!$A:$WWW,MATCH(X$8,'CCR_%'!$A$8:$WWW$8,0),FALSE)+W102</f>
        <v>1</v>
      </c>
      <c r="Y102" s="95">
        <f>VLOOKUP($A102,'CCR_%'!$A:$WWW,MATCH(Y$8,'CCR_%'!$A$8:$WWW$8,0),FALSE)+X102</f>
        <v>1</v>
      </c>
      <c r="Z102" s="95">
        <f>VLOOKUP($A102,'CCR_%'!$A:$WWW,MATCH(Z$8,'CCR_%'!$A$8:$WWW$8,0),FALSE)+Y102</f>
        <v>1</v>
      </c>
      <c r="AA102" s="95">
        <f>VLOOKUP($A102,'CCR_%'!$A:$WWW,MATCH(AA$8,'CCR_%'!$A$8:$WWW$8,0),FALSE)+Z102</f>
        <v>1</v>
      </c>
      <c r="AB102" s="95">
        <f>VLOOKUP($A102,'CCR_%'!$A:$WWW,MATCH(AB$8,'CCR_%'!$A$8:$WWW$8,0),FALSE)+AA102</f>
        <v>1</v>
      </c>
      <c r="AC102" s="95">
        <f>VLOOKUP($A102,'CCR_%'!$A:$WWW,MATCH(AC$8,'CCR_%'!$A$8:$WWW$8,0),FALSE)+AB102</f>
        <v>1</v>
      </c>
      <c r="AD102" s="95">
        <f>VLOOKUP($A102,'CCR_%'!$A:$WWW,MATCH(AD$8,'CCR_%'!$A$8:$WWW$8,0),FALSE)+AC102</f>
        <v>1</v>
      </c>
      <c r="AE102" s="95">
        <f>VLOOKUP($A102,'CCR_%'!$A:$WWW,MATCH(AE$8,'CCR_%'!$A$8:$WWW$8,0),FALSE)+AD102</f>
        <v>1</v>
      </c>
      <c r="AF102" s="95">
        <f>VLOOKUP($A102,'CCR_%'!$A:$WWW,MATCH(AF$8,'CCR_%'!$A$8:$WWW$8,0),FALSE)+AE102</f>
        <v>1</v>
      </c>
      <c r="AG102" s="95">
        <f>VLOOKUP($A102,'CCR_%'!$A:$WWW,MATCH(AG$8,'CCR_%'!$A$8:$WWW$8,0),FALSE)+AF102</f>
        <v>1</v>
      </c>
      <c r="AH102" s="95">
        <f>VLOOKUP($A102,'CCR_%'!$A:$WWW,MATCH(AH$8,'CCR_%'!$A$8:$WWW$8,0),FALSE)+AG102</f>
        <v>1</v>
      </c>
      <c r="AI102" s="95">
        <f>VLOOKUP($A102,'CCR_%'!$A:$WWW,MATCH(AI$8,'CCR_%'!$A$8:$WWW$8,0),FALSE)+AH102</f>
        <v>1</v>
      </c>
      <c r="AJ102" s="95">
        <f>VLOOKUP($A102,'CCR_%'!$A:$WWW,MATCH(AJ$8,'CCR_%'!$A$8:$WWW$8,0),FALSE)+AI102</f>
        <v>1</v>
      </c>
      <c r="AK102" s="95">
        <f>VLOOKUP($A102,'CCR_%'!$A:$WWW,MATCH(AK$8,'CCR_%'!$A$8:$WWW$8,0),FALSE)+AJ102</f>
        <v>1</v>
      </c>
      <c r="AL102" s="95">
        <f>VLOOKUP($A102,'CCR_%'!$A:$WWW,MATCH(AL$8,'CCR_%'!$A$8:$WWW$8,0),FALSE)+AK102</f>
        <v>1</v>
      </c>
      <c r="AM102" s="95">
        <f>VLOOKUP($A102,'CCR_%'!$A:$WWW,MATCH(AM$8,'CCR_%'!$A$8:$WWW$8,0),FALSE)+AL102</f>
        <v>1</v>
      </c>
      <c r="AN102" s="95">
        <f>VLOOKUP($A102,'CCR_%'!$A:$WWW,MATCH(AN$8,'CCR_%'!$A$8:$WWW$8,0),FALSE)+AM102</f>
        <v>1</v>
      </c>
      <c r="AO102" s="95">
        <f>VLOOKUP($A102,'CCR_%'!$A:$WWW,MATCH(AO$8,'CCR_%'!$A$8:$WWW$8,0),FALSE)+AN102</f>
        <v>1</v>
      </c>
      <c r="AP102" s="95">
        <f>VLOOKUP($A102,'CCR_%'!$A:$WWW,MATCH(AP$8,'CCR_%'!$A$8:$WWW$8,0),FALSE)+AO102</f>
        <v>1</v>
      </c>
      <c r="AQ102" s="95">
        <f>VLOOKUP($A102,'CCR_%'!$A:$WWW,MATCH(AQ$8,'CCR_%'!$A$8:$WWW$8,0),FALSE)+AP102</f>
        <v>1</v>
      </c>
      <c r="AR102" s="95">
        <f>VLOOKUP($A102,'CCR_%'!$A:$WWW,MATCH(AR$8,'CCR_%'!$A$8:$WWW$8,0),FALSE)+AQ102</f>
        <v>1</v>
      </c>
      <c r="AS102" s="95">
        <f>VLOOKUP($A102,'CCR_%'!$A:$WWW,MATCH(AS$8,'CCR_%'!$A$8:$WWW$8,0),FALSE)+AR102</f>
        <v>1</v>
      </c>
      <c r="AT102" s="95">
        <f>VLOOKUP($A102,'CCR_%'!$A:$WWW,MATCH(AT$8,'CCR_%'!$A$8:$WWW$8,0),FALSE)+AS102</f>
        <v>1</v>
      </c>
      <c r="AU102" s="95">
        <f>VLOOKUP($A102,'CCR_%'!$A:$WWW,MATCH(AU$8,'CCR_%'!$A$8:$WWW$8,0),FALSE)+AT102</f>
        <v>1</v>
      </c>
      <c r="AV102" s="95">
        <f>VLOOKUP($A102,'CCR_%'!$A:$WWW,MATCH(AV$8,'CCR_%'!$A$8:$WWW$8,0),FALSE)+AU102</f>
        <v>1</v>
      </c>
      <c r="AW102" s="95">
        <f>VLOOKUP($A102,'CCR_%'!$A:$WWW,MATCH(AW$8,'CCR_%'!$A$8:$WWW$8,0),FALSE)+AV102</f>
        <v>1</v>
      </c>
      <c r="AX102" s="95">
        <f>VLOOKUP($A102,'CCR_%'!$A:$WWW,MATCH(AX$8,'CCR_%'!$A$8:$WWW$8,0),FALSE)+AW102</f>
        <v>1</v>
      </c>
      <c r="AY102" s="95">
        <f>VLOOKUP($A102,'CCR_%'!$A:$WWW,MATCH(AY$8,'CCR_%'!$A$8:$WWW$8,0),FALSE)+AX102</f>
        <v>1</v>
      </c>
      <c r="AZ102" s="95">
        <f>VLOOKUP($A102,'CCR_%'!$A:$WWW,MATCH(AZ$8,'CCR_%'!$A$8:$WWW$8,0),FALSE)+AY102</f>
        <v>1</v>
      </c>
      <c r="BA102" s="95">
        <f>VLOOKUP($A102,'CCR_%'!$A:$WWW,MATCH(BA$8,'CCR_%'!$A$8:$WWW$8,0),FALSE)+AZ102</f>
        <v>1</v>
      </c>
      <c r="BB102" s="95">
        <f>VLOOKUP($A102,'CCR_%'!$A:$WWW,MATCH(BB$8,'CCR_%'!$A$8:$WWW$8,0),FALSE)+BA102</f>
        <v>1</v>
      </c>
      <c r="BC102" s="95">
        <f>VLOOKUP($A102,'CCR_%'!$A:$WWW,MATCH(BC$8,'CCR_%'!$A$8:$WWW$8,0),FALSE)+BB102</f>
        <v>1</v>
      </c>
      <c r="BD102" s="95">
        <f>VLOOKUP($A102,'CCR_%'!$A:$WWW,MATCH(BD$8,'CCR_%'!$A$8:$WWW$8,0),FALSE)+BC102</f>
        <v>1</v>
      </c>
      <c r="BE102" s="95">
        <f>VLOOKUP($A102,'CCR_%'!$A:$WWW,MATCH(BE$8,'CCR_%'!$A$8:$WWW$8,0),FALSE)+BD102</f>
        <v>1</v>
      </c>
      <c r="BF102" s="95">
        <f>VLOOKUP($A102,'CCR_%'!$A:$WWW,MATCH(BF$8,'CCR_%'!$A$8:$WWW$8,0),FALSE)+BE102</f>
        <v>1</v>
      </c>
      <c r="BG102" s="95">
        <f>VLOOKUP($A102,'CCR_%'!$A:$WWW,MATCH(BG$8,'CCR_%'!$A$8:$WWW$8,0),FALSE)+BF102</f>
        <v>1</v>
      </c>
      <c r="BH102" s="95">
        <f>VLOOKUP($A102,'CCR_%'!$A:$WWW,MATCH(BH$8,'CCR_%'!$A$8:$WWW$8,0),FALSE)+BG102</f>
        <v>1</v>
      </c>
      <c r="BI102" s="95">
        <f>VLOOKUP($A102,'CCR_%'!$A:$WWW,MATCH(BI$8,'CCR_%'!$A$8:$WWW$8,0),FALSE)+BH102</f>
        <v>1</v>
      </c>
      <c r="BJ102" s="95">
        <f>VLOOKUP($A102,'CCR_%'!$A:$WWW,MATCH(BJ$8,'CCR_%'!$A$8:$WWW$8,0),FALSE)+BI102</f>
        <v>1</v>
      </c>
      <c r="BK102" s="95">
        <f>VLOOKUP($A102,'CCR_%'!$A:$WWW,MATCH(BK$8,'CCR_%'!$A$8:$WWW$8,0),FALSE)+BJ102</f>
        <v>1</v>
      </c>
      <c r="BL102" s="95">
        <f>VLOOKUP($A102,'CCR_%'!$A:$WWW,MATCH(BL$8,'CCR_%'!$A$8:$WWW$8,0),FALSE)+BK102</f>
        <v>1</v>
      </c>
    </row>
    <row r="103" spans="1:64" ht="16.5" customHeight="1" outlineLevel="3" x14ac:dyDescent="0.25">
      <c r="A103" s="26" t="s">
        <v>155</v>
      </c>
      <c r="B103" s="39" t="s">
        <v>156</v>
      </c>
      <c r="C103" s="93">
        <v>47938</v>
      </c>
      <c r="D103" s="93">
        <v>48302</v>
      </c>
      <c r="E103" s="94">
        <f>VLOOKUP($A103,'CCR_%'!$A:$WWW,MATCH(E$8,'CCR_%'!$A$8:$WWW$8,0),FALSE)+0</f>
        <v>0</v>
      </c>
      <c r="F103" s="95">
        <f>VLOOKUP($A103,'CCR_%'!$A:$WWW,MATCH(F$8,'CCR_%'!$A$8:$WWW$8,0),FALSE)+E103</f>
        <v>0</v>
      </c>
      <c r="G103" s="95">
        <f>VLOOKUP($A103,'CCR_%'!$A:$WWW,MATCH(G$8,'CCR_%'!$A$8:$WWW$8,0),FALSE)+F103</f>
        <v>0</v>
      </c>
      <c r="H103" s="95">
        <f>VLOOKUP($A103,'CCR_%'!$A:$WWW,MATCH(H$8,'CCR_%'!$A$8:$WWW$8,0),FALSE)+G103</f>
        <v>0</v>
      </c>
      <c r="I103" s="95">
        <f>VLOOKUP($A103,'CCR_%'!$A:$WWW,MATCH(I$8,'CCR_%'!$A$8:$WWW$8,0),FALSE)+H103</f>
        <v>0</v>
      </c>
      <c r="J103" s="95">
        <f>VLOOKUP($A103,'CCR_%'!$A:$WWW,MATCH(J$8,'CCR_%'!$A$8:$WWW$8,0),FALSE)+I103</f>
        <v>0</v>
      </c>
      <c r="K103" s="95">
        <f>VLOOKUP($A103,'CCR_%'!$A:$WWW,MATCH(K$8,'CCR_%'!$A$8:$WWW$8,0),FALSE)+J103</f>
        <v>0</v>
      </c>
      <c r="L103" s="95">
        <f>VLOOKUP($A103,'CCR_%'!$A:$WWW,MATCH(L$8,'CCR_%'!$A$8:$WWW$8,0),FALSE)+K103</f>
        <v>0</v>
      </c>
      <c r="M103" s="95">
        <f>VLOOKUP($A103,'CCR_%'!$A:$WWW,MATCH(M$8,'CCR_%'!$A$8:$WWW$8,0),FALSE)+L103</f>
        <v>0</v>
      </c>
      <c r="N103" s="95">
        <f>VLOOKUP($A103,'CCR_%'!$A:$WWW,MATCH(N$8,'CCR_%'!$A$8:$WWW$8,0),FALSE)+M103</f>
        <v>0</v>
      </c>
      <c r="O103" s="95">
        <f>VLOOKUP($A103,'CCR_%'!$A:$WWW,MATCH(O$8,'CCR_%'!$A$8:$WWW$8,0),FALSE)+N103</f>
        <v>0</v>
      </c>
      <c r="P103" s="95">
        <f>VLOOKUP($A103,'CCR_%'!$A:$WWW,MATCH(P$8,'CCR_%'!$A$8:$WWW$8,0),FALSE)+O103</f>
        <v>0</v>
      </c>
      <c r="Q103" s="95">
        <f>VLOOKUP($A103,'CCR_%'!$A:$WWW,MATCH(Q$8,'CCR_%'!$A$8:$WWW$8,0),FALSE)+P103</f>
        <v>0.2</v>
      </c>
      <c r="R103" s="95">
        <f>VLOOKUP($A103,'CCR_%'!$A:$WWW,MATCH(R$8,'CCR_%'!$A$8:$WWW$8,0),FALSE)+Q103</f>
        <v>1</v>
      </c>
      <c r="S103" s="95">
        <f>VLOOKUP($A103,'CCR_%'!$A:$WWW,MATCH(S$8,'CCR_%'!$A$8:$WWW$8,0),FALSE)+R103</f>
        <v>1</v>
      </c>
      <c r="T103" s="95">
        <f>VLOOKUP($A103,'CCR_%'!$A:$WWW,MATCH(T$8,'CCR_%'!$A$8:$WWW$8,0),FALSE)+S103</f>
        <v>1</v>
      </c>
      <c r="U103" s="95">
        <f>VLOOKUP($A103,'CCR_%'!$A:$WWW,MATCH(U$8,'CCR_%'!$A$8:$WWW$8,0),FALSE)+T103</f>
        <v>1</v>
      </c>
      <c r="V103" s="95">
        <f>VLOOKUP($A103,'CCR_%'!$A:$WWW,MATCH(V$8,'CCR_%'!$A$8:$WWW$8,0),FALSE)+U103</f>
        <v>1</v>
      </c>
      <c r="W103" s="95">
        <f>VLOOKUP($A103,'CCR_%'!$A:$WWW,MATCH(W$8,'CCR_%'!$A$8:$WWW$8,0),FALSE)+V103</f>
        <v>1</v>
      </c>
      <c r="X103" s="95">
        <f>VLOOKUP($A103,'CCR_%'!$A:$WWW,MATCH(X$8,'CCR_%'!$A$8:$WWW$8,0),FALSE)+W103</f>
        <v>1</v>
      </c>
      <c r="Y103" s="95">
        <f>VLOOKUP($A103,'CCR_%'!$A:$WWW,MATCH(Y$8,'CCR_%'!$A$8:$WWW$8,0),FALSE)+X103</f>
        <v>1</v>
      </c>
      <c r="Z103" s="95">
        <f>VLOOKUP($A103,'CCR_%'!$A:$WWW,MATCH(Z$8,'CCR_%'!$A$8:$WWW$8,0),FALSE)+Y103</f>
        <v>1</v>
      </c>
      <c r="AA103" s="95">
        <f>VLOOKUP($A103,'CCR_%'!$A:$WWW,MATCH(AA$8,'CCR_%'!$A$8:$WWW$8,0),FALSE)+Z103</f>
        <v>1</v>
      </c>
      <c r="AB103" s="95">
        <f>VLOOKUP($A103,'CCR_%'!$A:$WWW,MATCH(AB$8,'CCR_%'!$A$8:$WWW$8,0),FALSE)+AA103</f>
        <v>1</v>
      </c>
      <c r="AC103" s="95">
        <f>VLOOKUP($A103,'CCR_%'!$A:$WWW,MATCH(AC$8,'CCR_%'!$A$8:$WWW$8,0),FALSE)+AB103</f>
        <v>1</v>
      </c>
      <c r="AD103" s="95">
        <f>VLOOKUP($A103,'CCR_%'!$A:$WWW,MATCH(AD$8,'CCR_%'!$A$8:$WWW$8,0),FALSE)+AC103</f>
        <v>1</v>
      </c>
      <c r="AE103" s="95">
        <f>VLOOKUP($A103,'CCR_%'!$A:$WWW,MATCH(AE$8,'CCR_%'!$A$8:$WWW$8,0),FALSE)+AD103</f>
        <v>1</v>
      </c>
      <c r="AF103" s="95">
        <f>VLOOKUP($A103,'CCR_%'!$A:$WWW,MATCH(AF$8,'CCR_%'!$A$8:$WWW$8,0),FALSE)+AE103</f>
        <v>1</v>
      </c>
      <c r="AG103" s="95">
        <f>VLOOKUP($A103,'CCR_%'!$A:$WWW,MATCH(AG$8,'CCR_%'!$A$8:$WWW$8,0),FALSE)+AF103</f>
        <v>1</v>
      </c>
      <c r="AH103" s="95">
        <f>VLOOKUP($A103,'CCR_%'!$A:$WWW,MATCH(AH$8,'CCR_%'!$A$8:$WWW$8,0),FALSE)+AG103</f>
        <v>1</v>
      </c>
      <c r="AI103" s="95">
        <f>VLOOKUP($A103,'CCR_%'!$A:$WWW,MATCH(AI$8,'CCR_%'!$A$8:$WWW$8,0),FALSE)+AH103</f>
        <v>1</v>
      </c>
      <c r="AJ103" s="95">
        <f>VLOOKUP($A103,'CCR_%'!$A:$WWW,MATCH(AJ$8,'CCR_%'!$A$8:$WWW$8,0),FALSE)+AI103</f>
        <v>1</v>
      </c>
      <c r="AK103" s="95">
        <f>VLOOKUP($A103,'CCR_%'!$A:$WWW,MATCH(AK$8,'CCR_%'!$A$8:$WWW$8,0),FALSE)+AJ103</f>
        <v>1</v>
      </c>
      <c r="AL103" s="95">
        <f>VLOOKUP($A103,'CCR_%'!$A:$WWW,MATCH(AL$8,'CCR_%'!$A$8:$WWW$8,0),FALSE)+AK103</f>
        <v>1</v>
      </c>
      <c r="AM103" s="95">
        <f>VLOOKUP($A103,'CCR_%'!$A:$WWW,MATCH(AM$8,'CCR_%'!$A$8:$WWW$8,0),FALSE)+AL103</f>
        <v>1</v>
      </c>
      <c r="AN103" s="95">
        <f>VLOOKUP($A103,'CCR_%'!$A:$WWW,MATCH(AN$8,'CCR_%'!$A$8:$WWW$8,0),FALSE)+AM103</f>
        <v>1</v>
      </c>
      <c r="AO103" s="95">
        <f>VLOOKUP($A103,'CCR_%'!$A:$WWW,MATCH(AO$8,'CCR_%'!$A$8:$WWW$8,0),FALSE)+AN103</f>
        <v>1</v>
      </c>
      <c r="AP103" s="95">
        <f>VLOOKUP($A103,'CCR_%'!$A:$WWW,MATCH(AP$8,'CCR_%'!$A$8:$WWW$8,0),FALSE)+AO103</f>
        <v>1</v>
      </c>
      <c r="AQ103" s="95">
        <f>VLOOKUP($A103,'CCR_%'!$A:$WWW,MATCH(AQ$8,'CCR_%'!$A$8:$WWW$8,0),FALSE)+AP103</f>
        <v>1</v>
      </c>
      <c r="AR103" s="95">
        <f>VLOOKUP($A103,'CCR_%'!$A:$WWW,MATCH(AR$8,'CCR_%'!$A$8:$WWW$8,0),FALSE)+AQ103</f>
        <v>1</v>
      </c>
      <c r="AS103" s="95">
        <f>VLOOKUP($A103,'CCR_%'!$A:$WWW,MATCH(AS$8,'CCR_%'!$A$8:$WWW$8,0),FALSE)+AR103</f>
        <v>1</v>
      </c>
      <c r="AT103" s="95">
        <f>VLOOKUP($A103,'CCR_%'!$A:$WWW,MATCH(AT$8,'CCR_%'!$A$8:$WWW$8,0),FALSE)+AS103</f>
        <v>1</v>
      </c>
      <c r="AU103" s="95">
        <f>VLOOKUP($A103,'CCR_%'!$A:$WWW,MATCH(AU$8,'CCR_%'!$A$8:$WWW$8,0),FALSE)+AT103</f>
        <v>1</v>
      </c>
      <c r="AV103" s="95">
        <f>VLOOKUP($A103,'CCR_%'!$A:$WWW,MATCH(AV$8,'CCR_%'!$A$8:$WWW$8,0),FALSE)+AU103</f>
        <v>1</v>
      </c>
      <c r="AW103" s="95">
        <f>VLOOKUP($A103,'CCR_%'!$A:$WWW,MATCH(AW$8,'CCR_%'!$A$8:$WWW$8,0),FALSE)+AV103</f>
        <v>1</v>
      </c>
      <c r="AX103" s="95">
        <f>VLOOKUP($A103,'CCR_%'!$A:$WWW,MATCH(AX$8,'CCR_%'!$A$8:$WWW$8,0),FALSE)+AW103</f>
        <v>1</v>
      </c>
      <c r="AY103" s="95">
        <f>VLOOKUP($A103,'CCR_%'!$A:$WWW,MATCH(AY$8,'CCR_%'!$A$8:$WWW$8,0),FALSE)+AX103</f>
        <v>1</v>
      </c>
      <c r="AZ103" s="95">
        <f>VLOOKUP($A103,'CCR_%'!$A:$WWW,MATCH(AZ$8,'CCR_%'!$A$8:$WWW$8,0),FALSE)+AY103</f>
        <v>1</v>
      </c>
      <c r="BA103" s="95">
        <f>VLOOKUP($A103,'CCR_%'!$A:$WWW,MATCH(BA$8,'CCR_%'!$A$8:$WWW$8,0),FALSE)+AZ103</f>
        <v>1</v>
      </c>
      <c r="BB103" s="95">
        <f>VLOOKUP($A103,'CCR_%'!$A:$WWW,MATCH(BB$8,'CCR_%'!$A$8:$WWW$8,0),FALSE)+BA103</f>
        <v>1</v>
      </c>
      <c r="BC103" s="95">
        <f>VLOOKUP($A103,'CCR_%'!$A:$WWW,MATCH(BC$8,'CCR_%'!$A$8:$WWW$8,0),FALSE)+BB103</f>
        <v>1</v>
      </c>
      <c r="BD103" s="95">
        <f>VLOOKUP($A103,'CCR_%'!$A:$WWW,MATCH(BD$8,'CCR_%'!$A$8:$WWW$8,0),FALSE)+BC103</f>
        <v>1</v>
      </c>
      <c r="BE103" s="95">
        <f>VLOOKUP($A103,'CCR_%'!$A:$WWW,MATCH(BE$8,'CCR_%'!$A$8:$WWW$8,0),FALSE)+BD103</f>
        <v>1</v>
      </c>
      <c r="BF103" s="95">
        <f>VLOOKUP($A103,'CCR_%'!$A:$WWW,MATCH(BF$8,'CCR_%'!$A$8:$WWW$8,0),FALSE)+BE103</f>
        <v>1</v>
      </c>
      <c r="BG103" s="95">
        <f>VLOOKUP($A103,'CCR_%'!$A:$WWW,MATCH(BG$8,'CCR_%'!$A$8:$WWW$8,0),FALSE)+BF103</f>
        <v>1</v>
      </c>
      <c r="BH103" s="95">
        <f>VLOOKUP($A103,'CCR_%'!$A:$WWW,MATCH(BH$8,'CCR_%'!$A$8:$WWW$8,0),FALSE)+BG103</f>
        <v>1</v>
      </c>
      <c r="BI103" s="95">
        <f>VLOOKUP($A103,'CCR_%'!$A:$WWW,MATCH(BI$8,'CCR_%'!$A$8:$WWW$8,0),FALSE)+BH103</f>
        <v>1</v>
      </c>
      <c r="BJ103" s="95">
        <f>VLOOKUP($A103,'CCR_%'!$A:$WWW,MATCH(BJ$8,'CCR_%'!$A$8:$WWW$8,0),FALSE)+BI103</f>
        <v>1</v>
      </c>
      <c r="BK103" s="95">
        <f>VLOOKUP($A103,'CCR_%'!$A:$WWW,MATCH(BK$8,'CCR_%'!$A$8:$WWW$8,0),FALSE)+BJ103</f>
        <v>1</v>
      </c>
      <c r="BL103" s="95">
        <f>VLOOKUP($A103,'CCR_%'!$A:$WWW,MATCH(BL$8,'CCR_%'!$A$8:$WWW$8,0),FALSE)+BK103</f>
        <v>1</v>
      </c>
    </row>
    <row r="104" spans="1:64" ht="16.5" customHeight="1" outlineLevel="3" x14ac:dyDescent="0.25">
      <c r="A104" s="26" t="s">
        <v>157</v>
      </c>
      <c r="B104" s="39" t="s">
        <v>158</v>
      </c>
      <c r="C104" s="93">
        <v>47945</v>
      </c>
      <c r="D104" s="93">
        <v>48302</v>
      </c>
      <c r="E104" s="94">
        <f>VLOOKUP($A104,'CCR_%'!$A:$WWW,MATCH(E$8,'CCR_%'!$A$8:$WWW$8,0),FALSE)+0</f>
        <v>0</v>
      </c>
      <c r="F104" s="95">
        <f>VLOOKUP($A104,'CCR_%'!$A:$WWW,MATCH(F$8,'CCR_%'!$A$8:$WWW$8,0),FALSE)+E104</f>
        <v>0</v>
      </c>
      <c r="G104" s="95">
        <f>VLOOKUP($A104,'CCR_%'!$A:$WWW,MATCH(G$8,'CCR_%'!$A$8:$WWW$8,0),FALSE)+F104</f>
        <v>0</v>
      </c>
      <c r="H104" s="95">
        <f>VLOOKUP($A104,'CCR_%'!$A:$WWW,MATCH(H$8,'CCR_%'!$A$8:$WWW$8,0),FALSE)+G104</f>
        <v>0</v>
      </c>
      <c r="I104" s="95">
        <f>VLOOKUP($A104,'CCR_%'!$A:$WWW,MATCH(I$8,'CCR_%'!$A$8:$WWW$8,0),FALSE)+H104</f>
        <v>0</v>
      </c>
      <c r="J104" s="95">
        <f>VLOOKUP($A104,'CCR_%'!$A:$WWW,MATCH(J$8,'CCR_%'!$A$8:$WWW$8,0),FALSE)+I104</f>
        <v>0</v>
      </c>
      <c r="K104" s="95">
        <f>VLOOKUP($A104,'CCR_%'!$A:$WWW,MATCH(K$8,'CCR_%'!$A$8:$WWW$8,0),FALSE)+J104</f>
        <v>0</v>
      </c>
      <c r="L104" s="95">
        <f>VLOOKUP($A104,'CCR_%'!$A:$WWW,MATCH(L$8,'CCR_%'!$A$8:$WWW$8,0),FALSE)+K104</f>
        <v>0</v>
      </c>
      <c r="M104" s="95">
        <f>VLOOKUP($A104,'CCR_%'!$A:$WWW,MATCH(M$8,'CCR_%'!$A$8:$WWW$8,0),FALSE)+L104</f>
        <v>0</v>
      </c>
      <c r="N104" s="95">
        <f>VLOOKUP($A104,'CCR_%'!$A:$WWW,MATCH(N$8,'CCR_%'!$A$8:$WWW$8,0),FALSE)+M104</f>
        <v>0</v>
      </c>
      <c r="O104" s="95">
        <f>VLOOKUP($A104,'CCR_%'!$A:$WWW,MATCH(O$8,'CCR_%'!$A$8:$WWW$8,0),FALSE)+N104</f>
        <v>0</v>
      </c>
      <c r="P104" s="95">
        <f>VLOOKUP($A104,'CCR_%'!$A:$WWW,MATCH(P$8,'CCR_%'!$A$8:$WWW$8,0),FALSE)+O104</f>
        <v>0</v>
      </c>
      <c r="Q104" s="95">
        <f>VLOOKUP($A104,'CCR_%'!$A:$WWW,MATCH(Q$8,'CCR_%'!$A$8:$WWW$8,0),FALSE)+P104</f>
        <v>0.2</v>
      </c>
      <c r="R104" s="95">
        <f>VLOOKUP($A104,'CCR_%'!$A:$WWW,MATCH(R$8,'CCR_%'!$A$8:$WWW$8,0),FALSE)+Q104</f>
        <v>1</v>
      </c>
      <c r="S104" s="95">
        <f>VLOOKUP($A104,'CCR_%'!$A:$WWW,MATCH(S$8,'CCR_%'!$A$8:$WWW$8,0),FALSE)+R104</f>
        <v>1</v>
      </c>
      <c r="T104" s="95">
        <f>VLOOKUP($A104,'CCR_%'!$A:$WWW,MATCH(T$8,'CCR_%'!$A$8:$WWW$8,0),FALSE)+S104</f>
        <v>1</v>
      </c>
      <c r="U104" s="95">
        <f>VLOOKUP($A104,'CCR_%'!$A:$WWW,MATCH(U$8,'CCR_%'!$A$8:$WWW$8,0),FALSE)+T104</f>
        <v>1</v>
      </c>
      <c r="V104" s="95">
        <f>VLOOKUP($A104,'CCR_%'!$A:$WWW,MATCH(V$8,'CCR_%'!$A$8:$WWW$8,0),FALSE)+U104</f>
        <v>1</v>
      </c>
      <c r="W104" s="95">
        <f>VLOOKUP($A104,'CCR_%'!$A:$WWW,MATCH(W$8,'CCR_%'!$A$8:$WWW$8,0),FALSE)+V104</f>
        <v>1</v>
      </c>
      <c r="X104" s="95">
        <f>VLOOKUP($A104,'CCR_%'!$A:$WWW,MATCH(X$8,'CCR_%'!$A$8:$WWW$8,0),FALSE)+W104</f>
        <v>1</v>
      </c>
      <c r="Y104" s="95">
        <f>VLOOKUP($A104,'CCR_%'!$A:$WWW,MATCH(Y$8,'CCR_%'!$A$8:$WWW$8,0),FALSE)+X104</f>
        <v>1</v>
      </c>
      <c r="Z104" s="95">
        <f>VLOOKUP($A104,'CCR_%'!$A:$WWW,MATCH(Z$8,'CCR_%'!$A$8:$WWW$8,0),FALSE)+Y104</f>
        <v>1</v>
      </c>
      <c r="AA104" s="95">
        <f>VLOOKUP($A104,'CCR_%'!$A:$WWW,MATCH(AA$8,'CCR_%'!$A$8:$WWW$8,0),FALSE)+Z104</f>
        <v>1</v>
      </c>
      <c r="AB104" s="95">
        <f>VLOOKUP($A104,'CCR_%'!$A:$WWW,MATCH(AB$8,'CCR_%'!$A$8:$WWW$8,0),FALSE)+AA104</f>
        <v>1</v>
      </c>
      <c r="AC104" s="95">
        <f>VLOOKUP($A104,'CCR_%'!$A:$WWW,MATCH(AC$8,'CCR_%'!$A$8:$WWW$8,0),FALSE)+AB104</f>
        <v>1</v>
      </c>
      <c r="AD104" s="95">
        <f>VLOOKUP($A104,'CCR_%'!$A:$WWW,MATCH(AD$8,'CCR_%'!$A$8:$WWW$8,0),FALSE)+AC104</f>
        <v>1</v>
      </c>
      <c r="AE104" s="95">
        <f>VLOOKUP($A104,'CCR_%'!$A:$WWW,MATCH(AE$8,'CCR_%'!$A$8:$WWW$8,0),FALSE)+AD104</f>
        <v>1</v>
      </c>
      <c r="AF104" s="95">
        <f>VLOOKUP($A104,'CCR_%'!$A:$WWW,MATCH(AF$8,'CCR_%'!$A$8:$WWW$8,0),FALSE)+AE104</f>
        <v>1</v>
      </c>
      <c r="AG104" s="95">
        <f>VLOOKUP($A104,'CCR_%'!$A:$WWW,MATCH(AG$8,'CCR_%'!$A$8:$WWW$8,0),FALSE)+AF104</f>
        <v>1</v>
      </c>
      <c r="AH104" s="95">
        <f>VLOOKUP($A104,'CCR_%'!$A:$WWW,MATCH(AH$8,'CCR_%'!$A$8:$WWW$8,0),FALSE)+AG104</f>
        <v>1</v>
      </c>
      <c r="AI104" s="95">
        <f>VLOOKUP($A104,'CCR_%'!$A:$WWW,MATCH(AI$8,'CCR_%'!$A$8:$WWW$8,0),FALSE)+AH104</f>
        <v>1</v>
      </c>
      <c r="AJ104" s="95">
        <f>VLOOKUP($A104,'CCR_%'!$A:$WWW,MATCH(AJ$8,'CCR_%'!$A$8:$WWW$8,0),FALSE)+AI104</f>
        <v>1</v>
      </c>
      <c r="AK104" s="95">
        <f>VLOOKUP($A104,'CCR_%'!$A:$WWW,MATCH(AK$8,'CCR_%'!$A$8:$WWW$8,0),FALSE)+AJ104</f>
        <v>1</v>
      </c>
      <c r="AL104" s="95">
        <f>VLOOKUP($A104,'CCR_%'!$A:$WWW,MATCH(AL$8,'CCR_%'!$A$8:$WWW$8,0),FALSE)+AK104</f>
        <v>1</v>
      </c>
      <c r="AM104" s="95">
        <f>VLOOKUP($A104,'CCR_%'!$A:$WWW,MATCH(AM$8,'CCR_%'!$A$8:$WWW$8,0),FALSE)+AL104</f>
        <v>1</v>
      </c>
      <c r="AN104" s="95">
        <f>VLOOKUP($A104,'CCR_%'!$A:$WWW,MATCH(AN$8,'CCR_%'!$A$8:$WWW$8,0),FALSE)+AM104</f>
        <v>1</v>
      </c>
      <c r="AO104" s="95">
        <f>VLOOKUP($A104,'CCR_%'!$A:$WWW,MATCH(AO$8,'CCR_%'!$A$8:$WWW$8,0),FALSE)+AN104</f>
        <v>1</v>
      </c>
      <c r="AP104" s="95">
        <f>VLOOKUP($A104,'CCR_%'!$A:$WWW,MATCH(AP$8,'CCR_%'!$A$8:$WWW$8,0),FALSE)+AO104</f>
        <v>1</v>
      </c>
      <c r="AQ104" s="95">
        <f>VLOOKUP($A104,'CCR_%'!$A:$WWW,MATCH(AQ$8,'CCR_%'!$A$8:$WWW$8,0),FALSE)+AP104</f>
        <v>1</v>
      </c>
      <c r="AR104" s="95">
        <f>VLOOKUP($A104,'CCR_%'!$A:$WWW,MATCH(AR$8,'CCR_%'!$A$8:$WWW$8,0),FALSE)+AQ104</f>
        <v>1</v>
      </c>
      <c r="AS104" s="95">
        <f>VLOOKUP($A104,'CCR_%'!$A:$WWW,MATCH(AS$8,'CCR_%'!$A$8:$WWW$8,0),FALSE)+AR104</f>
        <v>1</v>
      </c>
      <c r="AT104" s="95">
        <f>VLOOKUP($A104,'CCR_%'!$A:$WWW,MATCH(AT$8,'CCR_%'!$A$8:$WWW$8,0),FALSE)+AS104</f>
        <v>1</v>
      </c>
      <c r="AU104" s="95">
        <f>VLOOKUP($A104,'CCR_%'!$A:$WWW,MATCH(AU$8,'CCR_%'!$A$8:$WWW$8,0),FALSE)+AT104</f>
        <v>1</v>
      </c>
      <c r="AV104" s="95">
        <f>VLOOKUP($A104,'CCR_%'!$A:$WWW,MATCH(AV$8,'CCR_%'!$A$8:$WWW$8,0),FALSE)+AU104</f>
        <v>1</v>
      </c>
      <c r="AW104" s="95">
        <f>VLOOKUP($A104,'CCR_%'!$A:$WWW,MATCH(AW$8,'CCR_%'!$A$8:$WWW$8,0),FALSE)+AV104</f>
        <v>1</v>
      </c>
      <c r="AX104" s="95">
        <f>VLOOKUP($A104,'CCR_%'!$A:$WWW,MATCH(AX$8,'CCR_%'!$A$8:$WWW$8,0),FALSE)+AW104</f>
        <v>1</v>
      </c>
      <c r="AY104" s="95">
        <f>VLOOKUP($A104,'CCR_%'!$A:$WWW,MATCH(AY$8,'CCR_%'!$A$8:$WWW$8,0),FALSE)+AX104</f>
        <v>1</v>
      </c>
      <c r="AZ104" s="95">
        <f>VLOOKUP($A104,'CCR_%'!$A:$WWW,MATCH(AZ$8,'CCR_%'!$A$8:$WWW$8,0),FALSE)+AY104</f>
        <v>1</v>
      </c>
      <c r="BA104" s="95">
        <f>VLOOKUP($A104,'CCR_%'!$A:$WWW,MATCH(BA$8,'CCR_%'!$A$8:$WWW$8,0),FALSE)+AZ104</f>
        <v>1</v>
      </c>
      <c r="BB104" s="95">
        <f>VLOOKUP($A104,'CCR_%'!$A:$WWW,MATCH(BB$8,'CCR_%'!$A$8:$WWW$8,0),FALSE)+BA104</f>
        <v>1</v>
      </c>
      <c r="BC104" s="95">
        <f>VLOOKUP($A104,'CCR_%'!$A:$WWW,MATCH(BC$8,'CCR_%'!$A$8:$WWW$8,0),FALSE)+BB104</f>
        <v>1</v>
      </c>
      <c r="BD104" s="95">
        <f>VLOOKUP($A104,'CCR_%'!$A:$WWW,MATCH(BD$8,'CCR_%'!$A$8:$WWW$8,0),FALSE)+BC104</f>
        <v>1</v>
      </c>
      <c r="BE104" s="95">
        <f>VLOOKUP($A104,'CCR_%'!$A:$WWW,MATCH(BE$8,'CCR_%'!$A$8:$WWW$8,0),FALSE)+BD104</f>
        <v>1</v>
      </c>
      <c r="BF104" s="95">
        <f>VLOOKUP($A104,'CCR_%'!$A:$WWW,MATCH(BF$8,'CCR_%'!$A$8:$WWW$8,0),FALSE)+BE104</f>
        <v>1</v>
      </c>
      <c r="BG104" s="95">
        <f>VLOOKUP($A104,'CCR_%'!$A:$WWW,MATCH(BG$8,'CCR_%'!$A$8:$WWW$8,0),FALSE)+BF104</f>
        <v>1</v>
      </c>
      <c r="BH104" s="95">
        <f>VLOOKUP($A104,'CCR_%'!$A:$WWW,MATCH(BH$8,'CCR_%'!$A$8:$WWW$8,0),FALSE)+BG104</f>
        <v>1</v>
      </c>
      <c r="BI104" s="95">
        <f>VLOOKUP($A104,'CCR_%'!$A:$WWW,MATCH(BI$8,'CCR_%'!$A$8:$WWW$8,0),FALSE)+BH104</f>
        <v>1</v>
      </c>
      <c r="BJ104" s="95">
        <f>VLOOKUP($A104,'CCR_%'!$A:$WWW,MATCH(BJ$8,'CCR_%'!$A$8:$WWW$8,0),FALSE)+BI104</f>
        <v>1</v>
      </c>
      <c r="BK104" s="95">
        <f>VLOOKUP($A104,'CCR_%'!$A:$WWW,MATCH(BK$8,'CCR_%'!$A$8:$WWW$8,0),FALSE)+BJ104</f>
        <v>1</v>
      </c>
      <c r="BL104" s="95">
        <f>VLOOKUP($A104,'CCR_%'!$A:$WWW,MATCH(BL$8,'CCR_%'!$A$8:$WWW$8,0),FALSE)+BK104</f>
        <v>1</v>
      </c>
    </row>
    <row r="105" spans="1:64" ht="16.5" customHeight="1" outlineLevel="3" x14ac:dyDescent="0.25">
      <c r="A105" s="26" t="s">
        <v>159</v>
      </c>
      <c r="B105" s="39" t="s">
        <v>160</v>
      </c>
      <c r="C105" s="93">
        <v>48303</v>
      </c>
      <c r="D105" s="93">
        <v>48667</v>
      </c>
      <c r="E105" s="94">
        <f>VLOOKUP($A105,'CCR_%'!$A:$WWW,MATCH(E$8,'CCR_%'!$A$8:$WWW$8,0),FALSE)+0</f>
        <v>0</v>
      </c>
      <c r="F105" s="95">
        <f>VLOOKUP($A105,'CCR_%'!$A:$WWW,MATCH(F$8,'CCR_%'!$A$8:$WWW$8,0),FALSE)+E105</f>
        <v>0</v>
      </c>
      <c r="G105" s="95">
        <f>VLOOKUP($A105,'CCR_%'!$A:$WWW,MATCH(G$8,'CCR_%'!$A$8:$WWW$8,0),FALSE)+F105</f>
        <v>0</v>
      </c>
      <c r="H105" s="95">
        <f>VLOOKUP($A105,'CCR_%'!$A:$WWW,MATCH(H$8,'CCR_%'!$A$8:$WWW$8,0),FALSE)+G105</f>
        <v>0</v>
      </c>
      <c r="I105" s="95">
        <f>VLOOKUP($A105,'CCR_%'!$A:$WWW,MATCH(I$8,'CCR_%'!$A$8:$WWW$8,0),FALSE)+H105</f>
        <v>0</v>
      </c>
      <c r="J105" s="95">
        <f>VLOOKUP($A105,'CCR_%'!$A:$WWW,MATCH(J$8,'CCR_%'!$A$8:$WWW$8,0),FALSE)+I105</f>
        <v>0</v>
      </c>
      <c r="K105" s="95">
        <f>VLOOKUP($A105,'CCR_%'!$A:$WWW,MATCH(K$8,'CCR_%'!$A$8:$WWW$8,0),FALSE)+J105</f>
        <v>0</v>
      </c>
      <c r="L105" s="95">
        <f>VLOOKUP($A105,'CCR_%'!$A:$WWW,MATCH(L$8,'CCR_%'!$A$8:$WWW$8,0),FALSE)+K105</f>
        <v>0</v>
      </c>
      <c r="M105" s="95">
        <f>VLOOKUP($A105,'CCR_%'!$A:$WWW,MATCH(M$8,'CCR_%'!$A$8:$WWW$8,0),FALSE)+L105</f>
        <v>0</v>
      </c>
      <c r="N105" s="95">
        <f>VLOOKUP($A105,'CCR_%'!$A:$WWW,MATCH(N$8,'CCR_%'!$A$8:$WWW$8,0),FALSE)+M105</f>
        <v>0</v>
      </c>
      <c r="O105" s="95">
        <f>VLOOKUP($A105,'CCR_%'!$A:$WWW,MATCH(O$8,'CCR_%'!$A$8:$WWW$8,0),FALSE)+N105</f>
        <v>0</v>
      </c>
      <c r="P105" s="95">
        <f>VLOOKUP($A105,'CCR_%'!$A:$WWW,MATCH(P$8,'CCR_%'!$A$8:$WWW$8,0),FALSE)+O105</f>
        <v>0</v>
      </c>
      <c r="Q105" s="95">
        <f>VLOOKUP($A105,'CCR_%'!$A:$WWW,MATCH(Q$8,'CCR_%'!$A$8:$WWW$8,0),FALSE)+P105</f>
        <v>0</v>
      </c>
      <c r="R105" s="95">
        <f>VLOOKUP($A105,'CCR_%'!$A:$WWW,MATCH(R$8,'CCR_%'!$A$8:$WWW$8,0),FALSE)+Q105</f>
        <v>0</v>
      </c>
      <c r="S105" s="95">
        <f>VLOOKUP($A105,'CCR_%'!$A:$WWW,MATCH(S$8,'CCR_%'!$A$8:$WWW$8,0),FALSE)+R105</f>
        <v>0.2</v>
      </c>
      <c r="T105" s="95">
        <f>VLOOKUP($A105,'CCR_%'!$A:$WWW,MATCH(T$8,'CCR_%'!$A$8:$WWW$8,0),FALSE)+S105</f>
        <v>1</v>
      </c>
      <c r="U105" s="95">
        <f>VLOOKUP($A105,'CCR_%'!$A:$WWW,MATCH(U$8,'CCR_%'!$A$8:$WWW$8,0),FALSE)+T105</f>
        <v>1</v>
      </c>
      <c r="V105" s="95">
        <f>VLOOKUP($A105,'CCR_%'!$A:$WWW,MATCH(V$8,'CCR_%'!$A$8:$WWW$8,0),FALSE)+U105</f>
        <v>1</v>
      </c>
      <c r="W105" s="95">
        <f>VLOOKUP($A105,'CCR_%'!$A:$WWW,MATCH(W$8,'CCR_%'!$A$8:$WWW$8,0),FALSE)+V105</f>
        <v>1</v>
      </c>
      <c r="X105" s="95">
        <f>VLOOKUP($A105,'CCR_%'!$A:$WWW,MATCH(X$8,'CCR_%'!$A$8:$WWW$8,0),FALSE)+W105</f>
        <v>1</v>
      </c>
      <c r="Y105" s="95">
        <f>VLOOKUP($A105,'CCR_%'!$A:$WWW,MATCH(Y$8,'CCR_%'!$A$8:$WWW$8,0),FALSE)+X105</f>
        <v>1</v>
      </c>
      <c r="Z105" s="95">
        <f>VLOOKUP($A105,'CCR_%'!$A:$WWW,MATCH(Z$8,'CCR_%'!$A$8:$WWW$8,0),FALSE)+Y105</f>
        <v>1</v>
      </c>
      <c r="AA105" s="95">
        <f>VLOOKUP($A105,'CCR_%'!$A:$WWW,MATCH(AA$8,'CCR_%'!$A$8:$WWW$8,0),FALSE)+Z105</f>
        <v>1</v>
      </c>
      <c r="AB105" s="95">
        <f>VLOOKUP($A105,'CCR_%'!$A:$WWW,MATCH(AB$8,'CCR_%'!$A$8:$WWW$8,0),FALSE)+AA105</f>
        <v>1</v>
      </c>
      <c r="AC105" s="95">
        <f>VLOOKUP($A105,'CCR_%'!$A:$WWW,MATCH(AC$8,'CCR_%'!$A$8:$WWW$8,0),FALSE)+AB105</f>
        <v>1</v>
      </c>
      <c r="AD105" s="95">
        <f>VLOOKUP($A105,'CCR_%'!$A:$WWW,MATCH(AD$8,'CCR_%'!$A$8:$WWW$8,0),FALSE)+AC105</f>
        <v>1</v>
      </c>
      <c r="AE105" s="95">
        <f>VLOOKUP($A105,'CCR_%'!$A:$WWW,MATCH(AE$8,'CCR_%'!$A$8:$WWW$8,0),FALSE)+AD105</f>
        <v>1</v>
      </c>
      <c r="AF105" s="95">
        <f>VLOOKUP($A105,'CCR_%'!$A:$WWW,MATCH(AF$8,'CCR_%'!$A$8:$WWW$8,0),FALSE)+AE105</f>
        <v>1</v>
      </c>
      <c r="AG105" s="95">
        <f>VLOOKUP($A105,'CCR_%'!$A:$WWW,MATCH(AG$8,'CCR_%'!$A$8:$WWW$8,0),FALSE)+AF105</f>
        <v>1</v>
      </c>
      <c r="AH105" s="95">
        <f>VLOOKUP($A105,'CCR_%'!$A:$WWW,MATCH(AH$8,'CCR_%'!$A$8:$WWW$8,0),FALSE)+AG105</f>
        <v>1</v>
      </c>
      <c r="AI105" s="95">
        <f>VLOOKUP($A105,'CCR_%'!$A:$WWW,MATCH(AI$8,'CCR_%'!$A$8:$WWW$8,0),FALSE)+AH105</f>
        <v>1</v>
      </c>
      <c r="AJ105" s="95">
        <f>VLOOKUP($A105,'CCR_%'!$A:$WWW,MATCH(AJ$8,'CCR_%'!$A$8:$WWW$8,0),FALSE)+AI105</f>
        <v>1</v>
      </c>
      <c r="AK105" s="95">
        <f>VLOOKUP($A105,'CCR_%'!$A:$WWW,MATCH(AK$8,'CCR_%'!$A$8:$WWW$8,0),FALSE)+AJ105</f>
        <v>1</v>
      </c>
      <c r="AL105" s="95">
        <f>VLOOKUP($A105,'CCR_%'!$A:$WWW,MATCH(AL$8,'CCR_%'!$A$8:$WWW$8,0),FALSE)+AK105</f>
        <v>1</v>
      </c>
      <c r="AM105" s="95">
        <f>VLOOKUP($A105,'CCR_%'!$A:$WWW,MATCH(AM$8,'CCR_%'!$A$8:$WWW$8,0),FALSE)+AL105</f>
        <v>1</v>
      </c>
      <c r="AN105" s="95">
        <f>VLOOKUP($A105,'CCR_%'!$A:$WWW,MATCH(AN$8,'CCR_%'!$A$8:$WWW$8,0),FALSE)+AM105</f>
        <v>1</v>
      </c>
      <c r="AO105" s="95">
        <f>VLOOKUP($A105,'CCR_%'!$A:$WWW,MATCH(AO$8,'CCR_%'!$A$8:$WWW$8,0),FALSE)+AN105</f>
        <v>1</v>
      </c>
      <c r="AP105" s="95">
        <f>VLOOKUP($A105,'CCR_%'!$A:$WWW,MATCH(AP$8,'CCR_%'!$A$8:$WWW$8,0),FALSE)+AO105</f>
        <v>1</v>
      </c>
      <c r="AQ105" s="95">
        <f>VLOOKUP($A105,'CCR_%'!$A:$WWW,MATCH(AQ$8,'CCR_%'!$A$8:$WWW$8,0),FALSE)+AP105</f>
        <v>1</v>
      </c>
      <c r="AR105" s="95">
        <f>VLOOKUP($A105,'CCR_%'!$A:$WWW,MATCH(AR$8,'CCR_%'!$A$8:$WWW$8,0),FALSE)+AQ105</f>
        <v>1</v>
      </c>
      <c r="AS105" s="95">
        <f>VLOOKUP($A105,'CCR_%'!$A:$WWW,MATCH(AS$8,'CCR_%'!$A$8:$WWW$8,0),FALSE)+AR105</f>
        <v>1</v>
      </c>
      <c r="AT105" s="95">
        <f>VLOOKUP($A105,'CCR_%'!$A:$WWW,MATCH(AT$8,'CCR_%'!$A$8:$WWW$8,0),FALSE)+AS105</f>
        <v>1</v>
      </c>
      <c r="AU105" s="95">
        <f>VLOOKUP($A105,'CCR_%'!$A:$WWW,MATCH(AU$8,'CCR_%'!$A$8:$WWW$8,0),FALSE)+AT105</f>
        <v>1</v>
      </c>
      <c r="AV105" s="95">
        <f>VLOOKUP($A105,'CCR_%'!$A:$WWW,MATCH(AV$8,'CCR_%'!$A$8:$WWW$8,0),FALSE)+AU105</f>
        <v>1</v>
      </c>
      <c r="AW105" s="95">
        <f>VLOOKUP($A105,'CCR_%'!$A:$WWW,MATCH(AW$8,'CCR_%'!$A$8:$WWW$8,0),FALSE)+AV105</f>
        <v>1</v>
      </c>
      <c r="AX105" s="95">
        <f>VLOOKUP($A105,'CCR_%'!$A:$WWW,MATCH(AX$8,'CCR_%'!$A$8:$WWW$8,0),FALSE)+AW105</f>
        <v>1</v>
      </c>
      <c r="AY105" s="95">
        <f>VLOOKUP($A105,'CCR_%'!$A:$WWW,MATCH(AY$8,'CCR_%'!$A$8:$WWW$8,0),FALSE)+AX105</f>
        <v>1</v>
      </c>
      <c r="AZ105" s="95">
        <f>VLOOKUP($A105,'CCR_%'!$A:$WWW,MATCH(AZ$8,'CCR_%'!$A$8:$WWW$8,0),FALSE)+AY105</f>
        <v>1</v>
      </c>
      <c r="BA105" s="95">
        <f>VLOOKUP($A105,'CCR_%'!$A:$WWW,MATCH(BA$8,'CCR_%'!$A$8:$WWW$8,0),FALSE)+AZ105</f>
        <v>1</v>
      </c>
      <c r="BB105" s="95">
        <f>VLOOKUP($A105,'CCR_%'!$A:$WWW,MATCH(BB$8,'CCR_%'!$A$8:$WWW$8,0),FALSE)+BA105</f>
        <v>1</v>
      </c>
      <c r="BC105" s="95">
        <f>VLOOKUP($A105,'CCR_%'!$A:$WWW,MATCH(BC$8,'CCR_%'!$A$8:$WWW$8,0),FALSE)+BB105</f>
        <v>1</v>
      </c>
      <c r="BD105" s="95">
        <f>VLOOKUP($A105,'CCR_%'!$A:$WWW,MATCH(BD$8,'CCR_%'!$A$8:$WWW$8,0),FALSE)+BC105</f>
        <v>1</v>
      </c>
      <c r="BE105" s="95">
        <f>VLOOKUP($A105,'CCR_%'!$A:$WWW,MATCH(BE$8,'CCR_%'!$A$8:$WWW$8,0),FALSE)+BD105</f>
        <v>1</v>
      </c>
      <c r="BF105" s="95">
        <f>VLOOKUP($A105,'CCR_%'!$A:$WWW,MATCH(BF$8,'CCR_%'!$A$8:$WWW$8,0),FALSE)+BE105</f>
        <v>1</v>
      </c>
      <c r="BG105" s="95">
        <f>VLOOKUP($A105,'CCR_%'!$A:$WWW,MATCH(BG$8,'CCR_%'!$A$8:$WWW$8,0),FALSE)+BF105</f>
        <v>1</v>
      </c>
      <c r="BH105" s="95">
        <f>VLOOKUP($A105,'CCR_%'!$A:$WWW,MATCH(BH$8,'CCR_%'!$A$8:$WWW$8,0),FALSE)+BG105</f>
        <v>1</v>
      </c>
      <c r="BI105" s="95">
        <f>VLOOKUP($A105,'CCR_%'!$A:$WWW,MATCH(BI$8,'CCR_%'!$A$8:$WWW$8,0),FALSE)+BH105</f>
        <v>1</v>
      </c>
      <c r="BJ105" s="95">
        <f>VLOOKUP($A105,'CCR_%'!$A:$WWW,MATCH(BJ$8,'CCR_%'!$A$8:$WWW$8,0),FALSE)+BI105</f>
        <v>1</v>
      </c>
      <c r="BK105" s="95">
        <f>VLOOKUP($A105,'CCR_%'!$A:$WWW,MATCH(BK$8,'CCR_%'!$A$8:$WWW$8,0),FALSE)+BJ105</f>
        <v>1</v>
      </c>
      <c r="BL105" s="95">
        <f>VLOOKUP($A105,'CCR_%'!$A:$WWW,MATCH(BL$8,'CCR_%'!$A$8:$WWW$8,0),FALSE)+BK105</f>
        <v>1</v>
      </c>
    </row>
    <row r="106" spans="1:64" ht="16.5" customHeight="1" outlineLevel="3" x14ac:dyDescent="0.25">
      <c r="A106" s="26" t="s">
        <v>161</v>
      </c>
      <c r="B106" s="39" t="s">
        <v>162</v>
      </c>
      <c r="C106" s="93">
        <v>48344</v>
      </c>
      <c r="D106" s="93">
        <v>48667</v>
      </c>
      <c r="E106" s="94">
        <f>VLOOKUP($A106,'CCR_%'!$A:$WWW,MATCH(E$8,'CCR_%'!$A$8:$WWW$8,0),FALSE)+0</f>
        <v>0</v>
      </c>
      <c r="F106" s="95">
        <f>VLOOKUP($A106,'CCR_%'!$A:$WWW,MATCH(F$8,'CCR_%'!$A$8:$WWW$8,0),FALSE)+E106</f>
        <v>0</v>
      </c>
      <c r="G106" s="95">
        <f>VLOOKUP($A106,'CCR_%'!$A:$WWW,MATCH(G$8,'CCR_%'!$A$8:$WWW$8,0),FALSE)+F106</f>
        <v>0</v>
      </c>
      <c r="H106" s="95">
        <f>VLOOKUP($A106,'CCR_%'!$A:$WWW,MATCH(H$8,'CCR_%'!$A$8:$WWW$8,0),FALSE)+G106</f>
        <v>0</v>
      </c>
      <c r="I106" s="95">
        <f>VLOOKUP($A106,'CCR_%'!$A:$WWW,MATCH(I$8,'CCR_%'!$A$8:$WWW$8,0),FALSE)+H106</f>
        <v>0</v>
      </c>
      <c r="J106" s="95">
        <f>VLOOKUP($A106,'CCR_%'!$A:$WWW,MATCH(J$8,'CCR_%'!$A$8:$WWW$8,0),FALSE)+I106</f>
        <v>0</v>
      </c>
      <c r="K106" s="95">
        <f>VLOOKUP($A106,'CCR_%'!$A:$WWW,MATCH(K$8,'CCR_%'!$A$8:$WWW$8,0),FALSE)+J106</f>
        <v>0</v>
      </c>
      <c r="L106" s="95">
        <f>VLOOKUP($A106,'CCR_%'!$A:$WWW,MATCH(L$8,'CCR_%'!$A$8:$WWW$8,0),FALSE)+K106</f>
        <v>0</v>
      </c>
      <c r="M106" s="95">
        <f>VLOOKUP($A106,'CCR_%'!$A:$WWW,MATCH(M$8,'CCR_%'!$A$8:$WWW$8,0),FALSE)+L106</f>
        <v>0</v>
      </c>
      <c r="N106" s="95">
        <f>VLOOKUP($A106,'CCR_%'!$A:$WWW,MATCH(N$8,'CCR_%'!$A$8:$WWW$8,0),FALSE)+M106</f>
        <v>0</v>
      </c>
      <c r="O106" s="95">
        <f>VLOOKUP($A106,'CCR_%'!$A:$WWW,MATCH(O$8,'CCR_%'!$A$8:$WWW$8,0),FALSE)+N106</f>
        <v>0</v>
      </c>
      <c r="P106" s="95">
        <f>VLOOKUP($A106,'CCR_%'!$A:$WWW,MATCH(P$8,'CCR_%'!$A$8:$WWW$8,0),FALSE)+O106</f>
        <v>0</v>
      </c>
      <c r="Q106" s="95">
        <f>VLOOKUP($A106,'CCR_%'!$A:$WWW,MATCH(Q$8,'CCR_%'!$A$8:$WWW$8,0),FALSE)+P106</f>
        <v>0</v>
      </c>
      <c r="R106" s="95">
        <f>VLOOKUP($A106,'CCR_%'!$A:$WWW,MATCH(R$8,'CCR_%'!$A$8:$WWW$8,0),FALSE)+Q106</f>
        <v>0</v>
      </c>
      <c r="S106" s="95">
        <f>VLOOKUP($A106,'CCR_%'!$A:$WWW,MATCH(S$8,'CCR_%'!$A$8:$WWW$8,0),FALSE)+R106</f>
        <v>0.2</v>
      </c>
      <c r="T106" s="95">
        <f>VLOOKUP($A106,'CCR_%'!$A:$WWW,MATCH(T$8,'CCR_%'!$A$8:$WWW$8,0),FALSE)+S106</f>
        <v>1</v>
      </c>
      <c r="U106" s="95">
        <f>VLOOKUP($A106,'CCR_%'!$A:$WWW,MATCH(U$8,'CCR_%'!$A$8:$WWW$8,0),FALSE)+T106</f>
        <v>1</v>
      </c>
      <c r="V106" s="95">
        <f>VLOOKUP($A106,'CCR_%'!$A:$WWW,MATCH(V$8,'CCR_%'!$A$8:$WWW$8,0),FALSE)+U106</f>
        <v>1</v>
      </c>
      <c r="W106" s="95">
        <f>VLOOKUP($A106,'CCR_%'!$A:$WWW,MATCH(W$8,'CCR_%'!$A$8:$WWW$8,0),FALSE)+V106</f>
        <v>1</v>
      </c>
      <c r="X106" s="95">
        <f>VLOOKUP($A106,'CCR_%'!$A:$WWW,MATCH(X$8,'CCR_%'!$A$8:$WWW$8,0),FALSE)+W106</f>
        <v>1</v>
      </c>
      <c r="Y106" s="95">
        <f>VLOOKUP($A106,'CCR_%'!$A:$WWW,MATCH(Y$8,'CCR_%'!$A$8:$WWW$8,0),FALSE)+X106</f>
        <v>1</v>
      </c>
      <c r="Z106" s="95">
        <f>VLOOKUP($A106,'CCR_%'!$A:$WWW,MATCH(Z$8,'CCR_%'!$A$8:$WWW$8,0),FALSE)+Y106</f>
        <v>1</v>
      </c>
      <c r="AA106" s="95">
        <f>VLOOKUP($A106,'CCR_%'!$A:$WWW,MATCH(AA$8,'CCR_%'!$A$8:$WWW$8,0),FALSE)+Z106</f>
        <v>1</v>
      </c>
      <c r="AB106" s="95">
        <f>VLOOKUP($A106,'CCR_%'!$A:$WWW,MATCH(AB$8,'CCR_%'!$A$8:$WWW$8,0),FALSE)+AA106</f>
        <v>1</v>
      </c>
      <c r="AC106" s="95">
        <f>VLOOKUP($A106,'CCR_%'!$A:$WWW,MATCH(AC$8,'CCR_%'!$A$8:$WWW$8,0),FALSE)+AB106</f>
        <v>1</v>
      </c>
      <c r="AD106" s="95">
        <f>VLOOKUP($A106,'CCR_%'!$A:$WWW,MATCH(AD$8,'CCR_%'!$A$8:$WWW$8,0),FALSE)+AC106</f>
        <v>1</v>
      </c>
      <c r="AE106" s="95">
        <f>VLOOKUP($A106,'CCR_%'!$A:$WWW,MATCH(AE$8,'CCR_%'!$A$8:$WWW$8,0),FALSE)+AD106</f>
        <v>1</v>
      </c>
      <c r="AF106" s="95">
        <f>VLOOKUP($A106,'CCR_%'!$A:$WWW,MATCH(AF$8,'CCR_%'!$A$8:$WWW$8,0),FALSE)+AE106</f>
        <v>1</v>
      </c>
      <c r="AG106" s="95">
        <f>VLOOKUP($A106,'CCR_%'!$A:$WWW,MATCH(AG$8,'CCR_%'!$A$8:$WWW$8,0),FALSE)+AF106</f>
        <v>1</v>
      </c>
      <c r="AH106" s="95">
        <f>VLOOKUP($A106,'CCR_%'!$A:$WWW,MATCH(AH$8,'CCR_%'!$A$8:$WWW$8,0),FALSE)+AG106</f>
        <v>1</v>
      </c>
      <c r="AI106" s="95">
        <f>VLOOKUP($A106,'CCR_%'!$A:$WWW,MATCH(AI$8,'CCR_%'!$A$8:$WWW$8,0),FALSE)+AH106</f>
        <v>1</v>
      </c>
      <c r="AJ106" s="95">
        <f>VLOOKUP($A106,'CCR_%'!$A:$WWW,MATCH(AJ$8,'CCR_%'!$A$8:$WWW$8,0),FALSE)+AI106</f>
        <v>1</v>
      </c>
      <c r="AK106" s="95">
        <f>VLOOKUP($A106,'CCR_%'!$A:$WWW,MATCH(AK$8,'CCR_%'!$A$8:$WWW$8,0),FALSE)+AJ106</f>
        <v>1</v>
      </c>
      <c r="AL106" s="95">
        <f>VLOOKUP($A106,'CCR_%'!$A:$WWW,MATCH(AL$8,'CCR_%'!$A$8:$WWW$8,0),FALSE)+AK106</f>
        <v>1</v>
      </c>
      <c r="AM106" s="95">
        <f>VLOOKUP($A106,'CCR_%'!$A:$WWW,MATCH(AM$8,'CCR_%'!$A$8:$WWW$8,0),FALSE)+AL106</f>
        <v>1</v>
      </c>
      <c r="AN106" s="95">
        <f>VLOOKUP($A106,'CCR_%'!$A:$WWW,MATCH(AN$8,'CCR_%'!$A$8:$WWW$8,0),FALSE)+AM106</f>
        <v>1</v>
      </c>
      <c r="AO106" s="95">
        <f>VLOOKUP($A106,'CCR_%'!$A:$WWW,MATCH(AO$8,'CCR_%'!$A$8:$WWW$8,0),FALSE)+AN106</f>
        <v>1</v>
      </c>
      <c r="AP106" s="95">
        <f>VLOOKUP($A106,'CCR_%'!$A:$WWW,MATCH(AP$8,'CCR_%'!$A$8:$WWW$8,0),FALSE)+AO106</f>
        <v>1</v>
      </c>
      <c r="AQ106" s="95">
        <f>VLOOKUP($A106,'CCR_%'!$A:$WWW,MATCH(AQ$8,'CCR_%'!$A$8:$WWW$8,0),FALSE)+AP106</f>
        <v>1</v>
      </c>
      <c r="AR106" s="95">
        <f>VLOOKUP($A106,'CCR_%'!$A:$WWW,MATCH(AR$8,'CCR_%'!$A$8:$WWW$8,0),FALSE)+AQ106</f>
        <v>1</v>
      </c>
      <c r="AS106" s="95">
        <f>VLOOKUP($A106,'CCR_%'!$A:$WWW,MATCH(AS$8,'CCR_%'!$A$8:$WWW$8,0),FALSE)+AR106</f>
        <v>1</v>
      </c>
      <c r="AT106" s="95">
        <f>VLOOKUP($A106,'CCR_%'!$A:$WWW,MATCH(AT$8,'CCR_%'!$A$8:$WWW$8,0),FALSE)+AS106</f>
        <v>1</v>
      </c>
      <c r="AU106" s="95">
        <f>VLOOKUP($A106,'CCR_%'!$A:$WWW,MATCH(AU$8,'CCR_%'!$A$8:$WWW$8,0),FALSE)+AT106</f>
        <v>1</v>
      </c>
      <c r="AV106" s="95">
        <f>VLOOKUP($A106,'CCR_%'!$A:$WWW,MATCH(AV$8,'CCR_%'!$A$8:$WWW$8,0),FALSE)+AU106</f>
        <v>1</v>
      </c>
      <c r="AW106" s="95">
        <f>VLOOKUP($A106,'CCR_%'!$A:$WWW,MATCH(AW$8,'CCR_%'!$A$8:$WWW$8,0),FALSE)+AV106</f>
        <v>1</v>
      </c>
      <c r="AX106" s="95">
        <f>VLOOKUP($A106,'CCR_%'!$A:$WWW,MATCH(AX$8,'CCR_%'!$A$8:$WWW$8,0),FALSE)+AW106</f>
        <v>1</v>
      </c>
      <c r="AY106" s="95">
        <f>VLOOKUP($A106,'CCR_%'!$A:$WWW,MATCH(AY$8,'CCR_%'!$A$8:$WWW$8,0),FALSE)+AX106</f>
        <v>1</v>
      </c>
      <c r="AZ106" s="95">
        <f>VLOOKUP($A106,'CCR_%'!$A:$WWW,MATCH(AZ$8,'CCR_%'!$A$8:$WWW$8,0),FALSE)+AY106</f>
        <v>1</v>
      </c>
      <c r="BA106" s="95">
        <f>VLOOKUP($A106,'CCR_%'!$A:$WWW,MATCH(BA$8,'CCR_%'!$A$8:$WWW$8,0),FALSE)+AZ106</f>
        <v>1</v>
      </c>
      <c r="BB106" s="95">
        <f>VLOOKUP($A106,'CCR_%'!$A:$WWW,MATCH(BB$8,'CCR_%'!$A$8:$WWW$8,0),FALSE)+BA106</f>
        <v>1</v>
      </c>
      <c r="BC106" s="95">
        <f>VLOOKUP($A106,'CCR_%'!$A:$WWW,MATCH(BC$8,'CCR_%'!$A$8:$WWW$8,0),FALSE)+BB106</f>
        <v>1</v>
      </c>
      <c r="BD106" s="95">
        <f>VLOOKUP($A106,'CCR_%'!$A:$WWW,MATCH(BD$8,'CCR_%'!$A$8:$WWW$8,0),FALSE)+BC106</f>
        <v>1</v>
      </c>
      <c r="BE106" s="95">
        <f>VLOOKUP($A106,'CCR_%'!$A:$WWW,MATCH(BE$8,'CCR_%'!$A$8:$WWW$8,0),FALSE)+BD106</f>
        <v>1</v>
      </c>
      <c r="BF106" s="95">
        <f>VLOOKUP($A106,'CCR_%'!$A:$WWW,MATCH(BF$8,'CCR_%'!$A$8:$WWW$8,0),FALSE)+BE106</f>
        <v>1</v>
      </c>
      <c r="BG106" s="95">
        <f>VLOOKUP($A106,'CCR_%'!$A:$WWW,MATCH(BG$8,'CCR_%'!$A$8:$WWW$8,0),FALSE)+BF106</f>
        <v>1</v>
      </c>
      <c r="BH106" s="95">
        <f>VLOOKUP($A106,'CCR_%'!$A:$WWW,MATCH(BH$8,'CCR_%'!$A$8:$WWW$8,0),FALSE)+BG106</f>
        <v>1</v>
      </c>
      <c r="BI106" s="95">
        <f>VLOOKUP($A106,'CCR_%'!$A:$WWW,MATCH(BI$8,'CCR_%'!$A$8:$WWW$8,0),FALSE)+BH106</f>
        <v>1</v>
      </c>
      <c r="BJ106" s="95">
        <f>VLOOKUP($A106,'CCR_%'!$A:$WWW,MATCH(BJ$8,'CCR_%'!$A$8:$WWW$8,0),FALSE)+BI106</f>
        <v>1</v>
      </c>
      <c r="BK106" s="95">
        <f>VLOOKUP($A106,'CCR_%'!$A:$WWW,MATCH(BK$8,'CCR_%'!$A$8:$WWW$8,0),FALSE)+BJ106</f>
        <v>1</v>
      </c>
      <c r="BL106" s="95">
        <f>VLOOKUP($A106,'CCR_%'!$A:$WWW,MATCH(BL$8,'CCR_%'!$A$8:$WWW$8,0),FALSE)+BK106</f>
        <v>1</v>
      </c>
    </row>
    <row r="107" spans="1:64" ht="16.5" customHeight="1" outlineLevel="3" x14ac:dyDescent="0.25">
      <c r="A107" s="26" t="s">
        <v>163</v>
      </c>
      <c r="B107" s="39" t="s">
        <v>164</v>
      </c>
      <c r="C107" s="93">
        <v>47576</v>
      </c>
      <c r="D107" s="93">
        <v>47936</v>
      </c>
      <c r="E107" s="94">
        <f>VLOOKUP($A107,'CCR_%'!$A:$WWW,MATCH(E$8,'CCR_%'!$A$8:$WWW$8,0),FALSE)+0</f>
        <v>0</v>
      </c>
      <c r="F107" s="95">
        <f>VLOOKUP($A107,'CCR_%'!$A:$WWW,MATCH(F$8,'CCR_%'!$A$8:$WWW$8,0),FALSE)+E107</f>
        <v>0</v>
      </c>
      <c r="G107" s="95">
        <f>VLOOKUP($A107,'CCR_%'!$A:$WWW,MATCH(G$8,'CCR_%'!$A$8:$WWW$8,0),FALSE)+F107</f>
        <v>0</v>
      </c>
      <c r="H107" s="95">
        <f>VLOOKUP($A107,'CCR_%'!$A:$WWW,MATCH(H$8,'CCR_%'!$A$8:$WWW$8,0),FALSE)+G107</f>
        <v>0</v>
      </c>
      <c r="I107" s="95">
        <f>VLOOKUP($A107,'CCR_%'!$A:$WWW,MATCH(I$8,'CCR_%'!$A$8:$WWW$8,0),FALSE)+H107</f>
        <v>0</v>
      </c>
      <c r="J107" s="95">
        <f>VLOOKUP($A107,'CCR_%'!$A:$WWW,MATCH(J$8,'CCR_%'!$A$8:$WWW$8,0),FALSE)+I107</f>
        <v>0</v>
      </c>
      <c r="K107" s="95">
        <f>VLOOKUP($A107,'CCR_%'!$A:$WWW,MATCH(K$8,'CCR_%'!$A$8:$WWW$8,0),FALSE)+J107</f>
        <v>0</v>
      </c>
      <c r="L107" s="95">
        <f>VLOOKUP($A107,'CCR_%'!$A:$WWW,MATCH(L$8,'CCR_%'!$A$8:$WWW$8,0),FALSE)+K107</f>
        <v>0</v>
      </c>
      <c r="M107" s="95">
        <f>VLOOKUP($A107,'CCR_%'!$A:$WWW,MATCH(M$8,'CCR_%'!$A$8:$WWW$8,0),FALSE)+L107</f>
        <v>0</v>
      </c>
      <c r="N107" s="95">
        <f>VLOOKUP($A107,'CCR_%'!$A:$WWW,MATCH(N$8,'CCR_%'!$A$8:$WWW$8,0),FALSE)+M107</f>
        <v>0</v>
      </c>
      <c r="O107" s="95">
        <f>VLOOKUP($A107,'CCR_%'!$A:$WWW,MATCH(O$8,'CCR_%'!$A$8:$WWW$8,0),FALSE)+N107</f>
        <v>0.2</v>
      </c>
      <c r="P107" s="95">
        <f>VLOOKUP($A107,'CCR_%'!$A:$WWW,MATCH(P$8,'CCR_%'!$A$8:$WWW$8,0),FALSE)+O107</f>
        <v>1</v>
      </c>
      <c r="Q107" s="95">
        <f>VLOOKUP($A107,'CCR_%'!$A:$WWW,MATCH(Q$8,'CCR_%'!$A$8:$WWW$8,0),FALSE)+P107</f>
        <v>1</v>
      </c>
      <c r="R107" s="95">
        <f>VLOOKUP($A107,'CCR_%'!$A:$WWW,MATCH(R$8,'CCR_%'!$A$8:$WWW$8,0),FALSE)+Q107</f>
        <v>1</v>
      </c>
      <c r="S107" s="95">
        <f>VLOOKUP($A107,'CCR_%'!$A:$WWW,MATCH(S$8,'CCR_%'!$A$8:$WWW$8,0),FALSE)+R107</f>
        <v>1</v>
      </c>
      <c r="T107" s="95">
        <f>VLOOKUP($A107,'CCR_%'!$A:$WWW,MATCH(T$8,'CCR_%'!$A$8:$WWW$8,0),FALSE)+S107</f>
        <v>1</v>
      </c>
      <c r="U107" s="95">
        <f>VLOOKUP($A107,'CCR_%'!$A:$WWW,MATCH(U$8,'CCR_%'!$A$8:$WWW$8,0),FALSE)+T107</f>
        <v>1</v>
      </c>
      <c r="V107" s="95">
        <f>VLOOKUP($A107,'CCR_%'!$A:$WWW,MATCH(V$8,'CCR_%'!$A$8:$WWW$8,0),FALSE)+U107</f>
        <v>1</v>
      </c>
      <c r="W107" s="95">
        <f>VLOOKUP($A107,'CCR_%'!$A:$WWW,MATCH(W$8,'CCR_%'!$A$8:$WWW$8,0),FALSE)+V107</f>
        <v>1</v>
      </c>
      <c r="X107" s="95">
        <f>VLOOKUP($A107,'CCR_%'!$A:$WWW,MATCH(X$8,'CCR_%'!$A$8:$WWW$8,0),FALSE)+W107</f>
        <v>1</v>
      </c>
      <c r="Y107" s="95">
        <f>VLOOKUP($A107,'CCR_%'!$A:$WWW,MATCH(Y$8,'CCR_%'!$A$8:$WWW$8,0),FALSE)+X107</f>
        <v>1</v>
      </c>
      <c r="Z107" s="95">
        <f>VLOOKUP($A107,'CCR_%'!$A:$WWW,MATCH(Z$8,'CCR_%'!$A$8:$WWW$8,0),FALSE)+Y107</f>
        <v>1</v>
      </c>
      <c r="AA107" s="95">
        <f>VLOOKUP($A107,'CCR_%'!$A:$WWW,MATCH(AA$8,'CCR_%'!$A$8:$WWW$8,0),FALSE)+Z107</f>
        <v>1</v>
      </c>
      <c r="AB107" s="95">
        <f>VLOOKUP($A107,'CCR_%'!$A:$WWW,MATCH(AB$8,'CCR_%'!$A$8:$WWW$8,0),FALSE)+AA107</f>
        <v>1</v>
      </c>
      <c r="AC107" s="95">
        <f>VLOOKUP($A107,'CCR_%'!$A:$WWW,MATCH(AC$8,'CCR_%'!$A$8:$WWW$8,0),FALSE)+AB107</f>
        <v>1</v>
      </c>
      <c r="AD107" s="95">
        <f>VLOOKUP($A107,'CCR_%'!$A:$WWW,MATCH(AD$8,'CCR_%'!$A$8:$WWW$8,0),FALSE)+AC107</f>
        <v>1</v>
      </c>
      <c r="AE107" s="95">
        <f>VLOOKUP($A107,'CCR_%'!$A:$WWW,MATCH(AE$8,'CCR_%'!$A$8:$WWW$8,0),FALSE)+AD107</f>
        <v>1</v>
      </c>
      <c r="AF107" s="95">
        <f>VLOOKUP($A107,'CCR_%'!$A:$WWW,MATCH(AF$8,'CCR_%'!$A$8:$WWW$8,0),FALSE)+AE107</f>
        <v>1</v>
      </c>
      <c r="AG107" s="95">
        <f>VLOOKUP($A107,'CCR_%'!$A:$WWW,MATCH(AG$8,'CCR_%'!$A$8:$WWW$8,0),FALSE)+AF107</f>
        <v>1</v>
      </c>
      <c r="AH107" s="95">
        <f>VLOOKUP($A107,'CCR_%'!$A:$WWW,MATCH(AH$8,'CCR_%'!$A$8:$WWW$8,0),FALSE)+AG107</f>
        <v>1</v>
      </c>
      <c r="AI107" s="95">
        <f>VLOOKUP($A107,'CCR_%'!$A:$WWW,MATCH(AI$8,'CCR_%'!$A$8:$WWW$8,0),FALSE)+AH107</f>
        <v>1</v>
      </c>
      <c r="AJ107" s="95">
        <f>VLOOKUP($A107,'CCR_%'!$A:$WWW,MATCH(AJ$8,'CCR_%'!$A$8:$WWW$8,0),FALSE)+AI107</f>
        <v>1</v>
      </c>
      <c r="AK107" s="95">
        <f>VLOOKUP($A107,'CCR_%'!$A:$WWW,MATCH(AK$8,'CCR_%'!$A$8:$WWW$8,0),FALSE)+AJ107</f>
        <v>1</v>
      </c>
      <c r="AL107" s="95">
        <f>VLOOKUP($A107,'CCR_%'!$A:$WWW,MATCH(AL$8,'CCR_%'!$A$8:$WWW$8,0),FALSE)+AK107</f>
        <v>1</v>
      </c>
      <c r="AM107" s="95">
        <f>VLOOKUP($A107,'CCR_%'!$A:$WWW,MATCH(AM$8,'CCR_%'!$A$8:$WWW$8,0),FALSE)+AL107</f>
        <v>1</v>
      </c>
      <c r="AN107" s="95">
        <f>VLOOKUP($A107,'CCR_%'!$A:$WWW,MATCH(AN$8,'CCR_%'!$A$8:$WWW$8,0),FALSE)+AM107</f>
        <v>1</v>
      </c>
      <c r="AO107" s="95">
        <f>VLOOKUP($A107,'CCR_%'!$A:$WWW,MATCH(AO$8,'CCR_%'!$A$8:$WWW$8,0),FALSE)+AN107</f>
        <v>1</v>
      </c>
      <c r="AP107" s="95">
        <f>VLOOKUP($A107,'CCR_%'!$A:$WWW,MATCH(AP$8,'CCR_%'!$A$8:$WWW$8,0),FALSE)+AO107</f>
        <v>1</v>
      </c>
      <c r="AQ107" s="95">
        <f>VLOOKUP($A107,'CCR_%'!$A:$WWW,MATCH(AQ$8,'CCR_%'!$A$8:$WWW$8,0),FALSE)+AP107</f>
        <v>1</v>
      </c>
      <c r="AR107" s="95">
        <f>VLOOKUP($A107,'CCR_%'!$A:$WWW,MATCH(AR$8,'CCR_%'!$A$8:$WWW$8,0),FALSE)+AQ107</f>
        <v>1</v>
      </c>
      <c r="AS107" s="95">
        <f>VLOOKUP($A107,'CCR_%'!$A:$WWW,MATCH(AS$8,'CCR_%'!$A$8:$WWW$8,0),FALSE)+AR107</f>
        <v>1</v>
      </c>
      <c r="AT107" s="95">
        <f>VLOOKUP($A107,'CCR_%'!$A:$WWW,MATCH(AT$8,'CCR_%'!$A$8:$WWW$8,0),FALSE)+AS107</f>
        <v>1</v>
      </c>
      <c r="AU107" s="95">
        <f>VLOOKUP($A107,'CCR_%'!$A:$WWW,MATCH(AU$8,'CCR_%'!$A$8:$WWW$8,0),FALSE)+AT107</f>
        <v>1</v>
      </c>
      <c r="AV107" s="95">
        <f>VLOOKUP($A107,'CCR_%'!$A:$WWW,MATCH(AV$8,'CCR_%'!$A$8:$WWW$8,0),FALSE)+AU107</f>
        <v>1</v>
      </c>
      <c r="AW107" s="95">
        <f>VLOOKUP($A107,'CCR_%'!$A:$WWW,MATCH(AW$8,'CCR_%'!$A$8:$WWW$8,0),FALSE)+AV107</f>
        <v>1</v>
      </c>
      <c r="AX107" s="95">
        <f>VLOOKUP($A107,'CCR_%'!$A:$WWW,MATCH(AX$8,'CCR_%'!$A$8:$WWW$8,0),FALSE)+AW107</f>
        <v>1</v>
      </c>
      <c r="AY107" s="95">
        <f>VLOOKUP($A107,'CCR_%'!$A:$WWW,MATCH(AY$8,'CCR_%'!$A$8:$WWW$8,0),FALSE)+AX107</f>
        <v>1</v>
      </c>
      <c r="AZ107" s="95">
        <f>VLOOKUP($A107,'CCR_%'!$A:$WWW,MATCH(AZ$8,'CCR_%'!$A$8:$WWW$8,0),FALSE)+AY107</f>
        <v>1</v>
      </c>
      <c r="BA107" s="95">
        <f>VLOOKUP($A107,'CCR_%'!$A:$WWW,MATCH(BA$8,'CCR_%'!$A$8:$WWW$8,0),FALSE)+AZ107</f>
        <v>1</v>
      </c>
      <c r="BB107" s="95">
        <f>VLOOKUP($A107,'CCR_%'!$A:$WWW,MATCH(BB$8,'CCR_%'!$A$8:$WWW$8,0),FALSE)+BA107</f>
        <v>1</v>
      </c>
      <c r="BC107" s="95">
        <f>VLOOKUP($A107,'CCR_%'!$A:$WWW,MATCH(BC$8,'CCR_%'!$A$8:$WWW$8,0),FALSE)+BB107</f>
        <v>1</v>
      </c>
      <c r="BD107" s="95">
        <f>VLOOKUP($A107,'CCR_%'!$A:$WWW,MATCH(BD$8,'CCR_%'!$A$8:$WWW$8,0),FALSE)+BC107</f>
        <v>1</v>
      </c>
      <c r="BE107" s="95">
        <f>VLOOKUP($A107,'CCR_%'!$A:$WWW,MATCH(BE$8,'CCR_%'!$A$8:$WWW$8,0),FALSE)+BD107</f>
        <v>1</v>
      </c>
      <c r="BF107" s="95">
        <f>VLOOKUP($A107,'CCR_%'!$A:$WWW,MATCH(BF$8,'CCR_%'!$A$8:$WWW$8,0),FALSE)+BE107</f>
        <v>1</v>
      </c>
      <c r="BG107" s="95">
        <f>VLOOKUP($A107,'CCR_%'!$A:$WWW,MATCH(BG$8,'CCR_%'!$A$8:$WWW$8,0),FALSE)+BF107</f>
        <v>1</v>
      </c>
      <c r="BH107" s="95">
        <f>VLOOKUP($A107,'CCR_%'!$A:$WWW,MATCH(BH$8,'CCR_%'!$A$8:$WWW$8,0),FALSE)+BG107</f>
        <v>1</v>
      </c>
      <c r="BI107" s="95">
        <f>VLOOKUP($A107,'CCR_%'!$A:$WWW,MATCH(BI$8,'CCR_%'!$A$8:$WWW$8,0),FALSE)+BH107</f>
        <v>1</v>
      </c>
      <c r="BJ107" s="95">
        <f>VLOOKUP($A107,'CCR_%'!$A:$WWW,MATCH(BJ$8,'CCR_%'!$A$8:$WWW$8,0),FALSE)+BI107</f>
        <v>1</v>
      </c>
      <c r="BK107" s="95">
        <f>VLOOKUP($A107,'CCR_%'!$A:$WWW,MATCH(BK$8,'CCR_%'!$A$8:$WWW$8,0),FALSE)+BJ107</f>
        <v>1</v>
      </c>
      <c r="BL107" s="95">
        <f>VLOOKUP($A107,'CCR_%'!$A:$WWW,MATCH(BL$8,'CCR_%'!$A$8:$WWW$8,0),FALSE)+BK107</f>
        <v>1</v>
      </c>
    </row>
    <row r="108" spans="1:64" ht="16.5" customHeight="1" outlineLevel="3" x14ac:dyDescent="0.25">
      <c r="A108" s="26" t="s">
        <v>165</v>
      </c>
      <c r="B108" s="39" t="s">
        <v>166</v>
      </c>
      <c r="C108" s="93">
        <v>47577</v>
      </c>
      <c r="D108" s="93">
        <v>47936</v>
      </c>
      <c r="E108" s="94">
        <f>VLOOKUP($A108,'CCR_%'!$A:$WWW,MATCH(E$8,'CCR_%'!$A$8:$WWW$8,0),FALSE)+0</f>
        <v>0</v>
      </c>
      <c r="F108" s="95">
        <f>VLOOKUP($A108,'CCR_%'!$A:$WWW,MATCH(F$8,'CCR_%'!$A$8:$WWW$8,0),FALSE)+E108</f>
        <v>0</v>
      </c>
      <c r="G108" s="95">
        <f>VLOOKUP($A108,'CCR_%'!$A:$WWW,MATCH(G$8,'CCR_%'!$A$8:$WWW$8,0),FALSE)+F108</f>
        <v>0</v>
      </c>
      <c r="H108" s="95">
        <f>VLOOKUP($A108,'CCR_%'!$A:$WWW,MATCH(H$8,'CCR_%'!$A$8:$WWW$8,0),FALSE)+G108</f>
        <v>0</v>
      </c>
      <c r="I108" s="95">
        <f>VLOOKUP($A108,'CCR_%'!$A:$WWW,MATCH(I$8,'CCR_%'!$A$8:$WWW$8,0),FALSE)+H108</f>
        <v>0</v>
      </c>
      <c r="J108" s="95">
        <f>VLOOKUP($A108,'CCR_%'!$A:$WWW,MATCH(J$8,'CCR_%'!$A$8:$WWW$8,0),FALSE)+I108</f>
        <v>0</v>
      </c>
      <c r="K108" s="95">
        <f>VLOOKUP($A108,'CCR_%'!$A:$WWW,MATCH(K$8,'CCR_%'!$A$8:$WWW$8,0),FALSE)+J108</f>
        <v>0</v>
      </c>
      <c r="L108" s="95">
        <f>VLOOKUP($A108,'CCR_%'!$A:$WWW,MATCH(L$8,'CCR_%'!$A$8:$WWW$8,0),FALSE)+K108</f>
        <v>0</v>
      </c>
      <c r="M108" s="95">
        <f>VLOOKUP($A108,'CCR_%'!$A:$WWW,MATCH(M$8,'CCR_%'!$A$8:$WWW$8,0),FALSE)+L108</f>
        <v>0</v>
      </c>
      <c r="N108" s="95">
        <f>VLOOKUP($A108,'CCR_%'!$A:$WWW,MATCH(N$8,'CCR_%'!$A$8:$WWW$8,0),FALSE)+M108</f>
        <v>0</v>
      </c>
      <c r="O108" s="95">
        <f>VLOOKUP($A108,'CCR_%'!$A:$WWW,MATCH(O$8,'CCR_%'!$A$8:$WWW$8,0),FALSE)+N108</f>
        <v>0.2</v>
      </c>
      <c r="P108" s="95">
        <f>VLOOKUP($A108,'CCR_%'!$A:$WWW,MATCH(P$8,'CCR_%'!$A$8:$WWW$8,0),FALSE)+O108</f>
        <v>1</v>
      </c>
      <c r="Q108" s="95">
        <f>VLOOKUP($A108,'CCR_%'!$A:$WWW,MATCH(Q$8,'CCR_%'!$A$8:$WWW$8,0),FALSE)+P108</f>
        <v>1</v>
      </c>
      <c r="R108" s="95">
        <f>VLOOKUP($A108,'CCR_%'!$A:$WWW,MATCH(R$8,'CCR_%'!$A$8:$WWW$8,0),FALSE)+Q108</f>
        <v>1</v>
      </c>
      <c r="S108" s="95">
        <f>VLOOKUP($A108,'CCR_%'!$A:$WWW,MATCH(S$8,'CCR_%'!$A$8:$WWW$8,0),FALSE)+R108</f>
        <v>1</v>
      </c>
      <c r="T108" s="95">
        <f>VLOOKUP($A108,'CCR_%'!$A:$WWW,MATCH(T$8,'CCR_%'!$A$8:$WWW$8,0),FALSE)+S108</f>
        <v>1</v>
      </c>
      <c r="U108" s="95">
        <f>VLOOKUP($A108,'CCR_%'!$A:$WWW,MATCH(U$8,'CCR_%'!$A$8:$WWW$8,0),FALSE)+T108</f>
        <v>1</v>
      </c>
      <c r="V108" s="95">
        <f>VLOOKUP($A108,'CCR_%'!$A:$WWW,MATCH(V$8,'CCR_%'!$A$8:$WWW$8,0),FALSE)+U108</f>
        <v>1</v>
      </c>
      <c r="W108" s="95">
        <f>VLOOKUP($A108,'CCR_%'!$A:$WWW,MATCH(W$8,'CCR_%'!$A$8:$WWW$8,0),FALSE)+V108</f>
        <v>1</v>
      </c>
      <c r="X108" s="95">
        <f>VLOOKUP($A108,'CCR_%'!$A:$WWW,MATCH(X$8,'CCR_%'!$A$8:$WWW$8,0),FALSE)+W108</f>
        <v>1</v>
      </c>
      <c r="Y108" s="95">
        <f>VLOOKUP($A108,'CCR_%'!$A:$WWW,MATCH(Y$8,'CCR_%'!$A$8:$WWW$8,0),FALSE)+X108</f>
        <v>1</v>
      </c>
      <c r="Z108" s="95">
        <f>VLOOKUP($A108,'CCR_%'!$A:$WWW,MATCH(Z$8,'CCR_%'!$A$8:$WWW$8,0),FALSE)+Y108</f>
        <v>1</v>
      </c>
      <c r="AA108" s="95">
        <f>VLOOKUP($A108,'CCR_%'!$A:$WWW,MATCH(AA$8,'CCR_%'!$A$8:$WWW$8,0),FALSE)+Z108</f>
        <v>1</v>
      </c>
      <c r="AB108" s="95">
        <f>VLOOKUP($A108,'CCR_%'!$A:$WWW,MATCH(AB$8,'CCR_%'!$A$8:$WWW$8,0),FALSE)+AA108</f>
        <v>1</v>
      </c>
      <c r="AC108" s="95">
        <f>VLOOKUP($A108,'CCR_%'!$A:$WWW,MATCH(AC$8,'CCR_%'!$A$8:$WWW$8,0),FALSE)+AB108</f>
        <v>1</v>
      </c>
      <c r="AD108" s="95">
        <f>VLOOKUP($A108,'CCR_%'!$A:$WWW,MATCH(AD$8,'CCR_%'!$A$8:$WWW$8,0),FALSE)+AC108</f>
        <v>1</v>
      </c>
      <c r="AE108" s="95">
        <f>VLOOKUP($A108,'CCR_%'!$A:$WWW,MATCH(AE$8,'CCR_%'!$A$8:$WWW$8,0),FALSE)+AD108</f>
        <v>1</v>
      </c>
      <c r="AF108" s="95">
        <f>VLOOKUP($A108,'CCR_%'!$A:$WWW,MATCH(AF$8,'CCR_%'!$A$8:$WWW$8,0),FALSE)+AE108</f>
        <v>1</v>
      </c>
      <c r="AG108" s="95">
        <f>VLOOKUP($A108,'CCR_%'!$A:$WWW,MATCH(AG$8,'CCR_%'!$A$8:$WWW$8,0),FALSE)+AF108</f>
        <v>1</v>
      </c>
      <c r="AH108" s="95">
        <f>VLOOKUP($A108,'CCR_%'!$A:$WWW,MATCH(AH$8,'CCR_%'!$A$8:$WWW$8,0),FALSE)+AG108</f>
        <v>1</v>
      </c>
      <c r="AI108" s="95">
        <f>VLOOKUP($A108,'CCR_%'!$A:$WWW,MATCH(AI$8,'CCR_%'!$A$8:$WWW$8,0),FALSE)+AH108</f>
        <v>1</v>
      </c>
      <c r="AJ108" s="95">
        <f>VLOOKUP($A108,'CCR_%'!$A:$WWW,MATCH(AJ$8,'CCR_%'!$A$8:$WWW$8,0),FALSE)+AI108</f>
        <v>1</v>
      </c>
      <c r="AK108" s="95">
        <f>VLOOKUP($A108,'CCR_%'!$A:$WWW,MATCH(AK$8,'CCR_%'!$A$8:$WWW$8,0),FALSE)+AJ108</f>
        <v>1</v>
      </c>
      <c r="AL108" s="95">
        <f>VLOOKUP($A108,'CCR_%'!$A:$WWW,MATCH(AL$8,'CCR_%'!$A$8:$WWW$8,0),FALSE)+AK108</f>
        <v>1</v>
      </c>
      <c r="AM108" s="95">
        <f>VLOOKUP($A108,'CCR_%'!$A:$WWW,MATCH(AM$8,'CCR_%'!$A$8:$WWW$8,0),FALSE)+AL108</f>
        <v>1</v>
      </c>
      <c r="AN108" s="95">
        <f>VLOOKUP($A108,'CCR_%'!$A:$WWW,MATCH(AN$8,'CCR_%'!$A$8:$WWW$8,0),FALSE)+AM108</f>
        <v>1</v>
      </c>
      <c r="AO108" s="95">
        <f>VLOOKUP($A108,'CCR_%'!$A:$WWW,MATCH(AO$8,'CCR_%'!$A$8:$WWW$8,0),FALSE)+AN108</f>
        <v>1</v>
      </c>
      <c r="AP108" s="95">
        <f>VLOOKUP($A108,'CCR_%'!$A:$WWW,MATCH(AP$8,'CCR_%'!$A$8:$WWW$8,0),FALSE)+AO108</f>
        <v>1</v>
      </c>
      <c r="AQ108" s="95">
        <f>VLOOKUP($A108,'CCR_%'!$A:$WWW,MATCH(AQ$8,'CCR_%'!$A$8:$WWW$8,0),FALSE)+AP108</f>
        <v>1</v>
      </c>
      <c r="AR108" s="95">
        <f>VLOOKUP($A108,'CCR_%'!$A:$WWW,MATCH(AR$8,'CCR_%'!$A$8:$WWW$8,0),FALSE)+AQ108</f>
        <v>1</v>
      </c>
      <c r="AS108" s="95">
        <f>VLOOKUP($A108,'CCR_%'!$A:$WWW,MATCH(AS$8,'CCR_%'!$A$8:$WWW$8,0),FALSE)+AR108</f>
        <v>1</v>
      </c>
      <c r="AT108" s="95">
        <f>VLOOKUP($A108,'CCR_%'!$A:$WWW,MATCH(AT$8,'CCR_%'!$A$8:$WWW$8,0),FALSE)+AS108</f>
        <v>1</v>
      </c>
      <c r="AU108" s="95">
        <f>VLOOKUP($A108,'CCR_%'!$A:$WWW,MATCH(AU$8,'CCR_%'!$A$8:$WWW$8,0),FALSE)+AT108</f>
        <v>1</v>
      </c>
      <c r="AV108" s="95">
        <f>VLOOKUP($A108,'CCR_%'!$A:$WWW,MATCH(AV$8,'CCR_%'!$A$8:$WWW$8,0),FALSE)+AU108</f>
        <v>1</v>
      </c>
      <c r="AW108" s="95">
        <f>VLOOKUP($A108,'CCR_%'!$A:$WWW,MATCH(AW$8,'CCR_%'!$A$8:$WWW$8,0),FALSE)+AV108</f>
        <v>1</v>
      </c>
      <c r="AX108" s="95">
        <f>VLOOKUP($A108,'CCR_%'!$A:$WWW,MATCH(AX$8,'CCR_%'!$A$8:$WWW$8,0),FALSE)+AW108</f>
        <v>1</v>
      </c>
      <c r="AY108" s="95">
        <f>VLOOKUP($A108,'CCR_%'!$A:$WWW,MATCH(AY$8,'CCR_%'!$A$8:$WWW$8,0),FALSE)+AX108</f>
        <v>1</v>
      </c>
      <c r="AZ108" s="95">
        <f>VLOOKUP($A108,'CCR_%'!$A:$WWW,MATCH(AZ$8,'CCR_%'!$A$8:$WWW$8,0),FALSE)+AY108</f>
        <v>1</v>
      </c>
      <c r="BA108" s="95">
        <f>VLOOKUP($A108,'CCR_%'!$A:$WWW,MATCH(BA$8,'CCR_%'!$A$8:$WWW$8,0),FALSE)+AZ108</f>
        <v>1</v>
      </c>
      <c r="BB108" s="95">
        <f>VLOOKUP($A108,'CCR_%'!$A:$WWW,MATCH(BB$8,'CCR_%'!$A$8:$WWW$8,0),FALSE)+BA108</f>
        <v>1</v>
      </c>
      <c r="BC108" s="95">
        <f>VLOOKUP($A108,'CCR_%'!$A:$WWW,MATCH(BC$8,'CCR_%'!$A$8:$WWW$8,0),FALSE)+BB108</f>
        <v>1</v>
      </c>
      <c r="BD108" s="95">
        <f>VLOOKUP($A108,'CCR_%'!$A:$WWW,MATCH(BD$8,'CCR_%'!$A$8:$WWW$8,0),FALSE)+BC108</f>
        <v>1</v>
      </c>
      <c r="BE108" s="95">
        <f>VLOOKUP($A108,'CCR_%'!$A:$WWW,MATCH(BE$8,'CCR_%'!$A$8:$WWW$8,0),FALSE)+BD108</f>
        <v>1</v>
      </c>
      <c r="BF108" s="95">
        <f>VLOOKUP($A108,'CCR_%'!$A:$WWW,MATCH(BF$8,'CCR_%'!$A$8:$WWW$8,0),FALSE)+BE108</f>
        <v>1</v>
      </c>
      <c r="BG108" s="95">
        <f>VLOOKUP($A108,'CCR_%'!$A:$WWW,MATCH(BG$8,'CCR_%'!$A$8:$WWW$8,0),FALSE)+BF108</f>
        <v>1</v>
      </c>
      <c r="BH108" s="95">
        <f>VLOOKUP($A108,'CCR_%'!$A:$WWW,MATCH(BH$8,'CCR_%'!$A$8:$WWW$8,0),FALSE)+BG108</f>
        <v>1</v>
      </c>
      <c r="BI108" s="95">
        <f>VLOOKUP($A108,'CCR_%'!$A:$WWW,MATCH(BI$8,'CCR_%'!$A$8:$WWW$8,0),FALSE)+BH108</f>
        <v>1</v>
      </c>
      <c r="BJ108" s="95">
        <f>VLOOKUP($A108,'CCR_%'!$A:$WWW,MATCH(BJ$8,'CCR_%'!$A$8:$WWW$8,0),FALSE)+BI108</f>
        <v>1</v>
      </c>
      <c r="BK108" s="95">
        <f>VLOOKUP($A108,'CCR_%'!$A:$WWW,MATCH(BK$8,'CCR_%'!$A$8:$WWW$8,0),FALSE)+BJ108</f>
        <v>1</v>
      </c>
      <c r="BL108" s="95">
        <f>VLOOKUP($A108,'CCR_%'!$A:$WWW,MATCH(BL$8,'CCR_%'!$A$8:$WWW$8,0),FALSE)+BK108</f>
        <v>1</v>
      </c>
    </row>
    <row r="109" spans="1:64" ht="16.5" customHeight="1" outlineLevel="3" x14ac:dyDescent="0.25">
      <c r="A109" s="26" t="s">
        <v>167</v>
      </c>
      <c r="B109" s="39" t="s">
        <v>168</v>
      </c>
      <c r="C109" s="93">
        <v>47207</v>
      </c>
      <c r="D109" s="93">
        <v>47571</v>
      </c>
      <c r="E109" s="94">
        <f>VLOOKUP($A109,'CCR_%'!$A:$WWW,MATCH(E$8,'CCR_%'!$A$8:$WWW$8,0),FALSE)+0</f>
        <v>0</v>
      </c>
      <c r="F109" s="95">
        <f>VLOOKUP($A109,'CCR_%'!$A:$WWW,MATCH(F$8,'CCR_%'!$A$8:$WWW$8,0),FALSE)+E109</f>
        <v>0</v>
      </c>
      <c r="G109" s="95">
        <f>VLOOKUP($A109,'CCR_%'!$A:$WWW,MATCH(G$8,'CCR_%'!$A$8:$WWW$8,0),FALSE)+F109</f>
        <v>0</v>
      </c>
      <c r="H109" s="95">
        <f>VLOOKUP($A109,'CCR_%'!$A:$WWW,MATCH(H$8,'CCR_%'!$A$8:$WWW$8,0),FALSE)+G109</f>
        <v>0</v>
      </c>
      <c r="I109" s="95">
        <f>VLOOKUP($A109,'CCR_%'!$A:$WWW,MATCH(I$8,'CCR_%'!$A$8:$WWW$8,0),FALSE)+H109</f>
        <v>0</v>
      </c>
      <c r="J109" s="95">
        <f>VLOOKUP($A109,'CCR_%'!$A:$WWW,MATCH(J$8,'CCR_%'!$A$8:$WWW$8,0),FALSE)+I109</f>
        <v>0</v>
      </c>
      <c r="K109" s="95">
        <f>VLOOKUP($A109,'CCR_%'!$A:$WWW,MATCH(K$8,'CCR_%'!$A$8:$WWW$8,0),FALSE)+J109</f>
        <v>0</v>
      </c>
      <c r="L109" s="95">
        <f>VLOOKUP($A109,'CCR_%'!$A:$WWW,MATCH(L$8,'CCR_%'!$A$8:$WWW$8,0),FALSE)+K109</f>
        <v>0</v>
      </c>
      <c r="M109" s="95">
        <f>VLOOKUP($A109,'CCR_%'!$A:$WWW,MATCH(M$8,'CCR_%'!$A$8:$WWW$8,0),FALSE)+L109</f>
        <v>0.2</v>
      </c>
      <c r="N109" s="95">
        <f>VLOOKUP($A109,'CCR_%'!$A:$WWW,MATCH(N$8,'CCR_%'!$A$8:$WWW$8,0),FALSE)+M109</f>
        <v>1</v>
      </c>
      <c r="O109" s="95">
        <f>VLOOKUP($A109,'CCR_%'!$A:$WWW,MATCH(O$8,'CCR_%'!$A$8:$WWW$8,0),FALSE)+N109</f>
        <v>1</v>
      </c>
      <c r="P109" s="95">
        <f>VLOOKUP($A109,'CCR_%'!$A:$WWW,MATCH(P$8,'CCR_%'!$A$8:$WWW$8,0),FALSE)+O109</f>
        <v>1</v>
      </c>
      <c r="Q109" s="95">
        <f>VLOOKUP($A109,'CCR_%'!$A:$WWW,MATCH(Q$8,'CCR_%'!$A$8:$WWW$8,0),FALSE)+P109</f>
        <v>1</v>
      </c>
      <c r="R109" s="95">
        <f>VLOOKUP($A109,'CCR_%'!$A:$WWW,MATCH(R$8,'CCR_%'!$A$8:$WWW$8,0),FALSE)+Q109</f>
        <v>1</v>
      </c>
      <c r="S109" s="95">
        <f>VLOOKUP($A109,'CCR_%'!$A:$WWW,MATCH(S$8,'CCR_%'!$A$8:$WWW$8,0),FALSE)+R109</f>
        <v>1</v>
      </c>
      <c r="T109" s="95">
        <f>VLOOKUP($A109,'CCR_%'!$A:$WWW,MATCH(T$8,'CCR_%'!$A$8:$WWW$8,0),FALSE)+S109</f>
        <v>1</v>
      </c>
      <c r="U109" s="95">
        <f>VLOOKUP($A109,'CCR_%'!$A:$WWW,MATCH(U$8,'CCR_%'!$A$8:$WWW$8,0),FALSE)+T109</f>
        <v>1</v>
      </c>
      <c r="V109" s="95">
        <f>VLOOKUP($A109,'CCR_%'!$A:$WWW,MATCH(V$8,'CCR_%'!$A$8:$WWW$8,0),FALSE)+U109</f>
        <v>1</v>
      </c>
      <c r="W109" s="95">
        <f>VLOOKUP($A109,'CCR_%'!$A:$WWW,MATCH(W$8,'CCR_%'!$A$8:$WWW$8,0),FALSE)+V109</f>
        <v>1</v>
      </c>
      <c r="X109" s="95">
        <f>VLOOKUP($A109,'CCR_%'!$A:$WWW,MATCH(X$8,'CCR_%'!$A$8:$WWW$8,0),FALSE)+W109</f>
        <v>1</v>
      </c>
      <c r="Y109" s="95">
        <f>VLOOKUP($A109,'CCR_%'!$A:$WWW,MATCH(Y$8,'CCR_%'!$A$8:$WWW$8,0),FALSE)+X109</f>
        <v>1</v>
      </c>
      <c r="Z109" s="95">
        <f>VLOOKUP($A109,'CCR_%'!$A:$WWW,MATCH(Z$8,'CCR_%'!$A$8:$WWW$8,0),FALSE)+Y109</f>
        <v>1</v>
      </c>
      <c r="AA109" s="95">
        <f>VLOOKUP($A109,'CCR_%'!$A:$WWW,MATCH(AA$8,'CCR_%'!$A$8:$WWW$8,0),FALSE)+Z109</f>
        <v>1</v>
      </c>
      <c r="AB109" s="95">
        <f>VLOOKUP($A109,'CCR_%'!$A:$WWW,MATCH(AB$8,'CCR_%'!$A$8:$WWW$8,0),FALSE)+AA109</f>
        <v>1</v>
      </c>
      <c r="AC109" s="95">
        <f>VLOOKUP($A109,'CCR_%'!$A:$WWW,MATCH(AC$8,'CCR_%'!$A$8:$WWW$8,0),FALSE)+AB109</f>
        <v>1</v>
      </c>
      <c r="AD109" s="95">
        <f>VLOOKUP($A109,'CCR_%'!$A:$WWW,MATCH(AD$8,'CCR_%'!$A$8:$WWW$8,0),FALSE)+AC109</f>
        <v>1</v>
      </c>
      <c r="AE109" s="95">
        <f>VLOOKUP($A109,'CCR_%'!$A:$WWW,MATCH(AE$8,'CCR_%'!$A$8:$WWW$8,0),FALSE)+AD109</f>
        <v>1</v>
      </c>
      <c r="AF109" s="95">
        <f>VLOOKUP($A109,'CCR_%'!$A:$WWW,MATCH(AF$8,'CCR_%'!$A$8:$WWW$8,0),FALSE)+AE109</f>
        <v>1</v>
      </c>
      <c r="AG109" s="95">
        <f>VLOOKUP($A109,'CCR_%'!$A:$WWW,MATCH(AG$8,'CCR_%'!$A$8:$WWW$8,0),FALSE)+AF109</f>
        <v>1</v>
      </c>
      <c r="AH109" s="95">
        <f>VLOOKUP($A109,'CCR_%'!$A:$WWW,MATCH(AH$8,'CCR_%'!$A$8:$WWW$8,0),FALSE)+AG109</f>
        <v>1</v>
      </c>
      <c r="AI109" s="95">
        <f>VLOOKUP($A109,'CCR_%'!$A:$WWW,MATCH(AI$8,'CCR_%'!$A$8:$WWW$8,0),FALSE)+AH109</f>
        <v>1</v>
      </c>
      <c r="AJ109" s="95">
        <f>VLOOKUP($A109,'CCR_%'!$A:$WWW,MATCH(AJ$8,'CCR_%'!$A$8:$WWW$8,0),FALSE)+AI109</f>
        <v>1</v>
      </c>
      <c r="AK109" s="95">
        <f>VLOOKUP($A109,'CCR_%'!$A:$WWW,MATCH(AK$8,'CCR_%'!$A$8:$WWW$8,0),FALSE)+AJ109</f>
        <v>1</v>
      </c>
      <c r="AL109" s="95">
        <f>VLOOKUP($A109,'CCR_%'!$A:$WWW,MATCH(AL$8,'CCR_%'!$A$8:$WWW$8,0),FALSE)+AK109</f>
        <v>1</v>
      </c>
      <c r="AM109" s="95">
        <f>VLOOKUP($A109,'CCR_%'!$A:$WWW,MATCH(AM$8,'CCR_%'!$A$8:$WWW$8,0),FALSE)+AL109</f>
        <v>1</v>
      </c>
      <c r="AN109" s="95">
        <f>VLOOKUP($A109,'CCR_%'!$A:$WWW,MATCH(AN$8,'CCR_%'!$A$8:$WWW$8,0),FALSE)+AM109</f>
        <v>1</v>
      </c>
      <c r="AO109" s="95">
        <f>VLOOKUP($A109,'CCR_%'!$A:$WWW,MATCH(AO$8,'CCR_%'!$A$8:$WWW$8,0),FALSE)+AN109</f>
        <v>1</v>
      </c>
      <c r="AP109" s="95">
        <f>VLOOKUP($A109,'CCR_%'!$A:$WWW,MATCH(AP$8,'CCR_%'!$A$8:$WWW$8,0),FALSE)+AO109</f>
        <v>1</v>
      </c>
      <c r="AQ109" s="95">
        <f>VLOOKUP($A109,'CCR_%'!$A:$WWW,MATCH(AQ$8,'CCR_%'!$A$8:$WWW$8,0),FALSE)+AP109</f>
        <v>1</v>
      </c>
      <c r="AR109" s="95">
        <f>VLOOKUP($A109,'CCR_%'!$A:$WWW,MATCH(AR$8,'CCR_%'!$A$8:$WWW$8,0),FALSE)+AQ109</f>
        <v>1</v>
      </c>
      <c r="AS109" s="95">
        <f>VLOOKUP($A109,'CCR_%'!$A:$WWW,MATCH(AS$8,'CCR_%'!$A$8:$WWW$8,0),FALSE)+AR109</f>
        <v>1</v>
      </c>
      <c r="AT109" s="95">
        <f>VLOOKUP($A109,'CCR_%'!$A:$WWW,MATCH(AT$8,'CCR_%'!$A$8:$WWW$8,0),FALSE)+AS109</f>
        <v>1</v>
      </c>
      <c r="AU109" s="95">
        <f>VLOOKUP($A109,'CCR_%'!$A:$WWW,MATCH(AU$8,'CCR_%'!$A$8:$WWW$8,0),FALSE)+AT109</f>
        <v>1</v>
      </c>
      <c r="AV109" s="95">
        <f>VLOOKUP($A109,'CCR_%'!$A:$WWW,MATCH(AV$8,'CCR_%'!$A$8:$WWW$8,0),FALSE)+AU109</f>
        <v>1</v>
      </c>
      <c r="AW109" s="95">
        <f>VLOOKUP($A109,'CCR_%'!$A:$WWW,MATCH(AW$8,'CCR_%'!$A$8:$WWW$8,0),FALSE)+AV109</f>
        <v>1</v>
      </c>
      <c r="AX109" s="95">
        <f>VLOOKUP($A109,'CCR_%'!$A:$WWW,MATCH(AX$8,'CCR_%'!$A$8:$WWW$8,0),FALSE)+AW109</f>
        <v>1</v>
      </c>
      <c r="AY109" s="95">
        <f>VLOOKUP($A109,'CCR_%'!$A:$WWW,MATCH(AY$8,'CCR_%'!$A$8:$WWW$8,0),FALSE)+AX109</f>
        <v>1</v>
      </c>
      <c r="AZ109" s="95">
        <f>VLOOKUP($A109,'CCR_%'!$A:$WWW,MATCH(AZ$8,'CCR_%'!$A$8:$WWW$8,0),FALSE)+AY109</f>
        <v>1</v>
      </c>
      <c r="BA109" s="95">
        <f>VLOOKUP($A109,'CCR_%'!$A:$WWW,MATCH(BA$8,'CCR_%'!$A$8:$WWW$8,0),FALSE)+AZ109</f>
        <v>1</v>
      </c>
      <c r="BB109" s="95">
        <f>VLOOKUP($A109,'CCR_%'!$A:$WWW,MATCH(BB$8,'CCR_%'!$A$8:$WWW$8,0),FALSE)+BA109</f>
        <v>1</v>
      </c>
      <c r="BC109" s="95">
        <f>VLOOKUP($A109,'CCR_%'!$A:$WWW,MATCH(BC$8,'CCR_%'!$A$8:$WWW$8,0),FALSE)+BB109</f>
        <v>1</v>
      </c>
      <c r="BD109" s="95">
        <f>VLOOKUP($A109,'CCR_%'!$A:$WWW,MATCH(BD$8,'CCR_%'!$A$8:$WWW$8,0),FALSE)+BC109</f>
        <v>1</v>
      </c>
      <c r="BE109" s="95">
        <f>VLOOKUP($A109,'CCR_%'!$A:$WWW,MATCH(BE$8,'CCR_%'!$A$8:$WWW$8,0),FALSE)+BD109</f>
        <v>1</v>
      </c>
      <c r="BF109" s="95">
        <f>VLOOKUP($A109,'CCR_%'!$A:$WWW,MATCH(BF$8,'CCR_%'!$A$8:$WWW$8,0),FALSE)+BE109</f>
        <v>1</v>
      </c>
      <c r="BG109" s="95">
        <f>VLOOKUP($A109,'CCR_%'!$A:$WWW,MATCH(BG$8,'CCR_%'!$A$8:$WWW$8,0),FALSE)+BF109</f>
        <v>1</v>
      </c>
      <c r="BH109" s="95">
        <f>VLOOKUP($A109,'CCR_%'!$A:$WWW,MATCH(BH$8,'CCR_%'!$A$8:$WWW$8,0),FALSE)+BG109</f>
        <v>1</v>
      </c>
      <c r="BI109" s="95">
        <f>VLOOKUP($A109,'CCR_%'!$A:$WWW,MATCH(BI$8,'CCR_%'!$A$8:$WWW$8,0),FALSE)+BH109</f>
        <v>1</v>
      </c>
      <c r="BJ109" s="95">
        <f>VLOOKUP($A109,'CCR_%'!$A:$WWW,MATCH(BJ$8,'CCR_%'!$A$8:$WWW$8,0),FALSE)+BI109</f>
        <v>1</v>
      </c>
      <c r="BK109" s="95">
        <f>VLOOKUP($A109,'CCR_%'!$A:$WWW,MATCH(BK$8,'CCR_%'!$A$8:$WWW$8,0),FALSE)+BJ109</f>
        <v>1</v>
      </c>
      <c r="BL109" s="95">
        <f>VLOOKUP($A109,'CCR_%'!$A:$WWW,MATCH(BL$8,'CCR_%'!$A$8:$WWW$8,0),FALSE)+BK109</f>
        <v>1</v>
      </c>
    </row>
    <row r="110" spans="1:64" ht="16.5" customHeight="1" outlineLevel="3" x14ac:dyDescent="0.25">
      <c r="A110" s="26" t="s">
        <v>169</v>
      </c>
      <c r="B110" s="39" t="s">
        <v>170</v>
      </c>
      <c r="C110" s="93">
        <v>48333</v>
      </c>
      <c r="D110" s="93">
        <v>48667</v>
      </c>
      <c r="E110" s="94">
        <f>VLOOKUP($A110,'CCR_%'!$A:$WWW,MATCH(E$8,'CCR_%'!$A$8:$WWW$8,0),FALSE)+0</f>
        <v>0</v>
      </c>
      <c r="F110" s="95">
        <f>VLOOKUP($A110,'CCR_%'!$A:$WWW,MATCH(F$8,'CCR_%'!$A$8:$WWW$8,0),FALSE)+E110</f>
        <v>0</v>
      </c>
      <c r="G110" s="95">
        <f>VLOOKUP($A110,'CCR_%'!$A:$WWW,MATCH(G$8,'CCR_%'!$A$8:$WWW$8,0),FALSE)+F110</f>
        <v>0</v>
      </c>
      <c r="H110" s="95">
        <f>VLOOKUP($A110,'CCR_%'!$A:$WWW,MATCH(H$8,'CCR_%'!$A$8:$WWW$8,0),FALSE)+G110</f>
        <v>0</v>
      </c>
      <c r="I110" s="95">
        <f>VLOOKUP($A110,'CCR_%'!$A:$WWW,MATCH(I$8,'CCR_%'!$A$8:$WWW$8,0),FALSE)+H110</f>
        <v>0</v>
      </c>
      <c r="J110" s="95">
        <f>VLOOKUP($A110,'CCR_%'!$A:$WWW,MATCH(J$8,'CCR_%'!$A$8:$WWW$8,0),FALSE)+I110</f>
        <v>0</v>
      </c>
      <c r="K110" s="95">
        <f>VLOOKUP($A110,'CCR_%'!$A:$WWW,MATCH(K$8,'CCR_%'!$A$8:$WWW$8,0),FALSE)+J110</f>
        <v>0</v>
      </c>
      <c r="L110" s="95">
        <f>VLOOKUP($A110,'CCR_%'!$A:$WWW,MATCH(L$8,'CCR_%'!$A$8:$WWW$8,0),FALSE)+K110</f>
        <v>0</v>
      </c>
      <c r="M110" s="95">
        <f>VLOOKUP($A110,'CCR_%'!$A:$WWW,MATCH(M$8,'CCR_%'!$A$8:$WWW$8,0),FALSE)+L110</f>
        <v>0</v>
      </c>
      <c r="N110" s="95">
        <f>VLOOKUP($A110,'CCR_%'!$A:$WWW,MATCH(N$8,'CCR_%'!$A$8:$WWW$8,0),FALSE)+M110</f>
        <v>0</v>
      </c>
      <c r="O110" s="95">
        <f>VLOOKUP($A110,'CCR_%'!$A:$WWW,MATCH(O$8,'CCR_%'!$A$8:$WWW$8,0),FALSE)+N110</f>
        <v>0</v>
      </c>
      <c r="P110" s="95">
        <f>VLOOKUP($A110,'CCR_%'!$A:$WWW,MATCH(P$8,'CCR_%'!$A$8:$WWW$8,0),FALSE)+O110</f>
        <v>0</v>
      </c>
      <c r="Q110" s="95">
        <f>VLOOKUP($A110,'CCR_%'!$A:$WWW,MATCH(Q$8,'CCR_%'!$A$8:$WWW$8,0),FALSE)+P110</f>
        <v>0</v>
      </c>
      <c r="R110" s="95">
        <f>VLOOKUP($A110,'CCR_%'!$A:$WWW,MATCH(R$8,'CCR_%'!$A$8:$WWW$8,0),FALSE)+Q110</f>
        <v>0</v>
      </c>
      <c r="S110" s="95">
        <f>VLOOKUP($A110,'CCR_%'!$A:$WWW,MATCH(S$8,'CCR_%'!$A$8:$WWW$8,0),FALSE)+R110</f>
        <v>0.2</v>
      </c>
      <c r="T110" s="95">
        <f>VLOOKUP($A110,'CCR_%'!$A:$WWW,MATCH(T$8,'CCR_%'!$A$8:$WWW$8,0),FALSE)+S110</f>
        <v>1</v>
      </c>
      <c r="U110" s="95">
        <f>VLOOKUP($A110,'CCR_%'!$A:$WWW,MATCH(U$8,'CCR_%'!$A$8:$WWW$8,0),FALSE)+T110</f>
        <v>1</v>
      </c>
      <c r="V110" s="95">
        <f>VLOOKUP($A110,'CCR_%'!$A:$WWW,MATCH(V$8,'CCR_%'!$A$8:$WWW$8,0),FALSE)+U110</f>
        <v>1</v>
      </c>
      <c r="W110" s="95">
        <f>VLOOKUP($A110,'CCR_%'!$A:$WWW,MATCH(W$8,'CCR_%'!$A$8:$WWW$8,0),FALSE)+V110</f>
        <v>1</v>
      </c>
      <c r="X110" s="95">
        <f>VLOOKUP($A110,'CCR_%'!$A:$WWW,MATCH(X$8,'CCR_%'!$A$8:$WWW$8,0),FALSE)+W110</f>
        <v>1</v>
      </c>
      <c r="Y110" s="95">
        <f>VLOOKUP($A110,'CCR_%'!$A:$WWW,MATCH(Y$8,'CCR_%'!$A$8:$WWW$8,0),FALSE)+X110</f>
        <v>1</v>
      </c>
      <c r="Z110" s="95">
        <f>VLOOKUP($A110,'CCR_%'!$A:$WWW,MATCH(Z$8,'CCR_%'!$A$8:$WWW$8,0),FALSE)+Y110</f>
        <v>1</v>
      </c>
      <c r="AA110" s="95">
        <f>VLOOKUP($A110,'CCR_%'!$A:$WWW,MATCH(AA$8,'CCR_%'!$A$8:$WWW$8,0),FALSE)+Z110</f>
        <v>1</v>
      </c>
      <c r="AB110" s="95">
        <f>VLOOKUP($A110,'CCR_%'!$A:$WWW,MATCH(AB$8,'CCR_%'!$A$8:$WWW$8,0),FALSE)+AA110</f>
        <v>1</v>
      </c>
      <c r="AC110" s="95">
        <f>VLOOKUP($A110,'CCR_%'!$A:$WWW,MATCH(AC$8,'CCR_%'!$A$8:$WWW$8,0),FALSE)+AB110</f>
        <v>1</v>
      </c>
      <c r="AD110" s="95">
        <f>VLOOKUP($A110,'CCR_%'!$A:$WWW,MATCH(AD$8,'CCR_%'!$A$8:$WWW$8,0),FALSE)+AC110</f>
        <v>1</v>
      </c>
      <c r="AE110" s="95">
        <f>VLOOKUP($A110,'CCR_%'!$A:$WWW,MATCH(AE$8,'CCR_%'!$A$8:$WWW$8,0),FALSE)+AD110</f>
        <v>1</v>
      </c>
      <c r="AF110" s="95">
        <f>VLOOKUP($A110,'CCR_%'!$A:$WWW,MATCH(AF$8,'CCR_%'!$A$8:$WWW$8,0),FALSE)+AE110</f>
        <v>1</v>
      </c>
      <c r="AG110" s="95">
        <f>VLOOKUP($A110,'CCR_%'!$A:$WWW,MATCH(AG$8,'CCR_%'!$A$8:$WWW$8,0),FALSE)+AF110</f>
        <v>1</v>
      </c>
      <c r="AH110" s="95">
        <f>VLOOKUP($A110,'CCR_%'!$A:$WWW,MATCH(AH$8,'CCR_%'!$A$8:$WWW$8,0),FALSE)+AG110</f>
        <v>1</v>
      </c>
      <c r="AI110" s="95">
        <f>VLOOKUP($A110,'CCR_%'!$A:$WWW,MATCH(AI$8,'CCR_%'!$A$8:$WWW$8,0),FALSE)+AH110</f>
        <v>1</v>
      </c>
      <c r="AJ110" s="95">
        <f>VLOOKUP($A110,'CCR_%'!$A:$WWW,MATCH(AJ$8,'CCR_%'!$A$8:$WWW$8,0),FALSE)+AI110</f>
        <v>1</v>
      </c>
      <c r="AK110" s="95">
        <f>VLOOKUP($A110,'CCR_%'!$A:$WWW,MATCH(AK$8,'CCR_%'!$A$8:$WWW$8,0),FALSE)+AJ110</f>
        <v>1</v>
      </c>
      <c r="AL110" s="95">
        <f>VLOOKUP($A110,'CCR_%'!$A:$WWW,MATCH(AL$8,'CCR_%'!$A$8:$WWW$8,0),FALSE)+AK110</f>
        <v>1</v>
      </c>
      <c r="AM110" s="95">
        <f>VLOOKUP($A110,'CCR_%'!$A:$WWW,MATCH(AM$8,'CCR_%'!$A$8:$WWW$8,0),FALSE)+AL110</f>
        <v>1</v>
      </c>
      <c r="AN110" s="95">
        <f>VLOOKUP($A110,'CCR_%'!$A:$WWW,MATCH(AN$8,'CCR_%'!$A$8:$WWW$8,0),FALSE)+AM110</f>
        <v>1</v>
      </c>
      <c r="AO110" s="95">
        <f>VLOOKUP($A110,'CCR_%'!$A:$WWW,MATCH(AO$8,'CCR_%'!$A$8:$WWW$8,0),FALSE)+AN110</f>
        <v>1</v>
      </c>
      <c r="AP110" s="95">
        <f>VLOOKUP($A110,'CCR_%'!$A:$WWW,MATCH(AP$8,'CCR_%'!$A$8:$WWW$8,0),FALSE)+AO110</f>
        <v>1</v>
      </c>
      <c r="AQ110" s="95">
        <f>VLOOKUP($A110,'CCR_%'!$A:$WWW,MATCH(AQ$8,'CCR_%'!$A$8:$WWW$8,0),FALSE)+AP110</f>
        <v>1</v>
      </c>
      <c r="AR110" s="95">
        <f>VLOOKUP($A110,'CCR_%'!$A:$WWW,MATCH(AR$8,'CCR_%'!$A$8:$WWW$8,0),FALSE)+AQ110</f>
        <v>1</v>
      </c>
      <c r="AS110" s="95">
        <f>VLOOKUP($A110,'CCR_%'!$A:$WWW,MATCH(AS$8,'CCR_%'!$A$8:$WWW$8,0),FALSE)+AR110</f>
        <v>1</v>
      </c>
      <c r="AT110" s="95">
        <f>VLOOKUP($A110,'CCR_%'!$A:$WWW,MATCH(AT$8,'CCR_%'!$A$8:$WWW$8,0),FALSE)+AS110</f>
        <v>1</v>
      </c>
      <c r="AU110" s="95">
        <f>VLOOKUP($A110,'CCR_%'!$A:$WWW,MATCH(AU$8,'CCR_%'!$A$8:$WWW$8,0),FALSE)+AT110</f>
        <v>1</v>
      </c>
      <c r="AV110" s="95">
        <f>VLOOKUP($A110,'CCR_%'!$A:$WWW,MATCH(AV$8,'CCR_%'!$A$8:$WWW$8,0),FALSE)+AU110</f>
        <v>1</v>
      </c>
      <c r="AW110" s="95">
        <f>VLOOKUP($A110,'CCR_%'!$A:$WWW,MATCH(AW$8,'CCR_%'!$A$8:$WWW$8,0),FALSE)+AV110</f>
        <v>1</v>
      </c>
      <c r="AX110" s="95">
        <f>VLOOKUP($A110,'CCR_%'!$A:$WWW,MATCH(AX$8,'CCR_%'!$A$8:$WWW$8,0),FALSE)+AW110</f>
        <v>1</v>
      </c>
      <c r="AY110" s="95">
        <f>VLOOKUP($A110,'CCR_%'!$A:$WWW,MATCH(AY$8,'CCR_%'!$A$8:$WWW$8,0),FALSE)+AX110</f>
        <v>1</v>
      </c>
      <c r="AZ110" s="95">
        <f>VLOOKUP($A110,'CCR_%'!$A:$WWW,MATCH(AZ$8,'CCR_%'!$A$8:$WWW$8,0),FALSE)+AY110</f>
        <v>1</v>
      </c>
      <c r="BA110" s="95">
        <f>VLOOKUP($A110,'CCR_%'!$A:$WWW,MATCH(BA$8,'CCR_%'!$A$8:$WWW$8,0),FALSE)+AZ110</f>
        <v>1</v>
      </c>
      <c r="BB110" s="95">
        <f>VLOOKUP($A110,'CCR_%'!$A:$WWW,MATCH(BB$8,'CCR_%'!$A$8:$WWW$8,0),FALSE)+BA110</f>
        <v>1</v>
      </c>
      <c r="BC110" s="95">
        <f>VLOOKUP($A110,'CCR_%'!$A:$WWW,MATCH(BC$8,'CCR_%'!$A$8:$WWW$8,0),FALSE)+BB110</f>
        <v>1</v>
      </c>
      <c r="BD110" s="95">
        <f>VLOOKUP($A110,'CCR_%'!$A:$WWW,MATCH(BD$8,'CCR_%'!$A$8:$WWW$8,0),FALSE)+BC110</f>
        <v>1</v>
      </c>
      <c r="BE110" s="95">
        <f>VLOOKUP($A110,'CCR_%'!$A:$WWW,MATCH(BE$8,'CCR_%'!$A$8:$WWW$8,0),FALSE)+BD110</f>
        <v>1</v>
      </c>
      <c r="BF110" s="95">
        <f>VLOOKUP($A110,'CCR_%'!$A:$WWW,MATCH(BF$8,'CCR_%'!$A$8:$WWW$8,0),FALSE)+BE110</f>
        <v>1</v>
      </c>
      <c r="BG110" s="95">
        <f>VLOOKUP($A110,'CCR_%'!$A:$WWW,MATCH(BG$8,'CCR_%'!$A$8:$WWW$8,0),FALSE)+BF110</f>
        <v>1</v>
      </c>
      <c r="BH110" s="95">
        <f>VLOOKUP($A110,'CCR_%'!$A:$WWW,MATCH(BH$8,'CCR_%'!$A$8:$WWW$8,0),FALSE)+BG110</f>
        <v>1</v>
      </c>
      <c r="BI110" s="95">
        <f>VLOOKUP($A110,'CCR_%'!$A:$WWW,MATCH(BI$8,'CCR_%'!$A$8:$WWW$8,0),FALSE)+BH110</f>
        <v>1</v>
      </c>
      <c r="BJ110" s="95">
        <f>VLOOKUP($A110,'CCR_%'!$A:$WWW,MATCH(BJ$8,'CCR_%'!$A$8:$WWW$8,0),FALSE)+BI110</f>
        <v>1</v>
      </c>
      <c r="BK110" s="95">
        <f>VLOOKUP($A110,'CCR_%'!$A:$WWW,MATCH(BK$8,'CCR_%'!$A$8:$WWW$8,0),FALSE)+BJ110</f>
        <v>1</v>
      </c>
      <c r="BL110" s="95">
        <f>VLOOKUP($A110,'CCR_%'!$A:$WWW,MATCH(BL$8,'CCR_%'!$A$8:$WWW$8,0),FALSE)+BK110</f>
        <v>1</v>
      </c>
    </row>
    <row r="111" spans="1:64" ht="16.5" customHeight="1" outlineLevel="3" x14ac:dyDescent="0.25">
      <c r="A111" s="26" t="s">
        <v>171</v>
      </c>
      <c r="B111" s="39" t="s">
        <v>172</v>
      </c>
      <c r="C111" s="93">
        <v>47238</v>
      </c>
      <c r="D111" s="93">
        <v>47571</v>
      </c>
      <c r="E111" s="94">
        <f>VLOOKUP($A111,'CCR_%'!$A:$WWW,MATCH(E$8,'CCR_%'!$A$8:$WWW$8,0),FALSE)+0</f>
        <v>0</v>
      </c>
      <c r="F111" s="95">
        <f>VLOOKUP($A111,'CCR_%'!$A:$WWW,MATCH(F$8,'CCR_%'!$A$8:$WWW$8,0),FALSE)+E111</f>
        <v>0</v>
      </c>
      <c r="G111" s="95">
        <f>VLOOKUP($A111,'CCR_%'!$A:$WWW,MATCH(G$8,'CCR_%'!$A$8:$WWW$8,0),FALSE)+F111</f>
        <v>0</v>
      </c>
      <c r="H111" s="95">
        <f>VLOOKUP($A111,'CCR_%'!$A:$WWW,MATCH(H$8,'CCR_%'!$A$8:$WWW$8,0),FALSE)+G111</f>
        <v>0</v>
      </c>
      <c r="I111" s="95">
        <f>VLOOKUP($A111,'CCR_%'!$A:$WWW,MATCH(I$8,'CCR_%'!$A$8:$WWW$8,0),FALSE)+H111</f>
        <v>0</v>
      </c>
      <c r="J111" s="95">
        <f>VLOOKUP($A111,'CCR_%'!$A:$WWW,MATCH(J$8,'CCR_%'!$A$8:$WWW$8,0),FALSE)+I111</f>
        <v>0</v>
      </c>
      <c r="K111" s="95">
        <f>VLOOKUP($A111,'CCR_%'!$A:$WWW,MATCH(K$8,'CCR_%'!$A$8:$WWW$8,0),FALSE)+J111</f>
        <v>0</v>
      </c>
      <c r="L111" s="95">
        <f>VLOOKUP($A111,'CCR_%'!$A:$WWW,MATCH(L$8,'CCR_%'!$A$8:$WWW$8,0),FALSE)+K111</f>
        <v>0</v>
      </c>
      <c r="M111" s="95">
        <f>VLOOKUP($A111,'CCR_%'!$A:$WWW,MATCH(M$8,'CCR_%'!$A$8:$WWW$8,0),FALSE)+L111</f>
        <v>0.2</v>
      </c>
      <c r="N111" s="95">
        <f>VLOOKUP($A111,'CCR_%'!$A:$WWW,MATCH(N$8,'CCR_%'!$A$8:$WWW$8,0),FALSE)+M111</f>
        <v>1</v>
      </c>
      <c r="O111" s="95">
        <f>VLOOKUP($A111,'CCR_%'!$A:$WWW,MATCH(O$8,'CCR_%'!$A$8:$WWW$8,0),FALSE)+N111</f>
        <v>1</v>
      </c>
      <c r="P111" s="95">
        <f>VLOOKUP($A111,'CCR_%'!$A:$WWW,MATCH(P$8,'CCR_%'!$A$8:$WWW$8,0),FALSE)+O111</f>
        <v>1</v>
      </c>
      <c r="Q111" s="95">
        <f>VLOOKUP($A111,'CCR_%'!$A:$WWW,MATCH(Q$8,'CCR_%'!$A$8:$WWW$8,0),FALSE)+P111</f>
        <v>1</v>
      </c>
      <c r="R111" s="95">
        <f>VLOOKUP($A111,'CCR_%'!$A:$WWW,MATCH(R$8,'CCR_%'!$A$8:$WWW$8,0),FALSE)+Q111</f>
        <v>1</v>
      </c>
      <c r="S111" s="95">
        <f>VLOOKUP($A111,'CCR_%'!$A:$WWW,MATCH(S$8,'CCR_%'!$A$8:$WWW$8,0),FALSE)+R111</f>
        <v>1</v>
      </c>
      <c r="T111" s="95">
        <f>VLOOKUP($A111,'CCR_%'!$A:$WWW,MATCH(T$8,'CCR_%'!$A$8:$WWW$8,0),FALSE)+S111</f>
        <v>1</v>
      </c>
      <c r="U111" s="95">
        <f>VLOOKUP($A111,'CCR_%'!$A:$WWW,MATCH(U$8,'CCR_%'!$A$8:$WWW$8,0),FALSE)+T111</f>
        <v>1</v>
      </c>
      <c r="V111" s="95">
        <f>VLOOKUP($A111,'CCR_%'!$A:$WWW,MATCH(V$8,'CCR_%'!$A$8:$WWW$8,0),FALSE)+U111</f>
        <v>1</v>
      </c>
      <c r="W111" s="95">
        <f>VLOOKUP($A111,'CCR_%'!$A:$WWW,MATCH(W$8,'CCR_%'!$A$8:$WWW$8,0),FALSE)+V111</f>
        <v>1</v>
      </c>
      <c r="X111" s="95">
        <f>VLOOKUP($A111,'CCR_%'!$A:$WWW,MATCH(X$8,'CCR_%'!$A$8:$WWW$8,0),FALSE)+W111</f>
        <v>1</v>
      </c>
      <c r="Y111" s="95">
        <f>VLOOKUP($A111,'CCR_%'!$A:$WWW,MATCH(Y$8,'CCR_%'!$A$8:$WWW$8,0),FALSE)+X111</f>
        <v>1</v>
      </c>
      <c r="Z111" s="95">
        <f>VLOOKUP($A111,'CCR_%'!$A:$WWW,MATCH(Z$8,'CCR_%'!$A$8:$WWW$8,0),FALSE)+Y111</f>
        <v>1</v>
      </c>
      <c r="AA111" s="95">
        <f>VLOOKUP($A111,'CCR_%'!$A:$WWW,MATCH(AA$8,'CCR_%'!$A$8:$WWW$8,0),FALSE)+Z111</f>
        <v>1</v>
      </c>
      <c r="AB111" s="95">
        <f>VLOOKUP($A111,'CCR_%'!$A:$WWW,MATCH(AB$8,'CCR_%'!$A$8:$WWW$8,0),FALSE)+AA111</f>
        <v>1</v>
      </c>
      <c r="AC111" s="95">
        <f>VLOOKUP($A111,'CCR_%'!$A:$WWW,MATCH(AC$8,'CCR_%'!$A$8:$WWW$8,0),FALSE)+AB111</f>
        <v>1</v>
      </c>
      <c r="AD111" s="95">
        <f>VLOOKUP($A111,'CCR_%'!$A:$WWW,MATCH(AD$8,'CCR_%'!$A$8:$WWW$8,0),FALSE)+AC111</f>
        <v>1</v>
      </c>
      <c r="AE111" s="95">
        <f>VLOOKUP($A111,'CCR_%'!$A:$WWW,MATCH(AE$8,'CCR_%'!$A$8:$WWW$8,0),FALSE)+AD111</f>
        <v>1</v>
      </c>
      <c r="AF111" s="95">
        <f>VLOOKUP($A111,'CCR_%'!$A:$WWW,MATCH(AF$8,'CCR_%'!$A$8:$WWW$8,0),FALSE)+AE111</f>
        <v>1</v>
      </c>
      <c r="AG111" s="95">
        <f>VLOOKUP($A111,'CCR_%'!$A:$WWW,MATCH(AG$8,'CCR_%'!$A$8:$WWW$8,0),FALSE)+AF111</f>
        <v>1</v>
      </c>
      <c r="AH111" s="95">
        <f>VLOOKUP($A111,'CCR_%'!$A:$WWW,MATCH(AH$8,'CCR_%'!$A$8:$WWW$8,0),FALSE)+AG111</f>
        <v>1</v>
      </c>
      <c r="AI111" s="95">
        <f>VLOOKUP($A111,'CCR_%'!$A:$WWW,MATCH(AI$8,'CCR_%'!$A$8:$WWW$8,0),FALSE)+AH111</f>
        <v>1</v>
      </c>
      <c r="AJ111" s="95">
        <f>VLOOKUP($A111,'CCR_%'!$A:$WWW,MATCH(AJ$8,'CCR_%'!$A$8:$WWW$8,0),FALSE)+AI111</f>
        <v>1</v>
      </c>
      <c r="AK111" s="95">
        <f>VLOOKUP($A111,'CCR_%'!$A:$WWW,MATCH(AK$8,'CCR_%'!$A$8:$WWW$8,0),FALSE)+AJ111</f>
        <v>1</v>
      </c>
      <c r="AL111" s="95">
        <f>VLOOKUP($A111,'CCR_%'!$A:$WWW,MATCH(AL$8,'CCR_%'!$A$8:$WWW$8,0),FALSE)+AK111</f>
        <v>1</v>
      </c>
      <c r="AM111" s="95">
        <f>VLOOKUP($A111,'CCR_%'!$A:$WWW,MATCH(AM$8,'CCR_%'!$A$8:$WWW$8,0),FALSE)+AL111</f>
        <v>1</v>
      </c>
      <c r="AN111" s="95">
        <f>VLOOKUP($A111,'CCR_%'!$A:$WWW,MATCH(AN$8,'CCR_%'!$A$8:$WWW$8,0),FALSE)+AM111</f>
        <v>1</v>
      </c>
      <c r="AO111" s="95">
        <f>VLOOKUP($A111,'CCR_%'!$A:$WWW,MATCH(AO$8,'CCR_%'!$A$8:$WWW$8,0),FALSE)+AN111</f>
        <v>1</v>
      </c>
      <c r="AP111" s="95">
        <f>VLOOKUP($A111,'CCR_%'!$A:$WWW,MATCH(AP$8,'CCR_%'!$A$8:$WWW$8,0),FALSE)+AO111</f>
        <v>1</v>
      </c>
      <c r="AQ111" s="95">
        <f>VLOOKUP($A111,'CCR_%'!$A:$WWW,MATCH(AQ$8,'CCR_%'!$A$8:$WWW$8,0),FALSE)+AP111</f>
        <v>1</v>
      </c>
      <c r="AR111" s="95">
        <f>VLOOKUP($A111,'CCR_%'!$A:$WWW,MATCH(AR$8,'CCR_%'!$A$8:$WWW$8,0),FALSE)+AQ111</f>
        <v>1</v>
      </c>
      <c r="AS111" s="95">
        <f>VLOOKUP($A111,'CCR_%'!$A:$WWW,MATCH(AS$8,'CCR_%'!$A$8:$WWW$8,0),FALSE)+AR111</f>
        <v>1</v>
      </c>
      <c r="AT111" s="95">
        <f>VLOOKUP($A111,'CCR_%'!$A:$WWW,MATCH(AT$8,'CCR_%'!$A$8:$WWW$8,0),FALSE)+AS111</f>
        <v>1</v>
      </c>
      <c r="AU111" s="95">
        <f>VLOOKUP($A111,'CCR_%'!$A:$WWW,MATCH(AU$8,'CCR_%'!$A$8:$WWW$8,0),FALSE)+AT111</f>
        <v>1</v>
      </c>
      <c r="AV111" s="95">
        <f>VLOOKUP($A111,'CCR_%'!$A:$WWW,MATCH(AV$8,'CCR_%'!$A$8:$WWW$8,0),FALSE)+AU111</f>
        <v>1</v>
      </c>
      <c r="AW111" s="95">
        <f>VLOOKUP($A111,'CCR_%'!$A:$WWW,MATCH(AW$8,'CCR_%'!$A$8:$WWW$8,0),FALSE)+AV111</f>
        <v>1</v>
      </c>
      <c r="AX111" s="95">
        <f>VLOOKUP($A111,'CCR_%'!$A:$WWW,MATCH(AX$8,'CCR_%'!$A$8:$WWW$8,0),FALSE)+AW111</f>
        <v>1</v>
      </c>
      <c r="AY111" s="95">
        <f>VLOOKUP($A111,'CCR_%'!$A:$WWW,MATCH(AY$8,'CCR_%'!$A$8:$WWW$8,0),FALSE)+AX111</f>
        <v>1</v>
      </c>
      <c r="AZ111" s="95">
        <f>VLOOKUP($A111,'CCR_%'!$A:$WWW,MATCH(AZ$8,'CCR_%'!$A$8:$WWW$8,0),FALSE)+AY111</f>
        <v>1</v>
      </c>
      <c r="BA111" s="95">
        <f>VLOOKUP($A111,'CCR_%'!$A:$WWW,MATCH(BA$8,'CCR_%'!$A$8:$WWW$8,0),FALSE)+AZ111</f>
        <v>1</v>
      </c>
      <c r="BB111" s="95">
        <f>VLOOKUP($A111,'CCR_%'!$A:$WWW,MATCH(BB$8,'CCR_%'!$A$8:$WWW$8,0),FALSE)+BA111</f>
        <v>1</v>
      </c>
      <c r="BC111" s="95">
        <f>VLOOKUP($A111,'CCR_%'!$A:$WWW,MATCH(BC$8,'CCR_%'!$A$8:$WWW$8,0),FALSE)+BB111</f>
        <v>1</v>
      </c>
      <c r="BD111" s="95">
        <f>VLOOKUP($A111,'CCR_%'!$A:$WWW,MATCH(BD$8,'CCR_%'!$A$8:$WWW$8,0),FALSE)+BC111</f>
        <v>1</v>
      </c>
      <c r="BE111" s="95">
        <f>VLOOKUP($A111,'CCR_%'!$A:$WWW,MATCH(BE$8,'CCR_%'!$A$8:$WWW$8,0),FALSE)+BD111</f>
        <v>1</v>
      </c>
      <c r="BF111" s="95">
        <f>VLOOKUP($A111,'CCR_%'!$A:$WWW,MATCH(BF$8,'CCR_%'!$A$8:$WWW$8,0),FALSE)+BE111</f>
        <v>1</v>
      </c>
      <c r="BG111" s="95">
        <f>VLOOKUP($A111,'CCR_%'!$A:$WWW,MATCH(BG$8,'CCR_%'!$A$8:$WWW$8,0),FALSE)+BF111</f>
        <v>1</v>
      </c>
      <c r="BH111" s="95">
        <f>VLOOKUP($A111,'CCR_%'!$A:$WWW,MATCH(BH$8,'CCR_%'!$A$8:$WWW$8,0),FALSE)+BG111</f>
        <v>1</v>
      </c>
      <c r="BI111" s="95">
        <f>VLOOKUP($A111,'CCR_%'!$A:$WWW,MATCH(BI$8,'CCR_%'!$A$8:$WWW$8,0),FALSE)+BH111</f>
        <v>1</v>
      </c>
      <c r="BJ111" s="95">
        <f>VLOOKUP($A111,'CCR_%'!$A:$WWW,MATCH(BJ$8,'CCR_%'!$A$8:$WWW$8,0),FALSE)+BI111</f>
        <v>1</v>
      </c>
      <c r="BK111" s="95">
        <f>VLOOKUP($A111,'CCR_%'!$A:$WWW,MATCH(BK$8,'CCR_%'!$A$8:$WWW$8,0),FALSE)+BJ111</f>
        <v>1</v>
      </c>
      <c r="BL111" s="95">
        <f>VLOOKUP($A111,'CCR_%'!$A:$WWW,MATCH(BL$8,'CCR_%'!$A$8:$WWW$8,0),FALSE)+BK111</f>
        <v>1</v>
      </c>
    </row>
    <row r="112" spans="1:64" ht="16.5" customHeight="1" outlineLevel="3" x14ac:dyDescent="0.25">
      <c r="A112" s="26" t="s">
        <v>173</v>
      </c>
      <c r="B112" s="39" t="s">
        <v>174</v>
      </c>
      <c r="C112" s="93">
        <v>47267</v>
      </c>
      <c r="D112" s="93">
        <v>47571</v>
      </c>
      <c r="E112" s="94">
        <f>VLOOKUP($A112,'CCR_%'!$A:$WWW,MATCH(E$8,'CCR_%'!$A$8:$WWW$8,0),FALSE)+0</f>
        <v>0</v>
      </c>
      <c r="F112" s="95">
        <f>VLOOKUP($A112,'CCR_%'!$A:$WWW,MATCH(F$8,'CCR_%'!$A$8:$WWW$8,0),FALSE)+E112</f>
        <v>0</v>
      </c>
      <c r="G112" s="95">
        <f>VLOOKUP($A112,'CCR_%'!$A:$WWW,MATCH(G$8,'CCR_%'!$A$8:$WWW$8,0),FALSE)+F112</f>
        <v>0</v>
      </c>
      <c r="H112" s="95">
        <f>VLOOKUP($A112,'CCR_%'!$A:$WWW,MATCH(H$8,'CCR_%'!$A$8:$WWW$8,0),FALSE)+G112</f>
        <v>0</v>
      </c>
      <c r="I112" s="95">
        <f>VLOOKUP($A112,'CCR_%'!$A:$WWW,MATCH(I$8,'CCR_%'!$A$8:$WWW$8,0),FALSE)+H112</f>
        <v>0</v>
      </c>
      <c r="J112" s="95">
        <f>VLOOKUP($A112,'CCR_%'!$A:$WWW,MATCH(J$8,'CCR_%'!$A$8:$WWW$8,0),FALSE)+I112</f>
        <v>0</v>
      </c>
      <c r="K112" s="95">
        <f>VLOOKUP($A112,'CCR_%'!$A:$WWW,MATCH(K$8,'CCR_%'!$A$8:$WWW$8,0),FALSE)+J112</f>
        <v>0</v>
      </c>
      <c r="L112" s="95">
        <f>VLOOKUP($A112,'CCR_%'!$A:$WWW,MATCH(L$8,'CCR_%'!$A$8:$WWW$8,0),FALSE)+K112</f>
        <v>0</v>
      </c>
      <c r="M112" s="95">
        <f>VLOOKUP($A112,'CCR_%'!$A:$WWW,MATCH(M$8,'CCR_%'!$A$8:$WWW$8,0),FALSE)+L112</f>
        <v>0.2</v>
      </c>
      <c r="N112" s="95">
        <f>VLOOKUP($A112,'CCR_%'!$A:$WWW,MATCH(N$8,'CCR_%'!$A$8:$WWW$8,0),FALSE)+M112</f>
        <v>1</v>
      </c>
      <c r="O112" s="95">
        <f>VLOOKUP($A112,'CCR_%'!$A:$WWW,MATCH(O$8,'CCR_%'!$A$8:$WWW$8,0),FALSE)+N112</f>
        <v>1</v>
      </c>
      <c r="P112" s="95">
        <f>VLOOKUP($A112,'CCR_%'!$A:$WWW,MATCH(P$8,'CCR_%'!$A$8:$WWW$8,0),FALSE)+O112</f>
        <v>1</v>
      </c>
      <c r="Q112" s="95">
        <f>VLOOKUP($A112,'CCR_%'!$A:$WWW,MATCH(Q$8,'CCR_%'!$A$8:$WWW$8,0),FALSE)+P112</f>
        <v>1</v>
      </c>
      <c r="R112" s="95">
        <f>VLOOKUP($A112,'CCR_%'!$A:$WWW,MATCH(R$8,'CCR_%'!$A$8:$WWW$8,0),FALSE)+Q112</f>
        <v>1</v>
      </c>
      <c r="S112" s="95">
        <f>VLOOKUP($A112,'CCR_%'!$A:$WWW,MATCH(S$8,'CCR_%'!$A$8:$WWW$8,0),FALSE)+R112</f>
        <v>1</v>
      </c>
      <c r="T112" s="95">
        <f>VLOOKUP($A112,'CCR_%'!$A:$WWW,MATCH(T$8,'CCR_%'!$A$8:$WWW$8,0),FALSE)+S112</f>
        <v>1</v>
      </c>
      <c r="U112" s="95">
        <f>VLOOKUP($A112,'CCR_%'!$A:$WWW,MATCH(U$8,'CCR_%'!$A$8:$WWW$8,0),FALSE)+T112</f>
        <v>1</v>
      </c>
      <c r="V112" s="95">
        <f>VLOOKUP($A112,'CCR_%'!$A:$WWW,MATCH(V$8,'CCR_%'!$A$8:$WWW$8,0),FALSE)+U112</f>
        <v>1</v>
      </c>
      <c r="W112" s="95">
        <f>VLOOKUP($A112,'CCR_%'!$A:$WWW,MATCH(W$8,'CCR_%'!$A$8:$WWW$8,0),FALSE)+V112</f>
        <v>1</v>
      </c>
      <c r="X112" s="95">
        <f>VLOOKUP($A112,'CCR_%'!$A:$WWW,MATCH(X$8,'CCR_%'!$A$8:$WWW$8,0),FALSE)+W112</f>
        <v>1</v>
      </c>
      <c r="Y112" s="95">
        <f>VLOOKUP($A112,'CCR_%'!$A:$WWW,MATCH(Y$8,'CCR_%'!$A$8:$WWW$8,0),FALSE)+X112</f>
        <v>1</v>
      </c>
      <c r="Z112" s="95">
        <f>VLOOKUP($A112,'CCR_%'!$A:$WWW,MATCH(Z$8,'CCR_%'!$A$8:$WWW$8,0),FALSE)+Y112</f>
        <v>1</v>
      </c>
      <c r="AA112" s="95">
        <f>VLOOKUP($A112,'CCR_%'!$A:$WWW,MATCH(AA$8,'CCR_%'!$A$8:$WWW$8,0),FALSE)+Z112</f>
        <v>1</v>
      </c>
      <c r="AB112" s="95">
        <f>VLOOKUP($A112,'CCR_%'!$A:$WWW,MATCH(AB$8,'CCR_%'!$A$8:$WWW$8,0),FALSE)+AA112</f>
        <v>1</v>
      </c>
      <c r="AC112" s="95">
        <f>VLOOKUP($A112,'CCR_%'!$A:$WWW,MATCH(AC$8,'CCR_%'!$A$8:$WWW$8,0),FALSE)+AB112</f>
        <v>1</v>
      </c>
      <c r="AD112" s="95">
        <f>VLOOKUP($A112,'CCR_%'!$A:$WWW,MATCH(AD$8,'CCR_%'!$A$8:$WWW$8,0),FALSE)+AC112</f>
        <v>1</v>
      </c>
      <c r="AE112" s="95">
        <f>VLOOKUP($A112,'CCR_%'!$A:$WWW,MATCH(AE$8,'CCR_%'!$A$8:$WWW$8,0),FALSE)+AD112</f>
        <v>1</v>
      </c>
      <c r="AF112" s="95">
        <f>VLOOKUP($A112,'CCR_%'!$A:$WWW,MATCH(AF$8,'CCR_%'!$A$8:$WWW$8,0),FALSE)+AE112</f>
        <v>1</v>
      </c>
      <c r="AG112" s="95">
        <f>VLOOKUP($A112,'CCR_%'!$A:$WWW,MATCH(AG$8,'CCR_%'!$A$8:$WWW$8,0),FALSE)+AF112</f>
        <v>1</v>
      </c>
      <c r="AH112" s="95">
        <f>VLOOKUP($A112,'CCR_%'!$A:$WWW,MATCH(AH$8,'CCR_%'!$A$8:$WWW$8,0),FALSE)+AG112</f>
        <v>1</v>
      </c>
      <c r="AI112" s="95">
        <f>VLOOKUP($A112,'CCR_%'!$A:$WWW,MATCH(AI$8,'CCR_%'!$A$8:$WWW$8,0),FALSE)+AH112</f>
        <v>1</v>
      </c>
      <c r="AJ112" s="95">
        <f>VLOOKUP($A112,'CCR_%'!$A:$WWW,MATCH(AJ$8,'CCR_%'!$A$8:$WWW$8,0),FALSE)+AI112</f>
        <v>1</v>
      </c>
      <c r="AK112" s="95">
        <f>VLOOKUP($A112,'CCR_%'!$A:$WWW,MATCH(AK$8,'CCR_%'!$A$8:$WWW$8,0),FALSE)+AJ112</f>
        <v>1</v>
      </c>
      <c r="AL112" s="95">
        <f>VLOOKUP($A112,'CCR_%'!$A:$WWW,MATCH(AL$8,'CCR_%'!$A$8:$WWW$8,0),FALSE)+AK112</f>
        <v>1</v>
      </c>
      <c r="AM112" s="95">
        <f>VLOOKUP($A112,'CCR_%'!$A:$WWW,MATCH(AM$8,'CCR_%'!$A$8:$WWW$8,0),FALSE)+AL112</f>
        <v>1</v>
      </c>
      <c r="AN112" s="95">
        <f>VLOOKUP($A112,'CCR_%'!$A:$WWW,MATCH(AN$8,'CCR_%'!$A$8:$WWW$8,0),FALSE)+AM112</f>
        <v>1</v>
      </c>
      <c r="AO112" s="95">
        <f>VLOOKUP($A112,'CCR_%'!$A:$WWW,MATCH(AO$8,'CCR_%'!$A$8:$WWW$8,0),FALSE)+AN112</f>
        <v>1</v>
      </c>
      <c r="AP112" s="95">
        <f>VLOOKUP($A112,'CCR_%'!$A:$WWW,MATCH(AP$8,'CCR_%'!$A$8:$WWW$8,0),FALSE)+AO112</f>
        <v>1</v>
      </c>
      <c r="AQ112" s="95">
        <f>VLOOKUP($A112,'CCR_%'!$A:$WWW,MATCH(AQ$8,'CCR_%'!$A$8:$WWW$8,0),FALSE)+AP112</f>
        <v>1</v>
      </c>
      <c r="AR112" s="95">
        <f>VLOOKUP($A112,'CCR_%'!$A:$WWW,MATCH(AR$8,'CCR_%'!$A$8:$WWW$8,0),FALSE)+AQ112</f>
        <v>1</v>
      </c>
      <c r="AS112" s="95">
        <f>VLOOKUP($A112,'CCR_%'!$A:$WWW,MATCH(AS$8,'CCR_%'!$A$8:$WWW$8,0),FALSE)+AR112</f>
        <v>1</v>
      </c>
      <c r="AT112" s="95">
        <f>VLOOKUP($A112,'CCR_%'!$A:$WWW,MATCH(AT$8,'CCR_%'!$A$8:$WWW$8,0),FALSE)+AS112</f>
        <v>1</v>
      </c>
      <c r="AU112" s="95">
        <f>VLOOKUP($A112,'CCR_%'!$A:$WWW,MATCH(AU$8,'CCR_%'!$A$8:$WWW$8,0),FALSE)+AT112</f>
        <v>1</v>
      </c>
      <c r="AV112" s="95">
        <f>VLOOKUP($A112,'CCR_%'!$A:$WWW,MATCH(AV$8,'CCR_%'!$A$8:$WWW$8,0),FALSE)+AU112</f>
        <v>1</v>
      </c>
      <c r="AW112" s="95">
        <f>VLOOKUP($A112,'CCR_%'!$A:$WWW,MATCH(AW$8,'CCR_%'!$A$8:$WWW$8,0),FALSE)+AV112</f>
        <v>1</v>
      </c>
      <c r="AX112" s="95">
        <f>VLOOKUP($A112,'CCR_%'!$A:$WWW,MATCH(AX$8,'CCR_%'!$A$8:$WWW$8,0),FALSE)+AW112</f>
        <v>1</v>
      </c>
      <c r="AY112" s="95">
        <f>VLOOKUP($A112,'CCR_%'!$A:$WWW,MATCH(AY$8,'CCR_%'!$A$8:$WWW$8,0),FALSE)+AX112</f>
        <v>1</v>
      </c>
      <c r="AZ112" s="95">
        <f>VLOOKUP($A112,'CCR_%'!$A:$WWW,MATCH(AZ$8,'CCR_%'!$A$8:$WWW$8,0),FALSE)+AY112</f>
        <v>1</v>
      </c>
      <c r="BA112" s="95">
        <f>VLOOKUP($A112,'CCR_%'!$A:$WWW,MATCH(BA$8,'CCR_%'!$A$8:$WWW$8,0),FALSE)+AZ112</f>
        <v>1</v>
      </c>
      <c r="BB112" s="95">
        <f>VLOOKUP($A112,'CCR_%'!$A:$WWW,MATCH(BB$8,'CCR_%'!$A$8:$WWW$8,0),FALSE)+BA112</f>
        <v>1</v>
      </c>
      <c r="BC112" s="95">
        <f>VLOOKUP($A112,'CCR_%'!$A:$WWW,MATCH(BC$8,'CCR_%'!$A$8:$WWW$8,0),FALSE)+BB112</f>
        <v>1</v>
      </c>
      <c r="BD112" s="95">
        <f>VLOOKUP($A112,'CCR_%'!$A:$WWW,MATCH(BD$8,'CCR_%'!$A$8:$WWW$8,0),FALSE)+BC112</f>
        <v>1</v>
      </c>
      <c r="BE112" s="95">
        <f>VLOOKUP($A112,'CCR_%'!$A:$WWW,MATCH(BE$8,'CCR_%'!$A$8:$WWW$8,0),FALSE)+BD112</f>
        <v>1</v>
      </c>
      <c r="BF112" s="95">
        <f>VLOOKUP($A112,'CCR_%'!$A:$WWW,MATCH(BF$8,'CCR_%'!$A$8:$WWW$8,0),FALSE)+BE112</f>
        <v>1</v>
      </c>
      <c r="BG112" s="95">
        <f>VLOOKUP($A112,'CCR_%'!$A:$WWW,MATCH(BG$8,'CCR_%'!$A$8:$WWW$8,0),FALSE)+BF112</f>
        <v>1</v>
      </c>
      <c r="BH112" s="95">
        <f>VLOOKUP($A112,'CCR_%'!$A:$WWW,MATCH(BH$8,'CCR_%'!$A$8:$WWW$8,0),FALSE)+BG112</f>
        <v>1</v>
      </c>
      <c r="BI112" s="95">
        <f>VLOOKUP($A112,'CCR_%'!$A:$WWW,MATCH(BI$8,'CCR_%'!$A$8:$WWW$8,0),FALSE)+BH112</f>
        <v>1</v>
      </c>
      <c r="BJ112" s="95">
        <f>VLOOKUP($A112,'CCR_%'!$A:$WWW,MATCH(BJ$8,'CCR_%'!$A$8:$WWW$8,0),FALSE)+BI112</f>
        <v>1</v>
      </c>
      <c r="BK112" s="95">
        <f>VLOOKUP($A112,'CCR_%'!$A:$WWW,MATCH(BK$8,'CCR_%'!$A$8:$WWW$8,0),FALSE)+BJ112</f>
        <v>1</v>
      </c>
      <c r="BL112" s="95">
        <f>VLOOKUP($A112,'CCR_%'!$A:$WWW,MATCH(BL$8,'CCR_%'!$A$8:$WWW$8,0),FALSE)+BK112</f>
        <v>1</v>
      </c>
    </row>
    <row r="113" spans="1:64" ht="16.5" customHeight="1" outlineLevel="3" x14ac:dyDescent="0.25">
      <c r="A113" s="26" t="s">
        <v>175</v>
      </c>
      <c r="B113" s="39" t="s">
        <v>176</v>
      </c>
      <c r="C113" s="93">
        <v>47207</v>
      </c>
      <c r="D113" s="93">
        <v>47571</v>
      </c>
      <c r="E113" s="94">
        <f>VLOOKUP($A113,'CCR_%'!$A:$WWW,MATCH(E$8,'CCR_%'!$A$8:$WWW$8,0),FALSE)+0</f>
        <v>0</v>
      </c>
      <c r="F113" s="95">
        <f>VLOOKUP($A113,'CCR_%'!$A:$WWW,MATCH(F$8,'CCR_%'!$A$8:$WWW$8,0),FALSE)+E113</f>
        <v>0</v>
      </c>
      <c r="G113" s="95">
        <f>VLOOKUP($A113,'CCR_%'!$A:$WWW,MATCH(G$8,'CCR_%'!$A$8:$WWW$8,0),FALSE)+F113</f>
        <v>0</v>
      </c>
      <c r="H113" s="95">
        <f>VLOOKUP($A113,'CCR_%'!$A:$WWW,MATCH(H$8,'CCR_%'!$A$8:$WWW$8,0),FALSE)+G113</f>
        <v>0</v>
      </c>
      <c r="I113" s="95">
        <f>VLOOKUP($A113,'CCR_%'!$A:$WWW,MATCH(I$8,'CCR_%'!$A$8:$WWW$8,0),FALSE)+H113</f>
        <v>0</v>
      </c>
      <c r="J113" s="95">
        <f>VLOOKUP($A113,'CCR_%'!$A:$WWW,MATCH(J$8,'CCR_%'!$A$8:$WWW$8,0),FALSE)+I113</f>
        <v>0</v>
      </c>
      <c r="K113" s="95">
        <f>VLOOKUP($A113,'CCR_%'!$A:$WWW,MATCH(K$8,'CCR_%'!$A$8:$WWW$8,0),FALSE)+J113</f>
        <v>0</v>
      </c>
      <c r="L113" s="95">
        <f>VLOOKUP($A113,'CCR_%'!$A:$WWW,MATCH(L$8,'CCR_%'!$A$8:$WWW$8,0),FALSE)+K113</f>
        <v>0</v>
      </c>
      <c r="M113" s="95">
        <f>VLOOKUP($A113,'CCR_%'!$A:$WWW,MATCH(M$8,'CCR_%'!$A$8:$WWW$8,0),FALSE)+L113</f>
        <v>0.2</v>
      </c>
      <c r="N113" s="95">
        <f>VLOOKUP($A113,'CCR_%'!$A:$WWW,MATCH(N$8,'CCR_%'!$A$8:$WWW$8,0),FALSE)+M113</f>
        <v>1</v>
      </c>
      <c r="O113" s="95">
        <f>VLOOKUP($A113,'CCR_%'!$A:$WWW,MATCH(O$8,'CCR_%'!$A$8:$WWW$8,0),FALSE)+N113</f>
        <v>1</v>
      </c>
      <c r="P113" s="95">
        <f>VLOOKUP($A113,'CCR_%'!$A:$WWW,MATCH(P$8,'CCR_%'!$A$8:$WWW$8,0),FALSE)+O113</f>
        <v>1</v>
      </c>
      <c r="Q113" s="95">
        <f>VLOOKUP($A113,'CCR_%'!$A:$WWW,MATCH(Q$8,'CCR_%'!$A$8:$WWW$8,0),FALSE)+P113</f>
        <v>1</v>
      </c>
      <c r="R113" s="95">
        <f>VLOOKUP($A113,'CCR_%'!$A:$WWW,MATCH(R$8,'CCR_%'!$A$8:$WWW$8,0),FALSE)+Q113</f>
        <v>1</v>
      </c>
      <c r="S113" s="95">
        <f>VLOOKUP($A113,'CCR_%'!$A:$WWW,MATCH(S$8,'CCR_%'!$A$8:$WWW$8,0),FALSE)+R113</f>
        <v>1</v>
      </c>
      <c r="T113" s="95">
        <f>VLOOKUP($A113,'CCR_%'!$A:$WWW,MATCH(T$8,'CCR_%'!$A$8:$WWW$8,0),FALSE)+S113</f>
        <v>1</v>
      </c>
      <c r="U113" s="95">
        <f>VLOOKUP($A113,'CCR_%'!$A:$WWW,MATCH(U$8,'CCR_%'!$A$8:$WWW$8,0),FALSE)+T113</f>
        <v>1</v>
      </c>
      <c r="V113" s="95">
        <f>VLOOKUP($A113,'CCR_%'!$A:$WWW,MATCH(V$8,'CCR_%'!$A$8:$WWW$8,0),FALSE)+U113</f>
        <v>1</v>
      </c>
      <c r="W113" s="95">
        <f>VLOOKUP($A113,'CCR_%'!$A:$WWW,MATCH(W$8,'CCR_%'!$A$8:$WWW$8,0),FALSE)+V113</f>
        <v>1</v>
      </c>
      <c r="X113" s="95">
        <f>VLOOKUP($A113,'CCR_%'!$A:$WWW,MATCH(X$8,'CCR_%'!$A$8:$WWW$8,0),FALSE)+W113</f>
        <v>1</v>
      </c>
      <c r="Y113" s="95">
        <f>VLOOKUP($A113,'CCR_%'!$A:$WWW,MATCH(Y$8,'CCR_%'!$A$8:$WWW$8,0),FALSE)+X113</f>
        <v>1</v>
      </c>
      <c r="Z113" s="95">
        <f>VLOOKUP($A113,'CCR_%'!$A:$WWW,MATCH(Z$8,'CCR_%'!$A$8:$WWW$8,0),FALSE)+Y113</f>
        <v>1</v>
      </c>
      <c r="AA113" s="95">
        <f>VLOOKUP($A113,'CCR_%'!$A:$WWW,MATCH(AA$8,'CCR_%'!$A$8:$WWW$8,0),FALSE)+Z113</f>
        <v>1</v>
      </c>
      <c r="AB113" s="95">
        <f>VLOOKUP($A113,'CCR_%'!$A:$WWW,MATCH(AB$8,'CCR_%'!$A$8:$WWW$8,0),FALSE)+AA113</f>
        <v>1</v>
      </c>
      <c r="AC113" s="95">
        <f>VLOOKUP($A113,'CCR_%'!$A:$WWW,MATCH(AC$8,'CCR_%'!$A$8:$WWW$8,0),FALSE)+AB113</f>
        <v>1</v>
      </c>
      <c r="AD113" s="95">
        <f>VLOOKUP($A113,'CCR_%'!$A:$WWW,MATCH(AD$8,'CCR_%'!$A$8:$WWW$8,0),FALSE)+AC113</f>
        <v>1</v>
      </c>
      <c r="AE113" s="95">
        <f>VLOOKUP($A113,'CCR_%'!$A:$WWW,MATCH(AE$8,'CCR_%'!$A$8:$WWW$8,0),FALSE)+AD113</f>
        <v>1</v>
      </c>
      <c r="AF113" s="95">
        <f>VLOOKUP($A113,'CCR_%'!$A:$WWW,MATCH(AF$8,'CCR_%'!$A$8:$WWW$8,0),FALSE)+AE113</f>
        <v>1</v>
      </c>
      <c r="AG113" s="95">
        <f>VLOOKUP($A113,'CCR_%'!$A:$WWW,MATCH(AG$8,'CCR_%'!$A$8:$WWW$8,0),FALSE)+AF113</f>
        <v>1</v>
      </c>
      <c r="AH113" s="95">
        <f>VLOOKUP($A113,'CCR_%'!$A:$WWW,MATCH(AH$8,'CCR_%'!$A$8:$WWW$8,0),FALSE)+AG113</f>
        <v>1</v>
      </c>
      <c r="AI113" s="95">
        <f>VLOOKUP($A113,'CCR_%'!$A:$WWW,MATCH(AI$8,'CCR_%'!$A$8:$WWW$8,0),FALSE)+AH113</f>
        <v>1</v>
      </c>
      <c r="AJ113" s="95">
        <f>VLOOKUP($A113,'CCR_%'!$A:$WWW,MATCH(AJ$8,'CCR_%'!$A$8:$WWW$8,0),FALSE)+AI113</f>
        <v>1</v>
      </c>
      <c r="AK113" s="95">
        <f>VLOOKUP($A113,'CCR_%'!$A:$WWW,MATCH(AK$8,'CCR_%'!$A$8:$WWW$8,0),FALSE)+AJ113</f>
        <v>1</v>
      </c>
      <c r="AL113" s="95">
        <f>VLOOKUP($A113,'CCR_%'!$A:$WWW,MATCH(AL$8,'CCR_%'!$A$8:$WWW$8,0),FALSE)+AK113</f>
        <v>1</v>
      </c>
      <c r="AM113" s="95">
        <f>VLOOKUP($A113,'CCR_%'!$A:$WWW,MATCH(AM$8,'CCR_%'!$A$8:$WWW$8,0),FALSE)+AL113</f>
        <v>1</v>
      </c>
      <c r="AN113" s="95">
        <f>VLOOKUP($A113,'CCR_%'!$A:$WWW,MATCH(AN$8,'CCR_%'!$A$8:$WWW$8,0),FALSE)+AM113</f>
        <v>1</v>
      </c>
      <c r="AO113" s="95">
        <f>VLOOKUP($A113,'CCR_%'!$A:$WWW,MATCH(AO$8,'CCR_%'!$A$8:$WWW$8,0),FALSE)+AN113</f>
        <v>1</v>
      </c>
      <c r="AP113" s="95">
        <f>VLOOKUP($A113,'CCR_%'!$A:$WWW,MATCH(AP$8,'CCR_%'!$A$8:$WWW$8,0),FALSE)+AO113</f>
        <v>1</v>
      </c>
      <c r="AQ113" s="95">
        <f>VLOOKUP($A113,'CCR_%'!$A:$WWW,MATCH(AQ$8,'CCR_%'!$A$8:$WWW$8,0),FALSE)+AP113</f>
        <v>1</v>
      </c>
      <c r="AR113" s="95">
        <f>VLOOKUP($A113,'CCR_%'!$A:$WWW,MATCH(AR$8,'CCR_%'!$A$8:$WWW$8,0),FALSE)+AQ113</f>
        <v>1</v>
      </c>
      <c r="AS113" s="95">
        <f>VLOOKUP($A113,'CCR_%'!$A:$WWW,MATCH(AS$8,'CCR_%'!$A$8:$WWW$8,0),FALSE)+AR113</f>
        <v>1</v>
      </c>
      <c r="AT113" s="95">
        <f>VLOOKUP($A113,'CCR_%'!$A:$WWW,MATCH(AT$8,'CCR_%'!$A$8:$WWW$8,0),FALSE)+AS113</f>
        <v>1</v>
      </c>
      <c r="AU113" s="95">
        <f>VLOOKUP($A113,'CCR_%'!$A:$WWW,MATCH(AU$8,'CCR_%'!$A$8:$WWW$8,0),FALSE)+AT113</f>
        <v>1</v>
      </c>
      <c r="AV113" s="95">
        <f>VLOOKUP($A113,'CCR_%'!$A:$WWW,MATCH(AV$8,'CCR_%'!$A$8:$WWW$8,0),FALSE)+AU113</f>
        <v>1</v>
      </c>
      <c r="AW113" s="95">
        <f>VLOOKUP($A113,'CCR_%'!$A:$WWW,MATCH(AW$8,'CCR_%'!$A$8:$WWW$8,0),FALSE)+AV113</f>
        <v>1</v>
      </c>
      <c r="AX113" s="95">
        <f>VLOOKUP($A113,'CCR_%'!$A:$WWW,MATCH(AX$8,'CCR_%'!$A$8:$WWW$8,0),FALSE)+AW113</f>
        <v>1</v>
      </c>
      <c r="AY113" s="95">
        <f>VLOOKUP($A113,'CCR_%'!$A:$WWW,MATCH(AY$8,'CCR_%'!$A$8:$WWW$8,0),FALSE)+AX113</f>
        <v>1</v>
      </c>
      <c r="AZ113" s="95">
        <f>VLOOKUP($A113,'CCR_%'!$A:$WWW,MATCH(AZ$8,'CCR_%'!$A$8:$WWW$8,0),FALSE)+AY113</f>
        <v>1</v>
      </c>
      <c r="BA113" s="95">
        <f>VLOOKUP($A113,'CCR_%'!$A:$WWW,MATCH(BA$8,'CCR_%'!$A$8:$WWW$8,0),FALSE)+AZ113</f>
        <v>1</v>
      </c>
      <c r="BB113" s="95">
        <f>VLOOKUP($A113,'CCR_%'!$A:$WWW,MATCH(BB$8,'CCR_%'!$A$8:$WWW$8,0),FALSE)+BA113</f>
        <v>1</v>
      </c>
      <c r="BC113" s="95">
        <f>VLOOKUP($A113,'CCR_%'!$A:$WWW,MATCH(BC$8,'CCR_%'!$A$8:$WWW$8,0),FALSE)+BB113</f>
        <v>1</v>
      </c>
      <c r="BD113" s="95">
        <f>VLOOKUP($A113,'CCR_%'!$A:$WWW,MATCH(BD$8,'CCR_%'!$A$8:$WWW$8,0),FALSE)+BC113</f>
        <v>1</v>
      </c>
      <c r="BE113" s="95">
        <f>VLOOKUP($A113,'CCR_%'!$A:$WWW,MATCH(BE$8,'CCR_%'!$A$8:$WWW$8,0),FALSE)+BD113</f>
        <v>1</v>
      </c>
      <c r="BF113" s="95">
        <f>VLOOKUP($A113,'CCR_%'!$A:$WWW,MATCH(BF$8,'CCR_%'!$A$8:$WWW$8,0),FALSE)+BE113</f>
        <v>1</v>
      </c>
      <c r="BG113" s="95">
        <f>VLOOKUP($A113,'CCR_%'!$A:$WWW,MATCH(BG$8,'CCR_%'!$A$8:$WWW$8,0),FALSE)+BF113</f>
        <v>1</v>
      </c>
      <c r="BH113" s="95">
        <f>VLOOKUP($A113,'CCR_%'!$A:$WWW,MATCH(BH$8,'CCR_%'!$A$8:$WWW$8,0),FALSE)+BG113</f>
        <v>1</v>
      </c>
      <c r="BI113" s="95">
        <f>VLOOKUP($A113,'CCR_%'!$A:$WWW,MATCH(BI$8,'CCR_%'!$A$8:$WWW$8,0),FALSE)+BH113</f>
        <v>1</v>
      </c>
      <c r="BJ113" s="95">
        <f>VLOOKUP($A113,'CCR_%'!$A:$WWW,MATCH(BJ$8,'CCR_%'!$A$8:$WWW$8,0),FALSE)+BI113</f>
        <v>1</v>
      </c>
      <c r="BK113" s="95">
        <f>VLOOKUP($A113,'CCR_%'!$A:$WWW,MATCH(BK$8,'CCR_%'!$A$8:$WWW$8,0),FALSE)+BJ113</f>
        <v>1</v>
      </c>
      <c r="BL113" s="95">
        <f>VLOOKUP($A113,'CCR_%'!$A:$WWW,MATCH(BL$8,'CCR_%'!$A$8:$WWW$8,0),FALSE)+BK113</f>
        <v>1</v>
      </c>
    </row>
    <row r="114" spans="1:64" ht="16.5" customHeight="1" outlineLevel="3" x14ac:dyDescent="0.25">
      <c r="A114" s="26" t="s">
        <v>177</v>
      </c>
      <c r="B114" s="39" t="s">
        <v>178</v>
      </c>
      <c r="C114" s="93">
        <v>47240</v>
      </c>
      <c r="D114" s="93">
        <v>47571</v>
      </c>
      <c r="E114" s="94">
        <f>VLOOKUP($A114,'CCR_%'!$A:$WWW,MATCH(E$8,'CCR_%'!$A$8:$WWW$8,0),FALSE)+0</f>
        <v>0</v>
      </c>
      <c r="F114" s="95">
        <f>VLOOKUP($A114,'CCR_%'!$A:$WWW,MATCH(F$8,'CCR_%'!$A$8:$WWW$8,0),FALSE)+E114</f>
        <v>0</v>
      </c>
      <c r="G114" s="95">
        <f>VLOOKUP($A114,'CCR_%'!$A:$WWW,MATCH(G$8,'CCR_%'!$A$8:$WWW$8,0),FALSE)+F114</f>
        <v>0</v>
      </c>
      <c r="H114" s="95">
        <f>VLOOKUP($A114,'CCR_%'!$A:$WWW,MATCH(H$8,'CCR_%'!$A$8:$WWW$8,0),FALSE)+G114</f>
        <v>0</v>
      </c>
      <c r="I114" s="95">
        <f>VLOOKUP($A114,'CCR_%'!$A:$WWW,MATCH(I$8,'CCR_%'!$A$8:$WWW$8,0),FALSE)+H114</f>
        <v>0</v>
      </c>
      <c r="J114" s="95">
        <f>VLOOKUP($A114,'CCR_%'!$A:$WWW,MATCH(J$8,'CCR_%'!$A$8:$WWW$8,0),FALSE)+I114</f>
        <v>0</v>
      </c>
      <c r="K114" s="95">
        <f>VLOOKUP($A114,'CCR_%'!$A:$WWW,MATCH(K$8,'CCR_%'!$A$8:$WWW$8,0),FALSE)+J114</f>
        <v>0</v>
      </c>
      <c r="L114" s="95">
        <f>VLOOKUP($A114,'CCR_%'!$A:$WWW,MATCH(L$8,'CCR_%'!$A$8:$WWW$8,0),FALSE)+K114</f>
        <v>0</v>
      </c>
      <c r="M114" s="95">
        <f>VLOOKUP($A114,'CCR_%'!$A:$WWW,MATCH(M$8,'CCR_%'!$A$8:$WWW$8,0),FALSE)+L114</f>
        <v>0.2</v>
      </c>
      <c r="N114" s="95">
        <f>VLOOKUP($A114,'CCR_%'!$A:$WWW,MATCH(N$8,'CCR_%'!$A$8:$WWW$8,0),FALSE)+M114</f>
        <v>1</v>
      </c>
      <c r="O114" s="95">
        <f>VLOOKUP($A114,'CCR_%'!$A:$WWW,MATCH(O$8,'CCR_%'!$A$8:$WWW$8,0),FALSE)+N114</f>
        <v>1</v>
      </c>
      <c r="P114" s="95">
        <f>VLOOKUP($A114,'CCR_%'!$A:$WWW,MATCH(P$8,'CCR_%'!$A$8:$WWW$8,0),FALSE)+O114</f>
        <v>1</v>
      </c>
      <c r="Q114" s="95">
        <f>VLOOKUP($A114,'CCR_%'!$A:$WWW,MATCH(Q$8,'CCR_%'!$A$8:$WWW$8,0),FALSE)+P114</f>
        <v>1</v>
      </c>
      <c r="R114" s="95">
        <f>VLOOKUP($A114,'CCR_%'!$A:$WWW,MATCH(R$8,'CCR_%'!$A$8:$WWW$8,0),FALSE)+Q114</f>
        <v>1</v>
      </c>
      <c r="S114" s="95">
        <f>VLOOKUP($A114,'CCR_%'!$A:$WWW,MATCH(S$8,'CCR_%'!$A$8:$WWW$8,0),FALSE)+R114</f>
        <v>1</v>
      </c>
      <c r="T114" s="95">
        <f>VLOOKUP($A114,'CCR_%'!$A:$WWW,MATCH(T$8,'CCR_%'!$A$8:$WWW$8,0),FALSE)+S114</f>
        <v>1</v>
      </c>
      <c r="U114" s="95">
        <f>VLOOKUP($A114,'CCR_%'!$A:$WWW,MATCH(U$8,'CCR_%'!$A$8:$WWW$8,0),FALSE)+T114</f>
        <v>1</v>
      </c>
      <c r="V114" s="95">
        <f>VLOOKUP($A114,'CCR_%'!$A:$WWW,MATCH(V$8,'CCR_%'!$A$8:$WWW$8,0),FALSE)+U114</f>
        <v>1</v>
      </c>
      <c r="W114" s="95">
        <f>VLOOKUP($A114,'CCR_%'!$A:$WWW,MATCH(W$8,'CCR_%'!$A$8:$WWW$8,0),FALSE)+V114</f>
        <v>1</v>
      </c>
      <c r="X114" s="95">
        <f>VLOOKUP($A114,'CCR_%'!$A:$WWW,MATCH(X$8,'CCR_%'!$A$8:$WWW$8,0),FALSE)+W114</f>
        <v>1</v>
      </c>
      <c r="Y114" s="95">
        <f>VLOOKUP($A114,'CCR_%'!$A:$WWW,MATCH(Y$8,'CCR_%'!$A$8:$WWW$8,0),FALSE)+X114</f>
        <v>1</v>
      </c>
      <c r="Z114" s="95">
        <f>VLOOKUP($A114,'CCR_%'!$A:$WWW,MATCH(Z$8,'CCR_%'!$A$8:$WWW$8,0),FALSE)+Y114</f>
        <v>1</v>
      </c>
      <c r="AA114" s="95">
        <f>VLOOKUP($A114,'CCR_%'!$A:$WWW,MATCH(AA$8,'CCR_%'!$A$8:$WWW$8,0),FALSE)+Z114</f>
        <v>1</v>
      </c>
      <c r="AB114" s="95">
        <f>VLOOKUP($A114,'CCR_%'!$A:$WWW,MATCH(AB$8,'CCR_%'!$A$8:$WWW$8,0),FALSE)+AA114</f>
        <v>1</v>
      </c>
      <c r="AC114" s="95">
        <f>VLOOKUP($A114,'CCR_%'!$A:$WWW,MATCH(AC$8,'CCR_%'!$A$8:$WWW$8,0),FALSE)+AB114</f>
        <v>1</v>
      </c>
      <c r="AD114" s="95">
        <f>VLOOKUP($A114,'CCR_%'!$A:$WWW,MATCH(AD$8,'CCR_%'!$A$8:$WWW$8,0),FALSE)+AC114</f>
        <v>1</v>
      </c>
      <c r="AE114" s="95">
        <f>VLOOKUP($A114,'CCR_%'!$A:$WWW,MATCH(AE$8,'CCR_%'!$A$8:$WWW$8,0),FALSE)+AD114</f>
        <v>1</v>
      </c>
      <c r="AF114" s="95">
        <f>VLOOKUP($A114,'CCR_%'!$A:$WWW,MATCH(AF$8,'CCR_%'!$A$8:$WWW$8,0),FALSE)+AE114</f>
        <v>1</v>
      </c>
      <c r="AG114" s="95">
        <f>VLOOKUP($A114,'CCR_%'!$A:$WWW,MATCH(AG$8,'CCR_%'!$A$8:$WWW$8,0),FALSE)+AF114</f>
        <v>1</v>
      </c>
      <c r="AH114" s="95">
        <f>VLOOKUP($A114,'CCR_%'!$A:$WWW,MATCH(AH$8,'CCR_%'!$A$8:$WWW$8,0),FALSE)+AG114</f>
        <v>1</v>
      </c>
      <c r="AI114" s="95">
        <f>VLOOKUP($A114,'CCR_%'!$A:$WWW,MATCH(AI$8,'CCR_%'!$A$8:$WWW$8,0),FALSE)+AH114</f>
        <v>1</v>
      </c>
      <c r="AJ114" s="95">
        <f>VLOOKUP($A114,'CCR_%'!$A:$WWW,MATCH(AJ$8,'CCR_%'!$A$8:$WWW$8,0),FALSE)+AI114</f>
        <v>1</v>
      </c>
      <c r="AK114" s="95">
        <f>VLOOKUP($A114,'CCR_%'!$A:$WWW,MATCH(AK$8,'CCR_%'!$A$8:$WWW$8,0),FALSE)+AJ114</f>
        <v>1</v>
      </c>
      <c r="AL114" s="95">
        <f>VLOOKUP($A114,'CCR_%'!$A:$WWW,MATCH(AL$8,'CCR_%'!$A$8:$WWW$8,0),FALSE)+AK114</f>
        <v>1</v>
      </c>
      <c r="AM114" s="95">
        <f>VLOOKUP($A114,'CCR_%'!$A:$WWW,MATCH(AM$8,'CCR_%'!$A$8:$WWW$8,0),FALSE)+AL114</f>
        <v>1</v>
      </c>
      <c r="AN114" s="95">
        <f>VLOOKUP($A114,'CCR_%'!$A:$WWW,MATCH(AN$8,'CCR_%'!$A$8:$WWW$8,0),FALSE)+AM114</f>
        <v>1</v>
      </c>
      <c r="AO114" s="95">
        <f>VLOOKUP($A114,'CCR_%'!$A:$WWW,MATCH(AO$8,'CCR_%'!$A$8:$WWW$8,0),FALSE)+AN114</f>
        <v>1</v>
      </c>
      <c r="AP114" s="95">
        <f>VLOOKUP($A114,'CCR_%'!$A:$WWW,MATCH(AP$8,'CCR_%'!$A$8:$WWW$8,0),FALSE)+AO114</f>
        <v>1</v>
      </c>
      <c r="AQ114" s="95">
        <f>VLOOKUP($A114,'CCR_%'!$A:$WWW,MATCH(AQ$8,'CCR_%'!$A$8:$WWW$8,0),FALSE)+AP114</f>
        <v>1</v>
      </c>
      <c r="AR114" s="95">
        <f>VLOOKUP($A114,'CCR_%'!$A:$WWW,MATCH(AR$8,'CCR_%'!$A$8:$WWW$8,0),FALSE)+AQ114</f>
        <v>1</v>
      </c>
      <c r="AS114" s="95">
        <f>VLOOKUP($A114,'CCR_%'!$A:$WWW,MATCH(AS$8,'CCR_%'!$A$8:$WWW$8,0),FALSE)+AR114</f>
        <v>1</v>
      </c>
      <c r="AT114" s="95">
        <f>VLOOKUP($A114,'CCR_%'!$A:$WWW,MATCH(AT$8,'CCR_%'!$A$8:$WWW$8,0),FALSE)+AS114</f>
        <v>1</v>
      </c>
      <c r="AU114" s="95">
        <f>VLOOKUP($A114,'CCR_%'!$A:$WWW,MATCH(AU$8,'CCR_%'!$A$8:$WWW$8,0),FALSE)+AT114</f>
        <v>1</v>
      </c>
      <c r="AV114" s="95">
        <f>VLOOKUP($A114,'CCR_%'!$A:$WWW,MATCH(AV$8,'CCR_%'!$A$8:$WWW$8,0),FALSE)+AU114</f>
        <v>1</v>
      </c>
      <c r="AW114" s="95">
        <f>VLOOKUP($A114,'CCR_%'!$A:$WWW,MATCH(AW$8,'CCR_%'!$A$8:$WWW$8,0),FALSE)+AV114</f>
        <v>1</v>
      </c>
      <c r="AX114" s="95">
        <f>VLOOKUP($A114,'CCR_%'!$A:$WWW,MATCH(AX$8,'CCR_%'!$A$8:$WWW$8,0),FALSE)+AW114</f>
        <v>1</v>
      </c>
      <c r="AY114" s="95">
        <f>VLOOKUP($A114,'CCR_%'!$A:$WWW,MATCH(AY$8,'CCR_%'!$A$8:$WWW$8,0),FALSE)+AX114</f>
        <v>1</v>
      </c>
      <c r="AZ114" s="95">
        <f>VLOOKUP($A114,'CCR_%'!$A:$WWW,MATCH(AZ$8,'CCR_%'!$A$8:$WWW$8,0),FALSE)+AY114</f>
        <v>1</v>
      </c>
      <c r="BA114" s="95">
        <f>VLOOKUP($A114,'CCR_%'!$A:$WWW,MATCH(BA$8,'CCR_%'!$A$8:$WWW$8,0),FALSE)+AZ114</f>
        <v>1</v>
      </c>
      <c r="BB114" s="95">
        <f>VLOOKUP($A114,'CCR_%'!$A:$WWW,MATCH(BB$8,'CCR_%'!$A$8:$WWW$8,0),FALSE)+BA114</f>
        <v>1</v>
      </c>
      <c r="BC114" s="95">
        <f>VLOOKUP($A114,'CCR_%'!$A:$WWW,MATCH(BC$8,'CCR_%'!$A$8:$WWW$8,0),FALSE)+BB114</f>
        <v>1</v>
      </c>
      <c r="BD114" s="95">
        <f>VLOOKUP($A114,'CCR_%'!$A:$WWW,MATCH(BD$8,'CCR_%'!$A$8:$WWW$8,0),FALSE)+BC114</f>
        <v>1</v>
      </c>
      <c r="BE114" s="95">
        <f>VLOOKUP($A114,'CCR_%'!$A:$WWW,MATCH(BE$8,'CCR_%'!$A$8:$WWW$8,0),FALSE)+BD114</f>
        <v>1</v>
      </c>
      <c r="BF114" s="95">
        <f>VLOOKUP($A114,'CCR_%'!$A:$WWW,MATCH(BF$8,'CCR_%'!$A$8:$WWW$8,0),FALSE)+BE114</f>
        <v>1</v>
      </c>
      <c r="BG114" s="95">
        <f>VLOOKUP($A114,'CCR_%'!$A:$WWW,MATCH(BG$8,'CCR_%'!$A$8:$WWW$8,0),FALSE)+BF114</f>
        <v>1</v>
      </c>
      <c r="BH114" s="95">
        <f>VLOOKUP($A114,'CCR_%'!$A:$WWW,MATCH(BH$8,'CCR_%'!$A$8:$WWW$8,0),FALSE)+BG114</f>
        <v>1</v>
      </c>
      <c r="BI114" s="95">
        <f>VLOOKUP($A114,'CCR_%'!$A:$WWW,MATCH(BI$8,'CCR_%'!$A$8:$WWW$8,0),FALSE)+BH114</f>
        <v>1</v>
      </c>
      <c r="BJ114" s="95">
        <f>VLOOKUP($A114,'CCR_%'!$A:$WWW,MATCH(BJ$8,'CCR_%'!$A$8:$WWW$8,0),FALSE)+BI114</f>
        <v>1</v>
      </c>
      <c r="BK114" s="95">
        <f>VLOOKUP($A114,'CCR_%'!$A:$WWW,MATCH(BK$8,'CCR_%'!$A$8:$WWW$8,0),FALSE)+BJ114</f>
        <v>1</v>
      </c>
      <c r="BL114" s="95">
        <f>VLOOKUP($A114,'CCR_%'!$A:$WWW,MATCH(BL$8,'CCR_%'!$A$8:$WWW$8,0),FALSE)+BK114</f>
        <v>1</v>
      </c>
    </row>
    <row r="115" spans="1:64" ht="16.5" customHeight="1" outlineLevel="3" x14ac:dyDescent="0.25">
      <c r="A115" s="26" t="s">
        <v>179</v>
      </c>
      <c r="B115" s="39" t="s">
        <v>180</v>
      </c>
      <c r="C115" s="93">
        <v>46476</v>
      </c>
      <c r="D115" s="93">
        <v>46841</v>
      </c>
      <c r="E115" s="94">
        <f>VLOOKUP($A115,'CCR_%'!$A:$WWW,MATCH(E$8,'CCR_%'!$A$8:$WWW$8,0),FALSE)+0</f>
        <v>0</v>
      </c>
      <c r="F115" s="95">
        <f>VLOOKUP($A115,'CCR_%'!$A:$WWW,MATCH(F$8,'CCR_%'!$A$8:$WWW$8,0),FALSE)+E115</f>
        <v>0</v>
      </c>
      <c r="G115" s="95">
        <f>VLOOKUP($A115,'CCR_%'!$A:$WWW,MATCH(G$8,'CCR_%'!$A$8:$WWW$8,0),FALSE)+F115</f>
        <v>0</v>
      </c>
      <c r="H115" s="95">
        <f>VLOOKUP($A115,'CCR_%'!$A:$WWW,MATCH(H$8,'CCR_%'!$A$8:$WWW$8,0),FALSE)+G115</f>
        <v>0</v>
      </c>
      <c r="I115" s="95">
        <f>VLOOKUP($A115,'CCR_%'!$A:$WWW,MATCH(I$8,'CCR_%'!$A$8:$WWW$8,0),FALSE)+H115</f>
        <v>0.2</v>
      </c>
      <c r="J115" s="95">
        <f>VLOOKUP($A115,'CCR_%'!$A:$WWW,MATCH(J$8,'CCR_%'!$A$8:$WWW$8,0),FALSE)+I115</f>
        <v>1</v>
      </c>
      <c r="K115" s="95">
        <f>VLOOKUP($A115,'CCR_%'!$A:$WWW,MATCH(K$8,'CCR_%'!$A$8:$WWW$8,0),FALSE)+J115</f>
        <v>1</v>
      </c>
      <c r="L115" s="95">
        <f>VLOOKUP($A115,'CCR_%'!$A:$WWW,MATCH(L$8,'CCR_%'!$A$8:$WWW$8,0),FALSE)+K115</f>
        <v>1</v>
      </c>
      <c r="M115" s="95">
        <f>VLOOKUP($A115,'CCR_%'!$A:$WWW,MATCH(M$8,'CCR_%'!$A$8:$WWW$8,0),FALSE)+L115</f>
        <v>1</v>
      </c>
      <c r="N115" s="95">
        <f>VLOOKUP($A115,'CCR_%'!$A:$WWW,MATCH(N$8,'CCR_%'!$A$8:$WWW$8,0),FALSE)+M115</f>
        <v>1</v>
      </c>
      <c r="O115" s="95">
        <f>VLOOKUP($A115,'CCR_%'!$A:$WWW,MATCH(O$8,'CCR_%'!$A$8:$WWW$8,0),FALSE)+N115</f>
        <v>1</v>
      </c>
      <c r="P115" s="95">
        <f>VLOOKUP($A115,'CCR_%'!$A:$WWW,MATCH(P$8,'CCR_%'!$A$8:$WWW$8,0),FALSE)+O115</f>
        <v>1</v>
      </c>
      <c r="Q115" s="95">
        <f>VLOOKUP($A115,'CCR_%'!$A:$WWW,MATCH(Q$8,'CCR_%'!$A$8:$WWW$8,0),FALSE)+P115</f>
        <v>1</v>
      </c>
      <c r="R115" s="95">
        <f>VLOOKUP($A115,'CCR_%'!$A:$WWW,MATCH(R$8,'CCR_%'!$A$8:$WWW$8,0),FALSE)+Q115</f>
        <v>1</v>
      </c>
      <c r="S115" s="95">
        <f>VLOOKUP($A115,'CCR_%'!$A:$WWW,MATCH(S$8,'CCR_%'!$A$8:$WWW$8,0),FALSE)+R115</f>
        <v>1</v>
      </c>
      <c r="T115" s="95">
        <f>VLOOKUP($A115,'CCR_%'!$A:$WWW,MATCH(T$8,'CCR_%'!$A$8:$WWW$8,0),FALSE)+S115</f>
        <v>1</v>
      </c>
      <c r="U115" s="95">
        <f>VLOOKUP($A115,'CCR_%'!$A:$WWW,MATCH(U$8,'CCR_%'!$A$8:$WWW$8,0),FALSE)+T115</f>
        <v>1</v>
      </c>
      <c r="V115" s="95">
        <f>VLOOKUP($A115,'CCR_%'!$A:$WWW,MATCH(V$8,'CCR_%'!$A$8:$WWW$8,0),FALSE)+U115</f>
        <v>1</v>
      </c>
      <c r="W115" s="95">
        <f>VLOOKUP($A115,'CCR_%'!$A:$WWW,MATCH(W$8,'CCR_%'!$A$8:$WWW$8,0),FALSE)+V115</f>
        <v>1</v>
      </c>
      <c r="X115" s="95">
        <f>VLOOKUP($A115,'CCR_%'!$A:$WWW,MATCH(X$8,'CCR_%'!$A$8:$WWW$8,0),FALSE)+W115</f>
        <v>1</v>
      </c>
      <c r="Y115" s="95">
        <f>VLOOKUP($A115,'CCR_%'!$A:$WWW,MATCH(Y$8,'CCR_%'!$A$8:$WWW$8,0),FALSE)+X115</f>
        <v>1</v>
      </c>
      <c r="Z115" s="95">
        <f>VLOOKUP($A115,'CCR_%'!$A:$WWW,MATCH(Z$8,'CCR_%'!$A$8:$WWW$8,0),FALSE)+Y115</f>
        <v>1</v>
      </c>
      <c r="AA115" s="95">
        <f>VLOOKUP($A115,'CCR_%'!$A:$WWW,MATCH(AA$8,'CCR_%'!$A$8:$WWW$8,0),FALSE)+Z115</f>
        <v>1</v>
      </c>
      <c r="AB115" s="95">
        <f>VLOOKUP($A115,'CCR_%'!$A:$WWW,MATCH(AB$8,'CCR_%'!$A$8:$WWW$8,0),FALSE)+AA115</f>
        <v>1</v>
      </c>
      <c r="AC115" s="95">
        <f>VLOOKUP($A115,'CCR_%'!$A:$WWW,MATCH(AC$8,'CCR_%'!$A$8:$WWW$8,0),FALSE)+AB115</f>
        <v>1</v>
      </c>
      <c r="AD115" s="95">
        <f>VLOOKUP($A115,'CCR_%'!$A:$WWW,MATCH(AD$8,'CCR_%'!$A$8:$WWW$8,0),FALSE)+AC115</f>
        <v>1</v>
      </c>
      <c r="AE115" s="95">
        <f>VLOOKUP($A115,'CCR_%'!$A:$WWW,MATCH(AE$8,'CCR_%'!$A$8:$WWW$8,0),FALSE)+AD115</f>
        <v>1</v>
      </c>
      <c r="AF115" s="95">
        <f>VLOOKUP($A115,'CCR_%'!$A:$WWW,MATCH(AF$8,'CCR_%'!$A$8:$WWW$8,0),FALSE)+AE115</f>
        <v>1</v>
      </c>
      <c r="AG115" s="95">
        <f>VLOOKUP($A115,'CCR_%'!$A:$WWW,MATCH(AG$8,'CCR_%'!$A$8:$WWW$8,0),FALSE)+AF115</f>
        <v>1</v>
      </c>
      <c r="AH115" s="95">
        <f>VLOOKUP($A115,'CCR_%'!$A:$WWW,MATCH(AH$8,'CCR_%'!$A$8:$WWW$8,0),FALSE)+AG115</f>
        <v>1</v>
      </c>
      <c r="AI115" s="95">
        <f>VLOOKUP($A115,'CCR_%'!$A:$WWW,MATCH(AI$8,'CCR_%'!$A$8:$WWW$8,0),FALSE)+AH115</f>
        <v>1</v>
      </c>
      <c r="AJ115" s="95">
        <f>VLOOKUP($A115,'CCR_%'!$A:$WWW,MATCH(AJ$8,'CCR_%'!$A$8:$WWW$8,0),FALSE)+AI115</f>
        <v>1</v>
      </c>
      <c r="AK115" s="95">
        <f>VLOOKUP($A115,'CCR_%'!$A:$WWW,MATCH(AK$8,'CCR_%'!$A$8:$WWW$8,0),FALSE)+AJ115</f>
        <v>1</v>
      </c>
      <c r="AL115" s="95">
        <f>VLOOKUP($A115,'CCR_%'!$A:$WWW,MATCH(AL$8,'CCR_%'!$A$8:$WWW$8,0),FALSE)+AK115</f>
        <v>1</v>
      </c>
      <c r="AM115" s="95">
        <f>VLOOKUP($A115,'CCR_%'!$A:$WWW,MATCH(AM$8,'CCR_%'!$A$8:$WWW$8,0),FALSE)+AL115</f>
        <v>1</v>
      </c>
      <c r="AN115" s="95">
        <f>VLOOKUP($A115,'CCR_%'!$A:$WWW,MATCH(AN$8,'CCR_%'!$A$8:$WWW$8,0),FALSE)+AM115</f>
        <v>1</v>
      </c>
      <c r="AO115" s="95">
        <f>VLOOKUP($A115,'CCR_%'!$A:$WWW,MATCH(AO$8,'CCR_%'!$A$8:$WWW$8,0),FALSE)+AN115</f>
        <v>1</v>
      </c>
      <c r="AP115" s="95">
        <f>VLOOKUP($A115,'CCR_%'!$A:$WWW,MATCH(AP$8,'CCR_%'!$A$8:$WWW$8,0),FALSE)+AO115</f>
        <v>1</v>
      </c>
      <c r="AQ115" s="95">
        <f>VLOOKUP($A115,'CCR_%'!$A:$WWW,MATCH(AQ$8,'CCR_%'!$A$8:$WWW$8,0),FALSE)+AP115</f>
        <v>1</v>
      </c>
      <c r="AR115" s="95">
        <f>VLOOKUP($A115,'CCR_%'!$A:$WWW,MATCH(AR$8,'CCR_%'!$A$8:$WWW$8,0),FALSE)+AQ115</f>
        <v>1</v>
      </c>
      <c r="AS115" s="95">
        <f>VLOOKUP($A115,'CCR_%'!$A:$WWW,MATCH(AS$8,'CCR_%'!$A$8:$WWW$8,0),FALSE)+AR115</f>
        <v>1</v>
      </c>
      <c r="AT115" s="95">
        <f>VLOOKUP($A115,'CCR_%'!$A:$WWW,MATCH(AT$8,'CCR_%'!$A$8:$WWW$8,0),FALSE)+AS115</f>
        <v>1</v>
      </c>
      <c r="AU115" s="95">
        <f>VLOOKUP($A115,'CCR_%'!$A:$WWW,MATCH(AU$8,'CCR_%'!$A$8:$WWW$8,0),FALSE)+AT115</f>
        <v>1</v>
      </c>
      <c r="AV115" s="95">
        <f>VLOOKUP($A115,'CCR_%'!$A:$WWW,MATCH(AV$8,'CCR_%'!$A$8:$WWW$8,0),FALSE)+AU115</f>
        <v>1</v>
      </c>
      <c r="AW115" s="95">
        <f>VLOOKUP($A115,'CCR_%'!$A:$WWW,MATCH(AW$8,'CCR_%'!$A$8:$WWW$8,0),FALSE)+AV115</f>
        <v>1</v>
      </c>
      <c r="AX115" s="95">
        <f>VLOOKUP($A115,'CCR_%'!$A:$WWW,MATCH(AX$8,'CCR_%'!$A$8:$WWW$8,0),FALSE)+AW115</f>
        <v>1</v>
      </c>
      <c r="AY115" s="95">
        <f>VLOOKUP($A115,'CCR_%'!$A:$WWW,MATCH(AY$8,'CCR_%'!$A$8:$WWW$8,0),FALSE)+AX115</f>
        <v>1</v>
      </c>
      <c r="AZ115" s="95">
        <f>VLOOKUP($A115,'CCR_%'!$A:$WWW,MATCH(AZ$8,'CCR_%'!$A$8:$WWW$8,0),FALSE)+AY115</f>
        <v>1</v>
      </c>
      <c r="BA115" s="95">
        <f>VLOOKUP($A115,'CCR_%'!$A:$WWW,MATCH(BA$8,'CCR_%'!$A$8:$WWW$8,0),FALSE)+AZ115</f>
        <v>1</v>
      </c>
      <c r="BB115" s="95">
        <f>VLOOKUP($A115,'CCR_%'!$A:$WWW,MATCH(BB$8,'CCR_%'!$A$8:$WWW$8,0),FALSE)+BA115</f>
        <v>1</v>
      </c>
      <c r="BC115" s="95">
        <f>VLOOKUP($A115,'CCR_%'!$A:$WWW,MATCH(BC$8,'CCR_%'!$A$8:$WWW$8,0),FALSE)+BB115</f>
        <v>1</v>
      </c>
      <c r="BD115" s="95">
        <f>VLOOKUP($A115,'CCR_%'!$A:$WWW,MATCH(BD$8,'CCR_%'!$A$8:$WWW$8,0),FALSE)+BC115</f>
        <v>1</v>
      </c>
      <c r="BE115" s="95">
        <f>VLOOKUP($A115,'CCR_%'!$A:$WWW,MATCH(BE$8,'CCR_%'!$A$8:$WWW$8,0),FALSE)+BD115</f>
        <v>1</v>
      </c>
      <c r="BF115" s="95">
        <f>VLOOKUP($A115,'CCR_%'!$A:$WWW,MATCH(BF$8,'CCR_%'!$A$8:$WWW$8,0),FALSE)+BE115</f>
        <v>1</v>
      </c>
      <c r="BG115" s="95">
        <f>VLOOKUP($A115,'CCR_%'!$A:$WWW,MATCH(BG$8,'CCR_%'!$A$8:$WWW$8,0),FALSE)+BF115</f>
        <v>1</v>
      </c>
      <c r="BH115" s="95">
        <f>VLOOKUP($A115,'CCR_%'!$A:$WWW,MATCH(BH$8,'CCR_%'!$A$8:$WWW$8,0),FALSE)+BG115</f>
        <v>1</v>
      </c>
      <c r="BI115" s="95">
        <f>VLOOKUP($A115,'CCR_%'!$A:$WWW,MATCH(BI$8,'CCR_%'!$A$8:$WWW$8,0),FALSE)+BH115</f>
        <v>1</v>
      </c>
      <c r="BJ115" s="95">
        <f>VLOOKUP($A115,'CCR_%'!$A:$WWW,MATCH(BJ$8,'CCR_%'!$A$8:$WWW$8,0),FALSE)+BI115</f>
        <v>1</v>
      </c>
      <c r="BK115" s="95">
        <f>VLOOKUP($A115,'CCR_%'!$A:$WWW,MATCH(BK$8,'CCR_%'!$A$8:$WWW$8,0),FALSE)+BJ115</f>
        <v>1</v>
      </c>
      <c r="BL115" s="95">
        <f>VLOOKUP($A115,'CCR_%'!$A:$WWW,MATCH(BL$8,'CCR_%'!$A$8:$WWW$8,0),FALSE)+BK115</f>
        <v>1</v>
      </c>
    </row>
    <row r="116" spans="1:64" ht="16.5" customHeight="1" outlineLevel="3" x14ac:dyDescent="0.25">
      <c r="A116" s="26" t="s">
        <v>181</v>
      </c>
      <c r="B116" s="39" t="s">
        <v>182</v>
      </c>
      <c r="C116" s="93">
        <v>46476</v>
      </c>
      <c r="D116" s="93">
        <v>46841</v>
      </c>
      <c r="E116" s="94">
        <f>VLOOKUP($A116,'CCR_%'!$A:$WWW,MATCH(E$8,'CCR_%'!$A$8:$WWW$8,0),FALSE)+0</f>
        <v>0</v>
      </c>
      <c r="F116" s="95">
        <f>VLOOKUP($A116,'CCR_%'!$A:$WWW,MATCH(F$8,'CCR_%'!$A$8:$WWW$8,0),FALSE)+E116</f>
        <v>0</v>
      </c>
      <c r="G116" s="95">
        <f>VLOOKUP($A116,'CCR_%'!$A:$WWW,MATCH(G$8,'CCR_%'!$A$8:$WWW$8,0),FALSE)+F116</f>
        <v>0</v>
      </c>
      <c r="H116" s="95">
        <f>VLOOKUP($A116,'CCR_%'!$A:$WWW,MATCH(H$8,'CCR_%'!$A$8:$WWW$8,0),FALSE)+G116</f>
        <v>0</v>
      </c>
      <c r="I116" s="95">
        <f>VLOOKUP($A116,'CCR_%'!$A:$WWW,MATCH(I$8,'CCR_%'!$A$8:$WWW$8,0),FALSE)+H116</f>
        <v>0.2</v>
      </c>
      <c r="J116" s="95">
        <f>VLOOKUP($A116,'CCR_%'!$A:$WWW,MATCH(J$8,'CCR_%'!$A$8:$WWW$8,0),FALSE)+I116</f>
        <v>1</v>
      </c>
      <c r="K116" s="95">
        <f>VLOOKUP($A116,'CCR_%'!$A:$WWW,MATCH(K$8,'CCR_%'!$A$8:$WWW$8,0),FALSE)+J116</f>
        <v>1</v>
      </c>
      <c r="L116" s="95">
        <f>VLOOKUP($A116,'CCR_%'!$A:$WWW,MATCH(L$8,'CCR_%'!$A$8:$WWW$8,0),FALSE)+K116</f>
        <v>1</v>
      </c>
      <c r="M116" s="95">
        <f>VLOOKUP($A116,'CCR_%'!$A:$WWW,MATCH(M$8,'CCR_%'!$A$8:$WWW$8,0),FALSE)+L116</f>
        <v>1</v>
      </c>
      <c r="N116" s="95">
        <f>VLOOKUP($A116,'CCR_%'!$A:$WWW,MATCH(N$8,'CCR_%'!$A$8:$WWW$8,0),FALSE)+M116</f>
        <v>1</v>
      </c>
      <c r="O116" s="95">
        <f>VLOOKUP($A116,'CCR_%'!$A:$WWW,MATCH(O$8,'CCR_%'!$A$8:$WWW$8,0),FALSE)+N116</f>
        <v>1</v>
      </c>
      <c r="P116" s="95">
        <f>VLOOKUP($A116,'CCR_%'!$A:$WWW,MATCH(P$8,'CCR_%'!$A$8:$WWW$8,0),FALSE)+O116</f>
        <v>1</v>
      </c>
      <c r="Q116" s="95">
        <f>VLOOKUP($A116,'CCR_%'!$A:$WWW,MATCH(Q$8,'CCR_%'!$A$8:$WWW$8,0),FALSE)+P116</f>
        <v>1</v>
      </c>
      <c r="R116" s="95">
        <f>VLOOKUP($A116,'CCR_%'!$A:$WWW,MATCH(R$8,'CCR_%'!$A$8:$WWW$8,0),FALSE)+Q116</f>
        <v>1</v>
      </c>
      <c r="S116" s="95">
        <f>VLOOKUP($A116,'CCR_%'!$A:$WWW,MATCH(S$8,'CCR_%'!$A$8:$WWW$8,0),FALSE)+R116</f>
        <v>1</v>
      </c>
      <c r="T116" s="95">
        <f>VLOOKUP($A116,'CCR_%'!$A:$WWW,MATCH(T$8,'CCR_%'!$A$8:$WWW$8,0),FALSE)+S116</f>
        <v>1</v>
      </c>
      <c r="U116" s="95">
        <f>VLOOKUP($A116,'CCR_%'!$A:$WWW,MATCH(U$8,'CCR_%'!$A$8:$WWW$8,0),FALSE)+T116</f>
        <v>1</v>
      </c>
      <c r="V116" s="95">
        <f>VLOOKUP($A116,'CCR_%'!$A:$WWW,MATCH(V$8,'CCR_%'!$A$8:$WWW$8,0),FALSE)+U116</f>
        <v>1</v>
      </c>
      <c r="W116" s="95">
        <f>VLOOKUP($A116,'CCR_%'!$A:$WWW,MATCH(W$8,'CCR_%'!$A$8:$WWW$8,0),FALSE)+V116</f>
        <v>1</v>
      </c>
      <c r="X116" s="95">
        <f>VLOOKUP($A116,'CCR_%'!$A:$WWW,MATCH(X$8,'CCR_%'!$A$8:$WWW$8,0),FALSE)+W116</f>
        <v>1</v>
      </c>
      <c r="Y116" s="95">
        <f>VLOOKUP($A116,'CCR_%'!$A:$WWW,MATCH(Y$8,'CCR_%'!$A$8:$WWW$8,0),FALSE)+X116</f>
        <v>1</v>
      </c>
      <c r="Z116" s="95">
        <f>VLOOKUP($A116,'CCR_%'!$A:$WWW,MATCH(Z$8,'CCR_%'!$A$8:$WWW$8,0),FALSE)+Y116</f>
        <v>1</v>
      </c>
      <c r="AA116" s="95">
        <f>VLOOKUP($A116,'CCR_%'!$A:$WWW,MATCH(AA$8,'CCR_%'!$A$8:$WWW$8,0),FALSE)+Z116</f>
        <v>1</v>
      </c>
      <c r="AB116" s="95">
        <f>VLOOKUP($A116,'CCR_%'!$A:$WWW,MATCH(AB$8,'CCR_%'!$A$8:$WWW$8,0),FALSE)+AA116</f>
        <v>1</v>
      </c>
      <c r="AC116" s="95">
        <f>VLOOKUP($A116,'CCR_%'!$A:$WWW,MATCH(AC$8,'CCR_%'!$A$8:$WWW$8,0),FALSE)+AB116</f>
        <v>1</v>
      </c>
      <c r="AD116" s="95">
        <f>VLOOKUP($A116,'CCR_%'!$A:$WWW,MATCH(AD$8,'CCR_%'!$A$8:$WWW$8,0),FALSE)+AC116</f>
        <v>1</v>
      </c>
      <c r="AE116" s="95">
        <f>VLOOKUP($A116,'CCR_%'!$A:$WWW,MATCH(AE$8,'CCR_%'!$A$8:$WWW$8,0),FALSE)+AD116</f>
        <v>1</v>
      </c>
      <c r="AF116" s="95">
        <f>VLOOKUP($A116,'CCR_%'!$A:$WWW,MATCH(AF$8,'CCR_%'!$A$8:$WWW$8,0),FALSE)+AE116</f>
        <v>1</v>
      </c>
      <c r="AG116" s="95">
        <f>VLOOKUP($A116,'CCR_%'!$A:$WWW,MATCH(AG$8,'CCR_%'!$A$8:$WWW$8,0),FALSE)+AF116</f>
        <v>1</v>
      </c>
      <c r="AH116" s="95">
        <f>VLOOKUP($A116,'CCR_%'!$A:$WWW,MATCH(AH$8,'CCR_%'!$A$8:$WWW$8,0),FALSE)+AG116</f>
        <v>1</v>
      </c>
      <c r="AI116" s="95">
        <f>VLOOKUP($A116,'CCR_%'!$A:$WWW,MATCH(AI$8,'CCR_%'!$A$8:$WWW$8,0),FALSE)+AH116</f>
        <v>1</v>
      </c>
      <c r="AJ116" s="95">
        <f>VLOOKUP($A116,'CCR_%'!$A:$WWW,MATCH(AJ$8,'CCR_%'!$A$8:$WWW$8,0),FALSE)+AI116</f>
        <v>1</v>
      </c>
      <c r="AK116" s="95">
        <f>VLOOKUP($A116,'CCR_%'!$A:$WWW,MATCH(AK$8,'CCR_%'!$A$8:$WWW$8,0),FALSE)+AJ116</f>
        <v>1</v>
      </c>
      <c r="AL116" s="95">
        <f>VLOOKUP($A116,'CCR_%'!$A:$WWW,MATCH(AL$8,'CCR_%'!$A$8:$WWW$8,0),FALSE)+AK116</f>
        <v>1</v>
      </c>
      <c r="AM116" s="95">
        <f>VLOOKUP($A116,'CCR_%'!$A:$WWW,MATCH(AM$8,'CCR_%'!$A$8:$WWW$8,0),FALSE)+AL116</f>
        <v>1</v>
      </c>
      <c r="AN116" s="95">
        <f>VLOOKUP($A116,'CCR_%'!$A:$WWW,MATCH(AN$8,'CCR_%'!$A$8:$WWW$8,0),FALSE)+AM116</f>
        <v>1</v>
      </c>
      <c r="AO116" s="95">
        <f>VLOOKUP($A116,'CCR_%'!$A:$WWW,MATCH(AO$8,'CCR_%'!$A$8:$WWW$8,0),FALSE)+AN116</f>
        <v>1</v>
      </c>
      <c r="AP116" s="95">
        <f>VLOOKUP($A116,'CCR_%'!$A:$WWW,MATCH(AP$8,'CCR_%'!$A$8:$WWW$8,0),FALSE)+AO116</f>
        <v>1</v>
      </c>
      <c r="AQ116" s="95">
        <f>VLOOKUP($A116,'CCR_%'!$A:$WWW,MATCH(AQ$8,'CCR_%'!$A$8:$WWW$8,0),FALSE)+AP116</f>
        <v>1</v>
      </c>
      <c r="AR116" s="95">
        <f>VLOOKUP($A116,'CCR_%'!$A:$WWW,MATCH(AR$8,'CCR_%'!$A$8:$WWW$8,0),FALSE)+AQ116</f>
        <v>1</v>
      </c>
      <c r="AS116" s="95">
        <f>VLOOKUP($A116,'CCR_%'!$A:$WWW,MATCH(AS$8,'CCR_%'!$A$8:$WWW$8,0),FALSE)+AR116</f>
        <v>1</v>
      </c>
      <c r="AT116" s="95">
        <f>VLOOKUP($A116,'CCR_%'!$A:$WWW,MATCH(AT$8,'CCR_%'!$A$8:$WWW$8,0),FALSE)+AS116</f>
        <v>1</v>
      </c>
      <c r="AU116" s="95">
        <f>VLOOKUP($A116,'CCR_%'!$A:$WWW,MATCH(AU$8,'CCR_%'!$A$8:$WWW$8,0),FALSE)+AT116</f>
        <v>1</v>
      </c>
      <c r="AV116" s="95">
        <f>VLOOKUP($A116,'CCR_%'!$A:$WWW,MATCH(AV$8,'CCR_%'!$A$8:$WWW$8,0),FALSE)+AU116</f>
        <v>1</v>
      </c>
      <c r="AW116" s="95">
        <f>VLOOKUP($A116,'CCR_%'!$A:$WWW,MATCH(AW$8,'CCR_%'!$A$8:$WWW$8,0),FALSE)+AV116</f>
        <v>1</v>
      </c>
      <c r="AX116" s="95">
        <f>VLOOKUP($A116,'CCR_%'!$A:$WWW,MATCH(AX$8,'CCR_%'!$A$8:$WWW$8,0),FALSE)+AW116</f>
        <v>1</v>
      </c>
      <c r="AY116" s="95">
        <f>VLOOKUP($A116,'CCR_%'!$A:$WWW,MATCH(AY$8,'CCR_%'!$A$8:$WWW$8,0),FALSE)+AX116</f>
        <v>1</v>
      </c>
      <c r="AZ116" s="95">
        <f>VLOOKUP($A116,'CCR_%'!$A:$WWW,MATCH(AZ$8,'CCR_%'!$A$8:$WWW$8,0),FALSE)+AY116</f>
        <v>1</v>
      </c>
      <c r="BA116" s="95">
        <f>VLOOKUP($A116,'CCR_%'!$A:$WWW,MATCH(BA$8,'CCR_%'!$A$8:$WWW$8,0),FALSE)+AZ116</f>
        <v>1</v>
      </c>
      <c r="BB116" s="95">
        <f>VLOOKUP($A116,'CCR_%'!$A:$WWW,MATCH(BB$8,'CCR_%'!$A$8:$WWW$8,0),FALSE)+BA116</f>
        <v>1</v>
      </c>
      <c r="BC116" s="95">
        <f>VLOOKUP($A116,'CCR_%'!$A:$WWW,MATCH(BC$8,'CCR_%'!$A$8:$WWW$8,0),FALSE)+BB116</f>
        <v>1</v>
      </c>
      <c r="BD116" s="95">
        <f>VLOOKUP($A116,'CCR_%'!$A:$WWW,MATCH(BD$8,'CCR_%'!$A$8:$WWW$8,0),FALSE)+BC116</f>
        <v>1</v>
      </c>
      <c r="BE116" s="95">
        <f>VLOOKUP($A116,'CCR_%'!$A:$WWW,MATCH(BE$8,'CCR_%'!$A$8:$WWW$8,0),FALSE)+BD116</f>
        <v>1</v>
      </c>
      <c r="BF116" s="95">
        <f>VLOOKUP($A116,'CCR_%'!$A:$WWW,MATCH(BF$8,'CCR_%'!$A$8:$WWW$8,0),FALSE)+BE116</f>
        <v>1</v>
      </c>
      <c r="BG116" s="95">
        <f>VLOOKUP($A116,'CCR_%'!$A:$WWW,MATCH(BG$8,'CCR_%'!$A$8:$WWW$8,0),FALSE)+BF116</f>
        <v>1</v>
      </c>
      <c r="BH116" s="95">
        <f>VLOOKUP($A116,'CCR_%'!$A:$WWW,MATCH(BH$8,'CCR_%'!$A$8:$WWW$8,0),FALSE)+BG116</f>
        <v>1</v>
      </c>
      <c r="BI116" s="95">
        <f>VLOOKUP($A116,'CCR_%'!$A:$WWW,MATCH(BI$8,'CCR_%'!$A$8:$WWW$8,0),FALSE)+BH116</f>
        <v>1</v>
      </c>
      <c r="BJ116" s="95">
        <f>VLOOKUP($A116,'CCR_%'!$A:$WWW,MATCH(BJ$8,'CCR_%'!$A$8:$WWW$8,0),FALSE)+BI116</f>
        <v>1</v>
      </c>
      <c r="BK116" s="95">
        <f>VLOOKUP($A116,'CCR_%'!$A:$WWW,MATCH(BK$8,'CCR_%'!$A$8:$WWW$8,0),FALSE)+BJ116</f>
        <v>1</v>
      </c>
      <c r="BL116" s="95">
        <f>VLOOKUP($A116,'CCR_%'!$A:$WWW,MATCH(BL$8,'CCR_%'!$A$8:$WWW$8,0),FALSE)+BK116</f>
        <v>1</v>
      </c>
    </row>
    <row r="117" spans="1:64" ht="16.5" customHeight="1" outlineLevel="3" x14ac:dyDescent="0.25">
      <c r="A117" s="26" t="s">
        <v>183</v>
      </c>
      <c r="B117" s="39" t="s">
        <v>184</v>
      </c>
      <c r="C117" s="93">
        <v>46524</v>
      </c>
      <c r="D117" s="93">
        <v>46841</v>
      </c>
      <c r="E117" s="94">
        <f>VLOOKUP($A117,'CCR_%'!$A:$WWW,MATCH(E$8,'CCR_%'!$A$8:$WWW$8,0),FALSE)+0</f>
        <v>0</v>
      </c>
      <c r="F117" s="95">
        <f>VLOOKUP($A117,'CCR_%'!$A:$WWW,MATCH(F$8,'CCR_%'!$A$8:$WWW$8,0),FALSE)+E117</f>
        <v>0</v>
      </c>
      <c r="G117" s="95">
        <f>VLOOKUP($A117,'CCR_%'!$A:$WWW,MATCH(G$8,'CCR_%'!$A$8:$WWW$8,0),FALSE)+F117</f>
        <v>0</v>
      </c>
      <c r="H117" s="95">
        <f>VLOOKUP($A117,'CCR_%'!$A:$WWW,MATCH(H$8,'CCR_%'!$A$8:$WWW$8,0),FALSE)+G117</f>
        <v>0</v>
      </c>
      <c r="I117" s="95">
        <f>VLOOKUP($A117,'CCR_%'!$A:$WWW,MATCH(I$8,'CCR_%'!$A$8:$WWW$8,0),FALSE)+H117</f>
        <v>0.2</v>
      </c>
      <c r="J117" s="95">
        <f>VLOOKUP($A117,'CCR_%'!$A:$WWW,MATCH(J$8,'CCR_%'!$A$8:$WWW$8,0),FALSE)+I117</f>
        <v>1</v>
      </c>
      <c r="K117" s="95">
        <f>VLOOKUP($A117,'CCR_%'!$A:$WWW,MATCH(K$8,'CCR_%'!$A$8:$WWW$8,0),FALSE)+J117</f>
        <v>1</v>
      </c>
      <c r="L117" s="95">
        <f>VLOOKUP($A117,'CCR_%'!$A:$WWW,MATCH(L$8,'CCR_%'!$A$8:$WWW$8,0),FALSE)+K117</f>
        <v>1</v>
      </c>
      <c r="M117" s="95">
        <f>VLOOKUP($A117,'CCR_%'!$A:$WWW,MATCH(M$8,'CCR_%'!$A$8:$WWW$8,0),FALSE)+L117</f>
        <v>1</v>
      </c>
      <c r="N117" s="95">
        <f>VLOOKUP($A117,'CCR_%'!$A:$WWW,MATCH(N$8,'CCR_%'!$A$8:$WWW$8,0),FALSE)+M117</f>
        <v>1</v>
      </c>
      <c r="O117" s="95">
        <f>VLOOKUP($A117,'CCR_%'!$A:$WWW,MATCH(O$8,'CCR_%'!$A$8:$WWW$8,0),FALSE)+N117</f>
        <v>1</v>
      </c>
      <c r="P117" s="95">
        <f>VLOOKUP($A117,'CCR_%'!$A:$WWW,MATCH(P$8,'CCR_%'!$A$8:$WWW$8,0),FALSE)+O117</f>
        <v>1</v>
      </c>
      <c r="Q117" s="95">
        <f>VLOOKUP($A117,'CCR_%'!$A:$WWW,MATCH(Q$8,'CCR_%'!$A$8:$WWW$8,0),FALSE)+P117</f>
        <v>1</v>
      </c>
      <c r="R117" s="95">
        <f>VLOOKUP($A117,'CCR_%'!$A:$WWW,MATCH(R$8,'CCR_%'!$A$8:$WWW$8,0),FALSE)+Q117</f>
        <v>1</v>
      </c>
      <c r="S117" s="95">
        <f>VLOOKUP($A117,'CCR_%'!$A:$WWW,MATCH(S$8,'CCR_%'!$A$8:$WWW$8,0),FALSE)+R117</f>
        <v>1</v>
      </c>
      <c r="T117" s="95">
        <f>VLOOKUP($A117,'CCR_%'!$A:$WWW,MATCH(T$8,'CCR_%'!$A$8:$WWW$8,0),FALSE)+S117</f>
        <v>1</v>
      </c>
      <c r="U117" s="95">
        <f>VLOOKUP($A117,'CCR_%'!$A:$WWW,MATCH(U$8,'CCR_%'!$A$8:$WWW$8,0),FALSE)+T117</f>
        <v>1</v>
      </c>
      <c r="V117" s="95">
        <f>VLOOKUP($A117,'CCR_%'!$A:$WWW,MATCH(V$8,'CCR_%'!$A$8:$WWW$8,0),FALSE)+U117</f>
        <v>1</v>
      </c>
      <c r="W117" s="95">
        <f>VLOOKUP($A117,'CCR_%'!$A:$WWW,MATCH(W$8,'CCR_%'!$A$8:$WWW$8,0),FALSE)+V117</f>
        <v>1</v>
      </c>
      <c r="X117" s="95">
        <f>VLOOKUP($A117,'CCR_%'!$A:$WWW,MATCH(X$8,'CCR_%'!$A$8:$WWW$8,0),FALSE)+W117</f>
        <v>1</v>
      </c>
      <c r="Y117" s="95">
        <f>VLOOKUP($A117,'CCR_%'!$A:$WWW,MATCH(Y$8,'CCR_%'!$A$8:$WWW$8,0),FALSE)+X117</f>
        <v>1</v>
      </c>
      <c r="Z117" s="95">
        <f>VLOOKUP($A117,'CCR_%'!$A:$WWW,MATCH(Z$8,'CCR_%'!$A$8:$WWW$8,0),FALSE)+Y117</f>
        <v>1</v>
      </c>
      <c r="AA117" s="95">
        <f>VLOOKUP($A117,'CCR_%'!$A:$WWW,MATCH(AA$8,'CCR_%'!$A$8:$WWW$8,0),FALSE)+Z117</f>
        <v>1</v>
      </c>
      <c r="AB117" s="95">
        <f>VLOOKUP($A117,'CCR_%'!$A:$WWW,MATCH(AB$8,'CCR_%'!$A$8:$WWW$8,0),FALSE)+AA117</f>
        <v>1</v>
      </c>
      <c r="AC117" s="95">
        <f>VLOOKUP($A117,'CCR_%'!$A:$WWW,MATCH(AC$8,'CCR_%'!$A$8:$WWW$8,0),FALSE)+AB117</f>
        <v>1</v>
      </c>
      <c r="AD117" s="95">
        <f>VLOOKUP($A117,'CCR_%'!$A:$WWW,MATCH(AD$8,'CCR_%'!$A$8:$WWW$8,0),FALSE)+AC117</f>
        <v>1</v>
      </c>
      <c r="AE117" s="95">
        <f>VLOOKUP($A117,'CCR_%'!$A:$WWW,MATCH(AE$8,'CCR_%'!$A$8:$WWW$8,0),FALSE)+AD117</f>
        <v>1</v>
      </c>
      <c r="AF117" s="95">
        <f>VLOOKUP($A117,'CCR_%'!$A:$WWW,MATCH(AF$8,'CCR_%'!$A$8:$WWW$8,0),FALSE)+AE117</f>
        <v>1</v>
      </c>
      <c r="AG117" s="95">
        <f>VLOOKUP($A117,'CCR_%'!$A:$WWW,MATCH(AG$8,'CCR_%'!$A$8:$WWW$8,0),FALSE)+AF117</f>
        <v>1</v>
      </c>
      <c r="AH117" s="95">
        <f>VLOOKUP($A117,'CCR_%'!$A:$WWW,MATCH(AH$8,'CCR_%'!$A$8:$WWW$8,0),FALSE)+AG117</f>
        <v>1</v>
      </c>
      <c r="AI117" s="95">
        <f>VLOOKUP($A117,'CCR_%'!$A:$WWW,MATCH(AI$8,'CCR_%'!$A$8:$WWW$8,0),FALSE)+AH117</f>
        <v>1</v>
      </c>
      <c r="AJ117" s="95">
        <f>VLOOKUP($A117,'CCR_%'!$A:$WWW,MATCH(AJ$8,'CCR_%'!$A$8:$WWW$8,0),FALSE)+AI117</f>
        <v>1</v>
      </c>
      <c r="AK117" s="95">
        <f>VLOOKUP($A117,'CCR_%'!$A:$WWW,MATCH(AK$8,'CCR_%'!$A$8:$WWW$8,0),FALSE)+AJ117</f>
        <v>1</v>
      </c>
      <c r="AL117" s="95">
        <f>VLOOKUP($A117,'CCR_%'!$A:$WWW,MATCH(AL$8,'CCR_%'!$A$8:$WWW$8,0),FALSE)+AK117</f>
        <v>1</v>
      </c>
      <c r="AM117" s="95">
        <f>VLOOKUP($A117,'CCR_%'!$A:$WWW,MATCH(AM$8,'CCR_%'!$A$8:$WWW$8,0),FALSE)+AL117</f>
        <v>1</v>
      </c>
      <c r="AN117" s="95">
        <f>VLOOKUP($A117,'CCR_%'!$A:$WWW,MATCH(AN$8,'CCR_%'!$A$8:$WWW$8,0),FALSE)+AM117</f>
        <v>1</v>
      </c>
      <c r="AO117" s="95">
        <f>VLOOKUP($A117,'CCR_%'!$A:$WWW,MATCH(AO$8,'CCR_%'!$A$8:$WWW$8,0),FALSE)+AN117</f>
        <v>1</v>
      </c>
      <c r="AP117" s="95">
        <f>VLOOKUP($A117,'CCR_%'!$A:$WWW,MATCH(AP$8,'CCR_%'!$A$8:$WWW$8,0),FALSE)+AO117</f>
        <v>1</v>
      </c>
      <c r="AQ117" s="95">
        <f>VLOOKUP($A117,'CCR_%'!$A:$WWW,MATCH(AQ$8,'CCR_%'!$A$8:$WWW$8,0),FALSE)+AP117</f>
        <v>1</v>
      </c>
      <c r="AR117" s="95">
        <f>VLOOKUP($A117,'CCR_%'!$A:$WWW,MATCH(AR$8,'CCR_%'!$A$8:$WWW$8,0),FALSE)+AQ117</f>
        <v>1</v>
      </c>
      <c r="AS117" s="95">
        <f>VLOOKUP($A117,'CCR_%'!$A:$WWW,MATCH(AS$8,'CCR_%'!$A$8:$WWW$8,0),FALSE)+AR117</f>
        <v>1</v>
      </c>
      <c r="AT117" s="95">
        <f>VLOOKUP($A117,'CCR_%'!$A:$WWW,MATCH(AT$8,'CCR_%'!$A$8:$WWW$8,0),FALSE)+AS117</f>
        <v>1</v>
      </c>
      <c r="AU117" s="95">
        <f>VLOOKUP($A117,'CCR_%'!$A:$WWW,MATCH(AU$8,'CCR_%'!$A$8:$WWW$8,0),FALSE)+AT117</f>
        <v>1</v>
      </c>
      <c r="AV117" s="95">
        <f>VLOOKUP($A117,'CCR_%'!$A:$WWW,MATCH(AV$8,'CCR_%'!$A$8:$WWW$8,0),FALSE)+AU117</f>
        <v>1</v>
      </c>
      <c r="AW117" s="95">
        <f>VLOOKUP($A117,'CCR_%'!$A:$WWW,MATCH(AW$8,'CCR_%'!$A$8:$WWW$8,0),FALSE)+AV117</f>
        <v>1</v>
      </c>
      <c r="AX117" s="95">
        <f>VLOOKUP($A117,'CCR_%'!$A:$WWW,MATCH(AX$8,'CCR_%'!$A$8:$WWW$8,0),FALSE)+AW117</f>
        <v>1</v>
      </c>
      <c r="AY117" s="95">
        <f>VLOOKUP($A117,'CCR_%'!$A:$WWW,MATCH(AY$8,'CCR_%'!$A$8:$WWW$8,0),FALSE)+AX117</f>
        <v>1</v>
      </c>
      <c r="AZ117" s="95">
        <f>VLOOKUP($A117,'CCR_%'!$A:$WWW,MATCH(AZ$8,'CCR_%'!$A$8:$WWW$8,0),FALSE)+AY117</f>
        <v>1</v>
      </c>
      <c r="BA117" s="95">
        <f>VLOOKUP($A117,'CCR_%'!$A:$WWW,MATCH(BA$8,'CCR_%'!$A$8:$WWW$8,0),FALSE)+AZ117</f>
        <v>1</v>
      </c>
      <c r="BB117" s="95">
        <f>VLOOKUP($A117,'CCR_%'!$A:$WWW,MATCH(BB$8,'CCR_%'!$A$8:$WWW$8,0),FALSE)+BA117</f>
        <v>1</v>
      </c>
      <c r="BC117" s="95">
        <f>VLOOKUP($A117,'CCR_%'!$A:$WWW,MATCH(BC$8,'CCR_%'!$A$8:$WWW$8,0),FALSE)+BB117</f>
        <v>1</v>
      </c>
      <c r="BD117" s="95">
        <f>VLOOKUP($A117,'CCR_%'!$A:$WWW,MATCH(BD$8,'CCR_%'!$A$8:$WWW$8,0),FALSE)+BC117</f>
        <v>1</v>
      </c>
      <c r="BE117" s="95">
        <f>VLOOKUP($A117,'CCR_%'!$A:$WWW,MATCH(BE$8,'CCR_%'!$A$8:$WWW$8,0),FALSE)+BD117</f>
        <v>1</v>
      </c>
      <c r="BF117" s="95">
        <f>VLOOKUP($A117,'CCR_%'!$A:$WWW,MATCH(BF$8,'CCR_%'!$A$8:$WWW$8,0),FALSE)+BE117</f>
        <v>1</v>
      </c>
      <c r="BG117" s="95">
        <f>VLOOKUP($A117,'CCR_%'!$A:$WWW,MATCH(BG$8,'CCR_%'!$A$8:$WWW$8,0),FALSE)+BF117</f>
        <v>1</v>
      </c>
      <c r="BH117" s="95">
        <f>VLOOKUP($A117,'CCR_%'!$A:$WWW,MATCH(BH$8,'CCR_%'!$A$8:$WWW$8,0),FALSE)+BG117</f>
        <v>1</v>
      </c>
      <c r="BI117" s="95">
        <f>VLOOKUP($A117,'CCR_%'!$A:$WWW,MATCH(BI$8,'CCR_%'!$A$8:$WWW$8,0),FALSE)+BH117</f>
        <v>1</v>
      </c>
      <c r="BJ117" s="95">
        <f>VLOOKUP($A117,'CCR_%'!$A:$WWW,MATCH(BJ$8,'CCR_%'!$A$8:$WWW$8,0),FALSE)+BI117</f>
        <v>1</v>
      </c>
      <c r="BK117" s="95">
        <f>VLOOKUP($A117,'CCR_%'!$A:$WWW,MATCH(BK$8,'CCR_%'!$A$8:$WWW$8,0),FALSE)+BJ117</f>
        <v>1</v>
      </c>
      <c r="BL117" s="95">
        <f>VLOOKUP($A117,'CCR_%'!$A:$WWW,MATCH(BL$8,'CCR_%'!$A$8:$WWW$8,0),FALSE)+BK117</f>
        <v>1</v>
      </c>
    </row>
    <row r="118" spans="1:64" ht="16.5" customHeight="1" outlineLevel="3" x14ac:dyDescent="0.25">
      <c r="A118" s="26" t="s">
        <v>185</v>
      </c>
      <c r="B118" s="39" t="s">
        <v>186</v>
      </c>
      <c r="C118" s="93">
        <v>48358</v>
      </c>
      <c r="D118" s="93">
        <v>48667</v>
      </c>
      <c r="E118" s="94">
        <f>VLOOKUP($A118,'CCR_%'!$A:$WWW,MATCH(E$8,'CCR_%'!$A$8:$WWW$8,0),FALSE)+0</f>
        <v>0</v>
      </c>
      <c r="F118" s="95">
        <f>VLOOKUP($A118,'CCR_%'!$A:$WWW,MATCH(F$8,'CCR_%'!$A$8:$WWW$8,0),FALSE)+E118</f>
        <v>0</v>
      </c>
      <c r="G118" s="95">
        <f>VLOOKUP($A118,'CCR_%'!$A:$WWW,MATCH(G$8,'CCR_%'!$A$8:$WWW$8,0),FALSE)+F118</f>
        <v>0</v>
      </c>
      <c r="H118" s="95">
        <f>VLOOKUP($A118,'CCR_%'!$A:$WWW,MATCH(H$8,'CCR_%'!$A$8:$WWW$8,0),FALSE)+G118</f>
        <v>0</v>
      </c>
      <c r="I118" s="95">
        <f>VLOOKUP($A118,'CCR_%'!$A:$WWW,MATCH(I$8,'CCR_%'!$A$8:$WWW$8,0),FALSE)+H118</f>
        <v>0</v>
      </c>
      <c r="J118" s="95">
        <f>VLOOKUP($A118,'CCR_%'!$A:$WWW,MATCH(J$8,'CCR_%'!$A$8:$WWW$8,0),FALSE)+I118</f>
        <v>0</v>
      </c>
      <c r="K118" s="95">
        <f>VLOOKUP($A118,'CCR_%'!$A:$WWW,MATCH(K$8,'CCR_%'!$A$8:$WWW$8,0),FALSE)+J118</f>
        <v>0</v>
      </c>
      <c r="L118" s="95">
        <f>VLOOKUP($A118,'CCR_%'!$A:$WWW,MATCH(L$8,'CCR_%'!$A$8:$WWW$8,0),FALSE)+K118</f>
        <v>0</v>
      </c>
      <c r="M118" s="95">
        <f>VLOOKUP($A118,'CCR_%'!$A:$WWW,MATCH(M$8,'CCR_%'!$A$8:$WWW$8,0),FALSE)+L118</f>
        <v>0</v>
      </c>
      <c r="N118" s="95">
        <f>VLOOKUP($A118,'CCR_%'!$A:$WWW,MATCH(N$8,'CCR_%'!$A$8:$WWW$8,0),FALSE)+M118</f>
        <v>0</v>
      </c>
      <c r="O118" s="95">
        <f>VLOOKUP($A118,'CCR_%'!$A:$WWW,MATCH(O$8,'CCR_%'!$A$8:$WWW$8,0),FALSE)+N118</f>
        <v>0</v>
      </c>
      <c r="P118" s="95">
        <f>VLOOKUP($A118,'CCR_%'!$A:$WWW,MATCH(P$8,'CCR_%'!$A$8:$WWW$8,0),FALSE)+O118</f>
        <v>0</v>
      </c>
      <c r="Q118" s="95">
        <f>VLOOKUP($A118,'CCR_%'!$A:$WWW,MATCH(Q$8,'CCR_%'!$A$8:$WWW$8,0),FALSE)+P118</f>
        <v>0</v>
      </c>
      <c r="R118" s="95">
        <f>VLOOKUP($A118,'CCR_%'!$A:$WWW,MATCH(R$8,'CCR_%'!$A$8:$WWW$8,0),FALSE)+Q118</f>
        <v>0</v>
      </c>
      <c r="S118" s="95">
        <f>VLOOKUP($A118,'CCR_%'!$A:$WWW,MATCH(S$8,'CCR_%'!$A$8:$WWW$8,0),FALSE)+R118</f>
        <v>0.2</v>
      </c>
      <c r="T118" s="95">
        <f>VLOOKUP($A118,'CCR_%'!$A:$WWW,MATCH(T$8,'CCR_%'!$A$8:$WWW$8,0),FALSE)+S118</f>
        <v>1</v>
      </c>
      <c r="U118" s="95">
        <f>VLOOKUP($A118,'CCR_%'!$A:$WWW,MATCH(U$8,'CCR_%'!$A$8:$WWW$8,0),FALSE)+T118</f>
        <v>1</v>
      </c>
      <c r="V118" s="95">
        <f>VLOOKUP($A118,'CCR_%'!$A:$WWW,MATCH(V$8,'CCR_%'!$A$8:$WWW$8,0),FALSE)+U118</f>
        <v>1</v>
      </c>
      <c r="W118" s="95">
        <f>VLOOKUP($A118,'CCR_%'!$A:$WWW,MATCH(W$8,'CCR_%'!$A$8:$WWW$8,0),FALSE)+V118</f>
        <v>1</v>
      </c>
      <c r="X118" s="95">
        <f>VLOOKUP($A118,'CCR_%'!$A:$WWW,MATCH(X$8,'CCR_%'!$A$8:$WWW$8,0),FALSE)+W118</f>
        <v>1</v>
      </c>
      <c r="Y118" s="95">
        <f>VLOOKUP($A118,'CCR_%'!$A:$WWW,MATCH(Y$8,'CCR_%'!$A$8:$WWW$8,0),FALSE)+X118</f>
        <v>1</v>
      </c>
      <c r="Z118" s="95">
        <f>VLOOKUP($A118,'CCR_%'!$A:$WWW,MATCH(Z$8,'CCR_%'!$A$8:$WWW$8,0),FALSE)+Y118</f>
        <v>1</v>
      </c>
      <c r="AA118" s="95">
        <f>VLOOKUP($A118,'CCR_%'!$A:$WWW,MATCH(AA$8,'CCR_%'!$A$8:$WWW$8,0),FALSE)+Z118</f>
        <v>1</v>
      </c>
      <c r="AB118" s="95">
        <f>VLOOKUP($A118,'CCR_%'!$A:$WWW,MATCH(AB$8,'CCR_%'!$A$8:$WWW$8,0),FALSE)+AA118</f>
        <v>1</v>
      </c>
      <c r="AC118" s="95">
        <f>VLOOKUP($A118,'CCR_%'!$A:$WWW,MATCH(AC$8,'CCR_%'!$A$8:$WWW$8,0),FALSE)+AB118</f>
        <v>1</v>
      </c>
      <c r="AD118" s="95">
        <f>VLOOKUP($A118,'CCR_%'!$A:$WWW,MATCH(AD$8,'CCR_%'!$A$8:$WWW$8,0),FALSE)+AC118</f>
        <v>1</v>
      </c>
      <c r="AE118" s="95">
        <f>VLOOKUP($A118,'CCR_%'!$A:$WWW,MATCH(AE$8,'CCR_%'!$A$8:$WWW$8,0),FALSE)+AD118</f>
        <v>1</v>
      </c>
      <c r="AF118" s="95">
        <f>VLOOKUP($A118,'CCR_%'!$A:$WWW,MATCH(AF$8,'CCR_%'!$A$8:$WWW$8,0),FALSE)+AE118</f>
        <v>1</v>
      </c>
      <c r="AG118" s="95">
        <f>VLOOKUP($A118,'CCR_%'!$A:$WWW,MATCH(AG$8,'CCR_%'!$A$8:$WWW$8,0),FALSE)+AF118</f>
        <v>1</v>
      </c>
      <c r="AH118" s="95">
        <f>VLOOKUP($A118,'CCR_%'!$A:$WWW,MATCH(AH$8,'CCR_%'!$A$8:$WWW$8,0),FALSE)+AG118</f>
        <v>1</v>
      </c>
      <c r="AI118" s="95">
        <f>VLOOKUP($A118,'CCR_%'!$A:$WWW,MATCH(AI$8,'CCR_%'!$A$8:$WWW$8,0),FALSE)+AH118</f>
        <v>1</v>
      </c>
      <c r="AJ118" s="95">
        <f>VLOOKUP($A118,'CCR_%'!$A:$WWW,MATCH(AJ$8,'CCR_%'!$A$8:$WWW$8,0),FALSE)+AI118</f>
        <v>1</v>
      </c>
      <c r="AK118" s="95">
        <f>VLOOKUP($A118,'CCR_%'!$A:$WWW,MATCH(AK$8,'CCR_%'!$A$8:$WWW$8,0),FALSE)+AJ118</f>
        <v>1</v>
      </c>
      <c r="AL118" s="95">
        <f>VLOOKUP($A118,'CCR_%'!$A:$WWW,MATCH(AL$8,'CCR_%'!$A$8:$WWW$8,0),FALSE)+AK118</f>
        <v>1</v>
      </c>
      <c r="AM118" s="95">
        <f>VLOOKUP($A118,'CCR_%'!$A:$WWW,MATCH(AM$8,'CCR_%'!$A$8:$WWW$8,0),FALSE)+AL118</f>
        <v>1</v>
      </c>
      <c r="AN118" s="95">
        <f>VLOOKUP($A118,'CCR_%'!$A:$WWW,MATCH(AN$8,'CCR_%'!$A$8:$WWW$8,0),FALSE)+AM118</f>
        <v>1</v>
      </c>
      <c r="AO118" s="95">
        <f>VLOOKUP($A118,'CCR_%'!$A:$WWW,MATCH(AO$8,'CCR_%'!$A$8:$WWW$8,0),FALSE)+AN118</f>
        <v>1</v>
      </c>
      <c r="AP118" s="95">
        <f>VLOOKUP($A118,'CCR_%'!$A:$WWW,MATCH(AP$8,'CCR_%'!$A$8:$WWW$8,0),FALSE)+AO118</f>
        <v>1</v>
      </c>
      <c r="AQ118" s="95">
        <f>VLOOKUP($A118,'CCR_%'!$A:$WWW,MATCH(AQ$8,'CCR_%'!$A$8:$WWW$8,0),FALSE)+AP118</f>
        <v>1</v>
      </c>
      <c r="AR118" s="95">
        <f>VLOOKUP($A118,'CCR_%'!$A:$WWW,MATCH(AR$8,'CCR_%'!$A$8:$WWW$8,0),FALSE)+AQ118</f>
        <v>1</v>
      </c>
      <c r="AS118" s="95">
        <f>VLOOKUP($A118,'CCR_%'!$A:$WWW,MATCH(AS$8,'CCR_%'!$A$8:$WWW$8,0),FALSE)+AR118</f>
        <v>1</v>
      </c>
      <c r="AT118" s="95">
        <f>VLOOKUP($A118,'CCR_%'!$A:$WWW,MATCH(AT$8,'CCR_%'!$A$8:$WWW$8,0),FALSE)+AS118</f>
        <v>1</v>
      </c>
      <c r="AU118" s="95">
        <f>VLOOKUP($A118,'CCR_%'!$A:$WWW,MATCH(AU$8,'CCR_%'!$A$8:$WWW$8,0),FALSE)+AT118</f>
        <v>1</v>
      </c>
      <c r="AV118" s="95">
        <f>VLOOKUP($A118,'CCR_%'!$A:$WWW,MATCH(AV$8,'CCR_%'!$A$8:$WWW$8,0),FALSE)+AU118</f>
        <v>1</v>
      </c>
      <c r="AW118" s="95">
        <f>VLOOKUP($A118,'CCR_%'!$A:$WWW,MATCH(AW$8,'CCR_%'!$A$8:$WWW$8,0),FALSE)+AV118</f>
        <v>1</v>
      </c>
      <c r="AX118" s="95">
        <f>VLOOKUP($A118,'CCR_%'!$A:$WWW,MATCH(AX$8,'CCR_%'!$A$8:$WWW$8,0),FALSE)+AW118</f>
        <v>1</v>
      </c>
      <c r="AY118" s="95">
        <f>VLOOKUP($A118,'CCR_%'!$A:$WWW,MATCH(AY$8,'CCR_%'!$A$8:$WWW$8,0),FALSE)+AX118</f>
        <v>1</v>
      </c>
      <c r="AZ118" s="95">
        <f>VLOOKUP($A118,'CCR_%'!$A:$WWW,MATCH(AZ$8,'CCR_%'!$A$8:$WWW$8,0),FALSE)+AY118</f>
        <v>1</v>
      </c>
      <c r="BA118" s="95">
        <f>VLOOKUP($A118,'CCR_%'!$A:$WWW,MATCH(BA$8,'CCR_%'!$A$8:$WWW$8,0),FALSE)+AZ118</f>
        <v>1</v>
      </c>
      <c r="BB118" s="95">
        <f>VLOOKUP($A118,'CCR_%'!$A:$WWW,MATCH(BB$8,'CCR_%'!$A$8:$WWW$8,0),FALSE)+BA118</f>
        <v>1</v>
      </c>
      <c r="BC118" s="95">
        <f>VLOOKUP($A118,'CCR_%'!$A:$WWW,MATCH(BC$8,'CCR_%'!$A$8:$WWW$8,0),FALSE)+BB118</f>
        <v>1</v>
      </c>
      <c r="BD118" s="95">
        <f>VLOOKUP($A118,'CCR_%'!$A:$WWW,MATCH(BD$8,'CCR_%'!$A$8:$WWW$8,0),FALSE)+BC118</f>
        <v>1</v>
      </c>
      <c r="BE118" s="95">
        <f>VLOOKUP($A118,'CCR_%'!$A:$WWW,MATCH(BE$8,'CCR_%'!$A$8:$WWW$8,0),FALSE)+BD118</f>
        <v>1</v>
      </c>
      <c r="BF118" s="95">
        <f>VLOOKUP($A118,'CCR_%'!$A:$WWW,MATCH(BF$8,'CCR_%'!$A$8:$WWW$8,0),FALSE)+BE118</f>
        <v>1</v>
      </c>
      <c r="BG118" s="95">
        <f>VLOOKUP($A118,'CCR_%'!$A:$WWW,MATCH(BG$8,'CCR_%'!$A$8:$WWW$8,0),FALSE)+BF118</f>
        <v>1</v>
      </c>
      <c r="BH118" s="95">
        <f>VLOOKUP($A118,'CCR_%'!$A:$WWW,MATCH(BH$8,'CCR_%'!$A$8:$WWW$8,0),FALSE)+BG118</f>
        <v>1</v>
      </c>
      <c r="BI118" s="95">
        <f>VLOOKUP($A118,'CCR_%'!$A:$WWW,MATCH(BI$8,'CCR_%'!$A$8:$WWW$8,0),FALSE)+BH118</f>
        <v>1</v>
      </c>
      <c r="BJ118" s="95">
        <f>VLOOKUP($A118,'CCR_%'!$A:$WWW,MATCH(BJ$8,'CCR_%'!$A$8:$WWW$8,0),FALSE)+BI118</f>
        <v>1</v>
      </c>
      <c r="BK118" s="95">
        <f>VLOOKUP($A118,'CCR_%'!$A:$WWW,MATCH(BK$8,'CCR_%'!$A$8:$WWW$8,0),FALSE)+BJ118</f>
        <v>1</v>
      </c>
      <c r="BL118" s="95">
        <f>VLOOKUP($A118,'CCR_%'!$A:$WWW,MATCH(BL$8,'CCR_%'!$A$8:$WWW$8,0),FALSE)+BK118</f>
        <v>1</v>
      </c>
    </row>
    <row r="119" spans="1:64" ht="16.5" customHeight="1" outlineLevel="1" x14ac:dyDescent="0.25">
      <c r="A119" s="22" t="s">
        <v>187</v>
      </c>
      <c r="B119" s="23" t="s">
        <v>188</v>
      </c>
      <c r="C119" s="89"/>
      <c r="D119" s="89"/>
      <c r="E119" s="90"/>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row>
    <row r="120" spans="1:64" ht="16.5" customHeight="1" outlineLevel="3" x14ac:dyDescent="0.25">
      <c r="A120" s="26" t="s">
        <v>189</v>
      </c>
      <c r="B120" s="39" t="s">
        <v>190</v>
      </c>
      <c r="C120" s="93">
        <v>48668</v>
      </c>
      <c r="D120" s="93">
        <v>49032</v>
      </c>
      <c r="E120" s="94">
        <f>VLOOKUP($A120,'CCR_%'!$A:$WWW,MATCH(E$8,'CCR_%'!$A$8:$WWW$8,0),FALSE)+0</f>
        <v>0</v>
      </c>
      <c r="F120" s="95">
        <f>VLOOKUP($A120,'CCR_%'!$A:$WWW,MATCH(F$8,'CCR_%'!$A$8:$WWW$8,0),FALSE)+E120</f>
        <v>0</v>
      </c>
      <c r="G120" s="95">
        <f>VLOOKUP($A120,'CCR_%'!$A:$WWW,MATCH(G$8,'CCR_%'!$A$8:$WWW$8,0),FALSE)+F120</f>
        <v>0</v>
      </c>
      <c r="H120" s="95">
        <f>VLOOKUP($A120,'CCR_%'!$A:$WWW,MATCH(H$8,'CCR_%'!$A$8:$WWW$8,0),FALSE)+G120</f>
        <v>0</v>
      </c>
      <c r="I120" s="95">
        <f>VLOOKUP($A120,'CCR_%'!$A:$WWW,MATCH(I$8,'CCR_%'!$A$8:$WWW$8,0),FALSE)+H120</f>
        <v>0</v>
      </c>
      <c r="J120" s="95">
        <f>VLOOKUP($A120,'CCR_%'!$A:$WWW,MATCH(J$8,'CCR_%'!$A$8:$WWW$8,0),FALSE)+I120</f>
        <v>0</v>
      </c>
      <c r="K120" s="95">
        <f>VLOOKUP($A120,'CCR_%'!$A:$WWW,MATCH(K$8,'CCR_%'!$A$8:$WWW$8,0),FALSE)+J120</f>
        <v>0</v>
      </c>
      <c r="L120" s="95">
        <f>VLOOKUP($A120,'CCR_%'!$A:$WWW,MATCH(L$8,'CCR_%'!$A$8:$WWW$8,0),FALSE)+K120</f>
        <v>0</v>
      </c>
      <c r="M120" s="95">
        <f>VLOOKUP($A120,'CCR_%'!$A:$WWW,MATCH(M$8,'CCR_%'!$A$8:$WWW$8,0),FALSE)+L120</f>
        <v>0</v>
      </c>
      <c r="N120" s="95">
        <f>VLOOKUP($A120,'CCR_%'!$A:$WWW,MATCH(N$8,'CCR_%'!$A$8:$WWW$8,0),FALSE)+M120</f>
        <v>0</v>
      </c>
      <c r="O120" s="95">
        <f>VLOOKUP($A120,'CCR_%'!$A:$WWW,MATCH(O$8,'CCR_%'!$A$8:$WWW$8,0),FALSE)+N120</f>
        <v>0</v>
      </c>
      <c r="P120" s="95">
        <f>VLOOKUP($A120,'CCR_%'!$A:$WWW,MATCH(P$8,'CCR_%'!$A$8:$WWW$8,0),FALSE)+O120</f>
        <v>0</v>
      </c>
      <c r="Q120" s="95">
        <f>VLOOKUP($A120,'CCR_%'!$A:$WWW,MATCH(Q$8,'CCR_%'!$A$8:$WWW$8,0),FALSE)+P120</f>
        <v>0</v>
      </c>
      <c r="R120" s="95">
        <f>VLOOKUP($A120,'CCR_%'!$A:$WWW,MATCH(R$8,'CCR_%'!$A$8:$WWW$8,0),FALSE)+Q120</f>
        <v>0</v>
      </c>
      <c r="S120" s="95">
        <f>VLOOKUP($A120,'CCR_%'!$A:$WWW,MATCH(S$8,'CCR_%'!$A$8:$WWW$8,0),FALSE)+R120</f>
        <v>0</v>
      </c>
      <c r="T120" s="95">
        <f>VLOOKUP($A120,'CCR_%'!$A:$WWW,MATCH(T$8,'CCR_%'!$A$8:$WWW$8,0),FALSE)+S120</f>
        <v>0</v>
      </c>
      <c r="U120" s="95">
        <f>VLOOKUP($A120,'CCR_%'!$A:$WWW,MATCH(U$8,'CCR_%'!$A$8:$WWW$8,0),FALSE)+T120</f>
        <v>0.2</v>
      </c>
      <c r="V120" s="95">
        <f>VLOOKUP($A120,'CCR_%'!$A:$WWW,MATCH(V$8,'CCR_%'!$A$8:$WWW$8,0),FALSE)+U120</f>
        <v>1</v>
      </c>
      <c r="W120" s="95">
        <f>VLOOKUP($A120,'CCR_%'!$A:$WWW,MATCH(W$8,'CCR_%'!$A$8:$WWW$8,0),FALSE)+V120</f>
        <v>1</v>
      </c>
      <c r="X120" s="95">
        <f>VLOOKUP($A120,'CCR_%'!$A:$WWW,MATCH(X$8,'CCR_%'!$A$8:$WWW$8,0),FALSE)+W120</f>
        <v>1</v>
      </c>
      <c r="Y120" s="95">
        <f>VLOOKUP($A120,'CCR_%'!$A:$WWW,MATCH(Y$8,'CCR_%'!$A$8:$WWW$8,0),FALSE)+X120</f>
        <v>1</v>
      </c>
      <c r="Z120" s="95">
        <f>VLOOKUP($A120,'CCR_%'!$A:$WWW,MATCH(Z$8,'CCR_%'!$A$8:$WWW$8,0),FALSE)+Y120</f>
        <v>1</v>
      </c>
      <c r="AA120" s="95">
        <f>VLOOKUP($A120,'CCR_%'!$A:$WWW,MATCH(AA$8,'CCR_%'!$A$8:$WWW$8,0),FALSE)+Z120</f>
        <v>1</v>
      </c>
      <c r="AB120" s="95">
        <f>VLOOKUP($A120,'CCR_%'!$A:$WWW,MATCH(AB$8,'CCR_%'!$A$8:$WWW$8,0),FALSE)+AA120</f>
        <v>1</v>
      </c>
      <c r="AC120" s="95">
        <f>VLOOKUP($A120,'CCR_%'!$A:$WWW,MATCH(AC$8,'CCR_%'!$A$8:$WWW$8,0),FALSE)+AB120</f>
        <v>1</v>
      </c>
      <c r="AD120" s="95">
        <f>VLOOKUP($A120,'CCR_%'!$A:$WWW,MATCH(AD$8,'CCR_%'!$A$8:$WWW$8,0),FALSE)+AC120</f>
        <v>1</v>
      </c>
      <c r="AE120" s="95">
        <f>VLOOKUP($A120,'CCR_%'!$A:$WWW,MATCH(AE$8,'CCR_%'!$A$8:$WWW$8,0),FALSE)+AD120</f>
        <v>1</v>
      </c>
      <c r="AF120" s="95">
        <f>VLOOKUP($A120,'CCR_%'!$A:$WWW,MATCH(AF$8,'CCR_%'!$A$8:$WWW$8,0),FALSE)+AE120</f>
        <v>1</v>
      </c>
      <c r="AG120" s="95">
        <f>VLOOKUP($A120,'CCR_%'!$A:$WWW,MATCH(AG$8,'CCR_%'!$A$8:$WWW$8,0),FALSE)+AF120</f>
        <v>1</v>
      </c>
      <c r="AH120" s="95">
        <f>VLOOKUP($A120,'CCR_%'!$A:$WWW,MATCH(AH$8,'CCR_%'!$A$8:$WWW$8,0),FALSE)+AG120</f>
        <v>1</v>
      </c>
      <c r="AI120" s="95">
        <f>VLOOKUP($A120,'CCR_%'!$A:$WWW,MATCH(AI$8,'CCR_%'!$A$8:$WWW$8,0),FALSE)+AH120</f>
        <v>1</v>
      </c>
      <c r="AJ120" s="95">
        <f>VLOOKUP($A120,'CCR_%'!$A:$WWW,MATCH(AJ$8,'CCR_%'!$A$8:$WWW$8,0),FALSE)+AI120</f>
        <v>1</v>
      </c>
      <c r="AK120" s="95">
        <f>VLOOKUP($A120,'CCR_%'!$A:$WWW,MATCH(AK$8,'CCR_%'!$A$8:$WWW$8,0),FALSE)+AJ120</f>
        <v>1</v>
      </c>
      <c r="AL120" s="95">
        <f>VLOOKUP($A120,'CCR_%'!$A:$WWW,MATCH(AL$8,'CCR_%'!$A$8:$WWW$8,0),FALSE)+AK120</f>
        <v>1</v>
      </c>
      <c r="AM120" s="95">
        <f>VLOOKUP($A120,'CCR_%'!$A:$WWW,MATCH(AM$8,'CCR_%'!$A$8:$WWW$8,0),FALSE)+AL120</f>
        <v>1</v>
      </c>
      <c r="AN120" s="95">
        <f>VLOOKUP($A120,'CCR_%'!$A:$WWW,MATCH(AN$8,'CCR_%'!$A$8:$WWW$8,0),FALSE)+AM120</f>
        <v>1</v>
      </c>
      <c r="AO120" s="95">
        <f>VLOOKUP($A120,'CCR_%'!$A:$WWW,MATCH(AO$8,'CCR_%'!$A$8:$WWW$8,0),FALSE)+AN120</f>
        <v>1</v>
      </c>
      <c r="AP120" s="95">
        <f>VLOOKUP($A120,'CCR_%'!$A:$WWW,MATCH(AP$8,'CCR_%'!$A$8:$WWW$8,0),FALSE)+AO120</f>
        <v>1</v>
      </c>
      <c r="AQ120" s="95">
        <f>VLOOKUP($A120,'CCR_%'!$A:$WWW,MATCH(AQ$8,'CCR_%'!$A$8:$WWW$8,0),FALSE)+AP120</f>
        <v>1</v>
      </c>
      <c r="AR120" s="95">
        <f>VLOOKUP($A120,'CCR_%'!$A:$WWW,MATCH(AR$8,'CCR_%'!$A$8:$WWW$8,0),FALSE)+AQ120</f>
        <v>1</v>
      </c>
      <c r="AS120" s="95">
        <f>VLOOKUP($A120,'CCR_%'!$A:$WWW,MATCH(AS$8,'CCR_%'!$A$8:$WWW$8,0),FALSE)+AR120</f>
        <v>1</v>
      </c>
      <c r="AT120" s="95">
        <f>VLOOKUP($A120,'CCR_%'!$A:$WWW,MATCH(AT$8,'CCR_%'!$A$8:$WWW$8,0),FALSE)+AS120</f>
        <v>1</v>
      </c>
      <c r="AU120" s="95">
        <f>VLOOKUP($A120,'CCR_%'!$A:$WWW,MATCH(AU$8,'CCR_%'!$A$8:$WWW$8,0),FALSE)+AT120</f>
        <v>1</v>
      </c>
      <c r="AV120" s="95">
        <f>VLOOKUP($A120,'CCR_%'!$A:$WWW,MATCH(AV$8,'CCR_%'!$A$8:$WWW$8,0),FALSE)+AU120</f>
        <v>1</v>
      </c>
      <c r="AW120" s="95">
        <f>VLOOKUP($A120,'CCR_%'!$A:$WWW,MATCH(AW$8,'CCR_%'!$A$8:$WWW$8,0),FALSE)+AV120</f>
        <v>1</v>
      </c>
      <c r="AX120" s="95">
        <f>VLOOKUP($A120,'CCR_%'!$A:$WWW,MATCH(AX$8,'CCR_%'!$A$8:$WWW$8,0),FALSE)+AW120</f>
        <v>1</v>
      </c>
      <c r="AY120" s="95">
        <f>VLOOKUP($A120,'CCR_%'!$A:$WWW,MATCH(AY$8,'CCR_%'!$A$8:$WWW$8,0),FALSE)+AX120</f>
        <v>1</v>
      </c>
      <c r="AZ120" s="95">
        <f>VLOOKUP($A120,'CCR_%'!$A:$WWW,MATCH(AZ$8,'CCR_%'!$A$8:$WWW$8,0),FALSE)+AY120</f>
        <v>1</v>
      </c>
      <c r="BA120" s="95">
        <f>VLOOKUP($A120,'CCR_%'!$A:$WWW,MATCH(BA$8,'CCR_%'!$A$8:$WWW$8,0),FALSE)+AZ120</f>
        <v>1</v>
      </c>
      <c r="BB120" s="95">
        <f>VLOOKUP($A120,'CCR_%'!$A:$WWW,MATCH(BB$8,'CCR_%'!$A$8:$WWW$8,0),FALSE)+BA120</f>
        <v>1</v>
      </c>
      <c r="BC120" s="95">
        <f>VLOOKUP($A120,'CCR_%'!$A:$WWW,MATCH(BC$8,'CCR_%'!$A$8:$WWW$8,0),FALSE)+BB120</f>
        <v>1</v>
      </c>
      <c r="BD120" s="95">
        <f>VLOOKUP($A120,'CCR_%'!$A:$WWW,MATCH(BD$8,'CCR_%'!$A$8:$WWW$8,0),FALSE)+BC120</f>
        <v>1</v>
      </c>
      <c r="BE120" s="95">
        <f>VLOOKUP($A120,'CCR_%'!$A:$WWW,MATCH(BE$8,'CCR_%'!$A$8:$WWW$8,0),FALSE)+BD120</f>
        <v>1</v>
      </c>
      <c r="BF120" s="95">
        <f>VLOOKUP($A120,'CCR_%'!$A:$WWW,MATCH(BF$8,'CCR_%'!$A$8:$WWW$8,0),FALSE)+BE120</f>
        <v>1</v>
      </c>
      <c r="BG120" s="95">
        <f>VLOOKUP($A120,'CCR_%'!$A:$WWW,MATCH(BG$8,'CCR_%'!$A$8:$WWW$8,0),FALSE)+BF120</f>
        <v>1</v>
      </c>
      <c r="BH120" s="95">
        <f>VLOOKUP($A120,'CCR_%'!$A:$WWW,MATCH(BH$8,'CCR_%'!$A$8:$WWW$8,0),FALSE)+BG120</f>
        <v>1</v>
      </c>
      <c r="BI120" s="95">
        <f>VLOOKUP($A120,'CCR_%'!$A:$WWW,MATCH(BI$8,'CCR_%'!$A$8:$WWW$8,0),FALSE)+BH120</f>
        <v>1</v>
      </c>
      <c r="BJ120" s="95">
        <f>VLOOKUP($A120,'CCR_%'!$A:$WWW,MATCH(BJ$8,'CCR_%'!$A$8:$WWW$8,0),FALSE)+BI120</f>
        <v>1</v>
      </c>
      <c r="BK120" s="95">
        <f>VLOOKUP($A120,'CCR_%'!$A:$WWW,MATCH(BK$8,'CCR_%'!$A$8:$WWW$8,0),FALSE)+BJ120</f>
        <v>1</v>
      </c>
      <c r="BL120" s="95">
        <f>VLOOKUP($A120,'CCR_%'!$A:$WWW,MATCH(BL$8,'CCR_%'!$A$8:$WWW$8,0),FALSE)+BK120</f>
        <v>1</v>
      </c>
    </row>
    <row r="121" spans="1:64" ht="16.5" customHeight="1" outlineLevel="3" x14ac:dyDescent="0.25">
      <c r="A121" s="26" t="s">
        <v>191</v>
      </c>
      <c r="B121" s="39" t="s">
        <v>192</v>
      </c>
      <c r="C121" s="93">
        <v>48668</v>
      </c>
      <c r="D121" s="93">
        <v>49032</v>
      </c>
      <c r="E121" s="94">
        <f>VLOOKUP($A121,'CCR_%'!$A:$WWW,MATCH(E$8,'CCR_%'!$A$8:$WWW$8,0),FALSE)+0</f>
        <v>0</v>
      </c>
      <c r="F121" s="95">
        <f>VLOOKUP($A121,'CCR_%'!$A:$WWW,MATCH(F$8,'CCR_%'!$A$8:$WWW$8,0),FALSE)+E121</f>
        <v>0</v>
      </c>
      <c r="G121" s="95">
        <f>VLOOKUP($A121,'CCR_%'!$A:$WWW,MATCH(G$8,'CCR_%'!$A$8:$WWW$8,0),FALSE)+F121</f>
        <v>0</v>
      </c>
      <c r="H121" s="95">
        <f>VLOOKUP($A121,'CCR_%'!$A:$WWW,MATCH(H$8,'CCR_%'!$A$8:$WWW$8,0),FALSE)+G121</f>
        <v>0</v>
      </c>
      <c r="I121" s="95">
        <f>VLOOKUP($A121,'CCR_%'!$A:$WWW,MATCH(I$8,'CCR_%'!$A$8:$WWW$8,0),FALSE)+H121</f>
        <v>0</v>
      </c>
      <c r="J121" s="95">
        <f>VLOOKUP($A121,'CCR_%'!$A:$WWW,MATCH(J$8,'CCR_%'!$A$8:$WWW$8,0),FALSE)+I121</f>
        <v>0</v>
      </c>
      <c r="K121" s="95">
        <f>VLOOKUP($A121,'CCR_%'!$A:$WWW,MATCH(K$8,'CCR_%'!$A$8:$WWW$8,0),FALSE)+J121</f>
        <v>0</v>
      </c>
      <c r="L121" s="95">
        <f>VLOOKUP($A121,'CCR_%'!$A:$WWW,MATCH(L$8,'CCR_%'!$A$8:$WWW$8,0),FALSE)+K121</f>
        <v>0</v>
      </c>
      <c r="M121" s="95">
        <f>VLOOKUP($A121,'CCR_%'!$A:$WWW,MATCH(M$8,'CCR_%'!$A$8:$WWW$8,0),FALSE)+L121</f>
        <v>0</v>
      </c>
      <c r="N121" s="95">
        <f>VLOOKUP($A121,'CCR_%'!$A:$WWW,MATCH(N$8,'CCR_%'!$A$8:$WWW$8,0),FALSE)+M121</f>
        <v>0</v>
      </c>
      <c r="O121" s="95">
        <f>VLOOKUP($A121,'CCR_%'!$A:$WWW,MATCH(O$8,'CCR_%'!$A$8:$WWW$8,0),FALSE)+N121</f>
        <v>0</v>
      </c>
      <c r="P121" s="95">
        <f>VLOOKUP($A121,'CCR_%'!$A:$WWW,MATCH(P$8,'CCR_%'!$A$8:$WWW$8,0),FALSE)+O121</f>
        <v>0</v>
      </c>
      <c r="Q121" s="95">
        <f>VLOOKUP($A121,'CCR_%'!$A:$WWW,MATCH(Q$8,'CCR_%'!$A$8:$WWW$8,0),FALSE)+P121</f>
        <v>0</v>
      </c>
      <c r="R121" s="95">
        <f>VLOOKUP($A121,'CCR_%'!$A:$WWW,MATCH(R$8,'CCR_%'!$A$8:$WWW$8,0),FALSE)+Q121</f>
        <v>0</v>
      </c>
      <c r="S121" s="95">
        <f>VLOOKUP($A121,'CCR_%'!$A:$WWW,MATCH(S$8,'CCR_%'!$A$8:$WWW$8,0),FALSE)+R121</f>
        <v>0</v>
      </c>
      <c r="T121" s="95">
        <f>VLOOKUP($A121,'CCR_%'!$A:$WWW,MATCH(T$8,'CCR_%'!$A$8:$WWW$8,0),FALSE)+S121</f>
        <v>0</v>
      </c>
      <c r="U121" s="95">
        <f>VLOOKUP($A121,'CCR_%'!$A:$WWW,MATCH(U$8,'CCR_%'!$A$8:$WWW$8,0),FALSE)+T121</f>
        <v>0.2</v>
      </c>
      <c r="V121" s="95">
        <f>VLOOKUP($A121,'CCR_%'!$A:$WWW,MATCH(V$8,'CCR_%'!$A$8:$WWW$8,0),FALSE)+U121</f>
        <v>1</v>
      </c>
      <c r="W121" s="95">
        <f>VLOOKUP($A121,'CCR_%'!$A:$WWW,MATCH(W$8,'CCR_%'!$A$8:$WWW$8,0),FALSE)+V121</f>
        <v>1</v>
      </c>
      <c r="X121" s="95">
        <f>VLOOKUP($A121,'CCR_%'!$A:$WWW,MATCH(X$8,'CCR_%'!$A$8:$WWW$8,0),FALSE)+W121</f>
        <v>1</v>
      </c>
      <c r="Y121" s="95">
        <f>VLOOKUP($A121,'CCR_%'!$A:$WWW,MATCH(Y$8,'CCR_%'!$A$8:$WWW$8,0),FALSE)+X121</f>
        <v>1</v>
      </c>
      <c r="Z121" s="95">
        <f>VLOOKUP($A121,'CCR_%'!$A:$WWW,MATCH(Z$8,'CCR_%'!$A$8:$WWW$8,0),FALSE)+Y121</f>
        <v>1</v>
      </c>
      <c r="AA121" s="95">
        <f>VLOOKUP($A121,'CCR_%'!$A:$WWW,MATCH(AA$8,'CCR_%'!$A$8:$WWW$8,0),FALSE)+Z121</f>
        <v>1</v>
      </c>
      <c r="AB121" s="95">
        <f>VLOOKUP($A121,'CCR_%'!$A:$WWW,MATCH(AB$8,'CCR_%'!$A$8:$WWW$8,0),FALSE)+AA121</f>
        <v>1</v>
      </c>
      <c r="AC121" s="95">
        <f>VLOOKUP($A121,'CCR_%'!$A:$WWW,MATCH(AC$8,'CCR_%'!$A$8:$WWW$8,0),FALSE)+AB121</f>
        <v>1</v>
      </c>
      <c r="AD121" s="95">
        <f>VLOOKUP($A121,'CCR_%'!$A:$WWW,MATCH(AD$8,'CCR_%'!$A$8:$WWW$8,0),FALSE)+AC121</f>
        <v>1</v>
      </c>
      <c r="AE121" s="95">
        <f>VLOOKUP($A121,'CCR_%'!$A:$WWW,MATCH(AE$8,'CCR_%'!$A$8:$WWW$8,0),FALSE)+AD121</f>
        <v>1</v>
      </c>
      <c r="AF121" s="95">
        <f>VLOOKUP($A121,'CCR_%'!$A:$WWW,MATCH(AF$8,'CCR_%'!$A$8:$WWW$8,0),FALSE)+AE121</f>
        <v>1</v>
      </c>
      <c r="AG121" s="95">
        <f>VLOOKUP($A121,'CCR_%'!$A:$WWW,MATCH(AG$8,'CCR_%'!$A$8:$WWW$8,0),FALSE)+AF121</f>
        <v>1</v>
      </c>
      <c r="AH121" s="95">
        <f>VLOOKUP($A121,'CCR_%'!$A:$WWW,MATCH(AH$8,'CCR_%'!$A$8:$WWW$8,0),FALSE)+AG121</f>
        <v>1</v>
      </c>
      <c r="AI121" s="95">
        <f>VLOOKUP($A121,'CCR_%'!$A:$WWW,MATCH(AI$8,'CCR_%'!$A$8:$WWW$8,0),FALSE)+AH121</f>
        <v>1</v>
      </c>
      <c r="AJ121" s="95">
        <f>VLOOKUP($A121,'CCR_%'!$A:$WWW,MATCH(AJ$8,'CCR_%'!$A$8:$WWW$8,0),FALSE)+AI121</f>
        <v>1</v>
      </c>
      <c r="AK121" s="95">
        <f>VLOOKUP($A121,'CCR_%'!$A:$WWW,MATCH(AK$8,'CCR_%'!$A$8:$WWW$8,0),FALSE)+AJ121</f>
        <v>1</v>
      </c>
      <c r="AL121" s="95">
        <f>VLOOKUP($A121,'CCR_%'!$A:$WWW,MATCH(AL$8,'CCR_%'!$A$8:$WWW$8,0),FALSE)+AK121</f>
        <v>1</v>
      </c>
      <c r="AM121" s="95">
        <f>VLOOKUP($A121,'CCR_%'!$A:$WWW,MATCH(AM$8,'CCR_%'!$A$8:$WWW$8,0),FALSE)+AL121</f>
        <v>1</v>
      </c>
      <c r="AN121" s="95">
        <f>VLOOKUP($A121,'CCR_%'!$A:$WWW,MATCH(AN$8,'CCR_%'!$A$8:$WWW$8,0),FALSE)+AM121</f>
        <v>1</v>
      </c>
      <c r="AO121" s="95">
        <f>VLOOKUP($A121,'CCR_%'!$A:$WWW,MATCH(AO$8,'CCR_%'!$A$8:$WWW$8,0),FALSE)+AN121</f>
        <v>1</v>
      </c>
      <c r="AP121" s="95">
        <f>VLOOKUP($A121,'CCR_%'!$A:$WWW,MATCH(AP$8,'CCR_%'!$A$8:$WWW$8,0),FALSE)+AO121</f>
        <v>1</v>
      </c>
      <c r="AQ121" s="95">
        <f>VLOOKUP($A121,'CCR_%'!$A:$WWW,MATCH(AQ$8,'CCR_%'!$A$8:$WWW$8,0),FALSE)+AP121</f>
        <v>1</v>
      </c>
      <c r="AR121" s="95">
        <f>VLOOKUP($A121,'CCR_%'!$A:$WWW,MATCH(AR$8,'CCR_%'!$A$8:$WWW$8,0),FALSE)+AQ121</f>
        <v>1</v>
      </c>
      <c r="AS121" s="95">
        <f>VLOOKUP($A121,'CCR_%'!$A:$WWW,MATCH(AS$8,'CCR_%'!$A$8:$WWW$8,0),FALSE)+AR121</f>
        <v>1</v>
      </c>
      <c r="AT121" s="95">
        <f>VLOOKUP($A121,'CCR_%'!$A:$WWW,MATCH(AT$8,'CCR_%'!$A$8:$WWW$8,0),FALSE)+AS121</f>
        <v>1</v>
      </c>
      <c r="AU121" s="95">
        <f>VLOOKUP($A121,'CCR_%'!$A:$WWW,MATCH(AU$8,'CCR_%'!$A$8:$WWW$8,0),FALSE)+AT121</f>
        <v>1</v>
      </c>
      <c r="AV121" s="95">
        <f>VLOOKUP($A121,'CCR_%'!$A:$WWW,MATCH(AV$8,'CCR_%'!$A$8:$WWW$8,0),FALSE)+AU121</f>
        <v>1</v>
      </c>
      <c r="AW121" s="95">
        <f>VLOOKUP($A121,'CCR_%'!$A:$WWW,MATCH(AW$8,'CCR_%'!$A$8:$WWW$8,0),FALSE)+AV121</f>
        <v>1</v>
      </c>
      <c r="AX121" s="95">
        <f>VLOOKUP($A121,'CCR_%'!$A:$WWW,MATCH(AX$8,'CCR_%'!$A$8:$WWW$8,0),FALSE)+AW121</f>
        <v>1</v>
      </c>
      <c r="AY121" s="95">
        <f>VLOOKUP($A121,'CCR_%'!$A:$WWW,MATCH(AY$8,'CCR_%'!$A$8:$WWW$8,0),FALSE)+AX121</f>
        <v>1</v>
      </c>
      <c r="AZ121" s="95">
        <f>VLOOKUP($A121,'CCR_%'!$A:$WWW,MATCH(AZ$8,'CCR_%'!$A$8:$WWW$8,0),FALSE)+AY121</f>
        <v>1</v>
      </c>
      <c r="BA121" s="95">
        <f>VLOOKUP($A121,'CCR_%'!$A:$WWW,MATCH(BA$8,'CCR_%'!$A$8:$WWW$8,0),FALSE)+AZ121</f>
        <v>1</v>
      </c>
      <c r="BB121" s="95">
        <f>VLOOKUP($A121,'CCR_%'!$A:$WWW,MATCH(BB$8,'CCR_%'!$A$8:$WWW$8,0),FALSE)+BA121</f>
        <v>1</v>
      </c>
      <c r="BC121" s="95">
        <f>VLOOKUP($A121,'CCR_%'!$A:$WWW,MATCH(BC$8,'CCR_%'!$A$8:$WWW$8,0),FALSE)+BB121</f>
        <v>1</v>
      </c>
      <c r="BD121" s="95">
        <f>VLOOKUP($A121,'CCR_%'!$A:$WWW,MATCH(BD$8,'CCR_%'!$A$8:$WWW$8,0),FALSE)+BC121</f>
        <v>1</v>
      </c>
      <c r="BE121" s="95">
        <f>VLOOKUP($A121,'CCR_%'!$A:$WWW,MATCH(BE$8,'CCR_%'!$A$8:$WWW$8,0),FALSE)+BD121</f>
        <v>1</v>
      </c>
      <c r="BF121" s="95">
        <f>VLOOKUP($A121,'CCR_%'!$A:$WWW,MATCH(BF$8,'CCR_%'!$A$8:$WWW$8,0),FALSE)+BE121</f>
        <v>1</v>
      </c>
      <c r="BG121" s="95">
        <f>VLOOKUP($A121,'CCR_%'!$A:$WWW,MATCH(BG$8,'CCR_%'!$A$8:$WWW$8,0),FALSE)+BF121</f>
        <v>1</v>
      </c>
      <c r="BH121" s="95">
        <f>VLOOKUP($A121,'CCR_%'!$A:$WWW,MATCH(BH$8,'CCR_%'!$A$8:$WWW$8,0),FALSE)+BG121</f>
        <v>1</v>
      </c>
      <c r="BI121" s="95">
        <f>VLOOKUP($A121,'CCR_%'!$A:$WWW,MATCH(BI$8,'CCR_%'!$A$8:$WWW$8,0),FALSE)+BH121</f>
        <v>1</v>
      </c>
      <c r="BJ121" s="95">
        <f>VLOOKUP($A121,'CCR_%'!$A:$WWW,MATCH(BJ$8,'CCR_%'!$A$8:$WWW$8,0),FALSE)+BI121</f>
        <v>1</v>
      </c>
      <c r="BK121" s="95">
        <f>VLOOKUP($A121,'CCR_%'!$A:$WWW,MATCH(BK$8,'CCR_%'!$A$8:$WWW$8,0),FALSE)+BJ121</f>
        <v>1</v>
      </c>
      <c r="BL121" s="95">
        <f>VLOOKUP($A121,'CCR_%'!$A:$WWW,MATCH(BL$8,'CCR_%'!$A$8:$WWW$8,0),FALSE)+BK121</f>
        <v>1</v>
      </c>
    </row>
    <row r="122" spans="1:64" ht="16.5" customHeight="1" outlineLevel="3" x14ac:dyDescent="0.25">
      <c r="A122" s="26" t="s">
        <v>193</v>
      </c>
      <c r="B122" s="39" t="s">
        <v>194</v>
      </c>
      <c r="C122" s="93">
        <v>47602</v>
      </c>
      <c r="D122" s="93">
        <v>47936</v>
      </c>
      <c r="E122" s="94">
        <f>VLOOKUP($A122,'CCR_%'!$A:$WWW,MATCH(E$8,'CCR_%'!$A$8:$WWW$8,0),FALSE)+0</f>
        <v>0</v>
      </c>
      <c r="F122" s="95">
        <f>VLOOKUP($A122,'CCR_%'!$A:$WWW,MATCH(F$8,'CCR_%'!$A$8:$WWW$8,0),FALSE)+E122</f>
        <v>0</v>
      </c>
      <c r="G122" s="95">
        <f>VLOOKUP($A122,'CCR_%'!$A:$WWW,MATCH(G$8,'CCR_%'!$A$8:$WWW$8,0),FALSE)+F122</f>
        <v>0</v>
      </c>
      <c r="H122" s="95">
        <f>VLOOKUP($A122,'CCR_%'!$A:$WWW,MATCH(H$8,'CCR_%'!$A$8:$WWW$8,0),FALSE)+G122</f>
        <v>0</v>
      </c>
      <c r="I122" s="95">
        <f>VLOOKUP($A122,'CCR_%'!$A:$WWW,MATCH(I$8,'CCR_%'!$A$8:$WWW$8,0),FALSE)+H122</f>
        <v>0</v>
      </c>
      <c r="J122" s="95">
        <f>VLOOKUP($A122,'CCR_%'!$A:$WWW,MATCH(J$8,'CCR_%'!$A$8:$WWW$8,0),FALSE)+I122</f>
        <v>0</v>
      </c>
      <c r="K122" s="95">
        <f>VLOOKUP($A122,'CCR_%'!$A:$WWW,MATCH(K$8,'CCR_%'!$A$8:$WWW$8,0),FALSE)+J122</f>
        <v>0</v>
      </c>
      <c r="L122" s="95">
        <f>VLOOKUP($A122,'CCR_%'!$A:$WWW,MATCH(L$8,'CCR_%'!$A$8:$WWW$8,0),FALSE)+K122</f>
        <v>0</v>
      </c>
      <c r="M122" s="95">
        <f>VLOOKUP($A122,'CCR_%'!$A:$WWW,MATCH(M$8,'CCR_%'!$A$8:$WWW$8,0),FALSE)+L122</f>
        <v>0</v>
      </c>
      <c r="N122" s="95">
        <f>VLOOKUP($A122,'CCR_%'!$A:$WWW,MATCH(N$8,'CCR_%'!$A$8:$WWW$8,0),FALSE)+M122</f>
        <v>0</v>
      </c>
      <c r="O122" s="95">
        <f>VLOOKUP($A122,'CCR_%'!$A:$WWW,MATCH(O$8,'CCR_%'!$A$8:$WWW$8,0),FALSE)+N122</f>
        <v>0.2</v>
      </c>
      <c r="P122" s="95">
        <f>VLOOKUP($A122,'CCR_%'!$A:$WWW,MATCH(P$8,'CCR_%'!$A$8:$WWW$8,0),FALSE)+O122</f>
        <v>1</v>
      </c>
      <c r="Q122" s="95">
        <f>VLOOKUP($A122,'CCR_%'!$A:$WWW,MATCH(Q$8,'CCR_%'!$A$8:$WWW$8,0),FALSE)+P122</f>
        <v>1</v>
      </c>
      <c r="R122" s="95">
        <f>VLOOKUP($A122,'CCR_%'!$A:$WWW,MATCH(R$8,'CCR_%'!$A$8:$WWW$8,0),FALSE)+Q122</f>
        <v>1</v>
      </c>
      <c r="S122" s="95">
        <f>VLOOKUP($A122,'CCR_%'!$A:$WWW,MATCH(S$8,'CCR_%'!$A$8:$WWW$8,0),FALSE)+R122</f>
        <v>1</v>
      </c>
      <c r="T122" s="95">
        <f>VLOOKUP($A122,'CCR_%'!$A:$WWW,MATCH(T$8,'CCR_%'!$A$8:$WWW$8,0),FALSE)+S122</f>
        <v>1</v>
      </c>
      <c r="U122" s="95">
        <f>VLOOKUP($A122,'CCR_%'!$A:$WWW,MATCH(U$8,'CCR_%'!$A$8:$WWW$8,0),FALSE)+T122</f>
        <v>1</v>
      </c>
      <c r="V122" s="95">
        <f>VLOOKUP($A122,'CCR_%'!$A:$WWW,MATCH(V$8,'CCR_%'!$A$8:$WWW$8,0),FALSE)+U122</f>
        <v>1</v>
      </c>
      <c r="W122" s="95">
        <f>VLOOKUP($A122,'CCR_%'!$A:$WWW,MATCH(W$8,'CCR_%'!$A$8:$WWW$8,0),FALSE)+V122</f>
        <v>1</v>
      </c>
      <c r="X122" s="95">
        <f>VLOOKUP($A122,'CCR_%'!$A:$WWW,MATCH(X$8,'CCR_%'!$A$8:$WWW$8,0),FALSE)+W122</f>
        <v>1</v>
      </c>
      <c r="Y122" s="95">
        <f>VLOOKUP($A122,'CCR_%'!$A:$WWW,MATCH(Y$8,'CCR_%'!$A$8:$WWW$8,0),FALSE)+X122</f>
        <v>1</v>
      </c>
      <c r="Z122" s="95">
        <f>VLOOKUP($A122,'CCR_%'!$A:$WWW,MATCH(Z$8,'CCR_%'!$A$8:$WWW$8,0),FALSE)+Y122</f>
        <v>1</v>
      </c>
      <c r="AA122" s="95">
        <f>VLOOKUP($A122,'CCR_%'!$A:$WWW,MATCH(AA$8,'CCR_%'!$A$8:$WWW$8,0),FALSE)+Z122</f>
        <v>1</v>
      </c>
      <c r="AB122" s="95">
        <f>VLOOKUP($A122,'CCR_%'!$A:$WWW,MATCH(AB$8,'CCR_%'!$A$8:$WWW$8,0),FALSE)+AA122</f>
        <v>1</v>
      </c>
      <c r="AC122" s="95">
        <f>VLOOKUP($A122,'CCR_%'!$A:$WWW,MATCH(AC$8,'CCR_%'!$A$8:$WWW$8,0),FALSE)+AB122</f>
        <v>1</v>
      </c>
      <c r="AD122" s="95">
        <f>VLOOKUP($A122,'CCR_%'!$A:$WWW,MATCH(AD$8,'CCR_%'!$A$8:$WWW$8,0),FALSE)+AC122</f>
        <v>1</v>
      </c>
      <c r="AE122" s="95">
        <f>VLOOKUP($A122,'CCR_%'!$A:$WWW,MATCH(AE$8,'CCR_%'!$A$8:$WWW$8,0),FALSE)+AD122</f>
        <v>1</v>
      </c>
      <c r="AF122" s="95">
        <f>VLOOKUP($A122,'CCR_%'!$A:$WWW,MATCH(AF$8,'CCR_%'!$A$8:$WWW$8,0),FALSE)+AE122</f>
        <v>1</v>
      </c>
      <c r="AG122" s="95">
        <f>VLOOKUP($A122,'CCR_%'!$A:$WWW,MATCH(AG$8,'CCR_%'!$A$8:$WWW$8,0),FALSE)+AF122</f>
        <v>1</v>
      </c>
      <c r="AH122" s="95">
        <f>VLOOKUP($A122,'CCR_%'!$A:$WWW,MATCH(AH$8,'CCR_%'!$A$8:$WWW$8,0),FALSE)+AG122</f>
        <v>1</v>
      </c>
      <c r="AI122" s="95">
        <f>VLOOKUP($A122,'CCR_%'!$A:$WWW,MATCH(AI$8,'CCR_%'!$A$8:$WWW$8,0),FALSE)+AH122</f>
        <v>1</v>
      </c>
      <c r="AJ122" s="95">
        <f>VLOOKUP($A122,'CCR_%'!$A:$WWW,MATCH(AJ$8,'CCR_%'!$A$8:$WWW$8,0),FALSE)+AI122</f>
        <v>1</v>
      </c>
      <c r="AK122" s="95">
        <f>VLOOKUP($A122,'CCR_%'!$A:$WWW,MATCH(AK$8,'CCR_%'!$A$8:$WWW$8,0),FALSE)+AJ122</f>
        <v>1</v>
      </c>
      <c r="AL122" s="95">
        <f>VLOOKUP($A122,'CCR_%'!$A:$WWW,MATCH(AL$8,'CCR_%'!$A$8:$WWW$8,0),FALSE)+AK122</f>
        <v>1</v>
      </c>
      <c r="AM122" s="95">
        <f>VLOOKUP($A122,'CCR_%'!$A:$WWW,MATCH(AM$8,'CCR_%'!$A$8:$WWW$8,0),FALSE)+AL122</f>
        <v>1</v>
      </c>
      <c r="AN122" s="95">
        <f>VLOOKUP($A122,'CCR_%'!$A:$WWW,MATCH(AN$8,'CCR_%'!$A$8:$WWW$8,0),FALSE)+AM122</f>
        <v>1</v>
      </c>
      <c r="AO122" s="95">
        <f>VLOOKUP($A122,'CCR_%'!$A:$WWW,MATCH(AO$8,'CCR_%'!$A$8:$WWW$8,0),FALSE)+AN122</f>
        <v>1</v>
      </c>
      <c r="AP122" s="95">
        <f>VLOOKUP($A122,'CCR_%'!$A:$WWW,MATCH(AP$8,'CCR_%'!$A$8:$WWW$8,0),FALSE)+AO122</f>
        <v>1</v>
      </c>
      <c r="AQ122" s="95">
        <f>VLOOKUP($A122,'CCR_%'!$A:$WWW,MATCH(AQ$8,'CCR_%'!$A$8:$WWW$8,0),FALSE)+AP122</f>
        <v>1</v>
      </c>
      <c r="AR122" s="95">
        <f>VLOOKUP($A122,'CCR_%'!$A:$WWW,MATCH(AR$8,'CCR_%'!$A$8:$WWW$8,0),FALSE)+AQ122</f>
        <v>1</v>
      </c>
      <c r="AS122" s="95">
        <f>VLOOKUP($A122,'CCR_%'!$A:$WWW,MATCH(AS$8,'CCR_%'!$A$8:$WWW$8,0),FALSE)+AR122</f>
        <v>1</v>
      </c>
      <c r="AT122" s="95">
        <f>VLOOKUP($A122,'CCR_%'!$A:$WWW,MATCH(AT$8,'CCR_%'!$A$8:$WWW$8,0),FALSE)+AS122</f>
        <v>1</v>
      </c>
      <c r="AU122" s="95">
        <f>VLOOKUP($A122,'CCR_%'!$A:$WWW,MATCH(AU$8,'CCR_%'!$A$8:$WWW$8,0),FALSE)+AT122</f>
        <v>1</v>
      </c>
      <c r="AV122" s="95">
        <f>VLOOKUP($A122,'CCR_%'!$A:$WWW,MATCH(AV$8,'CCR_%'!$A$8:$WWW$8,0),FALSE)+AU122</f>
        <v>1</v>
      </c>
      <c r="AW122" s="95">
        <f>VLOOKUP($A122,'CCR_%'!$A:$WWW,MATCH(AW$8,'CCR_%'!$A$8:$WWW$8,0),FALSE)+AV122</f>
        <v>1</v>
      </c>
      <c r="AX122" s="95">
        <f>VLOOKUP($A122,'CCR_%'!$A:$WWW,MATCH(AX$8,'CCR_%'!$A$8:$WWW$8,0),FALSE)+AW122</f>
        <v>1</v>
      </c>
      <c r="AY122" s="95">
        <f>VLOOKUP($A122,'CCR_%'!$A:$WWW,MATCH(AY$8,'CCR_%'!$A$8:$WWW$8,0),FALSE)+AX122</f>
        <v>1</v>
      </c>
      <c r="AZ122" s="95">
        <f>VLOOKUP($A122,'CCR_%'!$A:$WWW,MATCH(AZ$8,'CCR_%'!$A$8:$WWW$8,0),FALSE)+AY122</f>
        <v>1</v>
      </c>
      <c r="BA122" s="95">
        <f>VLOOKUP($A122,'CCR_%'!$A:$WWW,MATCH(BA$8,'CCR_%'!$A$8:$WWW$8,0),FALSE)+AZ122</f>
        <v>1</v>
      </c>
      <c r="BB122" s="95">
        <f>VLOOKUP($A122,'CCR_%'!$A:$WWW,MATCH(BB$8,'CCR_%'!$A$8:$WWW$8,0),FALSE)+BA122</f>
        <v>1</v>
      </c>
      <c r="BC122" s="95">
        <f>VLOOKUP($A122,'CCR_%'!$A:$WWW,MATCH(BC$8,'CCR_%'!$A$8:$WWW$8,0),FALSE)+BB122</f>
        <v>1</v>
      </c>
      <c r="BD122" s="95">
        <f>VLOOKUP($A122,'CCR_%'!$A:$WWW,MATCH(BD$8,'CCR_%'!$A$8:$WWW$8,0),FALSE)+BC122</f>
        <v>1</v>
      </c>
      <c r="BE122" s="95">
        <f>VLOOKUP($A122,'CCR_%'!$A:$WWW,MATCH(BE$8,'CCR_%'!$A$8:$WWW$8,0),FALSE)+BD122</f>
        <v>1</v>
      </c>
      <c r="BF122" s="95">
        <f>VLOOKUP($A122,'CCR_%'!$A:$WWW,MATCH(BF$8,'CCR_%'!$A$8:$WWW$8,0),FALSE)+BE122</f>
        <v>1</v>
      </c>
      <c r="BG122" s="95">
        <f>VLOOKUP($A122,'CCR_%'!$A:$WWW,MATCH(BG$8,'CCR_%'!$A$8:$WWW$8,0),FALSE)+BF122</f>
        <v>1</v>
      </c>
      <c r="BH122" s="95">
        <f>VLOOKUP($A122,'CCR_%'!$A:$WWW,MATCH(BH$8,'CCR_%'!$A$8:$WWW$8,0),FALSE)+BG122</f>
        <v>1</v>
      </c>
      <c r="BI122" s="95">
        <f>VLOOKUP($A122,'CCR_%'!$A:$WWW,MATCH(BI$8,'CCR_%'!$A$8:$WWW$8,0),FALSE)+BH122</f>
        <v>1</v>
      </c>
      <c r="BJ122" s="95">
        <f>VLOOKUP($A122,'CCR_%'!$A:$WWW,MATCH(BJ$8,'CCR_%'!$A$8:$WWW$8,0),FALSE)+BI122</f>
        <v>1</v>
      </c>
      <c r="BK122" s="95">
        <f>VLOOKUP($A122,'CCR_%'!$A:$WWW,MATCH(BK$8,'CCR_%'!$A$8:$WWW$8,0),FALSE)+BJ122</f>
        <v>1</v>
      </c>
      <c r="BL122" s="95">
        <f>VLOOKUP($A122,'CCR_%'!$A:$WWW,MATCH(BL$8,'CCR_%'!$A$8:$WWW$8,0),FALSE)+BK122</f>
        <v>1</v>
      </c>
    </row>
    <row r="123" spans="1:64" ht="16.5" customHeight="1" outlineLevel="3" x14ac:dyDescent="0.25">
      <c r="A123" s="26" t="s">
        <v>195</v>
      </c>
      <c r="B123" s="39" t="s">
        <v>196</v>
      </c>
      <c r="C123" s="93">
        <v>47630</v>
      </c>
      <c r="D123" s="93">
        <v>47936</v>
      </c>
      <c r="E123" s="94">
        <f>VLOOKUP($A123,'CCR_%'!$A:$WWW,MATCH(E$8,'CCR_%'!$A$8:$WWW$8,0),FALSE)+0</f>
        <v>0</v>
      </c>
      <c r="F123" s="95">
        <f>VLOOKUP($A123,'CCR_%'!$A:$WWW,MATCH(F$8,'CCR_%'!$A$8:$WWW$8,0),FALSE)+E123</f>
        <v>0</v>
      </c>
      <c r="G123" s="95">
        <f>VLOOKUP($A123,'CCR_%'!$A:$WWW,MATCH(G$8,'CCR_%'!$A$8:$WWW$8,0),FALSE)+F123</f>
        <v>0</v>
      </c>
      <c r="H123" s="95">
        <f>VLOOKUP($A123,'CCR_%'!$A:$WWW,MATCH(H$8,'CCR_%'!$A$8:$WWW$8,0),FALSE)+G123</f>
        <v>0</v>
      </c>
      <c r="I123" s="95">
        <f>VLOOKUP($A123,'CCR_%'!$A:$WWW,MATCH(I$8,'CCR_%'!$A$8:$WWW$8,0),FALSE)+H123</f>
        <v>0</v>
      </c>
      <c r="J123" s="95">
        <f>VLOOKUP($A123,'CCR_%'!$A:$WWW,MATCH(J$8,'CCR_%'!$A$8:$WWW$8,0),FALSE)+I123</f>
        <v>0</v>
      </c>
      <c r="K123" s="95">
        <f>VLOOKUP($A123,'CCR_%'!$A:$WWW,MATCH(K$8,'CCR_%'!$A$8:$WWW$8,0),FALSE)+J123</f>
        <v>0</v>
      </c>
      <c r="L123" s="95">
        <f>VLOOKUP($A123,'CCR_%'!$A:$WWW,MATCH(L$8,'CCR_%'!$A$8:$WWW$8,0),FALSE)+K123</f>
        <v>0</v>
      </c>
      <c r="M123" s="95">
        <f>VLOOKUP($A123,'CCR_%'!$A:$WWW,MATCH(M$8,'CCR_%'!$A$8:$WWW$8,0),FALSE)+L123</f>
        <v>0</v>
      </c>
      <c r="N123" s="95">
        <f>VLOOKUP($A123,'CCR_%'!$A:$WWW,MATCH(N$8,'CCR_%'!$A$8:$WWW$8,0),FALSE)+M123</f>
        <v>0</v>
      </c>
      <c r="O123" s="95">
        <f>VLOOKUP($A123,'CCR_%'!$A:$WWW,MATCH(O$8,'CCR_%'!$A$8:$WWW$8,0),FALSE)+N123</f>
        <v>0.2</v>
      </c>
      <c r="P123" s="95">
        <f>VLOOKUP($A123,'CCR_%'!$A:$WWW,MATCH(P$8,'CCR_%'!$A$8:$WWW$8,0),FALSE)+O123</f>
        <v>1</v>
      </c>
      <c r="Q123" s="95">
        <f>VLOOKUP($A123,'CCR_%'!$A:$WWW,MATCH(Q$8,'CCR_%'!$A$8:$WWW$8,0),FALSE)+P123</f>
        <v>1</v>
      </c>
      <c r="R123" s="95">
        <f>VLOOKUP($A123,'CCR_%'!$A:$WWW,MATCH(R$8,'CCR_%'!$A$8:$WWW$8,0),FALSE)+Q123</f>
        <v>1</v>
      </c>
      <c r="S123" s="95">
        <f>VLOOKUP($A123,'CCR_%'!$A:$WWW,MATCH(S$8,'CCR_%'!$A$8:$WWW$8,0),FALSE)+R123</f>
        <v>1</v>
      </c>
      <c r="T123" s="95">
        <f>VLOOKUP($A123,'CCR_%'!$A:$WWW,MATCH(T$8,'CCR_%'!$A$8:$WWW$8,0),FALSE)+S123</f>
        <v>1</v>
      </c>
      <c r="U123" s="95">
        <f>VLOOKUP($A123,'CCR_%'!$A:$WWW,MATCH(U$8,'CCR_%'!$A$8:$WWW$8,0),FALSE)+T123</f>
        <v>1</v>
      </c>
      <c r="V123" s="95">
        <f>VLOOKUP($A123,'CCR_%'!$A:$WWW,MATCH(V$8,'CCR_%'!$A$8:$WWW$8,0),FALSE)+U123</f>
        <v>1</v>
      </c>
      <c r="W123" s="95">
        <f>VLOOKUP($A123,'CCR_%'!$A:$WWW,MATCH(W$8,'CCR_%'!$A$8:$WWW$8,0),FALSE)+V123</f>
        <v>1</v>
      </c>
      <c r="X123" s="95">
        <f>VLOOKUP($A123,'CCR_%'!$A:$WWW,MATCH(X$8,'CCR_%'!$A$8:$WWW$8,0),FALSE)+W123</f>
        <v>1</v>
      </c>
      <c r="Y123" s="95">
        <f>VLOOKUP($A123,'CCR_%'!$A:$WWW,MATCH(Y$8,'CCR_%'!$A$8:$WWW$8,0),FALSE)+X123</f>
        <v>1</v>
      </c>
      <c r="Z123" s="95">
        <f>VLOOKUP($A123,'CCR_%'!$A:$WWW,MATCH(Z$8,'CCR_%'!$A$8:$WWW$8,0),FALSE)+Y123</f>
        <v>1</v>
      </c>
      <c r="AA123" s="95">
        <f>VLOOKUP($A123,'CCR_%'!$A:$WWW,MATCH(AA$8,'CCR_%'!$A$8:$WWW$8,0),FALSE)+Z123</f>
        <v>1</v>
      </c>
      <c r="AB123" s="95">
        <f>VLOOKUP($A123,'CCR_%'!$A:$WWW,MATCH(AB$8,'CCR_%'!$A$8:$WWW$8,0),FALSE)+AA123</f>
        <v>1</v>
      </c>
      <c r="AC123" s="95">
        <f>VLOOKUP($A123,'CCR_%'!$A:$WWW,MATCH(AC$8,'CCR_%'!$A$8:$WWW$8,0),FALSE)+AB123</f>
        <v>1</v>
      </c>
      <c r="AD123" s="95">
        <f>VLOOKUP($A123,'CCR_%'!$A:$WWW,MATCH(AD$8,'CCR_%'!$A$8:$WWW$8,0),FALSE)+AC123</f>
        <v>1</v>
      </c>
      <c r="AE123" s="95">
        <f>VLOOKUP($A123,'CCR_%'!$A:$WWW,MATCH(AE$8,'CCR_%'!$A$8:$WWW$8,0),FALSE)+AD123</f>
        <v>1</v>
      </c>
      <c r="AF123" s="95">
        <f>VLOOKUP($A123,'CCR_%'!$A:$WWW,MATCH(AF$8,'CCR_%'!$A$8:$WWW$8,0),FALSE)+AE123</f>
        <v>1</v>
      </c>
      <c r="AG123" s="95">
        <f>VLOOKUP($A123,'CCR_%'!$A:$WWW,MATCH(AG$8,'CCR_%'!$A$8:$WWW$8,0),FALSE)+AF123</f>
        <v>1</v>
      </c>
      <c r="AH123" s="95">
        <f>VLOOKUP($A123,'CCR_%'!$A:$WWW,MATCH(AH$8,'CCR_%'!$A$8:$WWW$8,0),FALSE)+AG123</f>
        <v>1</v>
      </c>
      <c r="AI123" s="95">
        <f>VLOOKUP($A123,'CCR_%'!$A:$WWW,MATCH(AI$8,'CCR_%'!$A$8:$WWW$8,0),FALSE)+AH123</f>
        <v>1</v>
      </c>
      <c r="AJ123" s="95">
        <f>VLOOKUP($A123,'CCR_%'!$A:$WWW,MATCH(AJ$8,'CCR_%'!$A$8:$WWW$8,0),FALSE)+AI123</f>
        <v>1</v>
      </c>
      <c r="AK123" s="95">
        <f>VLOOKUP($A123,'CCR_%'!$A:$WWW,MATCH(AK$8,'CCR_%'!$A$8:$WWW$8,0),FALSE)+AJ123</f>
        <v>1</v>
      </c>
      <c r="AL123" s="95">
        <f>VLOOKUP($A123,'CCR_%'!$A:$WWW,MATCH(AL$8,'CCR_%'!$A$8:$WWW$8,0),FALSE)+AK123</f>
        <v>1</v>
      </c>
      <c r="AM123" s="95">
        <f>VLOOKUP($A123,'CCR_%'!$A:$WWW,MATCH(AM$8,'CCR_%'!$A$8:$WWW$8,0),FALSE)+AL123</f>
        <v>1</v>
      </c>
      <c r="AN123" s="95">
        <f>VLOOKUP($A123,'CCR_%'!$A:$WWW,MATCH(AN$8,'CCR_%'!$A$8:$WWW$8,0),FALSE)+AM123</f>
        <v>1</v>
      </c>
      <c r="AO123" s="95">
        <f>VLOOKUP($A123,'CCR_%'!$A:$WWW,MATCH(AO$8,'CCR_%'!$A$8:$WWW$8,0),FALSE)+AN123</f>
        <v>1</v>
      </c>
      <c r="AP123" s="95">
        <f>VLOOKUP($A123,'CCR_%'!$A:$WWW,MATCH(AP$8,'CCR_%'!$A$8:$WWW$8,0),FALSE)+AO123</f>
        <v>1</v>
      </c>
      <c r="AQ123" s="95">
        <f>VLOOKUP($A123,'CCR_%'!$A:$WWW,MATCH(AQ$8,'CCR_%'!$A$8:$WWW$8,0),FALSE)+AP123</f>
        <v>1</v>
      </c>
      <c r="AR123" s="95">
        <f>VLOOKUP($A123,'CCR_%'!$A:$WWW,MATCH(AR$8,'CCR_%'!$A$8:$WWW$8,0),FALSE)+AQ123</f>
        <v>1</v>
      </c>
      <c r="AS123" s="95">
        <f>VLOOKUP($A123,'CCR_%'!$A:$WWW,MATCH(AS$8,'CCR_%'!$A$8:$WWW$8,0),FALSE)+AR123</f>
        <v>1</v>
      </c>
      <c r="AT123" s="95">
        <f>VLOOKUP($A123,'CCR_%'!$A:$WWW,MATCH(AT$8,'CCR_%'!$A$8:$WWW$8,0),FALSE)+AS123</f>
        <v>1</v>
      </c>
      <c r="AU123" s="95">
        <f>VLOOKUP($A123,'CCR_%'!$A:$WWW,MATCH(AU$8,'CCR_%'!$A$8:$WWW$8,0),FALSE)+AT123</f>
        <v>1</v>
      </c>
      <c r="AV123" s="95">
        <f>VLOOKUP($A123,'CCR_%'!$A:$WWW,MATCH(AV$8,'CCR_%'!$A$8:$WWW$8,0),FALSE)+AU123</f>
        <v>1</v>
      </c>
      <c r="AW123" s="95">
        <f>VLOOKUP($A123,'CCR_%'!$A:$WWW,MATCH(AW$8,'CCR_%'!$A$8:$WWW$8,0),FALSE)+AV123</f>
        <v>1</v>
      </c>
      <c r="AX123" s="95">
        <f>VLOOKUP($A123,'CCR_%'!$A:$WWW,MATCH(AX$8,'CCR_%'!$A$8:$WWW$8,0),FALSE)+AW123</f>
        <v>1</v>
      </c>
      <c r="AY123" s="95">
        <f>VLOOKUP($A123,'CCR_%'!$A:$WWW,MATCH(AY$8,'CCR_%'!$A$8:$WWW$8,0),FALSE)+AX123</f>
        <v>1</v>
      </c>
      <c r="AZ123" s="95">
        <f>VLOOKUP($A123,'CCR_%'!$A:$WWW,MATCH(AZ$8,'CCR_%'!$A$8:$WWW$8,0),FALSE)+AY123</f>
        <v>1</v>
      </c>
      <c r="BA123" s="95">
        <f>VLOOKUP($A123,'CCR_%'!$A:$WWW,MATCH(BA$8,'CCR_%'!$A$8:$WWW$8,0),FALSE)+AZ123</f>
        <v>1</v>
      </c>
      <c r="BB123" s="95">
        <f>VLOOKUP($A123,'CCR_%'!$A:$WWW,MATCH(BB$8,'CCR_%'!$A$8:$WWW$8,0),FALSE)+BA123</f>
        <v>1</v>
      </c>
      <c r="BC123" s="95">
        <f>VLOOKUP($A123,'CCR_%'!$A:$WWW,MATCH(BC$8,'CCR_%'!$A$8:$WWW$8,0),FALSE)+BB123</f>
        <v>1</v>
      </c>
      <c r="BD123" s="95">
        <f>VLOOKUP($A123,'CCR_%'!$A:$WWW,MATCH(BD$8,'CCR_%'!$A$8:$WWW$8,0),FALSE)+BC123</f>
        <v>1</v>
      </c>
      <c r="BE123" s="95">
        <f>VLOOKUP($A123,'CCR_%'!$A:$WWW,MATCH(BE$8,'CCR_%'!$A$8:$WWW$8,0),FALSE)+BD123</f>
        <v>1</v>
      </c>
      <c r="BF123" s="95">
        <f>VLOOKUP($A123,'CCR_%'!$A:$WWW,MATCH(BF$8,'CCR_%'!$A$8:$WWW$8,0),FALSE)+BE123</f>
        <v>1</v>
      </c>
      <c r="BG123" s="95">
        <f>VLOOKUP($A123,'CCR_%'!$A:$WWW,MATCH(BG$8,'CCR_%'!$A$8:$WWW$8,0),FALSE)+BF123</f>
        <v>1</v>
      </c>
      <c r="BH123" s="95">
        <f>VLOOKUP($A123,'CCR_%'!$A:$WWW,MATCH(BH$8,'CCR_%'!$A$8:$WWW$8,0),FALSE)+BG123</f>
        <v>1</v>
      </c>
      <c r="BI123" s="95">
        <f>VLOOKUP($A123,'CCR_%'!$A:$WWW,MATCH(BI$8,'CCR_%'!$A$8:$WWW$8,0),FALSE)+BH123</f>
        <v>1</v>
      </c>
      <c r="BJ123" s="95">
        <f>VLOOKUP($A123,'CCR_%'!$A:$WWW,MATCH(BJ$8,'CCR_%'!$A$8:$WWW$8,0),FALSE)+BI123</f>
        <v>1</v>
      </c>
      <c r="BK123" s="95">
        <f>VLOOKUP($A123,'CCR_%'!$A:$WWW,MATCH(BK$8,'CCR_%'!$A$8:$WWW$8,0),FALSE)+BJ123</f>
        <v>1</v>
      </c>
      <c r="BL123" s="95">
        <f>VLOOKUP($A123,'CCR_%'!$A:$WWW,MATCH(BL$8,'CCR_%'!$A$8:$WWW$8,0),FALSE)+BK123</f>
        <v>1</v>
      </c>
    </row>
    <row r="124" spans="1:64" ht="16.5" customHeight="1" outlineLevel="3" x14ac:dyDescent="0.25">
      <c r="A124" s="26" t="s">
        <v>197</v>
      </c>
      <c r="B124" s="39" t="s">
        <v>198</v>
      </c>
      <c r="C124" s="93">
        <v>47672</v>
      </c>
      <c r="D124" s="93">
        <v>47936</v>
      </c>
      <c r="E124" s="94">
        <f>VLOOKUP($A124,'CCR_%'!$A:$WWW,MATCH(E$8,'CCR_%'!$A$8:$WWW$8,0),FALSE)+0</f>
        <v>0</v>
      </c>
      <c r="F124" s="95">
        <f>VLOOKUP($A124,'CCR_%'!$A:$WWW,MATCH(F$8,'CCR_%'!$A$8:$WWW$8,0),FALSE)+E124</f>
        <v>0</v>
      </c>
      <c r="G124" s="95">
        <f>VLOOKUP($A124,'CCR_%'!$A:$WWW,MATCH(G$8,'CCR_%'!$A$8:$WWW$8,0),FALSE)+F124</f>
        <v>0</v>
      </c>
      <c r="H124" s="95">
        <f>VLOOKUP($A124,'CCR_%'!$A:$WWW,MATCH(H$8,'CCR_%'!$A$8:$WWW$8,0),FALSE)+G124</f>
        <v>0</v>
      </c>
      <c r="I124" s="95">
        <f>VLOOKUP($A124,'CCR_%'!$A:$WWW,MATCH(I$8,'CCR_%'!$A$8:$WWW$8,0),FALSE)+H124</f>
        <v>0</v>
      </c>
      <c r="J124" s="95">
        <f>VLOOKUP($A124,'CCR_%'!$A:$WWW,MATCH(J$8,'CCR_%'!$A$8:$WWW$8,0),FALSE)+I124</f>
        <v>0</v>
      </c>
      <c r="K124" s="95">
        <f>VLOOKUP($A124,'CCR_%'!$A:$WWW,MATCH(K$8,'CCR_%'!$A$8:$WWW$8,0),FALSE)+J124</f>
        <v>0</v>
      </c>
      <c r="L124" s="95">
        <f>VLOOKUP($A124,'CCR_%'!$A:$WWW,MATCH(L$8,'CCR_%'!$A$8:$WWW$8,0),FALSE)+K124</f>
        <v>0</v>
      </c>
      <c r="M124" s="95">
        <f>VLOOKUP($A124,'CCR_%'!$A:$WWW,MATCH(M$8,'CCR_%'!$A$8:$WWW$8,0),FALSE)+L124</f>
        <v>0</v>
      </c>
      <c r="N124" s="95">
        <f>VLOOKUP($A124,'CCR_%'!$A:$WWW,MATCH(N$8,'CCR_%'!$A$8:$WWW$8,0),FALSE)+M124</f>
        <v>0</v>
      </c>
      <c r="O124" s="95">
        <f>VLOOKUP($A124,'CCR_%'!$A:$WWW,MATCH(O$8,'CCR_%'!$A$8:$WWW$8,0),FALSE)+N124</f>
        <v>0.2</v>
      </c>
      <c r="P124" s="95">
        <f>VLOOKUP($A124,'CCR_%'!$A:$WWW,MATCH(P$8,'CCR_%'!$A$8:$WWW$8,0),FALSE)+O124</f>
        <v>1</v>
      </c>
      <c r="Q124" s="95">
        <f>VLOOKUP($A124,'CCR_%'!$A:$WWW,MATCH(Q$8,'CCR_%'!$A$8:$WWW$8,0),FALSE)+P124</f>
        <v>1</v>
      </c>
      <c r="R124" s="95">
        <f>VLOOKUP($A124,'CCR_%'!$A:$WWW,MATCH(R$8,'CCR_%'!$A$8:$WWW$8,0),FALSE)+Q124</f>
        <v>1</v>
      </c>
      <c r="S124" s="95">
        <f>VLOOKUP($A124,'CCR_%'!$A:$WWW,MATCH(S$8,'CCR_%'!$A$8:$WWW$8,0),FALSE)+R124</f>
        <v>1</v>
      </c>
      <c r="T124" s="95">
        <f>VLOOKUP($A124,'CCR_%'!$A:$WWW,MATCH(T$8,'CCR_%'!$A$8:$WWW$8,0),FALSE)+S124</f>
        <v>1</v>
      </c>
      <c r="U124" s="95">
        <f>VLOOKUP($A124,'CCR_%'!$A:$WWW,MATCH(U$8,'CCR_%'!$A$8:$WWW$8,0),FALSE)+T124</f>
        <v>1</v>
      </c>
      <c r="V124" s="95">
        <f>VLOOKUP($A124,'CCR_%'!$A:$WWW,MATCH(V$8,'CCR_%'!$A$8:$WWW$8,0),FALSE)+U124</f>
        <v>1</v>
      </c>
      <c r="W124" s="95">
        <f>VLOOKUP($A124,'CCR_%'!$A:$WWW,MATCH(W$8,'CCR_%'!$A$8:$WWW$8,0),FALSE)+V124</f>
        <v>1</v>
      </c>
      <c r="X124" s="95">
        <f>VLOOKUP($A124,'CCR_%'!$A:$WWW,MATCH(X$8,'CCR_%'!$A$8:$WWW$8,0),FALSE)+W124</f>
        <v>1</v>
      </c>
      <c r="Y124" s="95">
        <f>VLOOKUP($A124,'CCR_%'!$A:$WWW,MATCH(Y$8,'CCR_%'!$A$8:$WWW$8,0),FALSE)+X124</f>
        <v>1</v>
      </c>
      <c r="Z124" s="95">
        <f>VLOOKUP($A124,'CCR_%'!$A:$WWW,MATCH(Z$8,'CCR_%'!$A$8:$WWW$8,0),FALSE)+Y124</f>
        <v>1</v>
      </c>
      <c r="AA124" s="95">
        <f>VLOOKUP($A124,'CCR_%'!$A:$WWW,MATCH(AA$8,'CCR_%'!$A$8:$WWW$8,0),FALSE)+Z124</f>
        <v>1</v>
      </c>
      <c r="AB124" s="95">
        <f>VLOOKUP($A124,'CCR_%'!$A:$WWW,MATCH(AB$8,'CCR_%'!$A$8:$WWW$8,0),FALSE)+AA124</f>
        <v>1</v>
      </c>
      <c r="AC124" s="95">
        <f>VLOOKUP($A124,'CCR_%'!$A:$WWW,MATCH(AC$8,'CCR_%'!$A$8:$WWW$8,0),FALSE)+AB124</f>
        <v>1</v>
      </c>
      <c r="AD124" s="95">
        <f>VLOOKUP($A124,'CCR_%'!$A:$WWW,MATCH(AD$8,'CCR_%'!$A$8:$WWW$8,0),FALSE)+AC124</f>
        <v>1</v>
      </c>
      <c r="AE124" s="95">
        <f>VLOOKUP($A124,'CCR_%'!$A:$WWW,MATCH(AE$8,'CCR_%'!$A$8:$WWW$8,0),FALSE)+AD124</f>
        <v>1</v>
      </c>
      <c r="AF124" s="95">
        <f>VLOOKUP($A124,'CCR_%'!$A:$WWW,MATCH(AF$8,'CCR_%'!$A$8:$WWW$8,0),FALSE)+AE124</f>
        <v>1</v>
      </c>
      <c r="AG124" s="95">
        <f>VLOOKUP($A124,'CCR_%'!$A:$WWW,MATCH(AG$8,'CCR_%'!$A$8:$WWW$8,0),FALSE)+AF124</f>
        <v>1</v>
      </c>
      <c r="AH124" s="95">
        <f>VLOOKUP($A124,'CCR_%'!$A:$WWW,MATCH(AH$8,'CCR_%'!$A$8:$WWW$8,0),FALSE)+AG124</f>
        <v>1</v>
      </c>
      <c r="AI124" s="95">
        <f>VLOOKUP($A124,'CCR_%'!$A:$WWW,MATCH(AI$8,'CCR_%'!$A$8:$WWW$8,0),FALSE)+AH124</f>
        <v>1</v>
      </c>
      <c r="AJ124" s="95">
        <f>VLOOKUP($A124,'CCR_%'!$A:$WWW,MATCH(AJ$8,'CCR_%'!$A$8:$WWW$8,0),FALSE)+AI124</f>
        <v>1</v>
      </c>
      <c r="AK124" s="95">
        <f>VLOOKUP($A124,'CCR_%'!$A:$WWW,MATCH(AK$8,'CCR_%'!$A$8:$WWW$8,0),FALSE)+AJ124</f>
        <v>1</v>
      </c>
      <c r="AL124" s="95">
        <f>VLOOKUP($A124,'CCR_%'!$A:$WWW,MATCH(AL$8,'CCR_%'!$A$8:$WWW$8,0),FALSE)+AK124</f>
        <v>1</v>
      </c>
      <c r="AM124" s="95">
        <f>VLOOKUP($A124,'CCR_%'!$A:$WWW,MATCH(AM$8,'CCR_%'!$A$8:$WWW$8,0),FALSE)+AL124</f>
        <v>1</v>
      </c>
      <c r="AN124" s="95">
        <f>VLOOKUP($A124,'CCR_%'!$A:$WWW,MATCH(AN$8,'CCR_%'!$A$8:$WWW$8,0),FALSE)+AM124</f>
        <v>1</v>
      </c>
      <c r="AO124" s="95">
        <f>VLOOKUP($A124,'CCR_%'!$A:$WWW,MATCH(AO$8,'CCR_%'!$A$8:$WWW$8,0),FALSE)+AN124</f>
        <v>1</v>
      </c>
      <c r="AP124" s="95">
        <f>VLOOKUP($A124,'CCR_%'!$A:$WWW,MATCH(AP$8,'CCR_%'!$A$8:$WWW$8,0),FALSE)+AO124</f>
        <v>1</v>
      </c>
      <c r="AQ124" s="95">
        <f>VLOOKUP($A124,'CCR_%'!$A:$WWW,MATCH(AQ$8,'CCR_%'!$A$8:$WWW$8,0),FALSE)+AP124</f>
        <v>1</v>
      </c>
      <c r="AR124" s="95">
        <f>VLOOKUP($A124,'CCR_%'!$A:$WWW,MATCH(AR$8,'CCR_%'!$A$8:$WWW$8,0),FALSE)+AQ124</f>
        <v>1</v>
      </c>
      <c r="AS124" s="95">
        <f>VLOOKUP($A124,'CCR_%'!$A:$WWW,MATCH(AS$8,'CCR_%'!$A$8:$WWW$8,0),FALSE)+AR124</f>
        <v>1</v>
      </c>
      <c r="AT124" s="95">
        <f>VLOOKUP($A124,'CCR_%'!$A:$WWW,MATCH(AT$8,'CCR_%'!$A$8:$WWW$8,0),FALSE)+AS124</f>
        <v>1</v>
      </c>
      <c r="AU124" s="95">
        <f>VLOOKUP($A124,'CCR_%'!$A:$WWW,MATCH(AU$8,'CCR_%'!$A$8:$WWW$8,0),FALSE)+AT124</f>
        <v>1</v>
      </c>
      <c r="AV124" s="95">
        <f>VLOOKUP($A124,'CCR_%'!$A:$WWW,MATCH(AV$8,'CCR_%'!$A$8:$WWW$8,0),FALSE)+AU124</f>
        <v>1</v>
      </c>
      <c r="AW124" s="95">
        <f>VLOOKUP($A124,'CCR_%'!$A:$WWW,MATCH(AW$8,'CCR_%'!$A$8:$WWW$8,0),FALSE)+AV124</f>
        <v>1</v>
      </c>
      <c r="AX124" s="95">
        <f>VLOOKUP($A124,'CCR_%'!$A:$WWW,MATCH(AX$8,'CCR_%'!$A$8:$WWW$8,0),FALSE)+AW124</f>
        <v>1</v>
      </c>
      <c r="AY124" s="95">
        <f>VLOOKUP($A124,'CCR_%'!$A:$WWW,MATCH(AY$8,'CCR_%'!$A$8:$WWW$8,0),FALSE)+AX124</f>
        <v>1</v>
      </c>
      <c r="AZ124" s="95">
        <f>VLOOKUP($A124,'CCR_%'!$A:$WWW,MATCH(AZ$8,'CCR_%'!$A$8:$WWW$8,0),FALSE)+AY124</f>
        <v>1</v>
      </c>
      <c r="BA124" s="95">
        <f>VLOOKUP($A124,'CCR_%'!$A:$WWW,MATCH(BA$8,'CCR_%'!$A$8:$WWW$8,0),FALSE)+AZ124</f>
        <v>1</v>
      </c>
      <c r="BB124" s="95">
        <f>VLOOKUP($A124,'CCR_%'!$A:$WWW,MATCH(BB$8,'CCR_%'!$A$8:$WWW$8,0),FALSE)+BA124</f>
        <v>1</v>
      </c>
      <c r="BC124" s="95">
        <f>VLOOKUP($A124,'CCR_%'!$A:$WWW,MATCH(BC$8,'CCR_%'!$A$8:$WWW$8,0),FALSE)+BB124</f>
        <v>1</v>
      </c>
      <c r="BD124" s="95">
        <f>VLOOKUP($A124,'CCR_%'!$A:$WWW,MATCH(BD$8,'CCR_%'!$A$8:$WWW$8,0),FALSE)+BC124</f>
        <v>1</v>
      </c>
      <c r="BE124" s="95">
        <f>VLOOKUP($A124,'CCR_%'!$A:$WWW,MATCH(BE$8,'CCR_%'!$A$8:$WWW$8,0),FALSE)+BD124</f>
        <v>1</v>
      </c>
      <c r="BF124" s="95">
        <f>VLOOKUP($A124,'CCR_%'!$A:$WWW,MATCH(BF$8,'CCR_%'!$A$8:$WWW$8,0),FALSE)+BE124</f>
        <v>1</v>
      </c>
      <c r="BG124" s="95">
        <f>VLOOKUP($A124,'CCR_%'!$A:$WWW,MATCH(BG$8,'CCR_%'!$A$8:$WWW$8,0),FALSE)+BF124</f>
        <v>1</v>
      </c>
      <c r="BH124" s="95">
        <f>VLOOKUP($A124,'CCR_%'!$A:$WWW,MATCH(BH$8,'CCR_%'!$A$8:$WWW$8,0),FALSE)+BG124</f>
        <v>1</v>
      </c>
      <c r="BI124" s="95">
        <f>VLOOKUP($A124,'CCR_%'!$A:$WWW,MATCH(BI$8,'CCR_%'!$A$8:$WWW$8,0),FALSE)+BH124</f>
        <v>1</v>
      </c>
      <c r="BJ124" s="95">
        <f>VLOOKUP($A124,'CCR_%'!$A:$WWW,MATCH(BJ$8,'CCR_%'!$A$8:$WWW$8,0),FALSE)+BI124</f>
        <v>1</v>
      </c>
      <c r="BK124" s="95">
        <f>VLOOKUP($A124,'CCR_%'!$A:$WWW,MATCH(BK$8,'CCR_%'!$A$8:$WWW$8,0),FALSE)+BJ124</f>
        <v>1</v>
      </c>
      <c r="BL124" s="95">
        <f>VLOOKUP($A124,'CCR_%'!$A:$WWW,MATCH(BL$8,'CCR_%'!$A$8:$WWW$8,0),FALSE)+BK124</f>
        <v>1</v>
      </c>
    </row>
    <row r="125" spans="1:64" ht="16.5" customHeight="1" outlineLevel="3" x14ac:dyDescent="0.25">
      <c r="A125" s="26" t="s">
        <v>199</v>
      </c>
      <c r="B125" s="39" t="s">
        <v>200</v>
      </c>
      <c r="C125" s="93">
        <v>47577</v>
      </c>
      <c r="D125" s="93">
        <v>47936</v>
      </c>
      <c r="E125" s="94">
        <f>VLOOKUP($A125,'CCR_%'!$A:$WWW,MATCH(E$8,'CCR_%'!$A$8:$WWW$8,0),FALSE)+0</f>
        <v>0</v>
      </c>
      <c r="F125" s="95">
        <f>VLOOKUP($A125,'CCR_%'!$A:$WWW,MATCH(F$8,'CCR_%'!$A$8:$WWW$8,0),FALSE)+E125</f>
        <v>0</v>
      </c>
      <c r="G125" s="95">
        <f>VLOOKUP($A125,'CCR_%'!$A:$WWW,MATCH(G$8,'CCR_%'!$A$8:$WWW$8,0),FALSE)+F125</f>
        <v>0</v>
      </c>
      <c r="H125" s="95">
        <f>VLOOKUP($A125,'CCR_%'!$A:$WWW,MATCH(H$8,'CCR_%'!$A$8:$WWW$8,0),FALSE)+G125</f>
        <v>0</v>
      </c>
      <c r="I125" s="95">
        <f>VLOOKUP($A125,'CCR_%'!$A:$WWW,MATCH(I$8,'CCR_%'!$A$8:$WWW$8,0),FALSE)+H125</f>
        <v>0</v>
      </c>
      <c r="J125" s="95">
        <f>VLOOKUP($A125,'CCR_%'!$A:$WWW,MATCH(J$8,'CCR_%'!$A$8:$WWW$8,0),FALSE)+I125</f>
        <v>0</v>
      </c>
      <c r="K125" s="95">
        <f>VLOOKUP($A125,'CCR_%'!$A:$WWW,MATCH(K$8,'CCR_%'!$A$8:$WWW$8,0),FALSE)+J125</f>
        <v>0</v>
      </c>
      <c r="L125" s="95">
        <f>VLOOKUP($A125,'CCR_%'!$A:$WWW,MATCH(L$8,'CCR_%'!$A$8:$WWW$8,0),FALSE)+K125</f>
        <v>0</v>
      </c>
      <c r="M125" s="95">
        <f>VLOOKUP($A125,'CCR_%'!$A:$WWW,MATCH(M$8,'CCR_%'!$A$8:$WWW$8,0),FALSE)+L125</f>
        <v>0</v>
      </c>
      <c r="N125" s="95">
        <f>VLOOKUP($A125,'CCR_%'!$A:$WWW,MATCH(N$8,'CCR_%'!$A$8:$WWW$8,0),FALSE)+M125</f>
        <v>0</v>
      </c>
      <c r="O125" s="95">
        <f>VLOOKUP($A125,'CCR_%'!$A:$WWW,MATCH(O$8,'CCR_%'!$A$8:$WWW$8,0),FALSE)+N125</f>
        <v>0.2</v>
      </c>
      <c r="P125" s="95">
        <f>VLOOKUP($A125,'CCR_%'!$A:$WWW,MATCH(P$8,'CCR_%'!$A$8:$WWW$8,0),FALSE)+O125</f>
        <v>1</v>
      </c>
      <c r="Q125" s="95">
        <f>VLOOKUP($A125,'CCR_%'!$A:$WWW,MATCH(Q$8,'CCR_%'!$A$8:$WWW$8,0),FALSE)+P125</f>
        <v>1</v>
      </c>
      <c r="R125" s="95">
        <f>VLOOKUP($A125,'CCR_%'!$A:$WWW,MATCH(R$8,'CCR_%'!$A$8:$WWW$8,0),FALSE)+Q125</f>
        <v>1</v>
      </c>
      <c r="S125" s="95">
        <f>VLOOKUP($A125,'CCR_%'!$A:$WWW,MATCH(S$8,'CCR_%'!$A$8:$WWW$8,0),FALSE)+R125</f>
        <v>1</v>
      </c>
      <c r="T125" s="95">
        <f>VLOOKUP($A125,'CCR_%'!$A:$WWW,MATCH(T$8,'CCR_%'!$A$8:$WWW$8,0),FALSE)+S125</f>
        <v>1</v>
      </c>
      <c r="U125" s="95">
        <f>VLOOKUP($A125,'CCR_%'!$A:$WWW,MATCH(U$8,'CCR_%'!$A$8:$WWW$8,0),FALSE)+T125</f>
        <v>1</v>
      </c>
      <c r="V125" s="95">
        <f>VLOOKUP($A125,'CCR_%'!$A:$WWW,MATCH(V$8,'CCR_%'!$A$8:$WWW$8,0),FALSE)+U125</f>
        <v>1</v>
      </c>
      <c r="W125" s="95">
        <f>VLOOKUP($A125,'CCR_%'!$A:$WWW,MATCH(W$8,'CCR_%'!$A$8:$WWW$8,0),FALSE)+V125</f>
        <v>1</v>
      </c>
      <c r="X125" s="95">
        <f>VLOOKUP($A125,'CCR_%'!$A:$WWW,MATCH(X$8,'CCR_%'!$A$8:$WWW$8,0),FALSE)+W125</f>
        <v>1</v>
      </c>
      <c r="Y125" s="95">
        <f>VLOOKUP($A125,'CCR_%'!$A:$WWW,MATCH(Y$8,'CCR_%'!$A$8:$WWW$8,0),FALSE)+X125</f>
        <v>1</v>
      </c>
      <c r="Z125" s="95">
        <f>VLOOKUP($A125,'CCR_%'!$A:$WWW,MATCH(Z$8,'CCR_%'!$A$8:$WWW$8,0),FALSE)+Y125</f>
        <v>1</v>
      </c>
      <c r="AA125" s="95">
        <f>VLOOKUP($A125,'CCR_%'!$A:$WWW,MATCH(AA$8,'CCR_%'!$A$8:$WWW$8,0),FALSE)+Z125</f>
        <v>1</v>
      </c>
      <c r="AB125" s="95">
        <f>VLOOKUP($A125,'CCR_%'!$A:$WWW,MATCH(AB$8,'CCR_%'!$A$8:$WWW$8,0),FALSE)+AA125</f>
        <v>1</v>
      </c>
      <c r="AC125" s="95">
        <f>VLOOKUP($A125,'CCR_%'!$A:$WWW,MATCH(AC$8,'CCR_%'!$A$8:$WWW$8,0),FALSE)+AB125</f>
        <v>1</v>
      </c>
      <c r="AD125" s="95">
        <f>VLOOKUP($A125,'CCR_%'!$A:$WWW,MATCH(AD$8,'CCR_%'!$A$8:$WWW$8,0),FALSE)+AC125</f>
        <v>1</v>
      </c>
      <c r="AE125" s="95">
        <f>VLOOKUP($A125,'CCR_%'!$A:$WWW,MATCH(AE$8,'CCR_%'!$A$8:$WWW$8,0),FALSE)+AD125</f>
        <v>1</v>
      </c>
      <c r="AF125" s="95">
        <f>VLOOKUP($A125,'CCR_%'!$A:$WWW,MATCH(AF$8,'CCR_%'!$A$8:$WWW$8,0),FALSE)+AE125</f>
        <v>1</v>
      </c>
      <c r="AG125" s="95">
        <f>VLOOKUP($A125,'CCR_%'!$A:$WWW,MATCH(AG$8,'CCR_%'!$A$8:$WWW$8,0),FALSE)+AF125</f>
        <v>1</v>
      </c>
      <c r="AH125" s="95">
        <f>VLOOKUP($A125,'CCR_%'!$A:$WWW,MATCH(AH$8,'CCR_%'!$A$8:$WWW$8,0),FALSE)+AG125</f>
        <v>1</v>
      </c>
      <c r="AI125" s="95">
        <f>VLOOKUP($A125,'CCR_%'!$A:$WWW,MATCH(AI$8,'CCR_%'!$A$8:$WWW$8,0),FALSE)+AH125</f>
        <v>1</v>
      </c>
      <c r="AJ125" s="95">
        <f>VLOOKUP($A125,'CCR_%'!$A:$WWW,MATCH(AJ$8,'CCR_%'!$A$8:$WWW$8,0),FALSE)+AI125</f>
        <v>1</v>
      </c>
      <c r="AK125" s="95">
        <f>VLOOKUP($A125,'CCR_%'!$A:$WWW,MATCH(AK$8,'CCR_%'!$A$8:$WWW$8,0),FALSE)+AJ125</f>
        <v>1</v>
      </c>
      <c r="AL125" s="95">
        <f>VLOOKUP($A125,'CCR_%'!$A:$WWW,MATCH(AL$8,'CCR_%'!$A$8:$WWW$8,0),FALSE)+AK125</f>
        <v>1</v>
      </c>
      <c r="AM125" s="95">
        <f>VLOOKUP($A125,'CCR_%'!$A:$WWW,MATCH(AM$8,'CCR_%'!$A$8:$WWW$8,0),FALSE)+AL125</f>
        <v>1</v>
      </c>
      <c r="AN125" s="95">
        <f>VLOOKUP($A125,'CCR_%'!$A:$WWW,MATCH(AN$8,'CCR_%'!$A$8:$WWW$8,0),FALSE)+AM125</f>
        <v>1</v>
      </c>
      <c r="AO125" s="95">
        <f>VLOOKUP($A125,'CCR_%'!$A:$WWW,MATCH(AO$8,'CCR_%'!$A$8:$WWW$8,0),FALSE)+AN125</f>
        <v>1</v>
      </c>
      <c r="AP125" s="95">
        <f>VLOOKUP($A125,'CCR_%'!$A:$WWW,MATCH(AP$8,'CCR_%'!$A$8:$WWW$8,0),FALSE)+AO125</f>
        <v>1</v>
      </c>
      <c r="AQ125" s="95">
        <f>VLOOKUP($A125,'CCR_%'!$A:$WWW,MATCH(AQ$8,'CCR_%'!$A$8:$WWW$8,0),FALSE)+AP125</f>
        <v>1</v>
      </c>
      <c r="AR125" s="95">
        <f>VLOOKUP($A125,'CCR_%'!$A:$WWW,MATCH(AR$8,'CCR_%'!$A$8:$WWW$8,0),FALSE)+AQ125</f>
        <v>1</v>
      </c>
      <c r="AS125" s="95">
        <f>VLOOKUP($A125,'CCR_%'!$A:$WWW,MATCH(AS$8,'CCR_%'!$A$8:$WWW$8,0),FALSE)+AR125</f>
        <v>1</v>
      </c>
      <c r="AT125" s="95">
        <f>VLOOKUP($A125,'CCR_%'!$A:$WWW,MATCH(AT$8,'CCR_%'!$A$8:$WWW$8,0),FALSE)+AS125</f>
        <v>1</v>
      </c>
      <c r="AU125" s="95">
        <f>VLOOKUP($A125,'CCR_%'!$A:$WWW,MATCH(AU$8,'CCR_%'!$A$8:$WWW$8,0),FALSE)+AT125</f>
        <v>1</v>
      </c>
      <c r="AV125" s="95">
        <f>VLOOKUP($A125,'CCR_%'!$A:$WWW,MATCH(AV$8,'CCR_%'!$A$8:$WWW$8,0),FALSE)+AU125</f>
        <v>1</v>
      </c>
      <c r="AW125" s="95">
        <f>VLOOKUP($A125,'CCR_%'!$A:$WWW,MATCH(AW$8,'CCR_%'!$A$8:$WWW$8,0),FALSE)+AV125</f>
        <v>1</v>
      </c>
      <c r="AX125" s="95">
        <f>VLOOKUP($A125,'CCR_%'!$A:$WWW,MATCH(AX$8,'CCR_%'!$A$8:$WWW$8,0),FALSE)+AW125</f>
        <v>1</v>
      </c>
      <c r="AY125" s="95">
        <f>VLOOKUP($A125,'CCR_%'!$A:$WWW,MATCH(AY$8,'CCR_%'!$A$8:$WWW$8,0),FALSE)+AX125</f>
        <v>1</v>
      </c>
      <c r="AZ125" s="95">
        <f>VLOOKUP($A125,'CCR_%'!$A:$WWW,MATCH(AZ$8,'CCR_%'!$A$8:$WWW$8,0),FALSE)+AY125</f>
        <v>1</v>
      </c>
      <c r="BA125" s="95">
        <f>VLOOKUP($A125,'CCR_%'!$A:$WWW,MATCH(BA$8,'CCR_%'!$A$8:$WWW$8,0),FALSE)+AZ125</f>
        <v>1</v>
      </c>
      <c r="BB125" s="95">
        <f>VLOOKUP($A125,'CCR_%'!$A:$WWW,MATCH(BB$8,'CCR_%'!$A$8:$WWW$8,0),FALSE)+BA125</f>
        <v>1</v>
      </c>
      <c r="BC125" s="95">
        <f>VLOOKUP($A125,'CCR_%'!$A:$WWW,MATCH(BC$8,'CCR_%'!$A$8:$WWW$8,0),FALSE)+BB125</f>
        <v>1</v>
      </c>
      <c r="BD125" s="95">
        <f>VLOOKUP($A125,'CCR_%'!$A:$WWW,MATCH(BD$8,'CCR_%'!$A$8:$WWW$8,0),FALSE)+BC125</f>
        <v>1</v>
      </c>
      <c r="BE125" s="95">
        <f>VLOOKUP($A125,'CCR_%'!$A:$WWW,MATCH(BE$8,'CCR_%'!$A$8:$WWW$8,0),FALSE)+BD125</f>
        <v>1</v>
      </c>
      <c r="BF125" s="95">
        <f>VLOOKUP($A125,'CCR_%'!$A:$WWW,MATCH(BF$8,'CCR_%'!$A$8:$WWW$8,0),FALSE)+BE125</f>
        <v>1</v>
      </c>
      <c r="BG125" s="95">
        <f>VLOOKUP($A125,'CCR_%'!$A:$WWW,MATCH(BG$8,'CCR_%'!$A$8:$WWW$8,0),FALSE)+BF125</f>
        <v>1</v>
      </c>
      <c r="BH125" s="95">
        <f>VLOOKUP($A125,'CCR_%'!$A:$WWW,MATCH(BH$8,'CCR_%'!$A$8:$WWW$8,0),FALSE)+BG125</f>
        <v>1</v>
      </c>
      <c r="BI125" s="95">
        <f>VLOOKUP($A125,'CCR_%'!$A:$WWW,MATCH(BI$8,'CCR_%'!$A$8:$WWW$8,0),FALSE)+BH125</f>
        <v>1</v>
      </c>
      <c r="BJ125" s="95">
        <f>VLOOKUP($A125,'CCR_%'!$A:$WWW,MATCH(BJ$8,'CCR_%'!$A$8:$WWW$8,0),FALSE)+BI125</f>
        <v>1</v>
      </c>
      <c r="BK125" s="95">
        <f>VLOOKUP($A125,'CCR_%'!$A:$WWW,MATCH(BK$8,'CCR_%'!$A$8:$WWW$8,0),FALSE)+BJ125</f>
        <v>1</v>
      </c>
      <c r="BL125" s="95">
        <f>VLOOKUP($A125,'CCR_%'!$A:$WWW,MATCH(BL$8,'CCR_%'!$A$8:$WWW$8,0),FALSE)+BK125</f>
        <v>1</v>
      </c>
    </row>
    <row r="126" spans="1:64" ht="16.5" customHeight="1" outlineLevel="3" x14ac:dyDescent="0.25">
      <c r="A126" s="26" t="s">
        <v>201</v>
      </c>
      <c r="B126" s="39" t="s">
        <v>202</v>
      </c>
      <c r="C126" s="93">
        <v>47602</v>
      </c>
      <c r="D126" s="93">
        <v>47936</v>
      </c>
      <c r="E126" s="94">
        <f>VLOOKUP($A126,'CCR_%'!$A:$WWW,MATCH(E$8,'CCR_%'!$A$8:$WWW$8,0),FALSE)+0</f>
        <v>0</v>
      </c>
      <c r="F126" s="95">
        <f>VLOOKUP($A126,'CCR_%'!$A:$WWW,MATCH(F$8,'CCR_%'!$A$8:$WWW$8,0),FALSE)+E126</f>
        <v>0</v>
      </c>
      <c r="G126" s="95">
        <f>VLOOKUP($A126,'CCR_%'!$A:$WWW,MATCH(G$8,'CCR_%'!$A$8:$WWW$8,0),FALSE)+F126</f>
        <v>0</v>
      </c>
      <c r="H126" s="95">
        <f>VLOOKUP($A126,'CCR_%'!$A:$WWW,MATCH(H$8,'CCR_%'!$A$8:$WWW$8,0),FALSE)+G126</f>
        <v>0</v>
      </c>
      <c r="I126" s="95">
        <f>VLOOKUP($A126,'CCR_%'!$A:$WWW,MATCH(I$8,'CCR_%'!$A$8:$WWW$8,0),FALSE)+H126</f>
        <v>0</v>
      </c>
      <c r="J126" s="95">
        <f>VLOOKUP($A126,'CCR_%'!$A:$WWW,MATCH(J$8,'CCR_%'!$A$8:$WWW$8,0),FALSE)+I126</f>
        <v>0</v>
      </c>
      <c r="K126" s="95">
        <f>VLOOKUP($A126,'CCR_%'!$A:$WWW,MATCH(K$8,'CCR_%'!$A$8:$WWW$8,0),FALSE)+J126</f>
        <v>0</v>
      </c>
      <c r="L126" s="95">
        <f>VLOOKUP($A126,'CCR_%'!$A:$WWW,MATCH(L$8,'CCR_%'!$A$8:$WWW$8,0),FALSE)+K126</f>
        <v>0</v>
      </c>
      <c r="M126" s="95">
        <f>VLOOKUP($A126,'CCR_%'!$A:$WWW,MATCH(M$8,'CCR_%'!$A$8:$WWW$8,0),FALSE)+L126</f>
        <v>0</v>
      </c>
      <c r="N126" s="95">
        <f>VLOOKUP($A126,'CCR_%'!$A:$WWW,MATCH(N$8,'CCR_%'!$A$8:$WWW$8,0),FALSE)+M126</f>
        <v>0</v>
      </c>
      <c r="O126" s="95">
        <f>VLOOKUP($A126,'CCR_%'!$A:$WWW,MATCH(O$8,'CCR_%'!$A$8:$WWW$8,0),FALSE)+N126</f>
        <v>0.2</v>
      </c>
      <c r="P126" s="95">
        <f>VLOOKUP($A126,'CCR_%'!$A:$WWW,MATCH(P$8,'CCR_%'!$A$8:$WWW$8,0),FALSE)+O126</f>
        <v>1</v>
      </c>
      <c r="Q126" s="95">
        <f>VLOOKUP($A126,'CCR_%'!$A:$WWW,MATCH(Q$8,'CCR_%'!$A$8:$WWW$8,0),FALSE)+P126</f>
        <v>1</v>
      </c>
      <c r="R126" s="95">
        <f>VLOOKUP($A126,'CCR_%'!$A:$WWW,MATCH(R$8,'CCR_%'!$A$8:$WWW$8,0),FALSE)+Q126</f>
        <v>1</v>
      </c>
      <c r="S126" s="95">
        <f>VLOOKUP($A126,'CCR_%'!$A:$WWW,MATCH(S$8,'CCR_%'!$A$8:$WWW$8,0),FALSE)+R126</f>
        <v>1</v>
      </c>
      <c r="T126" s="95">
        <f>VLOOKUP($A126,'CCR_%'!$A:$WWW,MATCH(T$8,'CCR_%'!$A$8:$WWW$8,0),FALSE)+S126</f>
        <v>1</v>
      </c>
      <c r="U126" s="95">
        <f>VLOOKUP($A126,'CCR_%'!$A:$WWW,MATCH(U$8,'CCR_%'!$A$8:$WWW$8,0),FALSE)+T126</f>
        <v>1</v>
      </c>
      <c r="V126" s="95">
        <f>VLOOKUP($A126,'CCR_%'!$A:$WWW,MATCH(V$8,'CCR_%'!$A$8:$WWW$8,0),FALSE)+U126</f>
        <v>1</v>
      </c>
      <c r="W126" s="95">
        <f>VLOOKUP($A126,'CCR_%'!$A:$WWW,MATCH(W$8,'CCR_%'!$A$8:$WWW$8,0),FALSE)+V126</f>
        <v>1</v>
      </c>
      <c r="X126" s="95">
        <f>VLOOKUP($A126,'CCR_%'!$A:$WWW,MATCH(X$8,'CCR_%'!$A$8:$WWW$8,0),FALSE)+W126</f>
        <v>1</v>
      </c>
      <c r="Y126" s="95">
        <f>VLOOKUP($A126,'CCR_%'!$A:$WWW,MATCH(Y$8,'CCR_%'!$A$8:$WWW$8,0),FALSE)+X126</f>
        <v>1</v>
      </c>
      <c r="Z126" s="95">
        <f>VLOOKUP($A126,'CCR_%'!$A:$WWW,MATCH(Z$8,'CCR_%'!$A$8:$WWW$8,0),FALSE)+Y126</f>
        <v>1</v>
      </c>
      <c r="AA126" s="95">
        <f>VLOOKUP($A126,'CCR_%'!$A:$WWW,MATCH(AA$8,'CCR_%'!$A$8:$WWW$8,0),FALSE)+Z126</f>
        <v>1</v>
      </c>
      <c r="AB126" s="95">
        <f>VLOOKUP($A126,'CCR_%'!$A:$WWW,MATCH(AB$8,'CCR_%'!$A$8:$WWW$8,0),FALSE)+AA126</f>
        <v>1</v>
      </c>
      <c r="AC126" s="95">
        <f>VLOOKUP($A126,'CCR_%'!$A:$WWW,MATCH(AC$8,'CCR_%'!$A$8:$WWW$8,0),FALSE)+AB126</f>
        <v>1</v>
      </c>
      <c r="AD126" s="95">
        <f>VLOOKUP($A126,'CCR_%'!$A:$WWW,MATCH(AD$8,'CCR_%'!$A$8:$WWW$8,0),FALSE)+AC126</f>
        <v>1</v>
      </c>
      <c r="AE126" s="95">
        <f>VLOOKUP($A126,'CCR_%'!$A:$WWW,MATCH(AE$8,'CCR_%'!$A$8:$WWW$8,0),FALSE)+AD126</f>
        <v>1</v>
      </c>
      <c r="AF126" s="95">
        <f>VLOOKUP($A126,'CCR_%'!$A:$WWW,MATCH(AF$8,'CCR_%'!$A$8:$WWW$8,0),FALSE)+AE126</f>
        <v>1</v>
      </c>
      <c r="AG126" s="95">
        <f>VLOOKUP($A126,'CCR_%'!$A:$WWW,MATCH(AG$8,'CCR_%'!$A$8:$WWW$8,0),FALSE)+AF126</f>
        <v>1</v>
      </c>
      <c r="AH126" s="95">
        <f>VLOOKUP($A126,'CCR_%'!$A:$WWW,MATCH(AH$8,'CCR_%'!$A$8:$WWW$8,0),FALSE)+AG126</f>
        <v>1</v>
      </c>
      <c r="AI126" s="95">
        <f>VLOOKUP($A126,'CCR_%'!$A:$WWW,MATCH(AI$8,'CCR_%'!$A$8:$WWW$8,0),FALSE)+AH126</f>
        <v>1</v>
      </c>
      <c r="AJ126" s="95">
        <f>VLOOKUP($A126,'CCR_%'!$A:$WWW,MATCH(AJ$8,'CCR_%'!$A$8:$WWW$8,0),FALSE)+AI126</f>
        <v>1</v>
      </c>
      <c r="AK126" s="95">
        <f>VLOOKUP($A126,'CCR_%'!$A:$WWW,MATCH(AK$8,'CCR_%'!$A$8:$WWW$8,0),FALSE)+AJ126</f>
        <v>1</v>
      </c>
      <c r="AL126" s="95">
        <f>VLOOKUP($A126,'CCR_%'!$A:$WWW,MATCH(AL$8,'CCR_%'!$A$8:$WWW$8,0),FALSE)+AK126</f>
        <v>1</v>
      </c>
      <c r="AM126" s="95">
        <f>VLOOKUP($A126,'CCR_%'!$A:$WWW,MATCH(AM$8,'CCR_%'!$A$8:$WWW$8,0),FALSE)+AL126</f>
        <v>1</v>
      </c>
      <c r="AN126" s="95">
        <f>VLOOKUP($A126,'CCR_%'!$A:$WWW,MATCH(AN$8,'CCR_%'!$A$8:$WWW$8,0),FALSE)+AM126</f>
        <v>1</v>
      </c>
      <c r="AO126" s="95">
        <f>VLOOKUP($A126,'CCR_%'!$A:$WWW,MATCH(AO$8,'CCR_%'!$A$8:$WWW$8,0),FALSE)+AN126</f>
        <v>1</v>
      </c>
      <c r="AP126" s="95">
        <f>VLOOKUP($A126,'CCR_%'!$A:$WWW,MATCH(AP$8,'CCR_%'!$A$8:$WWW$8,0),FALSE)+AO126</f>
        <v>1</v>
      </c>
      <c r="AQ126" s="95">
        <f>VLOOKUP($A126,'CCR_%'!$A:$WWW,MATCH(AQ$8,'CCR_%'!$A$8:$WWW$8,0),FALSE)+AP126</f>
        <v>1</v>
      </c>
      <c r="AR126" s="95">
        <f>VLOOKUP($A126,'CCR_%'!$A:$WWW,MATCH(AR$8,'CCR_%'!$A$8:$WWW$8,0),FALSE)+AQ126</f>
        <v>1</v>
      </c>
      <c r="AS126" s="95">
        <f>VLOOKUP($A126,'CCR_%'!$A:$WWW,MATCH(AS$8,'CCR_%'!$A$8:$WWW$8,0),FALSE)+AR126</f>
        <v>1</v>
      </c>
      <c r="AT126" s="95">
        <f>VLOOKUP($A126,'CCR_%'!$A:$WWW,MATCH(AT$8,'CCR_%'!$A$8:$WWW$8,0),FALSE)+AS126</f>
        <v>1</v>
      </c>
      <c r="AU126" s="95">
        <f>VLOOKUP($A126,'CCR_%'!$A:$WWW,MATCH(AU$8,'CCR_%'!$A$8:$WWW$8,0),FALSE)+AT126</f>
        <v>1</v>
      </c>
      <c r="AV126" s="95">
        <f>VLOOKUP($A126,'CCR_%'!$A:$WWW,MATCH(AV$8,'CCR_%'!$A$8:$WWW$8,0),FALSE)+AU126</f>
        <v>1</v>
      </c>
      <c r="AW126" s="95">
        <f>VLOOKUP($A126,'CCR_%'!$A:$WWW,MATCH(AW$8,'CCR_%'!$A$8:$WWW$8,0),FALSE)+AV126</f>
        <v>1</v>
      </c>
      <c r="AX126" s="95">
        <f>VLOOKUP($A126,'CCR_%'!$A:$WWW,MATCH(AX$8,'CCR_%'!$A$8:$WWW$8,0),FALSE)+AW126</f>
        <v>1</v>
      </c>
      <c r="AY126" s="95">
        <f>VLOOKUP($A126,'CCR_%'!$A:$WWW,MATCH(AY$8,'CCR_%'!$A$8:$WWW$8,0),FALSE)+AX126</f>
        <v>1</v>
      </c>
      <c r="AZ126" s="95">
        <f>VLOOKUP($A126,'CCR_%'!$A:$WWW,MATCH(AZ$8,'CCR_%'!$A$8:$WWW$8,0),FALSE)+AY126</f>
        <v>1</v>
      </c>
      <c r="BA126" s="95">
        <f>VLOOKUP($A126,'CCR_%'!$A:$WWW,MATCH(BA$8,'CCR_%'!$A$8:$WWW$8,0),FALSE)+AZ126</f>
        <v>1</v>
      </c>
      <c r="BB126" s="95">
        <f>VLOOKUP($A126,'CCR_%'!$A:$WWW,MATCH(BB$8,'CCR_%'!$A$8:$WWW$8,0),FALSE)+BA126</f>
        <v>1</v>
      </c>
      <c r="BC126" s="95">
        <f>VLOOKUP($A126,'CCR_%'!$A:$WWW,MATCH(BC$8,'CCR_%'!$A$8:$WWW$8,0),FALSE)+BB126</f>
        <v>1</v>
      </c>
      <c r="BD126" s="95">
        <f>VLOOKUP($A126,'CCR_%'!$A:$WWW,MATCH(BD$8,'CCR_%'!$A$8:$WWW$8,0),FALSE)+BC126</f>
        <v>1</v>
      </c>
      <c r="BE126" s="95">
        <f>VLOOKUP($A126,'CCR_%'!$A:$WWW,MATCH(BE$8,'CCR_%'!$A$8:$WWW$8,0),FALSE)+BD126</f>
        <v>1</v>
      </c>
      <c r="BF126" s="95">
        <f>VLOOKUP($A126,'CCR_%'!$A:$WWW,MATCH(BF$8,'CCR_%'!$A$8:$WWW$8,0),FALSE)+BE126</f>
        <v>1</v>
      </c>
      <c r="BG126" s="95">
        <f>VLOOKUP($A126,'CCR_%'!$A:$WWW,MATCH(BG$8,'CCR_%'!$A$8:$WWW$8,0),FALSE)+BF126</f>
        <v>1</v>
      </c>
      <c r="BH126" s="95">
        <f>VLOOKUP($A126,'CCR_%'!$A:$WWW,MATCH(BH$8,'CCR_%'!$A$8:$WWW$8,0),FALSE)+BG126</f>
        <v>1</v>
      </c>
      <c r="BI126" s="95">
        <f>VLOOKUP($A126,'CCR_%'!$A:$WWW,MATCH(BI$8,'CCR_%'!$A$8:$WWW$8,0),FALSE)+BH126</f>
        <v>1</v>
      </c>
      <c r="BJ126" s="95">
        <f>VLOOKUP($A126,'CCR_%'!$A:$WWW,MATCH(BJ$8,'CCR_%'!$A$8:$WWW$8,0),FALSE)+BI126</f>
        <v>1</v>
      </c>
      <c r="BK126" s="95">
        <f>VLOOKUP($A126,'CCR_%'!$A:$WWW,MATCH(BK$8,'CCR_%'!$A$8:$WWW$8,0),FALSE)+BJ126</f>
        <v>1</v>
      </c>
      <c r="BL126" s="95">
        <f>VLOOKUP($A126,'CCR_%'!$A:$WWW,MATCH(BL$8,'CCR_%'!$A$8:$WWW$8,0),FALSE)+BK126</f>
        <v>1</v>
      </c>
    </row>
    <row r="127" spans="1:64" ht="16.5" customHeight="1" outlineLevel="3" x14ac:dyDescent="0.25">
      <c r="A127" s="26" t="s">
        <v>203</v>
      </c>
      <c r="B127" s="39" t="s">
        <v>204</v>
      </c>
      <c r="C127" s="93">
        <v>47602</v>
      </c>
      <c r="D127" s="93">
        <v>47936</v>
      </c>
      <c r="E127" s="94">
        <f>VLOOKUP($A127,'CCR_%'!$A:$WWW,MATCH(E$8,'CCR_%'!$A$8:$WWW$8,0),FALSE)+0</f>
        <v>0</v>
      </c>
      <c r="F127" s="95">
        <f>VLOOKUP($A127,'CCR_%'!$A:$WWW,MATCH(F$8,'CCR_%'!$A$8:$WWW$8,0),FALSE)+E127</f>
        <v>0</v>
      </c>
      <c r="G127" s="95">
        <f>VLOOKUP($A127,'CCR_%'!$A:$WWW,MATCH(G$8,'CCR_%'!$A$8:$WWW$8,0),FALSE)+F127</f>
        <v>0</v>
      </c>
      <c r="H127" s="95">
        <f>VLOOKUP($A127,'CCR_%'!$A:$WWW,MATCH(H$8,'CCR_%'!$A$8:$WWW$8,0),FALSE)+G127</f>
        <v>0</v>
      </c>
      <c r="I127" s="95">
        <f>VLOOKUP($A127,'CCR_%'!$A:$WWW,MATCH(I$8,'CCR_%'!$A$8:$WWW$8,0),FALSE)+H127</f>
        <v>0</v>
      </c>
      <c r="J127" s="95">
        <f>VLOOKUP($A127,'CCR_%'!$A:$WWW,MATCH(J$8,'CCR_%'!$A$8:$WWW$8,0),FALSE)+I127</f>
        <v>0</v>
      </c>
      <c r="K127" s="95">
        <f>VLOOKUP($A127,'CCR_%'!$A:$WWW,MATCH(K$8,'CCR_%'!$A$8:$WWW$8,0),FALSE)+J127</f>
        <v>0</v>
      </c>
      <c r="L127" s="95">
        <f>VLOOKUP($A127,'CCR_%'!$A:$WWW,MATCH(L$8,'CCR_%'!$A$8:$WWW$8,0),FALSE)+K127</f>
        <v>0</v>
      </c>
      <c r="M127" s="95">
        <f>VLOOKUP($A127,'CCR_%'!$A:$WWW,MATCH(M$8,'CCR_%'!$A$8:$WWW$8,0),FALSE)+L127</f>
        <v>0</v>
      </c>
      <c r="N127" s="95">
        <f>VLOOKUP($A127,'CCR_%'!$A:$WWW,MATCH(N$8,'CCR_%'!$A$8:$WWW$8,0),FALSE)+M127</f>
        <v>0</v>
      </c>
      <c r="O127" s="95">
        <f>VLOOKUP($A127,'CCR_%'!$A:$WWW,MATCH(O$8,'CCR_%'!$A$8:$WWW$8,0),FALSE)+N127</f>
        <v>0.2</v>
      </c>
      <c r="P127" s="95">
        <f>VLOOKUP($A127,'CCR_%'!$A:$WWW,MATCH(P$8,'CCR_%'!$A$8:$WWW$8,0),FALSE)+O127</f>
        <v>1</v>
      </c>
      <c r="Q127" s="95">
        <f>VLOOKUP($A127,'CCR_%'!$A:$WWW,MATCH(Q$8,'CCR_%'!$A$8:$WWW$8,0),FALSE)+P127</f>
        <v>1</v>
      </c>
      <c r="R127" s="95">
        <f>VLOOKUP($A127,'CCR_%'!$A:$WWW,MATCH(R$8,'CCR_%'!$A$8:$WWW$8,0),FALSE)+Q127</f>
        <v>1</v>
      </c>
      <c r="S127" s="95">
        <f>VLOOKUP($A127,'CCR_%'!$A:$WWW,MATCH(S$8,'CCR_%'!$A$8:$WWW$8,0),FALSE)+R127</f>
        <v>1</v>
      </c>
      <c r="T127" s="95">
        <f>VLOOKUP($A127,'CCR_%'!$A:$WWW,MATCH(T$8,'CCR_%'!$A$8:$WWW$8,0),FALSE)+S127</f>
        <v>1</v>
      </c>
      <c r="U127" s="95">
        <f>VLOOKUP($A127,'CCR_%'!$A:$WWW,MATCH(U$8,'CCR_%'!$A$8:$WWW$8,0),FALSE)+T127</f>
        <v>1</v>
      </c>
      <c r="V127" s="95">
        <f>VLOOKUP($A127,'CCR_%'!$A:$WWW,MATCH(V$8,'CCR_%'!$A$8:$WWW$8,0),FALSE)+U127</f>
        <v>1</v>
      </c>
      <c r="W127" s="95">
        <f>VLOOKUP($A127,'CCR_%'!$A:$WWW,MATCH(W$8,'CCR_%'!$A$8:$WWW$8,0),FALSE)+V127</f>
        <v>1</v>
      </c>
      <c r="X127" s="95">
        <f>VLOOKUP($A127,'CCR_%'!$A:$WWW,MATCH(X$8,'CCR_%'!$A$8:$WWW$8,0),FALSE)+W127</f>
        <v>1</v>
      </c>
      <c r="Y127" s="95">
        <f>VLOOKUP($A127,'CCR_%'!$A:$WWW,MATCH(Y$8,'CCR_%'!$A$8:$WWW$8,0),FALSE)+X127</f>
        <v>1</v>
      </c>
      <c r="Z127" s="95">
        <f>VLOOKUP($A127,'CCR_%'!$A:$WWW,MATCH(Z$8,'CCR_%'!$A$8:$WWW$8,0),FALSE)+Y127</f>
        <v>1</v>
      </c>
      <c r="AA127" s="95">
        <f>VLOOKUP($A127,'CCR_%'!$A:$WWW,MATCH(AA$8,'CCR_%'!$A$8:$WWW$8,0),FALSE)+Z127</f>
        <v>1</v>
      </c>
      <c r="AB127" s="95">
        <f>VLOOKUP($A127,'CCR_%'!$A:$WWW,MATCH(AB$8,'CCR_%'!$A$8:$WWW$8,0),FALSE)+AA127</f>
        <v>1</v>
      </c>
      <c r="AC127" s="95">
        <f>VLOOKUP($A127,'CCR_%'!$A:$WWW,MATCH(AC$8,'CCR_%'!$A$8:$WWW$8,0),FALSE)+AB127</f>
        <v>1</v>
      </c>
      <c r="AD127" s="95">
        <f>VLOOKUP($A127,'CCR_%'!$A:$WWW,MATCH(AD$8,'CCR_%'!$A$8:$WWW$8,0),FALSE)+AC127</f>
        <v>1</v>
      </c>
      <c r="AE127" s="95">
        <f>VLOOKUP($A127,'CCR_%'!$A:$WWW,MATCH(AE$8,'CCR_%'!$A$8:$WWW$8,0),FALSE)+AD127</f>
        <v>1</v>
      </c>
      <c r="AF127" s="95">
        <f>VLOOKUP($A127,'CCR_%'!$A:$WWW,MATCH(AF$8,'CCR_%'!$A$8:$WWW$8,0),FALSE)+AE127</f>
        <v>1</v>
      </c>
      <c r="AG127" s="95">
        <f>VLOOKUP($A127,'CCR_%'!$A:$WWW,MATCH(AG$8,'CCR_%'!$A$8:$WWW$8,0),FALSE)+AF127</f>
        <v>1</v>
      </c>
      <c r="AH127" s="95">
        <f>VLOOKUP($A127,'CCR_%'!$A:$WWW,MATCH(AH$8,'CCR_%'!$A$8:$WWW$8,0),FALSE)+AG127</f>
        <v>1</v>
      </c>
      <c r="AI127" s="95">
        <f>VLOOKUP($A127,'CCR_%'!$A:$WWW,MATCH(AI$8,'CCR_%'!$A$8:$WWW$8,0),FALSE)+AH127</f>
        <v>1</v>
      </c>
      <c r="AJ127" s="95">
        <f>VLOOKUP($A127,'CCR_%'!$A:$WWW,MATCH(AJ$8,'CCR_%'!$A$8:$WWW$8,0),FALSE)+AI127</f>
        <v>1</v>
      </c>
      <c r="AK127" s="95">
        <f>VLOOKUP($A127,'CCR_%'!$A:$WWW,MATCH(AK$8,'CCR_%'!$A$8:$WWW$8,0),FALSE)+AJ127</f>
        <v>1</v>
      </c>
      <c r="AL127" s="95">
        <f>VLOOKUP($A127,'CCR_%'!$A:$WWW,MATCH(AL$8,'CCR_%'!$A$8:$WWW$8,0),FALSE)+AK127</f>
        <v>1</v>
      </c>
      <c r="AM127" s="95">
        <f>VLOOKUP($A127,'CCR_%'!$A:$WWW,MATCH(AM$8,'CCR_%'!$A$8:$WWW$8,0),FALSE)+AL127</f>
        <v>1</v>
      </c>
      <c r="AN127" s="95">
        <f>VLOOKUP($A127,'CCR_%'!$A:$WWW,MATCH(AN$8,'CCR_%'!$A$8:$WWW$8,0),FALSE)+AM127</f>
        <v>1</v>
      </c>
      <c r="AO127" s="95">
        <f>VLOOKUP($A127,'CCR_%'!$A:$WWW,MATCH(AO$8,'CCR_%'!$A$8:$WWW$8,0),FALSE)+AN127</f>
        <v>1</v>
      </c>
      <c r="AP127" s="95">
        <f>VLOOKUP($A127,'CCR_%'!$A:$WWW,MATCH(AP$8,'CCR_%'!$A$8:$WWW$8,0),FALSE)+AO127</f>
        <v>1</v>
      </c>
      <c r="AQ127" s="95">
        <f>VLOOKUP($A127,'CCR_%'!$A:$WWW,MATCH(AQ$8,'CCR_%'!$A$8:$WWW$8,0),FALSE)+AP127</f>
        <v>1</v>
      </c>
      <c r="AR127" s="95">
        <f>VLOOKUP($A127,'CCR_%'!$A:$WWW,MATCH(AR$8,'CCR_%'!$A$8:$WWW$8,0),FALSE)+AQ127</f>
        <v>1</v>
      </c>
      <c r="AS127" s="95">
        <f>VLOOKUP($A127,'CCR_%'!$A:$WWW,MATCH(AS$8,'CCR_%'!$A$8:$WWW$8,0),FALSE)+AR127</f>
        <v>1</v>
      </c>
      <c r="AT127" s="95">
        <f>VLOOKUP($A127,'CCR_%'!$A:$WWW,MATCH(AT$8,'CCR_%'!$A$8:$WWW$8,0),FALSE)+AS127</f>
        <v>1</v>
      </c>
      <c r="AU127" s="95">
        <f>VLOOKUP($A127,'CCR_%'!$A:$WWW,MATCH(AU$8,'CCR_%'!$A$8:$WWW$8,0),FALSE)+AT127</f>
        <v>1</v>
      </c>
      <c r="AV127" s="95">
        <f>VLOOKUP($A127,'CCR_%'!$A:$WWW,MATCH(AV$8,'CCR_%'!$A$8:$WWW$8,0),FALSE)+AU127</f>
        <v>1</v>
      </c>
      <c r="AW127" s="95">
        <f>VLOOKUP($A127,'CCR_%'!$A:$WWW,MATCH(AW$8,'CCR_%'!$A$8:$WWW$8,0),FALSE)+AV127</f>
        <v>1</v>
      </c>
      <c r="AX127" s="95">
        <f>VLOOKUP($A127,'CCR_%'!$A:$WWW,MATCH(AX$8,'CCR_%'!$A$8:$WWW$8,0),FALSE)+AW127</f>
        <v>1</v>
      </c>
      <c r="AY127" s="95">
        <f>VLOOKUP($A127,'CCR_%'!$A:$WWW,MATCH(AY$8,'CCR_%'!$A$8:$WWW$8,0),FALSE)+AX127</f>
        <v>1</v>
      </c>
      <c r="AZ127" s="95">
        <f>VLOOKUP($A127,'CCR_%'!$A:$WWW,MATCH(AZ$8,'CCR_%'!$A$8:$WWW$8,0),FALSE)+AY127</f>
        <v>1</v>
      </c>
      <c r="BA127" s="95">
        <f>VLOOKUP($A127,'CCR_%'!$A:$WWW,MATCH(BA$8,'CCR_%'!$A$8:$WWW$8,0),FALSE)+AZ127</f>
        <v>1</v>
      </c>
      <c r="BB127" s="95">
        <f>VLOOKUP($A127,'CCR_%'!$A:$WWW,MATCH(BB$8,'CCR_%'!$A$8:$WWW$8,0),FALSE)+BA127</f>
        <v>1</v>
      </c>
      <c r="BC127" s="95">
        <f>VLOOKUP($A127,'CCR_%'!$A:$WWW,MATCH(BC$8,'CCR_%'!$A$8:$WWW$8,0),FALSE)+BB127</f>
        <v>1</v>
      </c>
      <c r="BD127" s="95">
        <f>VLOOKUP($A127,'CCR_%'!$A:$WWW,MATCH(BD$8,'CCR_%'!$A$8:$WWW$8,0),FALSE)+BC127</f>
        <v>1</v>
      </c>
      <c r="BE127" s="95">
        <f>VLOOKUP($A127,'CCR_%'!$A:$WWW,MATCH(BE$8,'CCR_%'!$A$8:$WWW$8,0),FALSE)+BD127</f>
        <v>1</v>
      </c>
      <c r="BF127" s="95">
        <f>VLOOKUP($A127,'CCR_%'!$A:$WWW,MATCH(BF$8,'CCR_%'!$A$8:$WWW$8,0),FALSE)+BE127</f>
        <v>1</v>
      </c>
      <c r="BG127" s="95">
        <f>VLOOKUP($A127,'CCR_%'!$A:$WWW,MATCH(BG$8,'CCR_%'!$A$8:$WWW$8,0),FALSE)+BF127</f>
        <v>1</v>
      </c>
      <c r="BH127" s="95">
        <f>VLOOKUP($A127,'CCR_%'!$A:$WWW,MATCH(BH$8,'CCR_%'!$A$8:$WWW$8,0),FALSE)+BG127</f>
        <v>1</v>
      </c>
      <c r="BI127" s="95">
        <f>VLOOKUP($A127,'CCR_%'!$A:$WWW,MATCH(BI$8,'CCR_%'!$A$8:$WWW$8,0),FALSE)+BH127</f>
        <v>1</v>
      </c>
      <c r="BJ127" s="95">
        <f>VLOOKUP($A127,'CCR_%'!$A:$WWW,MATCH(BJ$8,'CCR_%'!$A$8:$WWW$8,0),FALSE)+BI127</f>
        <v>1</v>
      </c>
      <c r="BK127" s="95">
        <f>VLOOKUP($A127,'CCR_%'!$A:$WWW,MATCH(BK$8,'CCR_%'!$A$8:$WWW$8,0),FALSE)+BJ127</f>
        <v>1</v>
      </c>
      <c r="BL127" s="95">
        <f>VLOOKUP($A127,'CCR_%'!$A:$WWW,MATCH(BL$8,'CCR_%'!$A$8:$WWW$8,0),FALSE)+BK127</f>
        <v>1</v>
      </c>
    </row>
    <row r="128" spans="1:64" ht="16.5" customHeight="1" outlineLevel="3" x14ac:dyDescent="0.25">
      <c r="A128" s="26" t="s">
        <v>205</v>
      </c>
      <c r="B128" s="39" t="s">
        <v>206</v>
      </c>
      <c r="C128" s="93">
        <v>47630</v>
      </c>
      <c r="D128" s="93">
        <v>47936</v>
      </c>
      <c r="E128" s="94">
        <f>VLOOKUP($A128,'CCR_%'!$A:$WWW,MATCH(E$8,'CCR_%'!$A$8:$WWW$8,0),FALSE)+0</f>
        <v>0</v>
      </c>
      <c r="F128" s="95">
        <f>VLOOKUP($A128,'CCR_%'!$A:$WWW,MATCH(F$8,'CCR_%'!$A$8:$WWW$8,0),FALSE)+E128</f>
        <v>0</v>
      </c>
      <c r="G128" s="95">
        <f>VLOOKUP($A128,'CCR_%'!$A:$WWW,MATCH(G$8,'CCR_%'!$A$8:$WWW$8,0),FALSE)+F128</f>
        <v>0</v>
      </c>
      <c r="H128" s="95">
        <f>VLOOKUP($A128,'CCR_%'!$A:$WWW,MATCH(H$8,'CCR_%'!$A$8:$WWW$8,0),FALSE)+G128</f>
        <v>0</v>
      </c>
      <c r="I128" s="95">
        <f>VLOOKUP($A128,'CCR_%'!$A:$WWW,MATCH(I$8,'CCR_%'!$A$8:$WWW$8,0),FALSE)+H128</f>
        <v>0</v>
      </c>
      <c r="J128" s="95">
        <f>VLOOKUP($A128,'CCR_%'!$A:$WWW,MATCH(J$8,'CCR_%'!$A$8:$WWW$8,0),FALSE)+I128</f>
        <v>0</v>
      </c>
      <c r="K128" s="95">
        <f>VLOOKUP($A128,'CCR_%'!$A:$WWW,MATCH(K$8,'CCR_%'!$A$8:$WWW$8,0),FALSE)+J128</f>
        <v>0</v>
      </c>
      <c r="L128" s="95">
        <f>VLOOKUP($A128,'CCR_%'!$A:$WWW,MATCH(L$8,'CCR_%'!$A$8:$WWW$8,0),FALSE)+K128</f>
        <v>0</v>
      </c>
      <c r="M128" s="95">
        <f>VLOOKUP($A128,'CCR_%'!$A:$WWW,MATCH(M$8,'CCR_%'!$A$8:$WWW$8,0),FALSE)+L128</f>
        <v>0</v>
      </c>
      <c r="N128" s="95">
        <f>VLOOKUP($A128,'CCR_%'!$A:$WWW,MATCH(N$8,'CCR_%'!$A$8:$WWW$8,0),FALSE)+M128</f>
        <v>0</v>
      </c>
      <c r="O128" s="95">
        <f>VLOOKUP($A128,'CCR_%'!$A:$WWW,MATCH(O$8,'CCR_%'!$A$8:$WWW$8,0),FALSE)+N128</f>
        <v>0.2</v>
      </c>
      <c r="P128" s="95">
        <f>VLOOKUP($A128,'CCR_%'!$A:$WWW,MATCH(P$8,'CCR_%'!$A$8:$WWW$8,0),FALSE)+O128</f>
        <v>1</v>
      </c>
      <c r="Q128" s="95">
        <f>VLOOKUP($A128,'CCR_%'!$A:$WWW,MATCH(Q$8,'CCR_%'!$A$8:$WWW$8,0),FALSE)+P128</f>
        <v>1</v>
      </c>
      <c r="R128" s="95">
        <f>VLOOKUP($A128,'CCR_%'!$A:$WWW,MATCH(R$8,'CCR_%'!$A$8:$WWW$8,0),FALSE)+Q128</f>
        <v>1</v>
      </c>
      <c r="S128" s="95">
        <f>VLOOKUP($A128,'CCR_%'!$A:$WWW,MATCH(S$8,'CCR_%'!$A$8:$WWW$8,0),FALSE)+R128</f>
        <v>1</v>
      </c>
      <c r="T128" s="95">
        <f>VLOOKUP($A128,'CCR_%'!$A:$WWW,MATCH(T$8,'CCR_%'!$A$8:$WWW$8,0),FALSE)+S128</f>
        <v>1</v>
      </c>
      <c r="U128" s="95">
        <f>VLOOKUP($A128,'CCR_%'!$A:$WWW,MATCH(U$8,'CCR_%'!$A$8:$WWW$8,0),FALSE)+T128</f>
        <v>1</v>
      </c>
      <c r="V128" s="95">
        <f>VLOOKUP($A128,'CCR_%'!$A:$WWW,MATCH(V$8,'CCR_%'!$A$8:$WWW$8,0),FALSE)+U128</f>
        <v>1</v>
      </c>
      <c r="W128" s="95">
        <f>VLOOKUP($A128,'CCR_%'!$A:$WWW,MATCH(W$8,'CCR_%'!$A$8:$WWW$8,0),FALSE)+V128</f>
        <v>1</v>
      </c>
      <c r="X128" s="95">
        <f>VLOOKUP($A128,'CCR_%'!$A:$WWW,MATCH(X$8,'CCR_%'!$A$8:$WWW$8,0),FALSE)+W128</f>
        <v>1</v>
      </c>
      <c r="Y128" s="95">
        <f>VLOOKUP($A128,'CCR_%'!$A:$WWW,MATCH(Y$8,'CCR_%'!$A$8:$WWW$8,0),FALSE)+X128</f>
        <v>1</v>
      </c>
      <c r="Z128" s="95">
        <f>VLOOKUP($A128,'CCR_%'!$A:$WWW,MATCH(Z$8,'CCR_%'!$A$8:$WWW$8,0),FALSE)+Y128</f>
        <v>1</v>
      </c>
      <c r="AA128" s="95">
        <f>VLOOKUP($A128,'CCR_%'!$A:$WWW,MATCH(AA$8,'CCR_%'!$A$8:$WWW$8,0),FALSE)+Z128</f>
        <v>1</v>
      </c>
      <c r="AB128" s="95">
        <f>VLOOKUP($A128,'CCR_%'!$A:$WWW,MATCH(AB$8,'CCR_%'!$A$8:$WWW$8,0),FALSE)+AA128</f>
        <v>1</v>
      </c>
      <c r="AC128" s="95">
        <f>VLOOKUP($A128,'CCR_%'!$A:$WWW,MATCH(AC$8,'CCR_%'!$A$8:$WWW$8,0),FALSE)+AB128</f>
        <v>1</v>
      </c>
      <c r="AD128" s="95">
        <f>VLOOKUP($A128,'CCR_%'!$A:$WWW,MATCH(AD$8,'CCR_%'!$A$8:$WWW$8,0),FALSE)+AC128</f>
        <v>1</v>
      </c>
      <c r="AE128" s="95">
        <f>VLOOKUP($A128,'CCR_%'!$A:$WWW,MATCH(AE$8,'CCR_%'!$A$8:$WWW$8,0),FALSE)+AD128</f>
        <v>1</v>
      </c>
      <c r="AF128" s="95">
        <f>VLOOKUP($A128,'CCR_%'!$A:$WWW,MATCH(AF$8,'CCR_%'!$A$8:$WWW$8,0),FALSE)+AE128</f>
        <v>1</v>
      </c>
      <c r="AG128" s="95">
        <f>VLOOKUP($A128,'CCR_%'!$A:$WWW,MATCH(AG$8,'CCR_%'!$A$8:$WWW$8,0),FALSE)+AF128</f>
        <v>1</v>
      </c>
      <c r="AH128" s="95">
        <f>VLOOKUP($A128,'CCR_%'!$A:$WWW,MATCH(AH$8,'CCR_%'!$A$8:$WWW$8,0),FALSE)+AG128</f>
        <v>1</v>
      </c>
      <c r="AI128" s="95">
        <f>VLOOKUP($A128,'CCR_%'!$A:$WWW,MATCH(AI$8,'CCR_%'!$A$8:$WWW$8,0),FALSE)+AH128</f>
        <v>1</v>
      </c>
      <c r="AJ128" s="95">
        <f>VLOOKUP($A128,'CCR_%'!$A:$WWW,MATCH(AJ$8,'CCR_%'!$A$8:$WWW$8,0),FALSE)+AI128</f>
        <v>1</v>
      </c>
      <c r="AK128" s="95">
        <f>VLOOKUP($A128,'CCR_%'!$A:$WWW,MATCH(AK$8,'CCR_%'!$A$8:$WWW$8,0),FALSE)+AJ128</f>
        <v>1</v>
      </c>
      <c r="AL128" s="95">
        <f>VLOOKUP($A128,'CCR_%'!$A:$WWW,MATCH(AL$8,'CCR_%'!$A$8:$WWW$8,0),FALSE)+AK128</f>
        <v>1</v>
      </c>
      <c r="AM128" s="95">
        <f>VLOOKUP($A128,'CCR_%'!$A:$WWW,MATCH(AM$8,'CCR_%'!$A$8:$WWW$8,0),FALSE)+AL128</f>
        <v>1</v>
      </c>
      <c r="AN128" s="95">
        <f>VLOOKUP($A128,'CCR_%'!$A:$WWW,MATCH(AN$8,'CCR_%'!$A$8:$WWW$8,0),FALSE)+AM128</f>
        <v>1</v>
      </c>
      <c r="AO128" s="95">
        <f>VLOOKUP($A128,'CCR_%'!$A:$WWW,MATCH(AO$8,'CCR_%'!$A$8:$WWW$8,0),FALSE)+AN128</f>
        <v>1</v>
      </c>
      <c r="AP128" s="95">
        <f>VLOOKUP($A128,'CCR_%'!$A:$WWW,MATCH(AP$8,'CCR_%'!$A$8:$WWW$8,0),FALSE)+AO128</f>
        <v>1</v>
      </c>
      <c r="AQ128" s="95">
        <f>VLOOKUP($A128,'CCR_%'!$A:$WWW,MATCH(AQ$8,'CCR_%'!$A$8:$WWW$8,0),FALSE)+AP128</f>
        <v>1</v>
      </c>
      <c r="AR128" s="95">
        <f>VLOOKUP($A128,'CCR_%'!$A:$WWW,MATCH(AR$8,'CCR_%'!$A$8:$WWW$8,0),FALSE)+AQ128</f>
        <v>1</v>
      </c>
      <c r="AS128" s="95">
        <f>VLOOKUP($A128,'CCR_%'!$A:$WWW,MATCH(AS$8,'CCR_%'!$A$8:$WWW$8,0),FALSE)+AR128</f>
        <v>1</v>
      </c>
      <c r="AT128" s="95">
        <f>VLOOKUP($A128,'CCR_%'!$A:$WWW,MATCH(AT$8,'CCR_%'!$A$8:$WWW$8,0),FALSE)+AS128</f>
        <v>1</v>
      </c>
      <c r="AU128" s="95">
        <f>VLOOKUP($A128,'CCR_%'!$A:$WWW,MATCH(AU$8,'CCR_%'!$A$8:$WWW$8,0),FALSE)+AT128</f>
        <v>1</v>
      </c>
      <c r="AV128" s="95">
        <f>VLOOKUP($A128,'CCR_%'!$A:$WWW,MATCH(AV$8,'CCR_%'!$A$8:$WWW$8,0),FALSE)+AU128</f>
        <v>1</v>
      </c>
      <c r="AW128" s="95">
        <f>VLOOKUP($A128,'CCR_%'!$A:$WWW,MATCH(AW$8,'CCR_%'!$A$8:$WWW$8,0),FALSE)+AV128</f>
        <v>1</v>
      </c>
      <c r="AX128" s="95">
        <f>VLOOKUP($A128,'CCR_%'!$A:$WWW,MATCH(AX$8,'CCR_%'!$A$8:$WWW$8,0),FALSE)+AW128</f>
        <v>1</v>
      </c>
      <c r="AY128" s="95">
        <f>VLOOKUP($A128,'CCR_%'!$A:$WWW,MATCH(AY$8,'CCR_%'!$A$8:$WWW$8,0),FALSE)+AX128</f>
        <v>1</v>
      </c>
      <c r="AZ128" s="95">
        <f>VLOOKUP($A128,'CCR_%'!$A:$WWW,MATCH(AZ$8,'CCR_%'!$A$8:$WWW$8,0),FALSE)+AY128</f>
        <v>1</v>
      </c>
      <c r="BA128" s="95">
        <f>VLOOKUP($A128,'CCR_%'!$A:$WWW,MATCH(BA$8,'CCR_%'!$A$8:$WWW$8,0),FALSE)+AZ128</f>
        <v>1</v>
      </c>
      <c r="BB128" s="95">
        <f>VLOOKUP($A128,'CCR_%'!$A:$WWW,MATCH(BB$8,'CCR_%'!$A$8:$WWW$8,0),FALSE)+BA128</f>
        <v>1</v>
      </c>
      <c r="BC128" s="95">
        <f>VLOOKUP($A128,'CCR_%'!$A:$WWW,MATCH(BC$8,'CCR_%'!$A$8:$WWW$8,0),FALSE)+BB128</f>
        <v>1</v>
      </c>
      <c r="BD128" s="95">
        <f>VLOOKUP($A128,'CCR_%'!$A:$WWW,MATCH(BD$8,'CCR_%'!$A$8:$WWW$8,0),FALSE)+BC128</f>
        <v>1</v>
      </c>
      <c r="BE128" s="95">
        <f>VLOOKUP($A128,'CCR_%'!$A:$WWW,MATCH(BE$8,'CCR_%'!$A$8:$WWW$8,0),FALSE)+BD128</f>
        <v>1</v>
      </c>
      <c r="BF128" s="95">
        <f>VLOOKUP($A128,'CCR_%'!$A:$WWW,MATCH(BF$8,'CCR_%'!$A$8:$WWW$8,0),FALSE)+BE128</f>
        <v>1</v>
      </c>
      <c r="BG128" s="95">
        <f>VLOOKUP($A128,'CCR_%'!$A:$WWW,MATCH(BG$8,'CCR_%'!$A$8:$WWW$8,0),FALSE)+BF128</f>
        <v>1</v>
      </c>
      <c r="BH128" s="95">
        <f>VLOOKUP($A128,'CCR_%'!$A:$WWW,MATCH(BH$8,'CCR_%'!$A$8:$WWW$8,0),FALSE)+BG128</f>
        <v>1</v>
      </c>
      <c r="BI128" s="95">
        <f>VLOOKUP($A128,'CCR_%'!$A:$WWW,MATCH(BI$8,'CCR_%'!$A$8:$WWW$8,0),FALSE)+BH128</f>
        <v>1</v>
      </c>
      <c r="BJ128" s="95">
        <f>VLOOKUP($A128,'CCR_%'!$A:$WWW,MATCH(BJ$8,'CCR_%'!$A$8:$WWW$8,0),FALSE)+BI128</f>
        <v>1</v>
      </c>
      <c r="BK128" s="95">
        <f>VLOOKUP($A128,'CCR_%'!$A:$WWW,MATCH(BK$8,'CCR_%'!$A$8:$WWW$8,0),FALSE)+BJ128</f>
        <v>1</v>
      </c>
      <c r="BL128" s="95">
        <f>VLOOKUP($A128,'CCR_%'!$A:$WWW,MATCH(BL$8,'CCR_%'!$A$8:$WWW$8,0),FALSE)+BK128</f>
        <v>1</v>
      </c>
    </row>
    <row r="129" spans="1:66" ht="16.5" customHeight="1" outlineLevel="3" x14ac:dyDescent="0.25">
      <c r="A129" s="26" t="s">
        <v>207</v>
      </c>
      <c r="B129" s="39" t="s">
        <v>208</v>
      </c>
      <c r="C129" s="93">
        <v>47672</v>
      </c>
      <c r="D129" s="93">
        <v>47936</v>
      </c>
      <c r="E129" s="94">
        <f>VLOOKUP($A129,'CCR_%'!$A:$WWW,MATCH(E$8,'CCR_%'!$A$8:$WWW$8,0),FALSE)+0</f>
        <v>0</v>
      </c>
      <c r="F129" s="95">
        <f>VLOOKUP($A129,'CCR_%'!$A:$WWW,MATCH(F$8,'CCR_%'!$A$8:$WWW$8,0),FALSE)+E129</f>
        <v>0</v>
      </c>
      <c r="G129" s="95">
        <f>VLOOKUP($A129,'CCR_%'!$A:$WWW,MATCH(G$8,'CCR_%'!$A$8:$WWW$8,0),FALSE)+F129</f>
        <v>0</v>
      </c>
      <c r="H129" s="95">
        <f>VLOOKUP($A129,'CCR_%'!$A:$WWW,MATCH(H$8,'CCR_%'!$A$8:$WWW$8,0),FALSE)+G129</f>
        <v>0</v>
      </c>
      <c r="I129" s="95">
        <f>VLOOKUP($A129,'CCR_%'!$A:$WWW,MATCH(I$8,'CCR_%'!$A$8:$WWW$8,0),FALSE)+H129</f>
        <v>0</v>
      </c>
      <c r="J129" s="95">
        <f>VLOOKUP($A129,'CCR_%'!$A:$WWW,MATCH(J$8,'CCR_%'!$A$8:$WWW$8,0),FALSE)+I129</f>
        <v>0</v>
      </c>
      <c r="K129" s="95">
        <f>VLOOKUP($A129,'CCR_%'!$A:$WWW,MATCH(K$8,'CCR_%'!$A$8:$WWW$8,0),FALSE)+J129</f>
        <v>0</v>
      </c>
      <c r="L129" s="95">
        <f>VLOOKUP($A129,'CCR_%'!$A:$WWW,MATCH(L$8,'CCR_%'!$A$8:$WWW$8,0),FALSE)+K129</f>
        <v>0</v>
      </c>
      <c r="M129" s="95">
        <f>VLOOKUP($A129,'CCR_%'!$A:$WWW,MATCH(M$8,'CCR_%'!$A$8:$WWW$8,0),FALSE)+L129</f>
        <v>0</v>
      </c>
      <c r="N129" s="95">
        <f>VLOOKUP($A129,'CCR_%'!$A:$WWW,MATCH(N$8,'CCR_%'!$A$8:$WWW$8,0),FALSE)+M129</f>
        <v>0</v>
      </c>
      <c r="O129" s="95">
        <f>VLOOKUP($A129,'CCR_%'!$A:$WWW,MATCH(O$8,'CCR_%'!$A$8:$WWW$8,0),FALSE)+N129</f>
        <v>0.2</v>
      </c>
      <c r="P129" s="95">
        <f>VLOOKUP($A129,'CCR_%'!$A:$WWW,MATCH(P$8,'CCR_%'!$A$8:$WWW$8,0),FALSE)+O129</f>
        <v>1</v>
      </c>
      <c r="Q129" s="95">
        <f>VLOOKUP($A129,'CCR_%'!$A:$WWW,MATCH(Q$8,'CCR_%'!$A$8:$WWW$8,0),FALSE)+P129</f>
        <v>1</v>
      </c>
      <c r="R129" s="95">
        <f>VLOOKUP($A129,'CCR_%'!$A:$WWW,MATCH(R$8,'CCR_%'!$A$8:$WWW$8,0),FALSE)+Q129</f>
        <v>1</v>
      </c>
      <c r="S129" s="95">
        <f>VLOOKUP($A129,'CCR_%'!$A:$WWW,MATCH(S$8,'CCR_%'!$A$8:$WWW$8,0),FALSE)+R129</f>
        <v>1</v>
      </c>
      <c r="T129" s="95">
        <f>VLOOKUP($A129,'CCR_%'!$A:$WWW,MATCH(T$8,'CCR_%'!$A$8:$WWW$8,0),FALSE)+S129</f>
        <v>1</v>
      </c>
      <c r="U129" s="95">
        <f>VLOOKUP($A129,'CCR_%'!$A:$WWW,MATCH(U$8,'CCR_%'!$A$8:$WWW$8,0),FALSE)+T129</f>
        <v>1</v>
      </c>
      <c r="V129" s="95">
        <f>VLOOKUP($A129,'CCR_%'!$A:$WWW,MATCH(V$8,'CCR_%'!$A$8:$WWW$8,0),FALSE)+U129</f>
        <v>1</v>
      </c>
      <c r="W129" s="95">
        <f>VLOOKUP($A129,'CCR_%'!$A:$WWW,MATCH(W$8,'CCR_%'!$A$8:$WWW$8,0),FALSE)+V129</f>
        <v>1</v>
      </c>
      <c r="X129" s="95">
        <f>VLOOKUP($A129,'CCR_%'!$A:$WWW,MATCH(X$8,'CCR_%'!$A$8:$WWW$8,0),FALSE)+W129</f>
        <v>1</v>
      </c>
      <c r="Y129" s="95">
        <f>VLOOKUP($A129,'CCR_%'!$A:$WWW,MATCH(Y$8,'CCR_%'!$A$8:$WWW$8,0),FALSE)+X129</f>
        <v>1</v>
      </c>
      <c r="Z129" s="95">
        <f>VLOOKUP($A129,'CCR_%'!$A:$WWW,MATCH(Z$8,'CCR_%'!$A$8:$WWW$8,0),FALSE)+Y129</f>
        <v>1</v>
      </c>
      <c r="AA129" s="95">
        <f>VLOOKUP($A129,'CCR_%'!$A:$WWW,MATCH(AA$8,'CCR_%'!$A$8:$WWW$8,0),FALSE)+Z129</f>
        <v>1</v>
      </c>
      <c r="AB129" s="95">
        <f>VLOOKUP($A129,'CCR_%'!$A:$WWW,MATCH(AB$8,'CCR_%'!$A$8:$WWW$8,0),FALSE)+AA129</f>
        <v>1</v>
      </c>
      <c r="AC129" s="95">
        <f>VLOOKUP($A129,'CCR_%'!$A:$WWW,MATCH(AC$8,'CCR_%'!$A$8:$WWW$8,0),FALSE)+AB129</f>
        <v>1</v>
      </c>
      <c r="AD129" s="95">
        <f>VLOOKUP($A129,'CCR_%'!$A:$WWW,MATCH(AD$8,'CCR_%'!$A$8:$WWW$8,0),FALSE)+AC129</f>
        <v>1</v>
      </c>
      <c r="AE129" s="95">
        <f>VLOOKUP($A129,'CCR_%'!$A:$WWW,MATCH(AE$8,'CCR_%'!$A$8:$WWW$8,0),FALSE)+AD129</f>
        <v>1</v>
      </c>
      <c r="AF129" s="95">
        <f>VLOOKUP($A129,'CCR_%'!$A:$WWW,MATCH(AF$8,'CCR_%'!$A$8:$WWW$8,0),FALSE)+AE129</f>
        <v>1</v>
      </c>
      <c r="AG129" s="95">
        <f>VLOOKUP($A129,'CCR_%'!$A:$WWW,MATCH(AG$8,'CCR_%'!$A$8:$WWW$8,0),FALSE)+AF129</f>
        <v>1</v>
      </c>
      <c r="AH129" s="95">
        <f>VLOOKUP($A129,'CCR_%'!$A:$WWW,MATCH(AH$8,'CCR_%'!$A$8:$WWW$8,0),FALSE)+AG129</f>
        <v>1</v>
      </c>
      <c r="AI129" s="95">
        <f>VLOOKUP($A129,'CCR_%'!$A:$WWW,MATCH(AI$8,'CCR_%'!$A$8:$WWW$8,0),FALSE)+AH129</f>
        <v>1</v>
      </c>
      <c r="AJ129" s="95">
        <f>VLOOKUP($A129,'CCR_%'!$A:$WWW,MATCH(AJ$8,'CCR_%'!$A$8:$WWW$8,0),FALSE)+AI129</f>
        <v>1</v>
      </c>
      <c r="AK129" s="95">
        <f>VLOOKUP($A129,'CCR_%'!$A:$WWW,MATCH(AK$8,'CCR_%'!$A$8:$WWW$8,0),FALSE)+AJ129</f>
        <v>1</v>
      </c>
      <c r="AL129" s="95">
        <f>VLOOKUP($A129,'CCR_%'!$A:$WWW,MATCH(AL$8,'CCR_%'!$A$8:$WWW$8,0),FALSE)+AK129</f>
        <v>1</v>
      </c>
      <c r="AM129" s="95">
        <f>VLOOKUP($A129,'CCR_%'!$A:$WWW,MATCH(AM$8,'CCR_%'!$A$8:$WWW$8,0),FALSE)+AL129</f>
        <v>1</v>
      </c>
      <c r="AN129" s="95">
        <f>VLOOKUP($A129,'CCR_%'!$A:$WWW,MATCH(AN$8,'CCR_%'!$A$8:$WWW$8,0),FALSE)+AM129</f>
        <v>1</v>
      </c>
      <c r="AO129" s="95">
        <f>VLOOKUP($A129,'CCR_%'!$A:$WWW,MATCH(AO$8,'CCR_%'!$A$8:$WWW$8,0),FALSE)+AN129</f>
        <v>1</v>
      </c>
      <c r="AP129" s="95">
        <f>VLOOKUP($A129,'CCR_%'!$A:$WWW,MATCH(AP$8,'CCR_%'!$A$8:$WWW$8,0),FALSE)+AO129</f>
        <v>1</v>
      </c>
      <c r="AQ129" s="95">
        <f>VLOOKUP($A129,'CCR_%'!$A:$WWW,MATCH(AQ$8,'CCR_%'!$A$8:$WWW$8,0),FALSE)+AP129</f>
        <v>1</v>
      </c>
      <c r="AR129" s="95">
        <f>VLOOKUP($A129,'CCR_%'!$A:$WWW,MATCH(AR$8,'CCR_%'!$A$8:$WWW$8,0),FALSE)+AQ129</f>
        <v>1</v>
      </c>
      <c r="AS129" s="95">
        <f>VLOOKUP($A129,'CCR_%'!$A:$WWW,MATCH(AS$8,'CCR_%'!$A$8:$WWW$8,0),FALSE)+AR129</f>
        <v>1</v>
      </c>
      <c r="AT129" s="95">
        <f>VLOOKUP($A129,'CCR_%'!$A:$WWW,MATCH(AT$8,'CCR_%'!$A$8:$WWW$8,0),FALSE)+AS129</f>
        <v>1</v>
      </c>
      <c r="AU129" s="95">
        <f>VLOOKUP($A129,'CCR_%'!$A:$WWW,MATCH(AU$8,'CCR_%'!$A$8:$WWW$8,0),FALSE)+AT129</f>
        <v>1</v>
      </c>
      <c r="AV129" s="95">
        <f>VLOOKUP($A129,'CCR_%'!$A:$WWW,MATCH(AV$8,'CCR_%'!$A$8:$WWW$8,0),FALSE)+AU129</f>
        <v>1</v>
      </c>
      <c r="AW129" s="95">
        <f>VLOOKUP($A129,'CCR_%'!$A:$WWW,MATCH(AW$8,'CCR_%'!$A$8:$WWW$8,0),FALSE)+AV129</f>
        <v>1</v>
      </c>
      <c r="AX129" s="95">
        <f>VLOOKUP($A129,'CCR_%'!$A:$WWW,MATCH(AX$8,'CCR_%'!$A$8:$WWW$8,0),FALSE)+AW129</f>
        <v>1</v>
      </c>
      <c r="AY129" s="95">
        <f>VLOOKUP($A129,'CCR_%'!$A:$WWW,MATCH(AY$8,'CCR_%'!$A$8:$WWW$8,0),FALSE)+AX129</f>
        <v>1</v>
      </c>
      <c r="AZ129" s="95">
        <f>VLOOKUP($A129,'CCR_%'!$A:$WWW,MATCH(AZ$8,'CCR_%'!$A$8:$WWW$8,0),FALSE)+AY129</f>
        <v>1</v>
      </c>
      <c r="BA129" s="95">
        <f>VLOOKUP($A129,'CCR_%'!$A:$WWW,MATCH(BA$8,'CCR_%'!$A$8:$WWW$8,0),FALSE)+AZ129</f>
        <v>1</v>
      </c>
      <c r="BB129" s="95">
        <f>VLOOKUP($A129,'CCR_%'!$A:$WWW,MATCH(BB$8,'CCR_%'!$A$8:$WWW$8,0),FALSE)+BA129</f>
        <v>1</v>
      </c>
      <c r="BC129" s="95">
        <f>VLOOKUP($A129,'CCR_%'!$A:$WWW,MATCH(BC$8,'CCR_%'!$A$8:$WWW$8,0),FALSE)+BB129</f>
        <v>1</v>
      </c>
      <c r="BD129" s="95">
        <f>VLOOKUP($A129,'CCR_%'!$A:$WWW,MATCH(BD$8,'CCR_%'!$A$8:$WWW$8,0),FALSE)+BC129</f>
        <v>1</v>
      </c>
      <c r="BE129" s="95">
        <f>VLOOKUP($A129,'CCR_%'!$A:$WWW,MATCH(BE$8,'CCR_%'!$A$8:$WWW$8,0),FALSE)+BD129</f>
        <v>1</v>
      </c>
      <c r="BF129" s="95">
        <f>VLOOKUP($A129,'CCR_%'!$A:$WWW,MATCH(BF$8,'CCR_%'!$A$8:$WWW$8,0),FALSE)+BE129</f>
        <v>1</v>
      </c>
      <c r="BG129" s="95">
        <f>VLOOKUP($A129,'CCR_%'!$A:$WWW,MATCH(BG$8,'CCR_%'!$A$8:$WWW$8,0),FALSE)+BF129</f>
        <v>1</v>
      </c>
      <c r="BH129" s="95">
        <f>VLOOKUP($A129,'CCR_%'!$A:$WWW,MATCH(BH$8,'CCR_%'!$A$8:$WWW$8,0),FALSE)+BG129</f>
        <v>1</v>
      </c>
      <c r="BI129" s="95">
        <f>VLOOKUP($A129,'CCR_%'!$A:$WWW,MATCH(BI$8,'CCR_%'!$A$8:$WWW$8,0),FALSE)+BH129</f>
        <v>1</v>
      </c>
      <c r="BJ129" s="95">
        <f>VLOOKUP($A129,'CCR_%'!$A:$WWW,MATCH(BJ$8,'CCR_%'!$A$8:$WWW$8,0),FALSE)+BI129</f>
        <v>1</v>
      </c>
      <c r="BK129" s="95">
        <f>VLOOKUP($A129,'CCR_%'!$A:$WWW,MATCH(BK$8,'CCR_%'!$A$8:$WWW$8,0),FALSE)+BJ129</f>
        <v>1</v>
      </c>
      <c r="BL129" s="95">
        <f>VLOOKUP($A129,'CCR_%'!$A:$WWW,MATCH(BL$8,'CCR_%'!$A$8:$WWW$8,0),FALSE)+BK129</f>
        <v>1</v>
      </c>
    </row>
    <row r="130" spans="1:66" ht="16.5" customHeight="1" outlineLevel="3" x14ac:dyDescent="0.25">
      <c r="A130" s="26" t="s">
        <v>209</v>
      </c>
      <c r="B130" s="39" t="s">
        <v>210</v>
      </c>
      <c r="C130" s="93">
        <v>48326</v>
      </c>
      <c r="D130" s="93">
        <v>48667</v>
      </c>
      <c r="E130" s="94">
        <f>VLOOKUP($A130,'CCR_%'!$A:$WWW,MATCH(E$8,'CCR_%'!$A$8:$WWW$8,0),FALSE)+0</f>
        <v>0</v>
      </c>
      <c r="F130" s="95">
        <f>VLOOKUP($A130,'CCR_%'!$A:$WWW,MATCH(F$8,'CCR_%'!$A$8:$WWW$8,0),FALSE)+E130</f>
        <v>0</v>
      </c>
      <c r="G130" s="95">
        <f>VLOOKUP($A130,'CCR_%'!$A:$WWW,MATCH(G$8,'CCR_%'!$A$8:$WWW$8,0),FALSE)+F130</f>
        <v>0</v>
      </c>
      <c r="H130" s="95">
        <f>VLOOKUP($A130,'CCR_%'!$A:$WWW,MATCH(H$8,'CCR_%'!$A$8:$WWW$8,0),FALSE)+G130</f>
        <v>0</v>
      </c>
      <c r="I130" s="95">
        <f>VLOOKUP($A130,'CCR_%'!$A:$WWW,MATCH(I$8,'CCR_%'!$A$8:$WWW$8,0),FALSE)+H130</f>
        <v>0</v>
      </c>
      <c r="J130" s="95">
        <f>VLOOKUP($A130,'CCR_%'!$A:$WWW,MATCH(J$8,'CCR_%'!$A$8:$WWW$8,0),FALSE)+I130</f>
        <v>0</v>
      </c>
      <c r="K130" s="95">
        <f>VLOOKUP($A130,'CCR_%'!$A:$WWW,MATCH(K$8,'CCR_%'!$A$8:$WWW$8,0),FALSE)+J130</f>
        <v>0</v>
      </c>
      <c r="L130" s="95">
        <f>VLOOKUP($A130,'CCR_%'!$A:$WWW,MATCH(L$8,'CCR_%'!$A$8:$WWW$8,0),FALSE)+K130</f>
        <v>0</v>
      </c>
      <c r="M130" s="95">
        <f>VLOOKUP($A130,'CCR_%'!$A:$WWW,MATCH(M$8,'CCR_%'!$A$8:$WWW$8,0),FALSE)+L130</f>
        <v>0</v>
      </c>
      <c r="N130" s="95">
        <f>VLOOKUP($A130,'CCR_%'!$A:$WWW,MATCH(N$8,'CCR_%'!$A$8:$WWW$8,0),FALSE)+M130</f>
        <v>0</v>
      </c>
      <c r="O130" s="95">
        <f>VLOOKUP($A130,'CCR_%'!$A:$WWW,MATCH(O$8,'CCR_%'!$A$8:$WWW$8,0),FALSE)+N130</f>
        <v>0</v>
      </c>
      <c r="P130" s="95">
        <f>VLOOKUP($A130,'CCR_%'!$A:$WWW,MATCH(P$8,'CCR_%'!$A$8:$WWW$8,0),FALSE)+O130</f>
        <v>0</v>
      </c>
      <c r="Q130" s="95">
        <f>VLOOKUP($A130,'CCR_%'!$A:$WWW,MATCH(Q$8,'CCR_%'!$A$8:$WWW$8,0),FALSE)+P130</f>
        <v>0</v>
      </c>
      <c r="R130" s="95">
        <f>VLOOKUP($A130,'CCR_%'!$A:$WWW,MATCH(R$8,'CCR_%'!$A$8:$WWW$8,0),FALSE)+Q130</f>
        <v>0</v>
      </c>
      <c r="S130" s="95">
        <f>VLOOKUP($A130,'CCR_%'!$A:$WWW,MATCH(S$8,'CCR_%'!$A$8:$WWW$8,0),FALSE)+R130</f>
        <v>0.2</v>
      </c>
      <c r="T130" s="95">
        <f>VLOOKUP($A130,'CCR_%'!$A:$WWW,MATCH(T$8,'CCR_%'!$A$8:$WWW$8,0),FALSE)+S130</f>
        <v>1</v>
      </c>
      <c r="U130" s="95">
        <f>VLOOKUP($A130,'CCR_%'!$A:$WWW,MATCH(U$8,'CCR_%'!$A$8:$WWW$8,0),FALSE)+T130</f>
        <v>1</v>
      </c>
      <c r="V130" s="95">
        <f>VLOOKUP($A130,'CCR_%'!$A:$WWW,MATCH(V$8,'CCR_%'!$A$8:$WWW$8,0),FALSE)+U130</f>
        <v>1</v>
      </c>
      <c r="W130" s="95">
        <f>VLOOKUP($A130,'CCR_%'!$A:$WWW,MATCH(W$8,'CCR_%'!$A$8:$WWW$8,0),FALSE)+V130</f>
        <v>1</v>
      </c>
      <c r="X130" s="95">
        <f>VLOOKUP($A130,'CCR_%'!$A:$WWW,MATCH(X$8,'CCR_%'!$A$8:$WWW$8,0),FALSE)+W130</f>
        <v>1</v>
      </c>
      <c r="Y130" s="95">
        <f>VLOOKUP($A130,'CCR_%'!$A:$WWW,MATCH(Y$8,'CCR_%'!$A$8:$WWW$8,0),FALSE)+X130</f>
        <v>1</v>
      </c>
      <c r="Z130" s="95">
        <f>VLOOKUP($A130,'CCR_%'!$A:$WWW,MATCH(Z$8,'CCR_%'!$A$8:$WWW$8,0),FALSE)+Y130</f>
        <v>1</v>
      </c>
      <c r="AA130" s="95">
        <f>VLOOKUP($A130,'CCR_%'!$A:$WWW,MATCH(AA$8,'CCR_%'!$A$8:$WWW$8,0),FALSE)+Z130</f>
        <v>1</v>
      </c>
      <c r="AB130" s="95">
        <f>VLOOKUP($A130,'CCR_%'!$A:$WWW,MATCH(AB$8,'CCR_%'!$A$8:$WWW$8,0),FALSE)+AA130</f>
        <v>1</v>
      </c>
      <c r="AC130" s="95">
        <f>VLOOKUP($A130,'CCR_%'!$A:$WWW,MATCH(AC$8,'CCR_%'!$A$8:$WWW$8,0),FALSE)+AB130</f>
        <v>1</v>
      </c>
      <c r="AD130" s="95">
        <f>VLOOKUP($A130,'CCR_%'!$A:$WWW,MATCH(AD$8,'CCR_%'!$A$8:$WWW$8,0),FALSE)+AC130</f>
        <v>1</v>
      </c>
      <c r="AE130" s="95">
        <f>VLOOKUP($A130,'CCR_%'!$A:$WWW,MATCH(AE$8,'CCR_%'!$A$8:$WWW$8,0),FALSE)+AD130</f>
        <v>1</v>
      </c>
      <c r="AF130" s="95">
        <f>VLOOKUP($A130,'CCR_%'!$A:$WWW,MATCH(AF$8,'CCR_%'!$A$8:$WWW$8,0),FALSE)+AE130</f>
        <v>1</v>
      </c>
      <c r="AG130" s="95">
        <f>VLOOKUP($A130,'CCR_%'!$A:$WWW,MATCH(AG$8,'CCR_%'!$A$8:$WWW$8,0),FALSE)+AF130</f>
        <v>1</v>
      </c>
      <c r="AH130" s="95">
        <f>VLOOKUP($A130,'CCR_%'!$A:$WWW,MATCH(AH$8,'CCR_%'!$A$8:$WWW$8,0),FALSE)+AG130</f>
        <v>1</v>
      </c>
      <c r="AI130" s="95">
        <f>VLOOKUP($A130,'CCR_%'!$A:$WWW,MATCH(AI$8,'CCR_%'!$A$8:$WWW$8,0),FALSE)+AH130</f>
        <v>1</v>
      </c>
      <c r="AJ130" s="95">
        <f>VLOOKUP($A130,'CCR_%'!$A:$WWW,MATCH(AJ$8,'CCR_%'!$A$8:$WWW$8,0),FALSE)+AI130</f>
        <v>1</v>
      </c>
      <c r="AK130" s="95">
        <f>VLOOKUP($A130,'CCR_%'!$A:$WWW,MATCH(AK$8,'CCR_%'!$A$8:$WWW$8,0),FALSE)+AJ130</f>
        <v>1</v>
      </c>
      <c r="AL130" s="95">
        <f>VLOOKUP($A130,'CCR_%'!$A:$WWW,MATCH(AL$8,'CCR_%'!$A$8:$WWW$8,0),FALSE)+AK130</f>
        <v>1</v>
      </c>
      <c r="AM130" s="95">
        <f>VLOOKUP($A130,'CCR_%'!$A:$WWW,MATCH(AM$8,'CCR_%'!$A$8:$WWW$8,0),FALSE)+AL130</f>
        <v>1</v>
      </c>
      <c r="AN130" s="95">
        <f>VLOOKUP($A130,'CCR_%'!$A:$WWW,MATCH(AN$8,'CCR_%'!$A$8:$WWW$8,0),FALSE)+AM130</f>
        <v>1</v>
      </c>
      <c r="AO130" s="95">
        <f>VLOOKUP($A130,'CCR_%'!$A:$WWW,MATCH(AO$8,'CCR_%'!$A$8:$WWW$8,0),FALSE)+AN130</f>
        <v>1</v>
      </c>
      <c r="AP130" s="95">
        <f>VLOOKUP($A130,'CCR_%'!$A:$WWW,MATCH(AP$8,'CCR_%'!$A$8:$WWW$8,0),FALSE)+AO130</f>
        <v>1</v>
      </c>
      <c r="AQ130" s="95">
        <f>VLOOKUP($A130,'CCR_%'!$A:$WWW,MATCH(AQ$8,'CCR_%'!$A$8:$WWW$8,0),FALSE)+AP130</f>
        <v>1</v>
      </c>
      <c r="AR130" s="95">
        <f>VLOOKUP($A130,'CCR_%'!$A:$WWW,MATCH(AR$8,'CCR_%'!$A$8:$WWW$8,0),FALSE)+AQ130</f>
        <v>1</v>
      </c>
      <c r="AS130" s="95">
        <f>VLOOKUP($A130,'CCR_%'!$A:$WWW,MATCH(AS$8,'CCR_%'!$A$8:$WWW$8,0),FALSE)+AR130</f>
        <v>1</v>
      </c>
      <c r="AT130" s="95">
        <f>VLOOKUP($A130,'CCR_%'!$A:$WWW,MATCH(AT$8,'CCR_%'!$A$8:$WWW$8,0),FALSE)+AS130</f>
        <v>1</v>
      </c>
      <c r="AU130" s="95">
        <f>VLOOKUP($A130,'CCR_%'!$A:$WWW,MATCH(AU$8,'CCR_%'!$A$8:$WWW$8,0),FALSE)+AT130</f>
        <v>1</v>
      </c>
      <c r="AV130" s="95">
        <f>VLOOKUP($A130,'CCR_%'!$A:$WWW,MATCH(AV$8,'CCR_%'!$A$8:$WWW$8,0),FALSE)+AU130</f>
        <v>1</v>
      </c>
      <c r="AW130" s="95">
        <f>VLOOKUP($A130,'CCR_%'!$A:$WWW,MATCH(AW$8,'CCR_%'!$A$8:$WWW$8,0),FALSE)+AV130</f>
        <v>1</v>
      </c>
      <c r="AX130" s="95">
        <f>VLOOKUP($A130,'CCR_%'!$A:$WWW,MATCH(AX$8,'CCR_%'!$A$8:$WWW$8,0),FALSE)+AW130</f>
        <v>1</v>
      </c>
      <c r="AY130" s="95">
        <f>VLOOKUP($A130,'CCR_%'!$A:$WWW,MATCH(AY$8,'CCR_%'!$A$8:$WWW$8,0),FALSE)+AX130</f>
        <v>1</v>
      </c>
      <c r="AZ130" s="95">
        <f>VLOOKUP($A130,'CCR_%'!$A:$WWW,MATCH(AZ$8,'CCR_%'!$A$8:$WWW$8,0),FALSE)+AY130</f>
        <v>1</v>
      </c>
      <c r="BA130" s="95">
        <f>VLOOKUP($A130,'CCR_%'!$A:$WWW,MATCH(BA$8,'CCR_%'!$A$8:$WWW$8,0),FALSE)+AZ130</f>
        <v>1</v>
      </c>
      <c r="BB130" s="95">
        <f>VLOOKUP($A130,'CCR_%'!$A:$WWW,MATCH(BB$8,'CCR_%'!$A$8:$WWW$8,0),FALSE)+BA130</f>
        <v>1</v>
      </c>
      <c r="BC130" s="95">
        <f>VLOOKUP($A130,'CCR_%'!$A:$WWW,MATCH(BC$8,'CCR_%'!$A$8:$WWW$8,0),FALSE)+BB130</f>
        <v>1</v>
      </c>
      <c r="BD130" s="95">
        <f>VLOOKUP($A130,'CCR_%'!$A:$WWW,MATCH(BD$8,'CCR_%'!$A$8:$WWW$8,0),FALSE)+BC130</f>
        <v>1</v>
      </c>
      <c r="BE130" s="95">
        <f>VLOOKUP($A130,'CCR_%'!$A:$WWW,MATCH(BE$8,'CCR_%'!$A$8:$WWW$8,0),FALSE)+BD130</f>
        <v>1</v>
      </c>
      <c r="BF130" s="95">
        <f>VLOOKUP($A130,'CCR_%'!$A:$WWW,MATCH(BF$8,'CCR_%'!$A$8:$WWW$8,0),FALSE)+BE130</f>
        <v>1</v>
      </c>
      <c r="BG130" s="95">
        <f>VLOOKUP($A130,'CCR_%'!$A:$WWW,MATCH(BG$8,'CCR_%'!$A$8:$WWW$8,0),FALSE)+BF130</f>
        <v>1</v>
      </c>
      <c r="BH130" s="95">
        <f>VLOOKUP($A130,'CCR_%'!$A:$WWW,MATCH(BH$8,'CCR_%'!$A$8:$WWW$8,0),FALSE)+BG130</f>
        <v>1</v>
      </c>
      <c r="BI130" s="95">
        <f>VLOOKUP($A130,'CCR_%'!$A:$WWW,MATCH(BI$8,'CCR_%'!$A$8:$WWW$8,0),FALSE)+BH130</f>
        <v>1</v>
      </c>
      <c r="BJ130" s="95">
        <f>VLOOKUP($A130,'CCR_%'!$A:$WWW,MATCH(BJ$8,'CCR_%'!$A$8:$WWW$8,0),FALSE)+BI130</f>
        <v>1</v>
      </c>
      <c r="BK130" s="95">
        <f>VLOOKUP($A130,'CCR_%'!$A:$WWW,MATCH(BK$8,'CCR_%'!$A$8:$WWW$8,0),FALSE)+BJ130</f>
        <v>1</v>
      </c>
      <c r="BL130" s="95">
        <f>VLOOKUP($A130,'CCR_%'!$A:$WWW,MATCH(BL$8,'CCR_%'!$A$8:$WWW$8,0),FALSE)+BK130</f>
        <v>1</v>
      </c>
    </row>
    <row r="131" spans="1:66" ht="16.5" customHeight="1" outlineLevel="3" x14ac:dyDescent="0.25">
      <c r="A131" s="26" t="s">
        <v>211</v>
      </c>
      <c r="B131" s="39" t="s">
        <v>212</v>
      </c>
      <c r="C131" s="93">
        <v>48346</v>
      </c>
      <c r="D131" s="93">
        <v>48667</v>
      </c>
      <c r="E131" s="94">
        <f>VLOOKUP($A131,'CCR_%'!$A:$WWW,MATCH(E$8,'CCR_%'!$A$8:$WWW$8,0),FALSE)+0</f>
        <v>0</v>
      </c>
      <c r="F131" s="95">
        <f>VLOOKUP($A131,'CCR_%'!$A:$WWW,MATCH(F$8,'CCR_%'!$A$8:$WWW$8,0),FALSE)+E131</f>
        <v>0</v>
      </c>
      <c r="G131" s="95">
        <f>VLOOKUP($A131,'CCR_%'!$A:$WWW,MATCH(G$8,'CCR_%'!$A$8:$WWW$8,0),FALSE)+F131</f>
        <v>0</v>
      </c>
      <c r="H131" s="95">
        <f>VLOOKUP($A131,'CCR_%'!$A:$WWW,MATCH(H$8,'CCR_%'!$A$8:$WWW$8,0),FALSE)+G131</f>
        <v>0</v>
      </c>
      <c r="I131" s="95">
        <f>VLOOKUP($A131,'CCR_%'!$A:$WWW,MATCH(I$8,'CCR_%'!$A$8:$WWW$8,0),FALSE)+H131</f>
        <v>0</v>
      </c>
      <c r="J131" s="95">
        <f>VLOOKUP($A131,'CCR_%'!$A:$WWW,MATCH(J$8,'CCR_%'!$A$8:$WWW$8,0),FALSE)+I131</f>
        <v>0</v>
      </c>
      <c r="K131" s="95">
        <f>VLOOKUP($A131,'CCR_%'!$A:$WWW,MATCH(K$8,'CCR_%'!$A$8:$WWW$8,0),FALSE)+J131</f>
        <v>0</v>
      </c>
      <c r="L131" s="95">
        <f>VLOOKUP($A131,'CCR_%'!$A:$WWW,MATCH(L$8,'CCR_%'!$A$8:$WWW$8,0),FALSE)+K131</f>
        <v>0</v>
      </c>
      <c r="M131" s="95">
        <f>VLOOKUP($A131,'CCR_%'!$A:$WWW,MATCH(M$8,'CCR_%'!$A$8:$WWW$8,0),FALSE)+L131</f>
        <v>0</v>
      </c>
      <c r="N131" s="95">
        <f>VLOOKUP($A131,'CCR_%'!$A:$WWW,MATCH(N$8,'CCR_%'!$A$8:$WWW$8,0),FALSE)+M131</f>
        <v>0</v>
      </c>
      <c r="O131" s="95">
        <f>VLOOKUP($A131,'CCR_%'!$A:$WWW,MATCH(O$8,'CCR_%'!$A$8:$WWW$8,0),FALSE)+N131</f>
        <v>0</v>
      </c>
      <c r="P131" s="95">
        <f>VLOOKUP($A131,'CCR_%'!$A:$WWW,MATCH(P$8,'CCR_%'!$A$8:$WWW$8,0),FALSE)+O131</f>
        <v>0</v>
      </c>
      <c r="Q131" s="95">
        <f>VLOOKUP($A131,'CCR_%'!$A:$WWW,MATCH(Q$8,'CCR_%'!$A$8:$WWW$8,0),FALSE)+P131</f>
        <v>0</v>
      </c>
      <c r="R131" s="95">
        <f>VLOOKUP($A131,'CCR_%'!$A:$WWW,MATCH(R$8,'CCR_%'!$A$8:$WWW$8,0),FALSE)+Q131</f>
        <v>0</v>
      </c>
      <c r="S131" s="95">
        <f>VLOOKUP($A131,'CCR_%'!$A:$WWW,MATCH(S$8,'CCR_%'!$A$8:$WWW$8,0),FALSE)+R131</f>
        <v>0.2</v>
      </c>
      <c r="T131" s="95">
        <f>VLOOKUP($A131,'CCR_%'!$A:$WWW,MATCH(T$8,'CCR_%'!$A$8:$WWW$8,0),FALSE)+S131</f>
        <v>1</v>
      </c>
      <c r="U131" s="95">
        <f>VLOOKUP($A131,'CCR_%'!$A:$WWW,MATCH(U$8,'CCR_%'!$A$8:$WWW$8,0),FALSE)+T131</f>
        <v>1</v>
      </c>
      <c r="V131" s="95">
        <f>VLOOKUP($A131,'CCR_%'!$A:$WWW,MATCH(V$8,'CCR_%'!$A$8:$WWW$8,0),FALSE)+U131</f>
        <v>1</v>
      </c>
      <c r="W131" s="95">
        <f>VLOOKUP($A131,'CCR_%'!$A:$WWW,MATCH(W$8,'CCR_%'!$A$8:$WWW$8,0),FALSE)+V131</f>
        <v>1</v>
      </c>
      <c r="X131" s="95">
        <f>VLOOKUP($A131,'CCR_%'!$A:$WWW,MATCH(X$8,'CCR_%'!$A$8:$WWW$8,0),FALSE)+W131</f>
        <v>1</v>
      </c>
      <c r="Y131" s="95">
        <f>VLOOKUP($A131,'CCR_%'!$A:$WWW,MATCH(Y$8,'CCR_%'!$A$8:$WWW$8,0),FALSE)+X131</f>
        <v>1</v>
      </c>
      <c r="Z131" s="95">
        <f>VLOOKUP($A131,'CCR_%'!$A:$WWW,MATCH(Z$8,'CCR_%'!$A$8:$WWW$8,0),FALSE)+Y131</f>
        <v>1</v>
      </c>
      <c r="AA131" s="95">
        <f>VLOOKUP($A131,'CCR_%'!$A:$WWW,MATCH(AA$8,'CCR_%'!$A$8:$WWW$8,0),FALSE)+Z131</f>
        <v>1</v>
      </c>
      <c r="AB131" s="95">
        <f>VLOOKUP($A131,'CCR_%'!$A:$WWW,MATCH(AB$8,'CCR_%'!$A$8:$WWW$8,0),FALSE)+AA131</f>
        <v>1</v>
      </c>
      <c r="AC131" s="95">
        <f>VLOOKUP($A131,'CCR_%'!$A:$WWW,MATCH(AC$8,'CCR_%'!$A$8:$WWW$8,0),FALSE)+AB131</f>
        <v>1</v>
      </c>
      <c r="AD131" s="95">
        <f>VLOOKUP($A131,'CCR_%'!$A:$WWW,MATCH(AD$8,'CCR_%'!$A$8:$WWW$8,0),FALSE)+AC131</f>
        <v>1</v>
      </c>
      <c r="AE131" s="95">
        <f>VLOOKUP($A131,'CCR_%'!$A:$WWW,MATCH(AE$8,'CCR_%'!$A$8:$WWW$8,0),FALSE)+AD131</f>
        <v>1</v>
      </c>
      <c r="AF131" s="95">
        <f>VLOOKUP($A131,'CCR_%'!$A:$WWW,MATCH(AF$8,'CCR_%'!$A$8:$WWW$8,0),FALSE)+AE131</f>
        <v>1</v>
      </c>
      <c r="AG131" s="95">
        <f>VLOOKUP($A131,'CCR_%'!$A:$WWW,MATCH(AG$8,'CCR_%'!$A$8:$WWW$8,0),FALSE)+AF131</f>
        <v>1</v>
      </c>
      <c r="AH131" s="95">
        <f>VLOOKUP($A131,'CCR_%'!$A:$WWW,MATCH(AH$8,'CCR_%'!$A$8:$WWW$8,0),FALSE)+AG131</f>
        <v>1</v>
      </c>
      <c r="AI131" s="95">
        <f>VLOOKUP($A131,'CCR_%'!$A:$WWW,MATCH(AI$8,'CCR_%'!$A$8:$WWW$8,0),FALSE)+AH131</f>
        <v>1</v>
      </c>
      <c r="AJ131" s="95">
        <f>VLOOKUP($A131,'CCR_%'!$A:$WWW,MATCH(AJ$8,'CCR_%'!$A$8:$WWW$8,0),FALSE)+AI131</f>
        <v>1</v>
      </c>
      <c r="AK131" s="95">
        <f>VLOOKUP($A131,'CCR_%'!$A:$WWW,MATCH(AK$8,'CCR_%'!$A$8:$WWW$8,0),FALSE)+AJ131</f>
        <v>1</v>
      </c>
      <c r="AL131" s="95">
        <f>VLOOKUP($A131,'CCR_%'!$A:$WWW,MATCH(AL$8,'CCR_%'!$A$8:$WWW$8,0),FALSE)+AK131</f>
        <v>1</v>
      </c>
      <c r="AM131" s="95">
        <f>VLOOKUP($A131,'CCR_%'!$A:$WWW,MATCH(AM$8,'CCR_%'!$A$8:$WWW$8,0),FALSE)+AL131</f>
        <v>1</v>
      </c>
      <c r="AN131" s="95">
        <f>VLOOKUP($A131,'CCR_%'!$A:$WWW,MATCH(AN$8,'CCR_%'!$A$8:$WWW$8,0),FALSE)+AM131</f>
        <v>1</v>
      </c>
      <c r="AO131" s="95">
        <f>VLOOKUP($A131,'CCR_%'!$A:$WWW,MATCH(AO$8,'CCR_%'!$A$8:$WWW$8,0),FALSE)+AN131</f>
        <v>1</v>
      </c>
      <c r="AP131" s="95">
        <f>VLOOKUP($A131,'CCR_%'!$A:$WWW,MATCH(AP$8,'CCR_%'!$A$8:$WWW$8,0),FALSE)+AO131</f>
        <v>1</v>
      </c>
      <c r="AQ131" s="95">
        <f>VLOOKUP($A131,'CCR_%'!$A:$WWW,MATCH(AQ$8,'CCR_%'!$A$8:$WWW$8,0),FALSE)+AP131</f>
        <v>1</v>
      </c>
      <c r="AR131" s="95">
        <f>VLOOKUP($A131,'CCR_%'!$A:$WWW,MATCH(AR$8,'CCR_%'!$A$8:$WWW$8,0),FALSE)+AQ131</f>
        <v>1</v>
      </c>
      <c r="AS131" s="95">
        <f>VLOOKUP($A131,'CCR_%'!$A:$WWW,MATCH(AS$8,'CCR_%'!$A$8:$WWW$8,0),FALSE)+AR131</f>
        <v>1</v>
      </c>
      <c r="AT131" s="95">
        <f>VLOOKUP($A131,'CCR_%'!$A:$WWW,MATCH(AT$8,'CCR_%'!$A$8:$WWW$8,0),FALSE)+AS131</f>
        <v>1</v>
      </c>
      <c r="AU131" s="95">
        <f>VLOOKUP($A131,'CCR_%'!$A:$WWW,MATCH(AU$8,'CCR_%'!$A$8:$WWW$8,0),FALSE)+AT131</f>
        <v>1</v>
      </c>
      <c r="AV131" s="95">
        <f>VLOOKUP($A131,'CCR_%'!$A:$WWW,MATCH(AV$8,'CCR_%'!$A$8:$WWW$8,0),FALSE)+AU131</f>
        <v>1</v>
      </c>
      <c r="AW131" s="95">
        <f>VLOOKUP($A131,'CCR_%'!$A:$WWW,MATCH(AW$8,'CCR_%'!$A$8:$WWW$8,0),FALSE)+AV131</f>
        <v>1</v>
      </c>
      <c r="AX131" s="95">
        <f>VLOOKUP($A131,'CCR_%'!$A:$WWW,MATCH(AX$8,'CCR_%'!$A$8:$WWW$8,0),FALSE)+AW131</f>
        <v>1</v>
      </c>
      <c r="AY131" s="95">
        <f>VLOOKUP($A131,'CCR_%'!$A:$WWW,MATCH(AY$8,'CCR_%'!$A$8:$WWW$8,0),FALSE)+AX131</f>
        <v>1</v>
      </c>
      <c r="AZ131" s="95">
        <f>VLOOKUP($A131,'CCR_%'!$A:$WWW,MATCH(AZ$8,'CCR_%'!$A$8:$WWW$8,0),FALSE)+AY131</f>
        <v>1</v>
      </c>
      <c r="BA131" s="95">
        <f>VLOOKUP($A131,'CCR_%'!$A:$WWW,MATCH(BA$8,'CCR_%'!$A$8:$WWW$8,0),FALSE)+AZ131</f>
        <v>1</v>
      </c>
      <c r="BB131" s="95">
        <f>VLOOKUP($A131,'CCR_%'!$A:$WWW,MATCH(BB$8,'CCR_%'!$A$8:$WWW$8,0),FALSE)+BA131</f>
        <v>1</v>
      </c>
      <c r="BC131" s="95">
        <f>VLOOKUP($A131,'CCR_%'!$A:$WWW,MATCH(BC$8,'CCR_%'!$A$8:$WWW$8,0),FALSE)+BB131</f>
        <v>1</v>
      </c>
      <c r="BD131" s="95">
        <f>VLOOKUP($A131,'CCR_%'!$A:$WWW,MATCH(BD$8,'CCR_%'!$A$8:$WWW$8,0),FALSE)+BC131</f>
        <v>1</v>
      </c>
      <c r="BE131" s="95">
        <f>VLOOKUP($A131,'CCR_%'!$A:$WWW,MATCH(BE$8,'CCR_%'!$A$8:$WWW$8,0),FALSE)+BD131</f>
        <v>1</v>
      </c>
      <c r="BF131" s="95">
        <f>VLOOKUP($A131,'CCR_%'!$A:$WWW,MATCH(BF$8,'CCR_%'!$A$8:$WWW$8,0),FALSE)+BE131</f>
        <v>1</v>
      </c>
      <c r="BG131" s="95">
        <f>VLOOKUP($A131,'CCR_%'!$A:$WWW,MATCH(BG$8,'CCR_%'!$A$8:$WWW$8,0),FALSE)+BF131</f>
        <v>1</v>
      </c>
      <c r="BH131" s="95">
        <f>VLOOKUP($A131,'CCR_%'!$A:$WWW,MATCH(BH$8,'CCR_%'!$A$8:$WWW$8,0),FALSE)+BG131</f>
        <v>1</v>
      </c>
      <c r="BI131" s="95">
        <f>VLOOKUP($A131,'CCR_%'!$A:$WWW,MATCH(BI$8,'CCR_%'!$A$8:$WWW$8,0),FALSE)+BH131</f>
        <v>1</v>
      </c>
      <c r="BJ131" s="95">
        <f>VLOOKUP($A131,'CCR_%'!$A:$WWW,MATCH(BJ$8,'CCR_%'!$A$8:$WWW$8,0),FALSE)+BI131</f>
        <v>1</v>
      </c>
      <c r="BK131" s="95">
        <f>VLOOKUP($A131,'CCR_%'!$A:$WWW,MATCH(BK$8,'CCR_%'!$A$8:$WWW$8,0),FALSE)+BJ131</f>
        <v>1</v>
      </c>
      <c r="BL131" s="95">
        <f>VLOOKUP($A131,'CCR_%'!$A:$WWW,MATCH(BL$8,'CCR_%'!$A$8:$WWW$8,0),FALSE)+BK131</f>
        <v>1</v>
      </c>
    </row>
    <row r="132" spans="1:66" ht="16.5" customHeight="1" outlineLevel="3" x14ac:dyDescent="0.25">
      <c r="A132" s="26" t="s">
        <v>213</v>
      </c>
      <c r="B132" s="39" t="s">
        <v>214</v>
      </c>
      <c r="C132" s="93">
        <v>48360</v>
      </c>
      <c r="D132" s="93">
        <v>48667</v>
      </c>
      <c r="E132" s="94">
        <f>VLOOKUP($A132,'CCR_%'!$A:$WWW,MATCH(E$8,'CCR_%'!$A$8:$WWW$8,0),FALSE)+0</f>
        <v>0</v>
      </c>
      <c r="F132" s="95">
        <f>VLOOKUP($A132,'CCR_%'!$A:$WWW,MATCH(F$8,'CCR_%'!$A$8:$WWW$8,0),FALSE)+E132</f>
        <v>0</v>
      </c>
      <c r="G132" s="95">
        <f>VLOOKUP($A132,'CCR_%'!$A:$WWW,MATCH(G$8,'CCR_%'!$A$8:$WWW$8,0),FALSE)+F132</f>
        <v>0</v>
      </c>
      <c r="H132" s="95">
        <f>VLOOKUP($A132,'CCR_%'!$A:$WWW,MATCH(H$8,'CCR_%'!$A$8:$WWW$8,0),FALSE)+G132</f>
        <v>0</v>
      </c>
      <c r="I132" s="95">
        <f>VLOOKUP($A132,'CCR_%'!$A:$WWW,MATCH(I$8,'CCR_%'!$A$8:$WWW$8,0),FALSE)+H132</f>
        <v>0</v>
      </c>
      <c r="J132" s="95">
        <f>VLOOKUP($A132,'CCR_%'!$A:$WWW,MATCH(J$8,'CCR_%'!$A$8:$WWW$8,0),FALSE)+I132</f>
        <v>0</v>
      </c>
      <c r="K132" s="95">
        <f>VLOOKUP($A132,'CCR_%'!$A:$WWW,MATCH(K$8,'CCR_%'!$A$8:$WWW$8,0),FALSE)+J132</f>
        <v>0</v>
      </c>
      <c r="L132" s="95">
        <f>VLOOKUP($A132,'CCR_%'!$A:$WWW,MATCH(L$8,'CCR_%'!$A$8:$WWW$8,0),FALSE)+K132</f>
        <v>0</v>
      </c>
      <c r="M132" s="95">
        <f>VLOOKUP($A132,'CCR_%'!$A:$WWW,MATCH(M$8,'CCR_%'!$A$8:$WWW$8,0),FALSE)+L132</f>
        <v>0</v>
      </c>
      <c r="N132" s="95">
        <f>VLOOKUP($A132,'CCR_%'!$A:$WWW,MATCH(N$8,'CCR_%'!$A$8:$WWW$8,0),FALSE)+M132</f>
        <v>0</v>
      </c>
      <c r="O132" s="95">
        <f>VLOOKUP($A132,'CCR_%'!$A:$WWW,MATCH(O$8,'CCR_%'!$A$8:$WWW$8,0),FALSE)+N132</f>
        <v>0</v>
      </c>
      <c r="P132" s="95">
        <f>VLOOKUP($A132,'CCR_%'!$A:$WWW,MATCH(P$8,'CCR_%'!$A$8:$WWW$8,0),FALSE)+O132</f>
        <v>0</v>
      </c>
      <c r="Q132" s="95">
        <f>VLOOKUP($A132,'CCR_%'!$A:$WWW,MATCH(Q$8,'CCR_%'!$A$8:$WWW$8,0),FALSE)+P132</f>
        <v>0</v>
      </c>
      <c r="R132" s="95">
        <f>VLOOKUP($A132,'CCR_%'!$A:$WWW,MATCH(R$8,'CCR_%'!$A$8:$WWW$8,0),FALSE)+Q132</f>
        <v>0</v>
      </c>
      <c r="S132" s="95">
        <f>VLOOKUP($A132,'CCR_%'!$A:$WWW,MATCH(S$8,'CCR_%'!$A$8:$WWW$8,0),FALSE)+R132</f>
        <v>0.2</v>
      </c>
      <c r="T132" s="95">
        <f>VLOOKUP($A132,'CCR_%'!$A:$WWW,MATCH(T$8,'CCR_%'!$A$8:$WWW$8,0),FALSE)+S132</f>
        <v>1</v>
      </c>
      <c r="U132" s="95">
        <f>VLOOKUP($A132,'CCR_%'!$A:$WWW,MATCH(U$8,'CCR_%'!$A$8:$WWW$8,0),FALSE)+T132</f>
        <v>1</v>
      </c>
      <c r="V132" s="95">
        <f>VLOOKUP($A132,'CCR_%'!$A:$WWW,MATCH(V$8,'CCR_%'!$A$8:$WWW$8,0),FALSE)+U132</f>
        <v>1</v>
      </c>
      <c r="W132" s="95">
        <f>VLOOKUP($A132,'CCR_%'!$A:$WWW,MATCH(W$8,'CCR_%'!$A$8:$WWW$8,0),FALSE)+V132</f>
        <v>1</v>
      </c>
      <c r="X132" s="95">
        <f>VLOOKUP($A132,'CCR_%'!$A:$WWW,MATCH(X$8,'CCR_%'!$A$8:$WWW$8,0),FALSE)+W132</f>
        <v>1</v>
      </c>
      <c r="Y132" s="95">
        <f>VLOOKUP($A132,'CCR_%'!$A:$WWW,MATCH(Y$8,'CCR_%'!$A$8:$WWW$8,0),FALSE)+X132</f>
        <v>1</v>
      </c>
      <c r="Z132" s="95">
        <f>VLOOKUP($A132,'CCR_%'!$A:$WWW,MATCH(Z$8,'CCR_%'!$A$8:$WWW$8,0),FALSE)+Y132</f>
        <v>1</v>
      </c>
      <c r="AA132" s="95">
        <f>VLOOKUP($A132,'CCR_%'!$A:$WWW,MATCH(AA$8,'CCR_%'!$A$8:$WWW$8,0),FALSE)+Z132</f>
        <v>1</v>
      </c>
      <c r="AB132" s="95">
        <f>VLOOKUP($A132,'CCR_%'!$A:$WWW,MATCH(AB$8,'CCR_%'!$A$8:$WWW$8,0),FALSE)+AA132</f>
        <v>1</v>
      </c>
      <c r="AC132" s="95">
        <f>VLOOKUP($A132,'CCR_%'!$A:$WWW,MATCH(AC$8,'CCR_%'!$A$8:$WWW$8,0),FALSE)+AB132</f>
        <v>1</v>
      </c>
      <c r="AD132" s="95">
        <f>VLOOKUP($A132,'CCR_%'!$A:$WWW,MATCH(AD$8,'CCR_%'!$A$8:$WWW$8,0),FALSE)+AC132</f>
        <v>1</v>
      </c>
      <c r="AE132" s="95">
        <f>VLOOKUP($A132,'CCR_%'!$A:$WWW,MATCH(AE$8,'CCR_%'!$A$8:$WWW$8,0),FALSE)+AD132</f>
        <v>1</v>
      </c>
      <c r="AF132" s="95">
        <f>VLOOKUP($A132,'CCR_%'!$A:$WWW,MATCH(AF$8,'CCR_%'!$A$8:$WWW$8,0),FALSE)+AE132</f>
        <v>1</v>
      </c>
      <c r="AG132" s="95">
        <f>VLOOKUP($A132,'CCR_%'!$A:$WWW,MATCH(AG$8,'CCR_%'!$A$8:$WWW$8,0),FALSE)+AF132</f>
        <v>1</v>
      </c>
      <c r="AH132" s="95">
        <f>VLOOKUP($A132,'CCR_%'!$A:$WWW,MATCH(AH$8,'CCR_%'!$A$8:$WWW$8,0),FALSE)+AG132</f>
        <v>1</v>
      </c>
      <c r="AI132" s="95">
        <f>VLOOKUP($A132,'CCR_%'!$A:$WWW,MATCH(AI$8,'CCR_%'!$A$8:$WWW$8,0),FALSE)+AH132</f>
        <v>1</v>
      </c>
      <c r="AJ132" s="95">
        <f>VLOOKUP($A132,'CCR_%'!$A:$WWW,MATCH(AJ$8,'CCR_%'!$A$8:$WWW$8,0),FALSE)+AI132</f>
        <v>1</v>
      </c>
      <c r="AK132" s="95">
        <f>VLOOKUP($A132,'CCR_%'!$A:$WWW,MATCH(AK$8,'CCR_%'!$A$8:$WWW$8,0),FALSE)+AJ132</f>
        <v>1</v>
      </c>
      <c r="AL132" s="95">
        <f>VLOOKUP($A132,'CCR_%'!$A:$WWW,MATCH(AL$8,'CCR_%'!$A$8:$WWW$8,0),FALSE)+AK132</f>
        <v>1</v>
      </c>
      <c r="AM132" s="95">
        <f>VLOOKUP($A132,'CCR_%'!$A:$WWW,MATCH(AM$8,'CCR_%'!$A$8:$WWW$8,0),FALSE)+AL132</f>
        <v>1</v>
      </c>
      <c r="AN132" s="95">
        <f>VLOOKUP($A132,'CCR_%'!$A:$WWW,MATCH(AN$8,'CCR_%'!$A$8:$WWW$8,0),FALSE)+AM132</f>
        <v>1</v>
      </c>
      <c r="AO132" s="95">
        <f>VLOOKUP($A132,'CCR_%'!$A:$WWW,MATCH(AO$8,'CCR_%'!$A$8:$WWW$8,0),FALSE)+AN132</f>
        <v>1</v>
      </c>
      <c r="AP132" s="95">
        <f>VLOOKUP($A132,'CCR_%'!$A:$WWW,MATCH(AP$8,'CCR_%'!$A$8:$WWW$8,0),FALSE)+AO132</f>
        <v>1</v>
      </c>
      <c r="AQ132" s="95">
        <f>VLOOKUP($A132,'CCR_%'!$A:$WWW,MATCH(AQ$8,'CCR_%'!$A$8:$WWW$8,0),FALSE)+AP132</f>
        <v>1</v>
      </c>
      <c r="AR132" s="95">
        <f>VLOOKUP($A132,'CCR_%'!$A:$WWW,MATCH(AR$8,'CCR_%'!$A$8:$WWW$8,0),FALSE)+AQ132</f>
        <v>1</v>
      </c>
      <c r="AS132" s="95">
        <f>VLOOKUP($A132,'CCR_%'!$A:$WWW,MATCH(AS$8,'CCR_%'!$A$8:$WWW$8,0),FALSE)+AR132</f>
        <v>1</v>
      </c>
      <c r="AT132" s="95">
        <f>VLOOKUP($A132,'CCR_%'!$A:$WWW,MATCH(AT$8,'CCR_%'!$A$8:$WWW$8,0),FALSE)+AS132</f>
        <v>1</v>
      </c>
      <c r="AU132" s="95">
        <f>VLOOKUP($A132,'CCR_%'!$A:$WWW,MATCH(AU$8,'CCR_%'!$A$8:$WWW$8,0),FALSE)+AT132</f>
        <v>1</v>
      </c>
      <c r="AV132" s="95">
        <f>VLOOKUP($A132,'CCR_%'!$A:$WWW,MATCH(AV$8,'CCR_%'!$A$8:$WWW$8,0),FALSE)+AU132</f>
        <v>1</v>
      </c>
      <c r="AW132" s="95">
        <f>VLOOKUP($A132,'CCR_%'!$A:$WWW,MATCH(AW$8,'CCR_%'!$A$8:$WWW$8,0),FALSE)+AV132</f>
        <v>1</v>
      </c>
      <c r="AX132" s="95">
        <f>VLOOKUP($A132,'CCR_%'!$A:$WWW,MATCH(AX$8,'CCR_%'!$A$8:$WWW$8,0),FALSE)+AW132</f>
        <v>1</v>
      </c>
      <c r="AY132" s="95">
        <f>VLOOKUP($A132,'CCR_%'!$A:$WWW,MATCH(AY$8,'CCR_%'!$A$8:$WWW$8,0),FALSE)+AX132</f>
        <v>1</v>
      </c>
      <c r="AZ132" s="95">
        <f>VLOOKUP($A132,'CCR_%'!$A:$WWW,MATCH(AZ$8,'CCR_%'!$A$8:$WWW$8,0),FALSE)+AY132</f>
        <v>1</v>
      </c>
      <c r="BA132" s="95">
        <f>VLOOKUP($A132,'CCR_%'!$A:$WWW,MATCH(BA$8,'CCR_%'!$A$8:$WWW$8,0),FALSE)+AZ132</f>
        <v>1</v>
      </c>
      <c r="BB132" s="95">
        <f>VLOOKUP($A132,'CCR_%'!$A:$WWW,MATCH(BB$8,'CCR_%'!$A$8:$WWW$8,0),FALSE)+BA132</f>
        <v>1</v>
      </c>
      <c r="BC132" s="95">
        <f>VLOOKUP($A132,'CCR_%'!$A:$WWW,MATCH(BC$8,'CCR_%'!$A$8:$WWW$8,0),FALSE)+BB132</f>
        <v>1</v>
      </c>
      <c r="BD132" s="95">
        <f>VLOOKUP($A132,'CCR_%'!$A:$WWW,MATCH(BD$8,'CCR_%'!$A$8:$WWW$8,0),FALSE)+BC132</f>
        <v>1</v>
      </c>
      <c r="BE132" s="95">
        <f>VLOOKUP($A132,'CCR_%'!$A:$WWW,MATCH(BE$8,'CCR_%'!$A$8:$WWW$8,0),FALSE)+BD132</f>
        <v>1</v>
      </c>
      <c r="BF132" s="95">
        <f>VLOOKUP($A132,'CCR_%'!$A:$WWW,MATCH(BF$8,'CCR_%'!$A$8:$WWW$8,0),FALSE)+BE132</f>
        <v>1</v>
      </c>
      <c r="BG132" s="95">
        <f>VLOOKUP($A132,'CCR_%'!$A:$WWW,MATCH(BG$8,'CCR_%'!$A$8:$WWW$8,0),FALSE)+BF132</f>
        <v>1</v>
      </c>
      <c r="BH132" s="95">
        <f>VLOOKUP($A132,'CCR_%'!$A:$WWW,MATCH(BH$8,'CCR_%'!$A$8:$WWW$8,0),FALSE)+BG132</f>
        <v>1</v>
      </c>
      <c r="BI132" s="95">
        <f>VLOOKUP($A132,'CCR_%'!$A:$WWW,MATCH(BI$8,'CCR_%'!$A$8:$WWW$8,0),FALSE)+BH132</f>
        <v>1</v>
      </c>
      <c r="BJ132" s="95">
        <f>VLOOKUP($A132,'CCR_%'!$A:$WWW,MATCH(BJ$8,'CCR_%'!$A$8:$WWW$8,0),FALSE)+BI132</f>
        <v>1</v>
      </c>
      <c r="BK132" s="95">
        <f>VLOOKUP($A132,'CCR_%'!$A:$WWW,MATCH(BK$8,'CCR_%'!$A$8:$WWW$8,0),FALSE)+BJ132</f>
        <v>1</v>
      </c>
      <c r="BL132" s="95">
        <f>VLOOKUP($A132,'CCR_%'!$A:$WWW,MATCH(BL$8,'CCR_%'!$A$8:$WWW$8,0),FALSE)+BK132</f>
        <v>1</v>
      </c>
    </row>
    <row r="133" spans="1:66" ht="16.5" customHeight="1" outlineLevel="3" x14ac:dyDescent="0.25">
      <c r="A133" s="26" t="s">
        <v>215</v>
      </c>
      <c r="B133" s="39" t="s">
        <v>216</v>
      </c>
      <c r="C133" s="93">
        <v>48383</v>
      </c>
      <c r="D133" s="93">
        <v>48667</v>
      </c>
      <c r="E133" s="94">
        <f>VLOOKUP($A133,'CCR_%'!$A:$WWW,MATCH(E$8,'CCR_%'!$A$8:$WWW$8,0),FALSE)+0</f>
        <v>0</v>
      </c>
      <c r="F133" s="95">
        <f>VLOOKUP($A133,'CCR_%'!$A:$WWW,MATCH(F$8,'CCR_%'!$A$8:$WWW$8,0),FALSE)+E133</f>
        <v>0</v>
      </c>
      <c r="G133" s="95">
        <f>VLOOKUP($A133,'CCR_%'!$A:$WWW,MATCH(G$8,'CCR_%'!$A$8:$WWW$8,0),FALSE)+F133</f>
        <v>0</v>
      </c>
      <c r="H133" s="95">
        <f>VLOOKUP($A133,'CCR_%'!$A:$WWW,MATCH(H$8,'CCR_%'!$A$8:$WWW$8,0),FALSE)+G133</f>
        <v>0</v>
      </c>
      <c r="I133" s="95">
        <f>VLOOKUP($A133,'CCR_%'!$A:$WWW,MATCH(I$8,'CCR_%'!$A$8:$WWW$8,0),FALSE)+H133</f>
        <v>0</v>
      </c>
      <c r="J133" s="95">
        <f>VLOOKUP($A133,'CCR_%'!$A:$WWW,MATCH(J$8,'CCR_%'!$A$8:$WWW$8,0),FALSE)+I133</f>
        <v>0</v>
      </c>
      <c r="K133" s="95">
        <f>VLOOKUP($A133,'CCR_%'!$A:$WWW,MATCH(K$8,'CCR_%'!$A$8:$WWW$8,0),FALSE)+J133</f>
        <v>0</v>
      </c>
      <c r="L133" s="95">
        <f>VLOOKUP($A133,'CCR_%'!$A:$WWW,MATCH(L$8,'CCR_%'!$A$8:$WWW$8,0),FALSE)+K133</f>
        <v>0</v>
      </c>
      <c r="M133" s="95">
        <f>VLOOKUP($A133,'CCR_%'!$A:$WWW,MATCH(M$8,'CCR_%'!$A$8:$WWW$8,0),FALSE)+L133</f>
        <v>0</v>
      </c>
      <c r="N133" s="95">
        <f>VLOOKUP($A133,'CCR_%'!$A:$WWW,MATCH(N$8,'CCR_%'!$A$8:$WWW$8,0),FALSE)+M133</f>
        <v>0</v>
      </c>
      <c r="O133" s="95">
        <f>VLOOKUP($A133,'CCR_%'!$A:$WWW,MATCH(O$8,'CCR_%'!$A$8:$WWW$8,0),FALSE)+N133</f>
        <v>0</v>
      </c>
      <c r="P133" s="95">
        <f>VLOOKUP($A133,'CCR_%'!$A:$WWW,MATCH(P$8,'CCR_%'!$A$8:$WWW$8,0),FALSE)+O133</f>
        <v>0</v>
      </c>
      <c r="Q133" s="95">
        <f>VLOOKUP($A133,'CCR_%'!$A:$WWW,MATCH(Q$8,'CCR_%'!$A$8:$WWW$8,0),FALSE)+P133</f>
        <v>0</v>
      </c>
      <c r="R133" s="95">
        <f>VLOOKUP($A133,'CCR_%'!$A:$WWW,MATCH(R$8,'CCR_%'!$A$8:$WWW$8,0),FALSE)+Q133</f>
        <v>0</v>
      </c>
      <c r="S133" s="95">
        <f>VLOOKUP($A133,'CCR_%'!$A:$WWW,MATCH(S$8,'CCR_%'!$A$8:$WWW$8,0),FALSE)+R133</f>
        <v>0.2</v>
      </c>
      <c r="T133" s="95">
        <f>VLOOKUP($A133,'CCR_%'!$A:$WWW,MATCH(T$8,'CCR_%'!$A$8:$WWW$8,0),FALSE)+S133</f>
        <v>1</v>
      </c>
      <c r="U133" s="95">
        <f>VLOOKUP($A133,'CCR_%'!$A:$WWW,MATCH(U$8,'CCR_%'!$A$8:$WWW$8,0),FALSE)+T133</f>
        <v>1</v>
      </c>
      <c r="V133" s="95">
        <f>VLOOKUP($A133,'CCR_%'!$A:$WWW,MATCH(V$8,'CCR_%'!$A$8:$WWW$8,0),FALSE)+U133</f>
        <v>1</v>
      </c>
      <c r="W133" s="95">
        <f>VLOOKUP($A133,'CCR_%'!$A:$WWW,MATCH(W$8,'CCR_%'!$A$8:$WWW$8,0),FALSE)+V133</f>
        <v>1</v>
      </c>
      <c r="X133" s="95">
        <f>VLOOKUP($A133,'CCR_%'!$A:$WWW,MATCH(X$8,'CCR_%'!$A$8:$WWW$8,0),FALSE)+W133</f>
        <v>1</v>
      </c>
      <c r="Y133" s="95">
        <f>VLOOKUP($A133,'CCR_%'!$A:$WWW,MATCH(Y$8,'CCR_%'!$A$8:$WWW$8,0),FALSE)+X133</f>
        <v>1</v>
      </c>
      <c r="Z133" s="95">
        <f>VLOOKUP($A133,'CCR_%'!$A:$WWW,MATCH(Z$8,'CCR_%'!$A$8:$WWW$8,0),FALSE)+Y133</f>
        <v>1</v>
      </c>
      <c r="AA133" s="95">
        <f>VLOOKUP($A133,'CCR_%'!$A:$WWW,MATCH(AA$8,'CCR_%'!$A$8:$WWW$8,0),FALSE)+Z133</f>
        <v>1</v>
      </c>
      <c r="AB133" s="95">
        <f>VLOOKUP($A133,'CCR_%'!$A:$WWW,MATCH(AB$8,'CCR_%'!$A$8:$WWW$8,0),FALSE)+AA133</f>
        <v>1</v>
      </c>
      <c r="AC133" s="95">
        <f>VLOOKUP($A133,'CCR_%'!$A:$WWW,MATCH(AC$8,'CCR_%'!$A$8:$WWW$8,0),FALSE)+AB133</f>
        <v>1</v>
      </c>
      <c r="AD133" s="95">
        <f>VLOOKUP($A133,'CCR_%'!$A:$WWW,MATCH(AD$8,'CCR_%'!$A$8:$WWW$8,0),FALSE)+AC133</f>
        <v>1</v>
      </c>
      <c r="AE133" s="95">
        <f>VLOOKUP($A133,'CCR_%'!$A:$WWW,MATCH(AE$8,'CCR_%'!$A$8:$WWW$8,0),FALSE)+AD133</f>
        <v>1</v>
      </c>
      <c r="AF133" s="95">
        <f>VLOOKUP($A133,'CCR_%'!$A:$WWW,MATCH(AF$8,'CCR_%'!$A$8:$WWW$8,0),FALSE)+AE133</f>
        <v>1</v>
      </c>
      <c r="AG133" s="95">
        <f>VLOOKUP($A133,'CCR_%'!$A:$WWW,MATCH(AG$8,'CCR_%'!$A$8:$WWW$8,0),FALSE)+AF133</f>
        <v>1</v>
      </c>
      <c r="AH133" s="95">
        <f>VLOOKUP($A133,'CCR_%'!$A:$WWW,MATCH(AH$8,'CCR_%'!$A$8:$WWW$8,0),FALSE)+AG133</f>
        <v>1</v>
      </c>
      <c r="AI133" s="95">
        <f>VLOOKUP($A133,'CCR_%'!$A:$WWW,MATCH(AI$8,'CCR_%'!$A$8:$WWW$8,0),FALSE)+AH133</f>
        <v>1</v>
      </c>
      <c r="AJ133" s="95">
        <f>VLOOKUP($A133,'CCR_%'!$A:$WWW,MATCH(AJ$8,'CCR_%'!$A$8:$WWW$8,0),FALSE)+AI133</f>
        <v>1</v>
      </c>
      <c r="AK133" s="95">
        <f>VLOOKUP($A133,'CCR_%'!$A:$WWW,MATCH(AK$8,'CCR_%'!$A$8:$WWW$8,0),FALSE)+AJ133</f>
        <v>1</v>
      </c>
      <c r="AL133" s="95">
        <f>VLOOKUP($A133,'CCR_%'!$A:$WWW,MATCH(AL$8,'CCR_%'!$A$8:$WWW$8,0),FALSE)+AK133</f>
        <v>1</v>
      </c>
      <c r="AM133" s="95">
        <f>VLOOKUP($A133,'CCR_%'!$A:$WWW,MATCH(AM$8,'CCR_%'!$A$8:$WWW$8,0),FALSE)+AL133</f>
        <v>1</v>
      </c>
      <c r="AN133" s="95">
        <f>VLOOKUP($A133,'CCR_%'!$A:$WWW,MATCH(AN$8,'CCR_%'!$A$8:$WWW$8,0),FALSE)+AM133</f>
        <v>1</v>
      </c>
      <c r="AO133" s="95">
        <f>VLOOKUP($A133,'CCR_%'!$A:$WWW,MATCH(AO$8,'CCR_%'!$A$8:$WWW$8,0),FALSE)+AN133</f>
        <v>1</v>
      </c>
      <c r="AP133" s="95">
        <f>VLOOKUP($A133,'CCR_%'!$A:$WWW,MATCH(AP$8,'CCR_%'!$A$8:$WWW$8,0),FALSE)+AO133</f>
        <v>1</v>
      </c>
      <c r="AQ133" s="95">
        <f>VLOOKUP($A133,'CCR_%'!$A:$WWW,MATCH(AQ$8,'CCR_%'!$A$8:$WWW$8,0),FALSE)+AP133</f>
        <v>1</v>
      </c>
      <c r="AR133" s="95">
        <f>VLOOKUP($A133,'CCR_%'!$A:$WWW,MATCH(AR$8,'CCR_%'!$A$8:$WWW$8,0),FALSE)+AQ133</f>
        <v>1</v>
      </c>
      <c r="AS133" s="95">
        <f>VLOOKUP($A133,'CCR_%'!$A:$WWW,MATCH(AS$8,'CCR_%'!$A$8:$WWW$8,0),FALSE)+AR133</f>
        <v>1</v>
      </c>
      <c r="AT133" s="95">
        <f>VLOOKUP($A133,'CCR_%'!$A:$WWW,MATCH(AT$8,'CCR_%'!$A$8:$WWW$8,0),FALSE)+AS133</f>
        <v>1</v>
      </c>
      <c r="AU133" s="95">
        <f>VLOOKUP($A133,'CCR_%'!$A:$WWW,MATCH(AU$8,'CCR_%'!$A$8:$WWW$8,0),FALSE)+AT133</f>
        <v>1</v>
      </c>
      <c r="AV133" s="95">
        <f>VLOOKUP($A133,'CCR_%'!$A:$WWW,MATCH(AV$8,'CCR_%'!$A$8:$WWW$8,0),FALSE)+AU133</f>
        <v>1</v>
      </c>
      <c r="AW133" s="95">
        <f>VLOOKUP($A133,'CCR_%'!$A:$WWW,MATCH(AW$8,'CCR_%'!$A$8:$WWW$8,0),FALSE)+AV133</f>
        <v>1</v>
      </c>
      <c r="AX133" s="95">
        <f>VLOOKUP($A133,'CCR_%'!$A:$WWW,MATCH(AX$8,'CCR_%'!$A$8:$WWW$8,0),FALSE)+AW133</f>
        <v>1</v>
      </c>
      <c r="AY133" s="95">
        <f>VLOOKUP($A133,'CCR_%'!$A:$WWW,MATCH(AY$8,'CCR_%'!$A$8:$WWW$8,0),FALSE)+AX133</f>
        <v>1</v>
      </c>
      <c r="AZ133" s="95">
        <f>VLOOKUP($A133,'CCR_%'!$A:$WWW,MATCH(AZ$8,'CCR_%'!$A$8:$WWW$8,0),FALSE)+AY133</f>
        <v>1</v>
      </c>
      <c r="BA133" s="95">
        <f>VLOOKUP($A133,'CCR_%'!$A:$WWW,MATCH(BA$8,'CCR_%'!$A$8:$WWW$8,0),FALSE)+AZ133</f>
        <v>1</v>
      </c>
      <c r="BB133" s="95">
        <f>VLOOKUP($A133,'CCR_%'!$A:$WWW,MATCH(BB$8,'CCR_%'!$A$8:$WWW$8,0),FALSE)+BA133</f>
        <v>1</v>
      </c>
      <c r="BC133" s="95">
        <f>VLOOKUP($A133,'CCR_%'!$A:$WWW,MATCH(BC$8,'CCR_%'!$A$8:$WWW$8,0),FALSE)+BB133</f>
        <v>1</v>
      </c>
      <c r="BD133" s="95">
        <f>VLOOKUP($A133,'CCR_%'!$A:$WWW,MATCH(BD$8,'CCR_%'!$A$8:$WWW$8,0),FALSE)+BC133</f>
        <v>1</v>
      </c>
      <c r="BE133" s="95">
        <f>VLOOKUP($A133,'CCR_%'!$A:$WWW,MATCH(BE$8,'CCR_%'!$A$8:$WWW$8,0),FALSE)+BD133</f>
        <v>1</v>
      </c>
      <c r="BF133" s="95">
        <f>VLOOKUP($A133,'CCR_%'!$A:$WWW,MATCH(BF$8,'CCR_%'!$A$8:$WWW$8,0),FALSE)+BE133</f>
        <v>1</v>
      </c>
      <c r="BG133" s="95">
        <f>VLOOKUP($A133,'CCR_%'!$A:$WWW,MATCH(BG$8,'CCR_%'!$A$8:$WWW$8,0),FALSE)+BF133</f>
        <v>1</v>
      </c>
      <c r="BH133" s="95">
        <f>VLOOKUP($A133,'CCR_%'!$A:$WWW,MATCH(BH$8,'CCR_%'!$A$8:$WWW$8,0),FALSE)+BG133</f>
        <v>1</v>
      </c>
      <c r="BI133" s="95">
        <f>VLOOKUP($A133,'CCR_%'!$A:$WWW,MATCH(BI$8,'CCR_%'!$A$8:$WWW$8,0),FALSE)+BH133</f>
        <v>1</v>
      </c>
      <c r="BJ133" s="95">
        <f>VLOOKUP($A133,'CCR_%'!$A:$WWW,MATCH(BJ$8,'CCR_%'!$A$8:$WWW$8,0),FALSE)+BI133</f>
        <v>1</v>
      </c>
      <c r="BK133" s="95">
        <f>VLOOKUP($A133,'CCR_%'!$A:$WWW,MATCH(BK$8,'CCR_%'!$A$8:$WWW$8,0),FALSE)+BJ133</f>
        <v>1</v>
      </c>
      <c r="BL133" s="95">
        <f>VLOOKUP($A133,'CCR_%'!$A:$WWW,MATCH(BL$8,'CCR_%'!$A$8:$WWW$8,0),FALSE)+BK133</f>
        <v>1</v>
      </c>
    </row>
    <row r="134" spans="1:66" ht="16.5" customHeight="1" outlineLevel="3" x14ac:dyDescent="0.25">
      <c r="A134" s="26" t="s">
        <v>217</v>
      </c>
      <c r="B134" s="39" t="s">
        <v>218</v>
      </c>
      <c r="C134" s="93">
        <v>48403</v>
      </c>
      <c r="D134" s="93">
        <v>48667</v>
      </c>
      <c r="E134" s="94">
        <f>VLOOKUP($A134,'CCR_%'!$A:$WWW,MATCH(E$8,'CCR_%'!$A$8:$WWW$8,0),FALSE)+0</f>
        <v>0</v>
      </c>
      <c r="F134" s="95">
        <f>VLOOKUP($A134,'CCR_%'!$A:$WWW,MATCH(F$8,'CCR_%'!$A$8:$WWW$8,0),FALSE)+E134</f>
        <v>0</v>
      </c>
      <c r="G134" s="95">
        <f>VLOOKUP($A134,'CCR_%'!$A:$WWW,MATCH(G$8,'CCR_%'!$A$8:$WWW$8,0),FALSE)+F134</f>
        <v>0</v>
      </c>
      <c r="H134" s="95">
        <f>VLOOKUP($A134,'CCR_%'!$A:$WWW,MATCH(H$8,'CCR_%'!$A$8:$WWW$8,0),FALSE)+G134</f>
        <v>0</v>
      </c>
      <c r="I134" s="95">
        <f>VLOOKUP($A134,'CCR_%'!$A:$WWW,MATCH(I$8,'CCR_%'!$A$8:$WWW$8,0),FALSE)+H134</f>
        <v>0</v>
      </c>
      <c r="J134" s="95">
        <f>VLOOKUP($A134,'CCR_%'!$A:$WWW,MATCH(J$8,'CCR_%'!$A$8:$WWW$8,0),FALSE)+I134</f>
        <v>0</v>
      </c>
      <c r="K134" s="95">
        <f>VLOOKUP($A134,'CCR_%'!$A:$WWW,MATCH(K$8,'CCR_%'!$A$8:$WWW$8,0),FALSE)+J134</f>
        <v>0</v>
      </c>
      <c r="L134" s="95">
        <f>VLOOKUP($A134,'CCR_%'!$A:$WWW,MATCH(L$8,'CCR_%'!$A$8:$WWW$8,0),FALSE)+K134</f>
        <v>0</v>
      </c>
      <c r="M134" s="95">
        <f>VLOOKUP($A134,'CCR_%'!$A:$WWW,MATCH(M$8,'CCR_%'!$A$8:$WWW$8,0),FALSE)+L134</f>
        <v>0</v>
      </c>
      <c r="N134" s="95">
        <f>VLOOKUP($A134,'CCR_%'!$A:$WWW,MATCH(N$8,'CCR_%'!$A$8:$WWW$8,0),FALSE)+M134</f>
        <v>0</v>
      </c>
      <c r="O134" s="95">
        <f>VLOOKUP($A134,'CCR_%'!$A:$WWW,MATCH(O$8,'CCR_%'!$A$8:$WWW$8,0),FALSE)+N134</f>
        <v>0</v>
      </c>
      <c r="P134" s="95">
        <f>VLOOKUP($A134,'CCR_%'!$A:$WWW,MATCH(P$8,'CCR_%'!$A$8:$WWW$8,0),FALSE)+O134</f>
        <v>0</v>
      </c>
      <c r="Q134" s="95">
        <f>VLOOKUP($A134,'CCR_%'!$A:$WWW,MATCH(Q$8,'CCR_%'!$A$8:$WWW$8,0),FALSE)+P134</f>
        <v>0</v>
      </c>
      <c r="R134" s="95">
        <f>VLOOKUP($A134,'CCR_%'!$A:$WWW,MATCH(R$8,'CCR_%'!$A$8:$WWW$8,0),FALSE)+Q134</f>
        <v>0</v>
      </c>
      <c r="S134" s="95">
        <f>VLOOKUP($A134,'CCR_%'!$A:$WWW,MATCH(S$8,'CCR_%'!$A$8:$WWW$8,0),FALSE)+R134</f>
        <v>0.2</v>
      </c>
      <c r="T134" s="95">
        <f>VLOOKUP($A134,'CCR_%'!$A:$WWW,MATCH(T$8,'CCR_%'!$A$8:$WWW$8,0),FALSE)+S134</f>
        <v>1</v>
      </c>
      <c r="U134" s="95">
        <f>VLOOKUP($A134,'CCR_%'!$A:$WWW,MATCH(U$8,'CCR_%'!$A$8:$WWW$8,0),FALSE)+T134</f>
        <v>1</v>
      </c>
      <c r="V134" s="95">
        <f>VLOOKUP($A134,'CCR_%'!$A:$WWW,MATCH(V$8,'CCR_%'!$A$8:$WWW$8,0),FALSE)+U134</f>
        <v>1</v>
      </c>
      <c r="W134" s="95">
        <f>VLOOKUP($A134,'CCR_%'!$A:$WWW,MATCH(W$8,'CCR_%'!$A$8:$WWW$8,0),FALSE)+V134</f>
        <v>1</v>
      </c>
      <c r="X134" s="95">
        <f>VLOOKUP($A134,'CCR_%'!$A:$WWW,MATCH(X$8,'CCR_%'!$A$8:$WWW$8,0),FALSE)+W134</f>
        <v>1</v>
      </c>
      <c r="Y134" s="95">
        <f>VLOOKUP($A134,'CCR_%'!$A:$WWW,MATCH(Y$8,'CCR_%'!$A$8:$WWW$8,0),FALSE)+X134</f>
        <v>1</v>
      </c>
      <c r="Z134" s="95">
        <f>VLOOKUP($A134,'CCR_%'!$A:$WWW,MATCH(Z$8,'CCR_%'!$A$8:$WWW$8,0),FALSE)+Y134</f>
        <v>1</v>
      </c>
      <c r="AA134" s="95">
        <f>VLOOKUP($A134,'CCR_%'!$A:$WWW,MATCH(AA$8,'CCR_%'!$A$8:$WWW$8,0),FALSE)+Z134</f>
        <v>1</v>
      </c>
      <c r="AB134" s="95">
        <f>VLOOKUP($A134,'CCR_%'!$A:$WWW,MATCH(AB$8,'CCR_%'!$A$8:$WWW$8,0),FALSE)+AA134</f>
        <v>1</v>
      </c>
      <c r="AC134" s="95">
        <f>VLOOKUP($A134,'CCR_%'!$A:$WWW,MATCH(AC$8,'CCR_%'!$A$8:$WWW$8,0),FALSE)+AB134</f>
        <v>1</v>
      </c>
      <c r="AD134" s="95">
        <f>VLOOKUP($A134,'CCR_%'!$A:$WWW,MATCH(AD$8,'CCR_%'!$A$8:$WWW$8,0),FALSE)+AC134</f>
        <v>1</v>
      </c>
      <c r="AE134" s="95">
        <f>VLOOKUP($A134,'CCR_%'!$A:$WWW,MATCH(AE$8,'CCR_%'!$A$8:$WWW$8,0),FALSE)+AD134</f>
        <v>1</v>
      </c>
      <c r="AF134" s="95">
        <f>VLOOKUP($A134,'CCR_%'!$A:$WWW,MATCH(AF$8,'CCR_%'!$A$8:$WWW$8,0),FALSE)+AE134</f>
        <v>1</v>
      </c>
      <c r="AG134" s="95">
        <f>VLOOKUP($A134,'CCR_%'!$A:$WWW,MATCH(AG$8,'CCR_%'!$A$8:$WWW$8,0),FALSE)+AF134</f>
        <v>1</v>
      </c>
      <c r="AH134" s="95">
        <f>VLOOKUP($A134,'CCR_%'!$A:$WWW,MATCH(AH$8,'CCR_%'!$A$8:$WWW$8,0),FALSE)+AG134</f>
        <v>1</v>
      </c>
      <c r="AI134" s="95">
        <f>VLOOKUP($A134,'CCR_%'!$A:$WWW,MATCH(AI$8,'CCR_%'!$A$8:$WWW$8,0),FALSE)+AH134</f>
        <v>1</v>
      </c>
      <c r="AJ134" s="95">
        <f>VLOOKUP($A134,'CCR_%'!$A:$WWW,MATCH(AJ$8,'CCR_%'!$A$8:$WWW$8,0),FALSE)+AI134</f>
        <v>1</v>
      </c>
      <c r="AK134" s="95">
        <f>VLOOKUP($A134,'CCR_%'!$A:$WWW,MATCH(AK$8,'CCR_%'!$A$8:$WWW$8,0),FALSE)+AJ134</f>
        <v>1</v>
      </c>
      <c r="AL134" s="95">
        <f>VLOOKUP($A134,'CCR_%'!$A:$WWW,MATCH(AL$8,'CCR_%'!$A$8:$WWW$8,0),FALSE)+AK134</f>
        <v>1</v>
      </c>
      <c r="AM134" s="95">
        <f>VLOOKUP($A134,'CCR_%'!$A:$WWW,MATCH(AM$8,'CCR_%'!$A$8:$WWW$8,0),FALSE)+AL134</f>
        <v>1</v>
      </c>
      <c r="AN134" s="95">
        <f>VLOOKUP($A134,'CCR_%'!$A:$WWW,MATCH(AN$8,'CCR_%'!$A$8:$WWW$8,0),FALSE)+AM134</f>
        <v>1</v>
      </c>
      <c r="AO134" s="95">
        <f>VLOOKUP($A134,'CCR_%'!$A:$WWW,MATCH(AO$8,'CCR_%'!$A$8:$WWW$8,0),FALSE)+AN134</f>
        <v>1</v>
      </c>
      <c r="AP134" s="95">
        <f>VLOOKUP($A134,'CCR_%'!$A:$WWW,MATCH(AP$8,'CCR_%'!$A$8:$WWW$8,0),FALSE)+AO134</f>
        <v>1</v>
      </c>
      <c r="AQ134" s="95">
        <f>VLOOKUP($A134,'CCR_%'!$A:$WWW,MATCH(AQ$8,'CCR_%'!$A$8:$WWW$8,0),FALSE)+AP134</f>
        <v>1</v>
      </c>
      <c r="AR134" s="95">
        <f>VLOOKUP($A134,'CCR_%'!$A:$WWW,MATCH(AR$8,'CCR_%'!$A$8:$WWW$8,0),FALSE)+AQ134</f>
        <v>1</v>
      </c>
      <c r="AS134" s="95">
        <f>VLOOKUP($A134,'CCR_%'!$A:$WWW,MATCH(AS$8,'CCR_%'!$A$8:$WWW$8,0),FALSE)+AR134</f>
        <v>1</v>
      </c>
      <c r="AT134" s="95">
        <f>VLOOKUP($A134,'CCR_%'!$A:$WWW,MATCH(AT$8,'CCR_%'!$A$8:$WWW$8,0),FALSE)+AS134</f>
        <v>1</v>
      </c>
      <c r="AU134" s="95">
        <f>VLOOKUP($A134,'CCR_%'!$A:$WWW,MATCH(AU$8,'CCR_%'!$A$8:$WWW$8,0),FALSE)+AT134</f>
        <v>1</v>
      </c>
      <c r="AV134" s="95">
        <f>VLOOKUP($A134,'CCR_%'!$A:$WWW,MATCH(AV$8,'CCR_%'!$A$8:$WWW$8,0),FALSE)+AU134</f>
        <v>1</v>
      </c>
      <c r="AW134" s="95">
        <f>VLOOKUP($A134,'CCR_%'!$A:$WWW,MATCH(AW$8,'CCR_%'!$A$8:$WWW$8,0),FALSE)+AV134</f>
        <v>1</v>
      </c>
      <c r="AX134" s="95">
        <f>VLOOKUP($A134,'CCR_%'!$A:$WWW,MATCH(AX$8,'CCR_%'!$A$8:$WWW$8,0),FALSE)+AW134</f>
        <v>1</v>
      </c>
      <c r="AY134" s="95">
        <f>VLOOKUP($A134,'CCR_%'!$A:$WWW,MATCH(AY$8,'CCR_%'!$A$8:$WWW$8,0),FALSE)+AX134</f>
        <v>1</v>
      </c>
      <c r="AZ134" s="95">
        <f>VLOOKUP($A134,'CCR_%'!$A:$WWW,MATCH(AZ$8,'CCR_%'!$A$8:$WWW$8,0),FALSE)+AY134</f>
        <v>1</v>
      </c>
      <c r="BA134" s="95">
        <f>VLOOKUP($A134,'CCR_%'!$A:$WWW,MATCH(BA$8,'CCR_%'!$A$8:$WWW$8,0),FALSE)+AZ134</f>
        <v>1</v>
      </c>
      <c r="BB134" s="95">
        <f>VLOOKUP($A134,'CCR_%'!$A:$WWW,MATCH(BB$8,'CCR_%'!$A$8:$WWW$8,0),FALSE)+BA134</f>
        <v>1</v>
      </c>
      <c r="BC134" s="95">
        <f>VLOOKUP($A134,'CCR_%'!$A:$WWW,MATCH(BC$8,'CCR_%'!$A$8:$WWW$8,0),FALSE)+BB134</f>
        <v>1</v>
      </c>
      <c r="BD134" s="95">
        <f>VLOOKUP($A134,'CCR_%'!$A:$WWW,MATCH(BD$8,'CCR_%'!$A$8:$WWW$8,0),FALSE)+BC134</f>
        <v>1</v>
      </c>
      <c r="BE134" s="95">
        <f>VLOOKUP($A134,'CCR_%'!$A:$WWW,MATCH(BE$8,'CCR_%'!$A$8:$WWW$8,0),FALSE)+BD134</f>
        <v>1</v>
      </c>
      <c r="BF134" s="95">
        <f>VLOOKUP($A134,'CCR_%'!$A:$WWW,MATCH(BF$8,'CCR_%'!$A$8:$WWW$8,0),FALSE)+BE134</f>
        <v>1</v>
      </c>
      <c r="BG134" s="95">
        <f>VLOOKUP($A134,'CCR_%'!$A:$WWW,MATCH(BG$8,'CCR_%'!$A$8:$WWW$8,0),FALSE)+BF134</f>
        <v>1</v>
      </c>
      <c r="BH134" s="95">
        <f>VLOOKUP($A134,'CCR_%'!$A:$WWW,MATCH(BH$8,'CCR_%'!$A$8:$WWW$8,0),FALSE)+BG134</f>
        <v>1</v>
      </c>
      <c r="BI134" s="95">
        <f>VLOOKUP($A134,'CCR_%'!$A:$WWW,MATCH(BI$8,'CCR_%'!$A$8:$WWW$8,0),FALSE)+BH134</f>
        <v>1</v>
      </c>
      <c r="BJ134" s="95">
        <f>VLOOKUP($A134,'CCR_%'!$A:$WWW,MATCH(BJ$8,'CCR_%'!$A$8:$WWW$8,0),FALSE)+BI134</f>
        <v>1</v>
      </c>
      <c r="BK134" s="95">
        <f>VLOOKUP($A134,'CCR_%'!$A:$WWW,MATCH(BK$8,'CCR_%'!$A$8:$WWW$8,0),FALSE)+BJ134</f>
        <v>1</v>
      </c>
      <c r="BL134" s="95">
        <f>VLOOKUP($A134,'CCR_%'!$A:$WWW,MATCH(BL$8,'CCR_%'!$A$8:$WWW$8,0),FALSE)+BK134</f>
        <v>1</v>
      </c>
    </row>
    <row r="135" spans="1:66" ht="16.5" customHeight="1" outlineLevel="3" x14ac:dyDescent="0.25">
      <c r="A135" s="26" t="s">
        <v>219</v>
      </c>
      <c r="B135" s="39" t="s">
        <v>220</v>
      </c>
      <c r="C135" s="93">
        <v>48423</v>
      </c>
      <c r="D135" s="93">
        <v>48667</v>
      </c>
      <c r="E135" s="94">
        <f>VLOOKUP($A135,'CCR_%'!$A:$WWW,MATCH(E$8,'CCR_%'!$A$8:$WWW$8,0),FALSE)+0</f>
        <v>0</v>
      </c>
      <c r="F135" s="95">
        <f>VLOOKUP($A135,'CCR_%'!$A:$WWW,MATCH(F$8,'CCR_%'!$A$8:$WWW$8,0),FALSE)+E135</f>
        <v>0</v>
      </c>
      <c r="G135" s="95">
        <f>VLOOKUP($A135,'CCR_%'!$A:$WWW,MATCH(G$8,'CCR_%'!$A$8:$WWW$8,0),FALSE)+F135</f>
        <v>0</v>
      </c>
      <c r="H135" s="95">
        <f>VLOOKUP($A135,'CCR_%'!$A:$WWW,MATCH(H$8,'CCR_%'!$A$8:$WWW$8,0),FALSE)+G135</f>
        <v>0</v>
      </c>
      <c r="I135" s="95">
        <f>VLOOKUP($A135,'CCR_%'!$A:$WWW,MATCH(I$8,'CCR_%'!$A$8:$WWW$8,0),FALSE)+H135</f>
        <v>0</v>
      </c>
      <c r="J135" s="95">
        <f>VLOOKUP($A135,'CCR_%'!$A:$WWW,MATCH(J$8,'CCR_%'!$A$8:$WWW$8,0),FALSE)+I135</f>
        <v>0</v>
      </c>
      <c r="K135" s="95">
        <f>VLOOKUP($A135,'CCR_%'!$A:$WWW,MATCH(K$8,'CCR_%'!$A$8:$WWW$8,0),FALSE)+J135</f>
        <v>0</v>
      </c>
      <c r="L135" s="95">
        <f>VLOOKUP($A135,'CCR_%'!$A:$WWW,MATCH(L$8,'CCR_%'!$A$8:$WWW$8,0),FALSE)+K135</f>
        <v>0</v>
      </c>
      <c r="M135" s="95">
        <f>VLOOKUP($A135,'CCR_%'!$A:$WWW,MATCH(M$8,'CCR_%'!$A$8:$WWW$8,0),FALSE)+L135</f>
        <v>0</v>
      </c>
      <c r="N135" s="95">
        <f>VLOOKUP($A135,'CCR_%'!$A:$WWW,MATCH(N$8,'CCR_%'!$A$8:$WWW$8,0),FALSE)+M135</f>
        <v>0</v>
      </c>
      <c r="O135" s="95">
        <f>VLOOKUP($A135,'CCR_%'!$A:$WWW,MATCH(O$8,'CCR_%'!$A$8:$WWW$8,0),FALSE)+N135</f>
        <v>0</v>
      </c>
      <c r="P135" s="95">
        <f>VLOOKUP($A135,'CCR_%'!$A:$WWW,MATCH(P$8,'CCR_%'!$A$8:$WWW$8,0),FALSE)+O135</f>
        <v>0</v>
      </c>
      <c r="Q135" s="95">
        <f>VLOOKUP($A135,'CCR_%'!$A:$WWW,MATCH(Q$8,'CCR_%'!$A$8:$WWW$8,0),FALSE)+P135</f>
        <v>0</v>
      </c>
      <c r="R135" s="95">
        <f>VLOOKUP($A135,'CCR_%'!$A:$WWW,MATCH(R$8,'CCR_%'!$A$8:$WWW$8,0),FALSE)+Q135</f>
        <v>0</v>
      </c>
      <c r="S135" s="95">
        <f>VLOOKUP($A135,'CCR_%'!$A:$WWW,MATCH(S$8,'CCR_%'!$A$8:$WWW$8,0),FALSE)+R135</f>
        <v>0.2</v>
      </c>
      <c r="T135" s="95">
        <f>VLOOKUP($A135,'CCR_%'!$A:$WWW,MATCH(T$8,'CCR_%'!$A$8:$WWW$8,0),FALSE)+S135</f>
        <v>1</v>
      </c>
      <c r="U135" s="95">
        <f>VLOOKUP($A135,'CCR_%'!$A:$WWW,MATCH(U$8,'CCR_%'!$A$8:$WWW$8,0),FALSE)+T135</f>
        <v>1</v>
      </c>
      <c r="V135" s="95">
        <f>VLOOKUP($A135,'CCR_%'!$A:$WWW,MATCH(V$8,'CCR_%'!$A$8:$WWW$8,0),FALSE)+U135</f>
        <v>1</v>
      </c>
      <c r="W135" s="95">
        <f>VLOOKUP($A135,'CCR_%'!$A:$WWW,MATCH(W$8,'CCR_%'!$A$8:$WWW$8,0),FALSE)+V135</f>
        <v>1</v>
      </c>
      <c r="X135" s="95">
        <f>VLOOKUP($A135,'CCR_%'!$A:$WWW,MATCH(X$8,'CCR_%'!$A$8:$WWW$8,0),FALSE)+W135</f>
        <v>1</v>
      </c>
      <c r="Y135" s="95">
        <f>VLOOKUP($A135,'CCR_%'!$A:$WWW,MATCH(Y$8,'CCR_%'!$A$8:$WWW$8,0),FALSE)+X135</f>
        <v>1</v>
      </c>
      <c r="Z135" s="95">
        <f>VLOOKUP($A135,'CCR_%'!$A:$WWW,MATCH(Z$8,'CCR_%'!$A$8:$WWW$8,0),FALSE)+Y135</f>
        <v>1</v>
      </c>
      <c r="AA135" s="95">
        <f>VLOOKUP($A135,'CCR_%'!$A:$WWW,MATCH(AA$8,'CCR_%'!$A$8:$WWW$8,0),FALSE)+Z135</f>
        <v>1</v>
      </c>
      <c r="AB135" s="95">
        <f>VLOOKUP($A135,'CCR_%'!$A:$WWW,MATCH(AB$8,'CCR_%'!$A$8:$WWW$8,0),FALSE)+AA135</f>
        <v>1</v>
      </c>
      <c r="AC135" s="95">
        <f>VLOOKUP($A135,'CCR_%'!$A:$WWW,MATCH(AC$8,'CCR_%'!$A$8:$WWW$8,0),FALSE)+AB135</f>
        <v>1</v>
      </c>
      <c r="AD135" s="95">
        <f>VLOOKUP($A135,'CCR_%'!$A:$WWW,MATCH(AD$8,'CCR_%'!$A$8:$WWW$8,0),FALSE)+AC135</f>
        <v>1</v>
      </c>
      <c r="AE135" s="95">
        <f>VLOOKUP($A135,'CCR_%'!$A:$WWW,MATCH(AE$8,'CCR_%'!$A$8:$WWW$8,0),FALSE)+AD135</f>
        <v>1</v>
      </c>
      <c r="AF135" s="95">
        <f>VLOOKUP($A135,'CCR_%'!$A:$WWW,MATCH(AF$8,'CCR_%'!$A$8:$WWW$8,0),FALSE)+AE135</f>
        <v>1</v>
      </c>
      <c r="AG135" s="95">
        <f>VLOOKUP($A135,'CCR_%'!$A:$WWW,MATCH(AG$8,'CCR_%'!$A$8:$WWW$8,0),FALSE)+AF135</f>
        <v>1</v>
      </c>
      <c r="AH135" s="95">
        <f>VLOOKUP($A135,'CCR_%'!$A:$WWW,MATCH(AH$8,'CCR_%'!$A$8:$WWW$8,0),FALSE)+AG135</f>
        <v>1</v>
      </c>
      <c r="AI135" s="95">
        <f>VLOOKUP($A135,'CCR_%'!$A:$WWW,MATCH(AI$8,'CCR_%'!$A$8:$WWW$8,0),FALSE)+AH135</f>
        <v>1</v>
      </c>
      <c r="AJ135" s="95">
        <f>VLOOKUP($A135,'CCR_%'!$A:$WWW,MATCH(AJ$8,'CCR_%'!$A$8:$WWW$8,0),FALSE)+AI135</f>
        <v>1</v>
      </c>
      <c r="AK135" s="95">
        <f>VLOOKUP($A135,'CCR_%'!$A:$WWW,MATCH(AK$8,'CCR_%'!$A$8:$WWW$8,0),FALSE)+AJ135</f>
        <v>1</v>
      </c>
      <c r="AL135" s="95">
        <f>VLOOKUP($A135,'CCR_%'!$A:$WWW,MATCH(AL$8,'CCR_%'!$A$8:$WWW$8,0),FALSE)+AK135</f>
        <v>1</v>
      </c>
      <c r="AM135" s="95">
        <f>VLOOKUP($A135,'CCR_%'!$A:$WWW,MATCH(AM$8,'CCR_%'!$A$8:$WWW$8,0),FALSE)+AL135</f>
        <v>1</v>
      </c>
      <c r="AN135" s="95">
        <f>VLOOKUP($A135,'CCR_%'!$A:$WWW,MATCH(AN$8,'CCR_%'!$A$8:$WWW$8,0),FALSE)+AM135</f>
        <v>1</v>
      </c>
      <c r="AO135" s="95">
        <f>VLOOKUP($A135,'CCR_%'!$A:$WWW,MATCH(AO$8,'CCR_%'!$A$8:$WWW$8,0),FALSE)+AN135</f>
        <v>1</v>
      </c>
      <c r="AP135" s="95">
        <f>VLOOKUP($A135,'CCR_%'!$A:$WWW,MATCH(AP$8,'CCR_%'!$A$8:$WWW$8,0),FALSE)+AO135</f>
        <v>1</v>
      </c>
      <c r="AQ135" s="95">
        <f>VLOOKUP($A135,'CCR_%'!$A:$WWW,MATCH(AQ$8,'CCR_%'!$A$8:$WWW$8,0),FALSE)+AP135</f>
        <v>1</v>
      </c>
      <c r="AR135" s="95">
        <f>VLOOKUP($A135,'CCR_%'!$A:$WWW,MATCH(AR$8,'CCR_%'!$A$8:$WWW$8,0),FALSE)+AQ135</f>
        <v>1</v>
      </c>
      <c r="AS135" s="95">
        <f>VLOOKUP($A135,'CCR_%'!$A:$WWW,MATCH(AS$8,'CCR_%'!$A$8:$WWW$8,0),FALSE)+AR135</f>
        <v>1</v>
      </c>
      <c r="AT135" s="95">
        <f>VLOOKUP($A135,'CCR_%'!$A:$WWW,MATCH(AT$8,'CCR_%'!$A$8:$WWW$8,0),FALSE)+AS135</f>
        <v>1</v>
      </c>
      <c r="AU135" s="95">
        <f>VLOOKUP($A135,'CCR_%'!$A:$WWW,MATCH(AU$8,'CCR_%'!$A$8:$WWW$8,0),FALSE)+AT135</f>
        <v>1</v>
      </c>
      <c r="AV135" s="95">
        <f>VLOOKUP($A135,'CCR_%'!$A:$WWW,MATCH(AV$8,'CCR_%'!$A$8:$WWW$8,0),FALSE)+AU135</f>
        <v>1</v>
      </c>
      <c r="AW135" s="95">
        <f>VLOOKUP($A135,'CCR_%'!$A:$WWW,MATCH(AW$8,'CCR_%'!$A$8:$WWW$8,0),FALSE)+AV135</f>
        <v>1</v>
      </c>
      <c r="AX135" s="95">
        <f>VLOOKUP($A135,'CCR_%'!$A:$WWW,MATCH(AX$8,'CCR_%'!$A$8:$WWW$8,0),FALSE)+AW135</f>
        <v>1</v>
      </c>
      <c r="AY135" s="95">
        <f>VLOOKUP($A135,'CCR_%'!$A:$WWW,MATCH(AY$8,'CCR_%'!$A$8:$WWW$8,0),FALSE)+AX135</f>
        <v>1</v>
      </c>
      <c r="AZ135" s="95">
        <f>VLOOKUP($A135,'CCR_%'!$A:$WWW,MATCH(AZ$8,'CCR_%'!$A$8:$WWW$8,0),FALSE)+AY135</f>
        <v>1</v>
      </c>
      <c r="BA135" s="95">
        <f>VLOOKUP($A135,'CCR_%'!$A:$WWW,MATCH(BA$8,'CCR_%'!$A$8:$WWW$8,0),FALSE)+AZ135</f>
        <v>1</v>
      </c>
      <c r="BB135" s="95">
        <f>VLOOKUP($A135,'CCR_%'!$A:$WWW,MATCH(BB$8,'CCR_%'!$A$8:$WWW$8,0),FALSE)+BA135</f>
        <v>1</v>
      </c>
      <c r="BC135" s="95">
        <f>VLOOKUP($A135,'CCR_%'!$A:$WWW,MATCH(BC$8,'CCR_%'!$A$8:$WWW$8,0),FALSE)+BB135</f>
        <v>1</v>
      </c>
      <c r="BD135" s="95">
        <f>VLOOKUP($A135,'CCR_%'!$A:$WWW,MATCH(BD$8,'CCR_%'!$A$8:$WWW$8,0),FALSE)+BC135</f>
        <v>1</v>
      </c>
      <c r="BE135" s="95">
        <f>VLOOKUP($A135,'CCR_%'!$A:$WWW,MATCH(BE$8,'CCR_%'!$A$8:$WWW$8,0),FALSE)+BD135</f>
        <v>1</v>
      </c>
      <c r="BF135" s="95">
        <f>VLOOKUP($A135,'CCR_%'!$A:$WWW,MATCH(BF$8,'CCR_%'!$A$8:$WWW$8,0),FALSE)+BE135</f>
        <v>1</v>
      </c>
      <c r="BG135" s="95">
        <f>VLOOKUP($A135,'CCR_%'!$A:$WWW,MATCH(BG$8,'CCR_%'!$A$8:$WWW$8,0),FALSE)+BF135</f>
        <v>1</v>
      </c>
      <c r="BH135" s="95">
        <f>VLOOKUP($A135,'CCR_%'!$A:$WWW,MATCH(BH$8,'CCR_%'!$A$8:$WWW$8,0),FALSE)+BG135</f>
        <v>1</v>
      </c>
      <c r="BI135" s="95">
        <f>VLOOKUP($A135,'CCR_%'!$A:$WWW,MATCH(BI$8,'CCR_%'!$A$8:$WWW$8,0),FALSE)+BH135</f>
        <v>1</v>
      </c>
      <c r="BJ135" s="95">
        <f>VLOOKUP($A135,'CCR_%'!$A:$WWW,MATCH(BJ$8,'CCR_%'!$A$8:$WWW$8,0),FALSE)+BI135</f>
        <v>1</v>
      </c>
      <c r="BK135" s="95">
        <f>VLOOKUP($A135,'CCR_%'!$A:$WWW,MATCH(BK$8,'CCR_%'!$A$8:$WWW$8,0),FALSE)+BJ135</f>
        <v>1</v>
      </c>
      <c r="BL135" s="95">
        <f>VLOOKUP($A135,'CCR_%'!$A:$WWW,MATCH(BL$8,'CCR_%'!$A$8:$WWW$8,0),FALSE)+BK135</f>
        <v>1</v>
      </c>
    </row>
    <row r="136" spans="1:66" ht="16.5" customHeight="1" outlineLevel="3" x14ac:dyDescent="0.25">
      <c r="A136" s="26" t="s">
        <v>221</v>
      </c>
      <c r="B136" s="39" t="s">
        <v>222</v>
      </c>
      <c r="C136" s="93">
        <v>48331</v>
      </c>
      <c r="D136" s="93">
        <v>48667</v>
      </c>
      <c r="E136" s="94">
        <f>VLOOKUP($A136,'CCR_%'!$A:$WWW,MATCH(E$8,'CCR_%'!$A$8:$WWW$8,0),FALSE)+0</f>
        <v>0</v>
      </c>
      <c r="F136" s="95">
        <f>VLOOKUP($A136,'CCR_%'!$A:$WWW,MATCH(F$8,'CCR_%'!$A$8:$WWW$8,0),FALSE)+E136</f>
        <v>0</v>
      </c>
      <c r="G136" s="95">
        <f>VLOOKUP($A136,'CCR_%'!$A:$WWW,MATCH(G$8,'CCR_%'!$A$8:$WWW$8,0),FALSE)+F136</f>
        <v>0</v>
      </c>
      <c r="H136" s="95">
        <f>VLOOKUP($A136,'CCR_%'!$A:$WWW,MATCH(H$8,'CCR_%'!$A$8:$WWW$8,0),FALSE)+G136</f>
        <v>0</v>
      </c>
      <c r="I136" s="95">
        <f>VLOOKUP($A136,'CCR_%'!$A:$WWW,MATCH(I$8,'CCR_%'!$A$8:$WWW$8,0),FALSE)+H136</f>
        <v>0</v>
      </c>
      <c r="J136" s="95">
        <f>VLOOKUP($A136,'CCR_%'!$A:$WWW,MATCH(J$8,'CCR_%'!$A$8:$WWW$8,0),FALSE)+I136</f>
        <v>0</v>
      </c>
      <c r="K136" s="95">
        <f>VLOOKUP($A136,'CCR_%'!$A:$WWW,MATCH(K$8,'CCR_%'!$A$8:$WWW$8,0),FALSE)+J136</f>
        <v>0</v>
      </c>
      <c r="L136" s="95">
        <f>VLOOKUP($A136,'CCR_%'!$A:$WWW,MATCH(L$8,'CCR_%'!$A$8:$WWW$8,0),FALSE)+K136</f>
        <v>0</v>
      </c>
      <c r="M136" s="95">
        <f>VLOOKUP($A136,'CCR_%'!$A:$WWW,MATCH(M$8,'CCR_%'!$A$8:$WWW$8,0),FALSE)+L136</f>
        <v>0</v>
      </c>
      <c r="N136" s="95">
        <f>VLOOKUP($A136,'CCR_%'!$A:$WWW,MATCH(N$8,'CCR_%'!$A$8:$WWW$8,0),FALSE)+M136</f>
        <v>0</v>
      </c>
      <c r="O136" s="95">
        <f>VLOOKUP($A136,'CCR_%'!$A:$WWW,MATCH(O$8,'CCR_%'!$A$8:$WWW$8,0),FALSE)+N136</f>
        <v>0</v>
      </c>
      <c r="P136" s="95">
        <f>VLOOKUP($A136,'CCR_%'!$A:$WWW,MATCH(P$8,'CCR_%'!$A$8:$WWW$8,0),FALSE)+O136</f>
        <v>0</v>
      </c>
      <c r="Q136" s="95">
        <f>VLOOKUP($A136,'CCR_%'!$A:$WWW,MATCH(Q$8,'CCR_%'!$A$8:$WWW$8,0),FALSE)+P136</f>
        <v>0</v>
      </c>
      <c r="R136" s="95">
        <f>VLOOKUP($A136,'CCR_%'!$A:$WWW,MATCH(R$8,'CCR_%'!$A$8:$WWW$8,0),FALSE)+Q136</f>
        <v>0</v>
      </c>
      <c r="S136" s="95">
        <f>VLOOKUP($A136,'CCR_%'!$A:$WWW,MATCH(S$8,'CCR_%'!$A$8:$WWW$8,0),FALSE)+R136</f>
        <v>0.2</v>
      </c>
      <c r="T136" s="95">
        <f>VLOOKUP($A136,'CCR_%'!$A:$WWW,MATCH(T$8,'CCR_%'!$A$8:$WWW$8,0),FALSE)+S136</f>
        <v>1</v>
      </c>
      <c r="U136" s="95">
        <f>VLOOKUP($A136,'CCR_%'!$A:$WWW,MATCH(U$8,'CCR_%'!$A$8:$WWW$8,0),FALSE)+T136</f>
        <v>1</v>
      </c>
      <c r="V136" s="95">
        <f>VLOOKUP($A136,'CCR_%'!$A:$WWW,MATCH(V$8,'CCR_%'!$A$8:$WWW$8,0),FALSE)+U136</f>
        <v>1</v>
      </c>
      <c r="W136" s="95">
        <f>VLOOKUP($A136,'CCR_%'!$A:$WWW,MATCH(W$8,'CCR_%'!$A$8:$WWW$8,0),FALSE)+V136</f>
        <v>1</v>
      </c>
      <c r="X136" s="95">
        <f>VLOOKUP($A136,'CCR_%'!$A:$WWW,MATCH(X$8,'CCR_%'!$A$8:$WWW$8,0),FALSE)+W136</f>
        <v>1</v>
      </c>
      <c r="Y136" s="95">
        <f>VLOOKUP($A136,'CCR_%'!$A:$WWW,MATCH(Y$8,'CCR_%'!$A$8:$WWW$8,0),FALSE)+X136</f>
        <v>1</v>
      </c>
      <c r="Z136" s="95">
        <f>VLOOKUP($A136,'CCR_%'!$A:$WWW,MATCH(Z$8,'CCR_%'!$A$8:$WWW$8,0),FALSE)+Y136</f>
        <v>1</v>
      </c>
      <c r="AA136" s="95">
        <f>VLOOKUP($A136,'CCR_%'!$A:$WWW,MATCH(AA$8,'CCR_%'!$A$8:$WWW$8,0),FALSE)+Z136</f>
        <v>1</v>
      </c>
      <c r="AB136" s="95">
        <f>VLOOKUP($A136,'CCR_%'!$A:$WWW,MATCH(AB$8,'CCR_%'!$A$8:$WWW$8,0),FALSE)+AA136</f>
        <v>1</v>
      </c>
      <c r="AC136" s="95">
        <f>VLOOKUP($A136,'CCR_%'!$A:$WWW,MATCH(AC$8,'CCR_%'!$A$8:$WWW$8,0),FALSE)+AB136</f>
        <v>1</v>
      </c>
      <c r="AD136" s="95">
        <f>VLOOKUP($A136,'CCR_%'!$A:$WWW,MATCH(AD$8,'CCR_%'!$A$8:$WWW$8,0),FALSE)+AC136</f>
        <v>1</v>
      </c>
      <c r="AE136" s="95">
        <f>VLOOKUP($A136,'CCR_%'!$A:$WWW,MATCH(AE$8,'CCR_%'!$A$8:$WWW$8,0),FALSE)+AD136</f>
        <v>1</v>
      </c>
      <c r="AF136" s="95">
        <f>VLOOKUP($A136,'CCR_%'!$A:$WWW,MATCH(AF$8,'CCR_%'!$A$8:$WWW$8,0),FALSE)+AE136</f>
        <v>1</v>
      </c>
      <c r="AG136" s="95">
        <f>VLOOKUP($A136,'CCR_%'!$A:$WWW,MATCH(AG$8,'CCR_%'!$A$8:$WWW$8,0),FALSE)+AF136</f>
        <v>1</v>
      </c>
      <c r="AH136" s="95">
        <f>VLOOKUP($A136,'CCR_%'!$A:$WWW,MATCH(AH$8,'CCR_%'!$A$8:$WWW$8,0),FALSE)+AG136</f>
        <v>1</v>
      </c>
      <c r="AI136" s="95">
        <f>VLOOKUP($A136,'CCR_%'!$A:$WWW,MATCH(AI$8,'CCR_%'!$A$8:$WWW$8,0),FALSE)+AH136</f>
        <v>1</v>
      </c>
      <c r="AJ136" s="95">
        <f>VLOOKUP($A136,'CCR_%'!$A:$WWW,MATCH(AJ$8,'CCR_%'!$A$8:$WWW$8,0),FALSE)+AI136</f>
        <v>1</v>
      </c>
      <c r="AK136" s="95">
        <f>VLOOKUP($A136,'CCR_%'!$A:$WWW,MATCH(AK$8,'CCR_%'!$A$8:$WWW$8,0),FALSE)+AJ136</f>
        <v>1</v>
      </c>
      <c r="AL136" s="95">
        <f>VLOOKUP($A136,'CCR_%'!$A:$WWW,MATCH(AL$8,'CCR_%'!$A$8:$WWW$8,0),FALSE)+AK136</f>
        <v>1</v>
      </c>
      <c r="AM136" s="95">
        <f>VLOOKUP($A136,'CCR_%'!$A:$WWW,MATCH(AM$8,'CCR_%'!$A$8:$WWW$8,0),FALSE)+AL136</f>
        <v>1</v>
      </c>
      <c r="AN136" s="95">
        <f>VLOOKUP($A136,'CCR_%'!$A:$WWW,MATCH(AN$8,'CCR_%'!$A$8:$WWW$8,0),FALSE)+AM136</f>
        <v>1</v>
      </c>
      <c r="AO136" s="95">
        <f>VLOOKUP($A136,'CCR_%'!$A:$WWW,MATCH(AO$8,'CCR_%'!$A$8:$WWW$8,0),FALSE)+AN136</f>
        <v>1</v>
      </c>
      <c r="AP136" s="95">
        <f>VLOOKUP($A136,'CCR_%'!$A:$WWW,MATCH(AP$8,'CCR_%'!$A$8:$WWW$8,0),FALSE)+AO136</f>
        <v>1</v>
      </c>
      <c r="AQ136" s="95">
        <f>VLOOKUP($A136,'CCR_%'!$A:$WWW,MATCH(AQ$8,'CCR_%'!$A$8:$WWW$8,0),FALSE)+AP136</f>
        <v>1</v>
      </c>
      <c r="AR136" s="95">
        <f>VLOOKUP($A136,'CCR_%'!$A:$WWW,MATCH(AR$8,'CCR_%'!$A$8:$WWW$8,0),FALSE)+AQ136</f>
        <v>1</v>
      </c>
      <c r="AS136" s="95">
        <f>VLOOKUP($A136,'CCR_%'!$A:$WWW,MATCH(AS$8,'CCR_%'!$A$8:$WWW$8,0),FALSE)+AR136</f>
        <v>1</v>
      </c>
      <c r="AT136" s="95">
        <f>VLOOKUP($A136,'CCR_%'!$A:$WWW,MATCH(AT$8,'CCR_%'!$A$8:$WWW$8,0),FALSE)+AS136</f>
        <v>1</v>
      </c>
      <c r="AU136" s="95">
        <f>VLOOKUP($A136,'CCR_%'!$A:$WWW,MATCH(AU$8,'CCR_%'!$A$8:$WWW$8,0),FALSE)+AT136</f>
        <v>1</v>
      </c>
      <c r="AV136" s="95">
        <f>VLOOKUP($A136,'CCR_%'!$A:$WWW,MATCH(AV$8,'CCR_%'!$A$8:$WWW$8,0),FALSE)+AU136</f>
        <v>1</v>
      </c>
      <c r="AW136" s="95">
        <f>VLOOKUP($A136,'CCR_%'!$A:$WWW,MATCH(AW$8,'CCR_%'!$A$8:$WWW$8,0),FALSE)+AV136</f>
        <v>1</v>
      </c>
      <c r="AX136" s="95">
        <f>VLOOKUP($A136,'CCR_%'!$A:$WWW,MATCH(AX$8,'CCR_%'!$A$8:$WWW$8,0),FALSE)+AW136</f>
        <v>1</v>
      </c>
      <c r="AY136" s="95">
        <f>VLOOKUP($A136,'CCR_%'!$A:$WWW,MATCH(AY$8,'CCR_%'!$A$8:$WWW$8,0),FALSE)+AX136</f>
        <v>1</v>
      </c>
      <c r="AZ136" s="95">
        <f>VLOOKUP($A136,'CCR_%'!$A:$WWW,MATCH(AZ$8,'CCR_%'!$A$8:$WWW$8,0),FALSE)+AY136</f>
        <v>1</v>
      </c>
      <c r="BA136" s="95">
        <f>VLOOKUP($A136,'CCR_%'!$A:$WWW,MATCH(BA$8,'CCR_%'!$A$8:$WWW$8,0),FALSE)+AZ136</f>
        <v>1</v>
      </c>
      <c r="BB136" s="95">
        <f>VLOOKUP($A136,'CCR_%'!$A:$WWW,MATCH(BB$8,'CCR_%'!$A$8:$WWW$8,0),FALSE)+BA136</f>
        <v>1</v>
      </c>
      <c r="BC136" s="95">
        <f>VLOOKUP($A136,'CCR_%'!$A:$WWW,MATCH(BC$8,'CCR_%'!$A$8:$WWW$8,0),FALSE)+BB136</f>
        <v>1</v>
      </c>
      <c r="BD136" s="95">
        <f>VLOOKUP($A136,'CCR_%'!$A:$WWW,MATCH(BD$8,'CCR_%'!$A$8:$WWW$8,0),FALSE)+BC136</f>
        <v>1</v>
      </c>
      <c r="BE136" s="95">
        <f>VLOOKUP($A136,'CCR_%'!$A:$WWW,MATCH(BE$8,'CCR_%'!$A$8:$WWW$8,0),FALSE)+BD136</f>
        <v>1</v>
      </c>
      <c r="BF136" s="95">
        <f>VLOOKUP($A136,'CCR_%'!$A:$WWW,MATCH(BF$8,'CCR_%'!$A$8:$WWW$8,0),FALSE)+BE136</f>
        <v>1</v>
      </c>
      <c r="BG136" s="95">
        <f>VLOOKUP($A136,'CCR_%'!$A:$WWW,MATCH(BG$8,'CCR_%'!$A$8:$WWW$8,0),FALSE)+BF136</f>
        <v>1</v>
      </c>
      <c r="BH136" s="95">
        <f>VLOOKUP($A136,'CCR_%'!$A:$WWW,MATCH(BH$8,'CCR_%'!$A$8:$WWW$8,0),FALSE)+BG136</f>
        <v>1</v>
      </c>
      <c r="BI136" s="95">
        <f>VLOOKUP($A136,'CCR_%'!$A:$WWW,MATCH(BI$8,'CCR_%'!$A$8:$WWW$8,0),FALSE)+BH136</f>
        <v>1</v>
      </c>
      <c r="BJ136" s="95">
        <f>VLOOKUP($A136,'CCR_%'!$A:$WWW,MATCH(BJ$8,'CCR_%'!$A$8:$WWW$8,0),FALSE)+BI136</f>
        <v>1</v>
      </c>
      <c r="BK136" s="95">
        <f>VLOOKUP($A136,'CCR_%'!$A:$WWW,MATCH(BK$8,'CCR_%'!$A$8:$WWW$8,0),FALSE)+BJ136</f>
        <v>1</v>
      </c>
      <c r="BL136" s="95">
        <f>VLOOKUP($A136,'CCR_%'!$A:$WWW,MATCH(BL$8,'CCR_%'!$A$8:$WWW$8,0),FALSE)+BK136</f>
        <v>1</v>
      </c>
    </row>
    <row r="137" spans="1:66" ht="16.5" customHeight="1" outlineLevel="3" x14ac:dyDescent="0.25">
      <c r="A137" s="26" t="s">
        <v>223</v>
      </c>
      <c r="B137" s="39" t="s">
        <v>224</v>
      </c>
      <c r="C137" s="93">
        <v>48359</v>
      </c>
      <c r="D137" s="93">
        <v>48667</v>
      </c>
      <c r="E137" s="94">
        <f>VLOOKUP($A137,'CCR_%'!$A:$WWW,MATCH(E$8,'CCR_%'!$A$8:$WWW$8,0),FALSE)+0</f>
        <v>0</v>
      </c>
      <c r="F137" s="95">
        <f>VLOOKUP($A137,'CCR_%'!$A:$WWW,MATCH(F$8,'CCR_%'!$A$8:$WWW$8,0),FALSE)+E137</f>
        <v>0</v>
      </c>
      <c r="G137" s="95">
        <f>VLOOKUP($A137,'CCR_%'!$A:$WWW,MATCH(G$8,'CCR_%'!$A$8:$WWW$8,0),FALSE)+F137</f>
        <v>0</v>
      </c>
      <c r="H137" s="95">
        <f>VLOOKUP($A137,'CCR_%'!$A:$WWW,MATCH(H$8,'CCR_%'!$A$8:$WWW$8,0),FALSE)+G137</f>
        <v>0</v>
      </c>
      <c r="I137" s="95">
        <f>VLOOKUP($A137,'CCR_%'!$A:$WWW,MATCH(I$8,'CCR_%'!$A$8:$WWW$8,0),FALSE)+H137</f>
        <v>0</v>
      </c>
      <c r="J137" s="95">
        <f>VLOOKUP($A137,'CCR_%'!$A:$WWW,MATCH(J$8,'CCR_%'!$A$8:$WWW$8,0),FALSE)+I137</f>
        <v>0</v>
      </c>
      <c r="K137" s="95">
        <f>VLOOKUP($A137,'CCR_%'!$A:$WWW,MATCH(K$8,'CCR_%'!$A$8:$WWW$8,0),FALSE)+J137</f>
        <v>0</v>
      </c>
      <c r="L137" s="95">
        <f>VLOOKUP($A137,'CCR_%'!$A:$WWW,MATCH(L$8,'CCR_%'!$A$8:$WWW$8,0),FALSE)+K137</f>
        <v>0</v>
      </c>
      <c r="M137" s="95">
        <f>VLOOKUP($A137,'CCR_%'!$A:$WWW,MATCH(M$8,'CCR_%'!$A$8:$WWW$8,0),FALSE)+L137</f>
        <v>0</v>
      </c>
      <c r="N137" s="95">
        <f>VLOOKUP($A137,'CCR_%'!$A:$WWW,MATCH(N$8,'CCR_%'!$A$8:$WWW$8,0),FALSE)+M137</f>
        <v>0</v>
      </c>
      <c r="O137" s="95">
        <f>VLOOKUP($A137,'CCR_%'!$A:$WWW,MATCH(O$8,'CCR_%'!$A$8:$WWW$8,0),FALSE)+N137</f>
        <v>0</v>
      </c>
      <c r="P137" s="95">
        <f>VLOOKUP($A137,'CCR_%'!$A:$WWW,MATCH(P$8,'CCR_%'!$A$8:$WWW$8,0),FALSE)+O137</f>
        <v>0</v>
      </c>
      <c r="Q137" s="95">
        <f>VLOOKUP($A137,'CCR_%'!$A:$WWW,MATCH(Q$8,'CCR_%'!$A$8:$WWW$8,0),FALSE)+P137</f>
        <v>0</v>
      </c>
      <c r="R137" s="95">
        <f>VLOOKUP($A137,'CCR_%'!$A:$WWW,MATCH(R$8,'CCR_%'!$A$8:$WWW$8,0),FALSE)+Q137</f>
        <v>0</v>
      </c>
      <c r="S137" s="95">
        <f>VLOOKUP($A137,'CCR_%'!$A:$WWW,MATCH(S$8,'CCR_%'!$A$8:$WWW$8,0),FALSE)+R137</f>
        <v>0.2</v>
      </c>
      <c r="T137" s="95">
        <f>VLOOKUP($A137,'CCR_%'!$A:$WWW,MATCH(T$8,'CCR_%'!$A$8:$WWW$8,0),FALSE)+S137</f>
        <v>1</v>
      </c>
      <c r="U137" s="95">
        <f>VLOOKUP($A137,'CCR_%'!$A:$WWW,MATCH(U$8,'CCR_%'!$A$8:$WWW$8,0),FALSE)+T137</f>
        <v>1</v>
      </c>
      <c r="V137" s="95">
        <f>VLOOKUP($A137,'CCR_%'!$A:$WWW,MATCH(V$8,'CCR_%'!$A$8:$WWW$8,0),FALSE)+U137</f>
        <v>1</v>
      </c>
      <c r="W137" s="95">
        <f>VLOOKUP($A137,'CCR_%'!$A:$WWW,MATCH(W$8,'CCR_%'!$A$8:$WWW$8,0),FALSE)+V137</f>
        <v>1</v>
      </c>
      <c r="X137" s="95">
        <f>VLOOKUP($A137,'CCR_%'!$A:$WWW,MATCH(X$8,'CCR_%'!$A$8:$WWW$8,0),FALSE)+W137</f>
        <v>1</v>
      </c>
      <c r="Y137" s="95">
        <f>VLOOKUP($A137,'CCR_%'!$A:$WWW,MATCH(Y$8,'CCR_%'!$A$8:$WWW$8,0),FALSE)+X137</f>
        <v>1</v>
      </c>
      <c r="Z137" s="95">
        <f>VLOOKUP($A137,'CCR_%'!$A:$WWW,MATCH(Z$8,'CCR_%'!$A$8:$WWW$8,0),FALSE)+Y137</f>
        <v>1</v>
      </c>
      <c r="AA137" s="95">
        <f>VLOOKUP($A137,'CCR_%'!$A:$WWW,MATCH(AA$8,'CCR_%'!$A$8:$WWW$8,0),FALSE)+Z137</f>
        <v>1</v>
      </c>
      <c r="AB137" s="95">
        <f>VLOOKUP($A137,'CCR_%'!$A:$WWW,MATCH(AB$8,'CCR_%'!$A$8:$WWW$8,0),FALSE)+AA137</f>
        <v>1</v>
      </c>
      <c r="AC137" s="95">
        <f>VLOOKUP($A137,'CCR_%'!$A:$WWW,MATCH(AC$8,'CCR_%'!$A$8:$WWW$8,0),FALSE)+AB137</f>
        <v>1</v>
      </c>
      <c r="AD137" s="95">
        <f>VLOOKUP($A137,'CCR_%'!$A:$WWW,MATCH(AD$8,'CCR_%'!$A$8:$WWW$8,0),FALSE)+AC137</f>
        <v>1</v>
      </c>
      <c r="AE137" s="95">
        <f>VLOOKUP($A137,'CCR_%'!$A:$WWW,MATCH(AE$8,'CCR_%'!$A$8:$WWW$8,0),FALSE)+AD137</f>
        <v>1</v>
      </c>
      <c r="AF137" s="95">
        <f>VLOOKUP($A137,'CCR_%'!$A:$WWW,MATCH(AF$8,'CCR_%'!$A$8:$WWW$8,0),FALSE)+AE137</f>
        <v>1</v>
      </c>
      <c r="AG137" s="95">
        <f>VLOOKUP($A137,'CCR_%'!$A:$WWW,MATCH(AG$8,'CCR_%'!$A$8:$WWW$8,0),FALSE)+AF137</f>
        <v>1</v>
      </c>
      <c r="AH137" s="95">
        <f>VLOOKUP($A137,'CCR_%'!$A:$WWW,MATCH(AH$8,'CCR_%'!$A$8:$WWW$8,0),FALSE)+AG137</f>
        <v>1</v>
      </c>
      <c r="AI137" s="95">
        <f>VLOOKUP($A137,'CCR_%'!$A:$WWW,MATCH(AI$8,'CCR_%'!$A$8:$WWW$8,0),FALSE)+AH137</f>
        <v>1</v>
      </c>
      <c r="AJ137" s="95">
        <f>VLOOKUP($A137,'CCR_%'!$A:$WWW,MATCH(AJ$8,'CCR_%'!$A$8:$WWW$8,0),FALSE)+AI137</f>
        <v>1</v>
      </c>
      <c r="AK137" s="95">
        <f>VLOOKUP($A137,'CCR_%'!$A:$WWW,MATCH(AK$8,'CCR_%'!$A$8:$WWW$8,0),FALSE)+AJ137</f>
        <v>1</v>
      </c>
      <c r="AL137" s="95">
        <f>VLOOKUP($A137,'CCR_%'!$A:$WWW,MATCH(AL$8,'CCR_%'!$A$8:$WWW$8,0),FALSE)+AK137</f>
        <v>1</v>
      </c>
      <c r="AM137" s="95">
        <f>VLOOKUP($A137,'CCR_%'!$A:$WWW,MATCH(AM$8,'CCR_%'!$A$8:$WWW$8,0),FALSE)+AL137</f>
        <v>1</v>
      </c>
      <c r="AN137" s="95">
        <f>VLOOKUP($A137,'CCR_%'!$A:$WWW,MATCH(AN$8,'CCR_%'!$A$8:$WWW$8,0),FALSE)+AM137</f>
        <v>1</v>
      </c>
      <c r="AO137" s="95">
        <f>VLOOKUP($A137,'CCR_%'!$A:$WWW,MATCH(AO$8,'CCR_%'!$A$8:$WWW$8,0),FALSE)+AN137</f>
        <v>1</v>
      </c>
      <c r="AP137" s="95">
        <f>VLOOKUP($A137,'CCR_%'!$A:$WWW,MATCH(AP$8,'CCR_%'!$A$8:$WWW$8,0),FALSE)+AO137</f>
        <v>1</v>
      </c>
      <c r="AQ137" s="95">
        <f>VLOOKUP($A137,'CCR_%'!$A:$WWW,MATCH(AQ$8,'CCR_%'!$A$8:$WWW$8,0),FALSE)+AP137</f>
        <v>1</v>
      </c>
      <c r="AR137" s="95">
        <f>VLOOKUP($A137,'CCR_%'!$A:$WWW,MATCH(AR$8,'CCR_%'!$A$8:$WWW$8,0),FALSE)+AQ137</f>
        <v>1</v>
      </c>
      <c r="AS137" s="95">
        <f>VLOOKUP($A137,'CCR_%'!$A:$WWW,MATCH(AS$8,'CCR_%'!$A$8:$WWW$8,0),FALSE)+AR137</f>
        <v>1</v>
      </c>
      <c r="AT137" s="95">
        <f>VLOOKUP($A137,'CCR_%'!$A:$WWW,MATCH(AT$8,'CCR_%'!$A$8:$WWW$8,0),FALSE)+AS137</f>
        <v>1</v>
      </c>
      <c r="AU137" s="95">
        <f>VLOOKUP($A137,'CCR_%'!$A:$WWW,MATCH(AU$8,'CCR_%'!$A$8:$WWW$8,0),FALSE)+AT137</f>
        <v>1</v>
      </c>
      <c r="AV137" s="95">
        <f>VLOOKUP($A137,'CCR_%'!$A:$WWW,MATCH(AV$8,'CCR_%'!$A$8:$WWW$8,0),FALSE)+AU137</f>
        <v>1</v>
      </c>
      <c r="AW137" s="95">
        <f>VLOOKUP($A137,'CCR_%'!$A:$WWW,MATCH(AW$8,'CCR_%'!$A$8:$WWW$8,0),FALSE)+AV137</f>
        <v>1</v>
      </c>
      <c r="AX137" s="95">
        <f>VLOOKUP($A137,'CCR_%'!$A:$WWW,MATCH(AX$8,'CCR_%'!$A$8:$WWW$8,0),FALSE)+AW137</f>
        <v>1</v>
      </c>
      <c r="AY137" s="95">
        <f>VLOOKUP($A137,'CCR_%'!$A:$WWW,MATCH(AY$8,'CCR_%'!$A$8:$WWW$8,0),FALSE)+AX137</f>
        <v>1</v>
      </c>
      <c r="AZ137" s="95">
        <f>VLOOKUP($A137,'CCR_%'!$A:$WWW,MATCH(AZ$8,'CCR_%'!$A$8:$WWW$8,0),FALSE)+AY137</f>
        <v>1</v>
      </c>
      <c r="BA137" s="95">
        <f>VLOOKUP($A137,'CCR_%'!$A:$WWW,MATCH(BA$8,'CCR_%'!$A$8:$WWW$8,0),FALSE)+AZ137</f>
        <v>1</v>
      </c>
      <c r="BB137" s="95">
        <f>VLOOKUP($A137,'CCR_%'!$A:$WWW,MATCH(BB$8,'CCR_%'!$A$8:$WWW$8,0),FALSE)+BA137</f>
        <v>1</v>
      </c>
      <c r="BC137" s="95">
        <f>VLOOKUP($A137,'CCR_%'!$A:$WWW,MATCH(BC$8,'CCR_%'!$A$8:$WWW$8,0),FALSE)+BB137</f>
        <v>1</v>
      </c>
      <c r="BD137" s="95">
        <f>VLOOKUP($A137,'CCR_%'!$A:$WWW,MATCH(BD$8,'CCR_%'!$A$8:$WWW$8,0),FALSE)+BC137</f>
        <v>1</v>
      </c>
      <c r="BE137" s="95">
        <f>VLOOKUP($A137,'CCR_%'!$A:$WWW,MATCH(BE$8,'CCR_%'!$A$8:$WWW$8,0),FALSE)+BD137</f>
        <v>1</v>
      </c>
      <c r="BF137" s="95">
        <f>VLOOKUP($A137,'CCR_%'!$A:$WWW,MATCH(BF$8,'CCR_%'!$A$8:$WWW$8,0),FALSE)+BE137</f>
        <v>1</v>
      </c>
      <c r="BG137" s="95">
        <f>VLOOKUP($A137,'CCR_%'!$A:$WWW,MATCH(BG$8,'CCR_%'!$A$8:$WWW$8,0),FALSE)+BF137</f>
        <v>1</v>
      </c>
      <c r="BH137" s="95">
        <f>VLOOKUP($A137,'CCR_%'!$A:$WWW,MATCH(BH$8,'CCR_%'!$A$8:$WWW$8,0),FALSE)+BG137</f>
        <v>1</v>
      </c>
      <c r="BI137" s="95">
        <f>VLOOKUP($A137,'CCR_%'!$A:$WWW,MATCH(BI$8,'CCR_%'!$A$8:$WWW$8,0),FALSE)+BH137</f>
        <v>1</v>
      </c>
      <c r="BJ137" s="95">
        <f>VLOOKUP($A137,'CCR_%'!$A:$WWW,MATCH(BJ$8,'CCR_%'!$A$8:$WWW$8,0),FALSE)+BI137</f>
        <v>1</v>
      </c>
      <c r="BK137" s="95">
        <f>VLOOKUP($A137,'CCR_%'!$A:$WWW,MATCH(BK$8,'CCR_%'!$A$8:$WWW$8,0),FALSE)+BJ137</f>
        <v>1</v>
      </c>
      <c r="BL137" s="95">
        <f>VLOOKUP($A137,'CCR_%'!$A:$WWW,MATCH(BL$8,'CCR_%'!$A$8:$WWW$8,0),FALSE)+BK137</f>
        <v>1</v>
      </c>
    </row>
    <row r="138" spans="1:66" ht="16.5" customHeight="1" outlineLevel="3" x14ac:dyDescent="0.25">
      <c r="A138" s="26" t="s">
        <v>225</v>
      </c>
      <c r="B138" s="39" t="s">
        <v>226</v>
      </c>
      <c r="C138" s="93">
        <v>48668</v>
      </c>
      <c r="D138" s="93">
        <v>49032</v>
      </c>
      <c r="E138" s="94">
        <f>VLOOKUP($A138,'CCR_%'!$A:$WWW,MATCH(E$8,'CCR_%'!$A$8:$WWW$8,0),FALSE)+0</f>
        <v>0</v>
      </c>
      <c r="F138" s="95">
        <f>VLOOKUP($A138,'CCR_%'!$A:$WWW,MATCH(F$8,'CCR_%'!$A$8:$WWW$8,0),FALSE)+E138</f>
        <v>0</v>
      </c>
      <c r="G138" s="95">
        <f>VLOOKUP($A138,'CCR_%'!$A:$WWW,MATCH(G$8,'CCR_%'!$A$8:$WWW$8,0),FALSE)+F138</f>
        <v>0</v>
      </c>
      <c r="H138" s="95">
        <f>VLOOKUP($A138,'CCR_%'!$A:$WWW,MATCH(H$8,'CCR_%'!$A$8:$WWW$8,0),FALSE)+G138</f>
        <v>0</v>
      </c>
      <c r="I138" s="95">
        <f>VLOOKUP($A138,'CCR_%'!$A:$WWW,MATCH(I$8,'CCR_%'!$A$8:$WWW$8,0),FALSE)+H138</f>
        <v>0</v>
      </c>
      <c r="J138" s="95">
        <f>VLOOKUP($A138,'CCR_%'!$A:$WWW,MATCH(J$8,'CCR_%'!$A$8:$WWW$8,0),FALSE)+I138</f>
        <v>0</v>
      </c>
      <c r="K138" s="95">
        <f>VLOOKUP($A138,'CCR_%'!$A:$WWW,MATCH(K$8,'CCR_%'!$A$8:$WWW$8,0),FALSE)+J138</f>
        <v>0</v>
      </c>
      <c r="L138" s="95">
        <f>VLOOKUP($A138,'CCR_%'!$A:$WWW,MATCH(L$8,'CCR_%'!$A$8:$WWW$8,0),FALSE)+K138</f>
        <v>0</v>
      </c>
      <c r="M138" s="95">
        <f>VLOOKUP($A138,'CCR_%'!$A:$WWW,MATCH(M$8,'CCR_%'!$A$8:$WWW$8,0),FALSE)+L138</f>
        <v>0</v>
      </c>
      <c r="N138" s="95">
        <f>VLOOKUP($A138,'CCR_%'!$A:$WWW,MATCH(N$8,'CCR_%'!$A$8:$WWW$8,0),FALSE)+M138</f>
        <v>0</v>
      </c>
      <c r="O138" s="95">
        <f>VLOOKUP($A138,'CCR_%'!$A:$WWW,MATCH(O$8,'CCR_%'!$A$8:$WWW$8,0),FALSE)+N138</f>
        <v>0</v>
      </c>
      <c r="P138" s="95">
        <f>VLOOKUP($A138,'CCR_%'!$A:$WWW,MATCH(P$8,'CCR_%'!$A$8:$WWW$8,0),FALSE)+O138</f>
        <v>0</v>
      </c>
      <c r="Q138" s="95">
        <f>VLOOKUP($A138,'CCR_%'!$A:$WWW,MATCH(Q$8,'CCR_%'!$A$8:$WWW$8,0),FALSE)+P138</f>
        <v>0</v>
      </c>
      <c r="R138" s="95">
        <f>VLOOKUP($A138,'CCR_%'!$A:$WWW,MATCH(R$8,'CCR_%'!$A$8:$WWW$8,0),FALSE)+Q138</f>
        <v>0</v>
      </c>
      <c r="S138" s="95">
        <f>VLOOKUP($A138,'CCR_%'!$A:$WWW,MATCH(S$8,'CCR_%'!$A$8:$WWW$8,0),FALSE)+R138</f>
        <v>0</v>
      </c>
      <c r="T138" s="95">
        <f>VLOOKUP($A138,'CCR_%'!$A:$WWW,MATCH(T$8,'CCR_%'!$A$8:$WWW$8,0),FALSE)+S138</f>
        <v>0</v>
      </c>
      <c r="U138" s="95">
        <f>VLOOKUP($A138,'CCR_%'!$A:$WWW,MATCH(U$8,'CCR_%'!$A$8:$WWW$8,0),FALSE)+T138</f>
        <v>0.2</v>
      </c>
      <c r="V138" s="95">
        <f>VLOOKUP($A138,'CCR_%'!$A:$WWW,MATCH(V$8,'CCR_%'!$A$8:$WWW$8,0),FALSE)+U138</f>
        <v>1</v>
      </c>
      <c r="W138" s="95">
        <f>VLOOKUP($A138,'CCR_%'!$A:$WWW,MATCH(W$8,'CCR_%'!$A$8:$WWW$8,0),FALSE)+V138</f>
        <v>1</v>
      </c>
      <c r="X138" s="95">
        <f>VLOOKUP($A138,'CCR_%'!$A:$WWW,MATCH(X$8,'CCR_%'!$A$8:$WWW$8,0),FALSE)+W138</f>
        <v>1</v>
      </c>
      <c r="Y138" s="95">
        <f>VLOOKUP($A138,'CCR_%'!$A:$WWW,MATCH(Y$8,'CCR_%'!$A$8:$WWW$8,0),FALSE)+X138</f>
        <v>1</v>
      </c>
      <c r="Z138" s="95">
        <f>VLOOKUP($A138,'CCR_%'!$A:$WWW,MATCH(Z$8,'CCR_%'!$A$8:$WWW$8,0),FALSE)+Y138</f>
        <v>1</v>
      </c>
      <c r="AA138" s="95">
        <f>VLOOKUP($A138,'CCR_%'!$A:$WWW,MATCH(AA$8,'CCR_%'!$A$8:$WWW$8,0),FALSE)+Z138</f>
        <v>1</v>
      </c>
      <c r="AB138" s="95">
        <f>VLOOKUP($A138,'CCR_%'!$A:$WWW,MATCH(AB$8,'CCR_%'!$A$8:$WWW$8,0),FALSE)+AA138</f>
        <v>1</v>
      </c>
      <c r="AC138" s="95">
        <f>VLOOKUP($A138,'CCR_%'!$A:$WWW,MATCH(AC$8,'CCR_%'!$A$8:$WWW$8,0),FALSE)+AB138</f>
        <v>1</v>
      </c>
      <c r="AD138" s="95">
        <f>VLOOKUP($A138,'CCR_%'!$A:$WWW,MATCH(AD$8,'CCR_%'!$A$8:$WWW$8,0),FALSE)+AC138</f>
        <v>1</v>
      </c>
      <c r="AE138" s="95">
        <f>VLOOKUP($A138,'CCR_%'!$A:$WWW,MATCH(AE$8,'CCR_%'!$A$8:$WWW$8,0),FALSE)+AD138</f>
        <v>1</v>
      </c>
      <c r="AF138" s="95">
        <f>VLOOKUP($A138,'CCR_%'!$A:$WWW,MATCH(AF$8,'CCR_%'!$A$8:$WWW$8,0),FALSE)+AE138</f>
        <v>1</v>
      </c>
      <c r="AG138" s="95">
        <f>VLOOKUP($A138,'CCR_%'!$A:$WWW,MATCH(AG$8,'CCR_%'!$A$8:$WWW$8,0),FALSE)+AF138</f>
        <v>1</v>
      </c>
      <c r="AH138" s="95">
        <f>VLOOKUP($A138,'CCR_%'!$A:$WWW,MATCH(AH$8,'CCR_%'!$A$8:$WWW$8,0),FALSE)+AG138</f>
        <v>1</v>
      </c>
      <c r="AI138" s="95">
        <f>VLOOKUP($A138,'CCR_%'!$A:$WWW,MATCH(AI$8,'CCR_%'!$A$8:$WWW$8,0),FALSE)+AH138</f>
        <v>1</v>
      </c>
      <c r="AJ138" s="95">
        <f>VLOOKUP($A138,'CCR_%'!$A:$WWW,MATCH(AJ$8,'CCR_%'!$A$8:$WWW$8,0),FALSE)+AI138</f>
        <v>1</v>
      </c>
      <c r="AK138" s="95">
        <f>VLOOKUP($A138,'CCR_%'!$A:$WWW,MATCH(AK$8,'CCR_%'!$A$8:$WWW$8,0),FALSE)+AJ138</f>
        <v>1</v>
      </c>
      <c r="AL138" s="95">
        <f>VLOOKUP($A138,'CCR_%'!$A:$WWW,MATCH(AL$8,'CCR_%'!$A$8:$WWW$8,0),FALSE)+AK138</f>
        <v>1</v>
      </c>
      <c r="AM138" s="95">
        <f>VLOOKUP($A138,'CCR_%'!$A:$WWW,MATCH(AM$8,'CCR_%'!$A$8:$WWW$8,0),FALSE)+AL138</f>
        <v>1</v>
      </c>
      <c r="AN138" s="95">
        <f>VLOOKUP($A138,'CCR_%'!$A:$WWW,MATCH(AN$8,'CCR_%'!$A$8:$WWW$8,0),FALSE)+AM138</f>
        <v>1</v>
      </c>
      <c r="AO138" s="95">
        <f>VLOOKUP($A138,'CCR_%'!$A:$WWW,MATCH(AO$8,'CCR_%'!$A$8:$WWW$8,0),FALSE)+AN138</f>
        <v>1</v>
      </c>
      <c r="AP138" s="95">
        <f>VLOOKUP($A138,'CCR_%'!$A:$WWW,MATCH(AP$8,'CCR_%'!$A$8:$WWW$8,0),FALSE)+AO138</f>
        <v>1</v>
      </c>
      <c r="AQ138" s="95">
        <f>VLOOKUP($A138,'CCR_%'!$A:$WWW,MATCH(AQ$8,'CCR_%'!$A$8:$WWW$8,0),FALSE)+AP138</f>
        <v>1</v>
      </c>
      <c r="AR138" s="95">
        <f>VLOOKUP($A138,'CCR_%'!$A:$WWW,MATCH(AR$8,'CCR_%'!$A$8:$WWW$8,0),FALSE)+AQ138</f>
        <v>1</v>
      </c>
      <c r="AS138" s="95">
        <f>VLOOKUP($A138,'CCR_%'!$A:$WWW,MATCH(AS$8,'CCR_%'!$A$8:$WWW$8,0),FALSE)+AR138</f>
        <v>1</v>
      </c>
      <c r="AT138" s="95">
        <f>VLOOKUP($A138,'CCR_%'!$A:$WWW,MATCH(AT$8,'CCR_%'!$A$8:$WWW$8,0),FALSE)+AS138</f>
        <v>1</v>
      </c>
      <c r="AU138" s="95">
        <f>VLOOKUP($A138,'CCR_%'!$A:$WWW,MATCH(AU$8,'CCR_%'!$A$8:$WWW$8,0),FALSE)+AT138</f>
        <v>1</v>
      </c>
      <c r="AV138" s="95">
        <f>VLOOKUP($A138,'CCR_%'!$A:$WWW,MATCH(AV$8,'CCR_%'!$A$8:$WWW$8,0),FALSE)+AU138</f>
        <v>1</v>
      </c>
      <c r="AW138" s="95">
        <f>VLOOKUP($A138,'CCR_%'!$A:$WWW,MATCH(AW$8,'CCR_%'!$A$8:$WWW$8,0),FALSE)+AV138</f>
        <v>1</v>
      </c>
      <c r="AX138" s="95">
        <f>VLOOKUP($A138,'CCR_%'!$A:$WWW,MATCH(AX$8,'CCR_%'!$A$8:$WWW$8,0),FALSE)+AW138</f>
        <v>1</v>
      </c>
      <c r="AY138" s="95">
        <f>VLOOKUP($A138,'CCR_%'!$A:$WWW,MATCH(AY$8,'CCR_%'!$A$8:$WWW$8,0),FALSE)+AX138</f>
        <v>1</v>
      </c>
      <c r="AZ138" s="95">
        <f>VLOOKUP($A138,'CCR_%'!$A:$WWW,MATCH(AZ$8,'CCR_%'!$A$8:$WWW$8,0),FALSE)+AY138</f>
        <v>1</v>
      </c>
      <c r="BA138" s="95">
        <f>VLOOKUP($A138,'CCR_%'!$A:$WWW,MATCH(BA$8,'CCR_%'!$A$8:$WWW$8,0),FALSE)+AZ138</f>
        <v>1</v>
      </c>
      <c r="BB138" s="95">
        <f>VLOOKUP($A138,'CCR_%'!$A:$WWW,MATCH(BB$8,'CCR_%'!$A$8:$WWW$8,0),FALSE)+BA138</f>
        <v>1</v>
      </c>
      <c r="BC138" s="95">
        <f>VLOOKUP($A138,'CCR_%'!$A:$WWW,MATCH(BC$8,'CCR_%'!$A$8:$WWW$8,0),FALSE)+BB138</f>
        <v>1</v>
      </c>
      <c r="BD138" s="95">
        <f>VLOOKUP($A138,'CCR_%'!$A:$WWW,MATCH(BD$8,'CCR_%'!$A$8:$WWW$8,0),FALSE)+BC138</f>
        <v>1</v>
      </c>
      <c r="BE138" s="95">
        <f>VLOOKUP($A138,'CCR_%'!$A:$WWW,MATCH(BE$8,'CCR_%'!$A$8:$WWW$8,0),FALSE)+BD138</f>
        <v>1</v>
      </c>
      <c r="BF138" s="95">
        <f>VLOOKUP($A138,'CCR_%'!$A:$WWW,MATCH(BF$8,'CCR_%'!$A$8:$WWW$8,0),FALSE)+BE138</f>
        <v>1</v>
      </c>
      <c r="BG138" s="95">
        <f>VLOOKUP($A138,'CCR_%'!$A:$WWW,MATCH(BG$8,'CCR_%'!$A$8:$WWW$8,0),FALSE)+BF138</f>
        <v>1</v>
      </c>
      <c r="BH138" s="95">
        <f>VLOOKUP($A138,'CCR_%'!$A:$WWW,MATCH(BH$8,'CCR_%'!$A$8:$WWW$8,0),FALSE)+BG138</f>
        <v>1</v>
      </c>
      <c r="BI138" s="95">
        <f>VLOOKUP($A138,'CCR_%'!$A:$WWW,MATCH(BI$8,'CCR_%'!$A$8:$WWW$8,0),FALSE)+BH138</f>
        <v>1</v>
      </c>
      <c r="BJ138" s="95">
        <f>VLOOKUP($A138,'CCR_%'!$A:$WWW,MATCH(BJ$8,'CCR_%'!$A$8:$WWW$8,0),FALSE)+BI138</f>
        <v>1</v>
      </c>
      <c r="BK138" s="95">
        <f>VLOOKUP($A138,'CCR_%'!$A:$WWW,MATCH(BK$8,'CCR_%'!$A$8:$WWW$8,0),FALSE)+BJ138</f>
        <v>1</v>
      </c>
      <c r="BL138" s="95">
        <f>VLOOKUP($A138,'CCR_%'!$A:$WWW,MATCH(BL$8,'CCR_%'!$A$8:$WWW$8,0),FALSE)+BK138</f>
        <v>1</v>
      </c>
    </row>
    <row r="139" spans="1:66" ht="16.5" customHeight="1" outlineLevel="3" x14ac:dyDescent="0.25">
      <c r="A139" s="26" t="s">
        <v>227</v>
      </c>
      <c r="B139" s="39" t="s">
        <v>228</v>
      </c>
      <c r="C139" s="93">
        <v>48444</v>
      </c>
      <c r="D139" s="93">
        <v>48667</v>
      </c>
      <c r="E139" s="94">
        <f>VLOOKUP($A139,'CCR_%'!$A:$WWW,MATCH(E$8,'CCR_%'!$A$8:$WWW$8,0),FALSE)+0</f>
        <v>0</v>
      </c>
      <c r="F139" s="95">
        <f>VLOOKUP($A139,'CCR_%'!$A:$WWW,MATCH(F$8,'CCR_%'!$A$8:$WWW$8,0),FALSE)+E139</f>
        <v>0</v>
      </c>
      <c r="G139" s="95">
        <f>VLOOKUP($A139,'CCR_%'!$A:$WWW,MATCH(G$8,'CCR_%'!$A$8:$WWW$8,0),FALSE)+F139</f>
        <v>0</v>
      </c>
      <c r="H139" s="95">
        <f>VLOOKUP($A139,'CCR_%'!$A:$WWW,MATCH(H$8,'CCR_%'!$A$8:$WWW$8,0),FALSE)+G139</f>
        <v>0</v>
      </c>
      <c r="I139" s="95">
        <f>VLOOKUP($A139,'CCR_%'!$A:$WWW,MATCH(I$8,'CCR_%'!$A$8:$WWW$8,0),FALSE)+H139</f>
        <v>0</v>
      </c>
      <c r="J139" s="95">
        <f>VLOOKUP($A139,'CCR_%'!$A:$WWW,MATCH(J$8,'CCR_%'!$A$8:$WWW$8,0),FALSE)+I139</f>
        <v>0</v>
      </c>
      <c r="K139" s="95">
        <f>VLOOKUP($A139,'CCR_%'!$A:$WWW,MATCH(K$8,'CCR_%'!$A$8:$WWW$8,0),FALSE)+J139</f>
        <v>0</v>
      </c>
      <c r="L139" s="95">
        <f>VLOOKUP($A139,'CCR_%'!$A:$WWW,MATCH(L$8,'CCR_%'!$A$8:$WWW$8,0),FALSE)+K139</f>
        <v>0</v>
      </c>
      <c r="M139" s="95">
        <f>VLOOKUP($A139,'CCR_%'!$A:$WWW,MATCH(M$8,'CCR_%'!$A$8:$WWW$8,0),FALSE)+L139</f>
        <v>0</v>
      </c>
      <c r="N139" s="95">
        <f>VLOOKUP($A139,'CCR_%'!$A:$WWW,MATCH(N$8,'CCR_%'!$A$8:$WWW$8,0),FALSE)+M139</f>
        <v>0</v>
      </c>
      <c r="O139" s="95">
        <f>VLOOKUP($A139,'CCR_%'!$A:$WWW,MATCH(O$8,'CCR_%'!$A$8:$WWW$8,0),FALSE)+N139</f>
        <v>0</v>
      </c>
      <c r="P139" s="95">
        <f>VLOOKUP($A139,'CCR_%'!$A:$WWW,MATCH(P$8,'CCR_%'!$A$8:$WWW$8,0),FALSE)+O139</f>
        <v>0</v>
      </c>
      <c r="Q139" s="95">
        <f>VLOOKUP($A139,'CCR_%'!$A:$WWW,MATCH(Q$8,'CCR_%'!$A$8:$WWW$8,0),FALSE)+P139</f>
        <v>0</v>
      </c>
      <c r="R139" s="95">
        <f>VLOOKUP($A139,'CCR_%'!$A:$WWW,MATCH(R$8,'CCR_%'!$A$8:$WWW$8,0),FALSE)+Q139</f>
        <v>0</v>
      </c>
      <c r="S139" s="95">
        <f>VLOOKUP($A139,'CCR_%'!$A:$WWW,MATCH(S$8,'CCR_%'!$A$8:$WWW$8,0),FALSE)+R139</f>
        <v>0.2</v>
      </c>
      <c r="T139" s="95">
        <f>VLOOKUP($A139,'CCR_%'!$A:$WWW,MATCH(T$8,'CCR_%'!$A$8:$WWW$8,0),FALSE)+S139</f>
        <v>1</v>
      </c>
      <c r="U139" s="95">
        <f>VLOOKUP($A139,'CCR_%'!$A:$WWW,MATCH(U$8,'CCR_%'!$A$8:$WWW$8,0),FALSE)+T139</f>
        <v>1</v>
      </c>
      <c r="V139" s="95">
        <f>VLOOKUP($A139,'CCR_%'!$A:$WWW,MATCH(V$8,'CCR_%'!$A$8:$WWW$8,0),FALSE)+U139</f>
        <v>1</v>
      </c>
      <c r="W139" s="95">
        <f>VLOOKUP($A139,'CCR_%'!$A:$WWW,MATCH(W$8,'CCR_%'!$A$8:$WWW$8,0),FALSE)+V139</f>
        <v>1</v>
      </c>
      <c r="X139" s="95">
        <f>VLOOKUP($A139,'CCR_%'!$A:$WWW,MATCH(X$8,'CCR_%'!$A$8:$WWW$8,0),FALSE)+W139</f>
        <v>1</v>
      </c>
      <c r="Y139" s="95">
        <f>VLOOKUP($A139,'CCR_%'!$A:$WWW,MATCH(Y$8,'CCR_%'!$A$8:$WWW$8,0),FALSE)+X139</f>
        <v>1</v>
      </c>
      <c r="Z139" s="95">
        <f>VLOOKUP($A139,'CCR_%'!$A:$WWW,MATCH(Z$8,'CCR_%'!$A$8:$WWW$8,0),FALSE)+Y139</f>
        <v>1</v>
      </c>
      <c r="AA139" s="95">
        <f>VLOOKUP($A139,'CCR_%'!$A:$WWW,MATCH(AA$8,'CCR_%'!$A$8:$WWW$8,0),FALSE)+Z139</f>
        <v>1</v>
      </c>
      <c r="AB139" s="95">
        <f>VLOOKUP($A139,'CCR_%'!$A:$WWW,MATCH(AB$8,'CCR_%'!$A$8:$WWW$8,0),FALSE)+AA139</f>
        <v>1</v>
      </c>
      <c r="AC139" s="95">
        <f>VLOOKUP($A139,'CCR_%'!$A:$WWW,MATCH(AC$8,'CCR_%'!$A$8:$WWW$8,0),FALSE)+AB139</f>
        <v>1</v>
      </c>
      <c r="AD139" s="95">
        <f>VLOOKUP($A139,'CCR_%'!$A:$WWW,MATCH(AD$8,'CCR_%'!$A$8:$WWW$8,0),FALSE)+AC139</f>
        <v>1</v>
      </c>
      <c r="AE139" s="95">
        <f>VLOOKUP($A139,'CCR_%'!$A:$WWW,MATCH(AE$8,'CCR_%'!$A$8:$WWW$8,0),FALSE)+AD139</f>
        <v>1</v>
      </c>
      <c r="AF139" s="95">
        <f>VLOOKUP($A139,'CCR_%'!$A:$WWW,MATCH(AF$8,'CCR_%'!$A$8:$WWW$8,0),FALSE)+AE139</f>
        <v>1</v>
      </c>
      <c r="AG139" s="95">
        <f>VLOOKUP($A139,'CCR_%'!$A:$WWW,MATCH(AG$8,'CCR_%'!$A$8:$WWW$8,0),FALSE)+AF139</f>
        <v>1</v>
      </c>
      <c r="AH139" s="95">
        <f>VLOOKUP($A139,'CCR_%'!$A:$WWW,MATCH(AH$8,'CCR_%'!$A$8:$WWW$8,0),FALSE)+AG139</f>
        <v>1</v>
      </c>
      <c r="AI139" s="95">
        <f>VLOOKUP($A139,'CCR_%'!$A:$WWW,MATCH(AI$8,'CCR_%'!$A$8:$WWW$8,0),FALSE)+AH139</f>
        <v>1</v>
      </c>
      <c r="AJ139" s="95">
        <f>VLOOKUP($A139,'CCR_%'!$A:$WWW,MATCH(AJ$8,'CCR_%'!$A$8:$WWW$8,0),FALSE)+AI139</f>
        <v>1</v>
      </c>
      <c r="AK139" s="95">
        <f>VLOOKUP($A139,'CCR_%'!$A:$WWW,MATCH(AK$8,'CCR_%'!$A$8:$WWW$8,0),FALSE)+AJ139</f>
        <v>1</v>
      </c>
      <c r="AL139" s="95">
        <f>VLOOKUP($A139,'CCR_%'!$A:$WWW,MATCH(AL$8,'CCR_%'!$A$8:$WWW$8,0),FALSE)+AK139</f>
        <v>1</v>
      </c>
      <c r="AM139" s="95">
        <f>VLOOKUP($A139,'CCR_%'!$A:$WWW,MATCH(AM$8,'CCR_%'!$A$8:$WWW$8,0),FALSE)+AL139</f>
        <v>1</v>
      </c>
      <c r="AN139" s="95">
        <f>VLOOKUP($A139,'CCR_%'!$A:$WWW,MATCH(AN$8,'CCR_%'!$A$8:$WWW$8,0),FALSE)+AM139</f>
        <v>1</v>
      </c>
      <c r="AO139" s="95">
        <f>VLOOKUP($A139,'CCR_%'!$A:$WWW,MATCH(AO$8,'CCR_%'!$A$8:$WWW$8,0),FALSE)+AN139</f>
        <v>1</v>
      </c>
      <c r="AP139" s="95">
        <f>VLOOKUP($A139,'CCR_%'!$A:$WWW,MATCH(AP$8,'CCR_%'!$A$8:$WWW$8,0),FALSE)+AO139</f>
        <v>1</v>
      </c>
      <c r="AQ139" s="95">
        <f>VLOOKUP($A139,'CCR_%'!$A:$WWW,MATCH(AQ$8,'CCR_%'!$A$8:$WWW$8,0),FALSE)+AP139</f>
        <v>1</v>
      </c>
      <c r="AR139" s="95">
        <f>VLOOKUP($A139,'CCR_%'!$A:$WWW,MATCH(AR$8,'CCR_%'!$A$8:$WWW$8,0),FALSE)+AQ139</f>
        <v>1</v>
      </c>
      <c r="AS139" s="95">
        <f>VLOOKUP($A139,'CCR_%'!$A:$WWW,MATCH(AS$8,'CCR_%'!$A$8:$WWW$8,0),FALSE)+AR139</f>
        <v>1</v>
      </c>
      <c r="AT139" s="95">
        <f>VLOOKUP($A139,'CCR_%'!$A:$WWW,MATCH(AT$8,'CCR_%'!$A$8:$WWW$8,0),FALSE)+AS139</f>
        <v>1</v>
      </c>
      <c r="AU139" s="95">
        <f>VLOOKUP($A139,'CCR_%'!$A:$WWW,MATCH(AU$8,'CCR_%'!$A$8:$WWW$8,0),FALSE)+AT139</f>
        <v>1</v>
      </c>
      <c r="AV139" s="95">
        <f>VLOOKUP($A139,'CCR_%'!$A:$WWW,MATCH(AV$8,'CCR_%'!$A$8:$WWW$8,0),FALSE)+AU139</f>
        <v>1</v>
      </c>
      <c r="AW139" s="95">
        <f>VLOOKUP($A139,'CCR_%'!$A:$WWW,MATCH(AW$8,'CCR_%'!$A$8:$WWW$8,0),FALSE)+AV139</f>
        <v>1</v>
      </c>
      <c r="AX139" s="95">
        <f>VLOOKUP($A139,'CCR_%'!$A:$WWW,MATCH(AX$8,'CCR_%'!$A$8:$WWW$8,0),FALSE)+AW139</f>
        <v>1</v>
      </c>
      <c r="AY139" s="95">
        <f>VLOOKUP($A139,'CCR_%'!$A:$WWW,MATCH(AY$8,'CCR_%'!$A$8:$WWW$8,0),FALSE)+AX139</f>
        <v>1</v>
      </c>
      <c r="AZ139" s="95">
        <f>VLOOKUP($A139,'CCR_%'!$A:$WWW,MATCH(AZ$8,'CCR_%'!$A$8:$WWW$8,0),FALSE)+AY139</f>
        <v>1</v>
      </c>
      <c r="BA139" s="95">
        <f>VLOOKUP($A139,'CCR_%'!$A:$WWW,MATCH(BA$8,'CCR_%'!$A$8:$WWW$8,0),FALSE)+AZ139</f>
        <v>1</v>
      </c>
      <c r="BB139" s="95">
        <f>VLOOKUP($A139,'CCR_%'!$A:$WWW,MATCH(BB$8,'CCR_%'!$A$8:$WWW$8,0),FALSE)+BA139</f>
        <v>1</v>
      </c>
      <c r="BC139" s="95">
        <f>VLOOKUP($A139,'CCR_%'!$A:$WWW,MATCH(BC$8,'CCR_%'!$A$8:$WWW$8,0),FALSE)+BB139</f>
        <v>1</v>
      </c>
      <c r="BD139" s="95">
        <f>VLOOKUP($A139,'CCR_%'!$A:$WWW,MATCH(BD$8,'CCR_%'!$A$8:$WWW$8,0),FALSE)+BC139</f>
        <v>1</v>
      </c>
      <c r="BE139" s="95">
        <f>VLOOKUP($A139,'CCR_%'!$A:$WWW,MATCH(BE$8,'CCR_%'!$A$8:$WWW$8,0),FALSE)+BD139</f>
        <v>1</v>
      </c>
      <c r="BF139" s="95">
        <f>VLOOKUP($A139,'CCR_%'!$A:$WWW,MATCH(BF$8,'CCR_%'!$A$8:$WWW$8,0),FALSE)+BE139</f>
        <v>1</v>
      </c>
      <c r="BG139" s="95">
        <f>VLOOKUP($A139,'CCR_%'!$A:$WWW,MATCH(BG$8,'CCR_%'!$A$8:$WWW$8,0),FALSE)+BF139</f>
        <v>1</v>
      </c>
      <c r="BH139" s="95">
        <f>VLOOKUP($A139,'CCR_%'!$A:$WWW,MATCH(BH$8,'CCR_%'!$A$8:$WWW$8,0),FALSE)+BG139</f>
        <v>1</v>
      </c>
      <c r="BI139" s="95">
        <f>VLOOKUP($A139,'CCR_%'!$A:$WWW,MATCH(BI$8,'CCR_%'!$A$8:$WWW$8,0),FALSE)+BH139</f>
        <v>1</v>
      </c>
      <c r="BJ139" s="95">
        <f>VLOOKUP($A139,'CCR_%'!$A:$WWW,MATCH(BJ$8,'CCR_%'!$A$8:$WWW$8,0),FALSE)+BI139</f>
        <v>1</v>
      </c>
      <c r="BK139" s="95">
        <f>VLOOKUP($A139,'CCR_%'!$A:$WWW,MATCH(BK$8,'CCR_%'!$A$8:$WWW$8,0),FALSE)+BJ139</f>
        <v>1</v>
      </c>
      <c r="BL139" s="95">
        <f>VLOOKUP($A139,'CCR_%'!$A:$WWW,MATCH(BL$8,'CCR_%'!$A$8:$WWW$8,0),FALSE)+BK139</f>
        <v>1</v>
      </c>
    </row>
    <row r="140" spans="1:66" ht="16.5" customHeight="1" outlineLevel="3" x14ac:dyDescent="0.25">
      <c r="A140" s="26" t="s">
        <v>229</v>
      </c>
      <c r="B140" s="39" t="s">
        <v>230</v>
      </c>
      <c r="C140" s="93">
        <v>46476</v>
      </c>
      <c r="D140" s="93">
        <v>46841</v>
      </c>
      <c r="E140" s="94">
        <f>VLOOKUP($A140,'CCR_%'!$A:$WWW,MATCH(E$8,'CCR_%'!$A$8:$WWW$8,0),FALSE)+0</f>
        <v>0</v>
      </c>
      <c r="F140" s="95">
        <f>VLOOKUP($A140,'CCR_%'!$A:$WWW,MATCH(F$8,'CCR_%'!$A$8:$WWW$8,0),FALSE)+E140</f>
        <v>0</v>
      </c>
      <c r="G140" s="95">
        <f>VLOOKUP($A140,'CCR_%'!$A:$WWW,MATCH(G$8,'CCR_%'!$A$8:$WWW$8,0),FALSE)+F140</f>
        <v>0</v>
      </c>
      <c r="H140" s="95">
        <f>VLOOKUP($A140,'CCR_%'!$A:$WWW,MATCH(H$8,'CCR_%'!$A$8:$WWW$8,0),FALSE)+G140</f>
        <v>0</v>
      </c>
      <c r="I140" s="95">
        <f>VLOOKUP($A140,'CCR_%'!$A:$WWW,MATCH(I$8,'CCR_%'!$A$8:$WWW$8,0),FALSE)+H140</f>
        <v>0.2</v>
      </c>
      <c r="J140" s="95">
        <f>VLOOKUP($A140,'CCR_%'!$A:$WWW,MATCH(J$8,'CCR_%'!$A$8:$WWW$8,0),FALSE)+I140</f>
        <v>1</v>
      </c>
      <c r="K140" s="95">
        <f>VLOOKUP($A140,'CCR_%'!$A:$WWW,MATCH(K$8,'CCR_%'!$A$8:$WWW$8,0),FALSE)+J140</f>
        <v>1</v>
      </c>
      <c r="L140" s="95">
        <f>VLOOKUP($A140,'CCR_%'!$A:$WWW,MATCH(L$8,'CCR_%'!$A$8:$WWW$8,0),FALSE)+K140</f>
        <v>1</v>
      </c>
      <c r="M140" s="95">
        <f>VLOOKUP($A140,'CCR_%'!$A:$WWW,MATCH(M$8,'CCR_%'!$A$8:$WWW$8,0),FALSE)+L140</f>
        <v>1</v>
      </c>
      <c r="N140" s="95">
        <f>VLOOKUP($A140,'CCR_%'!$A:$WWW,MATCH(N$8,'CCR_%'!$A$8:$WWW$8,0),FALSE)+M140</f>
        <v>1</v>
      </c>
      <c r="O140" s="95">
        <f>VLOOKUP($A140,'CCR_%'!$A:$WWW,MATCH(O$8,'CCR_%'!$A$8:$WWW$8,0),FALSE)+N140</f>
        <v>1</v>
      </c>
      <c r="P140" s="95">
        <f>VLOOKUP($A140,'CCR_%'!$A:$WWW,MATCH(P$8,'CCR_%'!$A$8:$WWW$8,0),FALSE)+O140</f>
        <v>1</v>
      </c>
      <c r="Q140" s="95">
        <f>VLOOKUP($A140,'CCR_%'!$A:$WWW,MATCH(Q$8,'CCR_%'!$A$8:$WWW$8,0),FALSE)+P140</f>
        <v>1</v>
      </c>
      <c r="R140" s="95">
        <f>VLOOKUP($A140,'CCR_%'!$A:$WWW,MATCH(R$8,'CCR_%'!$A$8:$WWW$8,0),FALSE)+Q140</f>
        <v>1</v>
      </c>
      <c r="S140" s="95">
        <f>VLOOKUP($A140,'CCR_%'!$A:$WWW,MATCH(S$8,'CCR_%'!$A$8:$WWW$8,0),FALSE)+R140</f>
        <v>1</v>
      </c>
      <c r="T140" s="95">
        <f>VLOOKUP($A140,'CCR_%'!$A:$WWW,MATCH(T$8,'CCR_%'!$A$8:$WWW$8,0),FALSE)+S140</f>
        <v>1</v>
      </c>
      <c r="U140" s="95">
        <f>VLOOKUP($A140,'CCR_%'!$A:$WWW,MATCH(U$8,'CCR_%'!$A$8:$WWW$8,0),FALSE)+T140</f>
        <v>1</v>
      </c>
      <c r="V140" s="95">
        <f>VLOOKUP($A140,'CCR_%'!$A:$WWW,MATCH(V$8,'CCR_%'!$A$8:$WWW$8,0),FALSE)+U140</f>
        <v>1</v>
      </c>
      <c r="W140" s="95">
        <f>VLOOKUP($A140,'CCR_%'!$A:$WWW,MATCH(W$8,'CCR_%'!$A$8:$WWW$8,0),FALSE)+V140</f>
        <v>1</v>
      </c>
      <c r="X140" s="95">
        <f>VLOOKUP($A140,'CCR_%'!$A:$WWW,MATCH(X$8,'CCR_%'!$A$8:$WWW$8,0),FALSE)+W140</f>
        <v>1</v>
      </c>
      <c r="Y140" s="95">
        <f>VLOOKUP($A140,'CCR_%'!$A:$WWW,MATCH(Y$8,'CCR_%'!$A$8:$WWW$8,0),FALSE)+X140</f>
        <v>1</v>
      </c>
      <c r="Z140" s="95">
        <f>VLOOKUP($A140,'CCR_%'!$A:$WWW,MATCH(Z$8,'CCR_%'!$A$8:$WWW$8,0),FALSE)+Y140</f>
        <v>1</v>
      </c>
      <c r="AA140" s="95">
        <f>VLOOKUP($A140,'CCR_%'!$A:$WWW,MATCH(AA$8,'CCR_%'!$A$8:$WWW$8,0),FALSE)+Z140</f>
        <v>1</v>
      </c>
      <c r="AB140" s="95">
        <f>VLOOKUP($A140,'CCR_%'!$A:$WWW,MATCH(AB$8,'CCR_%'!$A$8:$WWW$8,0),FALSE)+AA140</f>
        <v>1</v>
      </c>
      <c r="AC140" s="95">
        <f>VLOOKUP($A140,'CCR_%'!$A:$WWW,MATCH(AC$8,'CCR_%'!$A$8:$WWW$8,0),FALSE)+AB140</f>
        <v>1</v>
      </c>
      <c r="AD140" s="95">
        <f>VLOOKUP($A140,'CCR_%'!$A:$WWW,MATCH(AD$8,'CCR_%'!$A$8:$WWW$8,0),FALSE)+AC140</f>
        <v>1</v>
      </c>
      <c r="AE140" s="95">
        <f>VLOOKUP($A140,'CCR_%'!$A:$WWW,MATCH(AE$8,'CCR_%'!$A$8:$WWW$8,0),FALSE)+AD140</f>
        <v>1</v>
      </c>
      <c r="AF140" s="95">
        <f>VLOOKUP($A140,'CCR_%'!$A:$WWW,MATCH(AF$8,'CCR_%'!$A$8:$WWW$8,0),FALSE)+AE140</f>
        <v>1</v>
      </c>
      <c r="AG140" s="95">
        <f>VLOOKUP($A140,'CCR_%'!$A:$WWW,MATCH(AG$8,'CCR_%'!$A$8:$WWW$8,0),FALSE)+AF140</f>
        <v>1</v>
      </c>
      <c r="AH140" s="95">
        <f>VLOOKUP($A140,'CCR_%'!$A:$WWW,MATCH(AH$8,'CCR_%'!$A$8:$WWW$8,0),FALSE)+AG140</f>
        <v>1</v>
      </c>
      <c r="AI140" s="95">
        <f>VLOOKUP($A140,'CCR_%'!$A:$WWW,MATCH(AI$8,'CCR_%'!$A$8:$WWW$8,0),FALSE)+AH140</f>
        <v>1</v>
      </c>
      <c r="AJ140" s="95">
        <f>VLOOKUP($A140,'CCR_%'!$A:$WWW,MATCH(AJ$8,'CCR_%'!$A$8:$WWW$8,0),FALSE)+AI140</f>
        <v>1</v>
      </c>
      <c r="AK140" s="95">
        <f>VLOOKUP($A140,'CCR_%'!$A:$WWW,MATCH(AK$8,'CCR_%'!$A$8:$WWW$8,0),FALSE)+AJ140</f>
        <v>1</v>
      </c>
      <c r="AL140" s="95">
        <f>VLOOKUP($A140,'CCR_%'!$A:$WWW,MATCH(AL$8,'CCR_%'!$A$8:$WWW$8,0),FALSE)+AK140</f>
        <v>1</v>
      </c>
      <c r="AM140" s="95">
        <f>VLOOKUP($A140,'CCR_%'!$A:$WWW,MATCH(AM$8,'CCR_%'!$A$8:$WWW$8,0),FALSE)+AL140</f>
        <v>1</v>
      </c>
      <c r="AN140" s="95">
        <f>VLOOKUP($A140,'CCR_%'!$A:$WWW,MATCH(AN$8,'CCR_%'!$A$8:$WWW$8,0),FALSE)+AM140</f>
        <v>1</v>
      </c>
      <c r="AO140" s="95">
        <f>VLOOKUP($A140,'CCR_%'!$A:$WWW,MATCH(AO$8,'CCR_%'!$A$8:$WWW$8,0),FALSE)+AN140</f>
        <v>1</v>
      </c>
      <c r="AP140" s="95">
        <f>VLOOKUP($A140,'CCR_%'!$A:$WWW,MATCH(AP$8,'CCR_%'!$A$8:$WWW$8,0),FALSE)+AO140</f>
        <v>1</v>
      </c>
      <c r="AQ140" s="95">
        <f>VLOOKUP($A140,'CCR_%'!$A:$WWW,MATCH(AQ$8,'CCR_%'!$A$8:$WWW$8,0),FALSE)+AP140</f>
        <v>1</v>
      </c>
      <c r="AR140" s="95">
        <f>VLOOKUP($A140,'CCR_%'!$A:$WWW,MATCH(AR$8,'CCR_%'!$A$8:$WWW$8,0),FALSE)+AQ140</f>
        <v>1</v>
      </c>
      <c r="AS140" s="95">
        <f>VLOOKUP($A140,'CCR_%'!$A:$WWW,MATCH(AS$8,'CCR_%'!$A$8:$WWW$8,0),FALSE)+AR140</f>
        <v>1</v>
      </c>
      <c r="AT140" s="95">
        <f>VLOOKUP($A140,'CCR_%'!$A:$WWW,MATCH(AT$8,'CCR_%'!$A$8:$WWW$8,0),FALSE)+AS140</f>
        <v>1</v>
      </c>
      <c r="AU140" s="95">
        <f>VLOOKUP($A140,'CCR_%'!$A:$WWW,MATCH(AU$8,'CCR_%'!$A$8:$WWW$8,0),FALSE)+AT140</f>
        <v>1</v>
      </c>
      <c r="AV140" s="95">
        <f>VLOOKUP($A140,'CCR_%'!$A:$WWW,MATCH(AV$8,'CCR_%'!$A$8:$WWW$8,0),FALSE)+AU140</f>
        <v>1</v>
      </c>
      <c r="AW140" s="95">
        <f>VLOOKUP($A140,'CCR_%'!$A:$WWW,MATCH(AW$8,'CCR_%'!$A$8:$WWW$8,0),FALSE)+AV140</f>
        <v>1</v>
      </c>
      <c r="AX140" s="95">
        <f>VLOOKUP($A140,'CCR_%'!$A:$WWW,MATCH(AX$8,'CCR_%'!$A$8:$WWW$8,0),FALSE)+AW140</f>
        <v>1</v>
      </c>
      <c r="AY140" s="95">
        <f>VLOOKUP($A140,'CCR_%'!$A:$WWW,MATCH(AY$8,'CCR_%'!$A$8:$WWW$8,0),FALSE)+AX140</f>
        <v>1</v>
      </c>
      <c r="AZ140" s="95">
        <f>VLOOKUP($A140,'CCR_%'!$A:$WWW,MATCH(AZ$8,'CCR_%'!$A$8:$WWW$8,0),FALSE)+AY140</f>
        <v>1</v>
      </c>
      <c r="BA140" s="95">
        <f>VLOOKUP($A140,'CCR_%'!$A:$WWW,MATCH(BA$8,'CCR_%'!$A$8:$WWW$8,0),FALSE)+AZ140</f>
        <v>1</v>
      </c>
      <c r="BB140" s="95">
        <f>VLOOKUP($A140,'CCR_%'!$A:$WWW,MATCH(BB$8,'CCR_%'!$A$8:$WWW$8,0),FALSE)+BA140</f>
        <v>1</v>
      </c>
      <c r="BC140" s="95">
        <f>VLOOKUP($A140,'CCR_%'!$A:$WWW,MATCH(BC$8,'CCR_%'!$A$8:$WWW$8,0),FALSE)+BB140</f>
        <v>1</v>
      </c>
      <c r="BD140" s="95">
        <f>VLOOKUP($A140,'CCR_%'!$A:$WWW,MATCH(BD$8,'CCR_%'!$A$8:$WWW$8,0),FALSE)+BC140</f>
        <v>1</v>
      </c>
      <c r="BE140" s="95">
        <f>VLOOKUP($A140,'CCR_%'!$A:$WWW,MATCH(BE$8,'CCR_%'!$A$8:$WWW$8,0),FALSE)+BD140</f>
        <v>1</v>
      </c>
      <c r="BF140" s="95">
        <f>VLOOKUP($A140,'CCR_%'!$A:$WWW,MATCH(BF$8,'CCR_%'!$A$8:$WWW$8,0),FALSE)+BE140</f>
        <v>1</v>
      </c>
      <c r="BG140" s="95">
        <f>VLOOKUP($A140,'CCR_%'!$A:$WWW,MATCH(BG$8,'CCR_%'!$A$8:$WWW$8,0),FALSE)+BF140</f>
        <v>1</v>
      </c>
      <c r="BH140" s="95">
        <f>VLOOKUP($A140,'CCR_%'!$A:$WWW,MATCH(BH$8,'CCR_%'!$A$8:$WWW$8,0),FALSE)+BG140</f>
        <v>1</v>
      </c>
      <c r="BI140" s="95">
        <f>VLOOKUP($A140,'CCR_%'!$A:$WWW,MATCH(BI$8,'CCR_%'!$A$8:$WWW$8,0),FALSE)+BH140</f>
        <v>1</v>
      </c>
      <c r="BJ140" s="95">
        <f>VLOOKUP($A140,'CCR_%'!$A:$WWW,MATCH(BJ$8,'CCR_%'!$A$8:$WWW$8,0),FALSE)+BI140</f>
        <v>1</v>
      </c>
      <c r="BK140" s="95">
        <f>VLOOKUP($A140,'CCR_%'!$A:$WWW,MATCH(BK$8,'CCR_%'!$A$8:$WWW$8,0),FALSE)+BJ140</f>
        <v>1</v>
      </c>
      <c r="BL140" s="95">
        <f>VLOOKUP($A140,'CCR_%'!$A:$WWW,MATCH(BL$8,'CCR_%'!$A$8:$WWW$8,0),FALSE)+BK140</f>
        <v>1</v>
      </c>
    </row>
    <row r="141" spans="1:66" ht="16.5" customHeight="1" outlineLevel="3" x14ac:dyDescent="0.25">
      <c r="A141" s="26" t="s">
        <v>231</v>
      </c>
      <c r="B141" s="39" t="s">
        <v>232</v>
      </c>
      <c r="C141" s="93">
        <v>46496</v>
      </c>
      <c r="D141" s="93">
        <v>46841</v>
      </c>
      <c r="E141" s="94">
        <f>VLOOKUP($A141,'CCR_%'!$A:$WWW,MATCH(E$8,'CCR_%'!$A$8:$WWW$8,0),FALSE)+0</f>
        <v>0</v>
      </c>
      <c r="F141" s="95">
        <f>VLOOKUP($A141,'CCR_%'!$A:$WWW,MATCH(F$8,'CCR_%'!$A$8:$WWW$8,0),FALSE)+E141</f>
        <v>0</v>
      </c>
      <c r="G141" s="95">
        <f>VLOOKUP($A141,'CCR_%'!$A:$WWW,MATCH(G$8,'CCR_%'!$A$8:$WWW$8,0),FALSE)+F141</f>
        <v>0</v>
      </c>
      <c r="H141" s="95">
        <f>VLOOKUP($A141,'CCR_%'!$A:$WWW,MATCH(H$8,'CCR_%'!$A$8:$WWW$8,0),FALSE)+G141</f>
        <v>0</v>
      </c>
      <c r="I141" s="95">
        <f>VLOOKUP($A141,'CCR_%'!$A:$WWW,MATCH(I$8,'CCR_%'!$A$8:$WWW$8,0),FALSE)+H141</f>
        <v>0.2</v>
      </c>
      <c r="J141" s="95">
        <f>VLOOKUP($A141,'CCR_%'!$A:$WWW,MATCH(J$8,'CCR_%'!$A$8:$WWW$8,0),FALSE)+I141</f>
        <v>1</v>
      </c>
      <c r="K141" s="95">
        <f>VLOOKUP($A141,'CCR_%'!$A:$WWW,MATCH(K$8,'CCR_%'!$A$8:$WWW$8,0),FALSE)+J141</f>
        <v>1</v>
      </c>
      <c r="L141" s="95">
        <f>VLOOKUP($A141,'CCR_%'!$A:$WWW,MATCH(L$8,'CCR_%'!$A$8:$WWW$8,0),FALSE)+K141</f>
        <v>1</v>
      </c>
      <c r="M141" s="95">
        <f>VLOOKUP($A141,'CCR_%'!$A:$WWW,MATCH(M$8,'CCR_%'!$A$8:$WWW$8,0),FALSE)+L141</f>
        <v>1</v>
      </c>
      <c r="N141" s="95">
        <f>VLOOKUP($A141,'CCR_%'!$A:$WWW,MATCH(N$8,'CCR_%'!$A$8:$WWW$8,0),FALSE)+M141</f>
        <v>1</v>
      </c>
      <c r="O141" s="95">
        <f>VLOOKUP($A141,'CCR_%'!$A:$WWW,MATCH(O$8,'CCR_%'!$A$8:$WWW$8,0),FALSE)+N141</f>
        <v>1</v>
      </c>
      <c r="P141" s="95">
        <f>VLOOKUP($A141,'CCR_%'!$A:$WWW,MATCH(P$8,'CCR_%'!$A$8:$WWW$8,0),FALSE)+O141</f>
        <v>1</v>
      </c>
      <c r="Q141" s="95">
        <f>VLOOKUP($A141,'CCR_%'!$A:$WWW,MATCH(Q$8,'CCR_%'!$A$8:$WWW$8,0),FALSE)+P141</f>
        <v>1</v>
      </c>
      <c r="R141" s="95">
        <f>VLOOKUP($A141,'CCR_%'!$A:$WWW,MATCH(R$8,'CCR_%'!$A$8:$WWW$8,0),FALSE)+Q141</f>
        <v>1</v>
      </c>
      <c r="S141" s="95">
        <f>VLOOKUP($A141,'CCR_%'!$A:$WWW,MATCH(S$8,'CCR_%'!$A$8:$WWW$8,0),FALSE)+R141</f>
        <v>1</v>
      </c>
      <c r="T141" s="95">
        <f>VLOOKUP($A141,'CCR_%'!$A:$WWW,MATCH(T$8,'CCR_%'!$A$8:$WWW$8,0),FALSE)+S141</f>
        <v>1</v>
      </c>
      <c r="U141" s="95">
        <f>VLOOKUP($A141,'CCR_%'!$A:$WWW,MATCH(U$8,'CCR_%'!$A$8:$WWW$8,0),FALSE)+T141</f>
        <v>1</v>
      </c>
      <c r="V141" s="95">
        <f>VLOOKUP($A141,'CCR_%'!$A:$WWW,MATCH(V$8,'CCR_%'!$A$8:$WWW$8,0),FALSE)+U141</f>
        <v>1</v>
      </c>
      <c r="W141" s="95">
        <f>VLOOKUP($A141,'CCR_%'!$A:$WWW,MATCH(W$8,'CCR_%'!$A$8:$WWW$8,0),FALSE)+V141</f>
        <v>1</v>
      </c>
      <c r="X141" s="95">
        <f>VLOOKUP($A141,'CCR_%'!$A:$WWW,MATCH(X$8,'CCR_%'!$A$8:$WWW$8,0),FALSE)+W141</f>
        <v>1</v>
      </c>
      <c r="Y141" s="95">
        <f>VLOOKUP($A141,'CCR_%'!$A:$WWW,MATCH(Y$8,'CCR_%'!$A$8:$WWW$8,0),FALSE)+X141</f>
        <v>1</v>
      </c>
      <c r="Z141" s="95">
        <f>VLOOKUP($A141,'CCR_%'!$A:$WWW,MATCH(Z$8,'CCR_%'!$A$8:$WWW$8,0),FALSE)+Y141</f>
        <v>1</v>
      </c>
      <c r="AA141" s="95">
        <f>VLOOKUP($A141,'CCR_%'!$A:$WWW,MATCH(AA$8,'CCR_%'!$A$8:$WWW$8,0),FALSE)+Z141</f>
        <v>1</v>
      </c>
      <c r="AB141" s="95">
        <f>VLOOKUP($A141,'CCR_%'!$A:$WWW,MATCH(AB$8,'CCR_%'!$A$8:$WWW$8,0),FALSE)+AA141</f>
        <v>1</v>
      </c>
      <c r="AC141" s="95">
        <f>VLOOKUP($A141,'CCR_%'!$A:$WWW,MATCH(AC$8,'CCR_%'!$A$8:$WWW$8,0),FALSE)+AB141</f>
        <v>1</v>
      </c>
      <c r="AD141" s="95">
        <f>VLOOKUP($A141,'CCR_%'!$A:$WWW,MATCH(AD$8,'CCR_%'!$A$8:$WWW$8,0),FALSE)+AC141</f>
        <v>1</v>
      </c>
      <c r="AE141" s="95">
        <f>VLOOKUP($A141,'CCR_%'!$A:$WWW,MATCH(AE$8,'CCR_%'!$A$8:$WWW$8,0),FALSE)+AD141</f>
        <v>1</v>
      </c>
      <c r="AF141" s="95">
        <f>VLOOKUP($A141,'CCR_%'!$A:$WWW,MATCH(AF$8,'CCR_%'!$A$8:$WWW$8,0),FALSE)+AE141</f>
        <v>1</v>
      </c>
      <c r="AG141" s="95">
        <f>VLOOKUP($A141,'CCR_%'!$A:$WWW,MATCH(AG$8,'CCR_%'!$A$8:$WWW$8,0),FALSE)+AF141</f>
        <v>1</v>
      </c>
      <c r="AH141" s="95">
        <f>VLOOKUP($A141,'CCR_%'!$A:$WWW,MATCH(AH$8,'CCR_%'!$A$8:$WWW$8,0),FALSE)+AG141</f>
        <v>1</v>
      </c>
      <c r="AI141" s="95">
        <f>VLOOKUP($A141,'CCR_%'!$A:$WWW,MATCH(AI$8,'CCR_%'!$A$8:$WWW$8,0),FALSE)+AH141</f>
        <v>1</v>
      </c>
      <c r="AJ141" s="95">
        <f>VLOOKUP($A141,'CCR_%'!$A:$WWW,MATCH(AJ$8,'CCR_%'!$A$8:$WWW$8,0),FALSE)+AI141</f>
        <v>1</v>
      </c>
      <c r="AK141" s="95">
        <f>VLOOKUP($A141,'CCR_%'!$A:$WWW,MATCH(AK$8,'CCR_%'!$A$8:$WWW$8,0),FALSE)+AJ141</f>
        <v>1</v>
      </c>
      <c r="AL141" s="95">
        <f>VLOOKUP($A141,'CCR_%'!$A:$WWW,MATCH(AL$8,'CCR_%'!$A$8:$WWW$8,0),FALSE)+AK141</f>
        <v>1</v>
      </c>
      <c r="AM141" s="95">
        <f>VLOOKUP($A141,'CCR_%'!$A:$WWW,MATCH(AM$8,'CCR_%'!$A$8:$WWW$8,0),FALSE)+AL141</f>
        <v>1</v>
      </c>
      <c r="AN141" s="95">
        <f>VLOOKUP($A141,'CCR_%'!$A:$WWW,MATCH(AN$8,'CCR_%'!$A$8:$WWW$8,0),FALSE)+AM141</f>
        <v>1</v>
      </c>
      <c r="AO141" s="95">
        <f>VLOOKUP($A141,'CCR_%'!$A:$WWW,MATCH(AO$8,'CCR_%'!$A$8:$WWW$8,0),FALSE)+AN141</f>
        <v>1</v>
      </c>
      <c r="AP141" s="95">
        <f>VLOOKUP($A141,'CCR_%'!$A:$WWW,MATCH(AP$8,'CCR_%'!$A$8:$WWW$8,0),FALSE)+AO141</f>
        <v>1</v>
      </c>
      <c r="AQ141" s="95">
        <f>VLOOKUP($A141,'CCR_%'!$A:$WWW,MATCH(AQ$8,'CCR_%'!$A$8:$WWW$8,0),FALSE)+AP141</f>
        <v>1</v>
      </c>
      <c r="AR141" s="95">
        <f>VLOOKUP($A141,'CCR_%'!$A:$WWW,MATCH(AR$8,'CCR_%'!$A$8:$WWW$8,0),FALSE)+AQ141</f>
        <v>1</v>
      </c>
      <c r="AS141" s="95">
        <f>VLOOKUP($A141,'CCR_%'!$A:$WWW,MATCH(AS$8,'CCR_%'!$A$8:$WWW$8,0),FALSE)+AR141</f>
        <v>1</v>
      </c>
      <c r="AT141" s="95">
        <f>VLOOKUP($A141,'CCR_%'!$A:$WWW,MATCH(AT$8,'CCR_%'!$A$8:$WWW$8,0),FALSE)+AS141</f>
        <v>1</v>
      </c>
      <c r="AU141" s="95">
        <f>VLOOKUP($A141,'CCR_%'!$A:$WWW,MATCH(AU$8,'CCR_%'!$A$8:$WWW$8,0),FALSE)+AT141</f>
        <v>1</v>
      </c>
      <c r="AV141" s="95">
        <f>VLOOKUP($A141,'CCR_%'!$A:$WWW,MATCH(AV$8,'CCR_%'!$A$8:$WWW$8,0),FALSE)+AU141</f>
        <v>1</v>
      </c>
      <c r="AW141" s="95">
        <f>VLOOKUP($A141,'CCR_%'!$A:$WWW,MATCH(AW$8,'CCR_%'!$A$8:$WWW$8,0),FALSE)+AV141</f>
        <v>1</v>
      </c>
      <c r="AX141" s="95">
        <f>VLOOKUP($A141,'CCR_%'!$A:$WWW,MATCH(AX$8,'CCR_%'!$A$8:$WWW$8,0),FALSE)+AW141</f>
        <v>1</v>
      </c>
      <c r="AY141" s="95">
        <f>VLOOKUP($A141,'CCR_%'!$A:$WWW,MATCH(AY$8,'CCR_%'!$A$8:$WWW$8,0),FALSE)+AX141</f>
        <v>1</v>
      </c>
      <c r="AZ141" s="95">
        <f>VLOOKUP($A141,'CCR_%'!$A:$WWW,MATCH(AZ$8,'CCR_%'!$A$8:$WWW$8,0),FALSE)+AY141</f>
        <v>1</v>
      </c>
      <c r="BA141" s="95">
        <f>VLOOKUP($A141,'CCR_%'!$A:$WWW,MATCH(BA$8,'CCR_%'!$A$8:$WWW$8,0),FALSE)+AZ141</f>
        <v>1</v>
      </c>
      <c r="BB141" s="95">
        <f>VLOOKUP($A141,'CCR_%'!$A:$WWW,MATCH(BB$8,'CCR_%'!$A$8:$WWW$8,0),FALSE)+BA141</f>
        <v>1</v>
      </c>
      <c r="BC141" s="95">
        <f>VLOOKUP($A141,'CCR_%'!$A:$WWW,MATCH(BC$8,'CCR_%'!$A$8:$WWW$8,0),FALSE)+BB141</f>
        <v>1</v>
      </c>
      <c r="BD141" s="95">
        <f>VLOOKUP($A141,'CCR_%'!$A:$WWW,MATCH(BD$8,'CCR_%'!$A$8:$WWW$8,0),FALSE)+BC141</f>
        <v>1</v>
      </c>
      <c r="BE141" s="95">
        <f>VLOOKUP($A141,'CCR_%'!$A:$WWW,MATCH(BE$8,'CCR_%'!$A$8:$WWW$8,0),FALSE)+BD141</f>
        <v>1</v>
      </c>
      <c r="BF141" s="95">
        <f>VLOOKUP($A141,'CCR_%'!$A:$WWW,MATCH(BF$8,'CCR_%'!$A$8:$WWW$8,0),FALSE)+BE141</f>
        <v>1</v>
      </c>
      <c r="BG141" s="95">
        <f>VLOOKUP($A141,'CCR_%'!$A:$WWW,MATCH(BG$8,'CCR_%'!$A$8:$WWW$8,0),FALSE)+BF141</f>
        <v>1</v>
      </c>
      <c r="BH141" s="95">
        <f>VLOOKUP($A141,'CCR_%'!$A:$WWW,MATCH(BH$8,'CCR_%'!$A$8:$WWW$8,0),FALSE)+BG141</f>
        <v>1</v>
      </c>
      <c r="BI141" s="95">
        <f>VLOOKUP($A141,'CCR_%'!$A:$WWW,MATCH(BI$8,'CCR_%'!$A$8:$WWW$8,0),FALSE)+BH141</f>
        <v>1</v>
      </c>
      <c r="BJ141" s="95">
        <f>VLOOKUP($A141,'CCR_%'!$A:$WWW,MATCH(BJ$8,'CCR_%'!$A$8:$WWW$8,0),FALSE)+BI141</f>
        <v>1</v>
      </c>
      <c r="BK141" s="95">
        <f>VLOOKUP($A141,'CCR_%'!$A:$WWW,MATCH(BK$8,'CCR_%'!$A$8:$WWW$8,0),FALSE)+BJ141</f>
        <v>1</v>
      </c>
      <c r="BL141" s="95">
        <f>VLOOKUP($A141,'CCR_%'!$A:$WWW,MATCH(BL$8,'CCR_%'!$A$8:$WWW$8,0),FALSE)+BK141</f>
        <v>1</v>
      </c>
    </row>
    <row r="142" spans="1:66" ht="16.5" customHeight="1" outlineLevel="3" x14ac:dyDescent="0.25">
      <c r="A142" s="26" t="s">
        <v>233</v>
      </c>
      <c r="B142" s="39" t="s">
        <v>234</v>
      </c>
      <c r="C142" s="93">
        <v>46517</v>
      </c>
      <c r="D142" s="93">
        <v>46841</v>
      </c>
      <c r="E142" s="94">
        <f>VLOOKUP($A142,'CCR_%'!$A:$WWW,MATCH(E$8,'CCR_%'!$A$8:$WWW$8,0),FALSE)+0</f>
        <v>0</v>
      </c>
      <c r="F142" s="95">
        <f>VLOOKUP($A142,'CCR_%'!$A:$WWW,MATCH(F$8,'CCR_%'!$A$8:$WWW$8,0),FALSE)+E142</f>
        <v>0</v>
      </c>
      <c r="G142" s="95">
        <f>VLOOKUP($A142,'CCR_%'!$A:$WWW,MATCH(G$8,'CCR_%'!$A$8:$WWW$8,0),FALSE)+F142</f>
        <v>0</v>
      </c>
      <c r="H142" s="95">
        <f>VLOOKUP($A142,'CCR_%'!$A:$WWW,MATCH(H$8,'CCR_%'!$A$8:$WWW$8,0),FALSE)+G142</f>
        <v>0</v>
      </c>
      <c r="I142" s="95">
        <f>VLOOKUP($A142,'CCR_%'!$A:$WWW,MATCH(I$8,'CCR_%'!$A$8:$WWW$8,0),FALSE)+H142</f>
        <v>0.2</v>
      </c>
      <c r="J142" s="95">
        <f>VLOOKUP($A142,'CCR_%'!$A:$WWW,MATCH(J$8,'CCR_%'!$A$8:$WWW$8,0),FALSE)+I142</f>
        <v>1</v>
      </c>
      <c r="K142" s="95">
        <f>VLOOKUP($A142,'CCR_%'!$A:$WWW,MATCH(K$8,'CCR_%'!$A$8:$WWW$8,0),FALSE)+J142</f>
        <v>1</v>
      </c>
      <c r="L142" s="95">
        <f>VLOOKUP($A142,'CCR_%'!$A:$WWW,MATCH(L$8,'CCR_%'!$A$8:$WWW$8,0),FALSE)+K142</f>
        <v>1</v>
      </c>
      <c r="M142" s="95">
        <f>VLOOKUP($A142,'CCR_%'!$A:$WWW,MATCH(M$8,'CCR_%'!$A$8:$WWW$8,0),FALSE)+L142</f>
        <v>1</v>
      </c>
      <c r="N142" s="95">
        <f>VLOOKUP($A142,'CCR_%'!$A:$WWW,MATCH(N$8,'CCR_%'!$A$8:$WWW$8,0),FALSE)+M142</f>
        <v>1</v>
      </c>
      <c r="O142" s="95">
        <f>VLOOKUP($A142,'CCR_%'!$A:$WWW,MATCH(O$8,'CCR_%'!$A$8:$WWW$8,0),FALSE)+N142</f>
        <v>1</v>
      </c>
      <c r="P142" s="95">
        <f>VLOOKUP($A142,'CCR_%'!$A:$WWW,MATCH(P$8,'CCR_%'!$A$8:$WWW$8,0),FALSE)+O142</f>
        <v>1</v>
      </c>
      <c r="Q142" s="95">
        <f>VLOOKUP($A142,'CCR_%'!$A:$WWW,MATCH(Q$8,'CCR_%'!$A$8:$WWW$8,0),FALSE)+P142</f>
        <v>1</v>
      </c>
      <c r="R142" s="95">
        <f>VLOOKUP($A142,'CCR_%'!$A:$WWW,MATCH(R$8,'CCR_%'!$A$8:$WWW$8,0),FALSE)+Q142</f>
        <v>1</v>
      </c>
      <c r="S142" s="95">
        <f>VLOOKUP($A142,'CCR_%'!$A:$WWW,MATCH(S$8,'CCR_%'!$A$8:$WWW$8,0),FALSE)+R142</f>
        <v>1</v>
      </c>
      <c r="T142" s="95">
        <f>VLOOKUP($A142,'CCR_%'!$A:$WWW,MATCH(T$8,'CCR_%'!$A$8:$WWW$8,0),FALSE)+S142</f>
        <v>1</v>
      </c>
      <c r="U142" s="95">
        <f>VLOOKUP($A142,'CCR_%'!$A:$WWW,MATCH(U$8,'CCR_%'!$A$8:$WWW$8,0),FALSE)+T142</f>
        <v>1</v>
      </c>
      <c r="V142" s="95">
        <f>VLOOKUP($A142,'CCR_%'!$A:$WWW,MATCH(V$8,'CCR_%'!$A$8:$WWW$8,0),FALSE)+U142</f>
        <v>1</v>
      </c>
      <c r="W142" s="95">
        <f>VLOOKUP($A142,'CCR_%'!$A:$WWW,MATCH(W$8,'CCR_%'!$A$8:$WWW$8,0),FALSE)+V142</f>
        <v>1</v>
      </c>
      <c r="X142" s="95">
        <f>VLOOKUP($A142,'CCR_%'!$A:$WWW,MATCH(X$8,'CCR_%'!$A$8:$WWW$8,0),FALSE)+W142</f>
        <v>1</v>
      </c>
      <c r="Y142" s="95">
        <f>VLOOKUP($A142,'CCR_%'!$A:$WWW,MATCH(Y$8,'CCR_%'!$A$8:$WWW$8,0),FALSE)+X142</f>
        <v>1</v>
      </c>
      <c r="Z142" s="95">
        <f>VLOOKUP($A142,'CCR_%'!$A:$WWW,MATCH(Z$8,'CCR_%'!$A$8:$WWW$8,0),FALSE)+Y142</f>
        <v>1</v>
      </c>
      <c r="AA142" s="95">
        <f>VLOOKUP($A142,'CCR_%'!$A:$WWW,MATCH(AA$8,'CCR_%'!$A$8:$WWW$8,0),FALSE)+Z142</f>
        <v>1</v>
      </c>
      <c r="AB142" s="95">
        <f>VLOOKUP($A142,'CCR_%'!$A:$WWW,MATCH(AB$8,'CCR_%'!$A$8:$WWW$8,0),FALSE)+AA142</f>
        <v>1</v>
      </c>
      <c r="AC142" s="95">
        <f>VLOOKUP($A142,'CCR_%'!$A:$WWW,MATCH(AC$8,'CCR_%'!$A$8:$WWW$8,0),FALSE)+AB142</f>
        <v>1</v>
      </c>
      <c r="AD142" s="95">
        <f>VLOOKUP($A142,'CCR_%'!$A:$WWW,MATCH(AD$8,'CCR_%'!$A$8:$WWW$8,0),FALSE)+AC142</f>
        <v>1</v>
      </c>
      <c r="AE142" s="95">
        <f>VLOOKUP($A142,'CCR_%'!$A:$WWW,MATCH(AE$8,'CCR_%'!$A$8:$WWW$8,0),FALSE)+AD142</f>
        <v>1</v>
      </c>
      <c r="AF142" s="95">
        <f>VLOOKUP($A142,'CCR_%'!$A:$WWW,MATCH(AF$8,'CCR_%'!$A$8:$WWW$8,0),FALSE)+AE142</f>
        <v>1</v>
      </c>
      <c r="AG142" s="95">
        <f>VLOOKUP($A142,'CCR_%'!$A:$WWW,MATCH(AG$8,'CCR_%'!$A$8:$WWW$8,0),FALSE)+AF142</f>
        <v>1</v>
      </c>
      <c r="AH142" s="95">
        <f>VLOOKUP($A142,'CCR_%'!$A:$WWW,MATCH(AH$8,'CCR_%'!$A$8:$WWW$8,0),FALSE)+AG142</f>
        <v>1</v>
      </c>
      <c r="AI142" s="95">
        <f>VLOOKUP($A142,'CCR_%'!$A:$WWW,MATCH(AI$8,'CCR_%'!$A$8:$WWW$8,0),FALSE)+AH142</f>
        <v>1</v>
      </c>
      <c r="AJ142" s="95">
        <f>VLOOKUP($A142,'CCR_%'!$A:$WWW,MATCH(AJ$8,'CCR_%'!$A$8:$WWW$8,0),FALSE)+AI142</f>
        <v>1</v>
      </c>
      <c r="AK142" s="95">
        <f>VLOOKUP($A142,'CCR_%'!$A:$WWW,MATCH(AK$8,'CCR_%'!$A$8:$WWW$8,0),FALSE)+AJ142</f>
        <v>1</v>
      </c>
      <c r="AL142" s="95">
        <f>VLOOKUP($A142,'CCR_%'!$A:$WWW,MATCH(AL$8,'CCR_%'!$A$8:$WWW$8,0),FALSE)+AK142</f>
        <v>1</v>
      </c>
      <c r="AM142" s="95">
        <f>VLOOKUP($A142,'CCR_%'!$A:$WWW,MATCH(AM$8,'CCR_%'!$A$8:$WWW$8,0),FALSE)+AL142</f>
        <v>1</v>
      </c>
      <c r="AN142" s="95">
        <f>VLOOKUP($A142,'CCR_%'!$A:$WWW,MATCH(AN$8,'CCR_%'!$A$8:$WWW$8,0),FALSE)+AM142</f>
        <v>1</v>
      </c>
      <c r="AO142" s="95">
        <f>VLOOKUP($A142,'CCR_%'!$A:$WWW,MATCH(AO$8,'CCR_%'!$A$8:$WWW$8,0),FALSE)+AN142</f>
        <v>1</v>
      </c>
      <c r="AP142" s="95">
        <f>VLOOKUP($A142,'CCR_%'!$A:$WWW,MATCH(AP$8,'CCR_%'!$A$8:$WWW$8,0),FALSE)+AO142</f>
        <v>1</v>
      </c>
      <c r="AQ142" s="95">
        <f>VLOOKUP($A142,'CCR_%'!$A:$WWW,MATCH(AQ$8,'CCR_%'!$A$8:$WWW$8,0),FALSE)+AP142</f>
        <v>1</v>
      </c>
      <c r="AR142" s="95">
        <f>VLOOKUP($A142,'CCR_%'!$A:$WWW,MATCH(AR$8,'CCR_%'!$A$8:$WWW$8,0),FALSE)+AQ142</f>
        <v>1</v>
      </c>
      <c r="AS142" s="95">
        <f>VLOOKUP($A142,'CCR_%'!$A:$WWW,MATCH(AS$8,'CCR_%'!$A$8:$WWW$8,0),FALSE)+AR142</f>
        <v>1</v>
      </c>
      <c r="AT142" s="95">
        <f>VLOOKUP($A142,'CCR_%'!$A:$WWW,MATCH(AT$8,'CCR_%'!$A$8:$WWW$8,0),FALSE)+AS142</f>
        <v>1</v>
      </c>
      <c r="AU142" s="95">
        <f>VLOOKUP($A142,'CCR_%'!$A:$WWW,MATCH(AU$8,'CCR_%'!$A$8:$WWW$8,0),FALSE)+AT142</f>
        <v>1</v>
      </c>
      <c r="AV142" s="95">
        <f>VLOOKUP($A142,'CCR_%'!$A:$WWW,MATCH(AV$8,'CCR_%'!$A$8:$WWW$8,0),FALSE)+AU142</f>
        <v>1</v>
      </c>
      <c r="AW142" s="95">
        <f>VLOOKUP($A142,'CCR_%'!$A:$WWW,MATCH(AW$8,'CCR_%'!$A$8:$WWW$8,0),FALSE)+AV142</f>
        <v>1</v>
      </c>
      <c r="AX142" s="95">
        <f>VLOOKUP($A142,'CCR_%'!$A:$WWW,MATCH(AX$8,'CCR_%'!$A$8:$WWW$8,0),FALSE)+AW142</f>
        <v>1</v>
      </c>
      <c r="AY142" s="95">
        <f>VLOOKUP($A142,'CCR_%'!$A:$WWW,MATCH(AY$8,'CCR_%'!$A$8:$WWW$8,0),FALSE)+AX142</f>
        <v>1</v>
      </c>
      <c r="AZ142" s="95">
        <f>VLOOKUP($A142,'CCR_%'!$A:$WWW,MATCH(AZ$8,'CCR_%'!$A$8:$WWW$8,0),FALSE)+AY142</f>
        <v>1</v>
      </c>
      <c r="BA142" s="95">
        <f>VLOOKUP($A142,'CCR_%'!$A:$WWW,MATCH(BA$8,'CCR_%'!$A$8:$WWW$8,0),FALSE)+AZ142</f>
        <v>1</v>
      </c>
      <c r="BB142" s="95">
        <f>VLOOKUP($A142,'CCR_%'!$A:$WWW,MATCH(BB$8,'CCR_%'!$A$8:$WWW$8,0),FALSE)+BA142</f>
        <v>1</v>
      </c>
      <c r="BC142" s="95">
        <f>VLOOKUP($A142,'CCR_%'!$A:$WWW,MATCH(BC$8,'CCR_%'!$A$8:$WWW$8,0),FALSE)+BB142</f>
        <v>1</v>
      </c>
      <c r="BD142" s="95">
        <f>VLOOKUP($A142,'CCR_%'!$A:$WWW,MATCH(BD$8,'CCR_%'!$A$8:$WWW$8,0),FALSE)+BC142</f>
        <v>1</v>
      </c>
      <c r="BE142" s="95">
        <f>VLOOKUP($A142,'CCR_%'!$A:$WWW,MATCH(BE$8,'CCR_%'!$A$8:$WWW$8,0),FALSE)+BD142</f>
        <v>1</v>
      </c>
      <c r="BF142" s="95">
        <f>VLOOKUP($A142,'CCR_%'!$A:$WWW,MATCH(BF$8,'CCR_%'!$A$8:$WWW$8,0),FALSE)+BE142</f>
        <v>1</v>
      </c>
      <c r="BG142" s="95">
        <f>VLOOKUP($A142,'CCR_%'!$A:$WWW,MATCH(BG$8,'CCR_%'!$A$8:$WWW$8,0),FALSE)+BF142</f>
        <v>1</v>
      </c>
      <c r="BH142" s="95">
        <f>VLOOKUP($A142,'CCR_%'!$A:$WWW,MATCH(BH$8,'CCR_%'!$A$8:$WWW$8,0),FALSE)+BG142</f>
        <v>1</v>
      </c>
      <c r="BI142" s="95">
        <f>VLOOKUP($A142,'CCR_%'!$A:$WWW,MATCH(BI$8,'CCR_%'!$A$8:$WWW$8,0),FALSE)+BH142</f>
        <v>1</v>
      </c>
      <c r="BJ142" s="95">
        <f>VLOOKUP($A142,'CCR_%'!$A:$WWW,MATCH(BJ$8,'CCR_%'!$A$8:$WWW$8,0),FALSE)+BI142</f>
        <v>1</v>
      </c>
      <c r="BK142" s="95">
        <f>VLOOKUP($A142,'CCR_%'!$A:$WWW,MATCH(BK$8,'CCR_%'!$A$8:$WWW$8,0),FALSE)+BJ142</f>
        <v>1</v>
      </c>
      <c r="BL142" s="95">
        <f>VLOOKUP($A142,'CCR_%'!$A:$WWW,MATCH(BL$8,'CCR_%'!$A$8:$WWW$8,0),FALSE)+BK142</f>
        <v>1</v>
      </c>
      <c r="BN142" s="65" t="s">
        <v>841</v>
      </c>
    </row>
    <row r="143" spans="1:66" ht="16.5" customHeight="1" outlineLevel="3" x14ac:dyDescent="0.25">
      <c r="A143" s="26" t="s">
        <v>235</v>
      </c>
      <c r="B143" s="39" t="s">
        <v>236</v>
      </c>
      <c r="C143" s="93">
        <v>46538</v>
      </c>
      <c r="D143" s="93">
        <v>46841</v>
      </c>
      <c r="E143" s="94">
        <f>VLOOKUP($A143,'CCR_%'!$A:$WWW,MATCH(E$8,'CCR_%'!$A$8:$WWW$8,0),FALSE)+0</f>
        <v>0</v>
      </c>
      <c r="F143" s="95">
        <f>VLOOKUP($A143,'CCR_%'!$A:$WWW,MATCH(F$8,'CCR_%'!$A$8:$WWW$8,0),FALSE)+E143</f>
        <v>0</v>
      </c>
      <c r="G143" s="95">
        <f>VLOOKUP($A143,'CCR_%'!$A:$WWW,MATCH(G$8,'CCR_%'!$A$8:$WWW$8,0),FALSE)+F143</f>
        <v>0</v>
      </c>
      <c r="H143" s="95">
        <f>VLOOKUP($A143,'CCR_%'!$A:$WWW,MATCH(H$8,'CCR_%'!$A$8:$WWW$8,0),FALSE)+G143</f>
        <v>0</v>
      </c>
      <c r="I143" s="95">
        <f>VLOOKUP($A143,'CCR_%'!$A:$WWW,MATCH(I$8,'CCR_%'!$A$8:$WWW$8,0),FALSE)+H143</f>
        <v>0.2</v>
      </c>
      <c r="J143" s="95">
        <f>VLOOKUP($A143,'CCR_%'!$A:$WWW,MATCH(J$8,'CCR_%'!$A$8:$WWW$8,0),FALSE)+I143</f>
        <v>1</v>
      </c>
      <c r="K143" s="95">
        <f>VLOOKUP($A143,'CCR_%'!$A:$WWW,MATCH(K$8,'CCR_%'!$A$8:$WWW$8,0),FALSE)+J143</f>
        <v>1</v>
      </c>
      <c r="L143" s="95">
        <f>VLOOKUP($A143,'CCR_%'!$A:$WWW,MATCH(L$8,'CCR_%'!$A$8:$WWW$8,0),FALSE)+K143</f>
        <v>1</v>
      </c>
      <c r="M143" s="95">
        <f>VLOOKUP($A143,'CCR_%'!$A:$WWW,MATCH(M$8,'CCR_%'!$A$8:$WWW$8,0),FALSE)+L143</f>
        <v>1</v>
      </c>
      <c r="N143" s="95">
        <f>VLOOKUP($A143,'CCR_%'!$A:$WWW,MATCH(N$8,'CCR_%'!$A$8:$WWW$8,0),FALSE)+M143</f>
        <v>1</v>
      </c>
      <c r="O143" s="95">
        <f>VLOOKUP($A143,'CCR_%'!$A:$WWW,MATCH(O$8,'CCR_%'!$A$8:$WWW$8,0),FALSE)+N143</f>
        <v>1</v>
      </c>
      <c r="P143" s="95">
        <f>VLOOKUP($A143,'CCR_%'!$A:$WWW,MATCH(P$8,'CCR_%'!$A$8:$WWW$8,0),FALSE)+O143</f>
        <v>1</v>
      </c>
      <c r="Q143" s="95">
        <f>VLOOKUP($A143,'CCR_%'!$A:$WWW,MATCH(Q$8,'CCR_%'!$A$8:$WWW$8,0),FALSE)+P143</f>
        <v>1</v>
      </c>
      <c r="R143" s="95">
        <f>VLOOKUP($A143,'CCR_%'!$A:$WWW,MATCH(R$8,'CCR_%'!$A$8:$WWW$8,0),FALSE)+Q143</f>
        <v>1</v>
      </c>
      <c r="S143" s="95">
        <f>VLOOKUP($A143,'CCR_%'!$A:$WWW,MATCH(S$8,'CCR_%'!$A$8:$WWW$8,0),FALSE)+R143</f>
        <v>1</v>
      </c>
      <c r="T143" s="95">
        <f>VLOOKUP($A143,'CCR_%'!$A:$WWW,MATCH(T$8,'CCR_%'!$A$8:$WWW$8,0),FALSE)+S143</f>
        <v>1</v>
      </c>
      <c r="U143" s="95">
        <f>VLOOKUP($A143,'CCR_%'!$A:$WWW,MATCH(U$8,'CCR_%'!$A$8:$WWW$8,0),FALSE)+T143</f>
        <v>1</v>
      </c>
      <c r="V143" s="95">
        <f>VLOOKUP($A143,'CCR_%'!$A:$WWW,MATCH(V$8,'CCR_%'!$A$8:$WWW$8,0),FALSE)+U143</f>
        <v>1</v>
      </c>
      <c r="W143" s="95">
        <f>VLOOKUP($A143,'CCR_%'!$A:$WWW,MATCH(W$8,'CCR_%'!$A$8:$WWW$8,0),FALSE)+V143</f>
        <v>1</v>
      </c>
      <c r="X143" s="95">
        <f>VLOOKUP($A143,'CCR_%'!$A:$WWW,MATCH(X$8,'CCR_%'!$A$8:$WWW$8,0),FALSE)+W143</f>
        <v>1</v>
      </c>
      <c r="Y143" s="95">
        <f>VLOOKUP($A143,'CCR_%'!$A:$WWW,MATCH(Y$8,'CCR_%'!$A$8:$WWW$8,0),FALSE)+X143</f>
        <v>1</v>
      </c>
      <c r="Z143" s="95">
        <f>VLOOKUP($A143,'CCR_%'!$A:$WWW,MATCH(Z$8,'CCR_%'!$A$8:$WWW$8,0),FALSE)+Y143</f>
        <v>1</v>
      </c>
      <c r="AA143" s="95">
        <f>VLOOKUP($A143,'CCR_%'!$A:$WWW,MATCH(AA$8,'CCR_%'!$A$8:$WWW$8,0),FALSE)+Z143</f>
        <v>1</v>
      </c>
      <c r="AB143" s="95">
        <f>VLOOKUP($A143,'CCR_%'!$A:$WWW,MATCH(AB$8,'CCR_%'!$A$8:$WWW$8,0),FALSE)+AA143</f>
        <v>1</v>
      </c>
      <c r="AC143" s="95">
        <f>VLOOKUP($A143,'CCR_%'!$A:$WWW,MATCH(AC$8,'CCR_%'!$A$8:$WWW$8,0),FALSE)+AB143</f>
        <v>1</v>
      </c>
      <c r="AD143" s="95">
        <f>VLOOKUP($A143,'CCR_%'!$A:$WWW,MATCH(AD$8,'CCR_%'!$A$8:$WWW$8,0),FALSE)+AC143</f>
        <v>1</v>
      </c>
      <c r="AE143" s="95">
        <f>VLOOKUP($A143,'CCR_%'!$A:$WWW,MATCH(AE$8,'CCR_%'!$A$8:$WWW$8,0),FALSE)+AD143</f>
        <v>1</v>
      </c>
      <c r="AF143" s="95">
        <f>VLOOKUP($A143,'CCR_%'!$A:$WWW,MATCH(AF$8,'CCR_%'!$A$8:$WWW$8,0),FALSE)+AE143</f>
        <v>1</v>
      </c>
      <c r="AG143" s="95">
        <f>VLOOKUP($A143,'CCR_%'!$A:$WWW,MATCH(AG$8,'CCR_%'!$A$8:$WWW$8,0),FALSE)+AF143</f>
        <v>1</v>
      </c>
      <c r="AH143" s="95">
        <f>VLOOKUP($A143,'CCR_%'!$A:$WWW,MATCH(AH$8,'CCR_%'!$A$8:$WWW$8,0),FALSE)+AG143</f>
        <v>1</v>
      </c>
      <c r="AI143" s="95">
        <f>VLOOKUP($A143,'CCR_%'!$A:$WWW,MATCH(AI$8,'CCR_%'!$A$8:$WWW$8,0),FALSE)+AH143</f>
        <v>1</v>
      </c>
      <c r="AJ143" s="95">
        <f>VLOOKUP($A143,'CCR_%'!$A:$WWW,MATCH(AJ$8,'CCR_%'!$A$8:$WWW$8,0),FALSE)+AI143</f>
        <v>1</v>
      </c>
      <c r="AK143" s="95">
        <f>VLOOKUP($A143,'CCR_%'!$A:$WWW,MATCH(AK$8,'CCR_%'!$A$8:$WWW$8,0),FALSE)+AJ143</f>
        <v>1</v>
      </c>
      <c r="AL143" s="95">
        <f>VLOOKUP($A143,'CCR_%'!$A:$WWW,MATCH(AL$8,'CCR_%'!$A$8:$WWW$8,0),FALSE)+AK143</f>
        <v>1</v>
      </c>
      <c r="AM143" s="95">
        <f>VLOOKUP($A143,'CCR_%'!$A:$WWW,MATCH(AM$8,'CCR_%'!$A$8:$WWW$8,0),FALSE)+AL143</f>
        <v>1</v>
      </c>
      <c r="AN143" s="95">
        <f>VLOOKUP($A143,'CCR_%'!$A:$WWW,MATCH(AN$8,'CCR_%'!$A$8:$WWW$8,0),FALSE)+AM143</f>
        <v>1</v>
      </c>
      <c r="AO143" s="95">
        <f>VLOOKUP($A143,'CCR_%'!$A:$WWW,MATCH(AO$8,'CCR_%'!$A$8:$WWW$8,0),FALSE)+AN143</f>
        <v>1</v>
      </c>
      <c r="AP143" s="95">
        <f>VLOOKUP($A143,'CCR_%'!$A:$WWW,MATCH(AP$8,'CCR_%'!$A$8:$WWW$8,0),FALSE)+AO143</f>
        <v>1</v>
      </c>
      <c r="AQ143" s="95">
        <f>VLOOKUP($A143,'CCR_%'!$A:$WWW,MATCH(AQ$8,'CCR_%'!$A$8:$WWW$8,0),FALSE)+AP143</f>
        <v>1</v>
      </c>
      <c r="AR143" s="95">
        <f>VLOOKUP($A143,'CCR_%'!$A:$WWW,MATCH(AR$8,'CCR_%'!$A$8:$WWW$8,0),FALSE)+AQ143</f>
        <v>1</v>
      </c>
      <c r="AS143" s="95">
        <f>VLOOKUP($A143,'CCR_%'!$A:$WWW,MATCH(AS$8,'CCR_%'!$A$8:$WWW$8,0),FALSE)+AR143</f>
        <v>1</v>
      </c>
      <c r="AT143" s="95">
        <f>VLOOKUP($A143,'CCR_%'!$A:$WWW,MATCH(AT$8,'CCR_%'!$A$8:$WWW$8,0),FALSE)+AS143</f>
        <v>1</v>
      </c>
      <c r="AU143" s="95">
        <f>VLOOKUP($A143,'CCR_%'!$A:$WWW,MATCH(AU$8,'CCR_%'!$A$8:$WWW$8,0),FALSE)+AT143</f>
        <v>1</v>
      </c>
      <c r="AV143" s="95">
        <f>VLOOKUP($A143,'CCR_%'!$A:$WWW,MATCH(AV$8,'CCR_%'!$A$8:$WWW$8,0),FALSE)+AU143</f>
        <v>1</v>
      </c>
      <c r="AW143" s="95">
        <f>VLOOKUP($A143,'CCR_%'!$A:$WWW,MATCH(AW$8,'CCR_%'!$A$8:$WWW$8,0),FALSE)+AV143</f>
        <v>1</v>
      </c>
      <c r="AX143" s="95">
        <f>VLOOKUP($A143,'CCR_%'!$A:$WWW,MATCH(AX$8,'CCR_%'!$A$8:$WWW$8,0),FALSE)+AW143</f>
        <v>1</v>
      </c>
      <c r="AY143" s="95">
        <f>VLOOKUP($A143,'CCR_%'!$A:$WWW,MATCH(AY$8,'CCR_%'!$A$8:$WWW$8,0),FALSE)+AX143</f>
        <v>1</v>
      </c>
      <c r="AZ143" s="95">
        <f>VLOOKUP($A143,'CCR_%'!$A:$WWW,MATCH(AZ$8,'CCR_%'!$A$8:$WWW$8,0),FALSE)+AY143</f>
        <v>1</v>
      </c>
      <c r="BA143" s="95">
        <f>VLOOKUP($A143,'CCR_%'!$A:$WWW,MATCH(BA$8,'CCR_%'!$A$8:$WWW$8,0),FALSE)+AZ143</f>
        <v>1</v>
      </c>
      <c r="BB143" s="95">
        <f>VLOOKUP($A143,'CCR_%'!$A:$WWW,MATCH(BB$8,'CCR_%'!$A$8:$WWW$8,0),FALSE)+BA143</f>
        <v>1</v>
      </c>
      <c r="BC143" s="95">
        <f>VLOOKUP($A143,'CCR_%'!$A:$WWW,MATCH(BC$8,'CCR_%'!$A$8:$WWW$8,0),FALSE)+BB143</f>
        <v>1</v>
      </c>
      <c r="BD143" s="95">
        <f>VLOOKUP($A143,'CCR_%'!$A:$WWW,MATCH(BD$8,'CCR_%'!$A$8:$WWW$8,0),FALSE)+BC143</f>
        <v>1</v>
      </c>
      <c r="BE143" s="95">
        <f>VLOOKUP($A143,'CCR_%'!$A:$WWW,MATCH(BE$8,'CCR_%'!$A$8:$WWW$8,0),FALSE)+BD143</f>
        <v>1</v>
      </c>
      <c r="BF143" s="95">
        <f>VLOOKUP($A143,'CCR_%'!$A:$WWW,MATCH(BF$8,'CCR_%'!$A$8:$WWW$8,0),FALSE)+BE143</f>
        <v>1</v>
      </c>
      <c r="BG143" s="95">
        <f>VLOOKUP($A143,'CCR_%'!$A:$WWW,MATCH(BG$8,'CCR_%'!$A$8:$WWW$8,0),FALSE)+BF143</f>
        <v>1</v>
      </c>
      <c r="BH143" s="95">
        <f>VLOOKUP($A143,'CCR_%'!$A:$WWW,MATCH(BH$8,'CCR_%'!$A$8:$WWW$8,0),FALSE)+BG143</f>
        <v>1</v>
      </c>
      <c r="BI143" s="95">
        <f>VLOOKUP($A143,'CCR_%'!$A:$WWW,MATCH(BI$8,'CCR_%'!$A$8:$WWW$8,0),FALSE)+BH143</f>
        <v>1</v>
      </c>
      <c r="BJ143" s="95">
        <f>VLOOKUP($A143,'CCR_%'!$A:$WWW,MATCH(BJ$8,'CCR_%'!$A$8:$WWW$8,0),FALSE)+BI143</f>
        <v>1</v>
      </c>
      <c r="BK143" s="95">
        <f>VLOOKUP($A143,'CCR_%'!$A:$WWW,MATCH(BK$8,'CCR_%'!$A$8:$WWW$8,0),FALSE)+BJ143</f>
        <v>1</v>
      </c>
      <c r="BL143" s="95">
        <f>VLOOKUP($A143,'CCR_%'!$A:$WWW,MATCH(BL$8,'CCR_%'!$A$8:$WWW$8,0),FALSE)+BK143</f>
        <v>1</v>
      </c>
    </row>
    <row r="144" spans="1:66" ht="16.5" customHeight="1" outlineLevel="3" x14ac:dyDescent="0.25">
      <c r="A144" s="26" t="s">
        <v>237</v>
      </c>
      <c r="B144" s="39" t="s">
        <v>238</v>
      </c>
      <c r="C144" s="93">
        <v>46576</v>
      </c>
      <c r="D144" s="93">
        <v>46841</v>
      </c>
      <c r="E144" s="94">
        <f>VLOOKUP($A144,'CCR_%'!$A:$WWW,MATCH(E$8,'CCR_%'!$A$8:$WWW$8,0),FALSE)+0</f>
        <v>0</v>
      </c>
      <c r="F144" s="95">
        <f>VLOOKUP($A144,'CCR_%'!$A:$WWW,MATCH(F$8,'CCR_%'!$A$8:$WWW$8,0),FALSE)+E144</f>
        <v>0</v>
      </c>
      <c r="G144" s="95">
        <f>VLOOKUP($A144,'CCR_%'!$A:$WWW,MATCH(G$8,'CCR_%'!$A$8:$WWW$8,0),FALSE)+F144</f>
        <v>0</v>
      </c>
      <c r="H144" s="95">
        <f>VLOOKUP($A144,'CCR_%'!$A:$WWW,MATCH(H$8,'CCR_%'!$A$8:$WWW$8,0),FALSE)+G144</f>
        <v>0</v>
      </c>
      <c r="I144" s="95">
        <f>VLOOKUP($A144,'CCR_%'!$A:$WWW,MATCH(I$8,'CCR_%'!$A$8:$WWW$8,0),FALSE)+H144</f>
        <v>0.2</v>
      </c>
      <c r="J144" s="95">
        <f>VLOOKUP($A144,'CCR_%'!$A:$WWW,MATCH(J$8,'CCR_%'!$A$8:$WWW$8,0),FALSE)+I144</f>
        <v>1</v>
      </c>
      <c r="K144" s="95">
        <f>VLOOKUP($A144,'CCR_%'!$A:$WWW,MATCH(K$8,'CCR_%'!$A$8:$WWW$8,0),FALSE)+J144</f>
        <v>1</v>
      </c>
      <c r="L144" s="95">
        <f>VLOOKUP($A144,'CCR_%'!$A:$WWW,MATCH(L$8,'CCR_%'!$A$8:$WWW$8,0),FALSE)+K144</f>
        <v>1</v>
      </c>
      <c r="M144" s="95">
        <f>VLOOKUP($A144,'CCR_%'!$A:$WWW,MATCH(M$8,'CCR_%'!$A$8:$WWW$8,0),FALSE)+L144</f>
        <v>1</v>
      </c>
      <c r="N144" s="95">
        <f>VLOOKUP($A144,'CCR_%'!$A:$WWW,MATCH(N$8,'CCR_%'!$A$8:$WWW$8,0),FALSE)+M144</f>
        <v>1</v>
      </c>
      <c r="O144" s="95">
        <f>VLOOKUP($A144,'CCR_%'!$A:$WWW,MATCH(O$8,'CCR_%'!$A$8:$WWW$8,0),FALSE)+N144</f>
        <v>1</v>
      </c>
      <c r="P144" s="95">
        <f>VLOOKUP($A144,'CCR_%'!$A:$WWW,MATCH(P$8,'CCR_%'!$A$8:$WWW$8,0),FALSE)+O144</f>
        <v>1</v>
      </c>
      <c r="Q144" s="95">
        <f>VLOOKUP($A144,'CCR_%'!$A:$WWW,MATCH(Q$8,'CCR_%'!$A$8:$WWW$8,0),FALSE)+P144</f>
        <v>1</v>
      </c>
      <c r="R144" s="95">
        <f>VLOOKUP($A144,'CCR_%'!$A:$WWW,MATCH(R$8,'CCR_%'!$A$8:$WWW$8,0),FALSE)+Q144</f>
        <v>1</v>
      </c>
      <c r="S144" s="95">
        <f>VLOOKUP($A144,'CCR_%'!$A:$WWW,MATCH(S$8,'CCR_%'!$A$8:$WWW$8,0),FALSE)+R144</f>
        <v>1</v>
      </c>
      <c r="T144" s="95">
        <f>VLOOKUP($A144,'CCR_%'!$A:$WWW,MATCH(T$8,'CCR_%'!$A$8:$WWW$8,0),FALSE)+S144</f>
        <v>1</v>
      </c>
      <c r="U144" s="95">
        <f>VLOOKUP($A144,'CCR_%'!$A:$WWW,MATCH(U$8,'CCR_%'!$A$8:$WWW$8,0),FALSE)+T144</f>
        <v>1</v>
      </c>
      <c r="V144" s="95">
        <f>VLOOKUP($A144,'CCR_%'!$A:$WWW,MATCH(V$8,'CCR_%'!$A$8:$WWW$8,0),FALSE)+U144</f>
        <v>1</v>
      </c>
      <c r="W144" s="95">
        <f>VLOOKUP($A144,'CCR_%'!$A:$WWW,MATCH(W$8,'CCR_%'!$A$8:$WWW$8,0),FALSE)+V144</f>
        <v>1</v>
      </c>
      <c r="X144" s="95">
        <f>VLOOKUP($A144,'CCR_%'!$A:$WWW,MATCH(X$8,'CCR_%'!$A$8:$WWW$8,0),FALSE)+W144</f>
        <v>1</v>
      </c>
      <c r="Y144" s="95">
        <f>VLOOKUP($A144,'CCR_%'!$A:$WWW,MATCH(Y$8,'CCR_%'!$A$8:$WWW$8,0),FALSE)+X144</f>
        <v>1</v>
      </c>
      <c r="Z144" s="95">
        <f>VLOOKUP($A144,'CCR_%'!$A:$WWW,MATCH(Z$8,'CCR_%'!$A$8:$WWW$8,0),FALSE)+Y144</f>
        <v>1</v>
      </c>
      <c r="AA144" s="95">
        <f>VLOOKUP($A144,'CCR_%'!$A:$WWW,MATCH(AA$8,'CCR_%'!$A$8:$WWW$8,0),FALSE)+Z144</f>
        <v>1</v>
      </c>
      <c r="AB144" s="95">
        <f>VLOOKUP($A144,'CCR_%'!$A:$WWW,MATCH(AB$8,'CCR_%'!$A$8:$WWW$8,0),FALSE)+AA144</f>
        <v>1</v>
      </c>
      <c r="AC144" s="95">
        <f>VLOOKUP($A144,'CCR_%'!$A:$WWW,MATCH(AC$8,'CCR_%'!$A$8:$WWW$8,0),FALSE)+AB144</f>
        <v>1</v>
      </c>
      <c r="AD144" s="95">
        <f>VLOOKUP($A144,'CCR_%'!$A:$WWW,MATCH(AD$8,'CCR_%'!$A$8:$WWW$8,0),FALSE)+AC144</f>
        <v>1</v>
      </c>
      <c r="AE144" s="95">
        <f>VLOOKUP($A144,'CCR_%'!$A:$WWW,MATCH(AE$8,'CCR_%'!$A$8:$WWW$8,0),FALSE)+AD144</f>
        <v>1</v>
      </c>
      <c r="AF144" s="95">
        <f>VLOOKUP($A144,'CCR_%'!$A:$WWW,MATCH(AF$8,'CCR_%'!$A$8:$WWW$8,0),FALSE)+AE144</f>
        <v>1</v>
      </c>
      <c r="AG144" s="95">
        <f>VLOOKUP($A144,'CCR_%'!$A:$WWW,MATCH(AG$8,'CCR_%'!$A$8:$WWW$8,0),FALSE)+AF144</f>
        <v>1</v>
      </c>
      <c r="AH144" s="95">
        <f>VLOOKUP($A144,'CCR_%'!$A:$WWW,MATCH(AH$8,'CCR_%'!$A$8:$WWW$8,0),FALSE)+AG144</f>
        <v>1</v>
      </c>
      <c r="AI144" s="95">
        <f>VLOOKUP($A144,'CCR_%'!$A:$WWW,MATCH(AI$8,'CCR_%'!$A$8:$WWW$8,0),FALSE)+AH144</f>
        <v>1</v>
      </c>
      <c r="AJ144" s="95">
        <f>VLOOKUP($A144,'CCR_%'!$A:$WWW,MATCH(AJ$8,'CCR_%'!$A$8:$WWW$8,0),FALSE)+AI144</f>
        <v>1</v>
      </c>
      <c r="AK144" s="95">
        <f>VLOOKUP($A144,'CCR_%'!$A:$WWW,MATCH(AK$8,'CCR_%'!$A$8:$WWW$8,0),FALSE)+AJ144</f>
        <v>1</v>
      </c>
      <c r="AL144" s="95">
        <f>VLOOKUP($A144,'CCR_%'!$A:$WWW,MATCH(AL$8,'CCR_%'!$A$8:$WWW$8,0),FALSE)+AK144</f>
        <v>1</v>
      </c>
      <c r="AM144" s="95">
        <f>VLOOKUP($A144,'CCR_%'!$A:$WWW,MATCH(AM$8,'CCR_%'!$A$8:$WWW$8,0),FALSE)+AL144</f>
        <v>1</v>
      </c>
      <c r="AN144" s="95">
        <f>VLOOKUP($A144,'CCR_%'!$A:$WWW,MATCH(AN$8,'CCR_%'!$A$8:$WWW$8,0),FALSE)+AM144</f>
        <v>1</v>
      </c>
      <c r="AO144" s="95">
        <f>VLOOKUP($A144,'CCR_%'!$A:$WWW,MATCH(AO$8,'CCR_%'!$A$8:$WWW$8,0),FALSE)+AN144</f>
        <v>1</v>
      </c>
      <c r="AP144" s="95">
        <f>VLOOKUP($A144,'CCR_%'!$A:$WWW,MATCH(AP$8,'CCR_%'!$A$8:$WWW$8,0),FALSE)+AO144</f>
        <v>1</v>
      </c>
      <c r="AQ144" s="95">
        <f>VLOOKUP($A144,'CCR_%'!$A:$WWW,MATCH(AQ$8,'CCR_%'!$A$8:$WWW$8,0),FALSE)+AP144</f>
        <v>1</v>
      </c>
      <c r="AR144" s="95">
        <f>VLOOKUP($A144,'CCR_%'!$A:$WWW,MATCH(AR$8,'CCR_%'!$A$8:$WWW$8,0),FALSE)+AQ144</f>
        <v>1</v>
      </c>
      <c r="AS144" s="95">
        <f>VLOOKUP($A144,'CCR_%'!$A:$WWW,MATCH(AS$8,'CCR_%'!$A$8:$WWW$8,0),FALSE)+AR144</f>
        <v>1</v>
      </c>
      <c r="AT144" s="95">
        <f>VLOOKUP($A144,'CCR_%'!$A:$WWW,MATCH(AT$8,'CCR_%'!$A$8:$WWW$8,0),FALSE)+AS144</f>
        <v>1</v>
      </c>
      <c r="AU144" s="95">
        <f>VLOOKUP($A144,'CCR_%'!$A:$WWW,MATCH(AU$8,'CCR_%'!$A$8:$WWW$8,0),FALSE)+AT144</f>
        <v>1</v>
      </c>
      <c r="AV144" s="95">
        <f>VLOOKUP($A144,'CCR_%'!$A:$WWW,MATCH(AV$8,'CCR_%'!$A$8:$WWW$8,0),FALSE)+AU144</f>
        <v>1</v>
      </c>
      <c r="AW144" s="95">
        <f>VLOOKUP($A144,'CCR_%'!$A:$WWW,MATCH(AW$8,'CCR_%'!$A$8:$WWW$8,0),FALSE)+AV144</f>
        <v>1</v>
      </c>
      <c r="AX144" s="95">
        <f>VLOOKUP($A144,'CCR_%'!$A:$WWW,MATCH(AX$8,'CCR_%'!$A$8:$WWW$8,0),FALSE)+AW144</f>
        <v>1</v>
      </c>
      <c r="AY144" s="95">
        <f>VLOOKUP($A144,'CCR_%'!$A:$WWW,MATCH(AY$8,'CCR_%'!$A$8:$WWW$8,0),FALSE)+AX144</f>
        <v>1</v>
      </c>
      <c r="AZ144" s="95">
        <f>VLOOKUP($A144,'CCR_%'!$A:$WWW,MATCH(AZ$8,'CCR_%'!$A$8:$WWW$8,0),FALSE)+AY144</f>
        <v>1</v>
      </c>
      <c r="BA144" s="95">
        <f>VLOOKUP($A144,'CCR_%'!$A:$WWW,MATCH(BA$8,'CCR_%'!$A$8:$WWW$8,0),FALSE)+AZ144</f>
        <v>1</v>
      </c>
      <c r="BB144" s="95">
        <f>VLOOKUP($A144,'CCR_%'!$A:$WWW,MATCH(BB$8,'CCR_%'!$A$8:$WWW$8,0),FALSE)+BA144</f>
        <v>1</v>
      </c>
      <c r="BC144" s="95">
        <f>VLOOKUP($A144,'CCR_%'!$A:$WWW,MATCH(BC$8,'CCR_%'!$A$8:$WWW$8,0),FALSE)+BB144</f>
        <v>1</v>
      </c>
      <c r="BD144" s="95">
        <f>VLOOKUP($A144,'CCR_%'!$A:$WWW,MATCH(BD$8,'CCR_%'!$A$8:$WWW$8,0),FALSE)+BC144</f>
        <v>1</v>
      </c>
      <c r="BE144" s="95">
        <f>VLOOKUP($A144,'CCR_%'!$A:$WWW,MATCH(BE$8,'CCR_%'!$A$8:$WWW$8,0),FALSE)+BD144</f>
        <v>1</v>
      </c>
      <c r="BF144" s="95">
        <f>VLOOKUP($A144,'CCR_%'!$A:$WWW,MATCH(BF$8,'CCR_%'!$A$8:$WWW$8,0),FALSE)+BE144</f>
        <v>1</v>
      </c>
      <c r="BG144" s="95">
        <f>VLOOKUP($A144,'CCR_%'!$A:$WWW,MATCH(BG$8,'CCR_%'!$A$8:$WWW$8,0),FALSE)+BF144</f>
        <v>1</v>
      </c>
      <c r="BH144" s="95">
        <f>VLOOKUP($A144,'CCR_%'!$A:$WWW,MATCH(BH$8,'CCR_%'!$A$8:$WWW$8,0),FALSE)+BG144</f>
        <v>1</v>
      </c>
      <c r="BI144" s="95">
        <f>VLOOKUP($A144,'CCR_%'!$A:$WWW,MATCH(BI$8,'CCR_%'!$A$8:$WWW$8,0),FALSE)+BH144</f>
        <v>1</v>
      </c>
      <c r="BJ144" s="95">
        <f>VLOOKUP($A144,'CCR_%'!$A:$WWW,MATCH(BJ$8,'CCR_%'!$A$8:$WWW$8,0),FALSE)+BI144</f>
        <v>1</v>
      </c>
      <c r="BK144" s="95">
        <f>VLOOKUP($A144,'CCR_%'!$A:$WWW,MATCH(BK$8,'CCR_%'!$A$8:$WWW$8,0),FALSE)+BJ144</f>
        <v>1</v>
      </c>
      <c r="BL144" s="95">
        <f>VLOOKUP($A144,'CCR_%'!$A:$WWW,MATCH(BL$8,'CCR_%'!$A$8:$WWW$8,0),FALSE)+BK144</f>
        <v>1</v>
      </c>
    </row>
    <row r="145" spans="1:64" ht="16.5" customHeight="1" outlineLevel="3" x14ac:dyDescent="0.25">
      <c r="A145" s="26" t="s">
        <v>239</v>
      </c>
      <c r="B145" s="39" t="s">
        <v>240</v>
      </c>
      <c r="C145" s="93">
        <v>46596</v>
      </c>
      <c r="D145" s="93">
        <v>46841</v>
      </c>
      <c r="E145" s="94">
        <f>VLOOKUP($A145,'CCR_%'!$A:$WWW,MATCH(E$8,'CCR_%'!$A$8:$WWW$8,0),FALSE)+0</f>
        <v>0</v>
      </c>
      <c r="F145" s="95">
        <f>VLOOKUP($A145,'CCR_%'!$A:$WWW,MATCH(F$8,'CCR_%'!$A$8:$WWW$8,0),FALSE)+E145</f>
        <v>0</v>
      </c>
      <c r="G145" s="95">
        <f>VLOOKUP($A145,'CCR_%'!$A:$WWW,MATCH(G$8,'CCR_%'!$A$8:$WWW$8,0),FALSE)+F145</f>
        <v>0</v>
      </c>
      <c r="H145" s="95">
        <f>VLOOKUP($A145,'CCR_%'!$A:$WWW,MATCH(H$8,'CCR_%'!$A$8:$WWW$8,0),FALSE)+G145</f>
        <v>0</v>
      </c>
      <c r="I145" s="95">
        <f>VLOOKUP($A145,'CCR_%'!$A:$WWW,MATCH(I$8,'CCR_%'!$A$8:$WWW$8,0),FALSE)+H145</f>
        <v>0.2</v>
      </c>
      <c r="J145" s="95">
        <f>VLOOKUP($A145,'CCR_%'!$A:$WWW,MATCH(J$8,'CCR_%'!$A$8:$WWW$8,0),FALSE)+I145</f>
        <v>1</v>
      </c>
      <c r="K145" s="95">
        <f>VLOOKUP($A145,'CCR_%'!$A:$WWW,MATCH(K$8,'CCR_%'!$A$8:$WWW$8,0),FALSE)+J145</f>
        <v>1</v>
      </c>
      <c r="L145" s="95">
        <f>VLOOKUP($A145,'CCR_%'!$A:$WWW,MATCH(L$8,'CCR_%'!$A$8:$WWW$8,0),FALSE)+K145</f>
        <v>1</v>
      </c>
      <c r="M145" s="95">
        <f>VLOOKUP($A145,'CCR_%'!$A:$WWW,MATCH(M$8,'CCR_%'!$A$8:$WWW$8,0),FALSE)+L145</f>
        <v>1</v>
      </c>
      <c r="N145" s="95">
        <f>VLOOKUP($A145,'CCR_%'!$A:$WWW,MATCH(N$8,'CCR_%'!$A$8:$WWW$8,0),FALSE)+M145</f>
        <v>1</v>
      </c>
      <c r="O145" s="95">
        <f>VLOOKUP($A145,'CCR_%'!$A:$WWW,MATCH(O$8,'CCR_%'!$A$8:$WWW$8,0),FALSE)+N145</f>
        <v>1</v>
      </c>
      <c r="P145" s="95">
        <f>VLOOKUP($A145,'CCR_%'!$A:$WWW,MATCH(P$8,'CCR_%'!$A$8:$WWW$8,0),FALSE)+O145</f>
        <v>1</v>
      </c>
      <c r="Q145" s="95">
        <f>VLOOKUP($A145,'CCR_%'!$A:$WWW,MATCH(Q$8,'CCR_%'!$A$8:$WWW$8,0),FALSE)+P145</f>
        <v>1</v>
      </c>
      <c r="R145" s="95">
        <f>VLOOKUP($A145,'CCR_%'!$A:$WWW,MATCH(R$8,'CCR_%'!$A$8:$WWW$8,0),FALSE)+Q145</f>
        <v>1</v>
      </c>
      <c r="S145" s="95">
        <f>VLOOKUP($A145,'CCR_%'!$A:$WWW,MATCH(S$8,'CCR_%'!$A$8:$WWW$8,0),FALSE)+R145</f>
        <v>1</v>
      </c>
      <c r="T145" s="95">
        <f>VLOOKUP($A145,'CCR_%'!$A:$WWW,MATCH(T$8,'CCR_%'!$A$8:$WWW$8,0),FALSE)+S145</f>
        <v>1</v>
      </c>
      <c r="U145" s="95">
        <f>VLOOKUP($A145,'CCR_%'!$A:$WWW,MATCH(U$8,'CCR_%'!$A$8:$WWW$8,0),FALSE)+T145</f>
        <v>1</v>
      </c>
      <c r="V145" s="95">
        <f>VLOOKUP($A145,'CCR_%'!$A:$WWW,MATCH(V$8,'CCR_%'!$A$8:$WWW$8,0),FALSE)+U145</f>
        <v>1</v>
      </c>
      <c r="W145" s="95">
        <f>VLOOKUP($A145,'CCR_%'!$A:$WWW,MATCH(W$8,'CCR_%'!$A$8:$WWW$8,0),FALSE)+V145</f>
        <v>1</v>
      </c>
      <c r="X145" s="95">
        <f>VLOOKUP($A145,'CCR_%'!$A:$WWW,MATCH(X$8,'CCR_%'!$A$8:$WWW$8,0),FALSE)+W145</f>
        <v>1</v>
      </c>
      <c r="Y145" s="95">
        <f>VLOOKUP($A145,'CCR_%'!$A:$WWW,MATCH(Y$8,'CCR_%'!$A$8:$WWW$8,0),FALSE)+X145</f>
        <v>1</v>
      </c>
      <c r="Z145" s="95">
        <f>VLOOKUP($A145,'CCR_%'!$A:$WWW,MATCH(Z$8,'CCR_%'!$A$8:$WWW$8,0),FALSE)+Y145</f>
        <v>1</v>
      </c>
      <c r="AA145" s="95">
        <f>VLOOKUP($A145,'CCR_%'!$A:$WWW,MATCH(AA$8,'CCR_%'!$A$8:$WWW$8,0),FALSE)+Z145</f>
        <v>1</v>
      </c>
      <c r="AB145" s="95">
        <f>VLOOKUP($A145,'CCR_%'!$A:$WWW,MATCH(AB$8,'CCR_%'!$A$8:$WWW$8,0),FALSE)+AA145</f>
        <v>1</v>
      </c>
      <c r="AC145" s="95">
        <f>VLOOKUP($A145,'CCR_%'!$A:$WWW,MATCH(AC$8,'CCR_%'!$A$8:$WWW$8,0),FALSE)+AB145</f>
        <v>1</v>
      </c>
      <c r="AD145" s="95">
        <f>VLOOKUP($A145,'CCR_%'!$A:$WWW,MATCH(AD$8,'CCR_%'!$A$8:$WWW$8,0),FALSE)+AC145</f>
        <v>1</v>
      </c>
      <c r="AE145" s="95">
        <f>VLOOKUP($A145,'CCR_%'!$A:$WWW,MATCH(AE$8,'CCR_%'!$A$8:$WWW$8,0),FALSE)+AD145</f>
        <v>1</v>
      </c>
      <c r="AF145" s="95">
        <f>VLOOKUP($A145,'CCR_%'!$A:$WWW,MATCH(AF$8,'CCR_%'!$A$8:$WWW$8,0),FALSE)+AE145</f>
        <v>1</v>
      </c>
      <c r="AG145" s="95">
        <f>VLOOKUP($A145,'CCR_%'!$A:$WWW,MATCH(AG$8,'CCR_%'!$A$8:$WWW$8,0),FALSE)+AF145</f>
        <v>1</v>
      </c>
      <c r="AH145" s="95">
        <f>VLOOKUP($A145,'CCR_%'!$A:$WWW,MATCH(AH$8,'CCR_%'!$A$8:$WWW$8,0),FALSE)+AG145</f>
        <v>1</v>
      </c>
      <c r="AI145" s="95">
        <f>VLOOKUP($A145,'CCR_%'!$A:$WWW,MATCH(AI$8,'CCR_%'!$A$8:$WWW$8,0),FALSE)+AH145</f>
        <v>1</v>
      </c>
      <c r="AJ145" s="95">
        <f>VLOOKUP($A145,'CCR_%'!$A:$WWW,MATCH(AJ$8,'CCR_%'!$A$8:$WWW$8,0),FALSE)+AI145</f>
        <v>1</v>
      </c>
      <c r="AK145" s="95">
        <f>VLOOKUP($A145,'CCR_%'!$A:$WWW,MATCH(AK$8,'CCR_%'!$A$8:$WWW$8,0),FALSE)+AJ145</f>
        <v>1</v>
      </c>
      <c r="AL145" s="95">
        <f>VLOOKUP($A145,'CCR_%'!$A:$WWW,MATCH(AL$8,'CCR_%'!$A$8:$WWW$8,0),FALSE)+AK145</f>
        <v>1</v>
      </c>
      <c r="AM145" s="95">
        <f>VLOOKUP($A145,'CCR_%'!$A:$WWW,MATCH(AM$8,'CCR_%'!$A$8:$WWW$8,0),FALSE)+AL145</f>
        <v>1</v>
      </c>
      <c r="AN145" s="95">
        <f>VLOOKUP($A145,'CCR_%'!$A:$WWW,MATCH(AN$8,'CCR_%'!$A$8:$WWW$8,0),FALSE)+AM145</f>
        <v>1</v>
      </c>
      <c r="AO145" s="95">
        <f>VLOOKUP($A145,'CCR_%'!$A:$WWW,MATCH(AO$8,'CCR_%'!$A$8:$WWW$8,0),FALSE)+AN145</f>
        <v>1</v>
      </c>
      <c r="AP145" s="95">
        <f>VLOOKUP($A145,'CCR_%'!$A:$WWW,MATCH(AP$8,'CCR_%'!$A$8:$WWW$8,0),FALSE)+AO145</f>
        <v>1</v>
      </c>
      <c r="AQ145" s="95">
        <f>VLOOKUP($A145,'CCR_%'!$A:$WWW,MATCH(AQ$8,'CCR_%'!$A$8:$WWW$8,0),FALSE)+AP145</f>
        <v>1</v>
      </c>
      <c r="AR145" s="95">
        <f>VLOOKUP($A145,'CCR_%'!$A:$WWW,MATCH(AR$8,'CCR_%'!$A$8:$WWW$8,0),FALSE)+AQ145</f>
        <v>1</v>
      </c>
      <c r="AS145" s="95">
        <f>VLOOKUP($A145,'CCR_%'!$A:$WWW,MATCH(AS$8,'CCR_%'!$A$8:$WWW$8,0),FALSE)+AR145</f>
        <v>1</v>
      </c>
      <c r="AT145" s="95">
        <f>VLOOKUP($A145,'CCR_%'!$A:$WWW,MATCH(AT$8,'CCR_%'!$A$8:$WWW$8,0),FALSE)+AS145</f>
        <v>1</v>
      </c>
      <c r="AU145" s="95">
        <f>VLOOKUP($A145,'CCR_%'!$A:$WWW,MATCH(AU$8,'CCR_%'!$A$8:$WWW$8,0),FALSE)+AT145</f>
        <v>1</v>
      </c>
      <c r="AV145" s="95">
        <f>VLOOKUP($A145,'CCR_%'!$A:$WWW,MATCH(AV$8,'CCR_%'!$A$8:$WWW$8,0),FALSE)+AU145</f>
        <v>1</v>
      </c>
      <c r="AW145" s="95">
        <f>VLOOKUP($A145,'CCR_%'!$A:$WWW,MATCH(AW$8,'CCR_%'!$A$8:$WWW$8,0),FALSE)+AV145</f>
        <v>1</v>
      </c>
      <c r="AX145" s="95">
        <f>VLOOKUP($A145,'CCR_%'!$A:$WWW,MATCH(AX$8,'CCR_%'!$A$8:$WWW$8,0),FALSE)+AW145</f>
        <v>1</v>
      </c>
      <c r="AY145" s="95">
        <f>VLOOKUP($A145,'CCR_%'!$A:$WWW,MATCH(AY$8,'CCR_%'!$A$8:$WWW$8,0),FALSE)+AX145</f>
        <v>1</v>
      </c>
      <c r="AZ145" s="95">
        <f>VLOOKUP($A145,'CCR_%'!$A:$WWW,MATCH(AZ$8,'CCR_%'!$A$8:$WWW$8,0),FALSE)+AY145</f>
        <v>1</v>
      </c>
      <c r="BA145" s="95">
        <f>VLOOKUP($A145,'CCR_%'!$A:$WWW,MATCH(BA$8,'CCR_%'!$A$8:$WWW$8,0),FALSE)+AZ145</f>
        <v>1</v>
      </c>
      <c r="BB145" s="95">
        <f>VLOOKUP($A145,'CCR_%'!$A:$WWW,MATCH(BB$8,'CCR_%'!$A$8:$WWW$8,0),FALSE)+BA145</f>
        <v>1</v>
      </c>
      <c r="BC145" s="95">
        <f>VLOOKUP($A145,'CCR_%'!$A:$WWW,MATCH(BC$8,'CCR_%'!$A$8:$WWW$8,0),FALSE)+BB145</f>
        <v>1</v>
      </c>
      <c r="BD145" s="95">
        <f>VLOOKUP($A145,'CCR_%'!$A:$WWW,MATCH(BD$8,'CCR_%'!$A$8:$WWW$8,0),FALSE)+BC145</f>
        <v>1</v>
      </c>
      <c r="BE145" s="95">
        <f>VLOOKUP($A145,'CCR_%'!$A:$WWW,MATCH(BE$8,'CCR_%'!$A$8:$WWW$8,0),FALSE)+BD145</f>
        <v>1</v>
      </c>
      <c r="BF145" s="95">
        <f>VLOOKUP($A145,'CCR_%'!$A:$WWW,MATCH(BF$8,'CCR_%'!$A$8:$WWW$8,0),FALSE)+BE145</f>
        <v>1</v>
      </c>
      <c r="BG145" s="95">
        <f>VLOOKUP($A145,'CCR_%'!$A:$WWW,MATCH(BG$8,'CCR_%'!$A$8:$WWW$8,0),FALSE)+BF145</f>
        <v>1</v>
      </c>
      <c r="BH145" s="95">
        <f>VLOOKUP($A145,'CCR_%'!$A:$WWW,MATCH(BH$8,'CCR_%'!$A$8:$WWW$8,0),FALSE)+BG145</f>
        <v>1</v>
      </c>
      <c r="BI145" s="95">
        <f>VLOOKUP($A145,'CCR_%'!$A:$WWW,MATCH(BI$8,'CCR_%'!$A$8:$WWW$8,0),FALSE)+BH145</f>
        <v>1</v>
      </c>
      <c r="BJ145" s="95">
        <f>VLOOKUP($A145,'CCR_%'!$A:$WWW,MATCH(BJ$8,'CCR_%'!$A$8:$WWW$8,0),FALSE)+BI145</f>
        <v>1</v>
      </c>
      <c r="BK145" s="95">
        <f>VLOOKUP($A145,'CCR_%'!$A:$WWW,MATCH(BK$8,'CCR_%'!$A$8:$WWW$8,0),FALSE)+BJ145</f>
        <v>1</v>
      </c>
      <c r="BL145" s="95">
        <f>VLOOKUP($A145,'CCR_%'!$A:$WWW,MATCH(BL$8,'CCR_%'!$A$8:$WWW$8,0),FALSE)+BK145</f>
        <v>1</v>
      </c>
    </row>
    <row r="146" spans="1:64" ht="16.5" customHeight="1" outlineLevel="3" x14ac:dyDescent="0.25">
      <c r="A146" s="26" t="s">
        <v>241</v>
      </c>
      <c r="B146" s="39" t="s">
        <v>242</v>
      </c>
      <c r="C146" s="93">
        <v>46617</v>
      </c>
      <c r="D146" s="93">
        <v>46841</v>
      </c>
      <c r="E146" s="94">
        <f>VLOOKUP($A146,'CCR_%'!$A:$WWW,MATCH(E$8,'CCR_%'!$A$8:$WWW$8,0),FALSE)+0</f>
        <v>0</v>
      </c>
      <c r="F146" s="95">
        <f>VLOOKUP($A146,'CCR_%'!$A:$WWW,MATCH(F$8,'CCR_%'!$A$8:$WWW$8,0),FALSE)+E146</f>
        <v>0</v>
      </c>
      <c r="G146" s="95">
        <f>VLOOKUP($A146,'CCR_%'!$A:$WWW,MATCH(G$8,'CCR_%'!$A$8:$WWW$8,0),FALSE)+F146</f>
        <v>0</v>
      </c>
      <c r="H146" s="95">
        <f>VLOOKUP($A146,'CCR_%'!$A:$WWW,MATCH(H$8,'CCR_%'!$A$8:$WWW$8,0),FALSE)+G146</f>
        <v>0</v>
      </c>
      <c r="I146" s="95">
        <f>VLOOKUP($A146,'CCR_%'!$A:$WWW,MATCH(I$8,'CCR_%'!$A$8:$WWW$8,0),FALSE)+H146</f>
        <v>0.2</v>
      </c>
      <c r="J146" s="95">
        <f>VLOOKUP($A146,'CCR_%'!$A:$WWW,MATCH(J$8,'CCR_%'!$A$8:$WWW$8,0),FALSE)+I146</f>
        <v>1</v>
      </c>
      <c r="K146" s="95">
        <f>VLOOKUP($A146,'CCR_%'!$A:$WWW,MATCH(K$8,'CCR_%'!$A$8:$WWW$8,0),FALSE)+J146</f>
        <v>1</v>
      </c>
      <c r="L146" s="95">
        <f>VLOOKUP($A146,'CCR_%'!$A:$WWW,MATCH(L$8,'CCR_%'!$A$8:$WWW$8,0),FALSE)+K146</f>
        <v>1</v>
      </c>
      <c r="M146" s="95">
        <f>VLOOKUP($A146,'CCR_%'!$A:$WWW,MATCH(M$8,'CCR_%'!$A$8:$WWW$8,0),FALSE)+L146</f>
        <v>1</v>
      </c>
      <c r="N146" s="95">
        <f>VLOOKUP($A146,'CCR_%'!$A:$WWW,MATCH(N$8,'CCR_%'!$A$8:$WWW$8,0),FALSE)+M146</f>
        <v>1</v>
      </c>
      <c r="O146" s="95">
        <f>VLOOKUP($A146,'CCR_%'!$A:$WWW,MATCH(O$8,'CCR_%'!$A$8:$WWW$8,0),FALSE)+N146</f>
        <v>1</v>
      </c>
      <c r="P146" s="95">
        <f>VLOOKUP($A146,'CCR_%'!$A:$WWW,MATCH(P$8,'CCR_%'!$A$8:$WWW$8,0),FALSE)+O146</f>
        <v>1</v>
      </c>
      <c r="Q146" s="95">
        <f>VLOOKUP($A146,'CCR_%'!$A:$WWW,MATCH(Q$8,'CCR_%'!$A$8:$WWW$8,0),FALSE)+P146</f>
        <v>1</v>
      </c>
      <c r="R146" s="95">
        <f>VLOOKUP($A146,'CCR_%'!$A:$WWW,MATCH(R$8,'CCR_%'!$A$8:$WWW$8,0),FALSE)+Q146</f>
        <v>1</v>
      </c>
      <c r="S146" s="95">
        <f>VLOOKUP($A146,'CCR_%'!$A:$WWW,MATCH(S$8,'CCR_%'!$A$8:$WWW$8,0),FALSE)+R146</f>
        <v>1</v>
      </c>
      <c r="T146" s="95">
        <f>VLOOKUP($A146,'CCR_%'!$A:$WWW,MATCH(T$8,'CCR_%'!$A$8:$WWW$8,0),FALSE)+S146</f>
        <v>1</v>
      </c>
      <c r="U146" s="95">
        <f>VLOOKUP($A146,'CCR_%'!$A:$WWW,MATCH(U$8,'CCR_%'!$A$8:$WWW$8,0),FALSE)+T146</f>
        <v>1</v>
      </c>
      <c r="V146" s="95">
        <f>VLOOKUP($A146,'CCR_%'!$A:$WWW,MATCH(V$8,'CCR_%'!$A$8:$WWW$8,0),FALSE)+U146</f>
        <v>1</v>
      </c>
      <c r="W146" s="95">
        <f>VLOOKUP($A146,'CCR_%'!$A:$WWW,MATCH(W$8,'CCR_%'!$A$8:$WWW$8,0),FALSE)+V146</f>
        <v>1</v>
      </c>
      <c r="X146" s="95">
        <f>VLOOKUP($A146,'CCR_%'!$A:$WWW,MATCH(X$8,'CCR_%'!$A$8:$WWW$8,0),FALSE)+W146</f>
        <v>1</v>
      </c>
      <c r="Y146" s="95">
        <f>VLOOKUP($A146,'CCR_%'!$A:$WWW,MATCH(Y$8,'CCR_%'!$A$8:$WWW$8,0),FALSE)+X146</f>
        <v>1</v>
      </c>
      <c r="Z146" s="95">
        <f>VLOOKUP($A146,'CCR_%'!$A:$WWW,MATCH(Z$8,'CCR_%'!$A$8:$WWW$8,0),FALSE)+Y146</f>
        <v>1</v>
      </c>
      <c r="AA146" s="95">
        <f>VLOOKUP($A146,'CCR_%'!$A:$WWW,MATCH(AA$8,'CCR_%'!$A$8:$WWW$8,0),FALSE)+Z146</f>
        <v>1</v>
      </c>
      <c r="AB146" s="95">
        <f>VLOOKUP($A146,'CCR_%'!$A:$WWW,MATCH(AB$8,'CCR_%'!$A$8:$WWW$8,0),FALSE)+AA146</f>
        <v>1</v>
      </c>
      <c r="AC146" s="95">
        <f>VLOOKUP($A146,'CCR_%'!$A:$WWW,MATCH(AC$8,'CCR_%'!$A$8:$WWW$8,0),FALSE)+AB146</f>
        <v>1</v>
      </c>
      <c r="AD146" s="95">
        <f>VLOOKUP($A146,'CCR_%'!$A:$WWW,MATCH(AD$8,'CCR_%'!$A$8:$WWW$8,0),FALSE)+AC146</f>
        <v>1</v>
      </c>
      <c r="AE146" s="95">
        <f>VLOOKUP($A146,'CCR_%'!$A:$WWW,MATCH(AE$8,'CCR_%'!$A$8:$WWW$8,0),FALSE)+AD146</f>
        <v>1</v>
      </c>
      <c r="AF146" s="95">
        <f>VLOOKUP($A146,'CCR_%'!$A:$WWW,MATCH(AF$8,'CCR_%'!$A$8:$WWW$8,0),FALSE)+AE146</f>
        <v>1</v>
      </c>
      <c r="AG146" s="95">
        <f>VLOOKUP($A146,'CCR_%'!$A:$WWW,MATCH(AG$8,'CCR_%'!$A$8:$WWW$8,0),FALSE)+AF146</f>
        <v>1</v>
      </c>
      <c r="AH146" s="95">
        <f>VLOOKUP($A146,'CCR_%'!$A:$WWW,MATCH(AH$8,'CCR_%'!$A$8:$WWW$8,0),FALSE)+AG146</f>
        <v>1</v>
      </c>
      <c r="AI146" s="95">
        <f>VLOOKUP($A146,'CCR_%'!$A:$WWW,MATCH(AI$8,'CCR_%'!$A$8:$WWW$8,0),FALSE)+AH146</f>
        <v>1</v>
      </c>
      <c r="AJ146" s="95">
        <f>VLOOKUP($A146,'CCR_%'!$A:$WWW,MATCH(AJ$8,'CCR_%'!$A$8:$WWW$8,0),FALSE)+AI146</f>
        <v>1</v>
      </c>
      <c r="AK146" s="95">
        <f>VLOOKUP($A146,'CCR_%'!$A:$WWW,MATCH(AK$8,'CCR_%'!$A$8:$WWW$8,0),FALSE)+AJ146</f>
        <v>1</v>
      </c>
      <c r="AL146" s="95">
        <f>VLOOKUP($A146,'CCR_%'!$A:$WWW,MATCH(AL$8,'CCR_%'!$A$8:$WWW$8,0),FALSE)+AK146</f>
        <v>1</v>
      </c>
      <c r="AM146" s="95">
        <f>VLOOKUP($A146,'CCR_%'!$A:$WWW,MATCH(AM$8,'CCR_%'!$A$8:$WWW$8,0),FALSE)+AL146</f>
        <v>1</v>
      </c>
      <c r="AN146" s="95">
        <f>VLOOKUP($A146,'CCR_%'!$A:$WWW,MATCH(AN$8,'CCR_%'!$A$8:$WWW$8,0),FALSE)+AM146</f>
        <v>1</v>
      </c>
      <c r="AO146" s="95">
        <f>VLOOKUP($A146,'CCR_%'!$A:$WWW,MATCH(AO$8,'CCR_%'!$A$8:$WWW$8,0),FALSE)+AN146</f>
        <v>1</v>
      </c>
      <c r="AP146" s="95">
        <f>VLOOKUP($A146,'CCR_%'!$A:$WWW,MATCH(AP$8,'CCR_%'!$A$8:$WWW$8,0),FALSE)+AO146</f>
        <v>1</v>
      </c>
      <c r="AQ146" s="95">
        <f>VLOOKUP($A146,'CCR_%'!$A:$WWW,MATCH(AQ$8,'CCR_%'!$A$8:$WWW$8,0),FALSE)+AP146</f>
        <v>1</v>
      </c>
      <c r="AR146" s="95">
        <f>VLOOKUP($A146,'CCR_%'!$A:$WWW,MATCH(AR$8,'CCR_%'!$A$8:$WWW$8,0),FALSE)+AQ146</f>
        <v>1</v>
      </c>
      <c r="AS146" s="95">
        <f>VLOOKUP($A146,'CCR_%'!$A:$WWW,MATCH(AS$8,'CCR_%'!$A$8:$WWW$8,0),FALSE)+AR146</f>
        <v>1</v>
      </c>
      <c r="AT146" s="95">
        <f>VLOOKUP($A146,'CCR_%'!$A:$WWW,MATCH(AT$8,'CCR_%'!$A$8:$WWW$8,0),FALSE)+AS146</f>
        <v>1</v>
      </c>
      <c r="AU146" s="95">
        <f>VLOOKUP($A146,'CCR_%'!$A:$WWW,MATCH(AU$8,'CCR_%'!$A$8:$WWW$8,0),FALSE)+AT146</f>
        <v>1</v>
      </c>
      <c r="AV146" s="95">
        <f>VLOOKUP($A146,'CCR_%'!$A:$WWW,MATCH(AV$8,'CCR_%'!$A$8:$WWW$8,0),FALSE)+AU146</f>
        <v>1</v>
      </c>
      <c r="AW146" s="95">
        <f>VLOOKUP($A146,'CCR_%'!$A:$WWW,MATCH(AW$8,'CCR_%'!$A$8:$WWW$8,0),FALSE)+AV146</f>
        <v>1</v>
      </c>
      <c r="AX146" s="95">
        <f>VLOOKUP($A146,'CCR_%'!$A:$WWW,MATCH(AX$8,'CCR_%'!$A$8:$WWW$8,0),FALSE)+AW146</f>
        <v>1</v>
      </c>
      <c r="AY146" s="95">
        <f>VLOOKUP($A146,'CCR_%'!$A:$WWW,MATCH(AY$8,'CCR_%'!$A$8:$WWW$8,0),FALSE)+AX146</f>
        <v>1</v>
      </c>
      <c r="AZ146" s="95">
        <f>VLOOKUP($A146,'CCR_%'!$A:$WWW,MATCH(AZ$8,'CCR_%'!$A$8:$WWW$8,0),FALSE)+AY146</f>
        <v>1</v>
      </c>
      <c r="BA146" s="95">
        <f>VLOOKUP($A146,'CCR_%'!$A:$WWW,MATCH(BA$8,'CCR_%'!$A$8:$WWW$8,0),FALSE)+AZ146</f>
        <v>1</v>
      </c>
      <c r="BB146" s="95">
        <f>VLOOKUP($A146,'CCR_%'!$A:$WWW,MATCH(BB$8,'CCR_%'!$A$8:$WWW$8,0),FALSE)+BA146</f>
        <v>1</v>
      </c>
      <c r="BC146" s="95">
        <f>VLOOKUP($A146,'CCR_%'!$A:$WWW,MATCH(BC$8,'CCR_%'!$A$8:$WWW$8,0),FALSE)+BB146</f>
        <v>1</v>
      </c>
      <c r="BD146" s="95">
        <f>VLOOKUP($A146,'CCR_%'!$A:$WWW,MATCH(BD$8,'CCR_%'!$A$8:$WWW$8,0),FALSE)+BC146</f>
        <v>1</v>
      </c>
      <c r="BE146" s="95">
        <f>VLOOKUP($A146,'CCR_%'!$A:$WWW,MATCH(BE$8,'CCR_%'!$A$8:$WWW$8,0),FALSE)+BD146</f>
        <v>1</v>
      </c>
      <c r="BF146" s="95">
        <f>VLOOKUP($A146,'CCR_%'!$A:$WWW,MATCH(BF$8,'CCR_%'!$A$8:$WWW$8,0),FALSE)+BE146</f>
        <v>1</v>
      </c>
      <c r="BG146" s="95">
        <f>VLOOKUP($A146,'CCR_%'!$A:$WWW,MATCH(BG$8,'CCR_%'!$A$8:$WWW$8,0),FALSE)+BF146</f>
        <v>1</v>
      </c>
      <c r="BH146" s="95">
        <f>VLOOKUP($A146,'CCR_%'!$A:$WWW,MATCH(BH$8,'CCR_%'!$A$8:$WWW$8,0),FALSE)+BG146</f>
        <v>1</v>
      </c>
      <c r="BI146" s="95">
        <f>VLOOKUP($A146,'CCR_%'!$A:$WWW,MATCH(BI$8,'CCR_%'!$A$8:$WWW$8,0),FALSE)+BH146</f>
        <v>1</v>
      </c>
      <c r="BJ146" s="95">
        <f>VLOOKUP($A146,'CCR_%'!$A:$WWW,MATCH(BJ$8,'CCR_%'!$A$8:$WWW$8,0),FALSE)+BI146</f>
        <v>1</v>
      </c>
      <c r="BK146" s="95">
        <f>VLOOKUP($A146,'CCR_%'!$A:$WWW,MATCH(BK$8,'CCR_%'!$A$8:$WWW$8,0),FALSE)+BJ146</f>
        <v>1</v>
      </c>
      <c r="BL146" s="95">
        <f>VLOOKUP($A146,'CCR_%'!$A:$WWW,MATCH(BL$8,'CCR_%'!$A$8:$WWW$8,0),FALSE)+BK146</f>
        <v>1</v>
      </c>
    </row>
    <row r="147" spans="1:64" ht="16.5" customHeight="1" outlineLevel="3" x14ac:dyDescent="0.25">
      <c r="A147" s="26" t="s">
        <v>243</v>
      </c>
      <c r="B147" s="39" t="s">
        <v>244</v>
      </c>
      <c r="C147" s="93">
        <v>46882</v>
      </c>
      <c r="D147" s="93">
        <v>47206</v>
      </c>
      <c r="E147" s="94">
        <f>VLOOKUP($A147,'CCR_%'!$A:$WWW,MATCH(E$8,'CCR_%'!$A$8:$WWW$8,0),FALSE)+0</f>
        <v>0</v>
      </c>
      <c r="F147" s="95">
        <f>VLOOKUP($A147,'CCR_%'!$A:$WWW,MATCH(F$8,'CCR_%'!$A$8:$WWW$8,0),FALSE)+E147</f>
        <v>0</v>
      </c>
      <c r="G147" s="95">
        <f>VLOOKUP($A147,'CCR_%'!$A:$WWW,MATCH(G$8,'CCR_%'!$A$8:$WWW$8,0),FALSE)+F147</f>
        <v>0</v>
      </c>
      <c r="H147" s="95">
        <f>VLOOKUP($A147,'CCR_%'!$A:$WWW,MATCH(H$8,'CCR_%'!$A$8:$WWW$8,0),FALSE)+G147</f>
        <v>0</v>
      </c>
      <c r="I147" s="95">
        <f>VLOOKUP($A147,'CCR_%'!$A:$WWW,MATCH(I$8,'CCR_%'!$A$8:$WWW$8,0),FALSE)+H147</f>
        <v>0</v>
      </c>
      <c r="J147" s="95">
        <f>VLOOKUP($A147,'CCR_%'!$A:$WWW,MATCH(J$8,'CCR_%'!$A$8:$WWW$8,0),FALSE)+I147</f>
        <v>0</v>
      </c>
      <c r="K147" s="95">
        <f>VLOOKUP($A147,'CCR_%'!$A:$WWW,MATCH(K$8,'CCR_%'!$A$8:$WWW$8,0),FALSE)+J147</f>
        <v>0.2</v>
      </c>
      <c r="L147" s="95">
        <f>VLOOKUP($A147,'CCR_%'!$A:$WWW,MATCH(L$8,'CCR_%'!$A$8:$WWW$8,0),FALSE)+K147</f>
        <v>1</v>
      </c>
      <c r="M147" s="95">
        <f>VLOOKUP($A147,'CCR_%'!$A:$WWW,MATCH(M$8,'CCR_%'!$A$8:$WWW$8,0),FALSE)+L147</f>
        <v>1</v>
      </c>
      <c r="N147" s="95">
        <f>VLOOKUP($A147,'CCR_%'!$A:$WWW,MATCH(N$8,'CCR_%'!$A$8:$WWW$8,0),FALSE)+M147</f>
        <v>1</v>
      </c>
      <c r="O147" s="95">
        <f>VLOOKUP($A147,'CCR_%'!$A:$WWW,MATCH(O$8,'CCR_%'!$A$8:$WWW$8,0),FALSE)+N147</f>
        <v>1</v>
      </c>
      <c r="P147" s="95">
        <f>VLOOKUP($A147,'CCR_%'!$A:$WWW,MATCH(P$8,'CCR_%'!$A$8:$WWW$8,0),FALSE)+O147</f>
        <v>1</v>
      </c>
      <c r="Q147" s="95">
        <f>VLOOKUP($A147,'CCR_%'!$A:$WWW,MATCH(Q$8,'CCR_%'!$A$8:$WWW$8,0),FALSE)+P147</f>
        <v>1</v>
      </c>
      <c r="R147" s="95">
        <f>VLOOKUP($A147,'CCR_%'!$A:$WWW,MATCH(R$8,'CCR_%'!$A$8:$WWW$8,0),FALSE)+Q147</f>
        <v>1</v>
      </c>
      <c r="S147" s="95">
        <f>VLOOKUP($A147,'CCR_%'!$A:$WWW,MATCH(S$8,'CCR_%'!$A$8:$WWW$8,0),FALSE)+R147</f>
        <v>1</v>
      </c>
      <c r="T147" s="95">
        <f>VLOOKUP($A147,'CCR_%'!$A:$WWW,MATCH(T$8,'CCR_%'!$A$8:$WWW$8,0),FALSE)+S147</f>
        <v>1</v>
      </c>
      <c r="U147" s="95">
        <f>VLOOKUP($A147,'CCR_%'!$A:$WWW,MATCH(U$8,'CCR_%'!$A$8:$WWW$8,0),FALSE)+T147</f>
        <v>1</v>
      </c>
      <c r="V147" s="95">
        <f>VLOOKUP($A147,'CCR_%'!$A:$WWW,MATCH(V$8,'CCR_%'!$A$8:$WWW$8,0),FALSE)+U147</f>
        <v>1</v>
      </c>
      <c r="W147" s="95">
        <f>VLOOKUP($A147,'CCR_%'!$A:$WWW,MATCH(W$8,'CCR_%'!$A$8:$WWW$8,0),FALSE)+V147</f>
        <v>1</v>
      </c>
      <c r="X147" s="95">
        <f>VLOOKUP($A147,'CCR_%'!$A:$WWW,MATCH(X$8,'CCR_%'!$A$8:$WWW$8,0),FALSE)+W147</f>
        <v>1</v>
      </c>
      <c r="Y147" s="95">
        <f>VLOOKUP($A147,'CCR_%'!$A:$WWW,MATCH(Y$8,'CCR_%'!$A$8:$WWW$8,0),FALSE)+X147</f>
        <v>1</v>
      </c>
      <c r="Z147" s="95">
        <f>VLOOKUP($A147,'CCR_%'!$A:$WWW,MATCH(Z$8,'CCR_%'!$A$8:$WWW$8,0),FALSE)+Y147</f>
        <v>1</v>
      </c>
      <c r="AA147" s="95">
        <f>VLOOKUP($A147,'CCR_%'!$A:$WWW,MATCH(AA$8,'CCR_%'!$A$8:$WWW$8,0),FALSE)+Z147</f>
        <v>1</v>
      </c>
      <c r="AB147" s="95">
        <f>VLOOKUP($A147,'CCR_%'!$A:$WWW,MATCH(AB$8,'CCR_%'!$A$8:$WWW$8,0),FALSE)+AA147</f>
        <v>1</v>
      </c>
      <c r="AC147" s="95">
        <f>VLOOKUP($A147,'CCR_%'!$A:$WWW,MATCH(AC$8,'CCR_%'!$A$8:$WWW$8,0),FALSE)+AB147</f>
        <v>1</v>
      </c>
      <c r="AD147" s="95">
        <f>VLOOKUP($A147,'CCR_%'!$A:$WWW,MATCH(AD$8,'CCR_%'!$A$8:$WWW$8,0),FALSE)+AC147</f>
        <v>1</v>
      </c>
      <c r="AE147" s="95">
        <f>VLOOKUP($A147,'CCR_%'!$A:$WWW,MATCH(AE$8,'CCR_%'!$A$8:$WWW$8,0),FALSE)+AD147</f>
        <v>1</v>
      </c>
      <c r="AF147" s="95">
        <f>VLOOKUP($A147,'CCR_%'!$A:$WWW,MATCH(AF$8,'CCR_%'!$A$8:$WWW$8,0),FALSE)+AE147</f>
        <v>1</v>
      </c>
      <c r="AG147" s="95">
        <f>VLOOKUP($A147,'CCR_%'!$A:$WWW,MATCH(AG$8,'CCR_%'!$A$8:$WWW$8,0),FALSE)+AF147</f>
        <v>1</v>
      </c>
      <c r="AH147" s="95">
        <f>VLOOKUP($A147,'CCR_%'!$A:$WWW,MATCH(AH$8,'CCR_%'!$A$8:$WWW$8,0),FALSE)+AG147</f>
        <v>1</v>
      </c>
      <c r="AI147" s="95">
        <f>VLOOKUP($A147,'CCR_%'!$A:$WWW,MATCH(AI$8,'CCR_%'!$A$8:$WWW$8,0),FALSE)+AH147</f>
        <v>1</v>
      </c>
      <c r="AJ147" s="95">
        <f>VLOOKUP($A147,'CCR_%'!$A:$WWW,MATCH(AJ$8,'CCR_%'!$A$8:$WWW$8,0),FALSE)+AI147</f>
        <v>1</v>
      </c>
      <c r="AK147" s="95">
        <f>VLOOKUP($A147,'CCR_%'!$A:$WWW,MATCH(AK$8,'CCR_%'!$A$8:$WWW$8,0),FALSE)+AJ147</f>
        <v>1</v>
      </c>
      <c r="AL147" s="95">
        <f>VLOOKUP($A147,'CCR_%'!$A:$WWW,MATCH(AL$8,'CCR_%'!$A$8:$WWW$8,0),FALSE)+AK147</f>
        <v>1</v>
      </c>
      <c r="AM147" s="95">
        <f>VLOOKUP($A147,'CCR_%'!$A:$WWW,MATCH(AM$8,'CCR_%'!$A$8:$WWW$8,0),FALSE)+AL147</f>
        <v>1</v>
      </c>
      <c r="AN147" s="95">
        <f>VLOOKUP($A147,'CCR_%'!$A:$WWW,MATCH(AN$8,'CCR_%'!$A$8:$WWW$8,0),FALSE)+AM147</f>
        <v>1</v>
      </c>
      <c r="AO147" s="95">
        <f>VLOOKUP($A147,'CCR_%'!$A:$WWW,MATCH(AO$8,'CCR_%'!$A$8:$WWW$8,0),FALSE)+AN147</f>
        <v>1</v>
      </c>
      <c r="AP147" s="95">
        <f>VLOOKUP($A147,'CCR_%'!$A:$WWW,MATCH(AP$8,'CCR_%'!$A$8:$WWW$8,0),FALSE)+AO147</f>
        <v>1</v>
      </c>
      <c r="AQ147" s="95">
        <f>VLOOKUP($A147,'CCR_%'!$A:$WWW,MATCH(AQ$8,'CCR_%'!$A$8:$WWW$8,0),FALSE)+AP147</f>
        <v>1</v>
      </c>
      <c r="AR147" s="95">
        <f>VLOOKUP($A147,'CCR_%'!$A:$WWW,MATCH(AR$8,'CCR_%'!$A$8:$WWW$8,0),FALSE)+AQ147</f>
        <v>1</v>
      </c>
      <c r="AS147" s="95">
        <f>VLOOKUP($A147,'CCR_%'!$A:$WWW,MATCH(AS$8,'CCR_%'!$A$8:$WWW$8,0),FALSE)+AR147</f>
        <v>1</v>
      </c>
      <c r="AT147" s="95">
        <f>VLOOKUP($A147,'CCR_%'!$A:$WWW,MATCH(AT$8,'CCR_%'!$A$8:$WWW$8,0),FALSE)+AS147</f>
        <v>1</v>
      </c>
      <c r="AU147" s="95">
        <f>VLOOKUP($A147,'CCR_%'!$A:$WWW,MATCH(AU$8,'CCR_%'!$A$8:$WWW$8,0),FALSE)+AT147</f>
        <v>1</v>
      </c>
      <c r="AV147" s="95">
        <f>VLOOKUP($A147,'CCR_%'!$A:$WWW,MATCH(AV$8,'CCR_%'!$A$8:$WWW$8,0),FALSE)+AU147</f>
        <v>1</v>
      </c>
      <c r="AW147" s="95">
        <f>VLOOKUP($A147,'CCR_%'!$A:$WWW,MATCH(AW$8,'CCR_%'!$A$8:$WWW$8,0),FALSE)+AV147</f>
        <v>1</v>
      </c>
      <c r="AX147" s="95">
        <f>VLOOKUP($A147,'CCR_%'!$A:$WWW,MATCH(AX$8,'CCR_%'!$A$8:$WWW$8,0),FALSE)+AW147</f>
        <v>1</v>
      </c>
      <c r="AY147" s="95">
        <f>VLOOKUP($A147,'CCR_%'!$A:$WWW,MATCH(AY$8,'CCR_%'!$A$8:$WWW$8,0),FALSE)+AX147</f>
        <v>1</v>
      </c>
      <c r="AZ147" s="95">
        <f>VLOOKUP($A147,'CCR_%'!$A:$WWW,MATCH(AZ$8,'CCR_%'!$A$8:$WWW$8,0),FALSE)+AY147</f>
        <v>1</v>
      </c>
      <c r="BA147" s="95">
        <f>VLOOKUP($A147,'CCR_%'!$A:$WWW,MATCH(BA$8,'CCR_%'!$A$8:$WWW$8,0),FALSE)+AZ147</f>
        <v>1</v>
      </c>
      <c r="BB147" s="95">
        <f>VLOOKUP($A147,'CCR_%'!$A:$WWW,MATCH(BB$8,'CCR_%'!$A$8:$WWW$8,0),FALSE)+BA147</f>
        <v>1</v>
      </c>
      <c r="BC147" s="95">
        <f>VLOOKUP($A147,'CCR_%'!$A:$WWW,MATCH(BC$8,'CCR_%'!$A$8:$WWW$8,0),FALSE)+BB147</f>
        <v>1</v>
      </c>
      <c r="BD147" s="95">
        <f>VLOOKUP($A147,'CCR_%'!$A:$WWW,MATCH(BD$8,'CCR_%'!$A$8:$WWW$8,0),FALSE)+BC147</f>
        <v>1</v>
      </c>
      <c r="BE147" s="95">
        <f>VLOOKUP($A147,'CCR_%'!$A:$WWW,MATCH(BE$8,'CCR_%'!$A$8:$WWW$8,0),FALSE)+BD147</f>
        <v>1</v>
      </c>
      <c r="BF147" s="95">
        <f>VLOOKUP($A147,'CCR_%'!$A:$WWW,MATCH(BF$8,'CCR_%'!$A$8:$WWW$8,0),FALSE)+BE147</f>
        <v>1</v>
      </c>
      <c r="BG147" s="95">
        <f>VLOOKUP($A147,'CCR_%'!$A:$WWW,MATCH(BG$8,'CCR_%'!$A$8:$WWW$8,0),FALSE)+BF147</f>
        <v>1</v>
      </c>
      <c r="BH147" s="95">
        <f>VLOOKUP($A147,'CCR_%'!$A:$WWW,MATCH(BH$8,'CCR_%'!$A$8:$WWW$8,0),FALSE)+BG147</f>
        <v>1</v>
      </c>
      <c r="BI147" s="95">
        <f>VLOOKUP($A147,'CCR_%'!$A:$WWW,MATCH(BI$8,'CCR_%'!$A$8:$WWW$8,0),FALSE)+BH147</f>
        <v>1</v>
      </c>
      <c r="BJ147" s="95">
        <f>VLOOKUP($A147,'CCR_%'!$A:$WWW,MATCH(BJ$8,'CCR_%'!$A$8:$WWW$8,0),FALSE)+BI147</f>
        <v>1</v>
      </c>
      <c r="BK147" s="95">
        <f>VLOOKUP($A147,'CCR_%'!$A:$WWW,MATCH(BK$8,'CCR_%'!$A$8:$WWW$8,0),FALSE)+BJ147</f>
        <v>1</v>
      </c>
      <c r="BL147" s="95">
        <f>VLOOKUP($A147,'CCR_%'!$A:$WWW,MATCH(BL$8,'CCR_%'!$A$8:$WWW$8,0),FALSE)+BK147</f>
        <v>1</v>
      </c>
    </row>
    <row r="148" spans="1:64" ht="16.5" customHeight="1" outlineLevel="3" x14ac:dyDescent="0.25">
      <c r="A148" s="26" t="s">
        <v>245</v>
      </c>
      <c r="B148" s="39" t="s">
        <v>246</v>
      </c>
      <c r="C148" s="93">
        <v>46842</v>
      </c>
      <c r="D148" s="93">
        <v>47206</v>
      </c>
      <c r="E148" s="94">
        <f>VLOOKUP($A148,'CCR_%'!$A:$WWW,MATCH(E$8,'CCR_%'!$A$8:$WWW$8,0),FALSE)+0</f>
        <v>0</v>
      </c>
      <c r="F148" s="95">
        <f>VLOOKUP($A148,'CCR_%'!$A:$WWW,MATCH(F$8,'CCR_%'!$A$8:$WWW$8,0),FALSE)+E148</f>
        <v>0</v>
      </c>
      <c r="G148" s="95">
        <f>VLOOKUP($A148,'CCR_%'!$A:$WWW,MATCH(G$8,'CCR_%'!$A$8:$WWW$8,0),FALSE)+F148</f>
        <v>0</v>
      </c>
      <c r="H148" s="95">
        <f>VLOOKUP($A148,'CCR_%'!$A:$WWW,MATCH(H$8,'CCR_%'!$A$8:$WWW$8,0),FALSE)+G148</f>
        <v>0</v>
      </c>
      <c r="I148" s="95">
        <f>VLOOKUP($A148,'CCR_%'!$A:$WWW,MATCH(I$8,'CCR_%'!$A$8:$WWW$8,0),FALSE)+H148</f>
        <v>0</v>
      </c>
      <c r="J148" s="95">
        <f>VLOOKUP($A148,'CCR_%'!$A:$WWW,MATCH(J$8,'CCR_%'!$A$8:$WWW$8,0),FALSE)+I148</f>
        <v>0</v>
      </c>
      <c r="K148" s="95">
        <f>VLOOKUP($A148,'CCR_%'!$A:$WWW,MATCH(K$8,'CCR_%'!$A$8:$WWW$8,0),FALSE)+J148</f>
        <v>0.2</v>
      </c>
      <c r="L148" s="95">
        <f>VLOOKUP($A148,'CCR_%'!$A:$WWW,MATCH(L$8,'CCR_%'!$A$8:$WWW$8,0),FALSE)+K148</f>
        <v>1</v>
      </c>
      <c r="M148" s="95">
        <f>VLOOKUP($A148,'CCR_%'!$A:$WWW,MATCH(M$8,'CCR_%'!$A$8:$WWW$8,0),FALSE)+L148</f>
        <v>1</v>
      </c>
      <c r="N148" s="95">
        <f>VLOOKUP($A148,'CCR_%'!$A:$WWW,MATCH(N$8,'CCR_%'!$A$8:$WWW$8,0),FALSE)+M148</f>
        <v>1</v>
      </c>
      <c r="O148" s="95">
        <f>VLOOKUP($A148,'CCR_%'!$A:$WWW,MATCH(O$8,'CCR_%'!$A$8:$WWW$8,0),FALSE)+N148</f>
        <v>1</v>
      </c>
      <c r="P148" s="95">
        <f>VLOOKUP($A148,'CCR_%'!$A:$WWW,MATCH(P$8,'CCR_%'!$A$8:$WWW$8,0),FALSE)+O148</f>
        <v>1</v>
      </c>
      <c r="Q148" s="95">
        <f>VLOOKUP($A148,'CCR_%'!$A:$WWW,MATCH(Q$8,'CCR_%'!$A$8:$WWW$8,0),FALSE)+P148</f>
        <v>1</v>
      </c>
      <c r="R148" s="95">
        <f>VLOOKUP($A148,'CCR_%'!$A:$WWW,MATCH(R$8,'CCR_%'!$A$8:$WWW$8,0),FALSE)+Q148</f>
        <v>1</v>
      </c>
      <c r="S148" s="95">
        <f>VLOOKUP($A148,'CCR_%'!$A:$WWW,MATCH(S$8,'CCR_%'!$A$8:$WWW$8,0),FALSE)+R148</f>
        <v>1</v>
      </c>
      <c r="T148" s="95">
        <f>VLOOKUP($A148,'CCR_%'!$A:$WWW,MATCH(T$8,'CCR_%'!$A$8:$WWW$8,0),FALSE)+S148</f>
        <v>1</v>
      </c>
      <c r="U148" s="95">
        <f>VLOOKUP($A148,'CCR_%'!$A:$WWW,MATCH(U$8,'CCR_%'!$A$8:$WWW$8,0),FALSE)+T148</f>
        <v>1</v>
      </c>
      <c r="V148" s="95">
        <f>VLOOKUP($A148,'CCR_%'!$A:$WWW,MATCH(V$8,'CCR_%'!$A$8:$WWW$8,0),FALSE)+U148</f>
        <v>1</v>
      </c>
      <c r="W148" s="95">
        <f>VLOOKUP($A148,'CCR_%'!$A:$WWW,MATCH(W$8,'CCR_%'!$A$8:$WWW$8,0),FALSE)+V148</f>
        <v>1</v>
      </c>
      <c r="X148" s="95">
        <f>VLOOKUP($A148,'CCR_%'!$A:$WWW,MATCH(X$8,'CCR_%'!$A$8:$WWW$8,0),FALSE)+W148</f>
        <v>1</v>
      </c>
      <c r="Y148" s="95">
        <f>VLOOKUP($A148,'CCR_%'!$A:$WWW,MATCH(Y$8,'CCR_%'!$A$8:$WWW$8,0),FALSE)+X148</f>
        <v>1</v>
      </c>
      <c r="Z148" s="95">
        <f>VLOOKUP($A148,'CCR_%'!$A:$WWW,MATCH(Z$8,'CCR_%'!$A$8:$WWW$8,0),FALSE)+Y148</f>
        <v>1</v>
      </c>
      <c r="AA148" s="95">
        <f>VLOOKUP($A148,'CCR_%'!$A:$WWW,MATCH(AA$8,'CCR_%'!$A$8:$WWW$8,0),FALSE)+Z148</f>
        <v>1</v>
      </c>
      <c r="AB148" s="95">
        <f>VLOOKUP($A148,'CCR_%'!$A:$WWW,MATCH(AB$8,'CCR_%'!$A$8:$WWW$8,0),FALSE)+AA148</f>
        <v>1</v>
      </c>
      <c r="AC148" s="95">
        <f>VLOOKUP($A148,'CCR_%'!$A:$WWW,MATCH(AC$8,'CCR_%'!$A$8:$WWW$8,0),FALSE)+AB148</f>
        <v>1</v>
      </c>
      <c r="AD148" s="95">
        <f>VLOOKUP($A148,'CCR_%'!$A:$WWW,MATCH(AD$8,'CCR_%'!$A$8:$WWW$8,0),FALSE)+AC148</f>
        <v>1</v>
      </c>
      <c r="AE148" s="95">
        <f>VLOOKUP($A148,'CCR_%'!$A:$WWW,MATCH(AE$8,'CCR_%'!$A$8:$WWW$8,0),FALSE)+AD148</f>
        <v>1</v>
      </c>
      <c r="AF148" s="95">
        <f>VLOOKUP($A148,'CCR_%'!$A:$WWW,MATCH(AF$8,'CCR_%'!$A$8:$WWW$8,0),FALSE)+AE148</f>
        <v>1</v>
      </c>
      <c r="AG148" s="95">
        <f>VLOOKUP($A148,'CCR_%'!$A:$WWW,MATCH(AG$8,'CCR_%'!$A$8:$WWW$8,0),FALSE)+AF148</f>
        <v>1</v>
      </c>
      <c r="AH148" s="95">
        <f>VLOOKUP($A148,'CCR_%'!$A:$WWW,MATCH(AH$8,'CCR_%'!$A$8:$WWW$8,0),FALSE)+AG148</f>
        <v>1</v>
      </c>
      <c r="AI148" s="95">
        <f>VLOOKUP($A148,'CCR_%'!$A:$WWW,MATCH(AI$8,'CCR_%'!$A$8:$WWW$8,0),FALSE)+AH148</f>
        <v>1</v>
      </c>
      <c r="AJ148" s="95">
        <f>VLOOKUP($A148,'CCR_%'!$A:$WWW,MATCH(AJ$8,'CCR_%'!$A$8:$WWW$8,0),FALSE)+AI148</f>
        <v>1</v>
      </c>
      <c r="AK148" s="95">
        <f>VLOOKUP($A148,'CCR_%'!$A:$WWW,MATCH(AK$8,'CCR_%'!$A$8:$WWW$8,0),FALSE)+AJ148</f>
        <v>1</v>
      </c>
      <c r="AL148" s="95">
        <f>VLOOKUP($A148,'CCR_%'!$A:$WWW,MATCH(AL$8,'CCR_%'!$A$8:$WWW$8,0),FALSE)+AK148</f>
        <v>1</v>
      </c>
      <c r="AM148" s="95">
        <f>VLOOKUP($A148,'CCR_%'!$A:$WWW,MATCH(AM$8,'CCR_%'!$A$8:$WWW$8,0),FALSE)+AL148</f>
        <v>1</v>
      </c>
      <c r="AN148" s="95">
        <f>VLOOKUP($A148,'CCR_%'!$A:$WWW,MATCH(AN$8,'CCR_%'!$A$8:$WWW$8,0),FALSE)+AM148</f>
        <v>1</v>
      </c>
      <c r="AO148" s="95">
        <f>VLOOKUP($A148,'CCR_%'!$A:$WWW,MATCH(AO$8,'CCR_%'!$A$8:$WWW$8,0),FALSE)+AN148</f>
        <v>1</v>
      </c>
      <c r="AP148" s="95">
        <f>VLOOKUP($A148,'CCR_%'!$A:$WWW,MATCH(AP$8,'CCR_%'!$A$8:$WWW$8,0),FALSE)+AO148</f>
        <v>1</v>
      </c>
      <c r="AQ148" s="95">
        <f>VLOOKUP($A148,'CCR_%'!$A:$WWW,MATCH(AQ$8,'CCR_%'!$A$8:$WWW$8,0),FALSE)+AP148</f>
        <v>1</v>
      </c>
      <c r="AR148" s="95">
        <f>VLOOKUP($A148,'CCR_%'!$A:$WWW,MATCH(AR$8,'CCR_%'!$A$8:$WWW$8,0),FALSE)+AQ148</f>
        <v>1</v>
      </c>
      <c r="AS148" s="95">
        <f>VLOOKUP($A148,'CCR_%'!$A:$WWW,MATCH(AS$8,'CCR_%'!$A$8:$WWW$8,0),FALSE)+AR148</f>
        <v>1</v>
      </c>
      <c r="AT148" s="95">
        <f>VLOOKUP($A148,'CCR_%'!$A:$WWW,MATCH(AT$8,'CCR_%'!$A$8:$WWW$8,0),FALSE)+AS148</f>
        <v>1</v>
      </c>
      <c r="AU148" s="95">
        <f>VLOOKUP($A148,'CCR_%'!$A:$WWW,MATCH(AU$8,'CCR_%'!$A$8:$WWW$8,0),FALSE)+AT148</f>
        <v>1</v>
      </c>
      <c r="AV148" s="95">
        <f>VLOOKUP($A148,'CCR_%'!$A:$WWW,MATCH(AV$8,'CCR_%'!$A$8:$WWW$8,0),FALSE)+AU148</f>
        <v>1</v>
      </c>
      <c r="AW148" s="95">
        <f>VLOOKUP($A148,'CCR_%'!$A:$WWW,MATCH(AW$8,'CCR_%'!$A$8:$WWW$8,0),FALSE)+AV148</f>
        <v>1</v>
      </c>
      <c r="AX148" s="95">
        <f>VLOOKUP($A148,'CCR_%'!$A:$WWW,MATCH(AX$8,'CCR_%'!$A$8:$WWW$8,0),FALSE)+AW148</f>
        <v>1</v>
      </c>
      <c r="AY148" s="95">
        <f>VLOOKUP($A148,'CCR_%'!$A:$WWW,MATCH(AY$8,'CCR_%'!$A$8:$WWW$8,0),FALSE)+AX148</f>
        <v>1</v>
      </c>
      <c r="AZ148" s="95">
        <f>VLOOKUP($A148,'CCR_%'!$A:$WWW,MATCH(AZ$8,'CCR_%'!$A$8:$WWW$8,0),FALSE)+AY148</f>
        <v>1</v>
      </c>
      <c r="BA148" s="95">
        <f>VLOOKUP($A148,'CCR_%'!$A:$WWW,MATCH(BA$8,'CCR_%'!$A$8:$WWW$8,0),FALSE)+AZ148</f>
        <v>1</v>
      </c>
      <c r="BB148" s="95">
        <f>VLOOKUP($A148,'CCR_%'!$A:$WWW,MATCH(BB$8,'CCR_%'!$A$8:$WWW$8,0),FALSE)+BA148</f>
        <v>1</v>
      </c>
      <c r="BC148" s="95">
        <f>VLOOKUP($A148,'CCR_%'!$A:$WWW,MATCH(BC$8,'CCR_%'!$A$8:$WWW$8,0),FALSE)+BB148</f>
        <v>1</v>
      </c>
      <c r="BD148" s="95">
        <f>VLOOKUP($A148,'CCR_%'!$A:$WWW,MATCH(BD$8,'CCR_%'!$A$8:$WWW$8,0),FALSE)+BC148</f>
        <v>1</v>
      </c>
      <c r="BE148" s="95">
        <f>VLOOKUP($A148,'CCR_%'!$A:$WWW,MATCH(BE$8,'CCR_%'!$A$8:$WWW$8,0),FALSE)+BD148</f>
        <v>1</v>
      </c>
      <c r="BF148" s="95">
        <f>VLOOKUP($A148,'CCR_%'!$A:$WWW,MATCH(BF$8,'CCR_%'!$A$8:$WWW$8,0),FALSE)+BE148</f>
        <v>1</v>
      </c>
      <c r="BG148" s="95">
        <f>VLOOKUP($A148,'CCR_%'!$A:$WWW,MATCH(BG$8,'CCR_%'!$A$8:$WWW$8,0),FALSE)+BF148</f>
        <v>1</v>
      </c>
      <c r="BH148" s="95">
        <f>VLOOKUP($A148,'CCR_%'!$A:$WWW,MATCH(BH$8,'CCR_%'!$A$8:$WWW$8,0),FALSE)+BG148</f>
        <v>1</v>
      </c>
      <c r="BI148" s="95">
        <f>VLOOKUP($A148,'CCR_%'!$A:$WWW,MATCH(BI$8,'CCR_%'!$A$8:$WWW$8,0),FALSE)+BH148</f>
        <v>1</v>
      </c>
      <c r="BJ148" s="95">
        <f>VLOOKUP($A148,'CCR_%'!$A:$WWW,MATCH(BJ$8,'CCR_%'!$A$8:$WWW$8,0),FALSE)+BI148</f>
        <v>1</v>
      </c>
      <c r="BK148" s="95">
        <f>VLOOKUP($A148,'CCR_%'!$A:$WWW,MATCH(BK$8,'CCR_%'!$A$8:$WWW$8,0),FALSE)+BJ148</f>
        <v>1</v>
      </c>
      <c r="BL148" s="95">
        <f>VLOOKUP($A148,'CCR_%'!$A:$WWW,MATCH(BL$8,'CCR_%'!$A$8:$WWW$8,0),FALSE)+BK148</f>
        <v>1</v>
      </c>
    </row>
    <row r="149" spans="1:64" ht="16.5" customHeight="1" outlineLevel="3" x14ac:dyDescent="0.25">
      <c r="A149" s="26" t="s">
        <v>247</v>
      </c>
      <c r="B149" s="39" t="s">
        <v>248</v>
      </c>
      <c r="C149" s="93">
        <v>46873</v>
      </c>
      <c r="D149" s="93">
        <v>47206</v>
      </c>
      <c r="E149" s="94">
        <f>VLOOKUP($A149,'CCR_%'!$A:$WWW,MATCH(E$8,'CCR_%'!$A$8:$WWW$8,0),FALSE)+0</f>
        <v>0</v>
      </c>
      <c r="F149" s="95">
        <f>VLOOKUP($A149,'CCR_%'!$A:$WWW,MATCH(F$8,'CCR_%'!$A$8:$WWW$8,0),FALSE)+E149</f>
        <v>0</v>
      </c>
      <c r="G149" s="95">
        <f>VLOOKUP($A149,'CCR_%'!$A:$WWW,MATCH(G$8,'CCR_%'!$A$8:$WWW$8,0),FALSE)+F149</f>
        <v>0</v>
      </c>
      <c r="H149" s="95">
        <f>VLOOKUP($A149,'CCR_%'!$A:$WWW,MATCH(H$8,'CCR_%'!$A$8:$WWW$8,0),FALSE)+G149</f>
        <v>0</v>
      </c>
      <c r="I149" s="95">
        <f>VLOOKUP($A149,'CCR_%'!$A:$WWW,MATCH(I$8,'CCR_%'!$A$8:$WWW$8,0),FALSE)+H149</f>
        <v>0</v>
      </c>
      <c r="J149" s="95">
        <f>VLOOKUP($A149,'CCR_%'!$A:$WWW,MATCH(J$8,'CCR_%'!$A$8:$WWW$8,0),FALSE)+I149</f>
        <v>0</v>
      </c>
      <c r="K149" s="95">
        <f>VLOOKUP($A149,'CCR_%'!$A:$WWW,MATCH(K$8,'CCR_%'!$A$8:$WWW$8,0),FALSE)+J149</f>
        <v>0.2</v>
      </c>
      <c r="L149" s="95">
        <f>VLOOKUP($A149,'CCR_%'!$A:$WWW,MATCH(L$8,'CCR_%'!$A$8:$WWW$8,0),FALSE)+K149</f>
        <v>1</v>
      </c>
      <c r="M149" s="95">
        <f>VLOOKUP($A149,'CCR_%'!$A:$WWW,MATCH(M$8,'CCR_%'!$A$8:$WWW$8,0),FALSE)+L149</f>
        <v>1</v>
      </c>
      <c r="N149" s="95">
        <f>VLOOKUP($A149,'CCR_%'!$A:$WWW,MATCH(N$8,'CCR_%'!$A$8:$WWW$8,0),FALSE)+M149</f>
        <v>1</v>
      </c>
      <c r="O149" s="95">
        <f>VLOOKUP($A149,'CCR_%'!$A:$WWW,MATCH(O$8,'CCR_%'!$A$8:$WWW$8,0),FALSE)+N149</f>
        <v>1</v>
      </c>
      <c r="P149" s="95">
        <f>VLOOKUP($A149,'CCR_%'!$A:$WWW,MATCH(P$8,'CCR_%'!$A$8:$WWW$8,0),FALSE)+O149</f>
        <v>1</v>
      </c>
      <c r="Q149" s="95">
        <f>VLOOKUP($A149,'CCR_%'!$A:$WWW,MATCH(Q$8,'CCR_%'!$A$8:$WWW$8,0),FALSE)+P149</f>
        <v>1</v>
      </c>
      <c r="R149" s="95">
        <f>VLOOKUP($A149,'CCR_%'!$A:$WWW,MATCH(R$8,'CCR_%'!$A$8:$WWW$8,0),FALSE)+Q149</f>
        <v>1</v>
      </c>
      <c r="S149" s="95">
        <f>VLOOKUP($A149,'CCR_%'!$A:$WWW,MATCH(S$8,'CCR_%'!$A$8:$WWW$8,0),FALSE)+R149</f>
        <v>1</v>
      </c>
      <c r="T149" s="95">
        <f>VLOOKUP($A149,'CCR_%'!$A:$WWW,MATCH(T$8,'CCR_%'!$A$8:$WWW$8,0),FALSE)+S149</f>
        <v>1</v>
      </c>
      <c r="U149" s="95">
        <f>VLOOKUP($A149,'CCR_%'!$A:$WWW,MATCH(U$8,'CCR_%'!$A$8:$WWW$8,0),FALSE)+T149</f>
        <v>1</v>
      </c>
      <c r="V149" s="95">
        <f>VLOOKUP($A149,'CCR_%'!$A:$WWW,MATCH(V$8,'CCR_%'!$A$8:$WWW$8,0),FALSE)+U149</f>
        <v>1</v>
      </c>
      <c r="W149" s="95">
        <f>VLOOKUP($A149,'CCR_%'!$A:$WWW,MATCH(W$8,'CCR_%'!$A$8:$WWW$8,0),FALSE)+V149</f>
        <v>1</v>
      </c>
      <c r="X149" s="95">
        <f>VLOOKUP($A149,'CCR_%'!$A:$WWW,MATCH(X$8,'CCR_%'!$A$8:$WWW$8,0),FALSE)+W149</f>
        <v>1</v>
      </c>
      <c r="Y149" s="95">
        <f>VLOOKUP($A149,'CCR_%'!$A:$WWW,MATCH(Y$8,'CCR_%'!$A$8:$WWW$8,0),FALSE)+X149</f>
        <v>1</v>
      </c>
      <c r="Z149" s="95">
        <f>VLOOKUP($A149,'CCR_%'!$A:$WWW,MATCH(Z$8,'CCR_%'!$A$8:$WWW$8,0),FALSE)+Y149</f>
        <v>1</v>
      </c>
      <c r="AA149" s="95">
        <f>VLOOKUP($A149,'CCR_%'!$A:$WWW,MATCH(AA$8,'CCR_%'!$A$8:$WWW$8,0),FALSE)+Z149</f>
        <v>1</v>
      </c>
      <c r="AB149" s="95">
        <f>VLOOKUP($A149,'CCR_%'!$A:$WWW,MATCH(AB$8,'CCR_%'!$A$8:$WWW$8,0),FALSE)+AA149</f>
        <v>1</v>
      </c>
      <c r="AC149" s="95">
        <f>VLOOKUP($A149,'CCR_%'!$A:$WWW,MATCH(AC$8,'CCR_%'!$A$8:$WWW$8,0),FALSE)+AB149</f>
        <v>1</v>
      </c>
      <c r="AD149" s="95">
        <f>VLOOKUP($A149,'CCR_%'!$A:$WWW,MATCH(AD$8,'CCR_%'!$A$8:$WWW$8,0),FALSE)+AC149</f>
        <v>1</v>
      </c>
      <c r="AE149" s="95">
        <f>VLOOKUP($A149,'CCR_%'!$A:$WWW,MATCH(AE$8,'CCR_%'!$A$8:$WWW$8,0),FALSE)+AD149</f>
        <v>1</v>
      </c>
      <c r="AF149" s="95">
        <f>VLOOKUP($A149,'CCR_%'!$A:$WWW,MATCH(AF$8,'CCR_%'!$A$8:$WWW$8,0),FALSE)+AE149</f>
        <v>1</v>
      </c>
      <c r="AG149" s="95">
        <f>VLOOKUP($A149,'CCR_%'!$A:$WWW,MATCH(AG$8,'CCR_%'!$A$8:$WWW$8,0),FALSE)+AF149</f>
        <v>1</v>
      </c>
      <c r="AH149" s="95">
        <f>VLOOKUP($A149,'CCR_%'!$A:$WWW,MATCH(AH$8,'CCR_%'!$A$8:$WWW$8,0),FALSE)+AG149</f>
        <v>1</v>
      </c>
      <c r="AI149" s="95">
        <f>VLOOKUP($A149,'CCR_%'!$A:$WWW,MATCH(AI$8,'CCR_%'!$A$8:$WWW$8,0),FALSE)+AH149</f>
        <v>1</v>
      </c>
      <c r="AJ149" s="95">
        <f>VLOOKUP($A149,'CCR_%'!$A:$WWW,MATCH(AJ$8,'CCR_%'!$A$8:$WWW$8,0),FALSE)+AI149</f>
        <v>1</v>
      </c>
      <c r="AK149" s="95">
        <f>VLOOKUP($A149,'CCR_%'!$A:$WWW,MATCH(AK$8,'CCR_%'!$A$8:$WWW$8,0),FALSE)+AJ149</f>
        <v>1</v>
      </c>
      <c r="AL149" s="95">
        <f>VLOOKUP($A149,'CCR_%'!$A:$WWW,MATCH(AL$8,'CCR_%'!$A$8:$WWW$8,0),FALSE)+AK149</f>
        <v>1</v>
      </c>
      <c r="AM149" s="95">
        <f>VLOOKUP($A149,'CCR_%'!$A:$WWW,MATCH(AM$8,'CCR_%'!$A$8:$WWW$8,0),FALSE)+AL149</f>
        <v>1</v>
      </c>
      <c r="AN149" s="95">
        <f>VLOOKUP($A149,'CCR_%'!$A:$WWW,MATCH(AN$8,'CCR_%'!$A$8:$WWW$8,0),FALSE)+AM149</f>
        <v>1</v>
      </c>
      <c r="AO149" s="95">
        <f>VLOOKUP($A149,'CCR_%'!$A:$WWW,MATCH(AO$8,'CCR_%'!$A$8:$WWW$8,0),FALSE)+AN149</f>
        <v>1</v>
      </c>
      <c r="AP149" s="95">
        <f>VLOOKUP($A149,'CCR_%'!$A:$WWW,MATCH(AP$8,'CCR_%'!$A$8:$WWW$8,0),FALSE)+AO149</f>
        <v>1</v>
      </c>
      <c r="AQ149" s="95">
        <f>VLOOKUP($A149,'CCR_%'!$A:$WWW,MATCH(AQ$8,'CCR_%'!$A$8:$WWW$8,0),FALSE)+AP149</f>
        <v>1</v>
      </c>
      <c r="AR149" s="95">
        <f>VLOOKUP($A149,'CCR_%'!$A:$WWW,MATCH(AR$8,'CCR_%'!$A$8:$WWW$8,0),FALSE)+AQ149</f>
        <v>1</v>
      </c>
      <c r="AS149" s="95">
        <f>VLOOKUP($A149,'CCR_%'!$A:$WWW,MATCH(AS$8,'CCR_%'!$A$8:$WWW$8,0),FALSE)+AR149</f>
        <v>1</v>
      </c>
      <c r="AT149" s="95">
        <f>VLOOKUP($A149,'CCR_%'!$A:$WWW,MATCH(AT$8,'CCR_%'!$A$8:$WWW$8,0),FALSE)+AS149</f>
        <v>1</v>
      </c>
      <c r="AU149" s="95">
        <f>VLOOKUP($A149,'CCR_%'!$A:$WWW,MATCH(AU$8,'CCR_%'!$A$8:$WWW$8,0),FALSE)+AT149</f>
        <v>1</v>
      </c>
      <c r="AV149" s="95">
        <f>VLOOKUP($A149,'CCR_%'!$A:$WWW,MATCH(AV$8,'CCR_%'!$A$8:$WWW$8,0),FALSE)+AU149</f>
        <v>1</v>
      </c>
      <c r="AW149" s="95">
        <f>VLOOKUP($A149,'CCR_%'!$A:$WWW,MATCH(AW$8,'CCR_%'!$A$8:$WWW$8,0),FALSE)+AV149</f>
        <v>1</v>
      </c>
      <c r="AX149" s="95">
        <f>VLOOKUP($A149,'CCR_%'!$A:$WWW,MATCH(AX$8,'CCR_%'!$A$8:$WWW$8,0),FALSE)+AW149</f>
        <v>1</v>
      </c>
      <c r="AY149" s="95">
        <f>VLOOKUP($A149,'CCR_%'!$A:$WWW,MATCH(AY$8,'CCR_%'!$A$8:$WWW$8,0),FALSE)+AX149</f>
        <v>1</v>
      </c>
      <c r="AZ149" s="95">
        <f>VLOOKUP($A149,'CCR_%'!$A:$WWW,MATCH(AZ$8,'CCR_%'!$A$8:$WWW$8,0),FALSE)+AY149</f>
        <v>1</v>
      </c>
      <c r="BA149" s="95">
        <f>VLOOKUP($A149,'CCR_%'!$A:$WWW,MATCH(BA$8,'CCR_%'!$A$8:$WWW$8,0),FALSE)+AZ149</f>
        <v>1</v>
      </c>
      <c r="BB149" s="95">
        <f>VLOOKUP($A149,'CCR_%'!$A:$WWW,MATCH(BB$8,'CCR_%'!$A$8:$WWW$8,0),FALSE)+BA149</f>
        <v>1</v>
      </c>
      <c r="BC149" s="95">
        <f>VLOOKUP($A149,'CCR_%'!$A:$WWW,MATCH(BC$8,'CCR_%'!$A$8:$WWW$8,0),FALSE)+BB149</f>
        <v>1</v>
      </c>
      <c r="BD149" s="95">
        <f>VLOOKUP($A149,'CCR_%'!$A:$WWW,MATCH(BD$8,'CCR_%'!$A$8:$WWW$8,0),FALSE)+BC149</f>
        <v>1</v>
      </c>
      <c r="BE149" s="95">
        <f>VLOOKUP($A149,'CCR_%'!$A:$WWW,MATCH(BE$8,'CCR_%'!$A$8:$WWW$8,0),FALSE)+BD149</f>
        <v>1</v>
      </c>
      <c r="BF149" s="95">
        <f>VLOOKUP($A149,'CCR_%'!$A:$WWW,MATCH(BF$8,'CCR_%'!$A$8:$WWW$8,0),FALSE)+BE149</f>
        <v>1</v>
      </c>
      <c r="BG149" s="95">
        <f>VLOOKUP($A149,'CCR_%'!$A:$WWW,MATCH(BG$8,'CCR_%'!$A$8:$WWW$8,0),FALSE)+BF149</f>
        <v>1</v>
      </c>
      <c r="BH149" s="95">
        <f>VLOOKUP($A149,'CCR_%'!$A:$WWW,MATCH(BH$8,'CCR_%'!$A$8:$WWW$8,0),FALSE)+BG149</f>
        <v>1</v>
      </c>
      <c r="BI149" s="95">
        <f>VLOOKUP($A149,'CCR_%'!$A:$WWW,MATCH(BI$8,'CCR_%'!$A$8:$WWW$8,0),FALSE)+BH149</f>
        <v>1</v>
      </c>
      <c r="BJ149" s="95">
        <f>VLOOKUP($A149,'CCR_%'!$A:$WWW,MATCH(BJ$8,'CCR_%'!$A$8:$WWW$8,0),FALSE)+BI149</f>
        <v>1</v>
      </c>
      <c r="BK149" s="95">
        <f>VLOOKUP($A149,'CCR_%'!$A:$WWW,MATCH(BK$8,'CCR_%'!$A$8:$WWW$8,0),FALSE)+BJ149</f>
        <v>1</v>
      </c>
      <c r="BL149" s="95">
        <f>VLOOKUP($A149,'CCR_%'!$A:$WWW,MATCH(BL$8,'CCR_%'!$A$8:$WWW$8,0),FALSE)+BK149</f>
        <v>1</v>
      </c>
    </row>
    <row r="150" spans="1:64" ht="16.5" customHeight="1" outlineLevel="3" x14ac:dyDescent="0.25">
      <c r="A150" s="26" t="s">
        <v>249</v>
      </c>
      <c r="B150" s="39" t="s">
        <v>250</v>
      </c>
      <c r="C150" s="93">
        <v>46904</v>
      </c>
      <c r="D150" s="93">
        <v>47206</v>
      </c>
      <c r="E150" s="94">
        <f>VLOOKUP($A150,'CCR_%'!$A:$WWW,MATCH(E$8,'CCR_%'!$A$8:$WWW$8,0),FALSE)+0</f>
        <v>0</v>
      </c>
      <c r="F150" s="95">
        <f>VLOOKUP($A150,'CCR_%'!$A:$WWW,MATCH(F$8,'CCR_%'!$A$8:$WWW$8,0),FALSE)+E150</f>
        <v>0</v>
      </c>
      <c r="G150" s="95">
        <f>VLOOKUP($A150,'CCR_%'!$A:$WWW,MATCH(G$8,'CCR_%'!$A$8:$WWW$8,0),FALSE)+F150</f>
        <v>0</v>
      </c>
      <c r="H150" s="95">
        <f>VLOOKUP($A150,'CCR_%'!$A:$WWW,MATCH(H$8,'CCR_%'!$A$8:$WWW$8,0),FALSE)+G150</f>
        <v>0</v>
      </c>
      <c r="I150" s="95">
        <f>VLOOKUP($A150,'CCR_%'!$A:$WWW,MATCH(I$8,'CCR_%'!$A$8:$WWW$8,0),FALSE)+H150</f>
        <v>0</v>
      </c>
      <c r="J150" s="95">
        <f>VLOOKUP($A150,'CCR_%'!$A:$WWW,MATCH(J$8,'CCR_%'!$A$8:$WWW$8,0),FALSE)+I150</f>
        <v>0</v>
      </c>
      <c r="K150" s="95">
        <f>VLOOKUP($A150,'CCR_%'!$A:$WWW,MATCH(K$8,'CCR_%'!$A$8:$WWW$8,0),FALSE)+J150</f>
        <v>0.2</v>
      </c>
      <c r="L150" s="95">
        <f>VLOOKUP($A150,'CCR_%'!$A:$WWW,MATCH(L$8,'CCR_%'!$A$8:$WWW$8,0),FALSE)+K150</f>
        <v>1</v>
      </c>
      <c r="M150" s="95">
        <f>VLOOKUP($A150,'CCR_%'!$A:$WWW,MATCH(M$8,'CCR_%'!$A$8:$WWW$8,0),FALSE)+L150</f>
        <v>1</v>
      </c>
      <c r="N150" s="95">
        <f>VLOOKUP($A150,'CCR_%'!$A:$WWW,MATCH(N$8,'CCR_%'!$A$8:$WWW$8,0),FALSE)+M150</f>
        <v>1</v>
      </c>
      <c r="O150" s="95">
        <f>VLOOKUP($A150,'CCR_%'!$A:$WWW,MATCH(O$8,'CCR_%'!$A$8:$WWW$8,0),FALSE)+N150</f>
        <v>1</v>
      </c>
      <c r="P150" s="95">
        <f>VLOOKUP($A150,'CCR_%'!$A:$WWW,MATCH(P$8,'CCR_%'!$A$8:$WWW$8,0),FALSE)+O150</f>
        <v>1</v>
      </c>
      <c r="Q150" s="95">
        <f>VLOOKUP($A150,'CCR_%'!$A:$WWW,MATCH(Q$8,'CCR_%'!$A$8:$WWW$8,0),FALSE)+P150</f>
        <v>1</v>
      </c>
      <c r="R150" s="95">
        <f>VLOOKUP($A150,'CCR_%'!$A:$WWW,MATCH(R$8,'CCR_%'!$A$8:$WWW$8,0),FALSE)+Q150</f>
        <v>1</v>
      </c>
      <c r="S150" s="95">
        <f>VLOOKUP($A150,'CCR_%'!$A:$WWW,MATCH(S$8,'CCR_%'!$A$8:$WWW$8,0),FALSE)+R150</f>
        <v>1</v>
      </c>
      <c r="T150" s="95">
        <f>VLOOKUP($A150,'CCR_%'!$A:$WWW,MATCH(T$8,'CCR_%'!$A$8:$WWW$8,0),FALSE)+S150</f>
        <v>1</v>
      </c>
      <c r="U150" s="95">
        <f>VLOOKUP($A150,'CCR_%'!$A:$WWW,MATCH(U$8,'CCR_%'!$A$8:$WWW$8,0),FALSE)+T150</f>
        <v>1</v>
      </c>
      <c r="V150" s="95">
        <f>VLOOKUP($A150,'CCR_%'!$A:$WWW,MATCH(V$8,'CCR_%'!$A$8:$WWW$8,0),FALSE)+U150</f>
        <v>1</v>
      </c>
      <c r="W150" s="95">
        <f>VLOOKUP($A150,'CCR_%'!$A:$WWW,MATCH(W$8,'CCR_%'!$A$8:$WWW$8,0),FALSE)+V150</f>
        <v>1</v>
      </c>
      <c r="X150" s="95">
        <f>VLOOKUP($A150,'CCR_%'!$A:$WWW,MATCH(X$8,'CCR_%'!$A$8:$WWW$8,0),FALSE)+W150</f>
        <v>1</v>
      </c>
      <c r="Y150" s="95">
        <f>VLOOKUP($A150,'CCR_%'!$A:$WWW,MATCH(Y$8,'CCR_%'!$A$8:$WWW$8,0),FALSE)+X150</f>
        <v>1</v>
      </c>
      <c r="Z150" s="95">
        <f>VLOOKUP($A150,'CCR_%'!$A:$WWW,MATCH(Z$8,'CCR_%'!$A$8:$WWW$8,0),FALSE)+Y150</f>
        <v>1</v>
      </c>
      <c r="AA150" s="95">
        <f>VLOOKUP($A150,'CCR_%'!$A:$WWW,MATCH(AA$8,'CCR_%'!$A$8:$WWW$8,0),FALSE)+Z150</f>
        <v>1</v>
      </c>
      <c r="AB150" s="95">
        <f>VLOOKUP($A150,'CCR_%'!$A:$WWW,MATCH(AB$8,'CCR_%'!$A$8:$WWW$8,0),FALSE)+AA150</f>
        <v>1</v>
      </c>
      <c r="AC150" s="95">
        <f>VLOOKUP($A150,'CCR_%'!$A:$WWW,MATCH(AC$8,'CCR_%'!$A$8:$WWW$8,0),FALSE)+AB150</f>
        <v>1</v>
      </c>
      <c r="AD150" s="95">
        <f>VLOOKUP($A150,'CCR_%'!$A:$WWW,MATCH(AD$8,'CCR_%'!$A$8:$WWW$8,0),FALSE)+AC150</f>
        <v>1</v>
      </c>
      <c r="AE150" s="95">
        <f>VLOOKUP($A150,'CCR_%'!$A:$WWW,MATCH(AE$8,'CCR_%'!$A$8:$WWW$8,0),FALSE)+AD150</f>
        <v>1</v>
      </c>
      <c r="AF150" s="95">
        <f>VLOOKUP($A150,'CCR_%'!$A:$WWW,MATCH(AF$8,'CCR_%'!$A$8:$WWW$8,0),FALSE)+AE150</f>
        <v>1</v>
      </c>
      <c r="AG150" s="95">
        <f>VLOOKUP($A150,'CCR_%'!$A:$WWW,MATCH(AG$8,'CCR_%'!$A$8:$WWW$8,0),FALSE)+AF150</f>
        <v>1</v>
      </c>
      <c r="AH150" s="95">
        <f>VLOOKUP($A150,'CCR_%'!$A:$WWW,MATCH(AH$8,'CCR_%'!$A$8:$WWW$8,0),FALSE)+AG150</f>
        <v>1</v>
      </c>
      <c r="AI150" s="95">
        <f>VLOOKUP($A150,'CCR_%'!$A:$WWW,MATCH(AI$8,'CCR_%'!$A$8:$WWW$8,0),FALSE)+AH150</f>
        <v>1</v>
      </c>
      <c r="AJ150" s="95">
        <f>VLOOKUP($A150,'CCR_%'!$A:$WWW,MATCH(AJ$8,'CCR_%'!$A$8:$WWW$8,0),FALSE)+AI150</f>
        <v>1</v>
      </c>
      <c r="AK150" s="95">
        <f>VLOOKUP($A150,'CCR_%'!$A:$WWW,MATCH(AK$8,'CCR_%'!$A$8:$WWW$8,0),FALSE)+AJ150</f>
        <v>1</v>
      </c>
      <c r="AL150" s="95">
        <f>VLOOKUP($A150,'CCR_%'!$A:$WWW,MATCH(AL$8,'CCR_%'!$A$8:$WWW$8,0),FALSE)+AK150</f>
        <v>1</v>
      </c>
      <c r="AM150" s="95">
        <f>VLOOKUP($A150,'CCR_%'!$A:$WWW,MATCH(AM$8,'CCR_%'!$A$8:$WWW$8,0),FALSE)+AL150</f>
        <v>1</v>
      </c>
      <c r="AN150" s="95">
        <f>VLOOKUP($A150,'CCR_%'!$A:$WWW,MATCH(AN$8,'CCR_%'!$A$8:$WWW$8,0),FALSE)+AM150</f>
        <v>1</v>
      </c>
      <c r="AO150" s="95">
        <f>VLOOKUP($A150,'CCR_%'!$A:$WWW,MATCH(AO$8,'CCR_%'!$A$8:$WWW$8,0),FALSE)+AN150</f>
        <v>1</v>
      </c>
      <c r="AP150" s="95">
        <f>VLOOKUP($A150,'CCR_%'!$A:$WWW,MATCH(AP$8,'CCR_%'!$A$8:$WWW$8,0),FALSE)+AO150</f>
        <v>1</v>
      </c>
      <c r="AQ150" s="95">
        <f>VLOOKUP($A150,'CCR_%'!$A:$WWW,MATCH(AQ$8,'CCR_%'!$A$8:$WWW$8,0),FALSE)+AP150</f>
        <v>1</v>
      </c>
      <c r="AR150" s="95">
        <f>VLOOKUP($A150,'CCR_%'!$A:$WWW,MATCH(AR$8,'CCR_%'!$A$8:$WWW$8,0),FALSE)+AQ150</f>
        <v>1</v>
      </c>
      <c r="AS150" s="95">
        <f>VLOOKUP($A150,'CCR_%'!$A:$WWW,MATCH(AS$8,'CCR_%'!$A$8:$WWW$8,0),FALSE)+AR150</f>
        <v>1</v>
      </c>
      <c r="AT150" s="95">
        <f>VLOOKUP($A150,'CCR_%'!$A:$WWW,MATCH(AT$8,'CCR_%'!$A$8:$WWW$8,0),FALSE)+AS150</f>
        <v>1</v>
      </c>
      <c r="AU150" s="95">
        <f>VLOOKUP($A150,'CCR_%'!$A:$WWW,MATCH(AU$8,'CCR_%'!$A$8:$WWW$8,0),FALSE)+AT150</f>
        <v>1</v>
      </c>
      <c r="AV150" s="95">
        <f>VLOOKUP($A150,'CCR_%'!$A:$WWW,MATCH(AV$8,'CCR_%'!$A$8:$WWW$8,0),FALSE)+AU150</f>
        <v>1</v>
      </c>
      <c r="AW150" s="95">
        <f>VLOOKUP($A150,'CCR_%'!$A:$WWW,MATCH(AW$8,'CCR_%'!$A$8:$WWW$8,0),FALSE)+AV150</f>
        <v>1</v>
      </c>
      <c r="AX150" s="95">
        <f>VLOOKUP($A150,'CCR_%'!$A:$WWW,MATCH(AX$8,'CCR_%'!$A$8:$WWW$8,0),FALSE)+AW150</f>
        <v>1</v>
      </c>
      <c r="AY150" s="95">
        <f>VLOOKUP($A150,'CCR_%'!$A:$WWW,MATCH(AY$8,'CCR_%'!$A$8:$WWW$8,0),FALSE)+AX150</f>
        <v>1</v>
      </c>
      <c r="AZ150" s="95">
        <f>VLOOKUP($A150,'CCR_%'!$A:$WWW,MATCH(AZ$8,'CCR_%'!$A$8:$WWW$8,0),FALSE)+AY150</f>
        <v>1</v>
      </c>
      <c r="BA150" s="95">
        <f>VLOOKUP($A150,'CCR_%'!$A:$WWW,MATCH(BA$8,'CCR_%'!$A$8:$WWW$8,0),FALSE)+AZ150</f>
        <v>1</v>
      </c>
      <c r="BB150" s="95">
        <f>VLOOKUP($A150,'CCR_%'!$A:$WWW,MATCH(BB$8,'CCR_%'!$A$8:$WWW$8,0),FALSE)+BA150</f>
        <v>1</v>
      </c>
      <c r="BC150" s="95">
        <f>VLOOKUP($A150,'CCR_%'!$A:$WWW,MATCH(BC$8,'CCR_%'!$A$8:$WWW$8,0),FALSE)+BB150</f>
        <v>1</v>
      </c>
      <c r="BD150" s="95">
        <f>VLOOKUP($A150,'CCR_%'!$A:$WWW,MATCH(BD$8,'CCR_%'!$A$8:$WWW$8,0),FALSE)+BC150</f>
        <v>1</v>
      </c>
      <c r="BE150" s="95">
        <f>VLOOKUP($A150,'CCR_%'!$A:$WWW,MATCH(BE$8,'CCR_%'!$A$8:$WWW$8,0),FALSE)+BD150</f>
        <v>1</v>
      </c>
      <c r="BF150" s="95">
        <f>VLOOKUP($A150,'CCR_%'!$A:$WWW,MATCH(BF$8,'CCR_%'!$A$8:$WWW$8,0),FALSE)+BE150</f>
        <v>1</v>
      </c>
      <c r="BG150" s="95">
        <f>VLOOKUP($A150,'CCR_%'!$A:$WWW,MATCH(BG$8,'CCR_%'!$A$8:$WWW$8,0),FALSE)+BF150</f>
        <v>1</v>
      </c>
      <c r="BH150" s="95">
        <f>VLOOKUP($A150,'CCR_%'!$A:$WWW,MATCH(BH$8,'CCR_%'!$A$8:$WWW$8,0),FALSE)+BG150</f>
        <v>1</v>
      </c>
      <c r="BI150" s="95">
        <f>VLOOKUP($A150,'CCR_%'!$A:$WWW,MATCH(BI$8,'CCR_%'!$A$8:$WWW$8,0),FALSE)+BH150</f>
        <v>1</v>
      </c>
      <c r="BJ150" s="95">
        <f>VLOOKUP($A150,'CCR_%'!$A:$WWW,MATCH(BJ$8,'CCR_%'!$A$8:$WWW$8,0),FALSE)+BI150</f>
        <v>1</v>
      </c>
      <c r="BK150" s="95">
        <f>VLOOKUP($A150,'CCR_%'!$A:$WWW,MATCH(BK$8,'CCR_%'!$A$8:$WWW$8,0),FALSE)+BJ150</f>
        <v>1</v>
      </c>
      <c r="BL150" s="95">
        <f>VLOOKUP($A150,'CCR_%'!$A:$WWW,MATCH(BL$8,'CCR_%'!$A$8:$WWW$8,0),FALSE)+BK150</f>
        <v>1</v>
      </c>
    </row>
    <row r="151" spans="1:64" ht="16.5" customHeight="1" outlineLevel="3" x14ac:dyDescent="0.25">
      <c r="A151" s="26" t="s">
        <v>251</v>
      </c>
      <c r="B151" s="39" t="s">
        <v>252</v>
      </c>
      <c r="C151" s="93">
        <v>46932</v>
      </c>
      <c r="D151" s="93">
        <v>47206</v>
      </c>
      <c r="E151" s="94">
        <f>VLOOKUP($A151,'CCR_%'!$A:$WWW,MATCH(E$8,'CCR_%'!$A$8:$WWW$8,0),FALSE)+0</f>
        <v>0</v>
      </c>
      <c r="F151" s="95">
        <f>VLOOKUP($A151,'CCR_%'!$A:$WWW,MATCH(F$8,'CCR_%'!$A$8:$WWW$8,0),FALSE)+E151</f>
        <v>0</v>
      </c>
      <c r="G151" s="95">
        <f>VLOOKUP($A151,'CCR_%'!$A:$WWW,MATCH(G$8,'CCR_%'!$A$8:$WWW$8,0),FALSE)+F151</f>
        <v>0</v>
      </c>
      <c r="H151" s="95">
        <f>VLOOKUP($A151,'CCR_%'!$A:$WWW,MATCH(H$8,'CCR_%'!$A$8:$WWW$8,0),FALSE)+G151</f>
        <v>0</v>
      </c>
      <c r="I151" s="95">
        <f>VLOOKUP($A151,'CCR_%'!$A:$WWW,MATCH(I$8,'CCR_%'!$A$8:$WWW$8,0),FALSE)+H151</f>
        <v>0</v>
      </c>
      <c r="J151" s="95">
        <f>VLOOKUP($A151,'CCR_%'!$A:$WWW,MATCH(J$8,'CCR_%'!$A$8:$WWW$8,0),FALSE)+I151</f>
        <v>0</v>
      </c>
      <c r="K151" s="95">
        <f>VLOOKUP($A151,'CCR_%'!$A:$WWW,MATCH(K$8,'CCR_%'!$A$8:$WWW$8,0),FALSE)+J151</f>
        <v>0.2</v>
      </c>
      <c r="L151" s="95">
        <f>VLOOKUP($A151,'CCR_%'!$A:$WWW,MATCH(L$8,'CCR_%'!$A$8:$WWW$8,0),FALSE)+K151</f>
        <v>1</v>
      </c>
      <c r="M151" s="95">
        <f>VLOOKUP($A151,'CCR_%'!$A:$WWW,MATCH(M$8,'CCR_%'!$A$8:$WWW$8,0),FALSE)+L151</f>
        <v>1</v>
      </c>
      <c r="N151" s="95">
        <f>VLOOKUP($A151,'CCR_%'!$A:$WWW,MATCH(N$8,'CCR_%'!$A$8:$WWW$8,0),FALSE)+M151</f>
        <v>1</v>
      </c>
      <c r="O151" s="95">
        <f>VLOOKUP($A151,'CCR_%'!$A:$WWW,MATCH(O$8,'CCR_%'!$A$8:$WWW$8,0),FALSE)+N151</f>
        <v>1</v>
      </c>
      <c r="P151" s="95">
        <f>VLOOKUP($A151,'CCR_%'!$A:$WWW,MATCH(P$8,'CCR_%'!$A$8:$WWW$8,0),FALSE)+O151</f>
        <v>1</v>
      </c>
      <c r="Q151" s="95">
        <f>VLOOKUP($A151,'CCR_%'!$A:$WWW,MATCH(Q$8,'CCR_%'!$A$8:$WWW$8,0),FALSE)+P151</f>
        <v>1</v>
      </c>
      <c r="R151" s="95">
        <f>VLOOKUP($A151,'CCR_%'!$A:$WWW,MATCH(R$8,'CCR_%'!$A$8:$WWW$8,0),FALSE)+Q151</f>
        <v>1</v>
      </c>
      <c r="S151" s="95">
        <f>VLOOKUP($A151,'CCR_%'!$A:$WWW,MATCH(S$8,'CCR_%'!$A$8:$WWW$8,0),FALSE)+R151</f>
        <v>1</v>
      </c>
      <c r="T151" s="95">
        <f>VLOOKUP($A151,'CCR_%'!$A:$WWW,MATCH(T$8,'CCR_%'!$A$8:$WWW$8,0),FALSE)+S151</f>
        <v>1</v>
      </c>
      <c r="U151" s="95">
        <f>VLOOKUP($A151,'CCR_%'!$A:$WWW,MATCH(U$8,'CCR_%'!$A$8:$WWW$8,0),FALSE)+T151</f>
        <v>1</v>
      </c>
      <c r="V151" s="95">
        <f>VLOOKUP($A151,'CCR_%'!$A:$WWW,MATCH(V$8,'CCR_%'!$A$8:$WWW$8,0),FALSE)+U151</f>
        <v>1</v>
      </c>
      <c r="W151" s="95">
        <f>VLOOKUP($A151,'CCR_%'!$A:$WWW,MATCH(W$8,'CCR_%'!$A$8:$WWW$8,0),FALSE)+V151</f>
        <v>1</v>
      </c>
      <c r="X151" s="95">
        <f>VLOOKUP($A151,'CCR_%'!$A:$WWW,MATCH(X$8,'CCR_%'!$A$8:$WWW$8,0),FALSE)+W151</f>
        <v>1</v>
      </c>
      <c r="Y151" s="95">
        <f>VLOOKUP($A151,'CCR_%'!$A:$WWW,MATCH(Y$8,'CCR_%'!$A$8:$WWW$8,0),FALSE)+X151</f>
        <v>1</v>
      </c>
      <c r="Z151" s="95">
        <f>VLOOKUP($A151,'CCR_%'!$A:$WWW,MATCH(Z$8,'CCR_%'!$A$8:$WWW$8,0),FALSE)+Y151</f>
        <v>1</v>
      </c>
      <c r="AA151" s="95">
        <f>VLOOKUP($A151,'CCR_%'!$A:$WWW,MATCH(AA$8,'CCR_%'!$A$8:$WWW$8,0),FALSE)+Z151</f>
        <v>1</v>
      </c>
      <c r="AB151" s="95">
        <f>VLOOKUP($A151,'CCR_%'!$A:$WWW,MATCH(AB$8,'CCR_%'!$A$8:$WWW$8,0),FALSE)+AA151</f>
        <v>1</v>
      </c>
      <c r="AC151" s="95">
        <f>VLOOKUP($A151,'CCR_%'!$A:$WWW,MATCH(AC$8,'CCR_%'!$A$8:$WWW$8,0),FALSE)+AB151</f>
        <v>1</v>
      </c>
      <c r="AD151" s="95">
        <f>VLOOKUP($A151,'CCR_%'!$A:$WWW,MATCH(AD$8,'CCR_%'!$A$8:$WWW$8,0),FALSE)+AC151</f>
        <v>1</v>
      </c>
      <c r="AE151" s="95">
        <f>VLOOKUP($A151,'CCR_%'!$A:$WWW,MATCH(AE$8,'CCR_%'!$A$8:$WWW$8,0),FALSE)+AD151</f>
        <v>1</v>
      </c>
      <c r="AF151" s="95">
        <f>VLOOKUP($A151,'CCR_%'!$A:$WWW,MATCH(AF$8,'CCR_%'!$A$8:$WWW$8,0),FALSE)+AE151</f>
        <v>1</v>
      </c>
      <c r="AG151" s="95">
        <f>VLOOKUP($A151,'CCR_%'!$A:$WWW,MATCH(AG$8,'CCR_%'!$A$8:$WWW$8,0),FALSE)+AF151</f>
        <v>1</v>
      </c>
      <c r="AH151" s="95">
        <f>VLOOKUP($A151,'CCR_%'!$A:$WWW,MATCH(AH$8,'CCR_%'!$A$8:$WWW$8,0),FALSE)+AG151</f>
        <v>1</v>
      </c>
      <c r="AI151" s="95">
        <f>VLOOKUP($A151,'CCR_%'!$A:$WWW,MATCH(AI$8,'CCR_%'!$A$8:$WWW$8,0),FALSE)+AH151</f>
        <v>1</v>
      </c>
      <c r="AJ151" s="95">
        <f>VLOOKUP($A151,'CCR_%'!$A:$WWW,MATCH(AJ$8,'CCR_%'!$A$8:$WWW$8,0),FALSE)+AI151</f>
        <v>1</v>
      </c>
      <c r="AK151" s="95">
        <f>VLOOKUP($A151,'CCR_%'!$A:$WWW,MATCH(AK$8,'CCR_%'!$A$8:$WWW$8,0),FALSE)+AJ151</f>
        <v>1</v>
      </c>
      <c r="AL151" s="95">
        <f>VLOOKUP($A151,'CCR_%'!$A:$WWW,MATCH(AL$8,'CCR_%'!$A$8:$WWW$8,0),FALSE)+AK151</f>
        <v>1</v>
      </c>
      <c r="AM151" s="95">
        <f>VLOOKUP($A151,'CCR_%'!$A:$WWW,MATCH(AM$8,'CCR_%'!$A$8:$WWW$8,0),FALSE)+AL151</f>
        <v>1</v>
      </c>
      <c r="AN151" s="95">
        <f>VLOOKUP($A151,'CCR_%'!$A:$WWW,MATCH(AN$8,'CCR_%'!$A$8:$WWW$8,0),FALSE)+AM151</f>
        <v>1</v>
      </c>
      <c r="AO151" s="95">
        <f>VLOOKUP($A151,'CCR_%'!$A:$WWW,MATCH(AO$8,'CCR_%'!$A$8:$WWW$8,0),FALSE)+AN151</f>
        <v>1</v>
      </c>
      <c r="AP151" s="95">
        <f>VLOOKUP($A151,'CCR_%'!$A:$WWW,MATCH(AP$8,'CCR_%'!$A$8:$WWW$8,0),FALSE)+AO151</f>
        <v>1</v>
      </c>
      <c r="AQ151" s="95">
        <f>VLOOKUP($A151,'CCR_%'!$A:$WWW,MATCH(AQ$8,'CCR_%'!$A$8:$WWW$8,0),FALSE)+AP151</f>
        <v>1</v>
      </c>
      <c r="AR151" s="95">
        <f>VLOOKUP($A151,'CCR_%'!$A:$WWW,MATCH(AR$8,'CCR_%'!$A$8:$WWW$8,0),FALSE)+AQ151</f>
        <v>1</v>
      </c>
      <c r="AS151" s="95">
        <f>VLOOKUP($A151,'CCR_%'!$A:$WWW,MATCH(AS$8,'CCR_%'!$A$8:$WWW$8,0),FALSE)+AR151</f>
        <v>1</v>
      </c>
      <c r="AT151" s="95">
        <f>VLOOKUP($A151,'CCR_%'!$A:$WWW,MATCH(AT$8,'CCR_%'!$A$8:$WWW$8,0),FALSE)+AS151</f>
        <v>1</v>
      </c>
      <c r="AU151" s="95">
        <f>VLOOKUP($A151,'CCR_%'!$A:$WWW,MATCH(AU$8,'CCR_%'!$A$8:$WWW$8,0),FALSE)+AT151</f>
        <v>1</v>
      </c>
      <c r="AV151" s="95">
        <f>VLOOKUP($A151,'CCR_%'!$A:$WWW,MATCH(AV$8,'CCR_%'!$A$8:$WWW$8,0),FALSE)+AU151</f>
        <v>1</v>
      </c>
      <c r="AW151" s="95">
        <f>VLOOKUP($A151,'CCR_%'!$A:$WWW,MATCH(AW$8,'CCR_%'!$A$8:$WWW$8,0),FALSE)+AV151</f>
        <v>1</v>
      </c>
      <c r="AX151" s="95">
        <f>VLOOKUP($A151,'CCR_%'!$A:$WWW,MATCH(AX$8,'CCR_%'!$A$8:$WWW$8,0),FALSE)+AW151</f>
        <v>1</v>
      </c>
      <c r="AY151" s="95">
        <f>VLOOKUP($A151,'CCR_%'!$A:$WWW,MATCH(AY$8,'CCR_%'!$A$8:$WWW$8,0),FALSE)+AX151</f>
        <v>1</v>
      </c>
      <c r="AZ151" s="95">
        <f>VLOOKUP($A151,'CCR_%'!$A:$WWW,MATCH(AZ$8,'CCR_%'!$A$8:$WWW$8,0),FALSE)+AY151</f>
        <v>1</v>
      </c>
      <c r="BA151" s="95">
        <f>VLOOKUP($A151,'CCR_%'!$A:$WWW,MATCH(BA$8,'CCR_%'!$A$8:$WWW$8,0),FALSE)+AZ151</f>
        <v>1</v>
      </c>
      <c r="BB151" s="95">
        <f>VLOOKUP($A151,'CCR_%'!$A:$WWW,MATCH(BB$8,'CCR_%'!$A$8:$WWW$8,0),FALSE)+BA151</f>
        <v>1</v>
      </c>
      <c r="BC151" s="95">
        <f>VLOOKUP($A151,'CCR_%'!$A:$WWW,MATCH(BC$8,'CCR_%'!$A$8:$WWW$8,0),FALSE)+BB151</f>
        <v>1</v>
      </c>
      <c r="BD151" s="95">
        <f>VLOOKUP($A151,'CCR_%'!$A:$WWW,MATCH(BD$8,'CCR_%'!$A$8:$WWW$8,0),FALSE)+BC151</f>
        <v>1</v>
      </c>
      <c r="BE151" s="95">
        <f>VLOOKUP($A151,'CCR_%'!$A:$WWW,MATCH(BE$8,'CCR_%'!$A$8:$WWW$8,0),FALSE)+BD151</f>
        <v>1</v>
      </c>
      <c r="BF151" s="95">
        <f>VLOOKUP($A151,'CCR_%'!$A:$WWW,MATCH(BF$8,'CCR_%'!$A$8:$WWW$8,0),FALSE)+BE151</f>
        <v>1</v>
      </c>
      <c r="BG151" s="95">
        <f>VLOOKUP($A151,'CCR_%'!$A:$WWW,MATCH(BG$8,'CCR_%'!$A$8:$WWW$8,0),FALSE)+BF151</f>
        <v>1</v>
      </c>
      <c r="BH151" s="95">
        <f>VLOOKUP($A151,'CCR_%'!$A:$WWW,MATCH(BH$8,'CCR_%'!$A$8:$WWW$8,0),FALSE)+BG151</f>
        <v>1</v>
      </c>
      <c r="BI151" s="95">
        <f>VLOOKUP($A151,'CCR_%'!$A:$WWW,MATCH(BI$8,'CCR_%'!$A$8:$WWW$8,0),FALSE)+BH151</f>
        <v>1</v>
      </c>
      <c r="BJ151" s="95">
        <f>VLOOKUP($A151,'CCR_%'!$A:$WWW,MATCH(BJ$8,'CCR_%'!$A$8:$WWW$8,0),FALSE)+BI151</f>
        <v>1</v>
      </c>
      <c r="BK151" s="95">
        <f>VLOOKUP($A151,'CCR_%'!$A:$WWW,MATCH(BK$8,'CCR_%'!$A$8:$WWW$8,0),FALSE)+BJ151</f>
        <v>1</v>
      </c>
      <c r="BL151" s="95">
        <f>VLOOKUP($A151,'CCR_%'!$A:$WWW,MATCH(BL$8,'CCR_%'!$A$8:$WWW$8,0),FALSE)+BK151</f>
        <v>1</v>
      </c>
    </row>
    <row r="152" spans="1:64" ht="16.5" customHeight="1" outlineLevel="3" x14ac:dyDescent="0.25">
      <c r="A152" s="26" t="s">
        <v>253</v>
      </c>
      <c r="B152" s="39" t="s">
        <v>254</v>
      </c>
      <c r="C152" s="93">
        <v>46965</v>
      </c>
      <c r="D152" s="93">
        <v>47206</v>
      </c>
      <c r="E152" s="94">
        <f>VLOOKUP($A152,'CCR_%'!$A:$WWW,MATCH(E$8,'CCR_%'!$A$8:$WWW$8,0),FALSE)+0</f>
        <v>0</v>
      </c>
      <c r="F152" s="95">
        <f>VLOOKUP($A152,'CCR_%'!$A:$WWW,MATCH(F$8,'CCR_%'!$A$8:$WWW$8,0),FALSE)+E152</f>
        <v>0</v>
      </c>
      <c r="G152" s="95">
        <f>VLOOKUP($A152,'CCR_%'!$A:$WWW,MATCH(G$8,'CCR_%'!$A$8:$WWW$8,0),FALSE)+F152</f>
        <v>0</v>
      </c>
      <c r="H152" s="95">
        <f>VLOOKUP($A152,'CCR_%'!$A:$WWW,MATCH(H$8,'CCR_%'!$A$8:$WWW$8,0),FALSE)+G152</f>
        <v>0</v>
      </c>
      <c r="I152" s="95">
        <f>VLOOKUP($A152,'CCR_%'!$A:$WWW,MATCH(I$8,'CCR_%'!$A$8:$WWW$8,0),FALSE)+H152</f>
        <v>0</v>
      </c>
      <c r="J152" s="95">
        <f>VLOOKUP($A152,'CCR_%'!$A:$WWW,MATCH(J$8,'CCR_%'!$A$8:$WWW$8,0),FALSE)+I152</f>
        <v>0</v>
      </c>
      <c r="K152" s="95">
        <f>VLOOKUP($A152,'CCR_%'!$A:$WWW,MATCH(K$8,'CCR_%'!$A$8:$WWW$8,0),FALSE)+J152</f>
        <v>0.2</v>
      </c>
      <c r="L152" s="95">
        <f>VLOOKUP($A152,'CCR_%'!$A:$WWW,MATCH(L$8,'CCR_%'!$A$8:$WWW$8,0),FALSE)+K152</f>
        <v>1</v>
      </c>
      <c r="M152" s="95">
        <f>VLOOKUP($A152,'CCR_%'!$A:$WWW,MATCH(M$8,'CCR_%'!$A$8:$WWW$8,0),FALSE)+L152</f>
        <v>1</v>
      </c>
      <c r="N152" s="95">
        <f>VLOOKUP($A152,'CCR_%'!$A:$WWW,MATCH(N$8,'CCR_%'!$A$8:$WWW$8,0),FALSE)+M152</f>
        <v>1</v>
      </c>
      <c r="O152" s="95">
        <f>VLOOKUP($A152,'CCR_%'!$A:$WWW,MATCH(O$8,'CCR_%'!$A$8:$WWW$8,0),FALSE)+N152</f>
        <v>1</v>
      </c>
      <c r="P152" s="95">
        <f>VLOOKUP($A152,'CCR_%'!$A:$WWW,MATCH(P$8,'CCR_%'!$A$8:$WWW$8,0),FALSE)+O152</f>
        <v>1</v>
      </c>
      <c r="Q152" s="95">
        <f>VLOOKUP($A152,'CCR_%'!$A:$WWW,MATCH(Q$8,'CCR_%'!$A$8:$WWW$8,0),FALSE)+P152</f>
        <v>1</v>
      </c>
      <c r="R152" s="95">
        <f>VLOOKUP($A152,'CCR_%'!$A:$WWW,MATCH(R$8,'CCR_%'!$A$8:$WWW$8,0),FALSE)+Q152</f>
        <v>1</v>
      </c>
      <c r="S152" s="95">
        <f>VLOOKUP($A152,'CCR_%'!$A:$WWW,MATCH(S$8,'CCR_%'!$A$8:$WWW$8,0),FALSE)+R152</f>
        <v>1</v>
      </c>
      <c r="T152" s="95">
        <f>VLOOKUP($A152,'CCR_%'!$A:$WWW,MATCH(T$8,'CCR_%'!$A$8:$WWW$8,0),FALSE)+S152</f>
        <v>1</v>
      </c>
      <c r="U152" s="95">
        <f>VLOOKUP($A152,'CCR_%'!$A:$WWW,MATCH(U$8,'CCR_%'!$A$8:$WWW$8,0),FALSE)+T152</f>
        <v>1</v>
      </c>
      <c r="V152" s="95">
        <f>VLOOKUP($A152,'CCR_%'!$A:$WWW,MATCH(V$8,'CCR_%'!$A$8:$WWW$8,0),FALSE)+U152</f>
        <v>1</v>
      </c>
      <c r="W152" s="95">
        <f>VLOOKUP($A152,'CCR_%'!$A:$WWW,MATCH(W$8,'CCR_%'!$A$8:$WWW$8,0),FALSE)+V152</f>
        <v>1</v>
      </c>
      <c r="X152" s="95">
        <f>VLOOKUP($A152,'CCR_%'!$A:$WWW,MATCH(X$8,'CCR_%'!$A$8:$WWW$8,0),FALSE)+W152</f>
        <v>1</v>
      </c>
      <c r="Y152" s="95">
        <f>VLOOKUP($A152,'CCR_%'!$A:$WWW,MATCH(Y$8,'CCR_%'!$A$8:$WWW$8,0),FALSE)+X152</f>
        <v>1</v>
      </c>
      <c r="Z152" s="95">
        <f>VLOOKUP($A152,'CCR_%'!$A:$WWW,MATCH(Z$8,'CCR_%'!$A$8:$WWW$8,0),FALSE)+Y152</f>
        <v>1</v>
      </c>
      <c r="AA152" s="95">
        <f>VLOOKUP($A152,'CCR_%'!$A:$WWW,MATCH(AA$8,'CCR_%'!$A$8:$WWW$8,0),FALSE)+Z152</f>
        <v>1</v>
      </c>
      <c r="AB152" s="95">
        <f>VLOOKUP($A152,'CCR_%'!$A:$WWW,MATCH(AB$8,'CCR_%'!$A$8:$WWW$8,0),FALSE)+AA152</f>
        <v>1</v>
      </c>
      <c r="AC152" s="95">
        <f>VLOOKUP($A152,'CCR_%'!$A:$WWW,MATCH(AC$8,'CCR_%'!$A$8:$WWW$8,0),FALSE)+AB152</f>
        <v>1</v>
      </c>
      <c r="AD152" s="95">
        <f>VLOOKUP($A152,'CCR_%'!$A:$WWW,MATCH(AD$8,'CCR_%'!$A$8:$WWW$8,0),FALSE)+AC152</f>
        <v>1</v>
      </c>
      <c r="AE152" s="95">
        <f>VLOOKUP($A152,'CCR_%'!$A:$WWW,MATCH(AE$8,'CCR_%'!$A$8:$WWW$8,0),FALSE)+AD152</f>
        <v>1</v>
      </c>
      <c r="AF152" s="95">
        <f>VLOOKUP($A152,'CCR_%'!$A:$WWW,MATCH(AF$8,'CCR_%'!$A$8:$WWW$8,0),FALSE)+AE152</f>
        <v>1</v>
      </c>
      <c r="AG152" s="95">
        <f>VLOOKUP($A152,'CCR_%'!$A:$WWW,MATCH(AG$8,'CCR_%'!$A$8:$WWW$8,0),FALSE)+AF152</f>
        <v>1</v>
      </c>
      <c r="AH152" s="95">
        <f>VLOOKUP($A152,'CCR_%'!$A:$WWW,MATCH(AH$8,'CCR_%'!$A$8:$WWW$8,0),FALSE)+AG152</f>
        <v>1</v>
      </c>
      <c r="AI152" s="95">
        <f>VLOOKUP($A152,'CCR_%'!$A:$WWW,MATCH(AI$8,'CCR_%'!$A$8:$WWW$8,0),FALSE)+AH152</f>
        <v>1</v>
      </c>
      <c r="AJ152" s="95">
        <f>VLOOKUP($A152,'CCR_%'!$A:$WWW,MATCH(AJ$8,'CCR_%'!$A$8:$WWW$8,0),FALSE)+AI152</f>
        <v>1</v>
      </c>
      <c r="AK152" s="95">
        <f>VLOOKUP($A152,'CCR_%'!$A:$WWW,MATCH(AK$8,'CCR_%'!$A$8:$WWW$8,0),FALSE)+AJ152</f>
        <v>1</v>
      </c>
      <c r="AL152" s="95">
        <f>VLOOKUP($A152,'CCR_%'!$A:$WWW,MATCH(AL$8,'CCR_%'!$A$8:$WWW$8,0),FALSE)+AK152</f>
        <v>1</v>
      </c>
      <c r="AM152" s="95">
        <f>VLOOKUP($A152,'CCR_%'!$A:$WWW,MATCH(AM$8,'CCR_%'!$A$8:$WWW$8,0),FALSE)+AL152</f>
        <v>1</v>
      </c>
      <c r="AN152" s="95">
        <f>VLOOKUP($A152,'CCR_%'!$A:$WWW,MATCH(AN$8,'CCR_%'!$A$8:$WWW$8,0),FALSE)+AM152</f>
        <v>1</v>
      </c>
      <c r="AO152" s="95">
        <f>VLOOKUP($A152,'CCR_%'!$A:$WWW,MATCH(AO$8,'CCR_%'!$A$8:$WWW$8,0),FALSE)+AN152</f>
        <v>1</v>
      </c>
      <c r="AP152" s="95">
        <f>VLOOKUP($A152,'CCR_%'!$A:$WWW,MATCH(AP$8,'CCR_%'!$A$8:$WWW$8,0),FALSE)+AO152</f>
        <v>1</v>
      </c>
      <c r="AQ152" s="95">
        <f>VLOOKUP($A152,'CCR_%'!$A:$WWW,MATCH(AQ$8,'CCR_%'!$A$8:$WWW$8,0),FALSE)+AP152</f>
        <v>1</v>
      </c>
      <c r="AR152" s="95">
        <f>VLOOKUP($A152,'CCR_%'!$A:$WWW,MATCH(AR$8,'CCR_%'!$A$8:$WWW$8,0),FALSE)+AQ152</f>
        <v>1</v>
      </c>
      <c r="AS152" s="95">
        <f>VLOOKUP($A152,'CCR_%'!$A:$WWW,MATCH(AS$8,'CCR_%'!$A$8:$WWW$8,0),FALSE)+AR152</f>
        <v>1</v>
      </c>
      <c r="AT152" s="95">
        <f>VLOOKUP($A152,'CCR_%'!$A:$WWW,MATCH(AT$8,'CCR_%'!$A$8:$WWW$8,0),FALSE)+AS152</f>
        <v>1</v>
      </c>
      <c r="AU152" s="95">
        <f>VLOOKUP($A152,'CCR_%'!$A:$WWW,MATCH(AU$8,'CCR_%'!$A$8:$WWW$8,0),FALSE)+AT152</f>
        <v>1</v>
      </c>
      <c r="AV152" s="95">
        <f>VLOOKUP($A152,'CCR_%'!$A:$WWW,MATCH(AV$8,'CCR_%'!$A$8:$WWW$8,0),FALSE)+AU152</f>
        <v>1</v>
      </c>
      <c r="AW152" s="95">
        <f>VLOOKUP($A152,'CCR_%'!$A:$WWW,MATCH(AW$8,'CCR_%'!$A$8:$WWW$8,0),FALSE)+AV152</f>
        <v>1</v>
      </c>
      <c r="AX152" s="95">
        <f>VLOOKUP($A152,'CCR_%'!$A:$WWW,MATCH(AX$8,'CCR_%'!$A$8:$WWW$8,0),FALSE)+AW152</f>
        <v>1</v>
      </c>
      <c r="AY152" s="95">
        <f>VLOOKUP($A152,'CCR_%'!$A:$WWW,MATCH(AY$8,'CCR_%'!$A$8:$WWW$8,0),FALSE)+AX152</f>
        <v>1</v>
      </c>
      <c r="AZ152" s="95">
        <f>VLOOKUP($A152,'CCR_%'!$A:$WWW,MATCH(AZ$8,'CCR_%'!$A$8:$WWW$8,0),FALSE)+AY152</f>
        <v>1</v>
      </c>
      <c r="BA152" s="95">
        <f>VLOOKUP($A152,'CCR_%'!$A:$WWW,MATCH(BA$8,'CCR_%'!$A$8:$WWW$8,0),FALSE)+AZ152</f>
        <v>1</v>
      </c>
      <c r="BB152" s="95">
        <f>VLOOKUP($A152,'CCR_%'!$A:$WWW,MATCH(BB$8,'CCR_%'!$A$8:$WWW$8,0),FALSE)+BA152</f>
        <v>1</v>
      </c>
      <c r="BC152" s="95">
        <f>VLOOKUP($A152,'CCR_%'!$A:$WWW,MATCH(BC$8,'CCR_%'!$A$8:$WWW$8,0),FALSE)+BB152</f>
        <v>1</v>
      </c>
      <c r="BD152" s="95">
        <f>VLOOKUP($A152,'CCR_%'!$A:$WWW,MATCH(BD$8,'CCR_%'!$A$8:$WWW$8,0),FALSE)+BC152</f>
        <v>1</v>
      </c>
      <c r="BE152" s="95">
        <f>VLOOKUP($A152,'CCR_%'!$A:$WWW,MATCH(BE$8,'CCR_%'!$A$8:$WWW$8,0),FALSE)+BD152</f>
        <v>1</v>
      </c>
      <c r="BF152" s="95">
        <f>VLOOKUP($A152,'CCR_%'!$A:$WWW,MATCH(BF$8,'CCR_%'!$A$8:$WWW$8,0),FALSE)+BE152</f>
        <v>1</v>
      </c>
      <c r="BG152" s="95">
        <f>VLOOKUP($A152,'CCR_%'!$A:$WWW,MATCH(BG$8,'CCR_%'!$A$8:$WWW$8,0),FALSE)+BF152</f>
        <v>1</v>
      </c>
      <c r="BH152" s="95">
        <f>VLOOKUP($A152,'CCR_%'!$A:$WWW,MATCH(BH$8,'CCR_%'!$A$8:$WWW$8,0),FALSE)+BG152</f>
        <v>1</v>
      </c>
      <c r="BI152" s="95">
        <f>VLOOKUP($A152,'CCR_%'!$A:$WWW,MATCH(BI$8,'CCR_%'!$A$8:$WWW$8,0),FALSE)+BH152</f>
        <v>1</v>
      </c>
      <c r="BJ152" s="95">
        <f>VLOOKUP($A152,'CCR_%'!$A:$WWW,MATCH(BJ$8,'CCR_%'!$A$8:$WWW$8,0),FALSE)+BI152</f>
        <v>1</v>
      </c>
      <c r="BK152" s="95">
        <f>VLOOKUP($A152,'CCR_%'!$A:$WWW,MATCH(BK$8,'CCR_%'!$A$8:$WWW$8,0),FALSE)+BJ152</f>
        <v>1</v>
      </c>
      <c r="BL152" s="95">
        <f>VLOOKUP($A152,'CCR_%'!$A:$WWW,MATCH(BL$8,'CCR_%'!$A$8:$WWW$8,0),FALSE)+BK152</f>
        <v>1</v>
      </c>
    </row>
    <row r="153" spans="1:64" ht="16.5" customHeight="1" outlineLevel="3" x14ac:dyDescent="0.25">
      <c r="A153" s="26" t="s">
        <v>255</v>
      </c>
      <c r="B153" s="39" t="s">
        <v>256</v>
      </c>
      <c r="C153" s="93">
        <v>46988</v>
      </c>
      <c r="D153" s="93">
        <v>47206</v>
      </c>
      <c r="E153" s="94">
        <f>VLOOKUP($A153,'CCR_%'!$A:$WWW,MATCH(E$8,'CCR_%'!$A$8:$WWW$8,0),FALSE)+0</f>
        <v>0</v>
      </c>
      <c r="F153" s="95">
        <f>VLOOKUP($A153,'CCR_%'!$A:$WWW,MATCH(F$8,'CCR_%'!$A$8:$WWW$8,0),FALSE)+E153</f>
        <v>0</v>
      </c>
      <c r="G153" s="95">
        <f>VLOOKUP($A153,'CCR_%'!$A:$WWW,MATCH(G$8,'CCR_%'!$A$8:$WWW$8,0),FALSE)+F153</f>
        <v>0</v>
      </c>
      <c r="H153" s="95">
        <f>VLOOKUP($A153,'CCR_%'!$A:$WWW,MATCH(H$8,'CCR_%'!$A$8:$WWW$8,0),FALSE)+G153</f>
        <v>0</v>
      </c>
      <c r="I153" s="95">
        <f>VLOOKUP($A153,'CCR_%'!$A:$WWW,MATCH(I$8,'CCR_%'!$A$8:$WWW$8,0),FALSE)+H153</f>
        <v>0</v>
      </c>
      <c r="J153" s="95">
        <f>VLOOKUP($A153,'CCR_%'!$A:$WWW,MATCH(J$8,'CCR_%'!$A$8:$WWW$8,0),FALSE)+I153</f>
        <v>0</v>
      </c>
      <c r="K153" s="95">
        <f>VLOOKUP($A153,'CCR_%'!$A:$WWW,MATCH(K$8,'CCR_%'!$A$8:$WWW$8,0),FALSE)+J153</f>
        <v>0.2</v>
      </c>
      <c r="L153" s="95">
        <f>VLOOKUP($A153,'CCR_%'!$A:$WWW,MATCH(L$8,'CCR_%'!$A$8:$WWW$8,0),FALSE)+K153</f>
        <v>1</v>
      </c>
      <c r="M153" s="95">
        <f>VLOOKUP($A153,'CCR_%'!$A:$WWW,MATCH(M$8,'CCR_%'!$A$8:$WWW$8,0),FALSE)+L153</f>
        <v>1</v>
      </c>
      <c r="N153" s="95">
        <f>VLOOKUP($A153,'CCR_%'!$A:$WWW,MATCH(N$8,'CCR_%'!$A$8:$WWW$8,0),FALSE)+M153</f>
        <v>1</v>
      </c>
      <c r="O153" s="95">
        <f>VLOOKUP($A153,'CCR_%'!$A:$WWW,MATCH(O$8,'CCR_%'!$A$8:$WWW$8,0),FALSE)+N153</f>
        <v>1</v>
      </c>
      <c r="P153" s="95">
        <f>VLOOKUP($A153,'CCR_%'!$A:$WWW,MATCH(P$8,'CCR_%'!$A$8:$WWW$8,0),FALSE)+O153</f>
        <v>1</v>
      </c>
      <c r="Q153" s="95">
        <f>VLOOKUP($A153,'CCR_%'!$A:$WWW,MATCH(Q$8,'CCR_%'!$A$8:$WWW$8,0),FALSE)+P153</f>
        <v>1</v>
      </c>
      <c r="R153" s="95">
        <f>VLOOKUP($A153,'CCR_%'!$A:$WWW,MATCH(R$8,'CCR_%'!$A$8:$WWW$8,0),FALSE)+Q153</f>
        <v>1</v>
      </c>
      <c r="S153" s="95">
        <f>VLOOKUP($A153,'CCR_%'!$A:$WWW,MATCH(S$8,'CCR_%'!$A$8:$WWW$8,0),FALSE)+R153</f>
        <v>1</v>
      </c>
      <c r="T153" s="95">
        <f>VLOOKUP($A153,'CCR_%'!$A:$WWW,MATCH(T$8,'CCR_%'!$A$8:$WWW$8,0),FALSE)+S153</f>
        <v>1</v>
      </c>
      <c r="U153" s="95">
        <f>VLOOKUP($A153,'CCR_%'!$A:$WWW,MATCH(U$8,'CCR_%'!$A$8:$WWW$8,0),FALSE)+T153</f>
        <v>1</v>
      </c>
      <c r="V153" s="95">
        <f>VLOOKUP($A153,'CCR_%'!$A:$WWW,MATCH(V$8,'CCR_%'!$A$8:$WWW$8,0),FALSE)+U153</f>
        <v>1</v>
      </c>
      <c r="W153" s="95">
        <f>VLOOKUP($A153,'CCR_%'!$A:$WWW,MATCH(W$8,'CCR_%'!$A$8:$WWW$8,0),FALSE)+V153</f>
        <v>1</v>
      </c>
      <c r="X153" s="95">
        <f>VLOOKUP($A153,'CCR_%'!$A:$WWW,MATCH(X$8,'CCR_%'!$A$8:$WWW$8,0),FALSE)+W153</f>
        <v>1</v>
      </c>
      <c r="Y153" s="95">
        <f>VLOOKUP($A153,'CCR_%'!$A:$WWW,MATCH(Y$8,'CCR_%'!$A$8:$WWW$8,0),FALSE)+X153</f>
        <v>1</v>
      </c>
      <c r="Z153" s="95">
        <f>VLOOKUP($A153,'CCR_%'!$A:$WWW,MATCH(Z$8,'CCR_%'!$A$8:$WWW$8,0),FALSE)+Y153</f>
        <v>1</v>
      </c>
      <c r="AA153" s="95">
        <f>VLOOKUP($A153,'CCR_%'!$A:$WWW,MATCH(AA$8,'CCR_%'!$A$8:$WWW$8,0),FALSE)+Z153</f>
        <v>1</v>
      </c>
      <c r="AB153" s="95">
        <f>VLOOKUP($A153,'CCR_%'!$A:$WWW,MATCH(AB$8,'CCR_%'!$A$8:$WWW$8,0),FALSE)+AA153</f>
        <v>1</v>
      </c>
      <c r="AC153" s="95">
        <f>VLOOKUP($A153,'CCR_%'!$A:$WWW,MATCH(AC$8,'CCR_%'!$A$8:$WWW$8,0),FALSE)+AB153</f>
        <v>1</v>
      </c>
      <c r="AD153" s="95">
        <f>VLOOKUP($A153,'CCR_%'!$A:$WWW,MATCH(AD$8,'CCR_%'!$A$8:$WWW$8,0),FALSE)+AC153</f>
        <v>1</v>
      </c>
      <c r="AE153" s="95">
        <f>VLOOKUP($A153,'CCR_%'!$A:$WWW,MATCH(AE$8,'CCR_%'!$A$8:$WWW$8,0),FALSE)+AD153</f>
        <v>1</v>
      </c>
      <c r="AF153" s="95">
        <f>VLOOKUP($A153,'CCR_%'!$A:$WWW,MATCH(AF$8,'CCR_%'!$A$8:$WWW$8,0),FALSE)+AE153</f>
        <v>1</v>
      </c>
      <c r="AG153" s="95">
        <f>VLOOKUP($A153,'CCR_%'!$A:$WWW,MATCH(AG$8,'CCR_%'!$A$8:$WWW$8,0),FALSE)+AF153</f>
        <v>1</v>
      </c>
      <c r="AH153" s="95">
        <f>VLOOKUP($A153,'CCR_%'!$A:$WWW,MATCH(AH$8,'CCR_%'!$A$8:$WWW$8,0),FALSE)+AG153</f>
        <v>1</v>
      </c>
      <c r="AI153" s="95">
        <f>VLOOKUP($A153,'CCR_%'!$A:$WWW,MATCH(AI$8,'CCR_%'!$A$8:$WWW$8,0),FALSE)+AH153</f>
        <v>1</v>
      </c>
      <c r="AJ153" s="95">
        <f>VLOOKUP($A153,'CCR_%'!$A:$WWW,MATCH(AJ$8,'CCR_%'!$A$8:$WWW$8,0),FALSE)+AI153</f>
        <v>1</v>
      </c>
      <c r="AK153" s="95">
        <f>VLOOKUP($A153,'CCR_%'!$A:$WWW,MATCH(AK$8,'CCR_%'!$A$8:$WWW$8,0),FALSE)+AJ153</f>
        <v>1</v>
      </c>
      <c r="AL153" s="95">
        <f>VLOOKUP($A153,'CCR_%'!$A:$WWW,MATCH(AL$8,'CCR_%'!$A$8:$WWW$8,0),FALSE)+AK153</f>
        <v>1</v>
      </c>
      <c r="AM153" s="95">
        <f>VLOOKUP($A153,'CCR_%'!$A:$WWW,MATCH(AM$8,'CCR_%'!$A$8:$WWW$8,0),FALSE)+AL153</f>
        <v>1</v>
      </c>
      <c r="AN153" s="95">
        <f>VLOOKUP($A153,'CCR_%'!$A:$WWW,MATCH(AN$8,'CCR_%'!$A$8:$WWW$8,0),FALSE)+AM153</f>
        <v>1</v>
      </c>
      <c r="AO153" s="95">
        <f>VLOOKUP($A153,'CCR_%'!$A:$WWW,MATCH(AO$8,'CCR_%'!$A$8:$WWW$8,0),FALSE)+AN153</f>
        <v>1</v>
      </c>
      <c r="AP153" s="95">
        <f>VLOOKUP($A153,'CCR_%'!$A:$WWW,MATCH(AP$8,'CCR_%'!$A$8:$WWW$8,0),FALSE)+AO153</f>
        <v>1</v>
      </c>
      <c r="AQ153" s="95">
        <f>VLOOKUP($A153,'CCR_%'!$A:$WWW,MATCH(AQ$8,'CCR_%'!$A$8:$WWW$8,0),FALSE)+AP153</f>
        <v>1</v>
      </c>
      <c r="AR153" s="95">
        <f>VLOOKUP($A153,'CCR_%'!$A:$WWW,MATCH(AR$8,'CCR_%'!$A$8:$WWW$8,0),FALSE)+AQ153</f>
        <v>1</v>
      </c>
      <c r="AS153" s="95">
        <f>VLOOKUP($A153,'CCR_%'!$A:$WWW,MATCH(AS$8,'CCR_%'!$A$8:$WWW$8,0),FALSE)+AR153</f>
        <v>1</v>
      </c>
      <c r="AT153" s="95">
        <f>VLOOKUP($A153,'CCR_%'!$A:$WWW,MATCH(AT$8,'CCR_%'!$A$8:$WWW$8,0),FALSE)+AS153</f>
        <v>1</v>
      </c>
      <c r="AU153" s="95">
        <f>VLOOKUP($A153,'CCR_%'!$A:$WWW,MATCH(AU$8,'CCR_%'!$A$8:$WWW$8,0),FALSE)+AT153</f>
        <v>1</v>
      </c>
      <c r="AV153" s="95">
        <f>VLOOKUP($A153,'CCR_%'!$A:$WWW,MATCH(AV$8,'CCR_%'!$A$8:$WWW$8,0),FALSE)+AU153</f>
        <v>1</v>
      </c>
      <c r="AW153" s="95">
        <f>VLOOKUP($A153,'CCR_%'!$A:$WWW,MATCH(AW$8,'CCR_%'!$A$8:$WWW$8,0),FALSE)+AV153</f>
        <v>1</v>
      </c>
      <c r="AX153" s="95">
        <f>VLOOKUP($A153,'CCR_%'!$A:$WWW,MATCH(AX$8,'CCR_%'!$A$8:$WWW$8,0),FALSE)+AW153</f>
        <v>1</v>
      </c>
      <c r="AY153" s="95">
        <f>VLOOKUP($A153,'CCR_%'!$A:$WWW,MATCH(AY$8,'CCR_%'!$A$8:$WWW$8,0),FALSE)+AX153</f>
        <v>1</v>
      </c>
      <c r="AZ153" s="95">
        <f>VLOOKUP($A153,'CCR_%'!$A:$WWW,MATCH(AZ$8,'CCR_%'!$A$8:$WWW$8,0),FALSE)+AY153</f>
        <v>1</v>
      </c>
      <c r="BA153" s="95">
        <f>VLOOKUP($A153,'CCR_%'!$A:$WWW,MATCH(BA$8,'CCR_%'!$A$8:$WWW$8,0),FALSE)+AZ153</f>
        <v>1</v>
      </c>
      <c r="BB153" s="95">
        <f>VLOOKUP($A153,'CCR_%'!$A:$WWW,MATCH(BB$8,'CCR_%'!$A$8:$WWW$8,0),FALSE)+BA153</f>
        <v>1</v>
      </c>
      <c r="BC153" s="95">
        <f>VLOOKUP($A153,'CCR_%'!$A:$WWW,MATCH(BC$8,'CCR_%'!$A$8:$WWW$8,0),FALSE)+BB153</f>
        <v>1</v>
      </c>
      <c r="BD153" s="95">
        <f>VLOOKUP($A153,'CCR_%'!$A:$WWW,MATCH(BD$8,'CCR_%'!$A$8:$WWW$8,0),FALSE)+BC153</f>
        <v>1</v>
      </c>
      <c r="BE153" s="95">
        <f>VLOOKUP($A153,'CCR_%'!$A:$WWW,MATCH(BE$8,'CCR_%'!$A$8:$WWW$8,0),FALSE)+BD153</f>
        <v>1</v>
      </c>
      <c r="BF153" s="95">
        <f>VLOOKUP($A153,'CCR_%'!$A:$WWW,MATCH(BF$8,'CCR_%'!$A$8:$WWW$8,0),FALSE)+BE153</f>
        <v>1</v>
      </c>
      <c r="BG153" s="95">
        <f>VLOOKUP($A153,'CCR_%'!$A:$WWW,MATCH(BG$8,'CCR_%'!$A$8:$WWW$8,0),FALSE)+BF153</f>
        <v>1</v>
      </c>
      <c r="BH153" s="95">
        <f>VLOOKUP($A153,'CCR_%'!$A:$WWW,MATCH(BH$8,'CCR_%'!$A$8:$WWW$8,0),FALSE)+BG153</f>
        <v>1</v>
      </c>
      <c r="BI153" s="95">
        <f>VLOOKUP($A153,'CCR_%'!$A:$WWW,MATCH(BI$8,'CCR_%'!$A$8:$WWW$8,0),FALSE)+BH153</f>
        <v>1</v>
      </c>
      <c r="BJ153" s="95">
        <f>VLOOKUP($A153,'CCR_%'!$A:$WWW,MATCH(BJ$8,'CCR_%'!$A$8:$WWW$8,0),FALSE)+BI153</f>
        <v>1</v>
      </c>
      <c r="BK153" s="95">
        <f>VLOOKUP($A153,'CCR_%'!$A:$WWW,MATCH(BK$8,'CCR_%'!$A$8:$WWW$8,0),FALSE)+BJ153</f>
        <v>1</v>
      </c>
      <c r="BL153" s="95">
        <f>VLOOKUP($A153,'CCR_%'!$A:$WWW,MATCH(BL$8,'CCR_%'!$A$8:$WWW$8,0),FALSE)+BK153</f>
        <v>1</v>
      </c>
    </row>
    <row r="154" spans="1:64" ht="16.5" customHeight="1" outlineLevel="3" x14ac:dyDescent="0.25">
      <c r="A154" s="26" t="s">
        <v>257</v>
      </c>
      <c r="B154" s="39" t="s">
        <v>258</v>
      </c>
      <c r="C154" s="93">
        <v>48323</v>
      </c>
      <c r="D154" s="93">
        <v>48667</v>
      </c>
      <c r="E154" s="94">
        <f>VLOOKUP($A154,'CCR_%'!$A:$WWW,MATCH(E$8,'CCR_%'!$A$8:$WWW$8,0),FALSE)+0</f>
        <v>0</v>
      </c>
      <c r="F154" s="95">
        <f>VLOOKUP($A154,'CCR_%'!$A:$WWW,MATCH(F$8,'CCR_%'!$A$8:$WWW$8,0),FALSE)+E154</f>
        <v>0</v>
      </c>
      <c r="G154" s="95">
        <f>VLOOKUP($A154,'CCR_%'!$A:$WWW,MATCH(G$8,'CCR_%'!$A$8:$WWW$8,0),FALSE)+F154</f>
        <v>0</v>
      </c>
      <c r="H154" s="95">
        <f>VLOOKUP($A154,'CCR_%'!$A:$WWW,MATCH(H$8,'CCR_%'!$A$8:$WWW$8,0),FALSE)+G154</f>
        <v>0</v>
      </c>
      <c r="I154" s="95">
        <f>VLOOKUP($A154,'CCR_%'!$A:$WWW,MATCH(I$8,'CCR_%'!$A$8:$WWW$8,0),FALSE)+H154</f>
        <v>0</v>
      </c>
      <c r="J154" s="95">
        <f>VLOOKUP($A154,'CCR_%'!$A:$WWW,MATCH(J$8,'CCR_%'!$A$8:$WWW$8,0),FALSE)+I154</f>
        <v>0</v>
      </c>
      <c r="K154" s="95">
        <f>VLOOKUP($A154,'CCR_%'!$A:$WWW,MATCH(K$8,'CCR_%'!$A$8:$WWW$8,0),FALSE)+J154</f>
        <v>0</v>
      </c>
      <c r="L154" s="95">
        <f>VLOOKUP($A154,'CCR_%'!$A:$WWW,MATCH(L$8,'CCR_%'!$A$8:$WWW$8,0),FALSE)+K154</f>
        <v>0</v>
      </c>
      <c r="M154" s="95">
        <f>VLOOKUP($A154,'CCR_%'!$A:$WWW,MATCH(M$8,'CCR_%'!$A$8:$WWW$8,0),FALSE)+L154</f>
        <v>0</v>
      </c>
      <c r="N154" s="95">
        <f>VLOOKUP($A154,'CCR_%'!$A:$WWW,MATCH(N$8,'CCR_%'!$A$8:$WWW$8,0),FALSE)+M154</f>
        <v>0</v>
      </c>
      <c r="O154" s="95">
        <f>VLOOKUP($A154,'CCR_%'!$A:$WWW,MATCH(O$8,'CCR_%'!$A$8:$WWW$8,0),FALSE)+N154</f>
        <v>0</v>
      </c>
      <c r="P154" s="95">
        <f>VLOOKUP($A154,'CCR_%'!$A:$WWW,MATCH(P$8,'CCR_%'!$A$8:$WWW$8,0),FALSE)+O154</f>
        <v>0</v>
      </c>
      <c r="Q154" s="95">
        <f>VLOOKUP($A154,'CCR_%'!$A:$WWW,MATCH(Q$8,'CCR_%'!$A$8:$WWW$8,0),FALSE)+P154</f>
        <v>0</v>
      </c>
      <c r="R154" s="95">
        <f>VLOOKUP($A154,'CCR_%'!$A:$WWW,MATCH(R$8,'CCR_%'!$A$8:$WWW$8,0),FALSE)+Q154</f>
        <v>0</v>
      </c>
      <c r="S154" s="95">
        <f>VLOOKUP($A154,'CCR_%'!$A:$WWW,MATCH(S$8,'CCR_%'!$A$8:$WWW$8,0),FALSE)+R154</f>
        <v>0.2</v>
      </c>
      <c r="T154" s="95">
        <f>VLOOKUP($A154,'CCR_%'!$A:$WWW,MATCH(T$8,'CCR_%'!$A$8:$WWW$8,0),FALSE)+S154</f>
        <v>1</v>
      </c>
      <c r="U154" s="95">
        <f>VLOOKUP($A154,'CCR_%'!$A:$WWW,MATCH(U$8,'CCR_%'!$A$8:$WWW$8,0),FALSE)+T154</f>
        <v>1</v>
      </c>
      <c r="V154" s="95">
        <f>VLOOKUP($A154,'CCR_%'!$A:$WWW,MATCH(V$8,'CCR_%'!$A$8:$WWW$8,0),FALSE)+U154</f>
        <v>1</v>
      </c>
      <c r="W154" s="95">
        <f>VLOOKUP($A154,'CCR_%'!$A:$WWW,MATCH(W$8,'CCR_%'!$A$8:$WWW$8,0),FALSE)+V154</f>
        <v>1</v>
      </c>
      <c r="X154" s="95">
        <f>VLOOKUP($A154,'CCR_%'!$A:$WWW,MATCH(X$8,'CCR_%'!$A$8:$WWW$8,0),FALSE)+W154</f>
        <v>1</v>
      </c>
      <c r="Y154" s="95">
        <f>VLOOKUP($A154,'CCR_%'!$A:$WWW,MATCH(Y$8,'CCR_%'!$A$8:$WWW$8,0),FALSE)+X154</f>
        <v>1</v>
      </c>
      <c r="Z154" s="95">
        <f>VLOOKUP($A154,'CCR_%'!$A:$WWW,MATCH(Z$8,'CCR_%'!$A$8:$WWW$8,0),FALSE)+Y154</f>
        <v>1</v>
      </c>
      <c r="AA154" s="95">
        <f>VLOOKUP($A154,'CCR_%'!$A:$WWW,MATCH(AA$8,'CCR_%'!$A$8:$WWW$8,0),FALSE)+Z154</f>
        <v>1</v>
      </c>
      <c r="AB154" s="95">
        <f>VLOOKUP($A154,'CCR_%'!$A:$WWW,MATCH(AB$8,'CCR_%'!$A$8:$WWW$8,0),FALSE)+AA154</f>
        <v>1</v>
      </c>
      <c r="AC154" s="95">
        <f>VLOOKUP($A154,'CCR_%'!$A:$WWW,MATCH(AC$8,'CCR_%'!$A$8:$WWW$8,0),FALSE)+AB154</f>
        <v>1</v>
      </c>
      <c r="AD154" s="95">
        <f>VLOOKUP($A154,'CCR_%'!$A:$WWW,MATCH(AD$8,'CCR_%'!$A$8:$WWW$8,0),FALSE)+AC154</f>
        <v>1</v>
      </c>
      <c r="AE154" s="95">
        <f>VLOOKUP($A154,'CCR_%'!$A:$WWW,MATCH(AE$8,'CCR_%'!$A$8:$WWW$8,0),FALSE)+AD154</f>
        <v>1</v>
      </c>
      <c r="AF154" s="95">
        <f>VLOOKUP($A154,'CCR_%'!$A:$WWW,MATCH(AF$8,'CCR_%'!$A$8:$WWW$8,0),FALSE)+AE154</f>
        <v>1</v>
      </c>
      <c r="AG154" s="95">
        <f>VLOOKUP($A154,'CCR_%'!$A:$WWW,MATCH(AG$8,'CCR_%'!$A$8:$WWW$8,0),FALSE)+AF154</f>
        <v>1</v>
      </c>
      <c r="AH154" s="95">
        <f>VLOOKUP($A154,'CCR_%'!$A:$WWW,MATCH(AH$8,'CCR_%'!$A$8:$WWW$8,0),FALSE)+AG154</f>
        <v>1</v>
      </c>
      <c r="AI154" s="95">
        <f>VLOOKUP($A154,'CCR_%'!$A:$WWW,MATCH(AI$8,'CCR_%'!$A$8:$WWW$8,0),FALSE)+AH154</f>
        <v>1</v>
      </c>
      <c r="AJ154" s="95">
        <f>VLOOKUP($A154,'CCR_%'!$A:$WWW,MATCH(AJ$8,'CCR_%'!$A$8:$WWW$8,0),FALSE)+AI154</f>
        <v>1</v>
      </c>
      <c r="AK154" s="95">
        <f>VLOOKUP($A154,'CCR_%'!$A:$WWW,MATCH(AK$8,'CCR_%'!$A$8:$WWW$8,0),FALSE)+AJ154</f>
        <v>1</v>
      </c>
      <c r="AL154" s="95">
        <f>VLOOKUP($A154,'CCR_%'!$A:$WWW,MATCH(AL$8,'CCR_%'!$A$8:$WWW$8,0),FALSE)+AK154</f>
        <v>1</v>
      </c>
      <c r="AM154" s="95">
        <f>VLOOKUP($A154,'CCR_%'!$A:$WWW,MATCH(AM$8,'CCR_%'!$A$8:$WWW$8,0),FALSE)+AL154</f>
        <v>1</v>
      </c>
      <c r="AN154" s="95">
        <f>VLOOKUP($A154,'CCR_%'!$A:$WWW,MATCH(AN$8,'CCR_%'!$A$8:$WWW$8,0),FALSE)+AM154</f>
        <v>1</v>
      </c>
      <c r="AO154" s="95">
        <f>VLOOKUP($A154,'CCR_%'!$A:$WWW,MATCH(AO$8,'CCR_%'!$A$8:$WWW$8,0),FALSE)+AN154</f>
        <v>1</v>
      </c>
      <c r="AP154" s="95">
        <f>VLOOKUP($A154,'CCR_%'!$A:$WWW,MATCH(AP$8,'CCR_%'!$A$8:$WWW$8,0),FALSE)+AO154</f>
        <v>1</v>
      </c>
      <c r="AQ154" s="95">
        <f>VLOOKUP($A154,'CCR_%'!$A:$WWW,MATCH(AQ$8,'CCR_%'!$A$8:$WWW$8,0),FALSE)+AP154</f>
        <v>1</v>
      </c>
      <c r="AR154" s="95">
        <f>VLOOKUP($A154,'CCR_%'!$A:$WWW,MATCH(AR$8,'CCR_%'!$A$8:$WWW$8,0),FALSE)+AQ154</f>
        <v>1</v>
      </c>
      <c r="AS154" s="95">
        <f>VLOOKUP($A154,'CCR_%'!$A:$WWW,MATCH(AS$8,'CCR_%'!$A$8:$WWW$8,0),FALSE)+AR154</f>
        <v>1</v>
      </c>
      <c r="AT154" s="95">
        <f>VLOOKUP($A154,'CCR_%'!$A:$WWW,MATCH(AT$8,'CCR_%'!$A$8:$WWW$8,0),FALSE)+AS154</f>
        <v>1</v>
      </c>
      <c r="AU154" s="95">
        <f>VLOOKUP($A154,'CCR_%'!$A:$WWW,MATCH(AU$8,'CCR_%'!$A$8:$WWW$8,0),FALSE)+AT154</f>
        <v>1</v>
      </c>
      <c r="AV154" s="95">
        <f>VLOOKUP($A154,'CCR_%'!$A:$WWW,MATCH(AV$8,'CCR_%'!$A$8:$WWW$8,0),FALSE)+AU154</f>
        <v>1</v>
      </c>
      <c r="AW154" s="95">
        <f>VLOOKUP($A154,'CCR_%'!$A:$WWW,MATCH(AW$8,'CCR_%'!$A$8:$WWW$8,0),FALSE)+AV154</f>
        <v>1</v>
      </c>
      <c r="AX154" s="95">
        <f>VLOOKUP($A154,'CCR_%'!$A:$WWW,MATCH(AX$8,'CCR_%'!$A$8:$WWW$8,0),FALSE)+AW154</f>
        <v>1</v>
      </c>
      <c r="AY154" s="95">
        <f>VLOOKUP($A154,'CCR_%'!$A:$WWW,MATCH(AY$8,'CCR_%'!$A$8:$WWW$8,0),FALSE)+AX154</f>
        <v>1</v>
      </c>
      <c r="AZ154" s="95">
        <f>VLOOKUP($A154,'CCR_%'!$A:$WWW,MATCH(AZ$8,'CCR_%'!$A$8:$WWW$8,0),FALSE)+AY154</f>
        <v>1</v>
      </c>
      <c r="BA154" s="95">
        <f>VLOOKUP($A154,'CCR_%'!$A:$WWW,MATCH(BA$8,'CCR_%'!$A$8:$WWW$8,0),FALSE)+AZ154</f>
        <v>1</v>
      </c>
      <c r="BB154" s="95">
        <f>VLOOKUP($A154,'CCR_%'!$A:$WWW,MATCH(BB$8,'CCR_%'!$A$8:$WWW$8,0),FALSE)+BA154</f>
        <v>1</v>
      </c>
      <c r="BC154" s="95">
        <f>VLOOKUP($A154,'CCR_%'!$A:$WWW,MATCH(BC$8,'CCR_%'!$A$8:$WWW$8,0),FALSE)+BB154</f>
        <v>1</v>
      </c>
      <c r="BD154" s="95">
        <f>VLOOKUP($A154,'CCR_%'!$A:$WWW,MATCH(BD$8,'CCR_%'!$A$8:$WWW$8,0),FALSE)+BC154</f>
        <v>1</v>
      </c>
      <c r="BE154" s="95">
        <f>VLOOKUP($A154,'CCR_%'!$A:$WWW,MATCH(BE$8,'CCR_%'!$A$8:$WWW$8,0),FALSE)+BD154</f>
        <v>1</v>
      </c>
      <c r="BF154" s="95">
        <f>VLOOKUP($A154,'CCR_%'!$A:$WWW,MATCH(BF$8,'CCR_%'!$A$8:$WWW$8,0),FALSE)+BE154</f>
        <v>1</v>
      </c>
      <c r="BG154" s="95">
        <f>VLOOKUP($A154,'CCR_%'!$A:$WWW,MATCH(BG$8,'CCR_%'!$A$8:$WWW$8,0),FALSE)+BF154</f>
        <v>1</v>
      </c>
      <c r="BH154" s="95">
        <f>VLOOKUP($A154,'CCR_%'!$A:$WWW,MATCH(BH$8,'CCR_%'!$A$8:$WWW$8,0),FALSE)+BG154</f>
        <v>1</v>
      </c>
      <c r="BI154" s="95">
        <f>VLOOKUP($A154,'CCR_%'!$A:$WWW,MATCH(BI$8,'CCR_%'!$A$8:$WWW$8,0),FALSE)+BH154</f>
        <v>1</v>
      </c>
      <c r="BJ154" s="95">
        <f>VLOOKUP($A154,'CCR_%'!$A:$WWW,MATCH(BJ$8,'CCR_%'!$A$8:$WWW$8,0),FALSE)+BI154</f>
        <v>1</v>
      </c>
      <c r="BK154" s="95">
        <f>VLOOKUP($A154,'CCR_%'!$A:$WWW,MATCH(BK$8,'CCR_%'!$A$8:$WWW$8,0),FALSE)+BJ154</f>
        <v>1</v>
      </c>
      <c r="BL154" s="95">
        <f>VLOOKUP($A154,'CCR_%'!$A:$WWW,MATCH(BL$8,'CCR_%'!$A$8:$WWW$8,0),FALSE)+BK154</f>
        <v>1</v>
      </c>
    </row>
    <row r="155" spans="1:64" ht="16.5" customHeight="1" outlineLevel="3" x14ac:dyDescent="0.25">
      <c r="A155" s="26" t="s">
        <v>259</v>
      </c>
      <c r="B155" s="39" t="s">
        <v>260</v>
      </c>
      <c r="C155" s="93">
        <v>48344</v>
      </c>
      <c r="D155" s="93">
        <v>48667</v>
      </c>
      <c r="E155" s="94">
        <f>VLOOKUP($A155,'CCR_%'!$A:$WWW,MATCH(E$8,'CCR_%'!$A$8:$WWW$8,0),FALSE)+0</f>
        <v>0</v>
      </c>
      <c r="F155" s="95">
        <f>VLOOKUP($A155,'CCR_%'!$A:$WWW,MATCH(F$8,'CCR_%'!$A$8:$WWW$8,0),FALSE)+E155</f>
        <v>0</v>
      </c>
      <c r="G155" s="95">
        <f>VLOOKUP($A155,'CCR_%'!$A:$WWW,MATCH(G$8,'CCR_%'!$A$8:$WWW$8,0),FALSE)+F155</f>
        <v>0</v>
      </c>
      <c r="H155" s="95">
        <f>VLOOKUP($A155,'CCR_%'!$A:$WWW,MATCH(H$8,'CCR_%'!$A$8:$WWW$8,0),FALSE)+G155</f>
        <v>0</v>
      </c>
      <c r="I155" s="95">
        <f>VLOOKUP($A155,'CCR_%'!$A:$WWW,MATCH(I$8,'CCR_%'!$A$8:$WWW$8,0),FALSE)+H155</f>
        <v>0</v>
      </c>
      <c r="J155" s="95">
        <f>VLOOKUP($A155,'CCR_%'!$A:$WWW,MATCH(J$8,'CCR_%'!$A$8:$WWW$8,0),FALSE)+I155</f>
        <v>0</v>
      </c>
      <c r="K155" s="95">
        <f>VLOOKUP($A155,'CCR_%'!$A:$WWW,MATCH(K$8,'CCR_%'!$A$8:$WWW$8,0),FALSE)+J155</f>
        <v>0</v>
      </c>
      <c r="L155" s="95">
        <f>VLOOKUP($A155,'CCR_%'!$A:$WWW,MATCH(L$8,'CCR_%'!$A$8:$WWW$8,0),FALSE)+K155</f>
        <v>0</v>
      </c>
      <c r="M155" s="95">
        <f>VLOOKUP($A155,'CCR_%'!$A:$WWW,MATCH(M$8,'CCR_%'!$A$8:$WWW$8,0),FALSE)+L155</f>
        <v>0</v>
      </c>
      <c r="N155" s="95">
        <f>VLOOKUP($A155,'CCR_%'!$A:$WWW,MATCH(N$8,'CCR_%'!$A$8:$WWW$8,0),FALSE)+M155</f>
        <v>0</v>
      </c>
      <c r="O155" s="95">
        <f>VLOOKUP($A155,'CCR_%'!$A:$WWW,MATCH(O$8,'CCR_%'!$A$8:$WWW$8,0),FALSE)+N155</f>
        <v>0</v>
      </c>
      <c r="P155" s="95">
        <f>VLOOKUP($A155,'CCR_%'!$A:$WWW,MATCH(P$8,'CCR_%'!$A$8:$WWW$8,0),FALSE)+O155</f>
        <v>0</v>
      </c>
      <c r="Q155" s="95">
        <f>VLOOKUP($A155,'CCR_%'!$A:$WWW,MATCH(Q$8,'CCR_%'!$A$8:$WWW$8,0),FALSE)+P155</f>
        <v>0</v>
      </c>
      <c r="R155" s="95">
        <f>VLOOKUP($A155,'CCR_%'!$A:$WWW,MATCH(R$8,'CCR_%'!$A$8:$WWW$8,0),FALSE)+Q155</f>
        <v>0</v>
      </c>
      <c r="S155" s="95">
        <f>VLOOKUP($A155,'CCR_%'!$A:$WWW,MATCH(S$8,'CCR_%'!$A$8:$WWW$8,0),FALSE)+R155</f>
        <v>0.2</v>
      </c>
      <c r="T155" s="95">
        <f>VLOOKUP($A155,'CCR_%'!$A:$WWW,MATCH(T$8,'CCR_%'!$A$8:$WWW$8,0),FALSE)+S155</f>
        <v>1</v>
      </c>
      <c r="U155" s="95">
        <f>VLOOKUP($A155,'CCR_%'!$A:$WWW,MATCH(U$8,'CCR_%'!$A$8:$WWW$8,0),FALSE)+T155</f>
        <v>1</v>
      </c>
      <c r="V155" s="95">
        <f>VLOOKUP($A155,'CCR_%'!$A:$WWW,MATCH(V$8,'CCR_%'!$A$8:$WWW$8,0),FALSE)+U155</f>
        <v>1</v>
      </c>
      <c r="W155" s="95">
        <f>VLOOKUP($A155,'CCR_%'!$A:$WWW,MATCH(W$8,'CCR_%'!$A$8:$WWW$8,0),FALSE)+V155</f>
        <v>1</v>
      </c>
      <c r="X155" s="95">
        <f>VLOOKUP($A155,'CCR_%'!$A:$WWW,MATCH(X$8,'CCR_%'!$A$8:$WWW$8,0),FALSE)+W155</f>
        <v>1</v>
      </c>
      <c r="Y155" s="95">
        <f>VLOOKUP($A155,'CCR_%'!$A:$WWW,MATCH(Y$8,'CCR_%'!$A$8:$WWW$8,0),FALSE)+X155</f>
        <v>1</v>
      </c>
      <c r="Z155" s="95">
        <f>VLOOKUP($A155,'CCR_%'!$A:$WWW,MATCH(Z$8,'CCR_%'!$A$8:$WWW$8,0),FALSE)+Y155</f>
        <v>1</v>
      </c>
      <c r="AA155" s="95">
        <f>VLOOKUP($A155,'CCR_%'!$A:$WWW,MATCH(AA$8,'CCR_%'!$A$8:$WWW$8,0),FALSE)+Z155</f>
        <v>1</v>
      </c>
      <c r="AB155" s="95">
        <f>VLOOKUP($A155,'CCR_%'!$A:$WWW,MATCH(AB$8,'CCR_%'!$A$8:$WWW$8,0),FALSE)+AA155</f>
        <v>1</v>
      </c>
      <c r="AC155" s="95">
        <f>VLOOKUP($A155,'CCR_%'!$A:$WWW,MATCH(AC$8,'CCR_%'!$A$8:$WWW$8,0),FALSE)+AB155</f>
        <v>1</v>
      </c>
      <c r="AD155" s="95">
        <f>VLOOKUP($A155,'CCR_%'!$A:$WWW,MATCH(AD$8,'CCR_%'!$A$8:$WWW$8,0),FALSE)+AC155</f>
        <v>1</v>
      </c>
      <c r="AE155" s="95">
        <f>VLOOKUP($A155,'CCR_%'!$A:$WWW,MATCH(AE$8,'CCR_%'!$A$8:$WWW$8,0),FALSE)+AD155</f>
        <v>1</v>
      </c>
      <c r="AF155" s="95">
        <f>VLOOKUP($A155,'CCR_%'!$A:$WWW,MATCH(AF$8,'CCR_%'!$A$8:$WWW$8,0),FALSE)+AE155</f>
        <v>1</v>
      </c>
      <c r="AG155" s="95">
        <f>VLOOKUP($A155,'CCR_%'!$A:$WWW,MATCH(AG$8,'CCR_%'!$A$8:$WWW$8,0),FALSE)+AF155</f>
        <v>1</v>
      </c>
      <c r="AH155" s="95">
        <f>VLOOKUP($A155,'CCR_%'!$A:$WWW,MATCH(AH$8,'CCR_%'!$A$8:$WWW$8,0),FALSE)+AG155</f>
        <v>1</v>
      </c>
      <c r="AI155" s="95">
        <f>VLOOKUP($A155,'CCR_%'!$A:$WWW,MATCH(AI$8,'CCR_%'!$A$8:$WWW$8,0),FALSE)+AH155</f>
        <v>1</v>
      </c>
      <c r="AJ155" s="95">
        <f>VLOOKUP($A155,'CCR_%'!$A:$WWW,MATCH(AJ$8,'CCR_%'!$A$8:$WWW$8,0),FALSE)+AI155</f>
        <v>1</v>
      </c>
      <c r="AK155" s="95">
        <f>VLOOKUP($A155,'CCR_%'!$A:$WWW,MATCH(AK$8,'CCR_%'!$A$8:$WWW$8,0),FALSE)+AJ155</f>
        <v>1</v>
      </c>
      <c r="AL155" s="95">
        <f>VLOOKUP($A155,'CCR_%'!$A:$WWW,MATCH(AL$8,'CCR_%'!$A$8:$WWW$8,0),FALSE)+AK155</f>
        <v>1</v>
      </c>
      <c r="AM155" s="95">
        <f>VLOOKUP($A155,'CCR_%'!$A:$WWW,MATCH(AM$8,'CCR_%'!$A$8:$WWW$8,0),FALSE)+AL155</f>
        <v>1</v>
      </c>
      <c r="AN155" s="95">
        <f>VLOOKUP($A155,'CCR_%'!$A:$WWW,MATCH(AN$8,'CCR_%'!$A$8:$WWW$8,0),FALSE)+AM155</f>
        <v>1</v>
      </c>
      <c r="AO155" s="95">
        <f>VLOOKUP($A155,'CCR_%'!$A:$WWW,MATCH(AO$8,'CCR_%'!$A$8:$WWW$8,0),FALSE)+AN155</f>
        <v>1</v>
      </c>
      <c r="AP155" s="95">
        <f>VLOOKUP($A155,'CCR_%'!$A:$WWW,MATCH(AP$8,'CCR_%'!$A$8:$WWW$8,0),FALSE)+AO155</f>
        <v>1</v>
      </c>
      <c r="AQ155" s="95">
        <f>VLOOKUP($A155,'CCR_%'!$A:$WWW,MATCH(AQ$8,'CCR_%'!$A$8:$WWW$8,0),FALSE)+AP155</f>
        <v>1</v>
      </c>
      <c r="AR155" s="95">
        <f>VLOOKUP($A155,'CCR_%'!$A:$WWW,MATCH(AR$8,'CCR_%'!$A$8:$WWW$8,0),FALSE)+AQ155</f>
        <v>1</v>
      </c>
      <c r="AS155" s="95">
        <f>VLOOKUP($A155,'CCR_%'!$A:$WWW,MATCH(AS$8,'CCR_%'!$A$8:$WWW$8,0),FALSE)+AR155</f>
        <v>1</v>
      </c>
      <c r="AT155" s="95">
        <f>VLOOKUP($A155,'CCR_%'!$A:$WWW,MATCH(AT$8,'CCR_%'!$A$8:$WWW$8,0),FALSE)+AS155</f>
        <v>1</v>
      </c>
      <c r="AU155" s="95">
        <f>VLOOKUP($A155,'CCR_%'!$A:$WWW,MATCH(AU$8,'CCR_%'!$A$8:$WWW$8,0),FALSE)+AT155</f>
        <v>1</v>
      </c>
      <c r="AV155" s="95">
        <f>VLOOKUP($A155,'CCR_%'!$A:$WWW,MATCH(AV$8,'CCR_%'!$A$8:$WWW$8,0),FALSE)+AU155</f>
        <v>1</v>
      </c>
      <c r="AW155" s="95">
        <f>VLOOKUP($A155,'CCR_%'!$A:$WWW,MATCH(AW$8,'CCR_%'!$A$8:$WWW$8,0),FALSE)+AV155</f>
        <v>1</v>
      </c>
      <c r="AX155" s="95">
        <f>VLOOKUP($A155,'CCR_%'!$A:$WWW,MATCH(AX$8,'CCR_%'!$A$8:$WWW$8,0),FALSE)+AW155</f>
        <v>1</v>
      </c>
      <c r="AY155" s="95">
        <f>VLOOKUP($A155,'CCR_%'!$A:$WWW,MATCH(AY$8,'CCR_%'!$A$8:$WWW$8,0),FALSE)+AX155</f>
        <v>1</v>
      </c>
      <c r="AZ155" s="95">
        <f>VLOOKUP($A155,'CCR_%'!$A:$WWW,MATCH(AZ$8,'CCR_%'!$A$8:$WWW$8,0),FALSE)+AY155</f>
        <v>1</v>
      </c>
      <c r="BA155" s="95">
        <f>VLOOKUP($A155,'CCR_%'!$A:$WWW,MATCH(BA$8,'CCR_%'!$A$8:$WWW$8,0),FALSE)+AZ155</f>
        <v>1</v>
      </c>
      <c r="BB155" s="95">
        <f>VLOOKUP($A155,'CCR_%'!$A:$WWW,MATCH(BB$8,'CCR_%'!$A$8:$WWW$8,0),FALSE)+BA155</f>
        <v>1</v>
      </c>
      <c r="BC155" s="95">
        <f>VLOOKUP($A155,'CCR_%'!$A:$WWW,MATCH(BC$8,'CCR_%'!$A$8:$WWW$8,0),FALSE)+BB155</f>
        <v>1</v>
      </c>
      <c r="BD155" s="95">
        <f>VLOOKUP($A155,'CCR_%'!$A:$WWW,MATCH(BD$8,'CCR_%'!$A$8:$WWW$8,0),FALSE)+BC155</f>
        <v>1</v>
      </c>
      <c r="BE155" s="95">
        <f>VLOOKUP($A155,'CCR_%'!$A:$WWW,MATCH(BE$8,'CCR_%'!$A$8:$WWW$8,0),FALSE)+BD155</f>
        <v>1</v>
      </c>
      <c r="BF155" s="95">
        <f>VLOOKUP($A155,'CCR_%'!$A:$WWW,MATCH(BF$8,'CCR_%'!$A$8:$WWW$8,0),FALSE)+BE155</f>
        <v>1</v>
      </c>
      <c r="BG155" s="95">
        <f>VLOOKUP($A155,'CCR_%'!$A:$WWW,MATCH(BG$8,'CCR_%'!$A$8:$WWW$8,0),FALSE)+BF155</f>
        <v>1</v>
      </c>
      <c r="BH155" s="95">
        <f>VLOOKUP($A155,'CCR_%'!$A:$WWW,MATCH(BH$8,'CCR_%'!$A$8:$WWW$8,0),FALSE)+BG155</f>
        <v>1</v>
      </c>
      <c r="BI155" s="95">
        <f>VLOOKUP($A155,'CCR_%'!$A:$WWW,MATCH(BI$8,'CCR_%'!$A$8:$WWW$8,0),FALSE)+BH155</f>
        <v>1</v>
      </c>
      <c r="BJ155" s="95">
        <f>VLOOKUP($A155,'CCR_%'!$A:$WWW,MATCH(BJ$8,'CCR_%'!$A$8:$WWW$8,0),FALSE)+BI155</f>
        <v>1</v>
      </c>
      <c r="BK155" s="95">
        <f>VLOOKUP($A155,'CCR_%'!$A:$WWW,MATCH(BK$8,'CCR_%'!$A$8:$WWW$8,0),FALSE)+BJ155</f>
        <v>1</v>
      </c>
      <c r="BL155" s="95">
        <f>VLOOKUP($A155,'CCR_%'!$A:$WWW,MATCH(BL$8,'CCR_%'!$A$8:$WWW$8,0),FALSE)+BK155</f>
        <v>1</v>
      </c>
    </row>
    <row r="156" spans="1:64" ht="16.5" customHeight="1" outlineLevel="3" x14ac:dyDescent="0.25">
      <c r="A156" s="26" t="s">
        <v>261</v>
      </c>
      <c r="B156" s="39" t="s">
        <v>262</v>
      </c>
      <c r="C156" s="93">
        <v>48318</v>
      </c>
      <c r="D156" s="93">
        <v>48667</v>
      </c>
      <c r="E156" s="94">
        <f>VLOOKUP($A156,'CCR_%'!$A:$WWW,MATCH(E$8,'CCR_%'!$A$8:$WWW$8,0),FALSE)+0</f>
        <v>0</v>
      </c>
      <c r="F156" s="95">
        <f>VLOOKUP($A156,'CCR_%'!$A:$WWW,MATCH(F$8,'CCR_%'!$A$8:$WWW$8,0),FALSE)+E156</f>
        <v>0</v>
      </c>
      <c r="G156" s="95">
        <f>VLOOKUP($A156,'CCR_%'!$A:$WWW,MATCH(G$8,'CCR_%'!$A$8:$WWW$8,0),FALSE)+F156</f>
        <v>0</v>
      </c>
      <c r="H156" s="95">
        <f>VLOOKUP($A156,'CCR_%'!$A:$WWW,MATCH(H$8,'CCR_%'!$A$8:$WWW$8,0),FALSE)+G156</f>
        <v>0</v>
      </c>
      <c r="I156" s="95">
        <f>VLOOKUP($A156,'CCR_%'!$A:$WWW,MATCH(I$8,'CCR_%'!$A$8:$WWW$8,0),FALSE)+H156</f>
        <v>0</v>
      </c>
      <c r="J156" s="95">
        <f>VLOOKUP($A156,'CCR_%'!$A:$WWW,MATCH(J$8,'CCR_%'!$A$8:$WWW$8,0),FALSE)+I156</f>
        <v>0</v>
      </c>
      <c r="K156" s="95">
        <f>VLOOKUP($A156,'CCR_%'!$A:$WWW,MATCH(K$8,'CCR_%'!$A$8:$WWW$8,0),FALSE)+J156</f>
        <v>0</v>
      </c>
      <c r="L156" s="95">
        <f>VLOOKUP($A156,'CCR_%'!$A:$WWW,MATCH(L$8,'CCR_%'!$A$8:$WWW$8,0),FALSE)+K156</f>
        <v>0</v>
      </c>
      <c r="M156" s="95">
        <f>VLOOKUP($A156,'CCR_%'!$A:$WWW,MATCH(M$8,'CCR_%'!$A$8:$WWW$8,0),FALSE)+L156</f>
        <v>0</v>
      </c>
      <c r="N156" s="95">
        <f>VLOOKUP($A156,'CCR_%'!$A:$WWW,MATCH(N$8,'CCR_%'!$A$8:$WWW$8,0),FALSE)+M156</f>
        <v>0</v>
      </c>
      <c r="O156" s="95">
        <f>VLOOKUP($A156,'CCR_%'!$A:$WWW,MATCH(O$8,'CCR_%'!$A$8:$WWW$8,0),FALSE)+N156</f>
        <v>0</v>
      </c>
      <c r="P156" s="95">
        <f>VLOOKUP($A156,'CCR_%'!$A:$WWW,MATCH(P$8,'CCR_%'!$A$8:$WWW$8,0),FALSE)+O156</f>
        <v>0</v>
      </c>
      <c r="Q156" s="95">
        <f>VLOOKUP($A156,'CCR_%'!$A:$WWW,MATCH(Q$8,'CCR_%'!$A$8:$WWW$8,0),FALSE)+P156</f>
        <v>0</v>
      </c>
      <c r="R156" s="95">
        <f>VLOOKUP($A156,'CCR_%'!$A:$WWW,MATCH(R$8,'CCR_%'!$A$8:$WWW$8,0),FALSE)+Q156</f>
        <v>0</v>
      </c>
      <c r="S156" s="95">
        <f>VLOOKUP($A156,'CCR_%'!$A:$WWW,MATCH(S$8,'CCR_%'!$A$8:$WWW$8,0),FALSE)+R156</f>
        <v>0.2</v>
      </c>
      <c r="T156" s="95">
        <f>VLOOKUP($A156,'CCR_%'!$A:$WWW,MATCH(T$8,'CCR_%'!$A$8:$WWW$8,0),FALSE)+S156</f>
        <v>1</v>
      </c>
      <c r="U156" s="95">
        <f>VLOOKUP($A156,'CCR_%'!$A:$WWW,MATCH(U$8,'CCR_%'!$A$8:$WWW$8,0),FALSE)+T156</f>
        <v>1</v>
      </c>
      <c r="V156" s="95">
        <f>VLOOKUP($A156,'CCR_%'!$A:$WWW,MATCH(V$8,'CCR_%'!$A$8:$WWW$8,0),FALSE)+U156</f>
        <v>1</v>
      </c>
      <c r="W156" s="95">
        <f>VLOOKUP($A156,'CCR_%'!$A:$WWW,MATCH(W$8,'CCR_%'!$A$8:$WWW$8,0),FALSE)+V156</f>
        <v>1</v>
      </c>
      <c r="X156" s="95">
        <f>VLOOKUP($A156,'CCR_%'!$A:$WWW,MATCH(X$8,'CCR_%'!$A$8:$WWW$8,0),FALSE)+W156</f>
        <v>1</v>
      </c>
      <c r="Y156" s="95">
        <f>VLOOKUP($A156,'CCR_%'!$A:$WWW,MATCH(Y$8,'CCR_%'!$A$8:$WWW$8,0),FALSE)+X156</f>
        <v>1</v>
      </c>
      <c r="Z156" s="95">
        <f>VLOOKUP($A156,'CCR_%'!$A:$WWW,MATCH(Z$8,'CCR_%'!$A$8:$WWW$8,0),FALSE)+Y156</f>
        <v>1</v>
      </c>
      <c r="AA156" s="95">
        <f>VLOOKUP($A156,'CCR_%'!$A:$WWW,MATCH(AA$8,'CCR_%'!$A$8:$WWW$8,0),FALSE)+Z156</f>
        <v>1</v>
      </c>
      <c r="AB156" s="95">
        <f>VLOOKUP($A156,'CCR_%'!$A:$WWW,MATCH(AB$8,'CCR_%'!$A$8:$WWW$8,0),FALSE)+AA156</f>
        <v>1</v>
      </c>
      <c r="AC156" s="95">
        <f>VLOOKUP($A156,'CCR_%'!$A:$WWW,MATCH(AC$8,'CCR_%'!$A$8:$WWW$8,0),FALSE)+AB156</f>
        <v>1</v>
      </c>
      <c r="AD156" s="95">
        <f>VLOOKUP($A156,'CCR_%'!$A:$WWW,MATCH(AD$8,'CCR_%'!$A$8:$WWW$8,0),FALSE)+AC156</f>
        <v>1</v>
      </c>
      <c r="AE156" s="95">
        <f>VLOOKUP($A156,'CCR_%'!$A:$WWW,MATCH(AE$8,'CCR_%'!$A$8:$WWW$8,0),FALSE)+AD156</f>
        <v>1</v>
      </c>
      <c r="AF156" s="95">
        <f>VLOOKUP($A156,'CCR_%'!$A:$WWW,MATCH(AF$8,'CCR_%'!$A$8:$WWW$8,0),FALSE)+AE156</f>
        <v>1</v>
      </c>
      <c r="AG156" s="95">
        <f>VLOOKUP($A156,'CCR_%'!$A:$WWW,MATCH(AG$8,'CCR_%'!$A$8:$WWW$8,0),FALSE)+AF156</f>
        <v>1</v>
      </c>
      <c r="AH156" s="95">
        <f>VLOOKUP($A156,'CCR_%'!$A:$WWW,MATCH(AH$8,'CCR_%'!$A$8:$WWW$8,0),FALSE)+AG156</f>
        <v>1</v>
      </c>
      <c r="AI156" s="95">
        <f>VLOOKUP($A156,'CCR_%'!$A:$WWW,MATCH(AI$8,'CCR_%'!$A$8:$WWW$8,0),FALSE)+AH156</f>
        <v>1</v>
      </c>
      <c r="AJ156" s="95">
        <f>VLOOKUP($A156,'CCR_%'!$A:$WWW,MATCH(AJ$8,'CCR_%'!$A$8:$WWW$8,0),FALSE)+AI156</f>
        <v>1</v>
      </c>
      <c r="AK156" s="95">
        <f>VLOOKUP($A156,'CCR_%'!$A:$WWW,MATCH(AK$8,'CCR_%'!$A$8:$WWW$8,0),FALSE)+AJ156</f>
        <v>1</v>
      </c>
      <c r="AL156" s="95">
        <f>VLOOKUP($A156,'CCR_%'!$A:$WWW,MATCH(AL$8,'CCR_%'!$A$8:$WWW$8,0),FALSE)+AK156</f>
        <v>1</v>
      </c>
      <c r="AM156" s="95">
        <f>VLOOKUP($A156,'CCR_%'!$A:$WWW,MATCH(AM$8,'CCR_%'!$A$8:$WWW$8,0),FALSE)+AL156</f>
        <v>1</v>
      </c>
      <c r="AN156" s="95">
        <f>VLOOKUP($A156,'CCR_%'!$A:$WWW,MATCH(AN$8,'CCR_%'!$A$8:$WWW$8,0),FALSE)+AM156</f>
        <v>1</v>
      </c>
      <c r="AO156" s="95">
        <f>VLOOKUP($A156,'CCR_%'!$A:$WWW,MATCH(AO$8,'CCR_%'!$A$8:$WWW$8,0),FALSE)+AN156</f>
        <v>1</v>
      </c>
      <c r="AP156" s="95">
        <f>VLOOKUP($A156,'CCR_%'!$A:$WWW,MATCH(AP$8,'CCR_%'!$A$8:$WWW$8,0),FALSE)+AO156</f>
        <v>1</v>
      </c>
      <c r="AQ156" s="95">
        <f>VLOOKUP($A156,'CCR_%'!$A:$WWW,MATCH(AQ$8,'CCR_%'!$A$8:$WWW$8,0),FALSE)+AP156</f>
        <v>1</v>
      </c>
      <c r="AR156" s="95">
        <f>VLOOKUP($A156,'CCR_%'!$A:$WWW,MATCH(AR$8,'CCR_%'!$A$8:$WWW$8,0),FALSE)+AQ156</f>
        <v>1</v>
      </c>
      <c r="AS156" s="95">
        <f>VLOOKUP($A156,'CCR_%'!$A:$WWW,MATCH(AS$8,'CCR_%'!$A$8:$WWW$8,0),FALSE)+AR156</f>
        <v>1</v>
      </c>
      <c r="AT156" s="95">
        <f>VLOOKUP($A156,'CCR_%'!$A:$WWW,MATCH(AT$8,'CCR_%'!$A$8:$WWW$8,0),FALSE)+AS156</f>
        <v>1</v>
      </c>
      <c r="AU156" s="95">
        <f>VLOOKUP($A156,'CCR_%'!$A:$WWW,MATCH(AU$8,'CCR_%'!$A$8:$WWW$8,0),FALSE)+AT156</f>
        <v>1</v>
      </c>
      <c r="AV156" s="95">
        <f>VLOOKUP($A156,'CCR_%'!$A:$WWW,MATCH(AV$8,'CCR_%'!$A$8:$WWW$8,0),FALSE)+AU156</f>
        <v>1</v>
      </c>
      <c r="AW156" s="95">
        <f>VLOOKUP($A156,'CCR_%'!$A:$WWW,MATCH(AW$8,'CCR_%'!$A$8:$WWW$8,0),FALSE)+AV156</f>
        <v>1</v>
      </c>
      <c r="AX156" s="95">
        <f>VLOOKUP($A156,'CCR_%'!$A:$WWW,MATCH(AX$8,'CCR_%'!$A$8:$WWW$8,0),FALSE)+AW156</f>
        <v>1</v>
      </c>
      <c r="AY156" s="95">
        <f>VLOOKUP($A156,'CCR_%'!$A:$WWW,MATCH(AY$8,'CCR_%'!$A$8:$WWW$8,0),FALSE)+AX156</f>
        <v>1</v>
      </c>
      <c r="AZ156" s="95">
        <f>VLOOKUP($A156,'CCR_%'!$A:$WWW,MATCH(AZ$8,'CCR_%'!$A$8:$WWW$8,0),FALSE)+AY156</f>
        <v>1</v>
      </c>
      <c r="BA156" s="95">
        <f>VLOOKUP($A156,'CCR_%'!$A:$WWW,MATCH(BA$8,'CCR_%'!$A$8:$WWW$8,0),FALSE)+AZ156</f>
        <v>1</v>
      </c>
      <c r="BB156" s="95">
        <f>VLOOKUP($A156,'CCR_%'!$A:$WWW,MATCH(BB$8,'CCR_%'!$A$8:$WWW$8,0),FALSE)+BA156</f>
        <v>1</v>
      </c>
      <c r="BC156" s="95">
        <f>VLOOKUP($A156,'CCR_%'!$A:$WWW,MATCH(BC$8,'CCR_%'!$A$8:$WWW$8,0),FALSE)+BB156</f>
        <v>1</v>
      </c>
      <c r="BD156" s="95">
        <f>VLOOKUP($A156,'CCR_%'!$A:$WWW,MATCH(BD$8,'CCR_%'!$A$8:$WWW$8,0),FALSE)+BC156</f>
        <v>1</v>
      </c>
      <c r="BE156" s="95">
        <f>VLOOKUP($A156,'CCR_%'!$A:$WWW,MATCH(BE$8,'CCR_%'!$A$8:$WWW$8,0),FALSE)+BD156</f>
        <v>1</v>
      </c>
      <c r="BF156" s="95">
        <f>VLOOKUP($A156,'CCR_%'!$A:$WWW,MATCH(BF$8,'CCR_%'!$A$8:$WWW$8,0),FALSE)+BE156</f>
        <v>1</v>
      </c>
      <c r="BG156" s="95">
        <f>VLOOKUP($A156,'CCR_%'!$A:$WWW,MATCH(BG$8,'CCR_%'!$A$8:$WWW$8,0),FALSE)+BF156</f>
        <v>1</v>
      </c>
      <c r="BH156" s="95">
        <f>VLOOKUP($A156,'CCR_%'!$A:$WWW,MATCH(BH$8,'CCR_%'!$A$8:$WWW$8,0),FALSE)+BG156</f>
        <v>1</v>
      </c>
      <c r="BI156" s="95">
        <f>VLOOKUP($A156,'CCR_%'!$A:$WWW,MATCH(BI$8,'CCR_%'!$A$8:$WWW$8,0),FALSE)+BH156</f>
        <v>1</v>
      </c>
      <c r="BJ156" s="95">
        <f>VLOOKUP($A156,'CCR_%'!$A:$WWW,MATCH(BJ$8,'CCR_%'!$A$8:$WWW$8,0),FALSE)+BI156</f>
        <v>1</v>
      </c>
      <c r="BK156" s="95">
        <f>VLOOKUP($A156,'CCR_%'!$A:$WWW,MATCH(BK$8,'CCR_%'!$A$8:$WWW$8,0),FALSE)+BJ156</f>
        <v>1</v>
      </c>
      <c r="BL156" s="95">
        <f>VLOOKUP($A156,'CCR_%'!$A:$WWW,MATCH(BL$8,'CCR_%'!$A$8:$WWW$8,0),FALSE)+BK156</f>
        <v>1</v>
      </c>
    </row>
    <row r="157" spans="1:64" ht="16.5" customHeight="1" outlineLevel="3" x14ac:dyDescent="0.25">
      <c r="A157" s="26" t="s">
        <v>263</v>
      </c>
      <c r="B157" s="39" t="s">
        <v>264</v>
      </c>
      <c r="C157" s="93">
        <v>48333</v>
      </c>
      <c r="D157" s="93">
        <v>48667</v>
      </c>
      <c r="E157" s="94">
        <f>VLOOKUP($A157,'CCR_%'!$A:$WWW,MATCH(E$8,'CCR_%'!$A$8:$WWW$8,0),FALSE)+0</f>
        <v>0</v>
      </c>
      <c r="F157" s="95">
        <f>VLOOKUP($A157,'CCR_%'!$A:$WWW,MATCH(F$8,'CCR_%'!$A$8:$WWW$8,0),FALSE)+E157</f>
        <v>0</v>
      </c>
      <c r="G157" s="95">
        <f>VLOOKUP($A157,'CCR_%'!$A:$WWW,MATCH(G$8,'CCR_%'!$A$8:$WWW$8,0),FALSE)+F157</f>
        <v>0</v>
      </c>
      <c r="H157" s="95">
        <f>VLOOKUP($A157,'CCR_%'!$A:$WWW,MATCH(H$8,'CCR_%'!$A$8:$WWW$8,0),FALSE)+G157</f>
        <v>0</v>
      </c>
      <c r="I157" s="95">
        <f>VLOOKUP($A157,'CCR_%'!$A:$WWW,MATCH(I$8,'CCR_%'!$A$8:$WWW$8,0),FALSE)+H157</f>
        <v>0</v>
      </c>
      <c r="J157" s="95">
        <f>VLOOKUP($A157,'CCR_%'!$A:$WWW,MATCH(J$8,'CCR_%'!$A$8:$WWW$8,0),FALSE)+I157</f>
        <v>0</v>
      </c>
      <c r="K157" s="95">
        <f>VLOOKUP($A157,'CCR_%'!$A:$WWW,MATCH(K$8,'CCR_%'!$A$8:$WWW$8,0),FALSE)+J157</f>
        <v>0</v>
      </c>
      <c r="L157" s="95">
        <f>VLOOKUP($A157,'CCR_%'!$A:$WWW,MATCH(L$8,'CCR_%'!$A$8:$WWW$8,0),FALSE)+K157</f>
        <v>0</v>
      </c>
      <c r="M157" s="95">
        <f>VLOOKUP($A157,'CCR_%'!$A:$WWW,MATCH(M$8,'CCR_%'!$A$8:$WWW$8,0),FALSE)+L157</f>
        <v>0</v>
      </c>
      <c r="N157" s="95">
        <f>VLOOKUP($A157,'CCR_%'!$A:$WWW,MATCH(N$8,'CCR_%'!$A$8:$WWW$8,0),FALSE)+M157</f>
        <v>0</v>
      </c>
      <c r="O157" s="95">
        <f>VLOOKUP($A157,'CCR_%'!$A:$WWW,MATCH(O$8,'CCR_%'!$A$8:$WWW$8,0),FALSE)+N157</f>
        <v>0</v>
      </c>
      <c r="P157" s="95">
        <f>VLOOKUP($A157,'CCR_%'!$A:$WWW,MATCH(P$8,'CCR_%'!$A$8:$WWW$8,0),FALSE)+O157</f>
        <v>0</v>
      </c>
      <c r="Q157" s="95">
        <f>VLOOKUP($A157,'CCR_%'!$A:$WWW,MATCH(Q$8,'CCR_%'!$A$8:$WWW$8,0),FALSE)+P157</f>
        <v>0</v>
      </c>
      <c r="R157" s="95">
        <f>VLOOKUP($A157,'CCR_%'!$A:$WWW,MATCH(R$8,'CCR_%'!$A$8:$WWW$8,0),FALSE)+Q157</f>
        <v>0</v>
      </c>
      <c r="S157" s="95">
        <f>VLOOKUP($A157,'CCR_%'!$A:$WWW,MATCH(S$8,'CCR_%'!$A$8:$WWW$8,0),FALSE)+R157</f>
        <v>0.2</v>
      </c>
      <c r="T157" s="95">
        <f>VLOOKUP($A157,'CCR_%'!$A:$WWW,MATCH(T$8,'CCR_%'!$A$8:$WWW$8,0),FALSE)+S157</f>
        <v>1</v>
      </c>
      <c r="U157" s="95">
        <f>VLOOKUP($A157,'CCR_%'!$A:$WWW,MATCH(U$8,'CCR_%'!$A$8:$WWW$8,0),FALSE)+T157</f>
        <v>1</v>
      </c>
      <c r="V157" s="95">
        <f>VLOOKUP($A157,'CCR_%'!$A:$WWW,MATCH(V$8,'CCR_%'!$A$8:$WWW$8,0),FALSE)+U157</f>
        <v>1</v>
      </c>
      <c r="W157" s="95">
        <f>VLOOKUP($A157,'CCR_%'!$A:$WWW,MATCH(W$8,'CCR_%'!$A$8:$WWW$8,0),FALSE)+V157</f>
        <v>1</v>
      </c>
      <c r="X157" s="95">
        <f>VLOOKUP($A157,'CCR_%'!$A:$WWW,MATCH(X$8,'CCR_%'!$A$8:$WWW$8,0),FALSE)+W157</f>
        <v>1</v>
      </c>
      <c r="Y157" s="95">
        <f>VLOOKUP($A157,'CCR_%'!$A:$WWW,MATCH(Y$8,'CCR_%'!$A$8:$WWW$8,0),FALSE)+X157</f>
        <v>1</v>
      </c>
      <c r="Z157" s="95">
        <f>VLOOKUP($A157,'CCR_%'!$A:$WWW,MATCH(Z$8,'CCR_%'!$A$8:$WWW$8,0),FALSE)+Y157</f>
        <v>1</v>
      </c>
      <c r="AA157" s="95">
        <f>VLOOKUP($A157,'CCR_%'!$A:$WWW,MATCH(AA$8,'CCR_%'!$A$8:$WWW$8,0),FALSE)+Z157</f>
        <v>1</v>
      </c>
      <c r="AB157" s="95">
        <f>VLOOKUP($A157,'CCR_%'!$A:$WWW,MATCH(AB$8,'CCR_%'!$A$8:$WWW$8,0),FALSE)+AA157</f>
        <v>1</v>
      </c>
      <c r="AC157" s="95">
        <f>VLOOKUP($A157,'CCR_%'!$A:$WWW,MATCH(AC$8,'CCR_%'!$A$8:$WWW$8,0),FALSE)+AB157</f>
        <v>1</v>
      </c>
      <c r="AD157" s="95">
        <f>VLOOKUP($A157,'CCR_%'!$A:$WWW,MATCH(AD$8,'CCR_%'!$A$8:$WWW$8,0),FALSE)+AC157</f>
        <v>1</v>
      </c>
      <c r="AE157" s="95">
        <f>VLOOKUP($A157,'CCR_%'!$A:$WWW,MATCH(AE$8,'CCR_%'!$A$8:$WWW$8,0),FALSE)+AD157</f>
        <v>1</v>
      </c>
      <c r="AF157" s="95">
        <f>VLOOKUP($A157,'CCR_%'!$A:$WWW,MATCH(AF$8,'CCR_%'!$A$8:$WWW$8,0),FALSE)+AE157</f>
        <v>1</v>
      </c>
      <c r="AG157" s="95">
        <f>VLOOKUP($A157,'CCR_%'!$A:$WWW,MATCH(AG$8,'CCR_%'!$A$8:$WWW$8,0),FALSE)+AF157</f>
        <v>1</v>
      </c>
      <c r="AH157" s="95">
        <f>VLOOKUP($A157,'CCR_%'!$A:$WWW,MATCH(AH$8,'CCR_%'!$A$8:$WWW$8,0),FALSE)+AG157</f>
        <v>1</v>
      </c>
      <c r="AI157" s="95">
        <f>VLOOKUP($A157,'CCR_%'!$A:$WWW,MATCH(AI$8,'CCR_%'!$A$8:$WWW$8,0),FALSE)+AH157</f>
        <v>1</v>
      </c>
      <c r="AJ157" s="95">
        <f>VLOOKUP($A157,'CCR_%'!$A:$WWW,MATCH(AJ$8,'CCR_%'!$A$8:$WWW$8,0),FALSE)+AI157</f>
        <v>1</v>
      </c>
      <c r="AK157" s="95">
        <f>VLOOKUP($A157,'CCR_%'!$A:$WWW,MATCH(AK$8,'CCR_%'!$A$8:$WWW$8,0),FALSE)+AJ157</f>
        <v>1</v>
      </c>
      <c r="AL157" s="95">
        <f>VLOOKUP($A157,'CCR_%'!$A:$WWW,MATCH(AL$8,'CCR_%'!$A$8:$WWW$8,0),FALSE)+AK157</f>
        <v>1</v>
      </c>
      <c r="AM157" s="95">
        <f>VLOOKUP($A157,'CCR_%'!$A:$WWW,MATCH(AM$8,'CCR_%'!$A$8:$WWW$8,0),FALSE)+AL157</f>
        <v>1</v>
      </c>
      <c r="AN157" s="95">
        <f>VLOOKUP($A157,'CCR_%'!$A:$WWW,MATCH(AN$8,'CCR_%'!$A$8:$WWW$8,0),FALSE)+AM157</f>
        <v>1</v>
      </c>
      <c r="AO157" s="95">
        <f>VLOOKUP($A157,'CCR_%'!$A:$WWW,MATCH(AO$8,'CCR_%'!$A$8:$WWW$8,0),FALSE)+AN157</f>
        <v>1</v>
      </c>
      <c r="AP157" s="95">
        <f>VLOOKUP($A157,'CCR_%'!$A:$WWW,MATCH(AP$8,'CCR_%'!$A$8:$WWW$8,0),FALSE)+AO157</f>
        <v>1</v>
      </c>
      <c r="AQ157" s="95">
        <f>VLOOKUP($A157,'CCR_%'!$A:$WWW,MATCH(AQ$8,'CCR_%'!$A$8:$WWW$8,0),FALSE)+AP157</f>
        <v>1</v>
      </c>
      <c r="AR157" s="95">
        <f>VLOOKUP($A157,'CCR_%'!$A:$WWW,MATCH(AR$8,'CCR_%'!$A$8:$WWW$8,0),FALSE)+AQ157</f>
        <v>1</v>
      </c>
      <c r="AS157" s="95">
        <f>VLOOKUP($A157,'CCR_%'!$A:$WWW,MATCH(AS$8,'CCR_%'!$A$8:$WWW$8,0),FALSE)+AR157</f>
        <v>1</v>
      </c>
      <c r="AT157" s="95">
        <f>VLOOKUP($A157,'CCR_%'!$A:$WWW,MATCH(AT$8,'CCR_%'!$A$8:$WWW$8,0),FALSE)+AS157</f>
        <v>1</v>
      </c>
      <c r="AU157" s="95">
        <f>VLOOKUP($A157,'CCR_%'!$A:$WWW,MATCH(AU$8,'CCR_%'!$A$8:$WWW$8,0),FALSE)+AT157</f>
        <v>1</v>
      </c>
      <c r="AV157" s="95">
        <f>VLOOKUP($A157,'CCR_%'!$A:$WWW,MATCH(AV$8,'CCR_%'!$A$8:$WWW$8,0),FALSE)+AU157</f>
        <v>1</v>
      </c>
      <c r="AW157" s="95">
        <f>VLOOKUP($A157,'CCR_%'!$A:$WWW,MATCH(AW$8,'CCR_%'!$A$8:$WWW$8,0),FALSE)+AV157</f>
        <v>1</v>
      </c>
      <c r="AX157" s="95">
        <f>VLOOKUP($A157,'CCR_%'!$A:$WWW,MATCH(AX$8,'CCR_%'!$A$8:$WWW$8,0),FALSE)+AW157</f>
        <v>1</v>
      </c>
      <c r="AY157" s="95">
        <f>VLOOKUP($A157,'CCR_%'!$A:$WWW,MATCH(AY$8,'CCR_%'!$A$8:$WWW$8,0),FALSE)+AX157</f>
        <v>1</v>
      </c>
      <c r="AZ157" s="95">
        <f>VLOOKUP($A157,'CCR_%'!$A:$WWW,MATCH(AZ$8,'CCR_%'!$A$8:$WWW$8,0),FALSE)+AY157</f>
        <v>1</v>
      </c>
      <c r="BA157" s="95">
        <f>VLOOKUP($A157,'CCR_%'!$A:$WWW,MATCH(BA$8,'CCR_%'!$A$8:$WWW$8,0),FALSE)+AZ157</f>
        <v>1</v>
      </c>
      <c r="BB157" s="95">
        <f>VLOOKUP($A157,'CCR_%'!$A:$WWW,MATCH(BB$8,'CCR_%'!$A$8:$WWW$8,0),FALSE)+BA157</f>
        <v>1</v>
      </c>
      <c r="BC157" s="95">
        <f>VLOOKUP($A157,'CCR_%'!$A:$WWW,MATCH(BC$8,'CCR_%'!$A$8:$WWW$8,0),FALSE)+BB157</f>
        <v>1</v>
      </c>
      <c r="BD157" s="95">
        <f>VLOOKUP($A157,'CCR_%'!$A:$WWW,MATCH(BD$8,'CCR_%'!$A$8:$WWW$8,0),FALSE)+BC157</f>
        <v>1</v>
      </c>
      <c r="BE157" s="95">
        <f>VLOOKUP($A157,'CCR_%'!$A:$WWW,MATCH(BE$8,'CCR_%'!$A$8:$WWW$8,0),FALSE)+BD157</f>
        <v>1</v>
      </c>
      <c r="BF157" s="95">
        <f>VLOOKUP($A157,'CCR_%'!$A:$WWW,MATCH(BF$8,'CCR_%'!$A$8:$WWW$8,0),FALSE)+BE157</f>
        <v>1</v>
      </c>
      <c r="BG157" s="95">
        <f>VLOOKUP($A157,'CCR_%'!$A:$WWW,MATCH(BG$8,'CCR_%'!$A$8:$WWW$8,0),FALSE)+BF157</f>
        <v>1</v>
      </c>
      <c r="BH157" s="95">
        <f>VLOOKUP($A157,'CCR_%'!$A:$WWW,MATCH(BH$8,'CCR_%'!$A$8:$WWW$8,0),FALSE)+BG157</f>
        <v>1</v>
      </c>
      <c r="BI157" s="95">
        <f>VLOOKUP($A157,'CCR_%'!$A:$WWW,MATCH(BI$8,'CCR_%'!$A$8:$WWW$8,0),FALSE)+BH157</f>
        <v>1</v>
      </c>
      <c r="BJ157" s="95">
        <f>VLOOKUP($A157,'CCR_%'!$A:$WWW,MATCH(BJ$8,'CCR_%'!$A$8:$WWW$8,0),FALSE)+BI157</f>
        <v>1</v>
      </c>
      <c r="BK157" s="95">
        <f>VLOOKUP($A157,'CCR_%'!$A:$WWW,MATCH(BK$8,'CCR_%'!$A$8:$WWW$8,0),FALSE)+BJ157</f>
        <v>1</v>
      </c>
      <c r="BL157" s="95">
        <f>VLOOKUP($A157,'CCR_%'!$A:$WWW,MATCH(BL$8,'CCR_%'!$A$8:$WWW$8,0),FALSE)+BK157</f>
        <v>1</v>
      </c>
    </row>
    <row r="158" spans="1:64" ht="16.5" customHeight="1" outlineLevel="3" x14ac:dyDescent="0.25">
      <c r="A158" s="26" t="s">
        <v>265</v>
      </c>
      <c r="B158" s="39" t="s">
        <v>266</v>
      </c>
      <c r="C158" s="93">
        <v>48348</v>
      </c>
      <c r="D158" s="93">
        <v>48667</v>
      </c>
      <c r="E158" s="94">
        <f>VLOOKUP($A158,'CCR_%'!$A:$WWW,MATCH(E$8,'CCR_%'!$A$8:$WWW$8,0),FALSE)+0</f>
        <v>0</v>
      </c>
      <c r="F158" s="95">
        <f>VLOOKUP($A158,'CCR_%'!$A:$WWW,MATCH(F$8,'CCR_%'!$A$8:$WWW$8,0),FALSE)+E158</f>
        <v>0</v>
      </c>
      <c r="G158" s="95">
        <f>VLOOKUP($A158,'CCR_%'!$A:$WWW,MATCH(G$8,'CCR_%'!$A$8:$WWW$8,0),FALSE)+F158</f>
        <v>0</v>
      </c>
      <c r="H158" s="95">
        <f>VLOOKUP($A158,'CCR_%'!$A:$WWW,MATCH(H$8,'CCR_%'!$A$8:$WWW$8,0),FALSE)+G158</f>
        <v>0</v>
      </c>
      <c r="I158" s="95">
        <f>VLOOKUP($A158,'CCR_%'!$A:$WWW,MATCH(I$8,'CCR_%'!$A$8:$WWW$8,0),FALSE)+H158</f>
        <v>0</v>
      </c>
      <c r="J158" s="95">
        <f>VLOOKUP($A158,'CCR_%'!$A:$WWW,MATCH(J$8,'CCR_%'!$A$8:$WWW$8,0),FALSE)+I158</f>
        <v>0</v>
      </c>
      <c r="K158" s="95">
        <f>VLOOKUP($A158,'CCR_%'!$A:$WWW,MATCH(K$8,'CCR_%'!$A$8:$WWW$8,0),FALSE)+J158</f>
        <v>0</v>
      </c>
      <c r="L158" s="95">
        <f>VLOOKUP($A158,'CCR_%'!$A:$WWW,MATCH(L$8,'CCR_%'!$A$8:$WWW$8,0),FALSE)+K158</f>
        <v>0</v>
      </c>
      <c r="M158" s="95">
        <f>VLOOKUP($A158,'CCR_%'!$A:$WWW,MATCH(M$8,'CCR_%'!$A$8:$WWW$8,0),FALSE)+L158</f>
        <v>0</v>
      </c>
      <c r="N158" s="95">
        <f>VLOOKUP($A158,'CCR_%'!$A:$WWW,MATCH(N$8,'CCR_%'!$A$8:$WWW$8,0),FALSE)+M158</f>
        <v>0</v>
      </c>
      <c r="O158" s="95">
        <f>VLOOKUP($A158,'CCR_%'!$A:$WWW,MATCH(O$8,'CCR_%'!$A$8:$WWW$8,0),FALSE)+N158</f>
        <v>0</v>
      </c>
      <c r="P158" s="95">
        <f>VLOOKUP($A158,'CCR_%'!$A:$WWW,MATCH(P$8,'CCR_%'!$A$8:$WWW$8,0),FALSE)+O158</f>
        <v>0</v>
      </c>
      <c r="Q158" s="95">
        <f>VLOOKUP($A158,'CCR_%'!$A:$WWW,MATCH(Q$8,'CCR_%'!$A$8:$WWW$8,0),FALSE)+P158</f>
        <v>0</v>
      </c>
      <c r="R158" s="95">
        <f>VLOOKUP($A158,'CCR_%'!$A:$WWW,MATCH(R$8,'CCR_%'!$A$8:$WWW$8,0),FALSE)+Q158</f>
        <v>0</v>
      </c>
      <c r="S158" s="95">
        <f>VLOOKUP($A158,'CCR_%'!$A:$WWW,MATCH(S$8,'CCR_%'!$A$8:$WWW$8,0),FALSE)+R158</f>
        <v>0.2</v>
      </c>
      <c r="T158" s="95">
        <f>VLOOKUP($A158,'CCR_%'!$A:$WWW,MATCH(T$8,'CCR_%'!$A$8:$WWW$8,0),FALSE)+S158</f>
        <v>1</v>
      </c>
      <c r="U158" s="95">
        <f>VLOOKUP($A158,'CCR_%'!$A:$WWW,MATCH(U$8,'CCR_%'!$A$8:$WWW$8,0),FALSE)+T158</f>
        <v>1</v>
      </c>
      <c r="V158" s="95">
        <f>VLOOKUP($A158,'CCR_%'!$A:$WWW,MATCH(V$8,'CCR_%'!$A$8:$WWW$8,0),FALSE)+U158</f>
        <v>1</v>
      </c>
      <c r="W158" s="95">
        <f>VLOOKUP($A158,'CCR_%'!$A:$WWW,MATCH(W$8,'CCR_%'!$A$8:$WWW$8,0),FALSE)+V158</f>
        <v>1</v>
      </c>
      <c r="X158" s="95">
        <f>VLOOKUP($A158,'CCR_%'!$A:$WWW,MATCH(X$8,'CCR_%'!$A$8:$WWW$8,0),FALSE)+W158</f>
        <v>1</v>
      </c>
      <c r="Y158" s="95">
        <f>VLOOKUP($A158,'CCR_%'!$A:$WWW,MATCH(Y$8,'CCR_%'!$A$8:$WWW$8,0),FALSE)+X158</f>
        <v>1</v>
      </c>
      <c r="Z158" s="95">
        <f>VLOOKUP($A158,'CCR_%'!$A:$WWW,MATCH(Z$8,'CCR_%'!$A$8:$WWW$8,0),FALSE)+Y158</f>
        <v>1</v>
      </c>
      <c r="AA158" s="95">
        <f>VLOOKUP($A158,'CCR_%'!$A:$WWW,MATCH(AA$8,'CCR_%'!$A$8:$WWW$8,0),FALSE)+Z158</f>
        <v>1</v>
      </c>
      <c r="AB158" s="95">
        <f>VLOOKUP($A158,'CCR_%'!$A:$WWW,MATCH(AB$8,'CCR_%'!$A$8:$WWW$8,0),FALSE)+AA158</f>
        <v>1</v>
      </c>
      <c r="AC158" s="95">
        <f>VLOOKUP($A158,'CCR_%'!$A:$WWW,MATCH(AC$8,'CCR_%'!$A$8:$WWW$8,0),FALSE)+AB158</f>
        <v>1</v>
      </c>
      <c r="AD158" s="95">
        <f>VLOOKUP($A158,'CCR_%'!$A:$WWW,MATCH(AD$8,'CCR_%'!$A$8:$WWW$8,0),FALSE)+AC158</f>
        <v>1</v>
      </c>
      <c r="AE158" s="95">
        <f>VLOOKUP($A158,'CCR_%'!$A:$WWW,MATCH(AE$8,'CCR_%'!$A$8:$WWW$8,0),FALSE)+AD158</f>
        <v>1</v>
      </c>
      <c r="AF158" s="95">
        <f>VLOOKUP($A158,'CCR_%'!$A:$WWW,MATCH(AF$8,'CCR_%'!$A$8:$WWW$8,0),FALSE)+AE158</f>
        <v>1</v>
      </c>
      <c r="AG158" s="95">
        <f>VLOOKUP($A158,'CCR_%'!$A:$WWW,MATCH(AG$8,'CCR_%'!$A$8:$WWW$8,0),FALSE)+AF158</f>
        <v>1</v>
      </c>
      <c r="AH158" s="95">
        <f>VLOOKUP($A158,'CCR_%'!$A:$WWW,MATCH(AH$8,'CCR_%'!$A$8:$WWW$8,0),FALSE)+AG158</f>
        <v>1</v>
      </c>
      <c r="AI158" s="95">
        <f>VLOOKUP($A158,'CCR_%'!$A:$WWW,MATCH(AI$8,'CCR_%'!$A$8:$WWW$8,0),FALSE)+AH158</f>
        <v>1</v>
      </c>
      <c r="AJ158" s="95">
        <f>VLOOKUP($A158,'CCR_%'!$A:$WWW,MATCH(AJ$8,'CCR_%'!$A$8:$WWW$8,0),FALSE)+AI158</f>
        <v>1</v>
      </c>
      <c r="AK158" s="95">
        <f>VLOOKUP($A158,'CCR_%'!$A:$WWW,MATCH(AK$8,'CCR_%'!$A$8:$WWW$8,0),FALSE)+AJ158</f>
        <v>1</v>
      </c>
      <c r="AL158" s="95">
        <f>VLOOKUP($A158,'CCR_%'!$A:$WWW,MATCH(AL$8,'CCR_%'!$A$8:$WWW$8,0),FALSE)+AK158</f>
        <v>1</v>
      </c>
      <c r="AM158" s="95">
        <f>VLOOKUP($A158,'CCR_%'!$A:$WWW,MATCH(AM$8,'CCR_%'!$A$8:$WWW$8,0),FALSE)+AL158</f>
        <v>1</v>
      </c>
      <c r="AN158" s="95">
        <f>VLOOKUP($A158,'CCR_%'!$A:$WWW,MATCH(AN$8,'CCR_%'!$A$8:$WWW$8,0),FALSE)+AM158</f>
        <v>1</v>
      </c>
      <c r="AO158" s="95">
        <f>VLOOKUP($A158,'CCR_%'!$A:$WWW,MATCH(AO$8,'CCR_%'!$A$8:$WWW$8,0),FALSE)+AN158</f>
        <v>1</v>
      </c>
      <c r="AP158" s="95">
        <f>VLOOKUP($A158,'CCR_%'!$A:$WWW,MATCH(AP$8,'CCR_%'!$A$8:$WWW$8,0),FALSE)+AO158</f>
        <v>1</v>
      </c>
      <c r="AQ158" s="95">
        <f>VLOOKUP($A158,'CCR_%'!$A:$WWW,MATCH(AQ$8,'CCR_%'!$A$8:$WWW$8,0),FALSE)+AP158</f>
        <v>1</v>
      </c>
      <c r="AR158" s="95">
        <f>VLOOKUP($A158,'CCR_%'!$A:$WWW,MATCH(AR$8,'CCR_%'!$A$8:$WWW$8,0),FALSE)+AQ158</f>
        <v>1</v>
      </c>
      <c r="AS158" s="95">
        <f>VLOOKUP($A158,'CCR_%'!$A:$WWW,MATCH(AS$8,'CCR_%'!$A$8:$WWW$8,0),FALSE)+AR158</f>
        <v>1</v>
      </c>
      <c r="AT158" s="95">
        <f>VLOOKUP($A158,'CCR_%'!$A:$WWW,MATCH(AT$8,'CCR_%'!$A$8:$WWW$8,0),FALSE)+AS158</f>
        <v>1</v>
      </c>
      <c r="AU158" s="95">
        <f>VLOOKUP($A158,'CCR_%'!$A:$WWW,MATCH(AU$8,'CCR_%'!$A$8:$WWW$8,0),FALSE)+AT158</f>
        <v>1</v>
      </c>
      <c r="AV158" s="95">
        <f>VLOOKUP($A158,'CCR_%'!$A:$WWW,MATCH(AV$8,'CCR_%'!$A$8:$WWW$8,0),FALSE)+AU158</f>
        <v>1</v>
      </c>
      <c r="AW158" s="95">
        <f>VLOOKUP($A158,'CCR_%'!$A:$WWW,MATCH(AW$8,'CCR_%'!$A$8:$WWW$8,0),FALSE)+AV158</f>
        <v>1</v>
      </c>
      <c r="AX158" s="95">
        <f>VLOOKUP($A158,'CCR_%'!$A:$WWW,MATCH(AX$8,'CCR_%'!$A$8:$WWW$8,0),FALSE)+AW158</f>
        <v>1</v>
      </c>
      <c r="AY158" s="95">
        <f>VLOOKUP($A158,'CCR_%'!$A:$WWW,MATCH(AY$8,'CCR_%'!$A$8:$WWW$8,0),FALSE)+AX158</f>
        <v>1</v>
      </c>
      <c r="AZ158" s="95">
        <f>VLOOKUP($A158,'CCR_%'!$A:$WWW,MATCH(AZ$8,'CCR_%'!$A$8:$WWW$8,0),FALSE)+AY158</f>
        <v>1</v>
      </c>
      <c r="BA158" s="95">
        <f>VLOOKUP($A158,'CCR_%'!$A:$WWW,MATCH(BA$8,'CCR_%'!$A$8:$WWW$8,0),FALSE)+AZ158</f>
        <v>1</v>
      </c>
      <c r="BB158" s="95">
        <f>VLOOKUP($A158,'CCR_%'!$A:$WWW,MATCH(BB$8,'CCR_%'!$A$8:$WWW$8,0),FALSE)+BA158</f>
        <v>1</v>
      </c>
      <c r="BC158" s="95">
        <f>VLOOKUP($A158,'CCR_%'!$A:$WWW,MATCH(BC$8,'CCR_%'!$A$8:$WWW$8,0),FALSE)+BB158</f>
        <v>1</v>
      </c>
      <c r="BD158" s="95">
        <f>VLOOKUP($A158,'CCR_%'!$A:$WWW,MATCH(BD$8,'CCR_%'!$A$8:$WWW$8,0),FALSE)+BC158</f>
        <v>1</v>
      </c>
      <c r="BE158" s="95">
        <f>VLOOKUP($A158,'CCR_%'!$A:$WWW,MATCH(BE$8,'CCR_%'!$A$8:$WWW$8,0),FALSE)+BD158</f>
        <v>1</v>
      </c>
      <c r="BF158" s="95">
        <f>VLOOKUP($A158,'CCR_%'!$A:$WWW,MATCH(BF$8,'CCR_%'!$A$8:$WWW$8,0),FALSE)+BE158</f>
        <v>1</v>
      </c>
      <c r="BG158" s="95">
        <f>VLOOKUP($A158,'CCR_%'!$A:$WWW,MATCH(BG$8,'CCR_%'!$A$8:$WWW$8,0),FALSE)+BF158</f>
        <v>1</v>
      </c>
      <c r="BH158" s="95">
        <f>VLOOKUP($A158,'CCR_%'!$A:$WWW,MATCH(BH$8,'CCR_%'!$A$8:$WWW$8,0),FALSE)+BG158</f>
        <v>1</v>
      </c>
      <c r="BI158" s="95">
        <f>VLOOKUP($A158,'CCR_%'!$A:$WWW,MATCH(BI$8,'CCR_%'!$A$8:$WWW$8,0),FALSE)+BH158</f>
        <v>1</v>
      </c>
      <c r="BJ158" s="95">
        <f>VLOOKUP($A158,'CCR_%'!$A:$WWW,MATCH(BJ$8,'CCR_%'!$A$8:$WWW$8,0),FALSE)+BI158</f>
        <v>1</v>
      </c>
      <c r="BK158" s="95">
        <f>VLOOKUP($A158,'CCR_%'!$A:$WWW,MATCH(BK$8,'CCR_%'!$A$8:$WWW$8,0),FALSE)+BJ158</f>
        <v>1</v>
      </c>
      <c r="BL158" s="95">
        <f>VLOOKUP($A158,'CCR_%'!$A:$WWW,MATCH(BL$8,'CCR_%'!$A$8:$WWW$8,0),FALSE)+BK158</f>
        <v>1</v>
      </c>
    </row>
    <row r="159" spans="1:64" ht="16.5" customHeight="1" outlineLevel="3" x14ac:dyDescent="0.25">
      <c r="A159" s="26" t="s">
        <v>267</v>
      </c>
      <c r="B159" s="39" t="s">
        <v>268</v>
      </c>
      <c r="C159" s="93">
        <v>48360</v>
      </c>
      <c r="D159" s="93">
        <v>48667</v>
      </c>
      <c r="E159" s="94">
        <f>VLOOKUP($A159,'CCR_%'!$A:$WWW,MATCH(E$8,'CCR_%'!$A$8:$WWW$8,0),FALSE)+0</f>
        <v>0</v>
      </c>
      <c r="F159" s="95">
        <f>VLOOKUP($A159,'CCR_%'!$A:$WWW,MATCH(F$8,'CCR_%'!$A$8:$WWW$8,0),FALSE)+E159</f>
        <v>0</v>
      </c>
      <c r="G159" s="95">
        <f>VLOOKUP($A159,'CCR_%'!$A:$WWW,MATCH(G$8,'CCR_%'!$A$8:$WWW$8,0),FALSE)+F159</f>
        <v>0</v>
      </c>
      <c r="H159" s="95">
        <f>VLOOKUP($A159,'CCR_%'!$A:$WWW,MATCH(H$8,'CCR_%'!$A$8:$WWW$8,0),FALSE)+G159</f>
        <v>0</v>
      </c>
      <c r="I159" s="95">
        <f>VLOOKUP($A159,'CCR_%'!$A:$WWW,MATCH(I$8,'CCR_%'!$A$8:$WWW$8,0),FALSE)+H159</f>
        <v>0</v>
      </c>
      <c r="J159" s="95">
        <f>VLOOKUP($A159,'CCR_%'!$A:$WWW,MATCH(J$8,'CCR_%'!$A$8:$WWW$8,0),FALSE)+I159</f>
        <v>0</v>
      </c>
      <c r="K159" s="95">
        <f>VLOOKUP($A159,'CCR_%'!$A:$WWW,MATCH(K$8,'CCR_%'!$A$8:$WWW$8,0),FALSE)+J159</f>
        <v>0</v>
      </c>
      <c r="L159" s="95">
        <f>VLOOKUP($A159,'CCR_%'!$A:$WWW,MATCH(L$8,'CCR_%'!$A$8:$WWW$8,0),FALSE)+K159</f>
        <v>0</v>
      </c>
      <c r="M159" s="95">
        <f>VLOOKUP($A159,'CCR_%'!$A:$WWW,MATCH(M$8,'CCR_%'!$A$8:$WWW$8,0),FALSE)+L159</f>
        <v>0</v>
      </c>
      <c r="N159" s="95">
        <f>VLOOKUP($A159,'CCR_%'!$A:$WWW,MATCH(N$8,'CCR_%'!$A$8:$WWW$8,0),FALSE)+M159</f>
        <v>0</v>
      </c>
      <c r="O159" s="95">
        <f>VLOOKUP($A159,'CCR_%'!$A:$WWW,MATCH(O$8,'CCR_%'!$A$8:$WWW$8,0),FALSE)+N159</f>
        <v>0</v>
      </c>
      <c r="P159" s="95">
        <f>VLOOKUP($A159,'CCR_%'!$A:$WWW,MATCH(P$8,'CCR_%'!$A$8:$WWW$8,0),FALSE)+O159</f>
        <v>0</v>
      </c>
      <c r="Q159" s="95">
        <f>VLOOKUP($A159,'CCR_%'!$A:$WWW,MATCH(Q$8,'CCR_%'!$A$8:$WWW$8,0),FALSE)+P159</f>
        <v>0</v>
      </c>
      <c r="R159" s="95">
        <f>VLOOKUP($A159,'CCR_%'!$A:$WWW,MATCH(R$8,'CCR_%'!$A$8:$WWW$8,0),FALSE)+Q159</f>
        <v>0</v>
      </c>
      <c r="S159" s="95">
        <f>VLOOKUP($A159,'CCR_%'!$A:$WWW,MATCH(S$8,'CCR_%'!$A$8:$WWW$8,0),FALSE)+R159</f>
        <v>0.2</v>
      </c>
      <c r="T159" s="95">
        <f>VLOOKUP($A159,'CCR_%'!$A:$WWW,MATCH(T$8,'CCR_%'!$A$8:$WWW$8,0),FALSE)+S159</f>
        <v>1</v>
      </c>
      <c r="U159" s="95">
        <f>VLOOKUP($A159,'CCR_%'!$A:$WWW,MATCH(U$8,'CCR_%'!$A$8:$WWW$8,0),FALSE)+T159</f>
        <v>1</v>
      </c>
      <c r="V159" s="95">
        <f>VLOOKUP($A159,'CCR_%'!$A:$WWW,MATCH(V$8,'CCR_%'!$A$8:$WWW$8,0),FALSE)+U159</f>
        <v>1</v>
      </c>
      <c r="W159" s="95">
        <f>VLOOKUP($A159,'CCR_%'!$A:$WWW,MATCH(W$8,'CCR_%'!$A$8:$WWW$8,0),FALSE)+V159</f>
        <v>1</v>
      </c>
      <c r="X159" s="95">
        <f>VLOOKUP($A159,'CCR_%'!$A:$WWW,MATCH(X$8,'CCR_%'!$A$8:$WWW$8,0),FALSE)+W159</f>
        <v>1</v>
      </c>
      <c r="Y159" s="95">
        <f>VLOOKUP($A159,'CCR_%'!$A:$WWW,MATCH(Y$8,'CCR_%'!$A$8:$WWW$8,0),FALSE)+X159</f>
        <v>1</v>
      </c>
      <c r="Z159" s="95">
        <f>VLOOKUP($A159,'CCR_%'!$A:$WWW,MATCH(Z$8,'CCR_%'!$A$8:$WWW$8,0),FALSE)+Y159</f>
        <v>1</v>
      </c>
      <c r="AA159" s="95">
        <f>VLOOKUP($A159,'CCR_%'!$A:$WWW,MATCH(AA$8,'CCR_%'!$A$8:$WWW$8,0),FALSE)+Z159</f>
        <v>1</v>
      </c>
      <c r="AB159" s="95">
        <f>VLOOKUP($A159,'CCR_%'!$A:$WWW,MATCH(AB$8,'CCR_%'!$A$8:$WWW$8,0),FALSE)+AA159</f>
        <v>1</v>
      </c>
      <c r="AC159" s="95">
        <f>VLOOKUP($A159,'CCR_%'!$A:$WWW,MATCH(AC$8,'CCR_%'!$A$8:$WWW$8,0),FALSE)+AB159</f>
        <v>1</v>
      </c>
      <c r="AD159" s="95">
        <f>VLOOKUP($A159,'CCR_%'!$A:$WWW,MATCH(AD$8,'CCR_%'!$A$8:$WWW$8,0),FALSE)+AC159</f>
        <v>1</v>
      </c>
      <c r="AE159" s="95">
        <f>VLOOKUP($A159,'CCR_%'!$A:$WWW,MATCH(AE$8,'CCR_%'!$A$8:$WWW$8,0),FALSE)+AD159</f>
        <v>1</v>
      </c>
      <c r="AF159" s="95">
        <f>VLOOKUP($A159,'CCR_%'!$A:$WWW,MATCH(AF$8,'CCR_%'!$A$8:$WWW$8,0),FALSE)+AE159</f>
        <v>1</v>
      </c>
      <c r="AG159" s="95">
        <f>VLOOKUP($A159,'CCR_%'!$A:$WWW,MATCH(AG$8,'CCR_%'!$A$8:$WWW$8,0),FALSE)+AF159</f>
        <v>1</v>
      </c>
      <c r="AH159" s="95">
        <f>VLOOKUP($A159,'CCR_%'!$A:$WWW,MATCH(AH$8,'CCR_%'!$A$8:$WWW$8,0),FALSE)+AG159</f>
        <v>1</v>
      </c>
      <c r="AI159" s="95">
        <f>VLOOKUP($A159,'CCR_%'!$A:$WWW,MATCH(AI$8,'CCR_%'!$A$8:$WWW$8,0),FALSE)+AH159</f>
        <v>1</v>
      </c>
      <c r="AJ159" s="95">
        <f>VLOOKUP($A159,'CCR_%'!$A:$WWW,MATCH(AJ$8,'CCR_%'!$A$8:$WWW$8,0),FALSE)+AI159</f>
        <v>1</v>
      </c>
      <c r="AK159" s="95">
        <f>VLOOKUP($A159,'CCR_%'!$A:$WWW,MATCH(AK$8,'CCR_%'!$A$8:$WWW$8,0),FALSE)+AJ159</f>
        <v>1</v>
      </c>
      <c r="AL159" s="95">
        <f>VLOOKUP($A159,'CCR_%'!$A:$WWW,MATCH(AL$8,'CCR_%'!$A$8:$WWW$8,0),FALSE)+AK159</f>
        <v>1</v>
      </c>
      <c r="AM159" s="95">
        <f>VLOOKUP($A159,'CCR_%'!$A:$WWW,MATCH(AM$8,'CCR_%'!$A$8:$WWW$8,0),FALSE)+AL159</f>
        <v>1</v>
      </c>
      <c r="AN159" s="95">
        <f>VLOOKUP($A159,'CCR_%'!$A:$WWW,MATCH(AN$8,'CCR_%'!$A$8:$WWW$8,0),FALSE)+AM159</f>
        <v>1</v>
      </c>
      <c r="AO159" s="95">
        <f>VLOOKUP($A159,'CCR_%'!$A:$WWW,MATCH(AO$8,'CCR_%'!$A$8:$WWW$8,0),FALSE)+AN159</f>
        <v>1</v>
      </c>
      <c r="AP159" s="95">
        <f>VLOOKUP($A159,'CCR_%'!$A:$WWW,MATCH(AP$8,'CCR_%'!$A$8:$WWW$8,0),FALSE)+AO159</f>
        <v>1</v>
      </c>
      <c r="AQ159" s="95">
        <f>VLOOKUP($A159,'CCR_%'!$A:$WWW,MATCH(AQ$8,'CCR_%'!$A$8:$WWW$8,0),FALSE)+AP159</f>
        <v>1</v>
      </c>
      <c r="AR159" s="95">
        <f>VLOOKUP($A159,'CCR_%'!$A:$WWW,MATCH(AR$8,'CCR_%'!$A$8:$WWW$8,0),FALSE)+AQ159</f>
        <v>1</v>
      </c>
      <c r="AS159" s="95">
        <f>VLOOKUP($A159,'CCR_%'!$A:$WWW,MATCH(AS$8,'CCR_%'!$A$8:$WWW$8,0),FALSE)+AR159</f>
        <v>1</v>
      </c>
      <c r="AT159" s="95">
        <f>VLOOKUP($A159,'CCR_%'!$A:$WWW,MATCH(AT$8,'CCR_%'!$A$8:$WWW$8,0),FALSE)+AS159</f>
        <v>1</v>
      </c>
      <c r="AU159" s="95">
        <f>VLOOKUP($A159,'CCR_%'!$A:$WWW,MATCH(AU$8,'CCR_%'!$A$8:$WWW$8,0),FALSE)+AT159</f>
        <v>1</v>
      </c>
      <c r="AV159" s="95">
        <f>VLOOKUP($A159,'CCR_%'!$A:$WWW,MATCH(AV$8,'CCR_%'!$A$8:$WWW$8,0),FALSE)+AU159</f>
        <v>1</v>
      </c>
      <c r="AW159" s="95">
        <f>VLOOKUP($A159,'CCR_%'!$A:$WWW,MATCH(AW$8,'CCR_%'!$A$8:$WWW$8,0),FALSE)+AV159</f>
        <v>1</v>
      </c>
      <c r="AX159" s="95">
        <f>VLOOKUP($A159,'CCR_%'!$A:$WWW,MATCH(AX$8,'CCR_%'!$A$8:$WWW$8,0),FALSE)+AW159</f>
        <v>1</v>
      </c>
      <c r="AY159" s="95">
        <f>VLOOKUP($A159,'CCR_%'!$A:$WWW,MATCH(AY$8,'CCR_%'!$A$8:$WWW$8,0),FALSE)+AX159</f>
        <v>1</v>
      </c>
      <c r="AZ159" s="95">
        <f>VLOOKUP($A159,'CCR_%'!$A:$WWW,MATCH(AZ$8,'CCR_%'!$A$8:$WWW$8,0),FALSE)+AY159</f>
        <v>1</v>
      </c>
      <c r="BA159" s="95">
        <f>VLOOKUP($A159,'CCR_%'!$A:$WWW,MATCH(BA$8,'CCR_%'!$A$8:$WWW$8,0),FALSE)+AZ159</f>
        <v>1</v>
      </c>
      <c r="BB159" s="95">
        <f>VLOOKUP($A159,'CCR_%'!$A:$WWW,MATCH(BB$8,'CCR_%'!$A$8:$WWW$8,0),FALSE)+BA159</f>
        <v>1</v>
      </c>
      <c r="BC159" s="95">
        <f>VLOOKUP($A159,'CCR_%'!$A:$WWW,MATCH(BC$8,'CCR_%'!$A$8:$WWW$8,0),FALSE)+BB159</f>
        <v>1</v>
      </c>
      <c r="BD159" s="95">
        <f>VLOOKUP($A159,'CCR_%'!$A:$WWW,MATCH(BD$8,'CCR_%'!$A$8:$WWW$8,0),FALSE)+BC159</f>
        <v>1</v>
      </c>
      <c r="BE159" s="95">
        <f>VLOOKUP($A159,'CCR_%'!$A:$WWW,MATCH(BE$8,'CCR_%'!$A$8:$WWW$8,0),FALSE)+BD159</f>
        <v>1</v>
      </c>
      <c r="BF159" s="95">
        <f>VLOOKUP($A159,'CCR_%'!$A:$WWW,MATCH(BF$8,'CCR_%'!$A$8:$WWW$8,0),FALSE)+BE159</f>
        <v>1</v>
      </c>
      <c r="BG159" s="95">
        <f>VLOOKUP($A159,'CCR_%'!$A:$WWW,MATCH(BG$8,'CCR_%'!$A$8:$WWW$8,0),FALSE)+BF159</f>
        <v>1</v>
      </c>
      <c r="BH159" s="95">
        <f>VLOOKUP($A159,'CCR_%'!$A:$WWW,MATCH(BH$8,'CCR_%'!$A$8:$WWW$8,0),FALSE)+BG159</f>
        <v>1</v>
      </c>
      <c r="BI159" s="95">
        <f>VLOOKUP($A159,'CCR_%'!$A:$WWW,MATCH(BI$8,'CCR_%'!$A$8:$WWW$8,0),FALSE)+BH159</f>
        <v>1</v>
      </c>
      <c r="BJ159" s="95">
        <f>VLOOKUP($A159,'CCR_%'!$A:$WWW,MATCH(BJ$8,'CCR_%'!$A$8:$WWW$8,0),FALSE)+BI159</f>
        <v>1</v>
      </c>
      <c r="BK159" s="95">
        <f>VLOOKUP($A159,'CCR_%'!$A:$WWW,MATCH(BK$8,'CCR_%'!$A$8:$WWW$8,0),FALSE)+BJ159</f>
        <v>1</v>
      </c>
      <c r="BL159" s="95">
        <f>VLOOKUP($A159,'CCR_%'!$A:$WWW,MATCH(BL$8,'CCR_%'!$A$8:$WWW$8,0),FALSE)+BK159</f>
        <v>1</v>
      </c>
    </row>
    <row r="160" spans="1:64" ht="16.5" customHeight="1" outlineLevel="3" x14ac:dyDescent="0.25">
      <c r="A160" s="26" t="s">
        <v>269</v>
      </c>
      <c r="B160" s="39" t="s">
        <v>270</v>
      </c>
      <c r="C160" s="93">
        <v>48372</v>
      </c>
      <c r="D160" s="93">
        <v>48667</v>
      </c>
      <c r="E160" s="94">
        <f>VLOOKUP($A160,'CCR_%'!$A:$WWW,MATCH(E$8,'CCR_%'!$A$8:$WWW$8,0),FALSE)+0</f>
        <v>0</v>
      </c>
      <c r="F160" s="95">
        <f>VLOOKUP($A160,'CCR_%'!$A:$WWW,MATCH(F$8,'CCR_%'!$A$8:$WWW$8,0),FALSE)+E160</f>
        <v>0</v>
      </c>
      <c r="G160" s="95">
        <f>VLOOKUP($A160,'CCR_%'!$A:$WWW,MATCH(G$8,'CCR_%'!$A$8:$WWW$8,0),FALSE)+F160</f>
        <v>0</v>
      </c>
      <c r="H160" s="95">
        <f>VLOOKUP($A160,'CCR_%'!$A:$WWW,MATCH(H$8,'CCR_%'!$A$8:$WWW$8,0),FALSE)+G160</f>
        <v>0</v>
      </c>
      <c r="I160" s="95">
        <f>VLOOKUP($A160,'CCR_%'!$A:$WWW,MATCH(I$8,'CCR_%'!$A$8:$WWW$8,0),FALSE)+H160</f>
        <v>0</v>
      </c>
      <c r="J160" s="95">
        <f>VLOOKUP($A160,'CCR_%'!$A:$WWW,MATCH(J$8,'CCR_%'!$A$8:$WWW$8,0),FALSE)+I160</f>
        <v>0</v>
      </c>
      <c r="K160" s="95">
        <f>VLOOKUP($A160,'CCR_%'!$A:$WWW,MATCH(K$8,'CCR_%'!$A$8:$WWW$8,0),FALSE)+J160</f>
        <v>0</v>
      </c>
      <c r="L160" s="95">
        <f>VLOOKUP($A160,'CCR_%'!$A:$WWW,MATCH(L$8,'CCR_%'!$A$8:$WWW$8,0),FALSE)+K160</f>
        <v>0</v>
      </c>
      <c r="M160" s="95">
        <f>VLOOKUP($A160,'CCR_%'!$A:$WWW,MATCH(M$8,'CCR_%'!$A$8:$WWW$8,0),FALSE)+L160</f>
        <v>0</v>
      </c>
      <c r="N160" s="95">
        <f>VLOOKUP($A160,'CCR_%'!$A:$WWW,MATCH(N$8,'CCR_%'!$A$8:$WWW$8,0),FALSE)+M160</f>
        <v>0</v>
      </c>
      <c r="O160" s="95">
        <f>VLOOKUP($A160,'CCR_%'!$A:$WWW,MATCH(O$8,'CCR_%'!$A$8:$WWW$8,0),FALSE)+N160</f>
        <v>0</v>
      </c>
      <c r="P160" s="95">
        <f>VLOOKUP($A160,'CCR_%'!$A:$WWW,MATCH(P$8,'CCR_%'!$A$8:$WWW$8,0),FALSE)+O160</f>
        <v>0</v>
      </c>
      <c r="Q160" s="95">
        <f>VLOOKUP($A160,'CCR_%'!$A:$WWW,MATCH(Q$8,'CCR_%'!$A$8:$WWW$8,0),FALSE)+P160</f>
        <v>0</v>
      </c>
      <c r="R160" s="95">
        <f>VLOOKUP($A160,'CCR_%'!$A:$WWW,MATCH(R$8,'CCR_%'!$A$8:$WWW$8,0),FALSE)+Q160</f>
        <v>0</v>
      </c>
      <c r="S160" s="95">
        <f>VLOOKUP($A160,'CCR_%'!$A:$WWW,MATCH(S$8,'CCR_%'!$A$8:$WWW$8,0),FALSE)+R160</f>
        <v>0.2</v>
      </c>
      <c r="T160" s="95">
        <f>VLOOKUP($A160,'CCR_%'!$A:$WWW,MATCH(T$8,'CCR_%'!$A$8:$WWW$8,0),FALSE)+S160</f>
        <v>1</v>
      </c>
      <c r="U160" s="95">
        <f>VLOOKUP($A160,'CCR_%'!$A:$WWW,MATCH(U$8,'CCR_%'!$A$8:$WWW$8,0),FALSE)+T160</f>
        <v>1</v>
      </c>
      <c r="V160" s="95">
        <f>VLOOKUP($A160,'CCR_%'!$A:$WWW,MATCH(V$8,'CCR_%'!$A$8:$WWW$8,0),FALSE)+U160</f>
        <v>1</v>
      </c>
      <c r="W160" s="95">
        <f>VLOOKUP($A160,'CCR_%'!$A:$WWW,MATCH(W$8,'CCR_%'!$A$8:$WWW$8,0),FALSE)+V160</f>
        <v>1</v>
      </c>
      <c r="X160" s="95">
        <f>VLOOKUP($A160,'CCR_%'!$A:$WWW,MATCH(X$8,'CCR_%'!$A$8:$WWW$8,0),FALSE)+W160</f>
        <v>1</v>
      </c>
      <c r="Y160" s="95">
        <f>VLOOKUP($A160,'CCR_%'!$A:$WWW,MATCH(Y$8,'CCR_%'!$A$8:$WWW$8,0),FALSE)+X160</f>
        <v>1</v>
      </c>
      <c r="Z160" s="95">
        <f>VLOOKUP($A160,'CCR_%'!$A:$WWW,MATCH(Z$8,'CCR_%'!$A$8:$WWW$8,0),FALSE)+Y160</f>
        <v>1</v>
      </c>
      <c r="AA160" s="95">
        <f>VLOOKUP($A160,'CCR_%'!$A:$WWW,MATCH(AA$8,'CCR_%'!$A$8:$WWW$8,0),FALSE)+Z160</f>
        <v>1</v>
      </c>
      <c r="AB160" s="95">
        <f>VLOOKUP($A160,'CCR_%'!$A:$WWW,MATCH(AB$8,'CCR_%'!$A$8:$WWW$8,0),FALSE)+AA160</f>
        <v>1</v>
      </c>
      <c r="AC160" s="95">
        <f>VLOOKUP($A160,'CCR_%'!$A:$WWW,MATCH(AC$8,'CCR_%'!$A$8:$WWW$8,0),FALSE)+AB160</f>
        <v>1</v>
      </c>
      <c r="AD160" s="95">
        <f>VLOOKUP($A160,'CCR_%'!$A:$WWW,MATCH(AD$8,'CCR_%'!$A$8:$WWW$8,0),FALSE)+AC160</f>
        <v>1</v>
      </c>
      <c r="AE160" s="95">
        <f>VLOOKUP($A160,'CCR_%'!$A:$WWW,MATCH(AE$8,'CCR_%'!$A$8:$WWW$8,0),FALSE)+AD160</f>
        <v>1</v>
      </c>
      <c r="AF160" s="95">
        <f>VLOOKUP($A160,'CCR_%'!$A:$WWW,MATCH(AF$8,'CCR_%'!$A$8:$WWW$8,0),FALSE)+AE160</f>
        <v>1</v>
      </c>
      <c r="AG160" s="95">
        <f>VLOOKUP($A160,'CCR_%'!$A:$WWW,MATCH(AG$8,'CCR_%'!$A$8:$WWW$8,0),FALSE)+AF160</f>
        <v>1</v>
      </c>
      <c r="AH160" s="95">
        <f>VLOOKUP($A160,'CCR_%'!$A:$WWW,MATCH(AH$8,'CCR_%'!$A$8:$WWW$8,0),FALSE)+AG160</f>
        <v>1</v>
      </c>
      <c r="AI160" s="95">
        <f>VLOOKUP($A160,'CCR_%'!$A:$WWW,MATCH(AI$8,'CCR_%'!$A$8:$WWW$8,0),FALSE)+AH160</f>
        <v>1</v>
      </c>
      <c r="AJ160" s="95">
        <f>VLOOKUP($A160,'CCR_%'!$A:$WWW,MATCH(AJ$8,'CCR_%'!$A$8:$WWW$8,0),FALSE)+AI160</f>
        <v>1</v>
      </c>
      <c r="AK160" s="95">
        <f>VLOOKUP($A160,'CCR_%'!$A:$WWW,MATCH(AK$8,'CCR_%'!$A$8:$WWW$8,0),FALSE)+AJ160</f>
        <v>1</v>
      </c>
      <c r="AL160" s="95">
        <f>VLOOKUP($A160,'CCR_%'!$A:$WWW,MATCH(AL$8,'CCR_%'!$A$8:$WWW$8,0),FALSE)+AK160</f>
        <v>1</v>
      </c>
      <c r="AM160" s="95">
        <f>VLOOKUP($A160,'CCR_%'!$A:$WWW,MATCH(AM$8,'CCR_%'!$A$8:$WWW$8,0),FALSE)+AL160</f>
        <v>1</v>
      </c>
      <c r="AN160" s="95">
        <f>VLOOKUP($A160,'CCR_%'!$A:$WWW,MATCH(AN$8,'CCR_%'!$A$8:$WWW$8,0),FALSE)+AM160</f>
        <v>1</v>
      </c>
      <c r="AO160" s="95">
        <f>VLOOKUP($A160,'CCR_%'!$A:$WWW,MATCH(AO$8,'CCR_%'!$A$8:$WWW$8,0),FALSE)+AN160</f>
        <v>1</v>
      </c>
      <c r="AP160" s="95">
        <f>VLOOKUP($A160,'CCR_%'!$A:$WWW,MATCH(AP$8,'CCR_%'!$A$8:$WWW$8,0),FALSE)+AO160</f>
        <v>1</v>
      </c>
      <c r="AQ160" s="95">
        <f>VLOOKUP($A160,'CCR_%'!$A:$WWW,MATCH(AQ$8,'CCR_%'!$A$8:$WWW$8,0),FALSE)+AP160</f>
        <v>1</v>
      </c>
      <c r="AR160" s="95">
        <f>VLOOKUP($A160,'CCR_%'!$A:$WWW,MATCH(AR$8,'CCR_%'!$A$8:$WWW$8,0),FALSE)+AQ160</f>
        <v>1</v>
      </c>
      <c r="AS160" s="95">
        <f>VLOOKUP($A160,'CCR_%'!$A:$WWW,MATCH(AS$8,'CCR_%'!$A$8:$WWW$8,0),FALSE)+AR160</f>
        <v>1</v>
      </c>
      <c r="AT160" s="95">
        <f>VLOOKUP($A160,'CCR_%'!$A:$WWW,MATCH(AT$8,'CCR_%'!$A$8:$WWW$8,0),FALSE)+AS160</f>
        <v>1</v>
      </c>
      <c r="AU160" s="95">
        <f>VLOOKUP($A160,'CCR_%'!$A:$WWW,MATCH(AU$8,'CCR_%'!$A$8:$WWW$8,0),FALSE)+AT160</f>
        <v>1</v>
      </c>
      <c r="AV160" s="95">
        <f>VLOOKUP($A160,'CCR_%'!$A:$WWW,MATCH(AV$8,'CCR_%'!$A$8:$WWW$8,0),FALSE)+AU160</f>
        <v>1</v>
      </c>
      <c r="AW160" s="95">
        <f>VLOOKUP($A160,'CCR_%'!$A:$WWW,MATCH(AW$8,'CCR_%'!$A$8:$WWW$8,0),FALSE)+AV160</f>
        <v>1</v>
      </c>
      <c r="AX160" s="95">
        <f>VLOOKUP($A160,'CCR_%'!$A:$WWW,MATCH(AX$8,'CCR_%'!$A$8:$WWW$8,0),FALSE)+AW160</f>
        <v>1</v>
      </c>
      <c r="AY160" s="95">
        <f>VLOOKUP($A160,'CCR_%'!$A:$WWW,MATCH(AY$8,'CCR_%'!$A$8:$WWW$8,0),FALSE)+AX160</f>
        <v>1</v>
      </c>
      <c r="AZ160" s="95">
        <f>VLOOKUP($A160,'CCR_%'!$A:$WWW,MATCH(AZ$8,'CCR_%'!$A$8:$WWW$8,0),FALSE)+AY160</f>
        <v>1</v>
      </c>
      <c r="BA160" s="95">
        <f>VLOOKUP($A160,'CCR_%'!$A:$WWW,MATCH(BA$8,'CCR_%'!$A$8:$WWW$8,0),FALSE)+AZ160</f>
        <v>1</v>
      </c>
      <c r="BB160" s="95">
        <f>VLOOKUP($A160,'CCR_%'!$A:$WWW,MATCH(BB$8,'CCR_%'!$A$8:$WWW$8,0),FALSE)+BA160</f>
        <v>1</v>
      </c>
      <c r="BC160" s="95">
        <f>VLOOKUP($A160,'CCR_%'!$A:$WWW,MATCH(BC$8,'CCR_%'!$A$8:$WWW$8,0),FALSE)+BB160</f>
        <v>1</v>
      </c>
      <c r="BD160" s="95">
        <f>VLOOKUP($A160,'CCR_%'!$A:$WWW,MATCH(BD$8,'CCR_%'!$A$8:$WWW$8,0),FALSE)+BC160</f>
        <v>1</v>
      </c>
      <c r="BE160" s="95">
        <f>VLOOKUP($A160,'CCR_%'!$A:$WWW,MATCH(BE$8,'CCR_%'!$A$8:$WWW$8,0),FALSE)+BD160</f>
        <v>1</v>
      </c>
      <c r="BF160" s="95">
        <f>VLOOKUP($A160,'CCR_%'!$A:$WWW,MATCH(BF$8,'CCR_%'!$A$8:$WWW$8,0),FALSE)+BE160</f>
        <v>1</v>
      </c>
      <c r="BG160" s="95">
        <f>VLOOKUP($A160,'CCR_%'!$A:$WWW,MATCH(BG$8,'CCR_%'!$A$8:$WWW$8,0),FALSE)+BF160</f>
        <v>1</v>
      </c>
      <c r="BH160" s="95">
        <f>VLOOKUP($A160,'CCR_%'!$A:$WWW,MATCH(BH$8,'CCR_%'!$A$8:$WWW$8,0),FALSE)+BG160</f>
        <v>1</v>
      </c>
      <c r="BI160" s="95">
        <f>VLOOKUP($A160,'CCR_%'!$A:$WWW,MATCH(BI$8,'CCR_%'!$A$8:$WWW$8,0),FALSE)+BH160</f>
        <v>1</v>
      </c>
      <c r="BJ160" s="95">
        <f>VLOOKUP($A160,'CCR_%'!$A:$WWW,MATCH(BJ$8,'CCR_%'!$A$8:$WWW$8,0),FALSE)+BI160</f>
        <v>1</v>
      </c>
      <c r="BK160" s="95">
        <f>VLOOKUP($A160,'CCR_%'!$A:$WWW,MATCH(BK$8,'CCR_%'!$A$8:$WWW$8,0),FALSE)+BJ160</f>
        <v>1</v>
      </c>
      <c r="BL160" s="95">
        <f>VLOOKUP($A160,'CCR_%'!$A:$WWW,MATCH(BL$8,'CCR_%'!$A$8:$WWW$8,0),FALSE)+BK160</f>
        <v>1</v>
      </c>
    </row>
    <row r="161" spans="1:64" ht="16.5" customHeight="1" outlineLevel="3" x14ac:dyDescent="0.25">
      <c r="A161" s="26" t="s">
        <v>271</v>
      </c>
      <c r="B161" s="39" t="s">
        <v>272</v>
      </c>
      <c r="C161" s="93">
        <v>48408</v>
      </c>
      <c r="D161" s="93">
        <v>48667</v>
      </c>
      <c r="E161" s="94">
        <f>VLOOKUP($A161,'CCR_%'!$A:$WWW,MATCH(E$8,'CCR_%'!$A$8:$WWW$8,0),FALSE)+0</f>
        <v>0</v>
      </c>
      <c r="F161" s="95">
        <f>VLOOKUP($A161,'CCR_%'!$A:$WWW,MATCH(F$8,'CCR_%'!$A$8:$WWW$8,0),FALSE)+E161</f>
        <v>0</v>
      </c>
      <c r="G161" s="95">
        <f>VLOOKUP($A161,'CCR_%'!$A:$WWW,MATCH(G$8,'CCR_%'!$A$8:$WWW$8,0),FALSE)+F161</f>
        <v>0</v>
      </c>
      <c r="H161" s="95">
        <f>VLOOKUP($A161,'CCR_%'!$A:$WWW,MATCH(H$8,'CCR_%'!$A$8:$WWW$8,0),FALSE)+G161</f>
        <v>0</v>
      </c>
      <c r="I161" s="95">
        <f>VLOOKUP($A161,'CCR_%'!$A:$WWW,MATCH(I$8,'CCR_%'!$A$8:$WWW$8,0),FALSE)+H161</f>
        <v>0</v>
      </c>
      <c r="J161" s="95">
        <f>VLOOKUP($A161,'CCR_%'!$A:$WWW,MATCH(J$8,'CCR_%'!$A$8:$WWW$8,0),FALSE)+I161</f>
        <v>0</v>
      </c>
      <c r="K161" s="95">
        <f>VLOOKUP($A161,'CCR_%'!$A:$WWW,MATCH(K$8,'CCR_%'!$A$8:$WWW$8,0),FALSE)+J161</f>
        <v>0</v>
      </c>
      <c r="L161" s="95">
        <f>VLOOKUP($A161,'CCR_%'!$A:$WWW,MATCH(L$8,'CCR_%'!$A$8:$WWW$8,0),FALSE)+K161</f>
        <v>0</v>
      </c>
      <c r="M161" s="95">
        <f>VLOOKUP($A161,'CCR_%'!$A:$WWW,MATCH(M$8,'CCR_%'!$A$8:$WWW$8,0),FALSE)+L161</f>
        <v>0</v>
      </c>
      <c r="N161" s="95">
        <f>VLOOKUP($A161,'CCR_%'!$A:$WWW,MATCH(N$8,'CCR_%'!$A$8:$WWW$8,0),FALSE)+M161</f>
        <v>0</v>
      </c>
      <c r="O161" s="95">
        <f>VLOOKUP($A161,'CCR_%'!$A:$WWW,MATCH(O$8,'CCR_%'!$A$8:$WWW$8,0),FALSE)+N161</f>
        <v>0</v>
      </c>
      <c r="P161" s="95">
        <f>VLOOKUP($A161,'CCR_%'!$A:$WWW,MATCH(P$8,'CCR_%'!$A$8:$WWW$8,0),FALSE)+O161</f>
        <v>0</v>
      </c>
      <c r="Q161" s="95">
        <f>VLOOKUP($A161,'CCR_%'!$A:$WWW,MATCH(Q$8,'CCR_%'!$A$8:$WWW$8,0),FALSE)+P161</f>
        <v>0</v>
      </c>
      <c r="R161" s="95">
        <f>VLOOKUP($A161,'CCR_%'!$A:$WWW,MATCH(R$8,'CCR_%'!$A$8:$WWW$8,0),FALSE)+Q161</f>
        <v>0</v>
      </c>
      <c r="S161" s="95">
        <f>VLOOKUP($A161,'CCR_%'!$A:$WWW,MATCH(S$8,'CCR_%'!$A$8:$WWW$8,0),FALSE)+R161</f>
        <v>0.2</v>
      </c>
      <c r="T161" s="95">
        <f>VLOOKUP($A161,'CCR_%'!$A:$WWW,MATCH(T$8,'CCR_%'!$A$8:$WWW$8,0),FALSE)+S161</f>
        <v>1</v>
      </c>
      <c r="U161" s="95">
        <f>VLOOKUP($A161,'CCR_%'!$A:$WWW,MATCH(U$8,'CCR_%'!$A$8:$WWW$8,0),FALSE)+T161</f>
        <v>1</v>
      </c>
      <c r="V161" s="95">
        <f>VLOOKUP($A161,'CCR_%'!$A:$WWW,MATCH(V$8,'CCR_%'!$A$8:$WWW$8,0),FALSE)+U161</f>
        <v>1</v>
      </c>
      <c r="W161" s="95">
        <f>VLOOKUP($A161,'CCR_%'!$A:$WWW,MATCH(W$8,'CCR_%'!$A$8:$WWW$8,0),FALSE)+V161</f>
        <v>1</v>
      </c>
      <c r="X161" s="95">
        <f>VLOOKUP($A161,'CCR_%'!$A:$WWW,MATCH(X$8,'CCR_%'!$A$8:$WWW$8,0),FALSE)+W161</f>
        <v>1</v>
      </c>
      <c r="Y161" s="95">
        <f>VLOOKUP($A161,'CCR_%'!$A:$WWW,MATCH(Y$8,'CCR_%'!$A$8:$WWW$8,0),FALSE)+X161</f>
        <v>1</v>
      </c>
      <c r="Z161" s="95">
        <f>VLOOKUP($A161,'CCR_%'!$A:$WWW,MATCH(Z$8,'CCR_%'!$A$8:$WWW$8,0),FALSE)+Y161</f>
        <v>1</v>
      </c>
      <c r="AA161" s="95">
        <f>VLOOKUP($A161,'CCR_%'!$A:$WWW,MATCH(AA$8,'CCR_%'!$A$8:$WWW$8,0),FALSE)+Z161</f>
        <v>1</v>
      </c>
      <c r="AB161" s="95">
        <f>VLOOKUP($A161,'CCR_%'!$A:$WWW,MATCH(AB$8,'CCR_%'!$A$8:$WWW$8,0),FALSE)+AA161</f>
        <v>1</v>
      </c>
      <c r="AC161" s="95">
        <f>VLOOKUP($A161,'CCR_%'!$A:$WWW,MATCH(AC$8,'CCR_%'!$A$8:$WWW$8,0),FALSE)+AB161</f>
        <v>1</v>
      </c>
      <c r="AD161" s="95">
        <f>VLOOKUP($A161,'CCR_%'!$A:$WWW,MATCH(AD$8,'CCR_%'!$A$8:$WWW$8,0),FALSE)+AC161</f>
        <v>1</v>
      </c>
      <c r="AE161" s="95">
        <f>VLOOKUP($A161,'CCR_%'!$A:$WWW,MATCH(AE$8,'CCR_%'!$A$8:$WWW$8,0),FALSE)+AD161</f>
        <v>1</v>
      </c>
      <c r="AF161" s="95">
        <f>VLOOKUP($A161,'CCR_%'!$A:$WWW,MATCH(AF$8,'CCR_%'!$A$8:$WWW$8,0),FALSE)+AE161</f>
        <v>1</v>
      </c>
      <c r="AG161" s="95">
        <f>VLOOKUP($A161,'CCR_%'!$A:$WWW,MATCH(AG$8,'CCR_%'!$A$8:$WWW$8,0),FALSE)+AF161</f>
        <v>1</v>
      </c>
      <c r="AH161" s="95">
        <f>VLOOKUP($A161,'CCR_%'!$A:$WWW,MATCH(AH$8,'CCR_%'!$A$8:$WWW$8,0),FALSE)+AG161</f>
        <v>1</v>
      </c>
      <c r="AI161" s="95">
        <f>VLOOKUP($A161,'CCR_%'!$A:$WWW,MATCH(AI$8,'CCR_%'!$A$8:$WWW$8,0),FALSE)+AH161</f>
        <v>1</v>
      </c>
      <c r="AJ161" s="95">
        <f>VLOOKUP($A161,'CCR_%'!$A:$WWW,MATCH(AJ$8,'CCR_%'!$A$8:$WWW$8,0),FALSE)+AI161</f>
        <v>1</v>
      </c>
      <c r="AK161" s="95">
        <f>VLOOKUP($A161,'CCR_%'!$A:$WWW,MATCH(AK$8,'CCR_%'!$A$8:$WWW$8,0),FALSE)+AJ161</f>
        <v>1</v>
      </c>
      <c r="AL161" s="95">
        <f>VLOOKUP($A161,'CCR_%'!$A:$WWW,MATCH(AL$8,'CCR_%'!$A$8:$WWW$8,0),FALSE)+AK161</f>
        <v>1</v>
      </c>
      <c r="AM161" s="95">
        <f>VLOOKUP($A161,'CCR_%'!$A:$WWW,MATCH(AM$8,'CCR_%'!$A$8:$WWW$8,0),FALSE)+AL161</f>
        <v>1</v>
      </c>
      <c r="AN161" s="95">
        <f>VLOOKUP($A161,'CCR_%'!$A:$WWW,MATCH(AN$8,'CCR_%'!$A$8:$WWW$8,0),FALSE)+AM161</f>
        <v>1</v>
      </c>
      <c r="AO161" s="95">
        <f>VLOOKUP($A161,'CCR_%'!$A:$WWW,MATCH(AO$8,'CCR_%'!$A$8:$WWW$8,0),FALSE)+AN161</f>
        <v>1</v>
      </c>
      <c r="AP161" s="95">
        <f>VLOOKUP($A161,'CCR_%'!$A:$WWW,MATCH(AP$8,'CCR_%'!$A$8:$WWW$8,0),FALSE)+AO161</f>
        <v>1</v>
      </c>
      <c r="AQ161" s="95">
        <f>VLOOKUP($A161,'CCR_%'!$A:$WWW,MATCH(AQ$8,'CCR_%'!$A$8:$WWW$8,0),FALSE)+AP161</f>
        <v>1</v>
      </c>
      <c r="AR161" s="95">
        <f>VLOOKUP($A161,'CCR_%'!$A:$WWW,MATCH(AR$8,'CCR_%'!$A$8:$WWW$8,0),FALSE)+AQ161</f>
        <v>1</v>
      </c>
      <c r="AS161" s="95">
        <f>VLOOKUP($A161,'CCR_%'!$A:$WWW,MATCH(AS$8,'CCR_%'!$A$8:$WWW$8,0),FALSE)+AR161</f>
        <v>1</v>
      </c>
      <c r="AT161" s="95">
        <f>VLOOKUP($A161,'CCR_%'!$A:$WWW,MATCH(AT$8,'CCR_%'!$A$8:$WWW$8,0),FALSE)+AS161</f>
        <v>1</v>
      </c>
      <c r="AU161" s="95">
        <f>VLOOKUP($A161,'CCR_%'!$A:$WWW,MATCH(AU$8,'CCR_%'!$A$8:$WWW$8,0),FALSE)+AT161</f>
        <v>1</v>
      </c>
      <c r="AV161" s="95">
        <f>VLOOKUP($A161,'CCR_%'!$A:$WWW,MATCH(AV$8,'CCR_%'!$A$8:$WWW$8,0),FALSE)+AU161</f>
        <v>1</v>
      </c>
      <c r="AW161" s="95">
        <f>VLOOKUP($A161,'CCR_%'!$A:$WWW,MATCH(AW$8,'CCR_%'!$A$8:$WWW$8,0),FALSE)+AV161</f>
        <v>1</v>
      </c>
      <c r="AX161" s="95">
        <f>VLOOKUP($A161,'CCR_%'!$A:$WWW,MATCH(AX$8,'CCR_%'!$A$8:$WWW$8,0),FALSE)+AW161</f>
        <v>1</v>
      </c>
      <c r="AY161" s="95">
        <f>VLOOKUP($A161,'CCR_%'!$A:$WWW,MATCH(AY$8,'CCR_%'!$A$8:$WWW$8,0),FALSE)+AX161</f>
        <v>1</v>
      </c>
      <c r="AZ161" s="95">
        <f>VLOOKUP($A161,'CCR_%'!$A:$WWW,MATCH(AZ$8,'CCR_%'!$A$8:$WWW$8,0),FALSE)+AY161</f>
        <v>1</v>
      </c>
      <c r="BA161" s="95">
        <f>VLOOKUP($A161,'CCR_%'!$A:$WWW,MATCH(BA$8,'CCR_%'!$A$8:$WWW$8,0),FALSE)+AZ161</f>
        <v>1</v>
      </c>
      <c r="BB161" s="95">
        <f>VLOOKUP($A161,'CCR_%'!$A:$WWW,MATCH(BB$8,'CCR_%'!$A$8:$WWW$8,0),FALSE)+BA161</f>
        <v>1</v>
      </c>
      <c r="BC161" s="95">
        <f>VLOOKUP($A161,'CCR_%'!$A:$WWW,MATCH(BC$8,'CCR_%'!$A$8:$WWW$8,0),FALSE)+BB161</f>
        <v>1</v>
      </c>
      <c r="BD161" s="95">
        <f>VLOOKUP($A161,'CCR_%'!$A:$WWW,MATCH(BD$8,'CCR_%'!$A$8:$WWW$8,0),FALSE)+BC161</f>
        <v>1</v>
      </c>
      <c r="BE161" s="95">
        <f>VLOOKUP($A161,'CCR_%'!$A:$WWW,MATCH(BE$8,'CCR_%'!$A$8:$WWW$8,0),FALSE)+BD161</f>
        <v>1</v>
      </c>
      <c r="BF161" s="95">
        <f>VLOOKUP($A161,'CCR_%'!$A:$WWW,MATCH(BF$8,'CCR_%'!$A$8:$WWW$8,0),FALSE)+BE161</f>
        <v>1</v>
      </c>
      <c r="BG161" s="95">
        <f>VLOOKUP($A161,'CCR_%'!$A:$WWW,MATCH(BG$8,'CCR_%'!$A$8:$WWW$8,0),FALSE)+BF161</f>
        <v>1</v>
      </c>
      <c r="BH161" s="95">
        <f>VLOOKUP($A161,'CCR_%'!$A:$WWW,MATCH(BH$8,'CCR_%'!$A$8:$WWW$8,0),FALSE)+BG161</f>
        <v>1</v>
      </c>
      <c r="BI161" s="95">
        <f>VLOOKUP($A161,'CCR_%'!$A:$WWW,MATCH(BI$8,'CCR_%'!$A$8:$WWW$8,0),FALSE)+BH161</f>
        <v>1</v>
      </c>
      <c r="BJ161" s="95">
        <f>VLOOKUP($A161,'CCR_%'!$A:$WWW,MATCH(BJ$8,'CCR_%'!$A$8:$WWW$8,0),FALSE)+BI161</f>
        <v>1</v>
      </c>
      <c r="BK161" s="95">
        <f>VLOOKUP($A161,'CCR_%'!$A:$WWW,MATCH(BK$8,'CCR_%'!$A$8:$WWW$8,0),FALSE)+BJ161</f>
        <v>1</v>
      </c>
      <c r="BL161" s="95">
        <f>VLOOKUP($A161,'CCR_%'!$A:$WWW,MATCH(BL$8,'CCR_%'!$A$8:$WWW$8,0),FALSE)+BK161</f>
        <v>1</v>
      </c>
    </row>
    <row r="162" spans="1:64" ht="16.5" customHeight="1" outlineLevel="3" x14ac:dyDescent="0.25">
      <c r="A162" s="26" t="s">
        <v>273</v>
      </c>
      <c r="B162" s="39" t="s">
        <v>274</v>
      </c>
      <c r="C162" s="93">
        <v>48421</v>
      </c>
      <c r="D162" s="93">
        <v>48667</v>
      </c>
      <c r="E162" s="94">
        <f>VLOOKUP($A162,'CCR_%'!$A:$WWW,MATCH(E$8,'CCR_%'!$A$8:$WWW$8,0),FALSE)+0</f>
        <v>0</v>
      </c>
      <c r="F162" s="95">
        <f>VLOOKUP($A162,'CCR_%'!$A:$WWW,MATCH(F$8,'CCR_%'!$A$8:$WWW$8,0),FALSE)+E162</f>
        <v>0</v>
      </c>
      <c r="G162" s="95">
        <f>VLOOKUP($A162,'CCR_%'!$A:$WWW,MATCH(G$8,'CCR_%'!$A$8:$WWW$8,0),FALSE)+F162</f>
        <v>0</v>
      </c>
      <c r="H162" s="95">
        <f>VLOOKUP($A162,'CCR_%'!$A:$WWW,MATCH(H$8,'CCR_%'!$A$8:$WWW$8,0),FALSE)+G162</f>
        <v>0</v>
      </c>
      <c r="I162" s="95">
        <f>VLOOKUP($A162,'CCR_%'!$A:$WWW,MATCH(I$8,'CCR_%'!$A$8:$WWW$8,0),FALSE)+H162</f>
        <v>0</v>
      </c>
      <c r="J162" s="95">
        <f>VLOOKUP($A162,'CCR_%'!$A:$WWW,MATCH(J$8,'CCR_%'!$A$8:$WWW$8,0),FALSE)+I162</f>
        <v>0</v>
      </c>
      <c r="K162" s="95">
        <f>VLOOKUP($A162,'CCR_%'!$A:$WWW,MATCH(K$8,'CCR_%'!$A$8:$WWW$8,0),FALSE)+J162</f>
        <v>0</v>
      </c>
      <c r="L162" s="95">
        <f>VLOOKUP($A162,'CCR_%'!$A:$WWW,MATCH(L$8,'CCR_%'!$A$8:$WWW$8,0),FALSE)+K162</f>
        <v>0</v>
      </c>
      <c r="M162" s="95">
        <f>VLOOKUP($A162,'CCR_%'!$A:$WWW,MATCH(M$8,'CCR_%'!$A$8:$WWW$8,0),FALSE)+L162</f>
        <v>0</v>
      </c>
      <c r="N162" s="95">
        <f>VLOOKUP($A162,'CCR_%'!$A:$WWW,MATCH(N$8,'CCR_%'!$A$8:$WWW$8,0),FALSE)+M162</f>
        <v>0</v>
      </c>
      <c r="O162" s="95">
        <f>VLOOKUP($A162,'CCR_%'!$A:$WWW,MATCH(O$8,'CCR_%'!$A$8:$WWW$8,0),FALSE)+N162</f>
        <v>0</v>
      </c>
      <c r="P162" s="95">
        <f>VLOOKUP($A162,'CCR_%'!$A:$WWW,MATCH(P$8,'CCR_%'!$A$8:$WWW$8,0),FALSE)+O162</f>
        <v>0</v>
      </c>
      <c r="Q162" s="95">
        <f>VLOOKUP($A162,'CCR_%'!$A:$WWW,MATCH(Q$8,'CCR_%'!$A$8:$WWW$8,0),FALSE)+P162</f>
        <v>0</v>
      </c>
      <c r="R162" s="95">
        <f>VLOOKUP($A162,'CCR_%'!$A:$WWW,MATCH(R$8,'CCR_%'!$A$8:$WWW$8,0),FALSE)+Q162</f>
        <v>0</v>
      </c>
      <c r="S162" s="95">
        <f>VLOOKUP($A162,'CCR_%'!$A:$WWW,MATCH(S$8,'CCR_%'!$A$8:$WWW$8,0),FALSE)+R162</f>
        <v>0.2</v>
      </c>
      <c r="T162" s="95">
        <f>VLOOKUP($A162,'CCR_%'!$A:$WWW,MATCH(T$8,'CCR_%'!$A$8:$WWW$8,0),FALSE)+S162</f>
        <v>1</v>
      </c>
      <c r="U162" s="95">
        <f>VLOOKUP($A162,'CCR_%'!$A:$WWW,MATCH(U$8,'CCR_%'!$A$8:$WWW$8,0),FALSE)+T162</f>
        <v>1</v>
      </c>
      <c r="V162" s="95">
        <f>VLOOKUP($A162,'CCR_%'!$A:$WWW,MATCH(V$8,'CCR_%'!$A$8:$WWW$8,0),FALSE)+U162</f>
        <v>1</v>
      </c>
      <c r="W162" s="95">
        <f>VLOOKUP($A162,'CCR_%'!$A:$WWW,MATCH(W$8,'CCR_%'!$A$8:$WWW$8,0),FALSE)+V162</f>
        <v>1</v>
      </c>
      <c r="X162" s="95">
        <f>VLOOKUP($A162,'CCR_%'!$A:$WWW,MATCH(X$8,'CCR_%'!$A$8:$WWW$8,0),FALSE)+W162</f>
        <v>1</v>
      </c>
      <c r="Y162" s="95">
        <f>VLOOKUP($A162,'CCR_%'!$A:$WWW,MATCH(Y$8,'CCR_%'!$A$8:$WWW$8,0),FALSE)+X162</f>
        <v>1</v>
      </c>
      <c r="Z162" s="95">
        <f>VLOOKUP($A162,'CCR_%'!$A:$WWW,MATCH(Z$8,'CCR_%'!$A$8:$WWW$8,0),FALSE)+Y162</f>
        <v>1</v>
      </c>
      <c r="AA162" s="95">
        <f>VLOOKUP($A162,'CCR_%'!$A:$WWW,MATCH(AA$8,'CCR_%'!$A$8:$WWW$8,0),FALSE)+Z162</f>
        <v>1</v>
      </c>
      <c r="AB162" s="95">
        <f>VLOOKUP($A162,'CCR_%'!$A:$WWW,MATCH(AB$8,'CCR_%'!$A$8:$WWW$8,0),FALSE)+AA162</f>
        <v>1</v>
      </c>
      <c r="AC162" s="95">
        <f>VLOOKUP($A162,'CCR_%'!$A:$WWW,MATCH(AC$8,'CCR_%'!$A$8:$WWW$8,0),FALSE)+AB162</f>
        <v>1</v>
      </c>
      <c r="AD162" s="95">
        <f>VLOOKUP($A162,'CCR_%'!$A:$WWW,MATCH(AD$8,'CCR_%'!$A$8:$WWW$8,0),FALSE)+AC162</f>
        <v>1</v>
      </c>
      <c r="AE162" s="95">
        <f>VLOOKUP($A162,'CCR_%'!$A:$WWW,MATCH(AE$8,'CCR_%'!$A$8:$WWW$8,0),FALSE)+AD162</f>
        <v>1</v>
      </c>
      <c r="AF162" s="95">
        <f>VLOOKUP($A162,'CCR_%'!$A:$WWW,MATCH(AF$8,'CCR_%'!$A$8:$WWW$8,0),FALSE)+AE162</f>
        <v>1</v>
      </c>
      <c r="AG162" s="95">
        <f>VLOOKUP($A162,'CCR_%'!$A:$WWW,MATCH(AG$8,'CCR_%'!$A$8:$WWW$8,0),FALSE)+AF162</f>
        <v>1</v>
      </c>
      <c r="AH162" s="95">
        <f>VLOOKUP($A162,'CCR_%'!$A:$WWW,MATCH(AH$8,'CCR_%'!$A$8:$WWW$8,0),FALSE)+AG162</f>
        <v>1</v>
      </c>
      <c r="AI162" s="95">
        <f>VLOOKUP($A162,'CCR_%'!$A:$WWW,MATCH(AI$8,'CCR_%'!$A$8:$WWW$8,0),FALSE)+AH162</f>
        <v>1</v>
      </c>
      <c r="AJ162" s="95">
        <f>VLOOKUP($A162,'CCR_%'!$A:$WWW,MATCH(AJ$8,'CCR_%'!$A$8:$WWW$8,0),FALSE)+AI162</f>
        <v>1</v>
      </c>
      <c r="AK162" s="95">
        <f>VLOOKUP($A162,'CCR_%'!$A:$WWW,MATCH(AK$8,'CCR_%'!$A$8:$WWW$8,0),FALSE)+AJ162</f>
        <v>1</v>
      </c>
      <c r="AL162" s="95">
        <f>VLOOKUP($A162,'CCR_%'!$A:$WWW,MATCH(AL$8,'CCR_%'!$A$8:$WWW$8,0),FALSE)+AK162</f>
        <v>1</v>
      </c>
      <c r="AM162" s="95">
        <f>VLOOKUP($A162,'CCR_%'!$A:$WWW,MATCH(AM$8,'CCR_%'!$A$8:$WWW$8,0),FALSE)+AL162</f>
        <v>1</v>
      </c>
      <c r="AN162" s="95">
        <f>VLOOKUP($A162,'CCR_%'!$A:$WWW,MATCH(AN$8,'CCR_%'!$A$8:$WWW$8,0),FALSE)+AM162</f>
        <v>1</v>
      </c>
      <c r="AO162" s="95">
        <f>VLOOKUP($A162,'CCR_%'!$A:$WWW,MATCH(AO$8,'CCR_%'!$A$8:$WWW$8,0),FALSE)+AN162</f>
        <v>1</v>
      </c>
      <c r="AP162" s="95">
        <f>VLOOKUP($A162,'CCR_%'!$A:$WWW,MATCH(AP$8,'CCR_%'!$A$8:$WWW$8,0),FALSE)+AO162</f>
        <v>1</v>
      </c>
      <c r="AQ162" s="95">
        <f>VLOOKUP($A162,'CCR_%'!$A:$WWW,MATCH(AQ$8,'CCR_%'!$A$8:$WWW$8,0),FALSE)+AP162</f>
        <v>1</v>
      </c>
      <c r="AR162" s="95">
        <f>VLOOKUP($A162,'CCR_%'!$A:$WWW,MATCH(AR$8,'CCR_%'!$A$8:$WWW$8,0),FALSE)+AQ162</f>
        <v>1</v>
      </c>
      <c r="AS162" s="95">
        <f>VLOOKUP($A162,'CCR_%'!$A:$WWW,MATCH(AS$8,'CCR_%'!$A$8:$WWW$8,0),FALSE)+AR162</f>
        <v>1</v>
      </c>
      <c r="AT162" s="95">
        <f>VLOOKUP($A162,'CCR_%'!$A:$WWW,MATCH(AT$8,'CCR_%'!$A$8:$WWW$8,0),FALSE)+AS162</f>
        <v>1</v>
      </c>
      <c r="AU162" s="95">
        <f>VLOOKUP($A162,'CCR_%'!$A:$WWW,MATCH(AU$8,'CCR_%'!$A$8:$WWW$8,0),FALSE)+AT162</f>
        <v>1</v>
      </c>
      <c r="AV162" s="95">
        <f>VLOOKUP($A162,'CCR_%'!$A:$WWW,MATCH(AV$8,'CCR_%'!$A$8:$WWW$8,0),FALSE)+AU162</f>
        <v>1</v>
      </c>
      <c r="AW162" s="95">
        <f>VLOOKUP($A162,'CCR_%'!$A:$WWW,MATCH(AW$8,'CCR_%'!$A$8:$WWW$8,0),FALSE)+AV162</f>
        <v>1</v>
      </c>
      <c r="AX162" s="95">
        <f>VLOOKUP($A162,'CCR_%'!$A:$WWW,MATCH(AX$8,'CCR_%'!$A$8:$WWW$8,0),FALSE)+AW162</f>
        <v>1</v>
      </c>
      <c r="AY162" s="95">
        <f>VLOOKUP($A162,'CCR_%'!$A:$WWW,MATCH(AY$8,'CCR_%'!$A$8:$WWW$8,0),FALSE)+AX162</f>
        <v>1</v>
      </c>
      <c r="AZ162" s="95">
        <f>VLOOKUP($A162,'CCR_%'!$A:$WWW,MATCH(AZ$8,'CCR_%'!$A$8:$WWW$8,0),FALSE)+AY162</f>
        <v>1</v>
      </c>
      <c r="BA162" s="95">
        <f>VLOOKUP($A162,'CCR_%'!$A:$WWW,MATCH(BA$8,'CCR_%'!$A$8:$WWW$8,0),FALSE)+AZ162</f>
        <v>1</v>
      </c>
      <c r="BB162" s="95">
        <f>VLOOKUP($A162,'CCR_%'!$A:$WWW,MATCH(BB$8,'CCR_%'!$A$8:$WWW$8,0),FALSE)+BA162</f>
        <v>1</v>
      </c>
      <c r="BC162" s="95">
        <f>VLOOKUP($A162,'CCR_%'!$A:$WWW,MATCH(BC$8,'CCR_%'!$A$8:$WWW$8,0),FALSE)+BB162</f>
        <v>1</v>
      </c>
      <c r="BD162" s="95">
        <f>VLOOKUP($A162,'CCR_%'!$A:$WWW,MATCH(BD$8,'CCR_%'!$A$8:$WWW$8,0),FALSE)+BC162</f>
        <v>1</v>
      </c>
      <c r="BE162" s="95">
        <f>VLOOKUP($A162,'CCR_%'!$A:$WWW,MATCH(BE$8,'CCR_%'!$A$8:$WWW$8,0),FALSE)+BD162</f>
        <v>1</v>
      </c>
      <c r="BF162" s="95">
        <f>VLOOKUP($A162,'CCR_%'!$A:$WWW,MATCH(BF$8,'CCR_%'!$A$8:$WWW$8,0),FALSE)+BE162</f>
        <v>1</v>
      </c>
      <c r="BG162" s="95">
        <f>VLOOKUP($A162,'CCR_%'!$A:$WWW,MATCH(BG$8,'CCR_%'!$A$8:$WWW$8,0),FALSE)+BF162</f>
        <v>1</v>
      </c>
      <c r="BH162" s="95">
        <f>VLOOKUP($A162,'CCR_%'!$A:$WWW,MATCH(BH$8,'CCR_%'!$A$8:$WWW$8,0),FALSE)+BG162</f>
        <v>1</v>
      </c>
      <c r="BI162" s="95">
        <f>VLOOKUP($A162,'CCR_%'!$A:$WWW,MATCH(BI$8,'CCR_%'!$A$8:$WWW$8,0),FALSE)+BH162</f>
        <v>1</v>
      </c>
      <c r="BJ162" s="95">
        <f>VLOOKUP($A162,'CCR_%'!$A:$WWW,MATCH(BJ$8,'CCR_%'!$A$8:$WWW$8,0),FALSE)+BI162</f>
        <v>1</v>
      </c>
      <c r="BK162" s="95">
        <f>VLOOKUP($A162,'CCR_%'!$A:$WWW,MATCH(BK$8,'CCR_%'!$A$8:$WWW$8,0),FALSE)+BJ162</f>
        <v>1</v>
      </c>
      <c r="BL162" s="95">
        <f>VLOOKUP($A162,'CCR_%'!$A:$WWW,MATCH(BL$8,'CCR_%'!$A$8:$WWW$8,0),FALSE)+BK162</f>
        <v>1</v>
      </c>
    </row>
    <row r="163" spans="1:64" ht="16.5" customHeight="1" outlineLevel="3" x14ac:dyDescent="0.25">
      <c r="A163" s="26" t="s">
        <v>275</v>
      </c>
      <c r="B163" s="39" t="s">
        <v>276</v>
      </c>
      <c r="C163" s="93">
        <v>48435</v>
      </c>
      <c r="D163" s="93">
        <v>48667</v>
      </c>
      <c r="E163" s="94">
        <f>VLOOKUP($A163,'CCR_%'!$A:$WWW,MATCH(E$8,'CCR_%'!$A$8:$WWW$8,0),FALSE)+0</f>
        <v>0</v>
      </c>
      <c r="F163" s="95">
        <f>VLOOKUP($A163,'CCR_%'!$A:$WWW,MATCH(F$8,'CCR_%'!$A$8:$WWW$8,0),FALSE)+E163</f>
        <v>0</v>
      </c>
      <c r="G163" s="95">
        <f>VLOOKUP($A163,'CCR_%'!$A:$WWW,MATCH(G$8,'CCR_%'!$A$8:$WWW$8,0),FALSE)+F163</f>
        <v>0</v>
      </c>
      <c r="H163" s="95">
        <f>VLOOKUP($A163,'CCR_%'!$A:$WWW,MATCH(H$8,'CCR_%'!$A$8:$WWW$8,0),FALSE)+G163</f>
        <v>0</v>
      </c>
      <c r="I163" s="95">
        <f>VLOOKUP($A163,'CCR_%'!$A:$WWW,MATCH(I$8,'CCR_%'!$A$8:$WWW$8,0),FALSE)+H163</f>
        <v>0</v>
      </c>
      <c r="J163" s="95">
        <f>VLOOKUP($A163,'CCR_%'!$A:$WWW,MATCH(J$8,'CCR_%'!$A$8:$WWW$8,0),FALSE)+I163</f>
        <v>0</v>
      </c>
      <c r="K163" s="95">
        <f>VLOOKUP($A163,'CCR_%'!$A:$WWW,MATCH(K$8,'CCR_%'!$A$8:$WWW$8,0),FALSE)+J163</f>
        <v>0</v>
      </c>
      <c r="L163" s="95">
        <f>VLOOKUP($A163,'CCR_%'!$A:$WWW,MATCH(L$8,'CCR_%'!$A$8:$WWW$8,0),FALSE)+K163</f>
        <v>0</v>
      </c>
      <c r="M163" s="95">
        <f>VLOOKUP($A163,'CCR_%'!$A:$WWW,MATCH(M$8,'CCR_%'!$A$8:$WWW$8,0),FALSE)+L163</f>
        <v>0</v>
      </c>
      <c r="N163" s="95">
        <f>VLOOKUP($A163,'CCR_%'!$A:$WWW,MATCH(N$8,'CCR_%'!$A$8:$WWW$8,0),FALSE)+M163</f>
        <v>0</v>
      </c>
      <c r="O163" s="95">
        <f>VLOOKUP($A163,'CCR_%'!$A:$WWW,MATCH(O$8,'CCR_%'!$A$8:$WWW$8,0),FALSE)+N163</f>
        <v>0</v>
      </c>
      <c r="P163" s="95">
        <f>VLOOKUP($A163,'CCR_%'!$A:$WWW,MATCH(P$8,'CCR_%'!$A$8:$WWW$8,0),FALSE)+O163</f>
        <v>0</v>
      </c>
      <c r="Q163" s="95">
        <f>VLOOKUP($A163,'CCR_%'!$A:$WWW,MATCH(Q$8,'CCR_%'!$A$8:$WWW$8,0),FALSE)+P163</f>
        <v>0</v>
      </c>
      <c r="R163" s="95">
        <f>VLOOKUP($A163,'CCR_%'!$A:$WWW,MATCH(R$8,'CCR_%'!$A$8:$WWW$8,0),FALSE)+Q163</f>
        <v>0</v>
      </c>
      <c r="S163" s="95">
        <f>VLOOKUP($A163,'CCR_%'!$A:$WWW,MATCH(S$8,'CCR_%'!$A$8:$WWW$8,0),FALSE)+R163</f>
        <v>0.2</v>
      </c>
      <c r="T163" s="95">
        <f>VLOOKUP($A163,'CCR_%'!$A:$WWW,MATCH(T$8,'CCR_%'!$A$8:$WWW$8,0),FALSE)+S163</f>
        <v>1</v>
      </c>
      <c r="U163" s="95">
        <f>VLOOKUP($A163,'CCR_%'!$A:$WWW,MATCH(U$8,'CCR_%'!$A$8:$WWW$8,0),FALSE)+T163</f>
        <v>1</v>
      </c>
      <c r="V163" s="95">
        <f>VLOOKUP($A163,'CCR_%'!$A:$WWW,MATCH(V$8,'CCR_%'!$A$8:$WWW$8,0),FALSE)+U163</f>
        <v>1</v>
      </c>
      <c r="W163" s="95">
        <f>VLOOKUP($A163,'CCR_%'!$A:$WWW,MATCH(W$8,'CCR_%'!$A$8:$WWW$8,0),FALSE)+V163</f>
        <v>1</v>
      </c>
      <c r="X163" s="95">
        <f>VLOOKUP($A163,'CCR_%'!$A:$WWW,MATCH(X$8,'CCR_%'!$A$8:$WWW$8,0),FALSE)+W163</f>
        <v>1</v>
      </c>
      <c r="Y163" s="95">
        <f>VLOOKUP($A163,'CCR_%'!$A:$WWW,MATCH(Y$8,'CCR_%'!$A$8:$WWW$8,0),FALSE)+X163</f>
        <v>1</v>
      </c>
      <c r="Z163" s="95">
        <f>VLOOKUP($A163,'CCR_%'!$A:$WWW,MATCH(Z$8,'CCR_%'!$A$8:$WWW$8,0),FALSE)+Y163</f>
        <v>1</v>
      </c>
      <c r="AA163" s="95">
        <f>VLOOKUP($A163,'CCR_%'!$A:$WWW,MATCH(AA$8,'CCR_%'!$A$8:$WWW$8,0),FALSE)+Z163</f>
        <v>1</v>
      </c>
      <c r="AB163" s="95">
        <f>VLOOKUP($A163,'CCR_%'!$A:$WWW,MATCH(AB$8,'CCR_%'!$A$8:$WWW$8,0),FALSE)+AA163</f>
        <v>1</v>
      </c>
      <c r="AC163" s="95">
        <f>VLOOKUP($A163,'CCR_%'!$A:$WWW,MATCH(AC$8,'CCR_%'!$A$8:$WWW$8,0),FALSE)+AB163</f>
        <v>1</v>
      </c>
      <c r="AD163" s="95">
        <f>VLOOKUP($A163,'CCR_%'!$A:$WWW,MATCH(AD$8,'CCR_%'!$A$8:$WWW$8,0),FALSE)+AC163</f>
        <v>1</v>
      </c>
      <c r="AE163" s="95">
        <f>VLOOKUP($A163,'CCR_%'!$A:$WWW,MATCH(AE$8,'CCR_%'!$A$8:$WWW$8,0),FALSE)+AD163</f>
        <v>1</v>
      </c>
      <c r="AF163" s="95">
        <f>VLOOKUP($A163,'CCR_%'!$A:$WWW,MATCH(AF$8,'CCR_%'!$A$8:$WWW$8,0),FALSE)+AE163</f>
        <v>1</v>
      </c>
      <c r="AG163" s="95">
        <f>VLOOKUP($A163,'CCR_%'!$A:$WWW,MATCH(AG$8,'CCR_%'!$A$8:$WWW$8,0),FALSE)+AF163</f>
        <v>1</v>
      </c>
      <c r="AH163" s="95">
        <f>VLOOKUP($A163,'CCR_%'!$A:$WWW,MATCH(AH$8,'CCR_%'!$A$8:$WWW$8,0),FALSE)+AG163</f>
        <v>1</v>
      </c>
      <c r="AI163" s="95">
        <f>VLOOKUP($A163,'CCR_%'!$A:$WWW,MATCH(AI$8,'CCR_%'!$A$8:$WWW$8,0),FALSE)+AH163</f>
        <v>1</v>
      </c>
      <c r="AJ163" s="95">
        <f>VLOOKUP($A163,'CCR_%'!$A:$WWW,MATCH(AJ$8,'CCR_%'!$A$8:$WWW$8,0),FALSE)+AI163</f>
        <v>1</v>
      </c>
      <c r="AK163" s="95">
        <f>VLOOKUP($A163,'CCR_%'!$A:$WWW,MATCH(AK$8,'CCR_%'!$A$8:$WWW$8,0),FALSE)+AJ163</f>
        <v>1</v>
      </c>
      <c r="AL163" s="95">
        <f>VLOOKUP($A163,'CCR_%'!$A:$WWW,MATCH(AL$8,'CCR_%'!$A$8:$WWW$8,0),FALSE)+AK163</f>
        <v>1</v>
      </c>
      <c r="AM163" s="95">
        <f>VLOOKUP($A163,'CCR_%'!$A:$WWW,MATCH(AM$8,'CCR_%'!$A$8:$WWW$8,0),FALSE)+AL163</f>
        <v>1</v>
      </c>
      <c r="AN163" s="95">
        <f>VLOOKUP($A163,'CCR_%'!$A:$WWW,MATCH(AN$8,'CCR_%'!$A$8:$WWW$8,0),FALSE)+AM163</f>
        <v>1</v>
      </c>
      <c r="AO163" s="95">
        <f>VLOOKUP($A163,'CCR_%'!$A:$WWW,MATCH(AO$8,'CCR_%'!$A$8:$WWW$8,0),FALSE)+AN163</f>
        <v>1</v>
      </c>
      <c r="AP163" s="95">
        <f>VLOOKUP($A163,'CCR_%'!$A:$WWW,MATCH(AP$8,'CCR_%'!$A$8:$WWW$8,0),FALSE)+AO163</f>
        <v>1</v>
      </c>
      <c r="AQ163" s="95">
        <f>VLOOKUP($A163,'CCR_%'!$A:$WWW,MATCH(AQ$8,'CCR_%'!$A$8:$WWW$8,0),FALSE)+AP163</f>
        <v>1</v>
      </c>
      <c r="AR163" s="95">
        <f>VLOOKUP($A163,'CCR_%'!$A:$WWW,MATCH(AR$8,'CCR_%'!$A$8:$WWW$8,0),FALSE)+AQ163</f>
        <v>1</v>
      </c>
      <c r="AS163" s="95">
        <f>VLOOKUP($A163,'CCR_%'!$A:$WWW,MATCH(AS$8,'CCR_%'!$A$8:$WWW$8,0),FALSE)+AR163</f>
        <v>1</v>
      </c>
      <c r="AT163" s="95">
        <f>VLOOKUP($A163,'CCR_%'!$A:$WWW,MATCH(AT$8,'CCR_%'!$A$8:$WWW$8,0),FALSE)+AS163</f>
        <v>1</v>
      </c>
      <c r="AU163" s="95">
        <f>VLOOKUP($A163,'CCR_%'!$A:$WWW,MATCH(AU$8,'CCR_%'!$A$8:$WWW$8,0),FALSE)+AT163</f>
        <v>1</v>
      </c>
      <c r="AV163" s="95">
        <f>VLOOKUP($A163,'CCR_%'!$A:$WWW,MATCH(AV$8,'CCR_%'!$A$8:$WWW$8,0),FALSE)+AU163</f>
        <v>1</v>
      </c>
      <c r="AW163" s="95">
        <f>VLOOKUP($A163,'CCR_%'!$A:$WWW,MATCH(AW$8,'CCR_%'!$A$8:$WWW$8,0),FALSE)+AV163</f>
        <v>1</v>
      </c>
      <c r="AX163" s="95">
        <f>VLOOKUP($A163,'CCR_%'!$A:$WWW,MATCH(AX$8,'CCR_%'!$A$8:$WWW$8,0),FALSE)+AW163</f>
        <v>1</v>
      </c>
      <c r="AY163" s="95">
        <f>VLOOKUP($A163,'CCR_%'!$A:$WWW,MATCH(AY$8,'CCR_%'!$A$8:$WWW$8,0),FALSE)+AX163</f>
        <v>1</v>
      </c>
      <c r="AZ163" s="95">
        <f>VLOOKUP($A163,'CCR_%'!$A:$WWW,MATCH(AZ$8,'CCR_%'!$A$8:$WWW$8,0),FALSE)+AY163</f>
        <v>1</v>
      </c>
      <c r="BA163" s="95">
        <f>VLOOKUP($A163,'CCR_%'!$A:$WWW,MATCH(BA$8,'CCR_%'!$A$8:$WWW$8,0),FALSE)+AZ163</f>
        <v>1</v>
      </c>
      <c r="BB163" s="95">
        <f>VLOOKUP($A163,'CCR_%'!$A:$WWW,MATCH(BB$8,'CCR_%'!$A$8:$WWW$8,0),FALSE)+BA163</f>
        <v>1</v>
      </c>
      <c r="BC163" s="95">
        <f>VLOOKUP($A163,'CCR_%'!$A:$WWW,MATCH(BC$8,'CCR_%'!$A$8:$WWW$8,0),FALSE)+BB163</f>
        <v>1</v>
      </c>
      <c r="BD163" s="95">
        <f>VLOOKUP($A163,'CCR_%'!$A:$WWW,MATCH(BD$8,'CCR_%'!$A$8:$WWW$8,0),FALSE)+BC163</f>
        <v>1</v>
      </c>
      <c r="BE163" s="95">
        <f>VLOOKUP($A163,'CCR_%'!$A:$WWW,MATCH(BE$8,'CCR_%'!$A$8:$WWW$8,0),FALSE)+BD163</f>
        <v>1</v>
      </c>
      <c r="BF163" s="95">
        <f>VLOOKUP($A163,'CCR_%'!$A:$WWW,MATCH(BF$8,'CCR_%'!$A$8:$WWW$8,0),FALSE)+BE163</f>
        <v>1</v>
      </c>
      <c r="BG163" s="95">
        <f>VLOOKUP($A163,'CCR_%'!$A:$WWW,MATCH(BG$8,'CCR_%'!$A$8:$WWW$8,0),FALSE)+BF163</f>
        <v>1</v>
      </c>
      <c r="BH163" s="95">
        <f>VLOOKUP($A163,'CCR_%'!$A:$WWW,MATCH(BH$8,'CCR_%'!$A$8:$WWW$8,0),FALSE)+BG163</f>
        <v>1</v>
      </c>
      <c r="BI163" s="95">
        <f>VLOOKUP($A163,'CCR_%'!$A:$WWW,MATCH(BI$8,'CCR_%'!$A$8:$WWW$8,0),FALSE)+BH163</f>
        <v>1</v>
      </c>
      <c r="BJ163" s="95">
        <f>VLOOKUP($A163,'CCR_%'!$A:$WWW,MATCH(BJ$8,'CCR_%'!$A$8:$WWW$8,0),FALSE)+BI163</f>
        <v>1</v>
      </c>
      <c r="BK163" s="95">
        <f>VLOOKUP($A163,'CCR_%'!$A:$WWW,MATCH(BK$8,'CCR_%'!$A$8:$WWW$8,0),FALSE)+BJ163</f>
        <v>1</v>
      </c>
      <c r="BL163" s="95">
        <f>VLOOKUP($A163,'CCR_%'!$A:$WWW,MATCH(BL$8,'CCR_%'!$A$8:$WWW$8,0),FALSE)+BK163</f>
        <v>1</v>
      </c>
    </row>
    <row r="164" spans="1:64" ht="16.5" customHeight="1" outlineLevel="3" x14ac:dyDescent="0.25">
      <c r="A164" s="26" t="s">
        <v>277</v>
      </c>
      <c r="B164" s="39" t="s">
        <v>278</v>
      </c>
      <c r="C164" s="93">
        <v>46951</v>
      </c>
      <c r="D164" s="93">
        <v>47206</v>
      </c>
      <c r="E164" s="94">
        <f>VLOOKUP($A164,'CCR_%'!$A:$WWW,MATCH(E$8,'CCR_%'!$A$8:$WWW$8,0),FALSE)+0</f>
        <v>0</v>
      </c>
      <c r="F164" s="95">
        <f>VLOOKUP($A164,'CCR_%'!$A:$WWW,MATCH(F$8,'CCR_%'!$A$8:$WWW$8,0),FALSE)+E164</f>
        <v>0</v>
      </c>
      <c r="G164" s="95">
        <f>VLOOKUP($A164,'CCR_%'!$A:$WWW,MATCH(G$8,'CCR_%'!$A$8:$WWW$8,0),FALSE)+F164</f>
        <v>0</v>
      </c>
      <c r="H164" s="95">
        <f>VLOOKUP($A164,'CCR_%'!$A:$WWW,MATCH(H$8,'CCR_%'!$A$8:$WWW$8,0),FALSE)+G164</f>
        <v>0</v>
      </c>
      <c r="I164" s="95">
        <f>VLOOKUP($A164,'CCR_%'!$A:$WWW,MATCH(I$8,'CCR_%'!$A$8:$WWW$8,0),FALSE)+H164</f>
        <v>0</v>
      </c>
      <c r="J164" s="95">
        <f>VLOOKUP($A164,'CCR_%'!$A:$WWW,MATCH(J$8,'CCR_%'!$A$8:$WWW$8,0),FALSE)+I164</f>
        <v>0</v>
      </c>
      <c r="K164" s="95">
        <f>VLOOKUP($A164,'CCR_%'!$A:$WWW,MATCH(K$8,'CCR_%'!$A$8:$WWW$8,0),FALSE)+J164</f>
        <v>0.2</v>
      </c>
      <c r="L164" s="95">
        <f>VLOOKUP($A164,'CCR_%'!$A:$WWW,MATCH(L$8,'CCR_%'!$A$8:$WWW$8,0),FALSE)+K164</f>
        <v>1</v>
      </c>
      <c r="M164" s="95">
        <f>VLOOKUP($A164,'CCR_%'!$A:$WWW,MATCH(M$8,'CCR_%'!$A$8:$WWW$8,0),FALSE)+L164</f>
        <v>1</v>
      </c>
      <c r="N164" s="95">
        <f>VLOOKUP($A164,'CCR_%'!$A:$WWW,MATCH(N$8,'CCR_%'!$A$8:$WWW$8,0),FALSE)+M164</f>
        <v>1</v>
      </c>
      <c r="O164" s="95">
        <f>VLOOKUP($A164,'CCR_%'!$A:$WWW,MATCH(O$8,'CCR_%'!$A$8:$WWW$8,0),FALSE)+N164</f>
        <v>1</v>
      </c>
      <c r="P164" s="95">
        <f>VLOOKUP($A164,'CCR_%'!$A:$WWW,MATCH(P$8,'CCR_%'!$A$8:$WWW$8,0),FALSE)+O164</f>
        <v>1</v>
      </c>
      <c r="Q164" s="95">
        <f>VLOOKUP($A164,'CCR_%'!$A:$WWW,MATCH(Q$8,'CCR_%'!$A$8:$WWW$8,0),FALSE)+P164</f>
        <v>1</v>
      </c>
      <c r="R164" s="95">
        <f>VLOOKUP($A164,'CCR_%'!$A:$WWW,MATCH(R$8,'CCR_%'!$A$8:$WWW$8,0),FALSE)+Q164</f>
        <v>1</v>
      </c>
      <c r="S164" s="95">
        <f>VLOOKUP($A164,'CCR_%'!$A:$WWW,MATCH(S$8,'CCR_%'!$A$8:$WWW$8,0),FALSE)+R164</f>
        <v>1</v>
      </c>
      <c r="T164" s="95">
        <f>VLOOKUP($A164,'CCR_%'!$A:$WWW,MATCH(T$8,'CCR_%'!$A$8:$WWW$8,0),FALSE)+S164</f>
        <v>1</v>
      </c>
      <c r="U164" s="95">
        <f>VLOOKUP($A164,'CCR_%'!$A:$WWW,MATCH(U$8,'CCR_%'!$A$8:$WWW$8,0),FALSE)+T164</f>
        <v>1</v>
      </c>
      <c r="V164" s="95">
        <f>VLOOKUP($A164,'CCR_%'!$A:$WWW,MATCH(V$8,'CCR_%'!$A$8:$WWW$8,0),FALSE)+U164</f>
        <v>1</v>
      </c>
      <c r="W164" s="95">
        <f>VLOOKUP($A164,'CCR_%'!$A:$WWW,MATCH(W$8,'CCR_%'!$A$8:$WWW$8,0),FALSE)+V164</f>
        <v>1</v>
      </c>
      <c r="X164" s="95">
        <f>VLOOKUP($A164,'CCR_%'!$A:$WWW,MATCH(X$8,'CCR_%'!$A$8:$WWW$8,0),FALSE)+W164</f>
        <v>1</v>
      </c>
      <c r="Y164" s="95">
        <f>VLOOKUP($A164,'CCR_%'!$A:$WWW,MATCH(Y$8,'CCR_%'!$A$8:$WWW$8,0),FALSE)+X164</f>
        <v>1</v>
      </c>
      <c r="Z164" s="95">
        <f>VLOOKUP($A164,'CCR_%'!$A:$WWW,MATCH(Z$8,'CCR_%'!$A$8:$WWW$8,0),FALSE)+Y164</f>
        <v>1</v>
      </c>
      <c r="AA164" s="95">
        <f>VLOOKUP($A164,'CCR_%'!$A:$WWW,MATCH(AA$8,'CCR_%'!$A$8:$WWW$8,0),FALSE)+Z164</f>
        <v>1</v>
      </c>
      <c r="AB164" s="95">
        <f>VLOOKUP($A164,'CCR_%'!$A:$WWW,MATCH(AB$8,'CCR_%'!$A$8:$WWW$8,0),FALSE)+AA164</f>
        <v>1</v>
      </c>
      <c r="AC164" s="95">
        <f>VLOOKUP($A164,'CCR_%'!$A:$WWW,MATCH(AC$8,'CCR_%'!$A$8:$WWW$8,0),FALSE)+AB164</f>
        <v>1</v>
      </c>
      <c r="AD164" s="95">
        <f>VLOOKUP($A164,'CCR_%'!$A:$WWW,MATCH(AD$8,'CCR_%'!$A$8:$WWW$8,0),FALSE)+AC164</f>
        <v>1</v>
      </c>
      <c r="AE164" s="95">
        <f>VLOOKUP($A164,'CCR_%'!$A:$WWW,MATCH(AE$8,'CCR_%'!$A$8:$WWW$8,0),FALSE)+AD164</f>
        <v>1</v>
      </c>
      <c r="AF164" s="95">
        <f>VLOOKUP($A164,'CCR_%'!$A:$WWW,MATCH(AF$8,'CCR_%'!$A$8:$WWW$8,0),FALSE)+AE164</f>
        <v>1</v>
      </c>
      <c r="AG164" s="95">
        <f>VLOOKUP($A164,'CCR_%'!$A:$WWW,MATCH(AG$8,'CCR_%'!$A$8:$WWW$8,0),FALSE)+AF164</f>
        <v>1</v>
      </c>
      <c r="AH164" s="95">
        <f>VLOOKUP($A164,'CCR_%'!$A:$WWW,MATCH(AH$8,'CCR_%'!$A$8:$WWW$8,0),FALSE)+AG164</f>
        <v>1</v>
      </c>
      <c r="AI164" s="95">
        <f>VLOOKUP($A164,'CCR_%'!$A:$WWW,MATCH(AI$8,'CCR_%'!$A$8:$WWW$8,0),FALSE)+AH164</f>
        <v>1</v>
      </c>
      <c r="AJ164" s="95">
        <f>VLOOKUP($A164,'CCR_%'!$A:$WWW,MATCH(AJ$8,'CCR_%'!$A$8:$WWW$8,0),FALSE)+AI164</f>
        <v>1</v>
      </c>
      <c r="AK164" s="95">
        <f>VLOOKUP($A164,'CCR_%'!$A:$WWW,MATCH(AK$8,'CCR_%'!$A$8:$WWW$8,0),FALSE)+AJ164</f>
        <v>1</v>
      </c>
      <c r="AL164" s="95">
        <f>VLOOKUP($A164,'CCR_%'!$A:$WWW,MATCH(AL$8,'CCR_%'!$A$8:$WWW$8,0),FALSE)+AK164</f>
        <v>1</v>
      </c>
      <c r="AM164" s="95">
        <f>VLOOKUP($A164,'CCR_%'!$A:$WWW,MATCH(AM$8,'CCR_%'!$A$8:$WWW$8,0),FALSE)+AL164</f>
        <v>1</v>
      </c>
      <c r="AN164" s="95">
        <f>VLOOKUP($A164,'CCR_%'!$A:$WWW,MATCH(AN$8,'CCR_%'!$A$8:$WWW$8,0),FALSE)+AM164</f>
        <v>1</v>
      </c>
      <c r="AO164" s="95">
        <f>VLOOKUP($A164,'CCR_%'!$A:$WWW,MATCH(AO$8,'CCR_%'!$A$8:$WWW$8,0),FALSE)+AN164</f>
        <v>1</v>
      </c>
      <c r="AP164" s="95">
        <f>VLOOKUP($A164,'CCR_%'!$A:$WWW,MATCH(AP$8,'CCR_%'!$A$8:$WWW$8,0),FALSE)+AO164</f>
        <v>1</v>
      </c>
      <c r="AQ164" s="95">
        <f>VLOOKUP($A164,'CCR_%'!$A:$WWW,MATCH(AQ$8,'CCR_%'!$A$8:$WWW$8,0),FALSE)+AP164</f>
        <v>1</v>
      </c>
      <c r="AR164" s="95">
        <f>VLOOKUP($A164,'CCR_%'!$A:$WWW,MATCH(AR$8,'CCR_%'!$A$8:$WWW$8,0),FALSE)+AQ164</f>
        <v>1</v>
      </c>
      <c r="AS164" s="95">
        <f>VLOOKUP($A164,'CCR_%'!$A:$WWW,MATCH(AS$8,'CCR_%'!$A$8:$WWW$8,0),FALSE)+AR164</f>
        <v>1</v>
      </c>
      <c r="AT164" s="95">
        <f>VLOOKUP($A164,'CCR_%'!$A:$WWW,MATCH(AT$8,'CCR_%'!$A$8:$WWW$8,0),FALSE)+AS164</f>
        <v>1</v>
      </c>
      <c r="AU164" s="95">
        <f>VLOOKUP($A164,'CCR_%'!$A:$WWW,MATCH(AU$8,'CCR_%'!$A$8:$WWW$8,0),FALSE)+AT164</f>
        <v>1</v>
      </c>
      <c r="AV164" s="95">
        <f>VLOOKUP($A164,'CCR_%'!$A:$WWW,MATCH(AV$8,'CCR_%'!$A$8:$WWW$8,0),FALSE)+AU164</f>
        <v>1</v>
      </c>
      <c r="AW164" s="95">
        <f>VLOOKUP($A164,'CCR_%'!$A:$WWW,MATCH(AW$8,'CCR_%'!$A$8:$WWW$8,0),FALSE)+AV164</f>
        <v>1</v>
      </c>
      <c r="AX164" s="95">
        <f>VLOOKUP($A164,'CCR_%'!$A:$WWW,MATCH(AX$8,'CCR_%'!$A$8:$WWW$8,0),FALSE)+AW164</f>
        <v>1</v>
      </c>
      <c r="AY164" s="95">
        <f>VLOOKUP($A164,'CCR_%'!$A:$WWW,MATCH(AY$8,'CCR_%'!$A$8:$WWW$8,0),FALSE)+AX164</f>
        <v>1</v>
      </c>
      <c r="AZ164" s="95">
        <f>VLOOKUP($A164,'CCR_%'!$A:$WWW,MATCH(AZ$8,'CCR_%'!$A$8:$WWW$8,0),FALSE)+AY164</f>
        <v>1</v>
      </c>
      <c r="BA164" s="95">
        <f>VLOOKUP($A164,'CCR_%'!$A:$WWW,MATCH(BA$8,'CCR_%'!$A$8:$WWW$8,0),FALSE)+AZ164</f>
        <v>1</v>
      </c>
      <c r="BB164" s="95">
        <f>VLOOKUP($A164,'CCR_%'!$A:$WWW,MATCH(BB$8,'CCR_%'!$A$8:$WWW$8,0),FALSE)+BA164</f>
        <v>1</v>
      </c>
      <c r="BC164" s="95">
        <f>VLOOKUP($A164,'CCR_%'!$A:$WWW,MATCH(BC$8,'CCR_%'!$A$8:$WWW$8,0),FALSE)+BB164</f>
        <v>1</v>
      </c>
      <c r="BD164" s="95">
        <f>VLOOKUP($A164,'CCR_%'!$A:$WWW,MATCH(BD$8,'CCR_%'!$A$8:$WWW$8,0),FALSE)+BC164</f>
        <v>1</v>
      </c>
      <c r="BE164" s="95">
        <f>VLOOKUP($A164,'CCR_%'!$A:$WWW,MATCH(BE$8,'CCR_%'!$A$8:$WWW$8,0),FALSE)+BD164</f>
        <v>1</v>
      </c>
      <c r="BF164" s="95">
        <f>VLOOKUP($A164,'CCR_%'!$A:$WWW,MATCH(BF$8,'CCR_%'!$A$8:$WWW$8,0),FALSE)+BE164</f>
        <v>1</v>
      </c>
      <c r="BG164" s="95">
        <f>VLOOKUP($A164,'CCR_%'!$A:$WWW,MATCH(BG$8,'CCR_%'!$A$8:$WWW$8,0),FALSE)+BF164</f>
        <v>1</v>
      </c>
      <c r="BH164" s="95">
        <f>VLOOKUP($A164,'CCR_%'!$A:$WWW,MATCH(BH$8,'CCR_%'!$A$8:$WWW$8,0),FALSE)+BG164</f>
        <v>1</v>
      </c>
      <c r="BI164" s="95">
        <f>VLOOKUP($A164,'CCR_%'!$A:$WWW,MATCH(BI$8,'CCR_%'!$A$8:$WWW$8,0),FALSE)+BH164</f>
        <v>1</v>
      </c>
      <c r="BJ164" s="95">
        <f>VLOOKUP($A164,'CCR_%'!$A:$WWW,MATCH(BJ$8,'CCR_%'!$A$8:$WWW$8,0),FALSE)+BI164</f>
        <v>1</v>
      </c>
      <c r="BK164" s="95">
        <f>VLOOKUP($A164,'CCR_%'!$A:$WWW,MATCH(BK$8,'CCR_%'!$A$8:$WWW$8,0),FALSE)+BJ164</f>
        <v>1</v>
      </c>
      <c r="BL164" s="95">
        <f>VLOOKUP($A164,'CCR_%'!$A:$WWW,MATCH(BL$8,'CCR_%'!$A$8:$WWW$8,0),FALSE)+BK164</f>
        <v>1</v>
      </c>
    </row>
    <row r="165" spans="1:64" ht="16.5" customHeight="1" outlineLevel="3" x14ac:dyDescent="0.25">
      <c r="A165" s="26" t="s">
        <v>279</v>
      </c>
      <c r="B165" s="39" t="s">
        <v>280</v>
      </c>
      <c r="C165" s="93">
        <v>47575</v>
      </c>
      <c r="D165" s="93">
        <v>47936</v>
      </c>
      <c r="E165" s="94">
        <f>VLOOKUP($A165,'CCR_%'!$A:$WWW,MATCH(E$8,'CCR_%'!$A$8:$WWW$8,0),FALSE)+0</f>
        <v>0</v>
      </c>
      <c r="F165" s="95">
        <f>VLOOKUP($A165,'CCR_%'!$A:$WWW,MATCH(F$8,'CCR_%'!$A$8:$WWW$8,0),FALSE)+E165</f>
        <v>0</v>
      </c>
      <c r="G165" s="95">
        <f>VLOOKUP($A165,'CCR_%'!$A:$WWW,MATCH(G$8,'CCR_%'!$A$8:$WWW$8,0),FALSE)+F165</f>
        <v>0</v>
      </c>
      <c r="H165" s="95">
        <f>VLOOKUP($A165,'CCR_%'!$A:$WWW,MATCH(H$8,'CCR_%'!$A$8:$WWW$8,0),FALSE)+G165</f>
        <v>0</v>
      </c>
      <c r="I165" s="95">
        <f>VLOOKUP($A165,'CCR_%'!$A:$WWW,MATCH(I$8,'CCR_%'!$A$8:$WWW$8,0),FALSE)+H165</f>
        <v>0</v>
      </c>
      <c r="J165" s="95">
        <f>VLOOKUP($A165,'CCR_%'!$A:$WWW,MATCH(J$8,'CCR_%'!$A$8:$WWW$8,0),FALSE)+I165</f>
        <v>0</v>
      </c>
      <c r="K165" s="95">
        <f>VLOOKUP($A165,'CCR_%'!$A:$WWW,MATCH(K$8,'CCR_%'!$A$8:$WWW$8,0),FALSE)+J165</f>
        <v>0</v>
      </c>
      <c r="L165" s="95">
        <f>VLOOKUP($A165,'CCR_%'!$A:$WWW,MATCH(L$8,'CCR_%'!$A$8:$WWW$8,0),FALSE)+K165</f>
        <v>0</v>
      </c>
      <c r="M165" s="95">
        <f>VLOOKUP($A165,'CCR_%'!$A:$WWW,MATCH(M$8,'CCR_%'!$A$8:$WWW$8,0),FALSE)+L165</f>
        <v>0</v>
      </c>
      <c r="N165" s="95">
        <f>VLOOKUP($A165,'CCR_%'!$A:$WWW,MATCH(N$8,'CCR_%'!$A$8:$WWW$8,0),FALSE)+M165</f>
        <v>0</v>
      </c>
      <c r="O165" s="95">
        <f>VLOOKUP($A165,'CCR_%'!$A:$WWW,MATCH(O$8,'CCR_%'!$A$8:$WWW$8,0),FALSE)+N165</f>
        <v>0.2</v>
      </c>
      <c r="P165" s="95">
        <f>VLOOKUP($A165,'CCR_%'!$A:$WWW,MATCH(P$8,'CCR_%'!$A$8:$WWW$8,0),FALSE)+O165</f>
        <v>1</v>
      </c>
      <c r="Q165" s="95">
        <f>VLOOKUP($A165,'CCR_%'!$A:$WWW,MATCH(Q$8,'CCR_%'!$A$8:$WWW$8,0),FALSE)+P165</f>
        <v>1</v>
      </c>
      <c r="R165" s="95">
        <f>VLOOKUP($A165,'CCR_%'!$A:$WWW,MATCH(R$8,'CCR_%'!$A$8:$WWW$8,0),FALSE)+Q165</f>
        <v>1</v>
      </c>
      <c r="S165" s="95">
        <f>VLOOKUP($A165,'CCR_%'!$A:$WWW,MATCH(S$8,'CCR_%'!$A$8:$WWW$8,0),FALSE)+R165</f>
        <v>1</v>
      </c>
      <c r="T165" s="95">
        <f>VLOOKUP($A165,'CCR_%'!$A:$WWW,MATCH(T$8,'CCR_%'!$A$8:$WWW$8,0),FALSE)+S165</f>
        <v>1</v>
      </c>
      <c r="U165" s="95">
        <f>VLOOKUP($A165,'CCR_%'!$A:$WWW,MATCH(U$8,'CCR_%'!$A$8:$WWW$8,0),FALSE)+T165</f>
        <v>1</v>
      </c>
      <c r="V165" s="95">
        <f>VLOOKUP($A165,'CCR_%'!$A:$WWW,MATCH(V$8,'CCR_%'!$A$8:$WWW$8,0),FALSE)+U165</f>
        <v>1</v>
      </c>
      <c r="W165" s="95">
        <f>VLOOKUP($A165,'CCR_%'!$A:$WWW,MATCH(W$8,'CCR_%'!$A$8:$WWW$8,0),FALSE)+V165</f>
        <v>1</v>
      </c>
      <c r="X165" s="95">
        <f>VLOOKUP($A165,'CCR_%'!$A:$WWW,MATCH(X$8,'CCR_%'!$A$8:$WWW$8,0),FALSE)+W165</f>
        <v>1</v>
      </c>
      <c r="Y165" s="95">
        <f>VLOOKUP($A165,'CCR_%'!$A:$WWW,MATCH(Y$8,'CCR_%'!$A$8:$WWW$8,0),FALSE)+X165</f>
        <v>1</v>
      </c>
      <c r="Z165" s="95">
        <f>VLOOKUP($A165,'CCR_%'!$A:$WWW,MATCH(Z$8,'CCR_%'!$A$8:$WWW$8,0),FALSE)+Y165</f>
        <v>1</v>
      </c>
      <c r="AA165" s="95">
        <f>VLOOKUP($A165,'CCR_%'!$A:$WWW,MATCH(AA$8,'CCR_%'!$A$8:$WWW$8,0),FALSE)+Z165</f>
        <v>1</v>
      </c>
      <c r="AB165" s="95">
        <f>VLOOKUP($A165,'CCR_%'!$A:$WWW,MATCH(AB$8,'CCR_%'!$A$8:$WWW$8,0),FALSE)+AA165</f>
        <v>1</v>
      </c>
      <c r="AC165" s="95">
        <f>VLOOKUP($A165,'CCR_%'!$A:$WWW,MATCH(AC$8,'CCR_%'!$A$8:$WWW$8,0),FALSE)+AB165</f>
        <v>1</v>
      </c>
      <c r="AD165" s="95">
        <f>VLOOKUP($A165,'CCR_%'!$A:$WWW,MATCH(AD$8,'CCR_%'!$A$8:$WWW$8,0),FALSE)+AC165</f>
        <v>1</v>
      </c>
      <c r="AE165" s="95">
        <f>VLOOKUP($A165,'CCR_%'!$A:$WWW,MATCH(AE$8,'CCR_%'!$A$8:$WWW$8,0),FALSE)+AD165</f>
        <v>1</v>
      </c>
      <c r="AF165" s="95">
        <f>VLOOKUP($A165,'CCR_%'!$A:$WWW,MATCH(AF$8,'CCR_%'!$A$8:$WWW$8,0),FALSE)+AE165</f>
        <v>1</v>
      </c>
      <c r="AG165" s="95">
        <f>VLOOKUP($A165,'CCR_%'!$A:$WWW,MATCH(AG$8,'CCR_%'!$A$8:$WWW$8,0),FALSE)+AF165</f>
        <v>1</v>
      </c>
      <c r="AH165" s="95">
        <f>VLOOKUP($A165,'CCR_%'!$A:$WWW,MATCH(AH$8,'CCR_%'!$A$8:$WWW$8,0),FALSE)+AG165</f>
        <v>1</v>
      </c>
      <c r="AI165" s="95">
        <f>VLOOKUP($A165,'CCR_%'!$A:$WWW,MATCH(AI$8,'CCR_%'!$A$8:$WWW$8,0),FALSE)+AH165</f>
        <v>1</v>
      </c>
      <c r="AJ165" s="95">
        <f>VLOOKUP($A165,'CCR_%'!$A:$WWW,MATCH(AJ$8,'CCR_%'!$A$8:$WWW$8,0),FALSE)+AI165</f>
        <v>1</v>
      </c>
      <c r="AK165" s="95">
        <f>VLOOKUP($A165,'CCR_%'!$A:$WWW,MATCH(AK$8,'CCR_%'!$A$8:$WWW$8,0),FALSE)+AJ165</f>
        <v>1</v>
      </c>
      <c r="AL165" s="95">
        <f>VLOOKUP($A165,'CCR_%'!$A:$WWW,MATCH(AL$8,'CCR_%'!$A$8:$WWW$8,0),FALSE)+AK165</f>
        <v>1</v>
      </c>
      <c r="AM165" s="95">
        <f>VLOOKUP($A165,'CCR_%'!$A:$WWW,MATCH(AM$8,'CCR_%'!$A$8:$WWW$8,0),FALSE)+AL165</f>
        <v>1</v>
      </c>
      <c r="AN165" s="95">
        <f>VLOOKUP($A165,'CCR_%'!$A:$WWW,MATCH(AN$8,'CCR_%'!$A$8:$WWW$8,0),FALSE)+AM165</f>
        <v>1</v>
      </c>
      <c r="AO165" s="95">
        <f>VLOOKUP($A165,'CCR_%'!$A:$WWW,MATCH(AO$8,'CCR_%'!$A$8:$WWW$8,0),FALSE)+AN165</f>
        <v>1</v>
      </c>
      <c r="AP165" s="95">
        <f>VLOOKUP($A165,'CCR_%'!$A:$WWW,MATCH(AP$8,'CCR_%'!$A$8:$WWW$8,0),FALSE)+AO165</f>
        <v>1</v>
      </c>
      <c r="AQ165" s="95">
        <f>VLOOKUP($A165,'CCR_%'!$A:$WWW,MATCH(AQ$8,'CCR_%'!$A$8:$WWW$8,0),FALSE)+AP165</f>
        <v>1</v>
      </c>
      <c r="AR165" s="95">
        <f>VLOOKUP($A165,'CCR_%'!$A:$WWW,MATCH(AR$8,'CCR_%'!$A$8:$WWW$8,0),FALSE)+AQ165</f>
        <v>1</v>
      </c>
      <c r="AS165" s="95">
        <f>VLOOKUP($A165,'CCR_%'!$A:$WWW,MATCH(AS$8,'CCR_%'!$A$8:$WWW$8,0),FALSE)+AR165</f>
        <v>1</v>
      </c>
      <c r="AT165" s="95">
        <f>VLOOKUP($A165,'CCR_%'!$A:$WWW,MATCH(AT$8,'CCR_%'!$A$8:$WWW$8,0),FALSE)+AS165</f>
        <v>1</v>
      </c>
      <c r="AU165" s="95">
        <f>VLOOKUP($A165,'CCR_%'!$A:$WWW,MATCH(AU$8,'CCR_%'!$A$8:$WWW$8,0),FALSE)+AT165</f>
        <v>1</v>
      </c>
      <c r="AV165" s="95">
        <f>VLOOKUP($A165,'CCR_%'!$A:$WWW,MATCH(AV$8,'CCR_%'!$A$8:$WWW$8,0),FALSE)+AU165</f>
        <v>1</v>
      </c>
      <c r="AW165" s="95">
        <f>VLOOKUP($A165,'CCR_%'!$A:$WWW,MATCH(AW$8,'CCR_%'!$A$8:$WWW$8,0),FALSE)+AV165</f>
        <v>1</v>
      </c>
      <c r="AX165" s="95">
        <f>VLOOKUP($A165,'CCR_%'!$A:$WWW,MATCH(AX$8,'CCR_%'!$A$8:$WWW$8,0),FALSE)+AW165</f>
        <v>1</v>
      </c>
      <c r="AY165" s="95">
        <f>VLOOKUP($A165,'CCR_%'!$A:$WWW,MATCH(AY$8,'CCR_%'!$A$8:$WWW$8,0),FALSE)+AX165</f>
        <v>1</v>
      </c>
      <c r="AZ165" s="95">
        <f>VLOOKUP($A165,'CCR_%'!$A:$WWW,MATCH(AZ$8,'CCR_%'!$A$8:$WWW$8,0),FALSE)+AY165</f>
        <v>1</v>
      </c>
      <c r="BA165" s="95">
        <f>VLOOKUP($A165,'CCR_%'!$A:$WWW,MATCH(BA$8,'CCR_%'!$A$8:$WWW$8,0),FALSE)+AZ165</f>
        <v>1</v>
      </c>
      <c r="BB165" s="95">
        <f>VLOOKUP($A165,'CCR_%'!$A:$WWW,MATCH(BB$8,'CCR_%'!$A$8:$WWW$8,0),FALSE)+BA165</f>
        <v>1</v>
      </c>
      <c r="BC165" s="95">
        <f>VLOOKUP($A165,'CCR_%'!$A:$WWW,MATCH(BC$8,'CCR_%'!$A$8:$WWW$8,0),FALSE)+BB165</f>
        <v>1</v>
      </c>
      <c r="BD165" s="95">
        <f>VLOOKUP($A165,'CCR_%'!$A:$WWW,MATCH(BD$8,'CCR_%'!$A$8:$WWW$8,0),FALSE)+BC165</f>
        <v>1</v>
      </c>
      <c r="BE165" s="95">
        <f>VLOOKUP($A165,'CCR_%'!$A:$WWW,MATCH(BE$8,'CCR_%'!$A$8:$WWW$8,0),FALSE)+BD165</f>
        <v>1</v>
      </c>
      <c r="BF165" s="95">
        <f>VLOOKUP($A165,'CCR_%'!$A:$WWW,MATCH(BF$8,'CCR_%'!$A$8:$WWW$8,0),FALSE)+BE165</f>
        <v>1</v>
      </c>
      <c r="BG165" s="95">
        <f>VLOOKUP($A165,'CCR_%'!$A:$WWW,MATCH(BG$8,'CCR_%'!$A$8:$WWW$8,0),FALSE)+BF165</f>
        <v>1</v>
      </c>
      <c r="BH165" s="95">
        <f>VLOOKUP($A165,'CCR_%'!$A:$WWW,MATCH(BH$8,'CCR_%'!$A$8:$WWW$8,0),FALSE)+BG165</f>
        <v>1</v>
      </c>
      <c r="BI165" s="95">
        <f>VLOOKUP($A165,'CCR_%'!$A:$WWW,MATCH(BI$8,'CCR_%'!$A$8:$WWW$8,0),FALSE)+BH165</f>
        <v>1</v>
      </c>
      <c r="BJ165" s="95">
        <f>VLOOKUP($A165,'CCR_%'!$A:$WWW,MATCH(BJ$8,'CCR_%'!$A$8:$WWW$8,0),FALSE)+BI165</f>
        <v>1</v>
      </c>
      <c r="BK165" s="95">
        <f>VLOOKUP($A165,'CCR_%'!$A:$WWW,MATCH(BK$8,'CCR_%'!$A$8:$WWW$8,0),FALSE)+BJ165</f>
        <v>1</v>
      </c>
      <c r="BL165" s="95">
        <f>VLOOKUP($A165,'CCR_%'!$A:$WWW,MATCH(BL$8,'CCR_%'!$A$8:$WWW$8,0),FALSE)+BK165</f>
        <v>1</v>
      </c>
    </row>
    <row r="166" spans="1:64" ht="16.5" customHeight="1" outlineLevel="3" x14ac:dyDescent="0.25">
      <c r="A166" s="26" t="s">
        <v>281</v>
      </c>
      <c r="B166" s="39" t="s">
        <v>282</v>
      </c>
      <c r="C166" s="93">
        <v>47588</v>
      </c>
      <c r="D166" s="93">
        <v>47936</v>
      </c>
      <c r="E166" s="94">
        <f>VLOOKUP($A166,'CCR_%'!$A:$WWW,MATCH(E$8,'CCR_%'!$A$8:$WWW$8,0),FALSE)+0</f>
        <v>0</v>
      </c>
      <c r="F166" s="95">
        <f>VLOOKUP($A166,'CCR_%'!$A:$WWW,MATCH(F$8,'CCR_%'!$A$8:$WWW$8,0),FALSE)+E166</f>
        <v>0</v>
      </c>
      <c r="G166" s="95">
        <f>VLOOKUP($A166,'CCR_%'!$A:$WWW,MATCH(G$8,'CCR_%'!$A$8:$WWW$8,0),FALSE)+F166</f>
        <v>0</v>
      </c>
      <c r="H166" s="95">
        <f>VLOOKUP($A166,'CCR_%'!$A:$WWW,MATCH(H$8,'CCR_%'!$A$8:$WWW$8,0),FALSE)+G166</f>
        <v>0</v>
      </c>
      <c r="I166" s="95">
        <f>VLOOKUP($A166,'CCR_%'!$A:$WWW,MATCH(I$8,'CCR_%'!$A$8:$WWW$8,0),FALSE)+H166</f>
        <v>0</v>
      </c>
      <c r="J166" s="95">
        <f>VLOOKUP($A166,'CCR_%'!$A:$WWW,MATCH(J$8,'CCR_%'!$A$8:$WWW$8,0),FALSE)+I166</f>
        <v>0</v>
      </c>
      <c r="K166" s="95">
        <f>VLOOKUP($A166,'CCR_%'!$A:$WWW,MATCH(K$8,'CCR_%'!$A$8:$WWW$8,0),FALSE)+J166</f>
        <v>0</v>
      </c>
      <c r="L166" s="95">
        <f>VLOOKUP($A166,'CCR_%'!$A:$WWW,MATCH(L$8,'CCR_%'!$A$8:$WWW$8,0),FALSE)+K166</f>
        <v>0</v>
      </c>
      <c r="M166" s="95">
        <f>VLOOKUP($A166,'CCR_%'!$A:$WWW,MATCH(M$8,'CCR_%'!$A$8:$WWW$8,0),FALSE)+L166</f>
        <v>0</v>
      </c>
      <c r="N166" s="95">
        <f>VLOOKUP($A166,'CCR_%'!$A:$WWW,MATCH(N$8,'CCR_%'!$A$8:$WWW$8,0),FALSE)+M166</f>
        <v>0</v>
      </c>
      <c r="O166" s="95">
        <f>VLOOKUP($A166,'CCR_%'!$A:$WWW,MATCH(O$8,'CCR_%'!$A$8:$WWW$8,0),FALSE)+N166</f>
        <v>0.2</v>
      </c>
      <c r="P166" s="95">
        <f>VLOOKUP($A166,'CCR_%'!$A:$WWW,MATCH(P$8,'CCR_%'!$A$8:$WWW$8,0),FALSE)+O166</f>
        <v>1</v>
      </c>
      <c r="Q166" s="95">
        <f>VLOOKUP($A166,'CCR_%'!$A:$WWW,MATCH(Q$8,'CCR_%'!$A$8:$WWW$8,0),FALSE)+P166</f>
        <v>1</v>
      </c>
      <c r="R166" s="95">
        <f>VLOOKUP($A166,'CCR_%'!$A:$WWW,MATCH(R$8,'CCR_%'!$A$8:$WWW$8,0),FALSE)+Q166</f>
        <v>1</v>
      </c>
      <c r="S166" s="95">
        <f>VLOOKUP($A166,'CCR_%'!$A:$WWW,MATCH(S$8,'CCR_%'!$A$8:$WWW$8,0),FALSE)+R166</f>
        <v>1</v>
      </c>
      <c r="T166" s="95">
        <f>VLOOKUP($A166,'CCR_%'!$A:$WWW,MATCH(T$8,'CCR_%'!$A$8:$WWW$8,0),FALSE)+S166</f>
        <v>1</v>
      </c>
      <c r="U166" s="95">
        <f>VLOOKUP($A166,'CCR_%'!$A:$WWW,MATCH(U$8,'CCR_%'!$A$8:$WWW$8,0),FALSE)+T166</f>
        <v>1</v>
      </c>
      <c r="V166" s="95">
        <f>VLOOKUP($A166,'CCR_%'!$A:$WWW,MATCH(V$8,'CCR_%'!$A$8:$WWW$8,0),FALSE)+U166</f>
        <v>1</v>
      </c>
      <c r="W166" s="95">
        <f>VLOOKUP($A166,'CCR_%'!$A:$WWW,MATCH(W$8,'CCR_%'!$A$8:$WWW$8,0),FALSE)+V166</f>
        <v>1</v>
      </c>
      <c r="X166" s="95">
        <f>VLOOKUP($A166,'CCR_%'!$A:$WWW,MATCH(X$8,'CCR_%'!$A$8:$WWW$8,0),FALSE)+W166</f>
        <v>1</v>
      </c>
      <c r="Y166" s="95">
        <f>VLOOKUP($A166,'CCR_%'!$A:$WWW,MATCH(Y$8,'CCR_%'!$A$8:$WWW$8,0),FALSE)+X166</f>
        <v>1</v>
      </c>
      <c r="Z166" s="95">
        <f>VLOOKUP($A166,'CCR_%'!$A:$WWW,MATCH(Z$8,'CCR_%'!$A$8:$WWW$8,0),FALSE)+Y166</f>
        <v>1</v>
      </c>
      <c r="AA166" s="95">
        <f>VLOOKUP($A166,'CCR_%'!$A:$WWW,MATCH(AA$8,'CCR_%'!$A$8:$WWW$8,0),FALSE)+Z166</f>
        <v>1</v>
      </c>
      <c r="AB166" s="95">
        <f>VLOOKUP($A166,'CCR_%'!$A:$WWW,MATCH(AB$8,'CCR_%'!$A$8:$WWW$8,0),FALSE)+AA166</f>
        <v>1</v>
      </c>
      <c r="AC166" s="95">
        <f>VLOOKUP($A166,'CCR_%'!$A:$WWW,MATCH(AC$8,'CCR_%'!$A$8:$WWW$8,0),FALSE)+AB166</f>
        <v>1</v>
      </c>
      <c r="AD166" s="95">
        <f>VLOOKUP($A166,'CCR_%'!$A:$WWW,MATCH(AD$8,'CCR_%'!$A$8:$WWW$8,0),FALSE)+AC166</f>
        <v>1</v>
      </c>
      <c r="AE166" s="95">
        <f>VLOOKUP($A166,'CCR_%'!$A:$WWW,MATCH(AE$8,'CCR_%'!$A$8:$WWW$8,0),FALSE)+AD166</f>
        <v>1</v>
      </c>
      <c r="AF166" s="95">
        <f>VLOOKUP($A166,'CCR_%'!$A:$WWW,MATCH(AF$8,'CCR_%'!$A$8:$WWW$8,0),FALSE)+AE166</f>
        <v>1</v>
      </c>
      <c r="AG166" s="95">
        <f>VLOOKUP($A166,'CCR_%'!$A:$WWW,MATCH(AG$8,'CCR_%'!$A$8:$WWW$8,0),FALSE)+AF166</f>
        <v>1</v>
      </c>
      <c r="AH166" s="95">
        <f>VLOOKUP($A166,'CCR_%'!$A:$WWW,MATCH(AH$8,'CCR_%'!$A$8:$WWW$8,0),FALSE)+AG166</f>
        <v>1</v>
      </c>
      <c r="AI166" s="95">
        <f>VLOOKUP($A166,'CCR_%'!$A:$WWW,MATCH(AI$8,'CCR_%'!$A$8:$WWW$8,0),FALSE)+AH166</f>
        <v>1</v>
      </c>
      <c r="AJ166" s="95">
        <f>VLOOKUP($A166,'CCR_%'!$A:$WWW,MATCH(AJ$8,'CCR_%'!$A$8:$WWW$8,0),FALSE)+AI166</f>
        <v>1</v>
      </c>
      <c r="AK166" s="95">
        <f>VLOOKUP($A166,'CCR_%'!$A:$WWW,MATCH(AK$8,'CCR_%'!$A$8:$WWW$8,0),FALSE)+AJ166</f>
        <v>1</v>
      </c>
      <c r="AL166" s="95">
        <f>VLOOKUP($A166,'CCR_%'!$A:$WWW,MATCH(AL$8,'CCR_%'!$A$8:$WWW$8,0),FALSE)+AK166</f>
        <v>1</v>
      </c>
      <c r="AM166" s="95">
        <f>VLOOKUP($A166,'CCR_%'!$A:$WWW,MATCH(AM$8,'CCR_%'!$A$8:$WWW$8,0),FALSE)+AL166</f>
        <v>1</v>
      </c>
      <c r="AN166" s="95">
        <f>VLOOKUP($A166,'CCR_%'!$A:$WWW,MATCH(AN$8,'CCR_%'!$A$8:$WWW$8,0),FALSE)+AM166</f>
        <v>1</v>
      </c>
      <c r="AO166" s="95">
        <f>VLOOKUP($A166,'CCR_%'!$A:$WWW,MATCH(AO$8,'CCR_%'!$A$8:$WWW$8,0),FALSE)+AN166</f>
        <v>1</v>
      </c>
      <c r="AP166" s="95">
        <f>VLOOKUP($A166,'CCR_%'!$A:$WWW,MATCH(AP$8,'CCR_%'!$A$8:$WWW$8,0),FALSE)+AO166</f>
        <v>1</v>
      </c>
      <c r="AQ166" s="95">
        <f>VLOOKUP($A166,'CCR_%'!$A:$WWW,MATCH(AQ$8,'CCR_%'!$A$8:$WWW$8,0),FALSE)+AP166</f>
        <v>1</v>
      </c>
      <c r="AR166" s="95">
        <f>VLOOKUP($A166,'CCR_%'!$A:$WWW,MATCH(AR$8,'CCR_%'!$A$8:$WWW$8,0),FALSE)+AQ166</f>
        <v>1</v>
      </c>
      <c r="AS166" s="95">
        <f>VLOOKUP($A166,'CCR_%'!$A:$WWW,MATCH(AS$8,'CCR_%'!$A$8:$WWW$8,0),FALSE)+AR166</f>
        <v>1</v>
      </c>
      <c r="AT166" s="95">
        <f>VLOOKUP($A166,'CCR_%'!$A:$WWW,MATCH(AT$8,'CCR_%'!$A$8:$WWW$8,0),FALSE)+AS166</f>
        <v>1</v>
      </c>
      <c r="AU166" s="95">
        <f>VLOOKUP($A166,'CCR_%'!$A:$WWW,MATCH(AU$8,'CCR_%'!$A$8:$WWW$8,0),FALSE)+AT166</f>
        <v>1</v>
      </c>
      <c r="AV166" s="95">
        <f>VLOOKUP($A166,'CCR_%'!$A:$WWW,MATCH(AV$8,'CCR_%'!$A$8:$WWW$8,0),FALSE)+AU166</f>
        <v>1</v>
      </c>
      <c r="AW166" s="95">
        <f>VLOOKUP($A166,'CCR_%'!$A:$WWW,MATCH(AW$8,'CCR_%'!$A$8:$WWW$8,0),FALSE)+AV166</f>
        <v>1</v>
      </c>
      <c r="AX166" s="95">
        <f>VLOOKUP($A166,'CCR_%'!$A:$WWW,MATCH(AX$8,'CCR_%'!$A$8:$WWW$8,0),FALSE)+AW166</f>
        <v>1</v>
      </c>
      <c r="AY166" s="95">
        <f>VLOOKUP($A166,'CCR_%'!$A:$WWW,MATCH(AY$8,'CCR_%'!$A$8:$WWW$8,0),FALSE)+AX166</f>
        <v>1</v>
      </c>
      <c r="AZ166" s="95">
        <f>VLOOKUP($A166,'CCR_%'!$A:$WWW,MATCH(AZ$8,'CCR_%'!$A$8:$WWW$8,0),FALSE)+AY166</f>
        <v>1</v>
      </c>
      <c r="BA166" s="95">
        <f>VLOOKUP($A166,'CCR_%'!$A:$WWW,MATCH(BA$8,'CCR_%'!$A$8:$WWW$8,0),FALSE)+AZ166</f>
        <v>1</v>
      </c>
      <c r="BB166" s="95">
        <f>VLOOKUP($A166,'CCR_%'!$A:$WWW,MATCH(BB$8,'CCR_%'!$A$8:$WWW$8,0),FALSE)+BA166</f>
        <v>1</v>
      </c>
      <c r="BC166" s="95">
        <f>VLOOKUP($A166,'CCR_%'!$A:$WWW,MATCH(BC$8,'CCR_%'!$A$8:$WWW$8,0),FALSE)+BB166</f>
        <v>1</v>
      </c>
      <c r="BD166" s="95">
        <f>VLOOKUP($A166,'CCR_%'!$A:$WWW,MATCH(BD$8,'CCR_%'!$A$8:$WWW$8,0),FALSE)+BC166</f>
        <v>1</v>
      </c>
      <c r="BE166" s="95">
        <f>VLOOKUP($A166,'CCR_%'!$A:$WWW,MATCH(BE$8,'CCR_%'!$A$8:$WWW$8,0),FALSE)+BD166</f>
        <v>1</v>
      </c>
      <c r="BF166" s="95">
        <f>VLOOKUP($A166,'CCR_%'!$A:$WWW,MATCH(BF$8,'CCR_%'!$A$8:$WWW$8,0),FALSE)+BE166</f>
        <v>1</v>
      </c>
      <c r="BG166" s="95">
        <f>VLOOKUP($A166,'CCR_%'!$A:$WWW,MATCH(BG$8,'CCR_%'!$A$8:$WWW$8,0),FALSE)+BF166</f>
        <v>1</v>
      </c>
      <c r="BH166" s="95">
        <f>VLOOKUP($A166,'CCR_%'!$A:$WWW,MATCH(BH$8,'CCR_%'!$A$8:$WWW$8,0),FALSE)+BG166</f>
        <v>1</v>
      </c>
      <c r="BI166" s="95">
        <f>VLOOKUP($A166,'CCR_%'!$A:$WWW,MATCH(BI$8,'CCR_%'!$A$8:$WWW$8,0),FALSE)+BH166</f>
        <v>1</v>
      </c>
      <c r="BJ166" s="95">
        <f>VLOOKUP($A166,'CCR_%'!$A:$WWW,MATCH(BJ$8,'CCR_%'!$A$8:$WWW$8,0),FALSE)+BI166</f>
        <v>1</v>
      </c>
      <c r="BK166" s="95">
        <f>VLOOKUP($A166,'CCR_%'!$A:$WWW,MATCH(BK$8,'CCR_%'!$A$8:$WWW$8,0),FALSE)+BJ166</f>
        <v>1</v>
      </c>
      <c r="BL166" s="95">
        <f>VLOOKUP($A166,'CCR_%'!$A:$WWW,MATCH(BL$8,'CCR_%'!$A$8:$WWW$8,0),FALSE)+BK166</f>
        <v>1</v>
      </c>
    </row>
    <row r="167" spans="1:64" ht="16.5" customHeight="1" outlineLevel="3" x14ac:dyDescent="0.25">
      <c r="A167" s="26" t="s">
        <v>283</v>
      </c>
      <c r="B167" s="39" t="s">
        <v>284</v>
      </c>
      <c r="C167" s="93">
        <v>47679</v>
      </c>
      <c r="D167" s="93">
        <v>47936</v>
      </c>
      <c r="E167" s="94">
        <f>VLOOKUP($A167,'CCR_%'!$A:$WWW,MATCH(E$8,'CCR_%'!$A$8:$WWW$8,0),FALSE)+0</f>
        <v>0</v>
      </c>
      <c r="F167" s="95">
        <f>VLOOKUP($A167,'CCR_%'!$A:$WWW,MATCH(F$8,'CCR_%'!$A$8:$WWW$8,0),FALSE)+E167</f>
        <v>0</v>
      </c>
      <c r="G167" s="95">
        <f>VLOOKUP($A167,'CCR_%'!$A:$WWW,MATCH(G$8,'CCR_%'!$A$8:$WWW$8,0),FALSE)+F167</f>
        <v>0</v>
      </c>
      <c r="H167" s="95">
        <f>VLOOKUP($A167,'CCR_%'!$A:$WWW,MATCH(H$8,'CCR_%'!$A$8:$WWW$8,0),FALSE)+G167</f>
        <v>0</v>
      </c>
      <c r="I167" s="95">
        <f>VLOOKUP($A167,'CCR_%'!$A:$WWW,MATCH(I$8,'CCR_%'!$A$8:$WWW$8,0),FALSE)+H167</f>
        <v>0</v>
      </c>
      <c r="J167" s="95">
        <f>VLOOKUP($A167,'CCR_%'!$A:$WWW,MATCH(J$8,'CCR_%'!$A$8:$WWW$8,0),FALSE)+I167</f>
        <v>0</v>
      </c>
      <c r="K167" s="95">
        <f>VLOOKUP($A167,'CCR_%'!$A:$WWW,MATCH(K$8,'CCR_%'!$A$8:$WWW$8,0),FALSE)+J167</f>
        <v>0</v>
      </c>
      <c r="L167" s="95">
        <f>VLOOKUP($A167,'CCR_%'!$A:$WWW,MATCH(L$8,'CCR_%'!$A$8:$WWW$8,0),FALSE)+K167</f>
        <v>0</v>
      </c>
      <c r="M167" s="95">
        <f>VLOOKUP($A167,'CCR_%'!$A:$WWW,MATCH(M$8,'CCR_%'!$A$8:$WWW$8,0),FALSE)+L167</f>
        <v>0</v>
      </c>
      <c r="N167" s="95">
        <f>VLOOKUP($A167,'CCR_%'!$A:$WWW,MATCH(N$8,'CCR_%'!$A$8:$WWW$8,0),FALSE)+M167</f>
        <v>0</v>
      </c>
      <c r="O167" s="95">
        <f>VLOOKUP($A167,'CCR_%'!$A:$WWW,MATCH(O$8,'CCR_%'!$A$8:$WWW$8,0),FALSE)+N167</f>
        <v>0.2</v>
      </c>
      <c r="P167" s="95">
        <f>VLOOKUP($A167,'CCR_%'!$A:$WWW,MATCH(P$8,'CCR_%'!$A$8:$WWW$8,0),FALSE)+O167</f>
        <v>1</v>
      </c>
      <c r="Q167" s="95">
        <f>VLOOKUP($A167,'CCR_%'!$A:$WWW,MATCH(Q$8,'CCR_%'!$A$8:$WWW$8,0),FALSE)+P167</f>
        <v>1</v>
      </c>
      <c r="R167" s="95">
        <f>VLOOKUP($A167,'CCR_%'!$A:$WWW,MATCH(R$8,'CCR_%'!$A$8:$WWW$8,0),FALSE)+Q167</f>
        <v>1</v>
      </c>
      <c r="S167" s="95">
        <f>VLOOKUP($A167,'CCR_%'!$A:$WWW,MATCH(S$8,'CCR_%'!$A$8:$WWW$8,0),FALSE)+R167</f>
        <v>1</v>
      </c>
      <c r="T167" s="95">
        <f>VLOOKUP($A167,'CCR_%'!$A:$WWW,MATCH(T$8,'CCR_%'!$A$8:$WWW$8,0),FALSE)+S167</f>
        <v>1</v>
      </c>
      <c r="U167" s="95">
        <f>VLOOKUP($A167,'CCR_%'!$A:$WWW,MATCH(U$8,'CCR_%'!$A$8:$WWW$8,0),FALSE)+T167</f>
        <v>1</v>
      </c>
      <c r="V167" s="95">
        <f>VLOOKUP($A167,'CCR_%'!$A:$WWW,MATCH(V$8,'CCR_%'!$A$8:$WWW$8,0),FALSE)+U167</f>
        <v>1</v>
      </c>
      <c r="W167" s="95">
        <f>VLOOKUP($A167,'CCR_%'!$A:$WWW,MATCH(W$8,'CCR_%'!$A$8:$WWW$8,0),FALSE)+V167</f>
        <v>1</v>
      </c>
      <c r="X167" s="95">
        <f>VLOOKUP($A167,'CCR_%'!$A:$WWW,MATCH(X$8,'CCR_%'!$A$8:$WWW$8,0),FALSE)+W167</f>
        <v>1</v>
      </c>
      <c r="Y167" s="95">
        <f>VLOOKUP($A167,'CCR_%'!$A:$WWW,MATCH(Y$8,'CCR_%'!$A$8:$WWW$8,0),FALSE)+X167</f>
        <v>1</v>
      </c>
      <c r="Z167" s="95">
        <f>VLOOKUP($A167,'CCR_%'!$A:$WWW,MATCH(Z$8,'CCR_%'!$A$8:$WWW$8,0),FALSE)+Y167</f>
        <v>1</v>
      </c>
      <c r="AA167" s="95">
        <f>VLOOKUP($A167,'CCR_%'!$A:$WWW,MATCH(AA$8,'CCR_%'!$A$8:$WWW$8,0),FALSE)+Z167</f>
        <v>1</v>
      </c>
      <c r="AB167" s="95">
        <f>VLOOKUP($A167,'CCR_%'!$A:$WWW,MATCH(AB$8,'CCR_%'!$A$8:$WWW$8,0),FALSE)+AA167</f>
        <v>1</v>
      </c>
      <c r="AC167" s="95">
        <f>VLOOKUP($A167,'CCR_%'!$A:$WWW,MATCH(AC$8,'CCR_%'!$A$8:$WWW$8,0),FALSE)+AB167</f>
        <v>1</v>
      </c>
      <c r="AD167" s="95">
        <f>VLOOKUP($A167,'CCR_%'!$A:$WWW,MATCH(AD$8,'CCR_%'!$A$8:$WWW$8,0),FALSE)+AC167</f>
        <v>1</v>
      </c>
      <c r="AE167" s="95">
        <f>VLOOKUP($A167,'CCR_%'!$A:$WWW,MATCH(AE$8,'CCR_%'!$A$8:$WWW$8,0),FALSE)+AD167</f>
        <v>1</v>
      </c>
      <c r="AF167" s="95">
        <f>VLOOKUP($A167,'CCR_%'!$A:$WWW,MATCH(AF$8,'CCR_%'!$A$8:$WWW$8,0),FALSE)+AE167</f>
        <v>1</v>
      </c>
      <c r="AG167" s="95">
        <f>VLOOKUP($A167,'CCR_%'!$A:$WWW,MATCH(AG$8,'CCR_%'!$A$8:$WWW$8,0),FALSE)+AF167</f>
        <v>1</v>
      </c>
      <c r="AH167" s="95">
        <f>VLOOKUP($A167,'CCR_%'!$A:$WWW,MATCH(AH$8,'CCR_%'!$A$8:$WWW$8,0),FALSE)+AG167</f>
        <v>1</v>
      </c>
      <c r="AI167" s="95">
        <f>VLOOKUP($A167,'CCR_%'!$A:$WWW,MATCH(AI$8,'CCR_%'!$A$8:$WWW$8,0),FALSE)+AH167</f>
        <v>1</v>
      </c>
      <c r="AJ167" s="95">
        <f>VLOOKUP($A167,'CCR_%'!$A:$WWW,MATCH(AJ$8,'CCR_%'!$A$8:$WWW$8,0),FALSE)+AI167</f>
        <v>1</v>
      </c>
      <c r="AK167" s="95">
        <f>VLOOKUP($A167,'CCR_%'!$A:$WWW,MATCH(AK$8,'CCR_%'!$A$8:$WWW$8,0),FALSE)+AJ167</f>
        <v>1</v>
      </c>
      <c r="AL167" s="95">
        <f>VLOOKUP($A167,'CCR_%'!$A:$WWW,MATCH(AL$8,'CCR_%'!$A$8:$WWW$8,0),FALSE)+AK167</f>
        <v>1</v>
      </c>
      <c r="AM167" s="95">
        <f>VLOOKUP($A167,'CCR_%'!$A:$WWW,MATCH(AM$8,'CCR_%'!$A$8:$WWW$8,0),FALSE)+AL167</f>
        <v>1</v>
      </c>
      <c r="AN167" s="95">
        <f>VLOOKUP($A167,'CCR_%'!$A:$WWW,MATCH(AN$8,'CCR_%'!$A$8:$WWW$8,0),FALSE)+AM167</f>
        <v>1</v>
      </c>
      <c r="AO167" s="95">
        <f>VLOOKUP($A167,'CCR_%'!$A:$WWW,MATCH(AO$8,'CCR_%'!$A$8:$WWW$8,0),FALSE)+AN167</f>
        <v>1</v>
      </c>
      <c r="AP167" s="95">
        <f>VLOOKUP($A167,'CCR_%'!$A:$WWW,MATCH(AP$8,'CCR_%'!$A$8:$WWW$8,0),FALSE)+AO167</f>
        <v>1</v>
      </c>
      <c r="AQ167" s="95">
        <f>VLOOKUP($A167,'CCR_%'!$A:$WWW,MATCH(AQ$8,'CCR_%'!$A$8:$WWW$8,0),FALSE)+AP167</f>
        <v>1</v>
      </c>
      <c r="AR167" s="95">
        <f>VLOOKUP($A167,'CCR_%'!$A:$WWW,MATCH(AR$8,'CCR_%'!$A$8:$WWW$8,0),FALSE)+AQ167</f>
        <v>1</v>
      </c>
      <c r="AS167" s="95">
        <f>VLOOKUP($A167,'CCR_%'!$A:$WWW,MATCH(AS$8,'CCR_%'!$A$8:$WWW$8,0),FALSE)+AR167</f>
        <v>1</v>
      </c>
      <c r="AT167" s="95">
        <f>VLOOKUP($A167,'CCR_%'!$A:$WWW,MATCH(AT$8,'CCR_%'!$A$8:$WWW$8,0),FALSE)+AS167</f>
        <v>1</v>
      </c>
      <c r="AU167" s="95">
        <f>VLOOKUP($A167,'CCR_%'!$A:$WWW,MATCH(AU$8,'CCR_%'!$A$8:$WWW$8,0),FALSE)+AT167</f>
        <v>1</v>
      </c>
      <c r="AV167" s="95">
        <f>VLOOKUP($A167,'CCR_%'!$A:$WWW,MATCH(AV$8,'CCR_%'!$A$8:$WWW$8,0),FALSE)+AU167</f>
        <v>1</v>
      </c>
      <c r="AW167" s="95">
        <f>VLOOKUP($A167,'CCR_%'!$A:$WWW,MATCH(AW$8,'CCR_%'!$A$8:$WWW$8,0),FALSE)+AV167</f>
        <v>1</v>
      </c>
      <c r="AX167" s="95">
        <f>VLOOKUP($A167,'CCR_%'!$A:$WWW,MATCH(AX$8,'CCR_%'!$A$8:$WWW$8,0),FALSE)+AW167</f>
        <v>1</v>
      </c>
      <c r="AY167" s="95">
        <f>VLOOKUP($A167,'CCR_%'!$A:$WWW,MATCH(AY$8,'CCR_%'!$A$8:$WWW$8,0),FALSE)+AX167</f>
        <v>1</v>
      </c>
      <c r="AZ167" s="95">
        <f>VLOOKUP($A167,'CCR_%'!$A:$WWW,MATCH(AZ$8,'CCR_%'!$A$8:$WWW$8,0),FALSE)+AY167</f>
        <v>1</v>
      </c>
      <c r="BA167" s="95">
        <f>VLOOKUP($A167,'CCR_%'!$A:$WWW,MATCH(BA$8,'CCR_%'!$A$8:$WWW$8,0),FALSE)+AZ167</f>
        <v>1</v>
      </c>
      <c r="BB167" s="95">
        <f>VLOOKUP($A167,'CCR_%'!$A:$WWW,MATCH(BB$8,'CCR_%'!$A$8:$WWW$8,0),FALSE)+BA167</f>
        <v>1</v>
      </c>
      <c r="BC167" s="95">
        <f>VLOOKUP($A167,'CCR_%'!$A:$WWW,MATCH(BC$8,'CCR_%'!$A$8:$WWW$8,0),FALSE)+BB167</f>
        <v>1</v>
      </c>
      <c r="BD167" s="95">
        <f>VLOOKUP($A167,'CCR_%'!$A:$WWW,MATCH(BD$8,'CCR_%'!$A$8:$WWW$8,0),FALSE)+BC167</f>
        <v>1</v>
      </c>
      <c r="BE167" s="95">
        <f>VLOOKUP($A167,'CCR_%'!$A:$WWW,MATCH(BE$8,'CCR_%'!$A$8:$WWW$8,0),FALSE)+BD167</f>
        <v>1</v>
      </c>
      <c r="BF167" s="95">
        <f>VLOOKUP($A167,'CCR_%'!$A:$WWW,MATCH(BF$8,'CCR_%'!$A$8:$WWW$8,0),FALSE)+BE167</f>
        <v>1</v>
      </c>
      <c r="BG167" s="95">
        <f>VLOOKUP($A167,'CCR_%'!$A:$WWW,MATCH(BG$8,'CCR_%'!$A$8:$WWW$8,0),FALSE)+BF167</f>
        <v>1</v>
      </c>
      <c r="BH167" s="95">
        <f>VLOOKUP($A167,'CCR_%'!$A:$WWW,MATCH(BH$8,'CCR_%'!$A$8:$WWW$8,0),FALSE)+BG167</f>
        <v>1</v>
      </c>
      <c r="BI167" s="95">
        <f>VLOOKUP($A167,'CCR_%'!$A:$WWW,MATCH(BI$8,'CCR_%'!$A$8:$WWW$8,0),FALSE)+BH167</f>
        <v>1</v>
      </c>
      <c r="BJ167" s="95">
        <f>VLOOKUP($A167,'CCR_%'!$A:$WWW,MATCH(BJ$8,'CCR_%'!$A$8:$WWW$8,0),FALSE)+BI167</f>
        <v>1</v>
      </c>
      <c r="BK167" s="95">
        <f>VLOOKUP($A167,'CCR_%'!$A:$WWW,MATCH(BK$8,'CCR_%'!$A$8:$WWW$8,0),FALSE)+BJ167</f>
        <v>1</v>
      </c>
      <c r="BL167" s="95">
        <f>VLOOKUP($A167,'CCR_%'!$A:$WWW,MATCH(BL$8,'CCR_%'!$A$8:$WWW$8,0),FALSE)+BK167</f>
        <v>1</v>
      </c>
    </row>
    <row r="168" spans="1:64" ht="16.5" customHeight="1" outlineLevel="3" x14ac:dyDescent="0.25">
      <c r="A168" s="26" t="s">
        <v>285</v>
      </c>
      <c r="B168" s="39" t="s">
        <v>286</v>
      </c>
      <c r="C168" s="93">
        <v>47616</v>
      </c>
      <c r="D168" s="93">
        <v>47936</v>
      </c>
      <c r="E168" s="94">
        <f>VLOOKUP($A168,'CCR_%'!$A:$WWW,MATCH(E$8,'CCR_%'!$A$8:$WWW$8,0),FALSE)+0</f>
        <v>0</v>
      </c>
      <c r="F168" s="95">
        <f>VLOOKUP($A168,'CCR_%'!$A:$WWW,MATCH(F$8,'CCR_%'!$A$8:$WWW$8,0),FALSE)+E168</f>
        <v>0</v>
      </c>
      <c r="G168" s="95">
        <f>VLOOKUP($A168,'CCR_%'!$A:$WWW,MATCH(G$8,'CCR_%'!$A$8:$WWW$8,0),FALSE)+F168</f>
        <v>0</v>
      </c>
      <c r="H168" s="95">
        <f>VLOOKUP($A168,'CCR_%'!$A:$WWW,MATCH(H$8,'CCR_%'!$A$8:$WWW$8,0),FALSE)+G168</f>
        <v>0</v>
      </c>
      <c r="I168" s="95">
        <f>VLOOKUP($A168,'CCR_%'!$A:$WWW,MATCH(I$8,'CCR_%'!$A$8:$WWW$8,0),FALSE)+H168</f>
        <v>0</v>
      </c>
      <c r="J168" s="95">
        <f>VLOOKUP($A168,'CCR_%'!$A:$WWW,MATCH(J$8,'CCR_%'!$A$8:$WWW$8,0),FALSE)+I168</f>
        <v>0</v>
      </c>
      <c r="K168" s="95">
        <f>VLOOKUP($A168,'CCR_%'!$A:$WWW,MATCH(K$8,'CCR_%'!$A$8:$WWW$8,0),FALSE)+J168</f>
        <v>0</v>
      </c>
      <c r="L168" s="95">
        <f>VLOOKUP($A168,'CCR_%'!$A:$WWW,MATCH(L$8,'CCR_%'!$A$8:$WWW$8,0),FALSE)+K168</f>
        <v>0</v>
      </c>
      <c r="M168" s="95">
        <f>VLOOKUP($A168,'CCR_%'!$A:$WWW,MATCH(M$8,'CCR_%'!$A$8:$WWW$8,0),FALSE)+L168</f>
        <v>0</v>
      </c>
      <c r="N168" s="95">
        <f>VLOOKUP($A168,'CCR_%'!$A:$WWW,MATCH(N$8,'CCR_%'!$A$8:$WWW$8,0),FALSE)+M168</f>
        <v>0</v>
      </c>
      <c r="O168" s="95">
        <f>VLOOKUP($A168,'CCR_%'!$A:$WWW,MATCH(O$8,'CCR_%'!$A$8:$WWW$8,0),FALSE)+N168</f>
        <v>0.2</v>
      </c>
      <c r="P168" s="95">
        <f>VLOOKUP($A168,'CCR_%'!$A:$WWW,MATCH(P$8,'CCR_%'!$A$8:$WWW$8,0),FALSE)+O168</f>
        <v>1</v>
      </c>
      <c r="Q168" s="95">
        <f>VLOOKUP($A168,'CCR_%'!$A:$WWW,MATCH(Q$8,'CCR_%'!$A$8:$WWW$8,0),FALSE)+P168</f>
        <v>1</v>
      </c>
      <c r="R168" s="95">
        <f>VLOOKUP($A168,'CCR_%'!$A:$WWW,MATCH(R$8,'CCR_%'!$A$8:$WWW$8,0),FALSE)+Q168</f>
        <v>1</v>
      </c>
      <c r="S168" s="95">
        <f>VLOOKUP($A168,'CCR_%'!$A:$WWW,MATCH(S$8,'CCR_%'!$A$8:$WWW$8,0),FALSE)+R168</f>
        <v>1</v>
      </c>
      <c r="T168" s="95">
        <f>VLOOKUP($A168,'CCR_%'!$A:$WWW,MATCH(T$8,'CCR_%'!$A$8:$WWW$8,0),FALSE)+S168</f>
        <v>1</v>
      </c>
      <c r="U168" s="95">
        <f>VLOOKUP($A168,'CCR_%'!$A:$WWW,MATCH(U$8,'CCR_%'!$A$8:$WWW$8,0),FALSE)+T168</f>
        <v>1</v>
      </c>
      <c r="V168" s="95">
        <f>VLOOKUP($A168,'CCR_%'!$A:$WWW,MATCH(V$8,'CCR_%'!$A$8:$WWW$8,0),FALSE)+U168</f>
        <v>1</v>
      </c>
      <c r="W168" s="95">
        <f>VLOOKUP($A168,'CCR_%'!$A:$WWW,MATCH(W$8,'CCR_%'!$A$8:$WWW$8,0),FALSE)+V168</f>
        <v>1</v>
      </c>
      <c r="X168" s="95">
        <f>VLOOKUP($A168,'CCR_%'!$A:$WWW,MATCH(X$8,'CCR_%'!$A$8:$WWW$8,0),FALSE)+W168</f>
        <v>1</v>
      </c>
      <c r="Y168" s="95">
        <f>VLOOKUP($A168,'CCR_%'!$A:$WWW,MATCH(Y$8,'CCR_%'!$A$8:$WWW$8,0),FALSE)+X168</f>
        <v>1</v>
      </c>
      <c r="Z168" s="95">
        <f>VLOOKUP($A168,'CCR_%'!$A:$WWW,MATCH(Z$8,'CCR_%'!$A$8:$WWW$8,0),FALSE)+Y168</f>
        <v>1</v>
      </c>
      <c r="AA168" s="95">
        <f>VLOOKUP($A168,'CCR_%'!$A:$WWW,MATCH(AA$8,'CCR_%'!$A$8:$WWW$8,0),FALSE)+Z168</f>
        <v>1</v>
      </c>
      <c r="AB168" s="95">
        <f>VLOOKUP($A168,'CCR_%'!$A:$WWW,MATCH(AB$8,'CCR_%'!$A$8:$WWW$8,0),FALSE)+AA168</f>
        <v>1</v>
      </c>
      <c r="AC168" s="95">
        <f>VLOOKUP($A168,'CCR_%'!$A:$WWW,MATCH(AC$8,'CCR_%'!$A$8:$WWW$8,0),FALSE)+AB168</f>
        <v>1</v>
      </c>
      <c r="AD168" s="95">
        <f>VLOOKUP($A168,'CCR_%'!$A:$WWW,MATCH(AD$8,'CCR_%'!$A$8:$WWW$8,0),FALSE)+AC168</f>
        <v>1</v>
      </c>
      <c r="AE168" s="95">
        <f>VLOOKUP($A168,'CCR_%'!$A:$WWW,MATCH(AE$8,'CCR_%'!$A$8:$WWW$8,0),FALSE)+AD168</f>
        <v>1</v>
      </c>
      <c r="AF168" s="95">
        <f>VLOOKUP($A168,'CCR_%'!$A:$WWW,MATCH(AF$8,'CCR_%'!$A$8:$WWW$8,0),FALSE)+AE168</f>
        <v>1</v>
      </c>
      <c r="AG168" s="95">
        <f>VLOOKUP($A168,'CCR_%'!$A:$WWW,MATCH(AG$8,'CCR_%'!$A$8:$WWW$8,0),FALSE)+AF168</f>
        <v>1</v>
      </c>
      <c r="AH168" s="95">
        <f>VLOOKUP($A168,'CCR_%'!$A:$WWW,MATCH(AH$8,'CCR_%'!$A$8:$WWW$8,0),FALSE)+AG168</f>
        <v>1</v>
      </c>
      <c r="AI168" s="95">
        <f>VLOOKUP($A168,'CCR_%'!$A:$WWW,MATCH(AI$8,'CCR_%'!$A$8:$WWW$8,0),FALSE)+AH168</f>
        <v>1</v>
      </c>
      <c r="AJ168" s="95">
        <f>VLOOKUP($A168,'CCR_%'!$A:$WWW,MATCH(AJ$8,'CCR_%'!$A$8:$WWW$8,0),FALSE)+AI168</f>
        <v>1</v>
      </c>
      <c r="AK168" s="95">
        <f>VLOOKUP($A168,'CCR_%'!$A:$WWW,MATCH(AK$8,'CCR_%'!$A$8:$WWW$8,0),FALSE)+AJ168</f>
        <v>1</v>
      </c>
      <c r="AL168" s="95">
        <f>VLOOKUP($A168,'CCR_%'!$A:$WWW,MATCH(AL$8,'CCR_%'!$A$8:$WWW$8,0),FALSE)+AK168</f>
        <v>1</v>
      </c>
      <c r="AM168" s="95">
        <f>VLOOKUP($A168,'CCR_%'!$A:$WWW,MATCH(AM$8,'CCR_%'!$A$8:$WWW$8,0),FALSE)+AL168</f>
        <v>1</v>
      </c>
      <c r="AN168" s="95">
        <f>VLOOKUP($A168,'CCR_%'!$A:$WWW,MATCH(AN$8,'CCR_%'!$A$8:$WWW$8,0),FALSE)+AM168</f>
        <v>1</v>
      </c>
      <c r="AO168" s="95">
        <f>VLOOKUP($A168,'CCR_%'!$A:$WWW,MATCH(AO$8,'CCR_%'!$A$8:$WWW$8,0),FALSE)+AN168</f>
        <v>1</v>
      </c>
      <c r="AP168" s="95">
        <f>VLOOKUP($A168,'CCR_%'!$A:$WWW,MATCH(AP$8,'CCR_%'!$A$8:$WWW$8,0),FALSE)+AO168</f>
        <v>1</v>
      </c>
      <c r="AQ168" s="95">
        <f>VLOOKUP($A168,'CCR_%'!$A:$WWW,MATCH(AQ$8,'CCR_%'!$A$8:$WWW$8,0),FALSE)+AP168</f>
        <v>1</v>
      </c>
      <c r="AR168" s="95">
        <f>VLOOKUP($A168,'CCR_%'!$A:$WWW,MATCH(AR$8,'CCR_%'!$A$8:$WWW$8,0),FALSE)+AQ168</f>
        <v>1</v>
      </c>
      <c r="AS168" s="95">
        <f>VLOOKUP($A168,'CCR_%'!$A:$WWW,MATCH(AS$8,'CCR_%'!$A$8:$WWW$8,0),FALSE)+AR168</f>
        <v>1</v>
      </c>
      <c r="AT168" s="95">
        <f>VLOOKUP($A168,'CCR_%'!$A:$WWW,MATCH(AT$8,'CCR_%'!$A$8:$WWW$8,0),FALSE)+AS168</f>
        <v>1</v>
      </c>
      <c r="AU168" s="95">
        <f>VLOOKUP($A168,'CCR_%'!$A:$WWW,MATCH(AU$8,'CCR_%'!$A$8:$WWW$8,0),FALSE)+AT168</f>
        <v>1</v>
      </c>
      <c r="AV168" s="95">
        <f>VLOOKUP($A168,'CCR_%'!$A:$WWW,MATCH(AV$8,'CCR_%'!$A$8:$WWW$8,0),FALSE)+AU168</f>
        <v>1</v>
      </c>
      <c r="AW168" s="95">
        <f>VLOOKUP($A168,'CCR_%'!$A:$WWW,MATCH(AW$8,'CCR_%'!$A$8:$WWW$8,0),FALSE)+AV168</f>
        <v>1</v>
      </c>
      <c r="AX168" s="95">
        <f>VLOOKUP($A168,'CCR_%'!$A:$WWW,MATCH(AX$8,'CCR_%'!$A$8:$WWW$8,0),FALSE)+AW168</f>
        <v>1</v>
      </c>
      <c r="AY168" s="95">
        <f>VLOOKUP($A168,'CCR_%'!$A:$WWW,MATCH(AY$8,'CCR_%'!$A$8:$WWW$8,0),FALSE)+AX168</f>
        <v>1</v>
      </c>
      <c r="AZ168" s="95">
        <f>VLOOKUP($A168,'CCR_%'!$A:$WWW,MATCH(AZ$8,'CCR_%'!$A$8:$WWW$8,0),FALSE)+AY168</f>
        <v>1</v>
      </c>
      <c r="BA168" s="95">
        <f>VLOOKUP($A168,'CCR_%'!$A:$WWW,MATCH(BA$8,'CCR_%'!$A$8:$WWW$8,0),FALSE)+AZ168</f>
        <v>1</v>
      </c>
      <c r="BB168" s="95">
        <f>VLOOKUP($A168,'CCR_%'!$A:$WWW,MATCH(BB$8,'CCR_%'!$A$8:$WWW$8,0),FALSE)+BA168</f>
        <v>1</v>
      </c>
      <c r="BC168" s="95">
        <f>VLOOKUP($A168,'CCR_%'!$A:$WWW,MATCH(BC$8,'CCR_%'!$A$8:$WWW$8,0),FALSE)+BB168</f>
        <v>1</v>
      </c>
      <c r="BD168" s="95">
        <f>VLOOKUP($A168,'CCR_%'!$A:$WWW,MATCH(BD$8,'CCR_%'!$A$8:$WWW$8,0),FALSE)+BC168</f>
        <v>1</v>
      </c>
      <c r="BE168" s="95">
        <f>VLOOKUP($A168,'CCR_%'!$A:$WWW,MATCH(BE$8,'CCR_%'!$A$8:$WWW$8,0),FALSE)+BD168</f>
        <v>1</v>
      </c>
      <c r="BF168" s="95">
        <f>VLOOKUP($A168,'CCR_%'!$A:$WWW,MATCH(BF$8,'CCR_%'!$A$8:$WWW$8,0),FALSE)+BE168</f>
        <v>1</v>
      </c>
      <c r="BG168" s="95">
        <f>VLOOKUP($A168,'CCR_%'!$A:$WWW,MATCH(BG$8,'CCR_%'!$A$8:$WWW$8,0),FALSE)+BF168</f>
        <v>1</v>
      </c>
      <c r="BH168" s="95">
        <f>VLOOKUP($A168,'CCR_%'!$A:$WWW,MATCH(BH$8,'CCR_%'!$A$8:$WWW$8,0),FALSE)+BG168</f>
        <v>1</v>
      </c>
      <c r="BI168" s="95">
        <f>VLOOKUP($A168,'CCR_%'!$A:$WWW,MATCH(BI$8,'CCR_%'!$A$8:$WWW$8,0),FALSE)+BH168</f>
        <v>1</v>
      </c>
      <c r="BJ168" s="95">
        <f>VLOOKUP($A168,'CCR_%'!$A:$WWW,MATCH(BJ$8,'CCR_%'!$A$8:$WWW$8,0),FALSE)+BI168</f>
        <v>1</v>
      </c>
      <c r="BK168" s="95">
        <f>VLOOKUP($A168,'CCR_%'!$A:$WWW,MATCH(BK$8,'CCR_%'!$A$8:$WWW$8,0),FALSE)+BJ168</f>
        <v>1</v>
      </c>
      <c r="BL168" s="95">
        <f>VLOOKUP($A168,'CCR_%'!$A:$WWW,MATCH(BL$8,'CCR_%'!$A$8:$WWW$8,0),FALSE)+BK168</f>
        <v>1</v>
      </c>
    </row>
    <row r="169" spans="1:64" ht="16.5" customHeight="1" outlineLevel="3" x14ac:dyDescent="0.25">
      <c r="A169" s="26" t="s">
        <v>287</v>
      </c>
      <c r="B169" s="39" t="s">
        <v>288</v>
      </c>
      <c r="C169" s="93">
        <v>47687</v>
      </c>
      <c r="D169" s="93">
        <v>47936</v>
      </c>
      <c r="E169" s="94">
        <f>VLOOKUP($A169,'CCR_%'!$A:$WWW,MATCH(E$8,'CCR_%'!$A$8:$WWW$8,0),FALSE)+0</f>
        <v>0</v>
      </c>
      <c r="F169" s="95">
        <f>VLOOKUP($A169,'CCR_%'!$A:$WWW,MATCH(F$8,'CCR_%'!$A$8:$WWW$8,0),FALSE)+E169</f>
        <v>0</v>
      </c>
      <c r="G169" s="95">
        <f>VLOOKUP($A169,'CCR_%'!$A:$WWW,MATCH(G$8,'CCR_%'!$A$8:$WWW$8,0),FALSE)+F169</f>
        <v>0</v>
      </c>
      <c r="H169" s="95">
        <f>VLOOKUP($A169,'CCR_%'!$A:$WWW,MATCH(H$8,'CCR_%'!$A$8:$WWW$8,0),FALSE)+G169</f>
        <v>0</v>
      </c>
      <c r="I169" s="95">
        <f>VLOOKUP($A169,'CCR_%'!$A:$WWW,MATCH(I$8,'CCR_%'!$A$8:$WWW$8,0),FALSE)+H169</f>
        <v>0</v>
      </c>
      <c r="J169" s="95">
        <f>VLOOKUP($A169,'CCR_%'!$A:$WWW,MATCH(J$8,'CCR_%'!$A$8:$WWW$8,0),FALSE)+I169</f>
        <v>0</v>
      </c>
      <c r="K169" s="95">
        <f>VLOOKUP($A169,'CCR_%'!$A:$WWW,MATCH(K$8,'CCR_%'!$A$8:$WWW$8,0),FALSE)+J169</f>
        <v>0</v>
      </c>
      <c r="L169" s="95">
        <f>VLOOKUP($A169,'CCR_%'!$A:$WWW,MATCH(L$8,'CCR_%'!$A$8:$WWW$8,0),FALSE)+K169</f>
        <v>0</v>
      </c>
      <c r="M169" s="95">
        <f>VLOOKUP($A169,'CCR_%'!$A:$WWW,MATCH(M$8,'CCR_%'!$A$8:$WWW$8,0),FALSE)+L169</f>
        <v>0</v>
      </c>
      <c r="N169" s="95">
        <f>VLOOKUP($A169,'CCR_%'!$A:$WWW,MATCH(N$8,'CCR_%'!$A$8:$WWW$8,0),FALSE)+M169</f>
        <v>0</v>
      </c>
      <c r="O169" s="95">
        <f>VLOOKUP($A169,'CCR_%'!$A:$WWW,MATCH(O$8,'CCR_%'!$A$8:$WWW$8,0),FALSE)+N169</f>
        <v>0.2</v>
      </c>
      <c r="P169" s="95">
        <f>VLOOKUP($A169,'CCR_%'!$A:$WWW,MATCH(P$8,'CCR_%'!$A$8:$WWW$8,0),FALSE)+O169</f>
        <v>1</v>
      </c>
      <c r="Q169" s="95">
        <f>VLOOKUP($A169,'CCR_%'!$A:$WWW,MATCH(Q$8,'CCR_%'!$A$8:$WWW$8,0),FALSE)+P169</f>
        <v>1</v>
      </c>
      <c r="R169" s="95">
        <f>VLOOKUP($A169,'CCR_%'!$A:$WWW,MATCH(R$8,'CCR_%'!$A$8:$WWW$8,0),FALSE)+Q169</f>
        <v>1</v>
      </c>
      <c r="S169" s="95">
        <f>VLOOKUP($A169,'CCR_%'!$A:$WWW,MATCH(S$8,'CCR_%'!$A$8:$WWW$8,0),FALSE)+R169</f>
        <v>1</v>
      </c>
      <c r="T169" s="95">
        <f>VLOOKUP($A169,'CCR_%'!$A:$WWW,MATCH(T$8,'CCR_%'!$A$8:$WWW$8,0),FALSE)+S169</f>
        <v>1</v>
      </c>
      <c r="U169" s="95">
        <f>VLOOKUP($A169,'CCR_%'!$A:$WWW,MATCH(U$8,'CCR_%'!$A$8:$WWW$8,0),FALSE)+T169</f>
        <v>1</v>
      </c>
      <c r="V169" s="95">
        <f>VLOOKUP($A169,'CCR_%'!$A:$WWW,MATCH(V$8,'CCR_%'!$A$8:$WWW$8,0),FALSE)+U169</f>
        <v>1</v>
      </c>
      <c r="W169" s="95">
        <f>VLOOKUP($A169,'CCR_%'!$A:$WWW,MATCH(W$8,'CCR_%'!$A$8:$WWW$8,0),FALSE)+V169</f>
        <v>1</v>
      </c>
      <c r="X169" s="95">
        <f>VLOOKUP($A169,'CCR_%'!$A:$WWW,MATCH(X$8,'CCR_%'!$A$8:$WWW$8,0),FALSE)+W169</f>
        <v>1</v>
      </c>
      <c r="Y169" s="95">
        <f>VLOOKUP($A169,'CCR_%'!$A:$WWW,MATCH(Y$8,'CCR_%'!$A$8:$WWW$8,0),FALSE)+X169</f>
        <v>1</v>
      </c>
      <c r="Z169" s="95">
        <f>VLOOKUP($A169,'CCR_%'!$A:$WWW,MATCH(Z$8,'CCR_%'!$A$8:$WWW$8,0),FALSE)+Y169</f>
        <v>1</v>
      </c>
      <c r="AA169" s="95">
        <f>VLOOKUP($A169,'CCR_%'!$A:$WWW,MATCH(AA$8,'CCR_%'!$A$8:$WWW$8,0),FALSE)+Z169</f>
        <v>1</v>
      </c>
      <c r="AB169" s="95">
        <f>VLOOKUP($A169,'CCR_%'!$A:$WWW,MATCH(AB$8,'CCR_%'!$A$8:$WWW$8,0),FALSE)+AA169</f>
        <v>1</v>
      </c>
      <c r="AC169" s="95">
        <f>VLOOKUP($A169,'CCR_%'!$A:$WWW,MATCH(AC$8,'CCR_%'!$A$8:$WWW$8,0),FALSE)+AB169</f>
        <v>1</v>
      </c>
      <c r="AD169" s="95">
        <f>VLOOKUP($A169,'CCR_%'!$A:$WWW,MATCH(AD$8,'CCR_%'!$A$8:$WWW$8,0),FALSE)+AC169</f>
        <v>1</v>
      </c>
      <c r="AE169" s="95">
        <f>VLOOKUP($A169,'CCR_%'!$A:$WWW,MATCH(AE$8,'CCR_%'!$A$8:$WWW$8,0),FALSE)+AD169</f>
        <v>1</v>
      </c>
      <c r="AF169" s="95">
        <f>VLOOKUP($A169,'CCR_%'!$A:$WWW,MATCH(AF$8,'CCR_%'!$A$8:$WWW$8,0),FALSE)+AE169</f>
        <v>1</v>
      </c>
      <c r="AG169" s="95">
        <f>VLOOKUP($A169,'CCR_%'!$A:$WWW,MATCH(AG$8,'CCR_%'!$A$8:$WWW$8,0),FALSE)+AF169</f>
        <v>1</v>
      </c>
      <c r="AH169" s="95">
        <f>VLOOKUP($A169,'CCR_%'!$A:$WWW,MATCH(AH$8,'CCR_%'!$A$8:$WWW$8,0),FALSE)+AG169</f>
        <v>1</v>
      </c>
      <c r="AI169" s="95">
        <f>VLOOKUP($A169,'CCR_%'!$A:$WWW,MATCH(AI$8,'CCR_%'!$A$8:$WWW$8,0),FALSE)+AH169</f>
        <v>1</v>
      </c>
      <c r="AJ169" s="95">
        <f>VLOOKUP($A169,'CCR_%'!$A:$WWW,MATCH(AJ$8,'CCR_%'!$A$8:$WWW$8,0),FALSE)+AI169</f>
        <v>1</v>
      </c>
      <c r="AK169" s="95">
        <f>VLOOKUP($A169,'CCR_%'!$A:$WWW,MATCH(AK$8,'CCR_%'!$A$8:$WWW$8,0),FALSE)+AJ169</f>
        <v>1</v>
      </c>
      <c r="AL169" s="95">
        <f>VLOOKUP($A169,'CCR_%'!$A:$WWW,MATCH(AL$8,'CCR_%'!$A$8:$WWW$8,0),FALSE)+AK169</f>
        <v>1</v>
      </c>
      <c r="AM169" s="95">
        <f>VLOOKUP($A169,'CCR_%'!$A:$WWW,MATCH(AM$8,'CCR_%'!$A$8:$WWW$8,0),FALSE)+AL169</f>
        <v>1</v>
      </c>
      <c r="AN169" s="95">
        <f>VLOOKUP($A169,'CCR_%'!$A:$WWW,MATCH(AN$8,'CCR_%'!$A$8:$WWW$8,0),FALSE)+AM169</f>
        <v>1</v>
      </c>
      <c r="AO169" s="95">
        <f>VLOOKUP($A169,'CCR_%'!$A:$WWW,MATCH(AO$8,'CCR_%'!$A$8:$WWW$8,0),FALSE)+AN169</f>
        <v>1</v>
      </c>
      <c r="AP169" s="95">
        <f>VLOOKUP($A169,'CCR_%'!$A:$WWW,MATCH(AP$8,'CCR_%'!$A$8:$WWW$8,0),FALSE)+AO169</f>
        <v>1</v>
      </c>
      <c r="AQ169" s="95">
        <f>VLOOKUP($A169,'CCR_%'!$A:$WWW,MATCH(AQ$8,'CCR_%'!$A$8:$WWW$8,0),FALSE)+AP169</f>
        <v>1</v>
      </c>
      <c r="AR169" s="95">
        <f>VLOOKUP($A169,'CCR_%'!$A:$WWW,MATCH(AR$8,'CCR_%'!$A$8:$WWW$8,0),FALSE)+AQ169</f>
        <v>1</v>
      </c>
      <c r="AS169" s="95">
        <f>VLOOKUP($A169,'CCR_%'!$A:$WWW,MATCH(AS$8,'CCR_%'!$A$8:$WWW$8,0),FALSE)+AR169</f>
        <v>1</v>
      </c>
      <c r="AT169" s="95">
        <f>VLOOKUP($A169,'CCR_%'!$A:$WWW,MATCH(AT$8,'CCR_%'!$A$8:$WWW$8,0),FALSE)+AS169</f>
        <v>1</v>
      </c>
      <c r="AU169" s="95">
        <f>VLOOKUP($A169,'CCR_%'!$A:$WWW,MATCH(AU$8,'CCR_%'!$A$8:$WWW$8,0),FALSE)+AT169</f>
        <v>1</v>
      </c>
      <c r="AV169" s="95">
        <f>VLOOKUP($A169,'CCR_%'!$A:$WWW,MATCH(AV$8,'CCR_%'!$A$8:$WWW$8,0),FALSE)+AU169</f>
        <v>1</v>
      </c>
      <c r="AW169" s="95">
        <f>VLOOKUP($A169,'CCR_%'!$A:$WWW,MATCH(AW$8,'CCR_%'!$A$8:$WWW$8,0),FALSE)+AV169</f>
        <v>1</v>
      </c>
      <c r="AX169" s="95">
        <f>VLOOKUP($A169,'CCR_%'!$A:$WWW,MATCH(AX$8,'CCR_%'!$A$8:$WWW$8,0),FALSE)+AW169</f>
        <v>1</v>
      </c>
      <c r="AY169" s="95">
        <f>VLOOKUP($A169,'CCR_%'!$A:$WWW,MATCH(AY$8,'CCR_%'!$A$8:$WWW$8,0),FALSE)+AX169</f>
        <v>1</v>
      </c>
      <c r="AZ169" s="95">
        <f>VLOOKUP($A169,'CCR_%'!$A:$WWW,MATCH(AZ$8,'CCR_%'!$A$8:$WWW$8,0),FALSE)+AY169</f>
        <v>1</v>
      </c>
      <c r="BA169" s="95">
        <f>VLOOKUP($A169,'CCR_%'!$A:$WWW,MATCH(BA$8,'CCR_%'!$A$8:$WWW$8,0),FALSE)+AZ169</f>
        <v>1</v>
      </c>
      <c r="BB169" s="95">
        <f>VLOOKUP($A169,'CCR_%'!$A:$WWW,MATCH(BB$8,'CCR_%'!$A$8:$WWW$8,0),FALSE)+BA169</f>
        <v>1</v>
      </c>
      <c r="BC169" s="95">
        <f>VLOOKUP($A169,'CCR_%'!$A:$WWW,MATCH(BC$8,'CCR_%'!$A$8:$WWW$8,0),FALSE)+BB169</f>
        <v>1</v>
      </c>
      <c r="BD169" s="95">
        <f>VLOOKUP($A169,'CCR_%'!$A:$WWW,MATCH(BD$8,'CCR_%'!$A$8:$WWW$8,0),FALSE)+BC169</f>
        <v>1</v>
      </c>
      <c r="BE169" s="95">
        <f>VLOOKUP($A169,'CCR_%'!$A:$WWW,MATCH(BE$8,'CCR_%'!$A$8:$WWW$8,0),FALSE)+BD169</f>
        <v>1</v>
      </c>
      <c r="BF169" s="95">
        <f>VLOOKUP($A169,'CCR_%'!$A:$WWW,MATCH(BF$8,'CCR_%'!$A$8:$WWW$8,0),FALSE)+BE169</f>
        <v>1</v>
      </c>
      <c r="BG169" s="95">
        <f>VLOOKUP($A169,'CCR_%'!$A:$WWW,MATCH(BG$8,'CCR_%'!$A$8:$WWW$8,0),FALSE)+BF169</f>
        <v>1</v>
      </c>
      <c r="BH169" s="95">
        <f>VLOOKUP($A169,'CCR_%'!$A:$WWW,MATCH(BH$8,'CCR_%'!$A$8:$WWW$8,0),FALSE)+BG169</f>
        <v>1</v>
      </c>
      <c r="BI169" s="95">
        <f>VLOOKUP($A169,'CCR_%'!$A:$WWW,MATCH(BI$8,'CCR_%'!$A$8:$WWW$8,0),FALSE)+BH169</f>
        <v>1</v>
      </c>
      <c r="BJ169" s="95">
        <f>VLOOKUP($A169,'CCR_%'!$A:$WWW,MATCH(BJ$8,'CCR_%'!$A$8:$WWW$8,0),FALSE)+BI169</f>
        <v>1</v>
      </c>
      <c r="BK169" s="95">
        <f>VLOOKUP($A169,'CCR_%'!$A:$WWW,MATCH(BK$8,'CCR_%'!$A$8:$WWW$8,0),FALSE)+BJ169</f>
        <v>1</v>
      </c>
      <c r="BL169" s="95">
        <f>VLOOKUP($A169,'CCR_%'!$A:$WWW,MATCH(BL$8,'CCR_%'!$A$8:$WWW$8,0),FALSE)+BK169</f>
        <v>1</v>
      </c>
    </row>
    <row r="170" spans="1:64" ht="16.5" customHeight="1" outlineLevel="3" x14ac:dyDescent="0.25">
      <c r="A170" s="26" t="s">
        <v>289</v>
      </c>
      <c r="B170" s="39" t="s">
        <v>290</v>
      </c>
      <c r="C170" s="93">
        <v>47715</v>
      </c>
      <c r="D170" s="93">
        <v>47936</v>
      </c>
      <c r="E170" s="94">
        <f>VLOOKUP($A170,'CCR_%'!$A:$WWW,MATCH(E$8,'CCR_%'!$A$8:$WWW$8,0),FALSE)+0</f>
        <v>0</v>
      </c>
      <c r="F170" s="95">
        <f>VLOOKUP($A170,'CCR_%'!$A:$WWW,MATCH(F$8,'CCR_%'!$A$8:$WWW$8,0),FALSE)+E170</f>
        <v>0</v>
      </c>
      <c r="G170" s="95">
        <f>VLOOKUP($A170,'CCR_%'!$A:$WWW,MATCH(G$8,'CCR_%'!$A$8:$WWW$8,0),FALSE)+F170</f>
        <v>0</v>
      </c>
      <c r="H170" s="95">
        <f>VLOOKUP($A170,'CCR_%'!$A:$WWW,MATCH(H$8,'CCR_%'!$A$8:$WWW$8,0),FALSE)+G170</f>
        <v>0</v>
      </c>
      <c r="I170" s="95">
        <f>VLOOKUP($A170,'CCR_%'!$A:$WWW,MATCH(I$8,'CCR_%'!$A$8:$WWW$8,0),FALSE)+H170</f>
        <v>0</v>
      </c>
      <c r="J170" s="95">
        <f>VLOOKUP($A170,'CCR_%'!$A:$WWW,MATCH(J$8,'CCR_%'!$A$8:$WWW$8,0),FALSE)+I170</f>
        <v>0</v>
      </c>
      <c r="K170" s="95">
        <f>VLOOKUP($A170,'CCR_%'!$A:$WWW,MATCH(K$8,'CCR_%'!$A$8:$WWW$8,0),FALSE)+J170</f>
        <v>0</v>
      </c>
      <c r="L170" s="95">
        <f>VLOOKUP($A170,'CCR_%'!$A:$WWW,MATCH(L$8,'CCR_%'!$A$8:$WWW$8,0),FALSE)+K170</f>
        <v>0</v>
      </c>
      <c r="M170" s="95">
        <f>VLOOKUP($A170,'CCR_%'!$A:$WWW,MATCH(M$8,'CCR_%'!$A$8:$WWW$8,0),FALSE)+L170</f>
        <v>0</v>
      </c>
      <c r="N170" s="95">
        <f>VLOOKUP($A170,'CCR_%'!$A:$WWW,MATCH(N$8,'CCR_%'!$A$8:$WWW$8,0),FALSE)+M170</f>
        <v>0</v>
      </c>
      <c r="O170" s="95">
        <f>VLOOKUP($A170,'CCR_%'!$A:$WWW,MATCH(O$8,'CCR_%'!$A$8:$WWW$8,0),FALSE)+N170</f>
        <v>0.2</v>
      </c>
      <c r="P170" s="95">
        <f>VLOOKUP($A170,'CCR_%'!$A:$WWW,MATCH(P$8,'CCR_%'!$A$8:$WWW$8,0),FALSE)+O170</f>
        <v>1</v>
      </c>
      <c r="Q170" s="95">
        <f>VLOOKUP($A170,'CCR_%'!$A:$WWW,MATCH(Q$8,'CCR_%'!$A$8:$WWW$8,0),FALSE)+P170</f>
        <v>1</v>
      </c>
      <c r="R170" s="95">
        <f>VLOOKUP($A170,'CCR_%'!$A:$WWW,MATCH(R$8,'CCR_%'!$A$8:$WWW$8,0),FALSE)+Q170</f>
        <v>1</v>
      </c>
      <c r="S170" s="95">
        <f>VLOOKUP($A170,'CCR_%'!$A:$WWW,MATCH(S$8,'CCR_%'!$A$8:$WWW$8,0),FALSE)+R170</f>
        <v>1</v>
      </c>
      <c r="T170" s="95">
        <f>VLOOKUP($A170,'CCR_%'!$A:$WWW,MATCH(T$8,'CCR_%'!$A$8:$WWW$8,0),FALSE)+S170</f>
        <v>1</v>
      </c>
      <c r="U170" s="95">
        <f>VLOOKUP($A170,'CCR_%'!$A:$WWW,MATCH(U$8,'CCR_%'!$A$8:$WWW$8,0),FALSE)+T170</f>
        <v>1</v>
      </c>
      <c r="V170" s="95">
        <f>VLOOKUP($A170,'CCR_%'!$A:$WWW,MATCH(V$8,'CCR_%'!$A$8:$WWW$8,0),FALSE)+U170</f>
        <v>1</v>
      </c>
      <c r="W170" s="95">
        <f>VLOOKUP($A170,'CCR_%'!$A:$WWW,MATCH(W$8,'CCR_%'!$A$8:$WWW$8,0),FALSE)+V170</f>
        <v>1</v>
      </c>
      <c r="X170" s="95">
        <f>VLOOKUP($A170,'CCR_%'!$A:$WWW,MATCH(X$8,'CCR_%'!$A$8:$WWW$8,0),FALSE)+W170</f>
        <v>1</v>
      </c>
      <c r="Y170" s="95">
        <f>VLOOKUP($A170,'CCR_%'!$A:$WWW,MATCH(Y$8,'CCR_%'!$A$8:$WWW$8,0),FALSE)+X170</f>
        <v>1</v>
      </c>
      <c r="Z170" s="95">
        <f>VLOOKUP($A170,'CCR_%'!$A:$WWW,MATCH(Z$8,'CCR_%'!$A$8:$WWW$8,0),FALSE)+Y170</f>
        <v>1</v>
      </c>
      <c r="AA170" s="95">
        <f>VLOOKUP($A170,'CCR_%'!$A:$WWW,MATCH(AA$8,'CCR_%'!$A$8:$WWW$8,0),FALSE)+Z170</f>
        <v>1</v>
      </c>
      <c r="AB170" s="95">
        <f>VLOOKUP($A170,'CCR_%'!$A:$WWW,MATCH(AB$8,'CCR_%'!$A$8:$WWW$8,0),FALSE)+AA170</f>
        <v>1</v>
      </c>
      <c r="AC170" s="95">
        <f>VLOOKUP($A170,'CCR_%'!$A:$WWW,MATCH(AC$8,'CCR_%'!$A$8:$WWW$8,0),FALSE)+AB170</f>
        <v>1</v>
      </c>
      <c r="AD170" s="95">
        <f>VLOOKUP($A170,'CCR_%'!$A:$WWW,MATCH(AD$8,'CCR_%'!$A$8:$WWW$8,0),FALSE)+AC170</f>
        <v>1</v>
      </c>
      <c r="AE170" s="95">
        <f>VLOOKUP($A170,'CCR_%'!$A:$WWW,MATCH(AE$8,'CCR_%'!$A$8:$WWW$8,0),FALSE)+AD170</f>
        <v>1</v>
      </c>
      <c r="AF170" s="95">
        <f>VLOOKUP($A170,'CCR_%'!$A:$WWW,MATCH(AF$8,'CCR_%'!$A$8:$WWW$8,0),FALSE)+AE170</f>
        <v>1</v>
      </c>
      <c r="AG170" s="95">
        <f>VLOOKUP($A170,'CCR_%'!$A:$WWW,MATCH(AG$8,'CCR_%'!$A$8:$WWW$8,0),FALSE)+AF170</f>
        <v>1</v>
      </c>
      <c r="AH170" s="95">
        <f>VLOOKUP($A170,'CCR_%'!$A:$WWW,MATCH(AH$8,'CCR_%'!$A$8:$WWW$8,0),FALSE)+AG170</f>
        <v>1</v>
      </c>
      <c r="AI170" s="95">
        <f>VLOOKUP($A170,'CCR_%'!$A:$WWW,MATCH(AI$8,'CCR_%'!$A$8:$WWW$8,0),FALSE)+AH170</f>
        <v>1</v>
      </c>
      <c r="AJ170" s="95">
        <f>VLOOKUP($A170,'CCR_%'!$A:$WWW,MATCH(AJ$8,'CCR_%'!$A$8:$WWW$8,0),FALSE)+AI170</f>
        <v>1</v>
      </c>
      <c r="AK170" s="95">
        <f>VLOOKUP($A170,'CCR_%'!$A:$WWW,MATCH(AK$8,'CCR_%'!$A$8:$WWW$8,0),FALSE)+AJ170</f>
        <v>1</v>
      </c>
      <c r="AL170" s="95">
        <f>VLOOKUP($A170,'CCR_%'!$A:$WWW,MATCH(AL$8,'CCR_%'!$A$8:$WWW$8,0),FALSE)+AK170</f>
        <v>1</v>
      </c>
      <c r="AM170" s="95">
        <f>VLOOKUP($A170,'CCR_%'!$A:$WWW,MATCH(AM$8,'CCR_%'!$A$8:$WWW$8,0),FALSE)+AL170</f>
        <v>1</v>
      </c>
      <c r="AN170" s="95">
        <f>VLOOKUP($A170,'CCR_%'!$A:$WWW,MATCH(AN$8,'CCR_%'!$A$8:$WWW$8,0),FALSE)+AM170</f>
        <v>1</v>
      </c>
      <c r="AO170" s="95">
        <f>VLOOKUP($A170,'CCR_%'!$A:$WWW,MATCH(AO$8,'CCR_%'!$A$8:$WWW$8,0),FALSE)+AN170</f>
        <v>1</v>
      </c>
      <c r="AP170" s="95">
        <f>VLOOKUP($A170,'CCR_%'!$A:$WWW,MATCH(AP$8,'CCR_%'!$A$8:$WWW$8,0),FALSE)+AO170</f>
        <v>1</v>
      </c>
      <c r="AQ170" s="95">
        <f>VLOOKUP($A170,'CCR_%'!$A:$WWW,MATCH(AQ$8,'CCR_%'!$A$8:$WWW$8,0),FALSE)+AP170</f>
        <v>1</v>
      </c>
      <c r="AR170" s="95">
        <f>VLOOKUP($A170,'CCR_%'!$A:$WWW,MATCH(AR$8,'CCR_%'!$A$8:$WWW$8,0),FALSE)+AQ170</f>
        <v>1</v>
      </c>
      <c r="AS170" s="95">
        <f>VLOOKUP($A170,'CCR_%'!$A:$WWW,MATCH(AS$8,'CCR_%'!$A$8:$WWW$8,0),FALSE)+AR170</f>
        <v>1</v>
      </c>
      <c r="AT170" s="95">
        <f>VLOOKUP($A170,'CCR_%'!$A:$WWW,MATCH(AT$8,'CCR_%'!$A$8:$WWW$8,0),FALSE)+AS170</f>
        <v>1</v>
      </c>
      <c r="AU170" s="95">
        <f>VLOOKUP($A170,'CCR_%'!$A:$WWW,MATCH(AU$8,'CCR_%'!$A$8:$WWW$8,0),FALSE)+AT170</f>
        <v>1</v>
      </c>
      <c r="AV170" s="95">
        <f>VLOOKUP($A170,'CCR_%'!$A:$WWW,MATCH(AV$8,'CCR_%'!$A$8:$WWW$8,0),FALSE)+AU170</f>
        <v>1</v>
      </c>
      <c r="AW170" s="95">
        <f>VLOOKUP($A170,'CCR_%'!$A:$WWW,MATCH(AW$8,'CCR_%'!$A$8:$WWW$8,0),FALSE)+AV170</f>
        <v>1</v>
      </c>
      <c r="AX170" s="95">
        <f>VLOOKUP($A170,'CCR_%'!$A:$WWW,MATCH(AX$8,'CCR_%'!$A$8:$WWW$8,0),FALSE)+AW170</f>
        <v>1</v>
      </c>
      <c r="AY170" s="95">
        <f>VLOOKUP($A170,'CCR_%'!$A:$WWW,MATCH(AY$8,'CCR_%'!$A$8:$WWW$8,0),FALSE)+AX170</f>
        <v>1</v>
      </c>
      <c r="AZ170" s="95">
        <f>VLOOKUP($A170,'CCR_%'!$A:$WWW,MATCH(AZ$8,'CCR_%'!$A$8:$WWW$8,0),FALSE)+AY170</f>
        <v>1</v>
      </c>
      <c r="BA170" s="95">
        <f>VLOOKUP($A170,'CCR_%'!$A:$WWW,MATCH(BA$8,'CCR_%'!$A$8:$WWW$8,0),FALSE)+AZ170</f>
        <v>1</v>
      </c>
      <c r="BB170" s="95">
        <f>VLOOKUP($A170,'CCR_%'!$A:$WWW,MATCH(BB$8,'CCR_%'!$A$8:$WWW$8,0),FALSE)+BA170</f>
        <v>1</v>
      </c>
      <c r="BC170" s="95">
        <f>VLOOKUP($A170,'CCR_%'!$A:$WWW,MATCH(BC$8,'CCR_%'!$A$8:$WWW$8,0),FALSE)+BB170</f>
        <v>1</v>
      </c>
      <c r="BD170" s="95">
        <f>VLOOKUP($A170,'CCR_%'!$A:$WWW,MATCH(BD$8,'CCR_%'!$A$8:$WWW$8,0),FALSE)+BC170</f>
        <v>1</v>
      </c>
      <c r="BE170" s="95">
        <f>VLOOKUP($A170,'CCR_%'!$A:$WWW,MATCH(BE$8,'CCR_%'!$A$8:$WWW$8,0),FALSE)+BD170</f>
        <v>1</v>
      </c>
      <c r="BF170" s="95">
        <f>VLOOKUP($A170,'CCR_%'!$A:$WWW,MATCH(BF$8,'CCR_%'!$A$8:$WWW$8,0),FALSE)+BE170</f>
        <v>1</v>
      </c>
      <c r="BG170" s="95">
        <f>VLOOKUP($A170,'CCR_%'!$A:$WWW,MATCH(BG$8,'CCR_%'!$A$8:$WWW$8,0),FALSE)+BF170</f>
        <v>1</v>
      </c>
      <c r="BH170" s="95">
        <f>VLOOKUP($A170,'CCR_%'!$A:$WWW,MATCH(BH$8,'CCR_%'!$A$8:$WWW$8,0),FALSE)+BG170</f>
        <v>1</v>
      </c>
      <c r="BI170" s="95">
        <f>VLOOKUP($A170,'CCR_%'!$A:$WWW,MATCH(BI$8,'CCR_%'!$A$8:$WWW$8,0),FALSE)+BH170</f>
        <v>1</v>
      </c>
      <c r="BJ170" s="95">
        <f>VLOOKUP($A170,'CCR_%'!$A:$WWW,MATCH(BJ$8,'CCR_%'!$A$8:$WWW$8,0),FALSE)+BI170</f>
        <v>1</v>
      </c>
      <c r="BK170" s="95">
        <f>VLOOKUP($A170,'CCR_%'!$A:$WWW,MATCH(BK$8,'CCR_%'!$A$8:$WWW$8,0),FALSE)+BJ170</f>
        <v>1</v>
      </c>
      <c r="BL170" s="95">
        <f>VLOOKUP($A170,'CCR_%'!$A:$WWW,MATCH(BL$8,'CCR_%'!$A$8:$WWW$8,0),FALSE)+BK170</f>
        <v>1</v>
      </c>
    </row>
    <row r="171" spans="1:64" ht="16.5" customHeight="1" outlineLevel="3" x14ac:dyDescent="0.25">
      <c r="A171" s="26" t="s">
        <v>291</v>
      </c>
      <c r="B171" s="39" t="s">
        <v>292</v>
      </c>
      <c r="C171" s="93">
        <v>47574</v>
      </c>
      <c r="D171" s="93">
        <v>47936</v>
      </c>
      <c r="E171" s="94">
        <f>VLOOKUP($A171,'CCR_%'!$A:$WWW,MATCH(E$8,'CCR_%'!$A$8:$WWW$8,0),FALSE)+0</f>
        <v>0</v>
      </c>
      <c r="F171" s="95">
        <f>VLOOKUP($A171,'CCR_%'!$A:$WWW,MATCH(F$8,'CCR_%'!$A$8:$WWW$8,0),FALSE)+E171</f>
        <v>0</v>
      </c>
      <c r="G171" s="95">
        <f>VLOOKUP($A171,'CCR_%'!$A:$WWW,MATCH(G$8,'CCR_%'!$A$8:$WWW$8,0),FALSE)+F171</f>
        <v>0</v>
      </c>
      <c r="H171" s="95">
        <f>VLOOKUP($A171,'CCR_%'!$A:$WWW,MATCH(H$8,'CCR_%'!$A$8:$WWW$8,0),FALSE)+G171</f>
        <v>0</v>
      </c>
      <c r="I171" s="95">
        <f>VLOOKUP($A171,'CCR_%'!$A:$WWW,MATCH(I$8,'CCR_%'!$A$8:$WWW$8,0),FALSE)+H171</f>
        <v>0</v>
      </c>
      <c r="J171" s="95">
        <f>VLOOKUP($A171,'CCR_%'!$A:$WWW,MATCH(J$8,'CCR_%'!$A$8:$WWW$8,0),FALSE)+I171</f>
        <v>0</v>
      </c>
      <c r="K171" s="95">
        <f>VLOOKUP($A171,'CCR_%'!$A:$WWW,MATCH(K$8,'CCR_%'!$A$8:$WWW$8,0),FALSE)+J171</f>
        <v>0</v>
      </c>
      <c r="L171" s="95">
        <f>VLOOKUP($A171,'CCR_%'!$A:$WWW,MATCH(L$8,'CCR_%'!$A$8:$WWW$8,0),FALSE)+K171</f>
        <v>0</v>
      </c>
      <c r="M171" s="95">
        <f>VLOOKUP($A171,'CCR_%'!$A:$WWW,MATCH(M$8,'CCR_%'!$A$8:$WWW$8,0),FALSE)+L171</f>
        <v>0</v>
      </c>
      <c r="N171" s="95">
        <f>VLOOKUP($A171,'CCR_%'!$A:$WWW,MATCH(N$8,'CCR_%'!$A$8:$WWW$8,0),FALSE)+M171</f>
        <v>0</v>
      </c>
      <c r="O171" s="95">
        <f>VLOOKUP($A171,'CCR_%'!$A:$WWW,MATCH(O$8,'CCR_%'!$A$8:$WWW$8,0),FALSE)+N171</f>
        <v>0.2</v>
      </c>
      <c r="P171" s="95">
        <f>VLOOKUP($A171,'CCR_%'!$A:$WWW,MATCH(P$8,'CCR_%'!$A$8:$WWW$8,0),FALSE)+O171</f>
        <v>1</v>
      </c>
      <c r="Q171" s="95">
        <f>VLOOKUP($A171,'CCR_%'!$A:$WWW,MATCH(Q$8,'CCR_%'!$A$8:$WWW$8,0),FALSE)+P171</f>
        <v>1</v>
      </c>
      <c r="R171" s="95">
        <f>VLOOKUP($A171,'CCR_%'!$A:$WWW,MATCH(R$8,'CCR_%'!$A$8:$WWW$8,0),FALSE)+Q171</f>
        <v>1</v>
      </c>
      <c r="S171" s="95">
        <f>VLOOKUP($A171,'CCR_%'!$A:$WWW,MATCH(S$8,'CCR_%'!$A$8:$WWW$8,0),FALSE)+R171</f>
        <v>1</v>
      </c>
      <c r="T171" s="95">
        <f>VLOOKUP($A171,'CCR_%'!$A:$WWW,MATCH(T$8,'CCR_%'!$A$8:$WWW$8,0),FALSE)+S171</f>
        <v>1</v>
      </c>
      <c r="U171" s="95">
        <f>VLOOKUP($A171,'CCR_%'!$A:$WWW,MATCH(U$8,'CCR_%'!$A$8:$WWW$8,0),FALSE)+T171</f>
        <v>1</v>
      </c>
      <c r="V171" s="95">
        <f>VLOOKUP($A171,'CCR_%'!$A:$WWW,MATCH(V$8,'CCR_%'!$A$8:$WWW$8,0),FALSE)+U171</f>
        <v>1</v>
      </c>
      <c r="W171" s="95">
        <f>VLOOKUP($A171,'CCR_%'!$A:$WWW,MATCH(W$8,'CCR_%'!$A$8:$WWW$8,0),FALSE)+V171</f>
        <v>1</v>
      </c>
      <c r="X171" s="95">
        <f>VLOOKUP($A171,'CCR_%'!$A:$WWW,MATCH(X$8,'CCR_%'!$A$8:$WWW$8,0),FALSE)+W171</f>
        <v>1</v>
      </c>
      <c r="Y171" s="95">
        <f>VLOOKUP($A171,'CCR_%'!$A:$WWW,MATCH(Y$8,'CCR_%'!$A$8:$WWW$8,0),FALSE)+X171</f>
        <v>1</v>
      </c>
      <c r="Z171" s="95">
        <f>VLOOKUP($A171,'CCR_%'!$A:$WWW,MATCH(Z$8,'CCR_%'!$A$8:$WWW$8,0),FALSE)+Y171</f>
        <v>1</v>
      </c>
      <c r="AA171" s="95">
        <f>VLOOKUP($A171,'CCR_%'!$A:$WWW,MATCH(AA$8,'CCR_%'!$A$8:$WWW$8,0),FALSE)+Z171</f>
        <v>1</v>
      </c>
      <c r="AB171" s="95">
        <f>VLOOKUP($A171,'CCR_%'!$A:$WWW,MATCH(AB$8,'CCR_%'!$A$8:$WWW$8,0),FALSE)+AA171</f>
        <v>1</v>
      </c>
      <c r="AC171" s="95">
        <f>VLOOKUP($A171,'CCR_%'!$A:$WWW,MATCH(AC$8,'CCR_%'!$A$8:$WWW$8,0),FALSE)+AB171</f>
        <v>1</v>
      </c>
      <c r="AD171" s="95">
        <f>VLOOKUP($A171,'CCR_%'!$A:$WWW,MATCH(AD$8,'CCR_%'!$A$8:$WWW$8,0),FALSE)+AC171</f>
        <v>1</v>
      </c>
      <c r="AE171" s="95">
        <f>VLOOKUP($A171,'CCR_%'!$A:$WWW,MATCH(AE$8,'CCR_%'!$A$8:$WWW$8,0),FALSE)+AD171</f>
        <v>1</v>
      </c>
      <c r="AF171" s="95">
        <f>VLOOKUP($A171,'CCR_%'!$A:$WWW,MATCH(AF$8,'CCR_%'!$A$8:$WWW$8,0),FALSE)+AE171</f>
        <v>1</v>
      </c>
      <c r="AG171" s="95">
        <f>VLOOKUP($A171,'CCR_%'!$A:$WWW,MATCH(AG$8,'CCR_%'!$A$8:$WWW$8,0),FALSE)+AF171</f>
        <v>1</v>
      </c>
      <c r="AH171" s="95">
        <f>VLOOKUP($A171,'CCR_%'!$A:$WWW,MATCH(AH$8,'CCR_%'!$A$8:$WWW$8,0),FALSE)+AG171</f>
        <v>1</v>
      </c>
      <c r="AI171" s="95">
        <f>VLOOKUP($A171,'CCR_%'!$A:$WWW,MATCH(AI$8,'CCR_%'!$A$8:$WWW$8,0),FALSE)+AH171</f>
        <v>1</v>
      </c>
      <c r="AJ171" s="95">
        <f>VLOOKUP($A171,'CCR_%'!$A:$WWW,MATCH(AJ$8,'CCR_%'!$A$8:$WWW$8,0),FALSE)+AI171</f>
        <v>1</v>
      </c>
      <c r="AK171" s="95">
        <f>VLOOKUP($A171,'CCR_%'!$A:$WWW,MATCH(AK$8,'CCR_%'!$A$8:$WWW$8,0),FALSE)+AJ171</f>
        <v>1</v>
      </c>
      <c r="AL171" s="95">
        <f>VLOOKUP($A171,'CCR_%'!$A:$WWW,MATCH(AL$8,'CCR_%'!$A$8:$WWW$8,0),FALSE)+AK171</f>
        <v>1</v>
      </c>
      <c r="AM171" s="95">
        <f>VLOOKUP($A171,'CCR_%'!$A:$WWW,MATCH(AM$8,'CCR_%'!$A$8:$WWW$8,0),FALSE)+AL171</f>
        <v>1</v>
      </c>
      <c r="AN171" s="95">
        <f>VLOOKUP($A171,'CCR_%'!$A:$WWW,MATCH(AN$8,'CCR_%'!$A$8:$WWW$8,0),FALSE)+AM171</f>
        <v>1</v>
      </c>
      <c r="AO171" s="95">
        <f>VLOOKUP($A171,'CCR_%'!$A:$WWW,MATCH(AO$8,'CCR_%'!$A$8:$WWW$8,0),FALSE)+AN171</f>
        <v>1</v>
      </c>
      <c r="AP171" s="95">
        <f>VLOOKUP($A171,'CCR_%'!$A:$WWW,MATCH(AP$8,'CCR_%'!$A$8:$WWW$8,0),FALSE)+AO171</f>
        <v>1</v>
      </c>
      <c r="AQ171" s="95">
        <f>VLOOKUP($A171,'CCR_%'!$A:$WWW,MATCH(AQ$8,'CCR_%'!$A$8:$WWW$8,0),FALSE)+AP171</f>
        <v>1</v>
      </c>
      <c r="AR171" s="95">
        <f>VLOOKUP($A171,'CCR_%'!$A:$WWW,MATCH(AR$8,'CCR_%'!$A$8:$WWW$8,0),FALSE)+AQ171</f>
        <v>1</v>
      </c>
      <c r="AS171" s="95">
        <f>VLOOKUP($A171,'CCR_%'!$A:$WWW,MATCH(AS$8,'CCR_%'!$A$8:$WWW$8,0),FALSE)+AR171</f>
        <v>1</v>
      </c>
      <c r="AT171" s="95">
        <f>VLOOKUP($A171,'CCR_%'!$A:$WWW,MATCH(AT$8,'CCR_%'!$A$8:$WWW$8,0),FALSE)+AS171</f>
        <v>1</v>
      </c>
      <c r="AU171" s="95">
        <f>VLOOKUP($A171,'CCR_%'!$A:$WWW,MATCH(AU$8,'CCR_%'!$A$8:$WWW$8,0),FALSE)+AT171</f>
        <v>1</v>
      </c>
      <c r="AV171" s="95">
        <f>VLOOKUP($A171,'CCR_%'!$A:$WWW,MATCH(AV$8,'CCR_%'!$A$8:$WWW$8,0),FALSE)+AU171</f>
        <v>1</v>
      </c>
      <c r="AW171" s="95">
        <f>VLOOKUP($A171,'CCR_%'!$A:$WWW,MATCH(AW$8,'CCR_%'!$A$8:$WWW$8,0),FALSE)+AV171</f>
        <v>1</v>
      </c>
      <c r="AX171" s="95">
        <f>VLOOKUP($A171,'CCR_%'!$A:$WWW,MATCH(AX$8,'CCR_%'!$A$8:$WWW$8,0),FALSE)+AW171</f>
        <v>1</v>
      </c>
      <c r="AY171" s="95">
        <f>VLOOKUP($A171,'CCR_%'!$A:$WWW,MATCH(AY$8,'CCR_%'!$A$8:$WWW$8,0),FALSE)+AX171</f>
        <v>1</v>
      </c>
      <c r="AZ171" s="95">
        <f>VLOOKUP($A171,'CCR_%'!$A:$WWW,MATCH(AZ$8,'CCR_%'!$A$8:$WWW$8,0),FALSE)+AY171</f>
        <v>1</v>
      </c>
      <c r="BA171" s="95">
        <f>VLOOKUP($A171,'CCR_%'!$A:$WWW,MATCH(BA$8,'CCR_%'!$A$8:$WWW$8,0),FALSE)+AZ171</f>
        <v>1</v>
      </c>
      <c r="BB171" s="95">
        <f>VLOOKUP($A171,'CCR_%'!$A:$WWW,MATCH(BB$8,'CCR_%'!$A$8:$WWW$8,0),FALSE)+BA171</f>
        <v>1</v>
      </c>
      <c r="BC171" s="95">
        <f>VLOOKUP($A171,'CCR_%'!$A:$WWW,MATCH(BC$8,'CCR_%'!$A$8:$WWW$8,0),FALSE)+BB171</f>
        <v>1</v>
      </c>
      <c r="BD171" s="95">
        <f>VLOOKUP($A171,'CCR_%'!$A:$WWW,MATCH(BD$8,'CCR_%'!$A$8:$WWW$8,0),FALSE)+BC171</f>
        <v>1</v>
      </c>
      <c r="BE171" s="95">
        <f>VLOOKUP($A171,'CCR_%'!$A:$WWW,MATCH(BE$8,'CCR_%'!$A$8:$WWW$8,0),FALSE)+BD171</f>
        <v>1</v>
      </c>
      <c r="BF171" s="95">
        <f>VLOOKUP($A171,'CCR_%'!$A:$WWW,MATCH(BF$8,'CCR_%'!$A$8:$WWW$8,0),FALSE)+BE171</f>
        <v>1</v>
      </c>
      <c r="BG171" s="95">
        <f>VLOOKUP($A171,'CCR_%'!$A:$WWW,MATCH(BG$8,'CCR_%'!$A$8:$WWW$8,0),FALSE)+BF171</f>
        <v>1</v>
      </c>
      <c r="BH171" s="95">
        <f>VLOOKUP($A171,'CCR_%'!$A:$WWW,MATCH(BH$8,'CCR_%'!$A$8:$WWW$8,0),FALSE)+BG171</f>
        <v>1</v>
      </c>
      <c r="BI171" s="95">
        <f>VLOOKUP($A171,'CCR_%'!$A:$WWW,MATCH(BI$8,'CCR_%'!$A$8:$WWW$8,0),FALSE)+BH171</f>
        <v>1</v>
      </c>
      <c r="BJ171" s="95">
        <f>VLOOKUP($A171,'CCR_%'!$A:$WWW,MATCH(BJ$8,'CCR_%'!$A$8:$WWW$8,0),FALSE)+BI171</f>
        <v>1</v>
      </c>
      <c r="BK171" s="95">
        <f>VLOOKUP($A171,'CCR_%'!$A:$WWW,MATCH(BK$8,'CCR_%'!$A$8:$WWW$8,0),FALSE)+BJ171</f>
        <v>1</v>
      </c>
      <c r="BL171" s="95">
        <f>VLOOKUP($A171,'CCR_%'!$A:$WWW,MATCH(BL$8,'CCR_%'!$A$8:$WWW$8,0),FALSE)+BK171</f>
        <v>1</v>
      </c>
    </row>
    <row r="172" spans="1:64" ht="16.5" customHeight="1" outlineLevel="3" x14ac:dyDescent="0.25">
      <c r="A172" s="26" t="s">
        <v>293</v>
      </c>
      <c r="B172" s="39" t="s">
        <v>294</v>
      </c>
      <c r="C172" s="93">
        <v>47574</v>
      </c>
      <c r="D172" s="93">
        <v>47936</v>
      </c>
      <c r="E172" s="94">
        <f>VLOOKUP($A172,'CCR_%'!$A:$WWW,MATCH(E$8,'CCR_%'!$A$8:$WWW$8,0),FALSE)+0</f>
        <v>0</v>
      </c>
      <c r="F172" s="95">
        <f>VLOOKUP($A172,'CCR_%'!$A:$WWW,MATCH(F$8,'CCR_%'!$A$8:$WWW$8,0),FALSE)+E172</f>
        <v>0</v>
      </c>
      <c r="G172" s="95">
        <f>VLOOKUP($A172,'CCR_%'!$A:$WWW,MATCH(G$8,'CCR_%'!$A$8:$WWW$8,0),FALSE)+F172</f>
        <v>0</v>
      </c>
      <c r="H172" s="95">
        <f>VLOOKUP($A172,'CCR_%'!$A:$WWW,MATCH(H$8,'CCR_%'!$A$8:$WWW$8,0),FALSE)+G172</f>
        <v>0</v>
      </c>
      <c r="I172" s="95">
        <f>VLOOKUP($A172,'CCR_%'!$A:$WWW,MATCH(I$8,'CCR_%'!$A$8:$WWW$8,0),FALSE)+H172</f>
        <v>0</v>
      </c>
      <c r="J172" s="95">
        <f>VLOOKUP($A172,'CCR_%'!$A:$WWW,MATCH(J$8,'CCR_%'!$A$8:$WWW$8,0),FALSE)+I172</f>
        <v>0</v>
      </c>
      <c r="K172" s="95">
        <f>VLOOKUP($A172,'CCR_%'!$A:$WWW,MATCH(K$8,'CCR_%'!$A$8:$WWW$8,0),FALSE)+J172</f>
        <v>0</v>
      </c>
      <c r="L172" s="95">
        <f>VLOOKUP($A172,'CCR_%'!$A:$WWW,MATCH(L$8,'CCR_%'!$A$8:$WWW$8,0),FALSE)+K172</f>
        <v>0</v>
      </c>
      <c r="M172" s="95">
        <f>VLOOKUP($A172,'CCR_%'!$A:$WWW,MATCH(M$8,'CCR_%'!$A$8:$WWW$8,0),FALSE)+L172</f>
        <v>0</v>
      </c>
      <c r="N172" s="95">
        <f>VLOOKUP($A172,'CCR_%'!$A:$WWW,MATCH(N$8,'CCR_%'!$A$8:$WWW$8,0),FALSE)+M172</f>
        <v>0</v>
      </c>
      <c r="O172" s="95">
        <f>VLOOKUP($A172,'CCR_%'!$A:$WWW,MATCH(O$8,'CCR_%'!$A$8:$WWW$8,0),FALSE)+N172</f>
        <v>0.2</v>
      </c>
      <c r="P172" s="95">
        <f>VLOOKUP($A172,'CCR_%'!$A:$WWW,MATCH(P$8,'CCR_%'!$A$8:$WWW$8,0),FALSE)+O172</f>
        <v>1</v>
      </c>
      <c r="Q172" s="95">
        <f>VLOOKUP($A172,'CCR_%'!$A:$WWW,MATCH(Q$8,'CCR_%'!$A$8:$WWW$8,0),FALSE)+P172</f>
        <v>1</v>
      </c>
      <c r="R172" s="95">
        <f>VLOOKUP($A172,'CCR_%'!$A:$WWW,MATCH(R$8,'CCR_%'!$A$8:$WWW$8,0),FALSE)+Q172</f>
        <v>1</v>
      </c>
      <c r="S172" s="95">
        <f>VLOOKUP($A172,'CCR_%'!$A:$WWW,MATCH(S$8,'CCR_%'!$A$8:$WWW$8,0),FALSE)+R172</f>
        <v>1</v>
      </c>
      <c r="T172" s="95">
        <f>VLOOKUP($A172,'CCR_%'!$A:$WWW,MATCH(T$8,'CCR_%'!$A$8:$WWW$8,0),FALSE)+S172</f>
        <v>1</v>
      </c>
      <c r="U172" s="95">
        <f>VLOOKUP($A172,'CCR_%'!$A:$WWW,MATCH(U$8,'CCR_%'!$A$8:$WWW$8,0),FALSE)+T172</f>
        <v>1</v>
      </c>
      <c r="V172" s="95">
        <f>VLOOKUP($A172,'CCR_%'!$A:$WWW,MATCH(V$8,'CCR_%'!$A$8:$WWW$8,0),FALSE)+U172</f>
        <v>1</v>
      </c>
      <c r="W172" s="95">
        <f>VLOOKUP($A172,'CCR_%'!$A:$WWW,MATCH(W$8,'CCR_%'!$A$8:$WWW$8,0),FALSE)+V172</f>
        <v>1</v>
      </c>
      <c r="X172" s="95">
        <f>VLOOKUP($A172,'CCR_%'!$A:$WWW,MATCH(X$8,'CCR_%'!$A$8:$WWW$8,0),FALSE)+W172</f>
        <v>1</v>
      </c>
      <c r="Y172" s="95">
        <f>VLOOKUP($A172,'CCR_%'!$A:$WWW,MATCH(Y$8,'CCR_%'!$A$8:$WWW$8,0),FALSE)+X172</f>
        <v>1</v>
      </c>
      <c r="Z172" s="95">
        <f>VLOOKUP($A172,'CCR_%'!$A:$WWW,MATCH(Z$8,'CCR_%'!$A$8:$WWW$8,0),FALSE)+Y172</f>
        <v>1</v>
      </c>
      <c r="AA172" s="95">
        <f>VLOOKUP($A172,'CCR_%'!$A:$WWW,MATCH(AA$8,'CCR_%'!$A$8:$WWW$8,0),FALSE)+Z172</f>
        <v>1</v>
      </c>
      <c r="AB172" s="95">
        <f>VLOOKUP($A172,'CCR_%'!$A:$WWW,MATCH(AB$8,'CCR_%'!$A$8:$WWW$8,0),FALSE)+AA172</f>
        <v>1</v>
      </c>
      <c r="AC172" s="95">
        <f>VLOOKUP($A172,'CCR_%'!$A:$WWW,MATCH(AC$8,'CCR_%'!$A$8:$WWW$8,0),FALSE)+AB172</f>
        <v>1</v>
      </c>
      <c r="AD172" s="95">
        <f>VLOOKUP($A172,'CCR_%'!$A:$WWW,MATCH(AD$8,'CCR_%'!$A$8:$WWW$8,0),FALSE)+AC172</f>
        <v>1</v>
      </c>
      <c r="AE172" s="95">
        <f>VLOOKUP($A172,'CCR_%'!$A:$WWW,MATCH(AE$8,'CCR_%'!$A$8:$WWW$8,0),FALSE)+AD172</f>
        <v>1</v>
      </c>
      <c r="AF172" s="95">
        <f>VLOOKUP($A172,'CCR_%'!$A:$WWW,MATCH(AF$8,'CCR_%'!$A$8:$WWW$8,0),FALSE)+AE172</f>
        <v>1</v>
      </c>
      <c r="AG172" s="95">
        <f>VLOOKUP($A172,'CCR_%'!$A:$WWW,MATCH(AG$8,'CCR_%'!$A$8:$WWW$8,0),FALSE)+AF172</f>
        <v>1</v>
      </c>
      <c r="AH172" s="95">
        <f>VLOOKUP($A172,'CCR_%'!$A:$WWW,MATCH(AH$8,'CCR_%'!$A$8:$WWW$8,0),FALSE)+AG172</f>
        <v>1</v>
      </c>
      <c r="AI172" s="95">
        <f>VLOOKUP($A172,'CCR_%'!$A:$WWW,MATCH(AI$8,'CCR_%'!$A$8:$WWW$8,0),FALSE)+AH172</f>
        <v>1</v>
      </c>
      <c r="AJ172" s="95">
        <f>VLOOKUP($A172,'CCR_%'!$A:$WWW,MATCH(AJ$8,'CCR_%'!$A$8:$WWW$8,0),FALSE)+AI172</f>
        <v>1</v>
      </c>
      <c r="AK172" s="95">
        <f>VLOOKUP($A172,'CCR_%'!$A:$WWW,MATCH(AK$8,'CCR_%'!$A$8:$WWW$8,0),FALSE)+AJ172</f>
        <v>1</v>
      </c>
      <c r="AL172" s="95">
        <f>VLOOKUP($A172,'CCR_%'!$A:$WWW,MATCH(AL$8,'CCR_%'!$A$8:$WWW$8,0),FALSE)+AK172</f>
        <v>1</v>
      </c>
      <c r="AM172" s="95">
        <f>VLOOKUP($A172,'CCR_%'!$A:$WWW,MATCH(AM$8,'CCR_%'!$A$8:$WWW$8,0),FALSE)+AL172</f>
        <v>1</v>
      </c>
      <c r="AN172" s="95">
        <f>VLOOKUP($A172,'CCR_%'!$A:$WWW,MATCH(AN$8,'CCR_%'!$A$8:$WWW$8,0),FALSE)+AM172</f>
        <v>1</v>
      </c>
      <c r="AO172" s="95">
        <f>VLOOKUP($A172,'CCR_%'!$A:$WWW,MATCH(AO$8,'CCR_%'!$A$8:$WWW$8,0),FALSE)+AN172</f>
        <v>1</v>
      </c>
      <c r="AP172" s="95">
        <f>VLOOKUP($A172,'CCR_%'!$A:$WWW,MATCH(AP$8,'CCR_%'!$A$8:$WWW$8,0),FALSE)+AO172</f>
        <v>1</v>
      </c>
      <c r="AQ172" s="95">
        <f>VLOOKUP($A172,'CCR_%'!$A:$WWW,MATCH(AQ$8,'CCR_%'!$A$8:$WWW$8,0),FALSE)+AP172</f>
        <v>1</v>
      </c>
      <c r="AR172" s="95">
        <f>VLOOKUP($A172,'CCR_%'!$A:$WWW,MATCH(AR$8,'CCR_%'!$A$8:$WWW$8,0),FALSE)+AQ172</f>
        <v>1</v>
      </c>
      <c r="AS172" s="95">
        <f>VLOOKUP($A172,'CCR_%'!$A:$WWW,MATCH(AS$8,'CCR_%'!$A$8:$WWW$8,0),FALSE)+AR172</f>
        <v>1</v>
      </c>
      <c r="AT172" s="95">
        <f>VLOOKUP($A172,'CCR_%'!$A:$WWW,MATCH(AT$8,'CCR_%'!$A$8:$WWW$8,0),FALSE)+AS172</f>
        <v>1</v>
      </c>
      <c r="AU172" s="95">
        <f>VLOOKUP($A172,'CCR_%'!$A:$WWW,MATCH(AU$8,'CCR_%'!$A$8:$WWW$8,0),FALSE)+AT172</f>
        <v>1</v>
      </c>
      <c r="AV172" s="95">
        <f>VLOOKUP($A172,'CCR_%'!$A:$WWW,MATCH(AV$8,'CCR_%'!$A$8:$WWW$8,0),FALSE)+AU172</f>
        <v>1</v>
      </c>
      <c r="AW172" s="95">
        <f>VLOOKUP($A172,'CCR_%'!$A:$WWW,MATCH(AW$8,'CCR_%'!$A$8:$WWW$8,0),FALSE)+AV172</f>
        <v>1</v>
      </c>
      <c r="AX172" s="95">
        <f>VLOOKUP($A172,'CCR_%'!$A:$WWW,MATCH(AX$8,'CCR_%'!$A$8:$WWW$8,0),FALSE)+AW172</f>
        <v>1</v>
      </c>
      <c r="AY172" s="95">
        <f>VLOOKUP($A172,'CCR_%'!$A:$WWW,MATCH(AY$8,'CCR_%'!$A$8:$WWW$8,0),FALSE)+AX172</f>
        <v>1</v>
      </c>
      <c r="AZ172" s="95">
        <f>VLOOKUP($A172,'CCR_%'!$A:$WWW,MATCH(AZ$8,'CCR_%'!$A$8:$WWW$8,0),FALSE)+AY172</f>
        <v>1</v>
      </c>
      <c r="BA172" s="95">
        <f>VLOOKUP($A172,'CCR_%'!$A:$WWW,MATCH(BA$8,'CCR_%'!$A$8:$WWW$8,0),FALSE)+AZ172</f>
        <v>1</v>
      </c>
      <c r="BB172" s="95">
        <f>VLOOKUP($A172,'CCR_%'!$A:$WWW,MATCH(BB$8,'CCR_%'!$A$8:$WWW$8,0),FALSE)+BA172</f>
        <v>1</v>
      </c>
      <c r="BC172" s="95">
        <f>VLOOKUP($A172,'CCR_%'!$A:$WWW,MATCH(BC$8,'CCR_%'!$A$8:$WWW$8,0),FALSE)+BB172</f>
        <v>1</v>
      </c>
      <c r="BD172" s="95">
        <f>VLOOKUP($A172,'CCR_%'!$A:$WWW,MATCH(BD$8,'CCR_%'!$A$8:$WWW$8,0),FALSE)+BC172</f>
        <v>1</v>
      </c>
      <c r="BE172" s="95">
        <f>VLOOKUP($A172,'CCR_%'!$A:$WWW,MATCH(BE$8,'CCR_%'!$A$8:$WWW$8,0),FALSE)+BD172</f>
        <v>1</v>
      </c>
      <c r="BF172" s="95">
        <f>VLOOKUP($A172,'CCR_%'!$A:$WWW,MATCH(BF$8,'CCR_%'!$A$8:$WWW$8,0),FALSE)+BE172</f>
        <v>1</v>
      </c>
      <c r="BG172" s="95">
        <f>VLOOKUP($A172,'CCR_%'!$A:$WWW,MATCH(BG$8,'CCR_%'!$A$8:$WWW$8,0),FALSE)+BF172</f>
        <v>1</v>
      </c>
      <c r="BH172" s="95">
        <f>VLOOKUP($A172,'CCR_%'!$A:$WWW,MATCH(BH$8,'CCR_%'!$A$8:$WWW$8,0),FALSE)+BG172</f>
        <v>1</v>
      </c>
      <c r="BI172" s="95">
        <f>VLOOKUP($A172,'CCR_%'!$A:$WWW,MATCH(BI$8,'CCR_%'!$A$8:$WWW$8,0),FALSE)+BH172</f>
        <v>1</v>
      </c>
      <c r="BJ172" s="95">
        <f>VLOOKUP($A172,'CCR_%'!$A:$WWW,MATCH(BJ$8,'CCR_%'!$A$8:$WWW$8,0),FALSE)+BI172</f>
        <v>1</v>
      </c>
      <c r="BK172" s="95">
        <f>VLOOKUP($A172,'CCR_%'!$A:$WWW,MATCH(BK$8,'CCR_%'!$A$8:$WWW$8,0),FALSE)+BJ172</f>
        <v>1</v>
      </c>
      <c r="BL172" s="95">
        <f>VLOOKUP($A172,'CCR_%'!$A:$WWW,MATCH(BL$8,'CCR_%'!$A$8:$WWW$8,0),FALSE)+BK172</f>
        <v>1</v>
      </c>
    </row>
    <row r="173" spans="1:64" ht="16.5" customHeight="1" outlineLevel="3" x14ac:dyDescent="0.25">
      <c r="A173" s="26" t="s">
        <v>295</v>
      </c>
      <c r="B173" s="39" t="s">
        <v>296</v>
      </c>
      <c r="C173" s="93">
        <v>47952</v>
      </c>
      <c r="D173" s="93">
        <v>48302</v>
      </c>
      <c r="E173" s="94">
        <f>VLOOKUP($A173,'CCR_%'!$A:$WWW,MATCH(E$8,'CCR_%'!$A$8:$WWW$8,0),FALSE)+0</f>
        <v>0</v>
      </c>
      <c r="F173" s="95">
        <f>VLOOKUP($A173,'CCR_%'!$A:$WWW,MATCH(F$8,'CCR_%'!$A$8:$WWW$8,0),FALSE)+E173</f>
        <v>0</v>
      </c>
      <c r="G173" s="95">
        <f>VLOOKUP($A173,'CCR_%'!$A:$WWW,MATCH(G$8,'CCR_%'!$A$8:$WWW$8,0),FALSE)+F173</f>
        <v>0</v>
      </c>
      <c r="H173" s="95">
        <f>VLOOKUP($A173,'CCR_%'!$A:$WWW,MATCH(H$8,'CCR_%'!$A$8:$WWW$8,0),FALSE)+G173</f>
        <v>0</v>
      </c>
      <c r="I173" s="95">
        <f>VLOOKUP($A173,'CCR_%'!$A:$WWW,MATCH(I$8,'CCR_%'!$A$8:$WWW$8,0),FALSE)+H173</f>
        <v>0</v>
      </c>
      <c r="J173" s="95">
        <f>VLOOKUP($A173,'CCR_%'!$A:$WWW,MATCH(J$8,'CCR_%'!$A$8:$WWW$8,0),FALSE)+I173</f>
        <v>0</v>
      </c>
      <c r="K173" s="95">
        <f>VLOOKUP($A173,'CCR_%'!$A:$WWW,MATCH(K$8,'CCR_%'!$A$8:$WWW$8,0),FALSE)+J173</f>
        <v>0</v>
      </c>
      <c r="L173" s="95">
        <f>VLOOKUP($A173,'CCR_%'!$A:$WWW,MATCH(L$8,'CCR_%'!$A$8:$WWW$8,0),FALSE)+K173</f>
        <v>0</v>
      </c>
      <c r="M173" s="95">
        <f>VLOOKUP($A173,'CCR_%'!$A:$WWW,MATCH(M$8,'CCR_%'!$A$8:$WWW$8,0),FALSE)+L173</f>
        <v>0</v>
      </c>
      <c r="N173" s="95">
        <f>VLOOKUP($A173,'CCR_%'!$A:$WWW,MATCH(N$8,'CCR_%'!$A$8:$WWW$8,0),FALSE)+M173</f>
        <v>0</v>
      </c>
      <c r="O173" s="95">
        <f>VLOOKUP($A173,'CCR_%'!$A:$WWW,MATCH(O$8,'CCR_%'!$A$8:$WWW$8,0),FALSE)+N173</f>
        <v>0</v>
      </c>
      <c r="P173" s="95">
        <f>VLOOKUP($A173,'CCR_%'!$A:$WWW,MATCH(P$8,'CCR_%'!$A$8:$WWW$8,0),FALSE)+O173</f>
        <v>0</v>
      </c>
      <c r="Q173" s="95">
        <f>VLOOKUP($A173,'CCR_%'!$A:$WWW,MATCH(Q$8,'CCR_%'!$A$8:$WWW$8,0),FALSE)+P173</f>
        <v>0.2</v>
      </c>
      <c r="R173" s="95">
        <f>VLOOKUP($A173,'CCR_%'!$A:$WWW,MATCH(R$8,'CCR_%'!$A$8:$WWW$8,0),FALSE)+Q173</f>
        <v>1</v>
      </c>
      <c r="S173" s="95">
        <f>VLOOKUP($A173,'CCR_%'!$A:$WWW,MATCH(S$8,'CCR_%'!$A$8:$WWW$8,0),FALSE)+R173</f>
        <v>1</v>
      </c>
      <c r="T173" s="95">
        <f>VLOOKUP($A173,'CCR_%'!$A:$WWW,MATCH(T$8,'CCR_%'!$A$8:$WWW$8,0),FALSE)+S173</f>
        <v>1</v>
      </c>
      <c r="U173" s="95">
        <f>VLOOKUP($A173,'CCR_%'!$A:$WWW,MATCH(U$8,'CCR_%'!$A$8:$WWW$8,0),FALSE)+T173</f>
        <v>1</v>
      </c>
      <c r="V173" s="95">
        <f>VLOOKUP($A173,'CCR_%'!$A:$WWW,MATCH(V$8,'CCR_%'!$A$8:$WWW$8,0),FALSE)+U173</f>
        <v>1</v>
      </c>
      <c r="W173" s="95">
        <f>VLOOKUP($A173,'CCR_%'!$A:$WWW,MATCH(W$8,'CCR_%'!$A$8:$WWW$8,0),FALSE)+V173</f>
        <v>1</v>
      </c>
      <c r="X173" s="95">
        <f>VLOOKUP($A173,'CCR_%'!$A:$WWW,MATCH(X$8,'CCR_%'!$A$8:$WWW$8,0),FALSE)+W173</f>
        <v>1</v>
      </c>
      <c r="Y173" s="95">
        <f>VLOOKUP($A173,'CCR_%'!$A:$WWW,MATCH(Y$8,'CCR_%'!$A$8:$WWW$8,0),FALSE)+X173</f>
        <v>1</v>
      </c>
      <c r="Z173" s="95">
        <f>VLOOKUP($A173,'CCR_%'!$A:$WWW,MATCH(Z$8,'CCR_%'!$A$8:$WWW$8,0),FALSE)+Y173</f>
        <v>1</v>
      </c>
      <c r="AA173" s="95">
        <f>VLOOKUP($A173,'CCR_%'!$A:$WWW,MATCH(AA$8,'CCR_%'!$A$8:$WWW$8,0),FALSE)+Z173</f>
        <v>1</v>
      </c>
      <c r="AB173" s="95">
        <f>VLOOKUP($A173,'CCR_%'!$A:$WWW,MATCH(AB$8,'CCR_%'!$A$8:$WWW$8,0),FALSE)+AA173</f>
        <v>1</v>
      </c>
      <c r="AC173" s="95">
        <f>VLOOKUP($A173,'CCR_%'!$A:$WWW,MATCH(AC$8,'CCR_%'!$A$8:$WWW$8,0),FALSE)+AB173</f>
        <v>1</v>
      </c>
      <c r="AD173" s="95">
        <f>VLOOKUP($A173,'CCR_%'!$A:$WWW,MATCH(AD$8,'CCR_%'!$A$8:$WWW$8,0),FALSE)+AC173</f>
        <v>1</v>
      </c>
      <c r="AE173" s="95">
        <f>VLOOKUP($A173,'CCR_%'!$A:$WWW,MATCH(AE$8,'CCR_%'!$A$8:$WWW$8,0),FALSE)+AD173</f>
        <v>1</v>
      </c>
      <c r="AF173" s="95">
        <f>VLOOKUP($A173,'CCR_%'!$A:$WWW,MATCH(AF$8,'CCR_%'!$A$8:$WWW$8,0),FALSE)+AE173</f>
        <v>1</v>
      </c>
      <c r="AG173" s="95">
        <f>VLOOKUP($A173,'CCR_%'!$A:$WWW,MATCH(AG$8,'CCR_%'!$A$8:$WWW$8,0),FALSE)+AF173</f>
        <v>1</v>
      </c>
      <c r="AH173" s="95">
        <f>VLOOKUP($A173,'CCR_%'!$A:$WWW,MATCH(AH$8,'CCR_%'!$A$8:$WWW$8,0),FALSE)+AG173</f>
        <v>1</v>
      </c>
      <c r="AI173" s="95">
        <f>VLOOKUP($A173,'CCR_%'!$A:$WWW,MATCH(AI$8,'CCR_%'!$A$8:$WWW$8,0),FALSE)+AH173</f>
        <v>1</v>
      </c>
      <c r="AJ173" s="95">
        <f>VLOOKUP($A173,'CCR_%'!$A:$WWW,MATCH(AJ$8,'CCR_%'!$A$8:$WWW$8,0),FALSE)+AI173</f>
        <v>1</v>
      </c>
      <c r="AK173" s="95">
        <f>VLOOKUP($A173,'CCR_%'!$A:$WWW,MATCH(AK$8,'CCR_%'!$A$8:$WWW$8,0),FALSE)+AJ173</f>
        <v>1</v>
      </c>
      <c r="AL173" s="95">
        <f>VLOOKUP($A173,'CCR_%'!$A:$WWW,MATCH(AL$8,'CCR_%'!$A$8:$WWW$8,0),FALSE)+AK173</f>
        <v>1</v>
      </c>
      <c r="AM173" s="95">
        <f>VLOOKUP($A173,'CCR_%'!$A:$WWW,MATCH(AM$8,'CCR_%'!$A$8:$WWW$8,0),FALSE)+AL173</f>
        <v>1</v>
      </c>
      <c r="AN173" s="95">
        <f>VLOOKUP($A173,'CCR_%'!$A:$WWW,MATCH(AN$8,'CCR_%'!$A$8:$WWW$8,0),FALSE)+AM173</f>
        <v>1</v>
      </c>
      <c r="AO173" s="95">
        <f>VLOOKUP($A173,'CCR_%'!$A:$WWW,MATCH(AO$8,'CCR_%'!$A$8:$WWW$8,0),FALSE)+AN173</f>
        <v>1</v>
      </c>
      <c r="AP173" s="95">
        <f>VLOOKUP($A173,'CCR_%'!$A:$WWW,MATCH(AP$8,'CCR_%'!$A$8:$WWW$8,0),FALSE)+AO173</f>
        <v>1</v>
      </c>
      <c r="AQ173" s="95">
        <f>VLOOKUP($A173,'CCR_%'!$A:$WWW,MATCH(AQ$8,'CCR_%'!$A$8:$WWW$8,0),FALSE)+AP173</f>
        <v>1</v>
      </c>
      <c r="AR173" s="95">
        <f>VLOOKUP($A173,'CCR_%'!$A:$WWW,MATCH(AR$8,'CCR_%'!$A$8:$WWW$8,0),FALSE)+AQ173</f>
        <v>1</v>
      </c>
      <c r="AS173" s="95">
        <f>VLOOKUP($A173,'CCR_%'!$A:$WWW,MATCH(AS$8,'CCR_%'!$A$8:$WWW$8,0),FALSE)+AR173</f>
        <v>1</v>
      </c>
      <c r="AT173" s="95">
        <f>VLOOKUP($A173,'CCR_%'!$A:$WWW,MATCH(AT$8,'CCR_%'!$A$8:$WWW$8,0),FALSE)+AS173</f>
        <v>1</v>
      </c>
      <c r="AU173" s="95">
        <f>VLOOKUP($A173,'CCR_%'!$A:$WWW,MATCH(AU$8,'CCR_%'!$A$8:$WWW$8,0),FALSE)+AT173</f>
        <v>1</v>
      </c>
      <c r="AV173" s="95">
        <f>VLOOKUP($A173,'CCR_%'!$A:$WWW,MATCH(AV$8,'CCR_%'!$A$8:$WWW$8,0),FALSE)+AU173</f>
        <v>1</v>
      </c>
      <c r="AW173" s="95">
        <f>VLOOKUP($A173,'CCR_%'!$A:$WWW,MATCH(AW$8,'CCR_%'!$A$8:$WWW$8,0),FALSE)+AV173</f>
        <v>1</v>
      </c>
      <c r="AX173" s="95">
        <f>VLOOKUP($A173,'CCR_%'!$A:$WWW,MATCH(AX$8,'CCR_%'!$A$8:$WWW$8,0),FALSE)+AW173</f>
        <v>1</v>
      </c>
      <c r="AY173" s="95">
        <f>VLOOKUP($A173,'CCR_%'!$A:$WWW,MATCH(AY$8,'CCR_%'!$A$8:$WWW$8,0),FALSE)+AX173</f>
        <v>1</v>
      </c>
      <c r="AZ173" s="95">
        <f>VLOOKUP($A173,'CCR_%'!$A:$WWW,MATCH(AZ$8,'CCR_%'!$A$8:$WWW$8,0),FALSE)+AY173</f>
        <v>1</v>
      </c>
      <c r="BA173" s="95">
        <f>VLOOKUP($A173,'CCR_%'!$A:$WWW,MATCH(BA$8,'CCR_%'!$A$8:$WWW$8,0),FALSE)+AZ173</f>
        <v>1</v>
      </c>
      <c r="BB173" s="95">
        <f>VLOOKUP($A173,'CCR_%'!$A:$WWW,MATCH(BB$8,'CCR_%'!$A$8:$WWW$8,0),FALSE)+BA173</f>
        <v>1</v>
      </c>
      <c r="BC173" s="95">
        <f>VLOOKUP($A173,'CCR_%'!$A:$WWW,MATCH(BC$8,'CCR_%'!$A$8:$WWW$8,0),FALSE)+BB173</f>
        <v>1</v>
      </c>
      <c r="BD173" s="95">
        <f>VLOOKUP($A173,'CCR_%'!$A:$WWW,MATCH(BD$8,'CCR_%'!$A$8:$WWW$8,0),FALSE)+BC173</f>
        <v>1</v>
      </c>
      <c r="BE173" s="95">
        <f>VLOOKUP($A173,'CCR_%'!$A:$WWW,MATCH(BE$8,'CCR_%'!$A$8:$WWW$8,0),FALSE)+BD173</f>
        <v>1</v>
      </c>
      <c r="BF173" s="95">
        <f>VLOOKUP($A173,'CCR_%'!$A:$WWW,MATCH(BF$8,'CCR_%'!$A$8:$WWW$8,0),FALSE)+BE173</f>
        <v>1</v>
      </c>
      <c r="BG173" s="95">
        <f>VLOOKUP($A173,'CCR_%'!$A:$WWW,MATCH(BG$8,'CCR_%'!$A$8:$WWW$8,0),FALSE)+BF173</f>
        <v>1</v>
      </c>
      <c r="BH173" s="95">
        <f>VLOOKUP($A173,'CCR_%'!$A:$WWW,MATCH(BH$8,'CCR_%'!$A$8:$WWW$8,0),FALSE)+BG173</f>
        <v>1</v>
      </c>
      <c r="BI173" s="95">
        <f>VLOOKUP($A173,'CCR_%'!$A:$WWW,MATCH(BI$8,'CCR_%'!$A$8:$WWW$8,0),FALSE)+BH173</f>
        <v>1</v>
      </c>
      <c r="BJ173" s="95">
        <f>VLOOKUP($A173,'CCR_%'!$A:$WWW,MATCH(BJ$8,'CCR_%'!$A$8:$WWW$8,0),FALSE)+BI173</f>
        <v>1</v>
      </c>
      <c r="BK173" s="95">
        <f>VLOOKUP($A173,'CCR_%'!$A:$WWW,MATCH(BK$8,'CCR_%'!$A$8:$WWW$8,0),FALSE)+BJ173</f>
        <v>1</v>
      </c>
      <c r="BL173" s="95">
        <f>VLOOKUP($A173,'CCR_%'!$A:$WWW,MATCH(BL$8,'CCR_%'!$A$8:$WWW$8,0),FALSE)+BK173</f>
        <v>1</v>
      </c>
    </row>
    <row r="174" spans="1:64" ht="16.5" customHeight="1" outlineLevel="3" x14ac:dyDescent="0.25">
      <c r="A174" s="26" t="s">
        <v>297</v>
      </c>
      <c r="B174" s="39" t="s">
        <v>298</v>
      </c>
      <c r="C174" s="93">
        <v>47994</v>
      </c>
      <c r="D174" s="93">
        <v>48302</v>
      </c>
      <c r="E174" s="94">
        <f>VLOOKUP($A174,'CCR_%'!$A:$WWW,MATCH(E$8,'CCR_%'!$A$8:$WWW$8,0),FALSE)+0</f>
        <v>0</v>
      </c>
      <c r="F174" s="95">
        <f>VLOOKUP($A174,'CCR_%'!$A:$WWW,MATCH(F$8,'CCR_%'!$A$8:$WWW$8,0),FALSE)+E174</f>
        <v>0</v>
      </c>
      <c r="G174" s="95">
        <f>VLOOKUP($A174,'CCR_%'!$A:$WWW,MATCH(G$8,'CCR_%'!$A$8:$WWW$8,0),FALSE)+F174</f>
        <v>0</v>
      </c>
      <c r="H174" s="95">
        <f>VLOOKUP($A174,'CCR_%'!$A:$WWW,MATCH(H$8,'CCR_%'!$A$8:$WWW$8,0),FALSE)+G174</f>
        <v>0</v>
      </c>
      <c r="I174" s="95">
        <f>VLOOKUP($A174,'CCR_%'!$A:$WWW,MATCH(I$8,'CCR_%'!$A$8:$WWW$8,0),FALSE)+H174</f>
        <v>0</v>
      </c>
      <c r="J174" s="95">
        <f>VLOOKUP($A174,'CCR_%'!$A:$WWW,MATCH(J$8,'CCR_%'!$A$8:$WWW$8,0),FALSE)+I174</f>
        <v>0</v>
      </c>
      <c r="K174" s="95">
        <f>VLOOKUP($A174,'CCR_%'!$A:$WWW,MATCH(K$8,'CCR_%'!$A$8:$WWW$8,0),FALSE)+J174</f>
        <v>0</v>
      </c>
      <c r="L174" s="95">
        <f>VLOOKUP($A174,'CCR_%'!$A:$WWW,MATCH(L$8,'CCR_%'!$A$8:$WWW$8,0),FALSE)+K174</f>
        <v>0</v>
      </c>
      <c r="M174" s="95">
        <f>VLOOKUP($A174,'CCR_%'!$A:$WWW,MATCH(M$8,'CCR_%'!$A$8:$WWW$8,0),FALSE)+L174</f>
        <v>0</v>
      </c>
      <c r="N174" s="95">
        <f>VLOOKUP($A174,'CCR_%'!$A:$WWW,MATCH(N$8,'CCR_%'!$A$8:$WWW$8,0),FALSE)+M174</f>
        <v>0</v>
      </c>
      <c r="O174" s="95">
        <f>VLOOKUP($A174,'CCR_%'!$A:$WWW,MATCH(O$8,'CCR_%'!$A$8:$WWW$8,0),FALSE)+N174</f>
        <v>0</v>
      </c>
      <c r="P174" s="95">
        <f>VLOOKUP($A174,'CCR_%'!$A:$WWW,MATCH(P$8,'CCR_%'!$A$8:$WWW$8,0),FALSE)+O174</f>
        <v>0</v>
      </c>
      <c r="Q174" s="95">
        <f>VLOOKUP($A174,'CCR_%'!$A:$WWW,MATCH(Q$8,'CCR_%'!$A$8:$WWW$8,0),FALSE)+P174</f>
        <v>0.2</v>
      </c>
      <c r="R174" s="95">
        <f>VLOOKUP($A174,'CCR_%'!$A:$WWW,MATCH(R$8,'CCR_%'!$A$8:$WWW$8,0),FALSE)+Q174</f>
        <v>1</v>
      </c>
      <c r="S174" s="95">
        <f>VLOOKUP($A174,'CCR_%'!$A:$WWW,MATCH(S$8,'CCR_%'!$A$8:$WWW$8,0),FALSE)+R174</f>
        <v>1</v>
      </c>
      <c r="T174" s="95">
        <f>VLOOKUP($A174,'CCR_%'!$A:$WWW,MATCH(T$8,'CCR_%'!$A$8:$WWW$8,0),FALSE)+S174</f>
        <v>1</v>
      </c>
      <c r="U174" s="95">
        <f>VLOOKUP($A174,'CCR_%'!$A:$WWW,MATCH(U$8,'CCR_%'!$A$8:$WWW$8,0),FALSE)+T174</f>
        <v>1</v>
      </c>
      <c r="V174" s="95">
        <f>VLOOKUP($A174,'CCR_%'!$A:$WWW,MATCH(V$8,'CCR_%'!$A$8:$WWW$8,0),FALSE)+U174</f>
        <v>1</v>
      </c>
      <c r="W174" s="95">
        <f>VLOOKUP($A174,'CCR_%'!$A:$WWW,MATCH(W$8,'CCR_%'!$A$8:$WWW$8,0),FALSE)+V174</f>
        <v>1</v>
      </c>
      <c r="X174" s="95">
        <f>VLOOKUP($A174,'CCR_%'!$A:$WWW,MATCH(X$8,'CCR_%'!$A$8:$WWW$8,0),FALSE)+W174</f>
        <v>1</v>
      </c>
      <c r="Y174" s="95">
        <f>VLOOKUP($A174,'CCR_%'!$A:$WWW,MATCH(Y$8,'CCR_%'!$A$8:$WWW$8,0),FALSE)+X174</f>
        <v>1</v>
      </c>
      <c r="Z174" s="95">
        <f>VLOOKUP($A174,'CCR_%'!$A:$WWW,MATCH(Z$8,'CCR_%'!$A$8:$WWW$8,0),FALSE)+Y174</f>
        <v>1</v>
      </c>
      <c r="AA174" s="95">
        <f>VLOOKUP($A174,'CCR_%'!$A:$WWW,MATCH(AA$8,'CCR_%'!$A$8:$WWW$8,0),FALSE)+Z174</f>
        <v>1</v>
      </c>
      <c r="AB174" s="95">
        <f>VLOOKUP($A174,'CCR_%'!$A:$WWW,MATCH(AB$8,'CCR_%'!$A$8:$WWW$8,0),FALSE)+AA174</f>
        <v>1</v>
      </c>
      <c r="AC174" s="95">
        <f>VLOOKUP($A174,'CCR_%'!$A:$WWW,MATCH(AC$8,'CCR_%'!$A$8:$WWW$8,0),FALSE)+AB174</f>
        <v>1</v>
      </c>
      <c r="AD174" s="95">
        <f>VLOOKUP($A174,'CCR_%'!$A:$WWW,MATCH(AD$8,'CCR_%'!$A$8:$WWW$8,0),FALSE)+AC174</f>
        <v>1</v>
      </c>
      <c r="AE174" s="95">
        <f>VLOOKUP($A174,'CCR_%'!$A:$WWW,MATCH(AE$8,'CCR_%'!$A$8:$WWW$8,0),FALSE)+AD174</f>
        <v>1</v>
      </c>
      <c r="AF174" s="95">
        <f>VLOOKUP($A174,'CCR_%'!$A:$WWW,MATCH(AF$8,'CCR_%'!$A$8:$WWW$8,0),FALSE)+AE174</f>
        <v>1</v>
      </c>
      <c r="AG174" s="95">
        <f>VLOOKUP($A174,'CCR_%'!$A:$WWW,MATCH(AG$8,'CCR_%'!$A$8:$WWW$8,0),FALSE)+AF174</f>
        <v>1</v>
      </c>
      <c r="AH174" s="95">
        <f>VLOOKUP($A174,'CCR_%'!$A:$WWW,MATCH(AH$8,'CCR_%'!$A$8:$WWW$8,0),FALSE)+AG174</f>
        <v>1</v>
      </c>
      <c r="AI174" s="95">
        <f>VLOOKUP($A174,'CCR_%'!$A:$WWW,MATCH(AI$8,'CCR_%'!$A$8:$WWW$8,0),FALSE)+AH174</f>
        <v>1</v>
      </c>
      <c r="AJ174" s="95">
        <f>VLOOKUP($A174,'CCR_%'!$A:$WWW,MATCH(AJ$8,'CCR_%'!$A$8:$WWW$8,0),FALSE)+AI174</f>
        <v>1</v>
      </c>
      <c r="AK174" s="95">
        <f>VLOOKUP($A174,'CCR_%'!$A:$WWW,MATCH(AK$8,'CCR_%'!$A$8:$WWW$8,0),FALSE)+AJ174</f>
        <v>1</v>
      </c>
      <c r="AL174" s="95">
        <f>VLOOKUP($A174,'CCR_%'!$A:$WWW,MATCH(AL$8,'CCR_%'!$A$8:$WWW$8,0),FALSE)+AK174</f>
        <v>1</v>
      </c>
      <c r="AM174" s="95">
        <f>VLOOKUP($A174,'CCR_%'!$A:$WWW,MATCH(AM$8,'CCR_%'!$A$8:$WWW$8,0),FALSE)+AL174</f>
        <v>1</v>
      </c>
      <c r="AN174" s="95">
        <f>VLOOKUP($A174,'CCR_%'!$A:$WWW,MATCH(AN$8,'CCR_%'!$A$8:$WWW$8,0),FALSE)+AM174</f>
        <v>1</v>
      </c>
      <c r="AO174" s="95">
        <f>VLOOKUP($A174,'CCR_%'!$A:$WWW,MATCH(AO$8,'CCR_%'!$A$8:$WWW$8,0),FALSE)+AN174</f>
        <v>1</v>
      </c>
      <c r="AP174" s="95">
        <f>VLOOKUP($A174,'CCR_%'!$A:$WWW,MATCH(AP$8,'CCR_%'!$A$8:$WWW$8,0),FALSE)+AO174</f>
        <v>1</v>
      </c>
      <c r="AQ174" s="95">
        <f>VLOOKUP($A174,'CCR_%'!$A:$WWW,MATCH(AQ$8,'CCR_%'!$A$8:$WWW$8,0),FALSE)+AP174</f>
        <v>1</v>
      </c>
      <c r="AR174" s="95">
        <f>VLOOKUP($A174,'CCR_%'!$A:$WWW,MATCH(AR$8,'CCR_%'!$A$8:$WWW$8,0),FALSE)+AQ174</f>
        <v>1</v>
      </c>
      <c r="AS174" s="95">
        <f>VLOOKUP($A174,'CCR_%'!$A:$WWW,MATCH(AS$8,'CCR_%'!$A$8:$WWW$8,0),FALSE)+AR174</f>
        <v>1</v>
      </c>
      <c r="AT174" s="95">
        <f>VLOOKUP($A174,'CCR_%'!$A:$WWW,MATCH(AT$8,'CCR_%'!$A$8:$WWW$8,0),FALSE)+AS174</f>
        <v>1</v>
      </c>
      <c r="AU174" s="95">
        <f>VLOOKUP($A174,'CCR_%'!$A:$WWW,MATCH(AU$8,'CCR_%'!$A$8:$WWW$8,0),FALSE)+AT174</f>
        <v>1</v>
      </c>
      <c r="AV174" s="95">
        <f>VLOOKUP($A174,'CCR_%'!$A:$WWW,MATCH(AV$8,'CCR_%'!$A$8:$WWW$8,0),FALSE)+AU174</f>
        <v>1</v>
      </c>
      <c r="AW174" s="95">
        <f>VLOOKUP($A174,'CCR_%'!$A:$WWW,MATCH(AW$8,'CCR_%'!$A$8:$WWW$8,0),FALSE)+AV174</f>
        <v>1</v>
      </c>
      <c r="AX174" s="95">
        <f>VLOOKUP($A174,'CCR_%'!$A:$WWW,MATCH(AX$8,'CCR_%'!$A$8:$WWW$8,0),FALSE)+AW174</f>
        <v>1</v>
      </c>
      <c r="AY174" s="95">
        <f>VLOOKUP($A174,'CCR_%'!$A:$WWW,MATCH(AY$8,'CCR_%'!$A$8:$WWW$8,0),FALSE)+AX174</f>
        <v>1</v>
      </c>
      <c r="AZ174" s="95">
        <f>VLOOKUP($A174,'CCR_%'!$A:$WWW,MATCH(AZ$8,'CCR_%'!$A$8:$WWW$8,0),FALSE)+AY174</f>
        <v>1</v>
      </c>
      <c r="BA174" s="95">
        <f>VLOOKUP($A174,'CCR_%'!$A:$WWW,MATCH(BA$8,'CCR_%'!$A$8:$WWW$8,0),FALSE)+AZ174</f>
        <v>1</v>
      </c>
      <c r="BB174" s="95">
        <f>VLOOKUP($A174,'CCR_%'!$A:$WWW,MATCH(BB$8,'CCR_%'!$A$8:$WWW$8,0),FALSE)+BA174</f>
        <v>1</v>
      </c>
      <c r="BC174" s="95">
        <f>VLOOKUP($A174,'CCR_%'!$A:$WWW,MATCH(BC$8,'CCR_%'!$A$8:$WWW$8,0),FALSE)+BB174</f>
        <v>1</v>
      </c>
      <c r="BD174" s="95">
        <f>VLOOKUP($A174,'CCR_%'!$A:$WWW,MATCH(BD$8,'CCR_%'!$A$8:$WWW$8,0),FALSE)+BC174</f>
        <v>1</v>
      </c>
      <c r="BE174" s="95">
        <f>VLOOKUP($A174,'CCR_%'!$A:$WWW,MATCH(BE$8,'CCR_%'!$A$8:$WWW$8,0),FALSE)+BD174</f>
        <v>1</v>
      </c>
      <c r="BF174" s="95">
        <f>VLOOKUP($A174,'CCR_%'!$A:$WWW,MATCH(BF$8,'CCR_%'!$A$8:$WWW$8,0),FALSE)+BE174</f>
        <v>1</v>
      </c>
      <c r="BG174" s="95">
        <f>VLOOKUP($A174,'CCR_%'!$A:$WWW,MATCH(BG$8,'CCR_%'!$A$8:$WWW$8,0),FALSE)+BF174</f>
        <v>1</v>
      </c>
      <c r="BH174" s="95">
        <f>VLOOKUP($A174,'CCR_%'!$A:$WWW,MATCH(BH$8,'CCR_%'!$A$8:$WWW$8,0),FALSE)+BG174</f>
        <v>1</v>
      </c>
      <c r="BI174" s="95">
        <f>VLOOKUP($A174,'CCR_%'!$A:$WWW,MATCH(BI$8,'CCR_%'!$A$8:$WWW$8,0),FALSE)+BH174</f>
        <v>1</v>
      </c>
      <c r="BJ174" s="95">
        <f>VLOOKUP($A174,'CCR_%'!$A:$WWW,MATCH(BJ$8,'CCR_%'!$A$8:$WWW$8,0),FALSE)+BI174</f>
        <v>1</v>
      </c>
      <c r="BK174" s="95">
        <f>VLOOKUP($A174,'CCR_%'!$A:$WWW,MATCH(BK$8,'CCR_%'!$A$8:$WWW$8,0),FALSE)+BJ174</f>
        <v>1</v>
      </c>
      <c r="BL174" s="95">
        <f>VLOOKUP($A174,'CCR_%'!$A:$WWW,MATCH(BL$8,'CCR_%'!$A$8:$WWW$8,0),FALSE)+BK174</f>
        <v>1</v>
      </c>
    </row>
    <row r="175" spans="1:64" ht="16.5" customHeight="1" outlineLevel="3" x14ac:dyDescent="0.25">
      <c r="A175" s="26" t="s">
        <v>299</v>
      </c>
      <c r="B175" s="39" t="s">
        <v>300</v>
      </c>
      <c r="C175" s="93">
        <v>47938</v>
      </c>
      <c r="D175" s="93">
        <v>48302</v>
      </c>
      <c r="E175" s="94">
        <f>VLOOKUP($A175,'CCR_%'!$A:$WWW,MATCH(E$8,'CCR_%'!$A$8:$WWW$8,0),FALSE)+0</f>
        <v>0</v>
      </c>
      <c r="F175" s="95">
        <f>VLOOKUP($A175,'CCR_%'!$A:$WWW,MATCH(F$8,'CCR_%'!$A$8:$WWW$8,0),FALSE)+E175</f>
        <v>0</v>
      </c>
      <c r="G175" s="95">
        <f>VLOOKUP($A175,'CCR_%'!$A:$WWW,MATCH(G$8,'CCR_%'!$A$8:$WWW$8,0),FALSE)+F175</f>
        <v>0</v>
      </c>
      <c r="H175" s="95">
        <f>VLOOKUP($A175,'CCR_%'!$A:$WWW,MATCH(H$8,'CCR_%'!$A$8:$WWW$8,0),FALSE)+G175</f>
        <v>0</v>
      </c>
      <c r="I175" s="95">
        <f>VLOOKUP($A175,'CCR_%'!$A:$WWW,MATCH(I$8,'CCR_%'!$A$8:$WWW$8,0),FALSE)+H175</f>
        <v>0</v>
      </c>
      <c r="J175" s="95">
        <f>VLOOKUP($A175,'CCR_%'!$A:$WWW,MATCH(J$8,'CCR_%'!$A$8:$WWW$8,0),FALSE)+I175</f>
        <v>0</v>
      </c>
      <c r="K175" s="95">
        <f>VLOOKUP($A175,'CCR_%'!$A:$WWW,MATCH(K$8,'CCR_%'!$A$8:$WWW$8,0),FALSE)+J175</f>
        <v>0</v>
      </c>
      <c r="L175" s="95">
        <f>VLOOKUP($A175,'CCR_%'!$A:$WWW,MATCH(L$8,'CCR_%'!$A$8:$WWW$8,0),FALSE)+K175</f>
        <v>0</v>
      </c>
      <c r="M175" s="95">
        <f>VLOOKUP($A175,'CCR_%'!$A:$WWW,MATCH(M$8,'CCR_%'!$A$8:$WWW$8,0),FALSE)+L175</f>
        <v>0</v>
      </c>
      <c r="N175" s="95">
        <f>VLOOKUP($A175,'CCR_%'!$A:$WWW,MATCH(N$8,'CCR_%'!$A$8:$WWW$8,0),FALSE)+M175</f>
        <v>0</v>
      </c>
      <c r="O175" s="95">
        <f>VLOOKUP($A175,'CCR_%'!$A:$WWW,MATCH(O$8,'CCR_%'!$A$8:$WWW$8,0),FALSE)+N175</f>
        <v>0</v>
      </c>
      <c r="P175" s="95">
        <f>VLOOKUP($A175,'CCR_%'!$A:$WWW,MATCH(P$8,'CCR_%'!$A$8:$WWW$8,0),FALSE)+O175</f>
        <v>0</v>
      </c>
      <c r="Q175" s="95">
        <f>VLOOKUP($A175,'CCR_%'!$A:$WWW,MATCH(Q$8,'CCR_%'!$A$8:$WWW$8,0),FALSE)+P175</f>
        <v>0.2</v>
      </c>
      <c r="R175" s="95">
        <f>VLOOKUP($A175,'CCR_%'!$A:$WWW,MATCH(R$8,'CCR_%'!$A$8:$WWW$8,0),FALSE)+Q175</f>
        <v>1</v>
      </c>
      <c r="S175" s="95">
        <f>VLOOKUP($A175,'CCR_%'!$A:$WWW,MATCH(S$8,'CCR_%'!$A$8:$WWW$8,0),FALSE)+R175</f>
        <v>1</v>
      </c>
      <c r="T175" s="95">
        <f>VLOOKUP($A175,'CCR_%'!$A:$WWW,MATCH(T$8,'CCR_%'!$A$8:$WWW$8,0),FALSE)+S175</f>
        <v>1</v>
      </c>
      <c r="U175" s="95">
        <f>VLOOKUP($A175,'CCR_%'!$A:$WWW,MATCH(U$8,'CCR_%'!$A$8:$WWW$8,0),FALSE)+T175</f>
        <v>1</v>
      </c>
      <c r="V175" s="95">
        <f>VLOOKUP($A175,'CCR_%'!$A:$WWW,MATCH(V$8,'CCR_%'!$A$8:$WWW$8,0),FALSE)+U175</f>
        <v>1</v>
      </c>
      <c r="W175" s="95">
        <f>VLOOKUP($A175,'CCR_%'!$A:$WWW,MATCH(W$8,'CCR_%'!$A$8:$WWW$8,0),FALSE)+V175</f>
        <v>1</v>
      </c>
      <c r="X175" s="95">
        <f>VLOOKUP($A175,'CCR_%'!$A:$WWW,MATCH(X$8,'CCR_%'!$A$8:$WWW$8,0),FALSE)+W175</f>
        <v>1</v>
      </c>
      <c r="Y175" s="95">
        <f>VLOOKUP($A175,'CCR_%'!$A:$WWW,MATCH(Y$8,'CCR_%'!$A$8:$WWW$8,0),FALSE)+X175</f>
        <v>1</v>
      </c>
      <c r="Z175" s="95">
        <f>VLOOKUP($A175,'CCR_%'!$A:$WWW,MATCH(Z$8,'CCR_%'!$A$8:$WWW$8,0),FALSE)+Y175</f>
        <v>1</v>
      </c>
      <c r="AA175" s="95">
        <f>VLOOKUP($A175,'CCR_%'!$A:$WWW,MATCH(AA$8,'CCR_%'!$A$8:$WWW$8,0),FALSE)+Z175</f>
        <v>1</v>
      </c>
      <c r="AB175" s="95">
        <f>VLOOKUP($A175,'CCR_%'!$A:$WWW,MATCH(AB$8,'CCR_%'!$A$8:$WWW$8,0),FALSE)+AA175</f>
        <v>1</v>
      </c>
      <c r="AC175" s="95">
        <f>VLOOKUP($A175,'CCR_%'!$A:$WWW,MATCH(AC$8,'CCR_%'!$A$8:$WWW$8,0),FALSE)+AB175</f>
        <v>1</v>
      </c>
      <c r="AD175" s="95">
        <f>VLOOKUP($A175,'CCR_%'!$A:$WWW,MATCH(AD$8,'CCR_%'!$A$8:$WWW$8,0),FALSE)+AC175</f>
        <v>1</v>
      </c>
      <c r="AE175" s="95">
        <f>VLOOKUP($A175,'CCR_%'!$A:$WWW,MATCH(AE$8,'CCR_%'!$A$8:$WWW$8,0),FALSE)+AD175</f>
        <v>1</v>
      </c>
      <c r="AF175" s="95">
        <f>VLOOKUP($A175,'CCR_%'!$A:$WWW,MATCH(AF$8,'CCR_%'!$A$8:$WWW$8,0),FALSE)+AE175</f>
        <v>1</v>
      </c>
      <c r="AG175" s="95">
        <f>VLOOKUP($A175,'CCR_%'!$A:$WWW,MATCH(AG$8,'CCR_%'!$A$8:$WWW$8,0),FALSE)+AF175</f>
        <v>1</v>
      </c>
      <c r="AH175" s="95">
        <f>VLOOKUP($A175,'CCR_%'!$A:$WWW,MATCH(AH$8,'CCR_%'!$A$8:$WWW$8,0),FALSE)+AG175</f>
        <v>1</v>
      </c>
      <c r="AI175" s="95">
        <f>VLOOKUP($A175,'CCR_%'!$A:$WWW,MATCH(AI$8,'CCR_%'!$A$8:$WWW$8,0),FALSE)+AH175</f>
        <v>1</v>
      </c>
      <c r="AJ175" s="95">
        <f>VLOOKUP($A175,'CCR_%'!$A:$WWW,MATCH(AJ$8,'CCR_%'!$A$8:$WWW$8,0),FALSE)+AI175</f>
        <v>1</v>
      </c>
      <c r="AK175" s="95">
        <f>VLOOKUP($A175,'CCR_%'!$A:$WWW,MATCH(AK$8,'CCR_%'!$A$8:$WWW$8,0),FALSE)+AJ175</f>
        <v>1</v>
      </c>
      <c r="AL175" s="95">
        <f>VLOOKUP($A175,'CCR_%'!$A:$WWW,MATCH(AL$8,'CCR_%'!$A$8:$WWW$8,0),FALSE)+AK175</f>
        <v>1</v>
      </c>
      <c r="AM175" s="95">
        <f>VLOOKUP($A175,'CCR_%'!$A:$WWW,MATCH(AM$8,'CCR_%'!$A$8:$WWW$8,0),FALSE)+AL175</f>
        <v>1</v>
      </c>
      <c r="AN175" s="95">
        <f>VLOOKUP($A175,'CCR_%'!$A:$WWW,MATCH(AN$8,'CCR_%'!$A$8:$WWW$8,0),FALSE)+AM175</f>
        <v>1</v>
      </c>
      <c r="AO175" s="95">
        <f>VLOOKUP($A175,'CCR_%'!$A:$WWW,MATCH(AO$8,'CCR_%'!$A$8:$WWW$8,0),FALSE)+AN175</f>
        <v>1</v>
      </c>
      <c r="AP175" s="95">
        <f>VLOOKUP($A175,'CCR_%'!$A:$WWW,MATCH(AP$8,'CCR_%'!$A$8:$WWW$8,0),FALSE)+AO175</f>
        <v>1</v>
      </c>
      <c r="AQ175" s="95">
        <f>VLOOKUP($A175,'CCR_%'!$A:$WWW,MATCH(AQ$8,'CCR_%'!$A$8:$WWW$8,0),FALSE)+AP175</f>
        <v>1</v>
      </c>
      <c r="AR175" s="95">
        <f>VLOOKUP($A175,'CCR_%'!$A:$WWW,MATCH(AR$8,'CCR_%'!$A$8:$WWW$8,0),FALSE)+AQ175</f>
        <v>1</v>
      </c>
      <c r="AS175" s="95">
        <f>VLOOKUP($A175,'CCR_%'!$A:$WWW,MATCH(AS$8,'CCR_%'!$A$8:$WWW$8,0),FALSE)+AR175</f>
        <v>1</v>
      </c>
      <c r="AT175" s="95">
        <f>VLOOKUP($A175,'CCR_%'!$A:$WWW,MATCH(AT$8,'CCR_%'!$A$8:$WWW$8,0),FALSE)+AS175</f>
        <v>1</v>
      </c>
      <c r="AU175" s="95">
        <f>VLOOKUP($A175,'CCR_%'!$A:$WWW,MATCH(AU$8,'CCR_%'!$A$8:$WWW$8,0),FALSE)+AT175</f>
        <v>1</v>
      </c>
      <c r="AV175" s="95">
        <f>VLOOKUP($A175,'CCR_%'!$A:$WWW,MATCH(AV$8,'CCR_%'!$A$8:$WWW$8,0),FALSE)+AU175</f>
        <v>1</v>
      </c>
      <c r="AW175" s="95">
        <f>VLOOKUP($A175,'CCR_%'!$A:$WWW,MATCH(AW$8,'CCR_%'!$A$8:$WWW$8,0),FALSE)+AV175</f>
        <v>1</v>
      </c>
      <c r="AX175" s="95">
        <f>VLOOKUP($A175,'CCR_%'!$A:$WWW,MATCH(AX$8,'CCR_%'!$A$8:$WWW$8,0),FALSE)+AW175</f>
        <v>1</v>
      </c>
      <c r="AY175" s="95">
        <f>VLOOKUP($A175,'CCR_%'!$A:$WWW,MATCH(AY$8,'CCR_%'!$A$8:$WWW$8,0),FALSE)+AX175</f>
        <v>1</v>
      </c>
      <c r="AZ175" s="95">
        <f>VLOOKUP($A175,'CCR_%'!$A:$WWW,MATCH(AZ$8,'CCR_%'!$A$8:$WWW$8,0),FALSE)+AY175</f>
        <v>1</v>
      </c>
      <c r="BA175" s="95">
        <f>VLOOKUP($A175,'CCR_%'!$A:$WWW,MATCH(BA$8,'CCR_%'!$A$8:$WWW$8,0),FALSE)+AZ175</f>
        <v>1</v>
      </c>
      <c r="BB175" s="95">
        <f>VLOOKUP($A175,'CCR_%'!$A:$WWW,MATCH(BB$8,'CCR_%'!$A$8:$WWW$8,0),FALSE)+BA175</f>
        <v>1</v>
      </c>
      <c r="BC175" s="95">
        <f>VLOOKUP($A175,'CCR_%'!$A:$WWW,MATCH(BC$8,'CCR_%'!$A$8:$WWW$8,0),FALSE)+BB175</f>
        <v>1</v>
      </c>
      <c r="BD175" s="95">
        <f>VLOOKUP($A175,'CCR_%'!$A:$WWW,MATCH(BD$8,'CCR_%'!$A$8:$WWW$8,0),FALSE)+BC175</f>
        <v>1</v>
      </c>
      <c r="BE175" s="95">
        <f>VLOOKUP($A175,'CCR_%'!$A:$WWW,MATCH(BE$8,'CCR_%'!$A$8:$WWW$8,0),FALSE)+BD175</f>
        <v>1</v>
      </c>
      <c r="BF175" s="95">
        <f>VLOOKUP($A175,'CCR_%'!$A:$WWW,MATCH(BF$8,'CCR_%'!$A$8:$WWW$8,0),FALSE)+BE175</f>
        <v>1</v>
      </c>
      <c r="BG175" s="95">
        <f>VLOOKUP($A175,'CCR_%'!$A:$WWW,MATCH(BG$8,'CCR_%'!$A$8:$WWW$8,0),FALSE)+BF175</f>
        <v>1</v>
      </c>
      <c r="BH175" s="95">
        <f>VLOOKUP($A175,'CCR_%'!$A:$WWW,MATCH(BH$8,'CCR_%'!$A$8:$WWW$8,0),FALSE)+BG175</f>
        <v>1</v>
      </c>
      <c r="BI175" s="95">
        <f>VLOOKUP($A175,'CCR_%'!$A:$WWW,MATCH(BI$8,'CCR_%'!$A$8:$WWW$8,0),FALSE)+BH175</f>
        <v>1</v>
      </c>
      <c r="BJ175" s="95">
        <f>VLOOKUP($A175,'CCR_%'!$A:$WWW,MATCH(BJ$8,'CCR_%'!$A$8:$WWW$8,0),FALSE)+BI175</f>
        <v>1</v>
      </c>
      <c r="BK175" s="95">
        <f>VLOOKUP($A175,'CCR_%'!$A:$WWW,MATCH(BK$8,'CCR_%'!$A$8:$WWW$8,0),FALSE)+BJ175</f>
        <v>1</v>
      </c>
      <c r="BL175" s="95">
        <f>VLOOKUP($A175,'CCR_%'!$A:$WWW,MATCH(BL$8,'CCR_%'!$A$8:$WWW$8,0),FALSE)+BK175</f>
        <v>1</v>
      </c>
    </row>
    <row r="176" spans="1:64" ht="16.5" customHeight="1" outlineLevel="3" x14ac:dyDescent="0.25">
      <c r="A176" s="26" t="s">
        <v>301</v>
      </c>
      <c r="B176" s="39" t="s">
        <v>302</v>
      </c>
      <c r="C176" s="93">
        <v>47225</v>
      </c>
      <c r="D176" s="93">
        <v>47571</v>
      </c>
      <c r="E176" s="94">
        <f>VLOOKUP($A176,'CCR_%'!$A:$WWW,MATCH(E$8,'CCR_%'!$A$8:$WWW$8,0),FALSE)+0</f>
        <v>0</v>
      </c>
      <c r="F176" s="95">
        <f>VLOOKUP($A176,'CCR_%'!$A:$WWW,MATCH(F$8,'CCR_%'!$A$8:$WWW$8,0),FALSE)+E176</f>
        <v>0</v>
      </c>
      <c r="G176" s="95">
        <f>VLOOKUP($A176,'CCR_%'!$A:$WWW,MATCH(G$8,'CCR_%'!$A$8:$WWW$8,0),FALSE)+F176</f>
        <v>0</v>
      </c>
      <c r="H176" s="95">
        <f>VLOOKUP($A176,'CCR_%'!$A:$WWW,MATCH(H$8,'CCR_%'!$A$8:$WWW$8,0),FALSE)+G176</f>
        <v>0</v>
      </c>
      <c r="I176" s="95">
        <f>VLOOKUP($A176,'CCR_%'!$A:$WWW,MATCH(I$8,'CCR_%'!$A$8:$WWW$8,0),FALSE)+H176</f>
        <v>0</v>
      </c>
      <c r="J176" s="95">
        <f>VLOOKUP($A176,'CCR_%'!$A:$WWW,MATCH(J$8,'CCR_%'!$A$8:$WWW$8,0),FALSE)+I176</f>
        <v>0</v>
      </c>
      <c r="K176" s="95">
        <f>VLOOKUP($A176,'CCR_%'!$A:$WWW,MATCH(K$8,'CCR_%'!$A$8:$WWW$8,0),FALSE)+J176</f>
        <v>0</v>
      </c>
      <c r="L176" s="95">
        <f>VLOOKUP($A176,'CCR_%'!$A:$WWW,MATCH(L$8,'CCR_%'!$A$8:$WWW$8,0),FALSE)+K176</f>
        <v>0</v>
      </c>
      <c r="M176" s="95">
        <f>VLOOKUP($A176,'CCR_%'!$A:$WWW,MATCH(M$8,'CCR_%'!$A$8:$WWW$8,0),FALSE)+L176</f>
        <v>0.2</v>
      </c>
      <c r="N176" s="95">
        <f>VLOOKUP($A176,'CCR_%'!$A:$WWW,MATCH(N$8,'CCR_%'!$A$8:$WWW$8,0),FALSE)+M176</f>
        <v>1</v>
      </c>
      <c r="O176" s="95">
        <f>VLOOKUP($A176,'CCR_%'!$A:$WWW,MATCH(O$8,'CCR_%'!$A$8:$WWW$8,0),FALSE)+N176</f>
        <v>1</v>
      </c>
      <c r="P176" s="95">
        <f>VLOOKUP($A176,'CCR_%'!$A:$WWW,MATCH(P$8,'CCR_%'!$A$8:$WWW$8,0),FALSE)+O176</f>
        <v>1</v>
      </c>
      <c r="Q176" s="95">
        <f>VLOOKUP($A176,'CCR_%'!$A:$WWW,MATCH(Q$8,'CCR_%'!$A$8:$WWW$8,0),FALSE)+P176</f>
        <v>1</v>
      </c>
      <c r="R176" s="95">
        <f>VLOOKUP($A176,'CCR_%'!$A:$WWW,MATCH(R$8,'CCR_%'!$A$8:$WWW$8,0),FALSE)+Q176</f>
        <v>1</v>
      </c>
      <c r="S176" s="95">
        <f>VLOOKUP($A176,'CCR_%'!$A:$WWW,MATCH(S$8,'CCR_%'!$A$8:$WWW$8,0),FALSE)+R176</f>
        <v>1</v>
      </c>
      <c r="T176" s="95">
        <f>VLOOKUP($A176,'CCR_%'!$A:$WWW,MATCH(T$8,'CCR_%'!$A$8:$WWW$8,0),FALSE)+S176</f>
        <v>1</v>
      </c>
      <c r="U176" s="95">
        <f>VLOOKUP($A176,'CCR_%'!$A:$WWW,MATCH(U$8,'CCR_%'!$A$8:$WWW$8,0),FALSE)+T176</f>
        <v>1</v>
      </c>
      <c r="V176" s="95">
        <f>VLOOKUP($A176,'CCR_%'!$A:$WWW,MATCH(V$8,'CCR_%'!$A$8:$WWW$8,0),FALSE)+U176</f>
        <v>1</v>
      </c>
      <c r="W176" s="95">
        <f>VLOOKUP($A176,'CCR_%'!$A:$WWW,MATCH(W$8,'CCR_%'!$A$8:$WWW$8,0),FALSE)+V176</f>
        <v>1</v>
      </c>
      <c r="X176" s="95">
        <f>VLOOKUP($A176,'CCR_%'!$A:$WWW,MATCH(X$8,'CCR_%'!$A$8:$WWW$8,0),FALSE)+W176</f>
        <v>1</v>
      </c>
      <c r="Y176" s="95">
        <f>VLOOKUP($A176,'CCR_%'!$A:$WWW,MATCH(Y$8,'CCR_%'!$A$8:$WWW$8,0),FALSE)+X176</f>
        <v>1</v>
      </c>
      <c r="Z176" s="95">
        <f>VLOOKUP($A176,'CCR_%'!$A:$WWW,MATCH(Z$8,'CCR_%'!$A$8:$WWW$8,0),FALSE)+Y176</f>
        <v>1</v>
      </c>
      <c r="AA176" s="95">
        <f>VLOOKUP($A176,'CCR_%'!$A:$WWW,MATCH(AA$8,'CCR_%'!$A$8:$WWW$8,0),FALSE)+Z176</f>
        <v>1</v>
      </c>
      <c r="AB176" s="95">
        <f>VLOOKUP($A176,'CCR_%'!$A:$WWW,MATCH(AB$8,'CCR_%'!$A$8:$WWW$8,0),FALSE)+AA176</f>
        <v>1</v>
      </c>
      <c r="AC176" s="95">
        <f>VLOOKUP($A176,'CCR_%'!$A:$WWW,MATCH(AC$8,'CCR_%'!$A$8:$WWW$8,0),FALSE)+AB176</f>
        <v>1</v>
      </c>
      <c r="AD176" s="95">
        <f>VLOOKUP($A176,'CCR_%'!$A:$WWW,MATCH(AD$8,'CCR_%'!$A$8:$WWW$8,0),FALSE)+AC176</f>
        <v>1</v>
      </c>
      <c r="AE176" s="95">
        <f>VLOOKUP($A176,'CCR_%'!$A:$WWW,MATCH(AE$8,'CCR_%'!$A$8:$WWW$8,0),FALSE)+AD176</f>
        <v>1</v>
      </c>
      <c r="AF176" s="95">
        <f>VLOOKUP($A176,'CCR_%'!$A:$WWW,MATCH(AF$8,'CCR_%'!$A$8:$WWW$8,0),FALSE)+AE176</f>
        <v>1</v>
      </c>
      <c r="AG176" s="95">
        <f>VLOOKUP($A176,'CCR_%'!$A:$WWW,MATCH(AG$8,'CCR_%'!$A$8:$WWW$8,0),FALSE)+AF176</f>
        <v>1</v>
      </c>
      <c r="AH176" s="95">
        <f>VLOOKUP($A176,'CCR_%'!$A:$WWW,MATCH(AH$8,'CCR_%'!$A$8:$WWW$8,0),FALSE)+AG176</f>
        <v>1</v>
      </c>
      <c r="AI176" s="95">
        <f>VLOOKUP($A176,'CCR_%'!$A:$WWW,MATCH(AI$8,'CCR_%'!$A$8:$WWW$8,0),FALSE)+AH176</f>
        <v>1</v>
      </c>
      <c r="AJ176" s="95">
        <f>VLOOKUP($A176,'CCR_%'!$A:$WWW,MATCH(AJ$8,'CCR_%'!$A$8:$WWW$8,0),FALSE)+AI176</f>
        <v>1</v>
      </c>
      <c r="AK176" s="95">
        <f>VLOOKUP($A176,'CCR_%'!$A:$WWW,MATCH(AK$8,'CCR_%'!$A$8:$WWW$8,0),FALSE)+AJ176</f>
        <v>1</v>
      </c>
      <c r="AL176" s="95">
        <f>VLOOKUP($A176,'CCR_%'!$A:$WWW,MATCH(AL$8,'CCR_%'!$A$8:$WWW$8,0),FALSE)+AK176</f>
        <v>1</v>
      </c>
      <c r="AM176" s="95">
        <f>VLOOKUP($A176,'CCR_%'!$A:$WWW,MATCH(AM$8,'CCR_%'!$A$8:$WWW$8,0),FALSE)+AL176</f>
        <v>1</v>
      </c>
      <c r="AN176" s="95">
        <f>VLOOKUP($A176,'CCR_%'!$A:$WWW,MATCH(AN$8,'CCR_%'!$A$8:$WWW$8,0),FALSE)+AM176</f>
        <v>1</v>
      </c>
      <c r="AO176" s="95">
        <f>VLOOKUP($A176,'CCR_%'!$A:$WWW,MATCH(AO$8,'CCR_%'!$A$8:$WWW$8,0),FALSE)+AN176</f>
        <v>1</v>
      </c>
      <c r="AP176" s="95">
        <f>VLOOKUP($A176,'CCR_%'!$A:$WWW,MATCH(AP$8,'CCR_%'!$A$8:$WWW$8,0),FALSE)+AO176</f>
        <v>1</v>
      </c>
      <c r="AQ176" s="95">
        <f>VLOOKUP($A176,'CCR_%'!$A:$WWW,MATCH(AQ$8,'CCR_%'!$A$8:$WWW$8,0),FALSE)+AP176</f>
        <v>1</v>
      </c>
      <c r="AR176" s="95">
        <f>VLOOKUP($A176,'CCR_%'!$A:$WWW,MATCH(AR$8,'CCR_%'!$A$8:$WWW$8,0),FALSE)+AQ176</f>
        <v>1</v>
      </c>
      <c r="AS176" s="95">
        <f>VLOOKUP($A176,'CCR_%'!$A:$WWW,MATCH(AS$8,'CCR_%'!$A$8:$WWW$8,0),FALSE)+AR176</f>
        <v>1</v>
      </c>
      <c r="AT176" s="95">
        <f>VLOOKUP($A176,'CCR_%'!$A:$WWW,MATCH(AT$8,'CCR_%'!$A$8:$WWW$8,0),FALSE)+AS176</f>
        <v>1</v>
      </c>
      <c r="AU176" s="95">
        <f>VLOOKUP($A176,'CCR_%'!$A:$WWW,MATCH(AU$8,'CCR_%'!$A$8:$WWW$8,0),FALSE)+AT176</f>
        <v>1</v>
      </c>
      <c r="AV176" s="95">
        <f>VLOOKUP($A176,'CCR_%'!$A:$WWW,MATCH(AV$8,'CCR_%'!$A$8:$WWW$8,0),FALSE)+AU176</f>
        <v>1</v>
      </c>
      <c r="AW176" s="95">
        <f>VLOOKUP($A176,'CCR_%'!$A:$WWW,MATCH(AW$8,'CCR_%'!$A$8:$WWW$8,0),FALSE)+AV176</f>
        <v>1</v>
      </c>
      <c r="AX176" s="95">
        <f>VLOOKUP($A176,'CCR_%'!$A:$WWW,MATCH(AX$8,'CCR_%'!$A$8:$WWW$8,0),FALSE)+AW176</f>
        <v>1</v>
      </c>
      <c r="AY176" s="95">
        <f>VLOOKUP($A176,'CCR_%'!$A:$WWW,MATCH(AY$8,'CCR_%'!$A$8:$WWW$8,0),FALSE)+AX176</f>
        <v>1</v>
      </c>
      <c r="AZ176" s="95">
        <f>VLOOKUP($A176,'CCR_%'!$A:$WWW,MATCH(AZ$8,'CCR_%'!$A$8:$WWW$8,0),FALSE)+AY176</f>
        <v>1</v>
      </c>
      <c r="BA176" s="95">
        <f>VLOOKUP($A176,'CCR_%'!$A:$WWW,MATCH(BA$8,'CCR_%'!$A$8:$WWW$8,0),FALSE)+AZ176</f>
        <v>1</v>
      </c>
      <c r="BB176" s="95">
        <f>VLOOKUP($A176,'CCR_%'!$A:$WWW,MATCH(BB$8,'CCR_%'!$A$8:$WWW$8,0),FALSE)+BA176</f>
        <v>1</v>
      </c>
      <c r="BC176" s="95">
        <f>VLOOKUP($A176,'CCR_%'!$A:$WWW,MATCH(BC$8,'CCR_%'!$A$8:$WWW$8,0),FALSE)+BB176</f>
        <v>1</v>
      </c>
      <c r="BD176" s="95">
        <f>VLOOKUP($A176,'CCR_%'!$A:$WWW,MATCH(BD$8,'CCR_%'!$A$8:$WWW$8,0),FALSE)+BC176</f>
        <v>1</v>
      </c>
      <c r="BE176" s="95">
        <f>VLOOKUP($A176,'CCR_%'!$A:$WWW,MATCH(BE$8,'CCR_%'!$A$8:$WWW$8,0),FALSE)+BD176</f>
        <v>1</v>
      </c>
      <c r="BF176" s="95">
        <f>VLOOKUP($A176,'CCR_%'!$A:$WWW,MATCH(BF$8,'CCR_%'!$A$8:$WWW$8,0),FALSE)+BE176</f>
        <v>1</v>
      </c>
      <c r="BG176" s="95">
        <f>VLOOKUP($A176,'CCR_%'!$A:$WWW,MATCH(BG$8,'CCR_%'!$A$8:$WWW$8,0),FALSE)+BF176</f>
        <v>1</v>
      </c>
      <c r="BH176" s="95">
        <f>VLOOKUP($A176,'CCR_%'!$A:$WWW,MATCH(BH$8,'CCR_%'!$A$8:$WWW$8,0),FALSE)+BG176</f>
        <v>1</v>
      </c>
      <c r="BI176" s="95">
        <f>VLOOKUP($A176,'CCR_%'!$A:$WWW,MATCH(BI$8,'CCR_%'!$A$8:$WWW$8,0),FALSE)+BH176</f>
        <v>1</v>
      </c>
      <c r="BJ176" s="95">
        <f>VLOOKUP($A176,'CCR_%'!$A:$WWW,MATCH(BJ$8,'CCR_%'!$A$8:$WWW$8,0),FALSE)+BI176</f>
        <v>1</v>
      </c>
      <c r="BK176" s="95">
        <f>VLOOKUP($A176,'CCR_%'!$A:$WWW,MATCH(BK$8,'CCR_%'!$A$8:$WWW$8,0),FALSE)+BJ176</f>
        <v>1</v>
      </c>
      <c r="BL176" s="95">
        <f>VLOOKUP($A176,'CCR_%'!$A:$WWW,MATCH(BL$8,'CCR_%'!$A$8:$WWW$8,0),FALSE)+BK176</f>
        <v>1</v>
      </c>
    </row>
    <row r="177" spans="1:66" ht="16.5" customHeight="1" outlineLevel="3" x14ac:dyDescent="0.25">
      <c r="A177" s="26" t="s">
        <v>303</v>
      </c>
      <c r="B177" s="39" t="s">
        <v>304</v>
      </c>
      <c r="C177" s="93">
        <v>47246</v>
      </c>
      <c r="D177" s="93">
        <v>47571</v>
      </c>
      <c r="E177" s="94">
        <f>VLOOKUP($A177,'CCR_%'!$A:$WWW,MATCH(E$8,'CCR_%'!$A$8:$WWW$8,0),FALSE)+0</f>
        <v>0</v>
      </c>
      <c r="F177" s="95">
        <f>VLOOKUP($A177,'CCR_%'!$A:$WWW,MATCH(F$8,'CCR_%'!$A$8:$WWW$8,0),FALSE)+E177</f>
        <v>0</v>
      </c>
      <c r="G177" s="95">
        <f>VLOOKUP($A177,'CCR_%'!$A:$WWW,MATCH(G$8,'CCR_%'!$A$8:$WWW$8,0),FALSE)+F177</f>
        <v>0</v>
      </c>
      <c r="H177" s="95">
        <f>VLOOKUP($A177,'CCR_%'!$A:$WWW,MATCH(H$8,'CCR_%'!$A$8:$WWW$8,0),FALSE)+G177</f>
        <v>0</v>
      </c>
      <c r="I177" s="95">
        <f>VLOOKUP($A177,'CCR_%'!$A:$WWW,MATCH(I$8,'CCR_%'!$A$8:$WWW$8,0),FALSE)+H177</f>
        <v>0</v>
      </c>
      <c r="J177" s="95">
        <f>VLOOKUP($A177,'CCR_%'!$A:$WWW,MATCH(J$8,'CCR_%'!$A$8:$WWW$8,0),FALSE)+I177</f>
        <v>0</v>
      </c>
      <c r="K177" s="95">
        <f>VLOOKUP($A177,'CCR_%'!$A:$WWW,MATCH(K$8,'CCR_%'!$A$8:$WWW$8,0),FALSE)+J177</f>
        <v>0</v>
      </c>
      <c r="L177" s="95">
        <f>VLOOKUP($A177,'CCR_%'!$A:$WWW,MATCH(L$8,'CCR_%'!$A$8:$WWW$8,0),FALSE)+K177</f>
        <v>0</v>
      </c>
      <c r="M177" s="95">
        <f>VLOOKUP($A177,'CCR_%'!$A:$WWW,MATCH(M$8,'CCR_%'!$A$8:$WWW$8,0),FALSE)+L177</f>
        <v>0.2</v>
      </c>
      <c r="N177" s="95">
        <f>VLOOKUP($A177,'CCR_%'!$A:$WWW,MATCH(N$8,'CCR_%'!$A$8:$WWW$8,0),FALSE)+M177</f>
        <v>1</v>
      </c>
      <c r="O177" s="95">
        <f>VLOOKUP($A177,'CCR_%'!$A:$WWW,MATCH(O$8,'CCR_%'!$A$8:$WWW$8,0),FALSE)+N177</f>
        <v>1</v>
      </c>
      <c r="P177" s="95">
        <f>VLOOKUP($A177,'CCR_%'!$A:$WWW,MATCH(P$8,'CCR_%'!$A$8:$WWW$8,0),FALSE)+O177</f>
        <v>1</v>
      </c>
      <c r="Q177" s="95">
        <f>VLOOKUP($A177,'CCR_%'!$A:$WWW,MATCH(Q$8,'CCR_%'!$A$8:$WWW$8,0),FALSE)+P177</f>
        <v>1</v>
      </c>
      <c r="R177" s="95">
        <f>VLOOKUP($A177,'CCR_%'!$A:$WWW,MATCH(R$8,'CCR_%'!$A$8:$WWW$8,0),FALSE)+Q177</f>
        <v>1</v>
      </c>
      <c r="S177" s="95">
        <f>VLOOKUP($A177,'CCR_%'!$A:$WWW,MATCH(S$8,'CCR_%'!$A$8:$WWW$8,0),FALSE)+R177</f>
        <v>1</v>
      </c>
      <c r="T177" s="95">
        <f>VLOOKUP($A177,'CCR_%'!$A:$WWW,MATCH(T$8,'CCR_%'!$A$8:$WWW$8,0),FALSE)+S177</f>
        <v>1</v>
      </c>
      <c r="U177" s="95">
        <f>VLOOKUP($A177,'CCR_%'!$A:$WWW,MATCH(U$8,'CCR_%'!$A$8:$WWW$8,0),FALSE)+T177</f>
        <v>1</v>
      </c>
      <c r="V177" s="95">
        <f>VLOOKUP($A177,'CCR_%'!$A:$WWW,MATCH(V$8,'CCR_%'!$A$8:$WWW$8,0),FALSE)+U177</f>
        <v>1</v>
      </c>
      <c r="W177" s="95">
        <f>VLOOKUP($A177,'CCR_%'!$A:$WWW,MATCH(W$8,'CCR_%'!$A$8:$WWW$8,0),FALSE)+V177</f>
        <v>1</v>
      </c>
      <c r="X177" s="95">
        <f>VLOOKUP($A177,'CCR_%'!$A:$WWW,MATCH(X$8,'CCR_%'!$A$8:$WWW$8,0),FALSE)+W177</f>
        <v>1</v>
      </c>
      <c r="Y177" s="95">
        <f>VLOOKUP($A177,'CCR_%'!$A:$WWW,MATCH(Y$8,'CCR_%'!$A$8:$WWW$8,0),FALSE)+X177</f>
        <v>1</v>
      </c>
      <c r="Z177" s="95">
        <f>VLOOKUP($A177,'CCR_%'!$A:$WWW,MATCH(Z$8,'CCR_%'!$A$8:$WWW$8,0),FALSE)+Y177</f>
        <v>1</v>
      </c>
      <c r="AA177" s="95">
        <f>VLOOKUP($A177,'CCR_%'!$A:$WWW,MATCH(AA$8,'CCR_%'!$A$8:$WWW$8,0),FALSE)+Z177</f>
        <v>1</v>
      </c>
      <c r="AB177" s="95">
        <f>VLOOKUP($A177,'CCR_%'!$A:$WWW,MATCH(AB$8,'CCR_%'!$A$8:$WWW$8,0),FALSE)+AA177</f>
        <v>1</v>
      </c>
      <c r="AC177" s="95">
        <f>VLOOKUP($A177,'CCR_%'!$A:$WWW,MATCH(AC$8,'CCR_%'!$A$8:$WWW$8,0),FALSE)+AB177</f>
        <v>1</v>
      </c>
      <c r="AD177" s="95">
        <f>VLOOKUP($A177,'CCR_%'!$A:$WWW,MATCH(AD$8,'CCR_%'!$A$8:$WWW$8,0),FALSE)+AC177</f>
        <v>1</v>
      </c>
      <c r="AE177" s="95">
        <f>VLOOKUP($A177,'CCR_%'!$A:$WWW,MATCH(AE$8,'CCR_%'!$A$8:$WWW$8,0),FALSE)+AD177</f>
        <v>1</v>
      </c>
      <c r="AF177" s="95">
        <f>VLOOKUP($A177,'CCR_%'!$A:$WWW,MATCH(AF$8,'CCR_%'!$A$8:$WWW$8,0),FALSE)+AE177</f>
        <v>1</v>
      </c>
      <c r="AG177" s="95">
        <f>VLOOKUP($A177,'CCR_%'!$A:$WWW,MATCH(AG$8,'CCR_%'!$A$8:$WWW$8,0),FALSE)+AF177</f>
        <v>1</v>
      </c>
      <c r="AH177" s="95">
        <f>VLOOKUP($A177,'CCR_%'!$A:$WWW,MATCH(AH$8,'CCR_%'!$A$8:$WWW$8,0),FALSE)+AG177</f>
        <v>1</v>
      </c>
      <c r="AI177" s="95">
        <f>VLOOKUP($A177,'CCR_%'!$A:$WWW,MATCH(AI$8,'CCR_%'!$A$8:$WWW$8,0),FALSE)+AH177</f>
        <v>1</v>
      </c>
      <c r="AJ177" s="95">
        <f>VLOOKUP($A177,'CCR_%'!$A:$WWW,MATCH(AJ$8,'CCR_%'!$A$8:$WWW$8,0),FALSE)+AI177</f>
        <v>1</v>
      </c>
      <c r="AK177" s="95">
        <f>VLOOKUP($A177,'CCR_%'!$A:$WWW,MATCH(AK$8,'CCR_%'!$A$8:$WWW$8,0),FALSE)+AJ177</f>
        <v>1</v>
      </c>
      <c r="AL177" s="95">
        <f>VLOOKUP($A177,'CCR_%'!$A:$WWW,MATCH(AL$8,'CCR_%'!$A$8:$WWW$8,0),FALSE)+AK177</f>
        <v>1</v>
      </c>
      <c r="AM177" s="95">
        <f>VLOOKUP($A177,'CCR_%'!$A:$WWW,MATCH(AM$8,'CCR_%'!$A$8:$WWW$8,0),FALSE)+AL177</f>
        <v>1</v>
      </c>
      <c r="AN177" s="95">
        <f>VLOOKUP($A177,'CCR_%'!$A:$WWW,MATCH(AN$8,'CCR_%'!$A$8:$WWW$8,0),FALSE)+AM177</f>
        <v>1</v>
      </c>
      <c r="AO177" s="95">
        <f>VLOOKUP($A177,'CCR_%'!$A:$WWW,MATCH(AO$8,'CCR_%'!$A$8:$WWW$8,0),FALSE)+AN177</f>
        <v>1</v>
      </c>
      <c r="AP177" s="95">
        <f>VLOOKUP($A177,'CCR_%'!$A:$WWW,MATCH(AP$8,'CCR_%'!$A$8:$WWW$8,0),FALSE)+AO177</f>
        <v>1</v>
      </c>
      <c r="AQ177" s="95">
        <f>VLOOKUP($A177,'CCR_%'!$A:$WWW,MATCH(AQ$8,'CCR_%'!$A$8:$WWW$8,0),FALSE)+AP177</f>
        <v>1</v>
      </c>
      <c r="AR177" s="95">
        <f>VLOOKUP($A177,'CCR_%'!$A:$WWW,MATCH(AR$8,'CCR_%'!$A$8:$WWW$8,0),FALSE)+AQ177</f>
        <v>1</v>
      </c>
      <c r="AS177" s="95">
        <f>VLOOKUP($A177,'CCR_%'!$A:$WWW,MATCH(AS$8,'CCR_%'!$A$8:$WWW$8,0),FALSE)+AR177</f>
        <v>1</v>
      </c>
      <c r="AT177" s="95">
        <f>VLOOKUP($A177,'CCR_%'!$A:$WWW,MATCH(AT$8,'CCR_%'!$A$8:$WWW$8,0),FALSE)+AS177</f>
        <v>1</v>
      </c>
      <c r="AU177" s="95">
        <f>VLOOKUP($A177,'CCR_%'!$A:$WWW,MATCH(AU$8,'CCR_%'!$A$8:$WWW$8,0),FALSE)+AT177</f>
        <v>1</v>
      </c>
      <c r="AV177" s="95">
        <f>VLOOKUP($A177,'CCR_%'!$A:$WWW,MATCH(AV$8,'CCR_%'!$A$8:$WWW$8,0),FALSE)+AU177</f>
        <v>1</v>
      </c>
      <c r="AW177" s="95">
        <f>VLOOKUP($A177,'CCR_%'!$A:$WWW,MATCH(AW$8,'CCR_%'!$A$8:$WWW$8,0),FALSE)+AV177</f>
        <v>1</v>
      </c>
      <c r="AX177" s="95">
        <f>VLOOKUP($A177,'CCR_%'!$A:$WWW,MATCH(AX$8,'CCR_%'!$A$8:$WWW$8,0),FALSE)+AW177</f>
        <v>1</v>
      </c>
      <c r="AY177" s="95">
        <f>VLOOKUP($A177,'CCR_%'!$A:$WWW,MATCH(AY$8,'CCR_%'!$A$8:$WWW$8,0),FALSE)+AX177</f>
        <v>1</v>
      </c>
      <c r="AZ177" s="95">
        <f>VLOOKUP($A177,'CCR_%'!$A:$WWW,MATCH(AZ$8,'CCR_%'!$A$8:$WWW$8,0),FALSE)+AY177</f>
        <v>1</v>
      </c>
      <c r="BA177" s="95">
        <f>VLOOKUP($A177,'CCR_%'!$A:$WWW,MATCH(BA$8,'CCR_%'!$A$8:$WWW$8,0),FALSE)+AZ177</f>
        <v>1</v>
      </c>
      <c r="BB177" s="95">
        <f>VLOOKUP($A177,'CCR_%'!$A:$WWW,MATCH(BB$8,'CCR_%'!$A$8:$WWW$8,0),FALSE)+BA177</f>
        <v>1</v>
      </c>
      <c r="BC177" s="95">
        <f>VLOOKUP($A177,'CCR_%'!$A:$WWW,MATCH(BC$8,'CCR_%'!$A$8:$WWW$8,0),FALSE)+BB177</f>
        <v>1</v>
      </c>
      <c r="BD177" s="95">
        <f>VLOOKUP($A177,'CCR_%'!$A:$WWW,MATCH(BD$8,'CCR_%'!$A$8:$WWW$8,0),FALSE)+BC177</f>
        <v>1</v>
      </c>
      <c r="BE177" s="95">
        <f>VLOOKUP($A177,'CCR_%'!$A:$WWW,MATCH(BE$8,'CCR_%'!$A$8:$WWW$8,0),FALSE)+BD177</f>
        <v>1</v>
      </c>
      <c r="BF177" s="95">
        <f>VLOOKUP($A177,'CCR_%'!$A:$WWW,MATCH(BF$8,'CCR_%'!$A$8:$WWW$8,0),FALSE)+BE177</f>
        <v>1</v>
      </c>
      <c r="BG177" s="95">
        <f>VLOOKUP($A177,'CCR_%'!$A:$WWW,MATCH(BG$8,'CCR_%'!$A$8:$WWW$8,0),FALSE)+BF177</f>
        <v>1</v>
      </c>
      <c r="BH177" s="95">
        <f>VLOOKUP($A177,'CCR_%'!$A:$WWW,MATCH(BH$8,'CCR_%'!$A$8:$WWW$8,0),FALSE)+BG177</f>
        <v>1</v>
      </c>
      <c r="BI177" s="95">
        <f>VLOOKUP($A177,'CCR_%'!$A:$WWW,MATCH(BI$8,'CCR_%'!$A$8:$WWW$8,0),FALSE)+BH177</f>
        <v>1</v>
      </c>
      <c r="BJ177" s="95">
        <f>VLOOKUP($A177,'CCR_%'!$A:$WWW,MATCH(BJ$8,'CCR_%'!$A$8:$WWW$8,0),FALSE)+BI177</f>
        <v>1</v>
      </c>
      <c r="BK177" s="95">
        <f>VLOOKUP($A177,'CCR_%'!$A:$WWW,MATCH(BK$8,'CCR_%'!$A$8:$WWW$8,0),FALSE)+BJ177</f>
        <v>1</v>
      </c>
      <c r="BL177" s="95">
        <f>VLOOKUP($A177,'CCR_%'!$A:$WWW,MATCH(BL$8,'CCR_%'!$A$8:$WWW$8,0),FALSE)+BK177</f>
        <v>1</v>
      </c>
    </row>
    <row r="178" spans="1:66" ht="16.5" customHeight="1" outlineLevel="3" x14ac:dyDescent="0.25">
      <c r="A178" s="26" t="s">
        <v>305</v>
      </c>
      <c r="B178" s="39" t="s">
        <v>306</v>
      </c>
      <c r="C178" s="93">
        <v>47274</v>
      </c>
      <c r="D178" s="93">
        <v>47571</v>
      </c>
      <c r="E178" s="94">
        <f>VLOOKUP($A178,'CCR_%'!$A:$WWW,MATCH(E$8,'CCR_%'!$A$8:$WWW$8,0),FALSE)+0</f>
        <v>0</v>
      </c>
      <c r="F178" s="95">
        <f>VLOOKUP($A178,'CCR_%'!$A:$WWW,MATCH(F$8,'CCR_%'!$A$8:$WWW$8,0),FALSE)+E178</f>
        <v>0</v>
      </c>
      <c r="G178" s="95">
        <f>VLOOKUP($A178,'CCR_%'!$A:$WWW,MATCH(G$8,'CCR_%'!$A$8:$WWW$8,0),FALSE)+F178</f>
        <v>0</v>
      </c>
      <c r="H178" s="95">
        <f>VLOOKUP($A178,'CCR_%'!$A:$WWW,MATCH(H$8,'CCR_%'!$A$8:$WWW$8,0),FALSE)+G178</f>
        <v>0</v>
      </c>
      <c r="I178" s="95">
        <f>VLOOKUP($A178,'CCR_%'!$A:$WWW,MATCH(I$8,'CCR_%'!$A$8:$WWW$8,0),FALSE)+H178</f>
        <v>0</v>
      </c>
      <c r="J178" s="95">
        <f>VLOOKUP($A178,'CCR_%'!$A:$WWW,MATCH(J$8,'CCR_%'!$A$8:$WWW$8,0),FALSE)+I178</f>
        <v>0</v>
      </c>
      <c r="K178" s="95">
        <f>VLOOKUP($A178,'CCR_%'!$A:$WWW,MATCH(K$8,'CCR_%'!$A$8:$WWW$8,0),FALSE)+J178</f>
        <v>0</v>
      </c>
      <c r="L178" s="95">
        <f>VLOOKUP($A178,'CCR_%'!$A:$WWW,MATCH(L$8,'CCR_%'!$A$8:$WWW$8,0),FALSE)+K178</f>
        <v>0</v>
      </c>
      <c r="M178" s="95">
        <f>VLOOKUP($A178,'CCR_%'!$A:$WWW,MATCH(M$8,'CCR_%'!$A$8:$WWW$8,0),FALSE)+L178</f>
        <v>0.2</v>
      </c>
      <c r="N178" s="95">
        <f>VLOOKUP($A178,'CCR_%'!$A:$WWW,MATCH(N$8,'CCR_%'!$A$8:$WWW$8,0),FALSE)+M178</f>
        <v>1</v>
      </c>
      <c r="O178" s="95">
        <f>VLOOKUP($A178,'CCR_%'!$A:$WWW,MATCH(O$8,'CCR_%'!$A$8:$WWW$8,0),FALSE)+N178</f>
        <v>1</v>
      </c>
      <c r="P178" s="95">
        <f>VLOOKUP($A178,'CCR_%'!$A:$WWW,MATCH(P$8,'CCR_%'!$A$8:$WWW$8,0),FALSE)+O178</f>
        <v>1</v>
      </c>
      <c r="Q178" s="95">
        <f>VLOOKUP($A178,'CCR_%'!$A:$WWW,MATCH(Q$8,'CCR_%'!$A$8:$WWW$8,0),FALSE)+P178</f>
        <v>1</v>
      </c>
      <c r="R178" s="95">
        <f>VLOOKUP($A178,'CCR_%'!$A:$WWW,MATCH(R$8,'CCR_%'!$A$8:$WWW$8,0),FALSE)+Q178</f>
        <v>1</v>
      </c>
      <c r="S178" s="95">
        <f>VLOOKUP($A178,'CCR_%'!$A:$WWW,MATCH(S$8,'CCR_%'!$A$8:$WWW$8,0),FALSE)+R178</f>
        <v>1</v>
      </c>
      <c r="T178" s="95">
        <f>VLOOKUP($A178,'CCR_%'!$A:$WWW,MATCH(T$8,'CCR_%'!$A$8:$WWW$8,0),FALSE)+S178</f>
        <v>1</v>
      </c>
      <c r="U178" s="95">
        <f>VLOOKUP($A178,'CCR_%'!$A:$WWW,MATCH(U$8,'CCR_%'!$A$8:$WWW$8,0),FALSE)+T178</f>
        <v>1</v>
      </c>
      <c r="V178" s="95">
        <f>VLOOKUP($A178,'CCR_%'!$A:$WWW,MATCH(V$8,'CCR_%'!$A$8:$WWW$8,0),FALSE)+U178</f>
        <v>1</v>
      </c>
      <c r="W178" s="95">
        <f>VLOOKUP($A178,'CCR_%'!$A:$WWW,MATCH(W$8,'CCR_%'!$A$8:$WWW$8,0),FALSE)+V178</f>
        <v>1</v>
      </c>
      <c r="X178" s="95">
        <f>VLOOKUP($A178,'CCR_%'!$A:$WWW,MATCH(X$8,'CCR_%'!$A$8:$WWW$8,0),FALSE)+W178</f>
        <v>1</v>
      </c>
      <c r="Y178" s="95">
        <f>VLOOKUP($A178,'CCR_%'!$A:$WWW,MATCH(Y$8,'CCR_%'!$A$8:$WWW$8,0),FALSE)+X178</f>
        <v>1</v>
      </c>
      <c r="Z178" s="95">
        <f>VLOOKUP($A178,'CCR_%'!$A:$WWW,MATCH(Z$8,'CCR_%'!$A$8:$WWW$8,0),FALSE)+Y178</f>
        <v>1</v>
      </c>
      <c r="AA178" s="95">
        <f>VLOOKUP($A178,'CCR_%'!$A:$WWW,MATCH(AA$8,'CCR_%'!$A$8:$WWW$8,0),FALSE)+Z178</f>
        <v>1</v>
      </c>
      <c r="AB178" s="95">
        <f>VLOOKUP($A178,'CCR_%'!$A:$WWW,MATCH(AB$8,'CCR_%'!$A$8:$WWW$8,0),FALSE)+AA178</f>
        <v>1</v>
      </c>
      <c r="AC178" s="95">
        <f>VLOOKUP($A178,'CCR_%'!$A:$WWW,MATCH(AC$8,'CCR_%'!$A$8:$WWW$8,0),FALSE)+AB178</f>
        <v>1</v>
      </c>
      <c r="AD178" s="95">
        <f>VLOOKUP($A178,'CCR_%'!$A:$WWW,MATCH(AD$8,'CCR_%'!$A$8:$WWW$8,0),FALSE)+AC178</f>
        <v>1</v>
      </c>
      <c r="AE178" s="95">
        <f>VLOOKUP($A178,'CCR_%'!$A:$WWW,MATCH(AE$8,'CCR_%'!$A$8:$WWW$8,0),FALSE)+AD178</f>
        <v>1</v>
      </c>
      <c r="AF178" s="95">
        <f>VLOOKUP($A178,'CCR_%'!$A:$WWW,MATCH(AF$8,'CCR_%'!$A$8:$WWW$8,0),FALSE)+AE178</f>
        <v>1</v>
      </c>
      <c r="AG178" s="95">
        <f>VLOOKUP($A178,'CCR_%'!$A:$WWW,MATCH(AG$8,'CCR_%'!$A$8:$WWW$8,0),FALSE)+AF178</f>
        <v>1</v>
      </c>
      <c r="AH178" s="95">
        <f>VLOOKUP($A178,'CCR_%'!$A:$WWW,MATCH(AH$8,'CCR_%'!$A$8:$WWW$8,0),FALSE)+AG178</f>
        <v>1</v>
      </c>
      <c r="AI178" s="95">
        <f>VLOOKUP($A178,'CCR_%'!$A:$WWW,MATCH(AI$8,'CCR_%'!$A$8:$WWW$8,0),FALSE)+AH178</f>
        <v>1</v>
      </c>
      <c r="AJ178" s="95">
        <f>VLOOKUP($A178,'CCR_%'!$A:$WWW,MATCH(AJ$8,'CCR_%'!$A$8:$WWW$8,0),FALSE)+AI178</f>
        <v>1</v>
      </c>
      <c r="AK178" s="95">
        <f>VLOOKUP($A178,'CCR_%'!$A:$WWW,MATCH(AK$8,'CCR_%'!$A$8:$WWW$8,0),FALSE)+AJ178</f>
        <v>1</v>
      </c>
      <c r="AL178" s="95">
        <f>VLOOKUP($A178,'CCR_%'!$A:$WWW,MATCH(AL$8,'CCR_%'!$A$8:$WWW$8,0),FALSE)+AK178</f>
        <v>1</v>
      </c>
      <c r="AM178" s="95">
        <f>VLOOKUP($A178,'CCR_%'!$A:$WWW,MATCH(AM$8,'CCR_%'!$A$8:$WWW$8,0),FALSE)+AL178</f>
        <v>1</v>
      </c>
      <c r="AN178" s="95">
        <f>VLOOKUP($A178,'CCR_%'!$A:$WWW,MATCH(AN$8,'CCR_%'!$A$8:$WWW$8,0),FALSE)+AM178</f>
        <v>1</v>
      </c>
      <c r="AO178" s="95">
        <f>VLOOKUP($A178,'CCR_%'!$A:$WWW,MATCH(AO$8,'CCR_%'!$A$8:$WWW$8,0),FALSE)+AN178</f>
        <v>1</v>
      </c>
      <c r="AP178" s="95">
        <f>VLOOKUP($A178,'CCR_%'!$A:$WWW,MATCH(AP$8,'CCR_%'!$A$8:$WWW$8,0),FALSE)+AO178</f>
        <v>1</v>
      </c>
      <c r="AQ178" s="95">
        <f>VLOOKUP($A178,'CCR_%'!$A:$WWW,MATCH(AQ$8,'CCR_%'!$A$8:$WWW$8,0),FALSE)+AP178</f>
        <v>1</v>
      </c>
      <c r="AR178" s="95">
        <f>VLOOKUP($A178,'CCR_%'!$A:$WWW,MATCH(AR$8,'CCR_%'!$A$8:$WWW$8,0),FALSE)+AQ178</f>
        <v>1</v>
      </c>
      <c r="AS178" s="95">
        <f>VLOOKUP($A178,'CCR_%'!$A:$WWW,MATCH(AS$8,'CCR_%'!$A$8:$WWW$8,0),FALSE)+AR178</f>
        <v>1</v>
      </c>
      <c r="AT178" s="95">
        <f>VLOOKUP($A178,'CCR_%'!$A:$WWW,MATCH(AT$8,'CCR_%'!$A$8:$WWW$8,0),FALSE)+AS178</f>
        <v>1</v>
      </c>
      <c r="AU178" s="95">
        <f>VLOOKUP($A178,'CCR_%'!$A:$WWW,MATCH(AU$8,'CCR_%'!$A$8:$WWW$8,0),FALSE)+AT178</f>
        <v>1</v>
      </c>
      <c r="AV178" s="95">
        <f>VLOOKUP($A178,'CCR_%'!$A:$WWW,MATCH(AV$8,'CCR_%'!$A$8:$WWW$8,0),FALSE)+AU178</f>
        <v>1</v>
      </c>
      <c r="AW178" s="95">
        <f>VLOOKUP($A178,'CCR_%'!$A:$WWW,MATCH(AW$8,'CCR_%'!$A$8:$WWW$8,0),FALSE)+AV178</f>
        <v>1</v>
      </c>
      <c r="AX178" s="95">
        <f>VLOOKUP($A178,'CCR_%'!$A:$WWW,MATCH(AX$8,'CCR_%'!$A$8:$WWW$8,0),FALSE)+AW178</f>
        <v>1</v>
      </c>
      <c r="AY178" s="95">
        <f>VLOOKUP($A178,'CCR_%'!$A:$WWW,MATCH(AY$8,'CCR_%'!$A$8:$WWW$8,0),FALSE)+AX178</f>
        <v>1</v>
      </c>
      <c r="AZ178" s="95">
        <f>VLOOKUP($A178,'CCR_%'!$A:$WWW,MATCH(AZ$8,'CCR_%'!$A$8:$WWW$8,0),FALSE)+AY178</f>
        <v>1</v>
      </c>
      <c r="BA178" s="95">
        <f>VLOOKUP($A178,'CCR_%'!$A:$WWW,MATCH(BA$8,'CCR_%'!$A$8:$WWW$8,0),FALSE)+AZ178</f>
        <v>1</v>
      </c>
      <c r="BB178" s="95">
        <f>VLOOKUP($A178,'CCR_%'!$A:$WWW,MATCH(BB$8,'CCR_%'!$A$8:$WWW$8,0),FALSE)+BA178</f>
        <v>1</v>
      </c>
      <c r="BC178" s="95">
        <f>VLOOKUP($A178,'CCR_%'!$A:$WWW,MATCH(BC$8,'CCR_%'!$A$8:$WWW$8,0),FALSE)+BB178</f>
        <v>1</v>
      </c>
      <c r="BD178" s="95">
        <f>VLOOKUP($A178,'CCR_%'!$A:$WWW,MATCH(BD$8,'CCR_%'!$A$8:$WWW$8,0),FALSE)+BC178</f>
        <v>1</v>
      </c>
      <c r="BE178" s="95">
        <f>VLOOKUP($A178,'CCR_%'!$A:$WWW,MATCH(BE$8,'CCR_%'!$A$8:$WWW$8,0),FALSE)+BD178</f>
        <v>1</v>
      </c>
      <c r="BF178" s="95">
        <f>VLOOKUP($A178,'CCR_%'!$A:$WWW,MATCH(BF$8,'CCR_%'!$A$8:$WWW$8,0),FALSE)+BE178</f>
        <v>1</v>
      </c>
      <c r="BG178" s="95">
        <f>VLOOKUP($A178,'CCR_%'!$A:$WWW,MATCH(BG$8,'CCR_%'!$A$8:$WWW$8,0),FALSE)+BF178</f>
        <v>1</v>
      </c>
      <c r="BH178" s="95">
        <f>VLOOKUP($A178,'CCR_%'!$A:$WWW,MATCH(BH$8,'CCR_%'!$A$8:$WWW$8,0),FALSE)+BG178</f>
        <v>1</v>
      </c>
      <c r="BI178" s="95">
        <f>VLOOKUP($A178,'CCR_%'!$A:$WWW,MATCH(BI$8,'CCR_%'!$A$8:$WWW$8,0),FALSE)+BH178</f>
        <v>1</v>
      </c>
      <c r="BJ178" s="95">
        <f>VLOOKUP($A178,'CCR_%'!$A:$WWW,MATCH(BJ$8,'CCR_%'!$A$8:$WWW$8,0),FALSE)+BI178</f>
        <v>1</v>
      </c>
      <c r="BK178" s="95">
        <f>VLOOKUP($A178,'CCR_%'!$A:$WWW,MATCH(BK$8,'CCR_%'!$A$8:$WWW$8,0),FALSE)+BJ178</f>
        <v>1</v>
      </c>
      <c r="BL178" s="95">
        <f>VLOOKUP($A178,'CCR_%'!$A:$WWW,MATCH(BL$8,'CCR_%'!$A$8:$WWW$8,0),FALSE)+BK178</f>
        <v>1</v>
      </c>
    </row>
    <row r="179" spans="1:66" ht="16.5" customHeight="1" outlineLevel="3" x14ac:dyDescent="0.25">
      <c r="A179" s="26" t="s">
        <v>307</v>
      </c>
      <c r="B179" s="39" t="s">
        <v>308</v>
      </c>
      <c r="C179" s="104">
        <v>53434</v>
      </c>
      <c r="D179" s="104">
        <v>53780</v>
      </c>
      <c r="E179" s="95">
        <f>VLOOKUP($A179,'CCR_%'!$A:$WWW,MATCH(E$8,'CCR_%'!$A$8:$WWW$8,0),FALSE)+0</f>
        <v>0</v>
      </c>
      <c r="F179" s="95">
        <f>VLOOKUP($A179,'CCR_%'!$A:$WWW,MATCH(F$8,'CCR_%'!$A$8:$WWW$8,0),FALSE)+E179</f>
        <v>0</v>
      </c>
      <c r="G179" s="95">
        <f>VLOOKUP($A179,'CCR_%'!$A:$WWW,MATCH(G$8,'CCR_%'!$A$8:$WWW$8,0),FALSE)+F179</f>
        <v>0</v>
      </c>
      <c r="H179" s="95">
        <f>VLOOKUP($A179,'CCR_%'!$A:$WWW,MATCH(H$8,'CCR_%'!$A$8:$WWW$8,0),FALSE)+G179</f>
        <v>0</v>
      </c>
      <c r="I179" s="95">
        <f>VLOOKUP($A179,'CCR_%'!$A:$WWW,MATCH(I$8,'CCR_%'!$A$8:$WWW$8,0),FALSE)+H179</f>
        <v>0</v>
      </c>
      <c r="J179" s="95">
        <f>VLOOKUP($A179,'CCR_%'!$A:$WWW,MATCH(J$8,'CCR_%'!$A$8:$WWW$8,0),FALSE)+I179</f>
        <v>0</v>
      </c>
      <c r="K179" s="95">
        <f>VLOOKUP($A179,'CCR_%'!$A:$WWW,MATCH(K$8,'CCR_%'!$A$8:$WWW$8,0),FALSE)+J179</f>
        <v>0</v>
      </c>
      <c r="L179" s="95">
        <f>VLOOKUP($A179,'CCR_%'!$A:$WWW,MATCH(L$8,'CCR_%'!$A$8:$WWW$8,0),FALSE)+K179</f>
        <v>0</v>
      </c>
      <c r="M179" s="95">
        <f>VLOOKUP($A179,'CCR_%'!$A:$WWW,MATCH(M$8,'CCR_%'!$A$8:$WWW$8,0),FALSE)+L179</f>
        <v>0</v>
      </c>
      <c r="N179" s="95">
        <f>VLOOKUP($A179,'CCR_%'!$A:$WWW,MATCH(N$8,'CCR_%'!$A$8:$WWW$8,0),FALSE)+M179</f>
        <v>0</v>
      </c>
      <c r="O179" s="95">
        <f>VLOOKUP($A179,'CCR_%'!$A:$WWW,MATCH(O$8,'CCR_%'!$A$8:$WWW$8,0),FALSE)+N179</f>
        <v>0</v>
      </c>
      <c r="P179" s="95">
        <f>VLOOKUP($A179,'CCR_%'!$A:$WWW,MATCH(P$8,'CCR_%'!$A$8:$WWW$8,0),FALSE)+O179</f>
        <v>0</v>
      </c>
      <c r="Q179" s="95">
        <f>VLOOKUP($A179,'CCR_%'!$A:$WWW,MATCH(Q$8,'CCR_%'!$A$8:$WWW$8,0),FALSE)+P179</f>
        <v>0</v>
      </c>
      <c r="R179" s="95">
        <f>VLOOKUP($A179,'CCR_%'!$A:$WWW,MATCH(R$8,'CCR_%'!$A$8:$WWW$8,0),FALSE)+Q179</f>
        <v>0</v>
      </c>
      <c r="S179" s="95">
        <f>VLOOKUP($A179,'CCR_%'!$A:$WWW,MATCH(S$8,'CCR_%'!$A$8:$WWW$8,0),FALSE)+R179</f>
        <v>0</v>
      </c>
      <c r="T179" s="95">
        <f>VLOOKUP($A179,'CCR_%'!$A:$WWW,MATCH(T$8,'CCR_%'!$A$8:$WWW$8,0),FALSE)+S179</f>
        <v>0</v>
      </c>
      <c r="U179" s="95">
        <f>VLOOKUP($A179,'CCR_%'!$A:$WWW,MATCH(U$8,'CCR_%'!$A$8:$WWW$8,0),FALSE)+T179</f>
        <v>0</v>
      </c>
      <c r="V179" s="95">
        <f>VLOOKUP($A179,'CCR_%'!$A:$WWW,MATCH(V$8,'CCR_%'!$A$8:$WWW$8,0),FALSE)+U179</f>
        <v>0</v>
      </c>
      <c r="W179" s="95">
        <f>VLOOKUP($A179,'CCR_%'!$A:$WWW,MATCH(W$8,'CCR_%'!$A$8:$WWW$8,0),FALSE)+V179</f>
        <v>0</v>
      </c>
      <c r="X179" s="95">
        <f>VLOOKUP($A179,'CCR_%'!$A:$WWW,MATCH(X$8,'CCR_%'!$A$8:$WWW$8,0),FALSE)+W179</f>
        <v>0</v>
      </c>
      <c r="Y179" s="95">
        <f>VLOOKUP($A179,'CCR_%'!$A:$WWW,MATCH(Y$8,'CCR_%'!$A$8:$WWW$8,0),FALSE)+X179</f>
        <v>0</v>
      </c>
      <c r="Z179" s="95">
        <f>VLOOKUP($A179,'CCR_%'!$A:$WWW,MATCH(Z$8,'CCR_%'!$A$8:$WWW$8,0),FALSE)+Y179</f>
        <v>0</v>
      </c>
      <c r="AA179" s="95">
        <f>VLOOKUP($A179,'CCR_%'!$A:$WWW,MATCH(AA$8,'CCR_%'!$A$8:$WWW$8,0),FALSE)+Z179</f>
        <v>0</v>
      </c>
      <c r="AB179" s="95">
        <f>VLOOKUP($A179,'CCR_%'!$A:$WWW,MATCH(AB$8,'CCR_%'!$A$8:$WWW$8,0),FALSE)+AA179</f>
        <v>0</v>
      </c>
      <c r="AC179" s="95">
        <f>VLOOKUP($A179,'CCR_%'!$A:$WWW,MATCH(AC$8,'CCR_%'!$A$8:$WWW$8,0),FALSE)+AB179</f>
        <v>0</v>
      </c>
      <c r="AD179" s="95">
        <f>VLOOKUP($A179,'CCR_%'!$A:$WWW,MATCH(AD$8,'CCR_%'!$A$8:$WWW$8,0),FALSE)+AC179</f>
        <v>0</v>
      </c>
      <c r="AE179" s="95">
        <f>VLOOKUP($A179,'CCR_%'!$A:$WWW,MATCH(AE$8,'CCR_%'!$A$8:$WWW$8,0),FALSE)+AD179</f>
        <v>0</v>
      </c>
      <c r="AF179" s="95">
        <f>VLOOKUP($A179,'CCR_%'!$A:$WWW,MATCH(AF$8,'CCR_%'!$A$8:$WWW$8,0),FALSE)+AE179</f>
        <v>0</v>
      </c>
      <c r="AG179" s="95">
        <f>VLOOKUP($A179,'CCR_%'!$A:$WWW,MATCH(AG$8,'CCR_%'!$A$8:$WWW$8,0),FALSE)+AF179</f>
        <v>0</v>
      </c>
      <c r="AH179" s="95">
        <f>VLOOKUP($A179,'CCR_%'!$A:$WWW,MATCH(AH$8,'CCR_%'!$A$8:$WWW$8,0),FALSE)+AG179</f>
        <v>0</v>
      </c>
      <c r="AI179" s="95">
        <f>VLOOKUP($A179,'CCR_%'!$A:$WWW,MATCH(AI$8,'CCR_%'!$A$8:$WWW$8,0),FALSE)+AH179</f>
        <v>0</v>
      </c>
      <c r="AJ179" s="95">
        <f>VLOOKUP($A179,'CCR_%'!$A:$WWW,MATCH(AJ$8,'CCR_%'!$A$8:$WWW$8,0),FALSE)+AI179</f>
        <v>0</v>
      </c>
      <c r="AK179" s="95">
        <f>VLOOKUP($A179,'CCR_%'!$A:$WWW,MATCH(AK$8,'CCR_%'!$A$8:$WWW$8,0),FALSE)+AJ179</f>
        <v>0</v>
      </c>
      <c r="AL179" s="95">
        <f>VLOOKUP($A179,'CCR_%'!$A:$WWW,MATCH(AL$8,'CCR_%'!$A$8:$WWW$8,0),FALSE)+AK179</f>
        <v>0</v>
      </c>
      <c r="AM179" s="95">
        <f>VLOOKUP($A179,'CCR_%'!$A:$WWW,MATCH(AM$8,'CCR_%'!$A$8:$WWW$8,0),FALSE)+AL179</f>
        <v>0</v>
      </c>
      <c r="AN179" s="95">
        <f>VLOOKUP($A179,'CCR_%'!$A:$WWW,MATCH(AN$8,'CCR_%'!$A$8:$WWW$8,0),FALSE)+AM179</f>
        <v>0</v>
      </c>
      <c r="AO179" s="95">
        <f>VLOOKUP($A179,'CCR_%'!$A:$WWW,MATCH(AO$8,'CCR_%'!$A$8:$WWW$8,0),FALSE)+AN179</f>
        <v>0</v>
      </c>
      <c r="AP179" s="95">
        <f>VLOOKUP($A179,'CCR_%'!$A:$WWW,MATCH(AP$8,'CCR_%'!$A$8:$WWW$8,0),FALSE)+AO179</f>
        <v>0</v>
      </c>
      <c r="AQ179" s="95">
        <f>VLOOKUP($A179,'CCR_%'!$A:$WWW,MATCH(AQ$8,'CCR_%'!$A$8:$WWW$8,0),FALSE)+AP179</f>
        <v>0</v>
      </c>
      <c r="AR179" s="95">
        <f>VLOOKUP($A179,'CCR_%'!$A:$WWW,MATCH(AR$8,'CCR_%'!$A$8:$WWW$8,0),FALSE)+AQ179</f>
        <v>0</v>
      </c>
      <c r="AS179" s="95">
        <f>VLOOKUP($A179,'CCR_%'!$A:$WWW,MATCH(AS$8,'CCR_%'!$A$8:$WWW$8,0),FALSE)+AR179</f>
        <v>0</v>
      </c>
      <c r="AT179" s="95">
        <f>VLOOKUP($A179,'CCR_%'!$A:$WWW,MATCH(AT$8,'CCR_%'!$A$8:$WWW$8,0),FALSE)+AS179</f>
        <v>0</v>
      </c>
      <c r="AU179" s="95">
        <f>VLOOKUP($A179,'CCR_%'!$A:$WWW,MATCH(AU$8,'CCR_%'!$A$8:$WWW$8,0),FALSE)+AT179</f>
        <v>0.5</v>
      </c>
      <c r="AV179" s="95">
        <f>VLOOKUP($A179,'CCR_%'!$A:$WWW,MATCH(AV$8,'CCR_%'!$A$8:$WWW$8,0),FALSE)+AU179</f>
        <v>1</v>
      </c>
      <c r="AW179" s="95">
        <f>VLOOKUP($A179,'CCR_%'!$A:$WWW,MATCH(AW$8,'CCR_%'!$A$8:$WWW$8,0),FALSE)+AV179</f>
        <v>1</v>
      </c>
      <c r="AX179" s="95">
        <f>VLOOKUP($A179,'CCR_%'!$A:$WWW,MATCH(AX$8,'CCR_%'!$A$8:$WWW$8,0),FALSE)+AW179</f>
        <v>1</v>
      </c>
      <c r="AY179" s="95">
        <f>VLOOKUP($A179,'CCR_%'!$A:$WWW,MATCH(AY$8,'CCR_%'!$A$8:$WWW$8,0),FALSE)+AX179</f>
        <v>1</v>
      </c>
      <c r="AZ179" s="95">
        <f>VLOOKUP($A179,'CCR_%'!$A:$WWW,MATCH(AZ$8,'CCR_%'!$A$8:$WWW$8,0),FALSE)+AY179</f>
        <v>1</v>
      </c>
      <c r="BA179" s="95">
        <f>VLOOKUP($A179,'CCR_%'!$A:$WWW,MATCH(BA$8,'CCR_%'!$A$8:$WWW$8,0),FALSE)+AZ179</f>
        <v>1</v>
      </c>
      <c r="BB179" s="95">
        <f>VLOOKUP($A179,'CCR_%'!$A:$WWW,MATCH(BB$8,'CCR_%'!$A$8:$WWW$8,0),FALSE)+BA179</f>
        <v>1</v>
      </c>
      <c r="BC179" s="95">
        <f>VLOOKUP($A179,'CCR_%'!$A:$WWW,MATCH(BC$8,'CCR_%'!$A$8:$WWW$8,0),FALSE)+BB179</f>
        <v>1</v>
      </c>
      <c r="BD179" s="95">
        <f>VLOOKUP($A179,'CCR_%'!$A:$WWW,MATCH(BD$8,'CCR_%'!$A$8:$WWW$8,0),FALSE)+BC179</f>
        <v>1</v>
      </c>
      <c r="BE179" s="95">
        <f>VLOOKUP($A179,'CCR_%'!$A:$WWW,MATCH(BE$8,'CCR_%'!$A$8:$WWW$8,0),FALSE)+BD179</f>
        <v>1</v>
      </c>
      <c r="BF179" s="95">
        <f>VLOOKUP($A179,'CCR_%'!$A:$WWW,MATCH(BF$8,'CCR_%'!$A$8:$WWW$8,0),FALSE)+BE179</f>
        <v>1</v>
      </c>
      <c r="BG179" s="95">
        <f>VLOOKUP($A179,'CCR_%'!$A:$WWW,MATCH(BG$8,'CCR_%'!$A$8:$WWW$8,0),FALSE)+BF179</f>
        <v>1</v>
      </c>
      <c r="BH179" s="95">
        <f>VLOOKUP($A179,'CCR_%'!$A:$WWW,MATCH(BH$8,'CCR_%'!$A$8:$WWW$8,0),FALSE)+BG179</f>
        <v>1</v>
      </c>
      <c r="BI179" s="95">
        <f>VLOOKUP($A179,'CCR_%'!$A:$WWW,MATCH(BI$8,'CCR_%'!$A$8:$WWW$8,0),FALSE)+BH179</f>
        <v>1</v>
      </c>
      <c r="BJ179" s="95">
        <f>VLOOKUP($A179,'CCR_%'!$A:$WWW,MATCH(BJ$8,'CCR_%'!$A$8:$WWW$8,0),FALSE)+BI179</f>
        <v>1</v>
      </c>
      <c r="BK179" s="95">
        <f>VLOOKUP($A179,'CCR_%'!$A:$WWW,MATCH(BK$8,'CCR_%'!$A$8:$WWW$8,0),FALSE)+BJ179</f>
        <v>1</v>
      </c>
      <c r="BL179" s="95">
        <f>VLOOKUP($A179,'CCR_%'!$A:$WWW,MATCH(BL$8,'CCR_%'!$A$8:$WWW$8,0),FALSE)+BK179</f>
        <v>1</v>
      </c>
    </row>
    <row r="180" spans="1:66" ht="16.5" customHeight="1" outlineLevel="3" x14ac:dyDescent="0.25">
      <c r="A180" s="26" t="s">
        <v>309</v>
      </c>
      <c r="B180" s="39" t="s">
        <v>310</v>
      </c>
      <c r="C180" s="93">
        <v>47680</v>
      </c>
      <c r="D180" s="93">
        <v>47936</v>
      </c>
      <c r="E180" s="94">
        <f>VLOOKUP($A180,'CCR_%'!$A:$WWW,MATCH(E$8,'CCR_%'!$A$8:$WWW$8,0),FALSE)+0</f>
        <v>0</v>
      </c>
      <c r="F180" s="95">
        <f>VLOOKUP($A180,'CCR_%'!$A:$WWW,MATCH(F$8,'CCR_%'!$A$8:$WWW$8,0),FALSE)+E180</f>
        <v>0</v>
      </c>
      <c r="G180" s="95">
        <f>VLOOKUP($A180,'CCR_%'!$A:$WWW,MATCH(G$8,'CCR_%'!$A$8:$WWW$8,0),FALSE)+F180</f>
        <v>0</v>
      </c>
      <c r="H180" s="95">
        <f>VLOOKUP($A180,'CCR_%'!$A:$WWW,MATCH(H$8,'CCR_%'!$A$8:$WWW$8,0),FALSE)+G180</f>
        <v>0</v>
      </c>
      <c r="I180" s="95">
        <f>VLOOKUP($A180,'CCR_%'!$A:$WWW,MATCH(I$8,'CCR_%'!$A$8:$WWW$8,0),FALSE)+H180</f>
        <v>0</v>
      </c>
      <c r="J180" s="95">
        <f>VLOOKUP($A180,'CCR_%'!$A:$WWW,MATCH(J$8,'CCR_%'!$A$8:$WWW$8,0),FALSE)+I180</f>
        <v>0</v>
      </c>
      <c r="K180" s="95">
        <f>VLOOKUP($A180,'CCR_%'!$A:$WWW,MATCH(K$8,'CCR_%'!$A$8:$WWW$8,0),FALSE)+J180</f>
        <v>0</v>
      </c>
      <c r="L180" s="95">
        <f>VLOOKUP($A180,'CCR_%'!$A:$WWW,MATCH(L$8,'CCR_%'!$A$8:$WWW$8,0),FALSE)+K180</f>
        <v>0</v>
      </c>
      <c r="M180" s="95">
        <f>VLOOKUP($A180,'CCR_%'!$A:$WWW,MATCH(M$8,'CCR_%'!$A$8:$WWW$8,0),FALSE)+L180</f>
        <v>0</v>
      </c>
      <c r="N180" s="95">
        <f>VLOOKUP($A180,'CCR_%'!$A:$WWW,MATCH(N$8,'CCR_%'!$A$8:$WWW$8,0),FALSE)+M180</f>
        <v>0</v>
      </c>
      <c r="O180" s="95">
        <f>VLOOKUP($A180,'CCR_%'!$A:$WWW,MATCH(O$8,'CCR_%'!$A$8:$WWW$8,0),FALSE)+N180</f>
        <v>0.2</v>
      </c>
      <c r="P180" s="95">
        <f>VLOOKUP($A180,'CCR_%'!$A:$WWW,MATCH(P$8,'CCR_%'!$A$8:$WWW$8,0),FALSE)+O180</f>
        <v>1</v>
      </c>
      <c r="Q180" s="95">
        <f>VLOOKUP($A180,'CCR_%'!$A:$WWW,MATCH(Q$8,'CCR_%'!$A$8:$WWW$8,0),FALSE)+P180</f>
        <v>1</v>
      </c>
      <c r="R180" s="95">
        <f>VLOOKUP($A180,'CCR_%'!$A:$WWW,MATCH(R$8,'CCR_%'!$A$8:$WWW$8,0),FALSE)+Q180</f>
        <v>1</v>
      </c>
      <c r="S180" s="95">
        <f>VLOOKUP($A180,'CCR_%'!$A:$WWW,MATCH(S$8,'CCR_%'!$A$8:$WWW$8,0),FALSE)+R180</f>
        <v>1</v>
      </c>
      <c r="T180" s="95">
        <f>VLOOKUP($A180,'CCR_%'!$A:$WWW,MATCH(T$8,'CCR_%'!$A$8:$WWW$8,0),FALSE)+S180</f>
        <v>1</v>
      </c>
      <c r="U180" s="95">
        <f>VLOOKUP($A180,'CCR_%'!$A:$WWW,MATCH(U$8,'CCR_%'!$A$8:$WWW$8,0),FALSE)+T180</f>
        <v>1</v>
      </c>
      <c r="V180" s="95">
        <f>VLOOKUP($A180,'CCR_%'!$A:$WWW,MATCH(V$8,'CCR_%'!$A$8:$WWW$8,0),FALSE)+U180</f>
        <v>1</v>
      </c>
      <c r="W180" s="95">
        <f>VLOOKUP($A180,'CCR_%'!$A:$WWW,MATCH(W$8,'CCR_%'!$A$8:$WWW$8,0),FALSE)+V180</f>
        <v>1</v>
      </c>
      <c r="X180" s="95">
        <f>VLOOKUP($A180,'CCR_%'!$A:$WWW,MATCH(X$8,'CCR_%'!$A$8:$WWW$8,0),FALSE)+W180</f>
        <v>1</v>
      </c>
      <c r="Y180" s="95">
        <f>VLOOKUP($A180,'CCR_%'!$A:$WWW,MATCH(Y$8,'CCR_%'!$A$8:$WWW$8,0),FALSE)+X180</f>
        <v>1</v>
      </c>
      <c r="Z180" s="95">
        <f>VLOOKUP($A180,'CCR_%'!$A:$WWW,MATCH(Z$8,'CCR_%'!$A$8:$WWW$8,0),FALSE)+Y180</f>
        <v>1</v>
      </c>
      <c r="AA180" s="95">
        <f>VLOOKUP($A180,'CCR_%'!$A:$WWW,MATCH(AA$8,'CCR_%'!$A$8:$WWW$8,0),FALSE)+Z180</f>
        <v>1</v>
      </c>
      <c r="AB180" s="95">
        <f>VLOOKUP($A180,'CCR_%'!$A:$WWW,MATCH(AB$8,'CCR_%'!$A$8:$WWW$8,0),FALSE)+AA180</f>
        <v>1</v>
      </c>
      <c r="AC180" s="95">
        <f>VLOOKUP($A180,'CCR_%'!$A:$WWW,MATCH(AC$8,'CCR_%'!$A$8:$WWW$8,0),FALSE)+AB180</f>
        <v>1</v>
      </c>
      <c r="AD180" s="95">
        <f>VLOOKUP($A180,'CCR_%'!$A:$WWW,MATCH(AD$8,'CCR_%'!$A$8:$WWW$8,0),FALSE)+AC180</f>
        <v>1</v>
      </c>
      <c r="AE180" s="95">
        <f>VLOOKUP($A180,'CCR_%'!$A:$WWW,MATCH(AE$8,'CCR_%'!$A$8:$WWW$8,0),FALSE)+AD180</f>
        <v>1</v>
      </c>
      <c r="AF180" s="95">
        <f>VLOOKUP($A180,'CCR_%'!$A:$WWW,MATCH(AF$8,'CCR_%'!$A$8:$WWW$8,0),FALSE)+AE180</f>
        <v>1</v>
      </c>
      <c r="AG180" s="95">
        <f>VLOOKUP($A180,'CCR_%'!$A:$WWW,MATCH(AG$8,'CCR_%'!$A$8:$WWW$8,0),FALSE)+AF180</f>
        <v>1</v>
      </c>
      <c r="AH180" s="95">
        <f>VLOOKUP($A180,'CCR_%'!$A:$WWW,MATCH(AH$8,'CCR_%'!$A$8:$WWW$8,0),FALSE)+AG180</f>
        <v>1</v>
      </c>
      <c r="AI180" s="95">
        <f>VLOOKUP($A180,'CCR_%'!$A:$WWW,MATCH(AI$8,'CCR_%'!$A$8:$WWW$8,0),FALSE)+AH180</f>
        <v>1</v>
      </c>
      <c r="AJ180" s="95">
        <f>VLOOKUP($A180,'CCR_%'!$A:$WWW,MATCH(AJ$8,'CCR_%'!$A$8:$WWW$8,0),FALSE)+AI180</f>
        <v>1</v>
      </c>
      <c r="AK180" s="95">
        <f>VLOOKUP($A180,'CCR_%'!$A:$WWW,MATCH(AK$8,'CCR_%'!$A$8:$WWW$8,0),FALSE)+AJ180</f>
        <v>1</v>
      </c>
      <c r="AL180" s="95">
        <f>VLOOKUP($A180,'CCR_%'!$A:$WWW,MATCH(AL$8,'CCR_%'!$A$8:$WWW$8,0),FALSE)+AK180</f>
        <v>1</v>
      </c>
      <c r="AM180" s="95">
        <f>VLOOKUP($A180,'CCR_%'!$A:$WWW,MATCH(AM$8,'CCR_%'!$A$8:$WWW$8,0),FALSE)+AL180</f>
        <v>1</v>
      </c>
      <c r="AN180" s="95">
        <f>VLOOKUP($A180,'CCR_%'!$A:$WWW,MATCH(AN$8,'CCR_%'!$A$8:$WWW$8,0),FALSE)+AM180</f>
        <v>1</v>
      </c>
      <c r="AO180" s="95">
        <f>VLOOKUP($A180,'CCR_%'!$A:$WWW,MATCH(AO$8,'CCR_%'!$A$8:$WWW$8,0),FALSE)+AN180</f>
        <v>1</v>
      </c>
      <c r="AP180" s="95">
        <f>VLOOKUP($A180,'CCR_%'!$A:$WWW,MATCH(AP$8,'CCR_%'!$A$8:$WWW$8,0),FALSE)+AO180</f>
        <v>1</v>
      </c>
      <c r="AQ180" s="95">
        <f>VLOOKUP($A180,'CCR_%'!$A:$WWW,MATCH(AQ$8,'CCR_%'!$A$8:$WWW$8,0),FALSE)+AP180</f>
        <v>1</v>
      </c>
      <c r="AR180" s="95">
        <f>VLOOKUP($A180,'CCR_%'!$A:$WWW,MATCH(AR$8,'CCR_%'!$A$8:$WWW$8,0),FALSE)+AQ180</f>
        <v>1</v>
      </c>
      <c r="AS180" s="95">
        <f>VLOOKUP($A180,'CCR_%'!$A:$WWW,MATCH(AS$8,'CCR_%'!$A$8:$WWW$8,0),FALSE)+AR180</f>
        <v>1</v>
      </c>
      <c r="AT180" s="95">
        <f>VLOOKUP($A180,'CCR_%'!$A:$WWW,MATCH(AT$8,'CCR_%'!$A$8:$WWW$8,0),FALSE)+AS180</f>
        <v>1</v>
      </c>
      <c r="AU180" s="95">
        <f>VLOOKUP($A180,'CCR_%'!$A:$WWW,MATCH(AU$8,'CCR_%'!$A$8:$WWW$8,0),FALSE)+AT180</f>
        <v>1</v>
      </c>
      <c r="AV180" s="95">
        <f>VLOOKUP($A180,'CCR_%'!$A:$WWW,MATCH(AV$8,'CCR_%'!$A$8:$WWW$8,0),FALSE)+AU180</f>
        <v>1</v>
      </c>
      <c r="AW180" s="95">
        <f>VLOOKUP($A180,'CCR_%'!$A:$WWW,MATCH(AW$8,'CCR_%'!$A$8:$WWW$8,0),FALSE)+AV180</f>
        <v>1</v>
      </c>
      <c r="AX180" s="95">
        <f>VLOOKUP($A180,'CCR_%'!$A:$WWW,MATCH(AX$8,'CCR_%'!$A$8:$WWW$8,0),FALSE)+AW180</f>
        <v>1</v>
      </c>
      <c r="AY180" s="95">
        <f>VLOOKUP($A180,'CCR_%'!$A:$WWW,MATCH(AY$8,'CCR_%'!$A$8:$WWW$8,0),FALSE)+AX180</f>
        <v>1</v>
      </c>
      <c r="AZ180" s="95">
        <f>VLOOKUP($A180,'CCR_%'!$A:$WWW,MATCH(AZ$8,'CCR_%'!$A$8:$WWW$8,0),FALSE)+AY180</f>
        <v>1</v>
      </c>
      <c r="BA180" s="95">
        <f>VLOOKUP($A180,'CCR_%'!$A:$WWW,MATCH(BA$8,'CCR_%'!$A$8:$WWW$8,0),FALSE)+AZ180</f>
        <v>1</v>
      </c>
      <c r="BB180" s="95">
        <f>VLOOKUP($A180,'CCR_%'!$A:$WWW,MATCH(BB$8,'CCR_%'!$A$8:$WWW$8,0),FALSE)+BA180</f>
        <v>1</v>
      </c>
      <c r="BC180" s="95">
        <f>VLOOKUP($A180,'CCR_%'!$A:$WWW,MATCH(BC$8,'CCR_%'!$A$8:$WWW$8,0),FALSE)+BB180</f>
        <v>1</v>
      </c>
      <c r="BD180" s="95">
        <f>VLOOKUP($A180,'CCR_%'!$A:$WWW,MATCH(BD$8,'CCR_%'!$A$8:$WWW$8,0),FALSE)+BC180</f>
        <v>1</v>
      </c>
      <c r="BE180" s="95">
        <f>VLOOKUP($A180,'CCR_%'!$A:$WWW,MATCH(BE$8,'CCR_%'!$A$8:$WWW$8,0),FALSE)+BD180</f>
        <v>1</v>
      </c>
      <c r="BF180" s="95">
        <f>VLOOKUP($A180,'CCR_%'!$A:$WWW,MATCH(BF$8,'CCR_%'!$A$8:$WWW$8,0),FALSE)+BE180</f>
        <v>1</v>
      </c>
      <c r="BG180" s="95">
        <f>VLOOKUP($A180,'CCR_%'!$A:$WWW,MATCH(BG$8,'CCR_%'!$A$8:$WWW$8,0),FALSE)+BF180</f>
        <v>1</v>
      </c>
      <c r="BH180" s="95">
        <f>VLOOKUP($A180,'CCR_%'!$A:$WWW,MATCH(BH$8,'CCR_%'!$A$8:$WWW$8,0),FALSE)+BG180</f>
        <v>1</v>
      </c>
      <c r="BI180" s="95">
        <f>VLOOKUP($A180,'CCR_%'!$A:$WWW,MATCH(BI$8,'CCR_%'!$A$8:$WWW$8,0),FALSE)+BH180</f>
        <v>1</v>
      </c>
      <c r="BJ180" s="95">
        <f>VLOOKUP($A180,'CCR_%'!$A:$WWW,MATCH(BJ$8,'CCR_%'!$A$8:$WWW$8,0),FALSE)+BI180</f>
        <v>1</v>
      </c>
      <c r="BK180" s="95">
        <f>VLOOKUP($A180,'CCR_%'!$A:$WWW,MATCH(BK$8,'CCR_%'!$A$8:$WWW$8,0),FALSE)+BJ180</f>
        <v>1</v>
      </c>
      <c r="BL180" s="95">
        <f>VLOOKUP($A180,'CCR_%'!$A:$WWW,MATCH(BL$8,'CCR_%'!$A$8:$WWW$8,0),FALSE)+BK180</f>
        <v>1</v>
      </c>
    </row>
    <row r="181" spans="1:66" ht="16.5" customHeight="1" outlineLevel="3" x14ac:dyDescent="0.25">
      <c r="A181" s="26" t="s">
        <v>311</v>
      </c>
      <c r="B181" s="39" t="s">
        <v>312</v>
      </c>
      <c r="C181" s="93">
        <v>47581</v>
      </c>
      <c r="D181" s="93">
        <v>47936</v>
      </c>
      <c r="E181" s="94">
        <f>VLOOKUP($A181,'CCR_%'!$A:$WWW,MATCH(E$8,'CCR_%'!$A$8:$WWW$8,0),FALSE)+0</f>
        <v>0</v>
      </c>
      <c r="F181" s="95">
        <f>VLOOKUP($A181,'CCR_%'!$A:$WWW,MATCH(F$8,'CCR_%'!$A$8:$WWW$8,0),FALSE)+E181</f>
        <v>0</v>
      </c>
      <c r="G181" s="95">
        <f>VLOOKUP($A181,'CCR_%'!$A:$WWW,MATCH(G$8,'CCR_%'!$A$8:$WWW$8,0),FALSE)+F181</f>
        <v>0</v>
      </c>
      <c r="H181" s="95">
        <f>VLOOKUP($A181,'CCR_%'!$A:$WWW,MATCH(H$8,'CCR_%'!$A$8:$WWW$8,0),FALSE)+G181</f>
        <v>0</v>
      </c>
      <c r="I181" s="95">
        <f>VLOOKUP($A181,'CCR_%'!$A:$WWW,MATCH(I$8,'CCR_%'!$A$8:$WWW$8,0),FALSE)+H181</f>
        <v>0</v>
      </c>
      <c r="J181" s="95">
        <f>VLOOKUP($A181,'CCR_%'!$A:$WWW,MATCH(J$8,'CCR_%'!$A$8:$WWW$8,0),FALSE)+I181</f>
        <v>0</v>
      </c>
      <c r="K181" s="95">
        <f>VLOOKUP($A181,'CCR_%'!$A:$WWW,MATCH(K$8,'CCR_%'!$A$8:$WWW$8,0),FALSE)+J181</f>
        <v>0</v>
      </c>
      <c r="L181" s="95">
        <f>VLOOKUP($A181,'CCR_%'!$A:$WWW,MATCH(L$8,'CCR_%'!$A$8:$WWW$8,0),FALSE)+K181</f>
        <v>0</v>
      </c>
      <c r="M181" s="95">
        <f>VLOOKUP($A181,'CCR_%'!$A:$WWW,MATCH(M$8,'CCR_%'!$A$8:$WWW$8,0),FALSE)+L181</f>
        <v>0</v>
      </c>
      <c r="N181" s="95">
        <f>VLOOKUP($A181,'CCR_%'!$A:$WWW,MATCH(N$8,'CCR_%'!$A$8:$WWW$8,0),FALSE)+M181</f>
        <v>0</v>
      </c>
      <c r="O181" s="95">
        <f>VLOOKUP($A181,'CCR_%'!$A:$WWW,MATCH(O$8,'CCR_%'!$A$8:$WWW$8,0),FALSE)+N181</f>
        <v>0.2</v>
      </c>
      <c r="P181" s="95">
        <f>VLOOKUP($A181,'CCR_%'!$A:$WWW,MATCH(P$8,'CCR_%'!$A$8:$WWW$8,0),FALSE)+O181</f>
        <v>1</v>
      </c>
      <c r="Q181" s="95">
        <f>VLOOKUP($A181,'CCR_%'!$A:$WWW,MATCH(Q$8,'CCR_%'!$A$8:$WWW$8,0),FALSE)+P181</f>
        <v>1</v>
      </c>
      <c r="R181" s="95">
        <f>VLOOKUP($A181,'CCR_%'!$A:$WWW,MATCH(R$8,'CCR_%'!$A$8:$WWW$8,0),FALSE)+Q181</f>
        <v>1</v>
      </c>
      <c r="S181" s="95">
        <f>VLOOKUP($A181,'CCR_%'!$A:$WWW,MATCH(S$8,'CCR_%'!$A$8:$WWW$8,0),FALSE)+R181</f>
        <v>1</v>
      </c>
      <c r="T181" s="95">
        <f>VLOOKUP($A181,'CCR_%'!$A:$WWW,MATCH(T$8,'CCR_%'!$A$8:$WWW$8,0),FALSE)+S181</f>
        <v>1</v>
      </c>
      <c r="U181" s="95">
        <f>VLOOKUP($A181,'CCR_%'!$A:$WWW,MATCH(U$8,'CCR_%'!$A$8:$WWW$8,0),FALSE)+T181</f>
        <v>1</v>
      </c>
      <c r="V181" s="95">
        <f>VLOOKUP($A181,'CCR_%'!$A:$WWW,MATCH(V$8,'CCR_%'!$A$8:$WWW$8,0),FALSE)+U181</f>
        <v>1</v>
      </c>
      <c r="W181" s="95">
        <f>VLOOKUP($A181,'CCR_%'!$A:$WWW,MATCH(W$8,'CCR_%'!$A$8:$WWW$8,0),FALSE)+V181</f>
        <v>1</v>
      </c>
      <c r="X181" s="95">
        <f>VLOOKUP($A181,'CCR_%'!$A:$WWW,MATCH(X$8,'CCR_%'!$A$8:$WWW$8,0),FALSE)+W181</f>
        <v>1</v>
      </c>
      <c r="Y181" s="95">
        <f>VLOOKUP($A181,'CCR_%'!$A:$WWW,MATCH(Y$8,'CCR_%'!$A$8:$WWW$8,0),FALSE)+X181</f>
        <v>1</v>
      </c>
      <c r="Z181" s="95">
        <f>VLOOKUP($A181,'CCR_%'!$A:$WWW,MATCH(Z$8,'CCR_%'!$A$8:$WWW$8,0),FALSE)+Y181</f>
        <v>1</v>
      </c>
      <c r="AA181" s="95">
        <f>VLOOKUP($A181,'CCR_%'!$A:$WWW,MATCH(AA$8,'CCR_%'!$A$8:$WWW$8,0),FALSE)+Z181</f>
        <v>1</v>
      </c>
      <c r="AB181" s="95">
        <f>VLOOKUP($A181,'CCR_%'!$A:$WWW,MATCH(AB$8,'CCR_%'!$A$8:$WWW$8,0),FALSE)+AA181</f>
        <v>1</v>
      </c>
      <c r="AC181" s="95">
        <f>VLOOKUP($A181,'CCR_%'!$A:$WWW,MATCH(AC$8,'CCR_%'!$A$8:$WWW$8,0),FALSE)+AB181</f>
        <v>1</v>
      </c>
      <c r="AD181" s="95">
        <f>VLOOKUP($A181,'CCR_%'!$A:$WWW,MATCH(AD$8,'CCR_%'!$A$8:$WWW$8,0),FALSE)+AC181</f>
        <v>1</v>
      </c>
      <c r="AE181" s="95">
        <f>VLOOKUP($A181,'CCR_%'!$A:$WWW,MATCH(AE$8,'CCR_%'!$A$8:$WWW$8,0),FALSE)+AD181</f>
        <v>1</v>
      </c>
      <c r="AF181" s="95">
        <f>VLOOKUP($A181,'CCR_%'!$A:$WWW,MATCH(AF$8,'CCR_%'!$A$8:$WWW$8,0),FALSE)+AE181</f>
        <v>1</v>
      </c>
      <c r="AG181" s="95">
        <f>VLOOKUP($A181,'CCR_%'!$A:$WWW,MATCH(AG$8,'CCR_%'!$A$8:$WWW$8,0),FALSE)+AF181</f>
        <v>1</v>
      </c>
      <c r="AH181" s="95">
        <f>VLOOKUP($A181,'CCR_%'!$A:$WWW,MATCH(AH$8,'CCR_%'!$A$8:$WWW$8,0),FALSE)+AG181</f>
        <v>1</v>
      </c>
      <c r="AI181" s="95">
        <f>VLOOKUP($A181,'CCR_%'!$A:$WWW,MATCH(AI$8,'CCR_%'!$A$8:$WWW$8,0),FALSE)+AH181</f>
        <v>1</v>
      </c>
      <c r="AJ181" s="95">
        <f>VLOOKUP($A181,'CCR_%'!$A:$WWW,MATCH(AJ$8,'CCR_%'!$A$8:$WWW$8,0),FALSE)+AI181</f>
        <v>1</v>
      </c>
      <c r="AK181" s="95">
        <f>VLOOKUP($A181,'CCR_%'!$A:$WWW,MATCH(AK$8,'CCR_%'!$A$8:$WWW$8,0),FALSE)+AJ181</f>
        <v>1</v>
      </c>
      <c r="AL181" s="95">
        <f>VLOOKUP($A181,'CCR_%'!$A:$WWW,MATCH(AL$8,'CCR_%'!$A$8:$WWW$8,0),FALSE)+AK181</f>
        <v>1</v>
      </c>
      <c r="AM181" s="95">
        <f>VLOOKUP($A181,'CCR_%'!$A:$WWW,MATCH(AM$8,'CCR_%'!$A$8:$WWW$8,0),FALSE)+AL181</f>
        <v>1</v>
      </c>
      <c r="AN181" s="95">
        <f>VLOOKUP($A181,'CCR_%'!$A:$WWW,MATCH(AN$8,'CCR_%'!$A$8:$WWW$8,0),FALSE)+AM181</f>
        <v>1</v>
      </c>
      <c r="AO181" s="95">
        <f>VLOOKUP($A181,'CCR_%'!$A:$WWW,MATCH(AO$8,'CCR_%'!$A$8:$WWW$8,0),FALSE)+AN181</f>
        <v>1</v>
      </c>
      <c r="AP181" s="95">
        <f>VLOOKUP($A181,'CCR_%'!$A:$WWW,MATCH(AP$8,'CCR_%'!$A$8:$WWW$8,0),FALSE)+AO181</f>
        <v>1</v>
      </c>
      <c r="AQ181" s="95">
        <f>VLOOKUP($A181,'CCR_%'!$A:$WWW,MATCH(AQ$8,'CCR_%'!$A$8:$WWW$8,0),FALSE)+AP181</f>
        <v>1</v>
      </c>
      <c r="AR181" s="95">
        <f>VLOOKUP($A181,'CCR_%'!$A:$WWW,MATCH(AR$8,'CCR_%'!$A$8:$WWW$8,0),FALSE)+AQ181</f>
        <v>1</v>
      </c>
      <c r="AS181" s="95">
        <f>VLOOKUP($A181,'CCR_%'!$A:$WWW,MATCH(AS$8,'CCR_%'!$A$8:$WWW$8,0),FALSE)+AR181</f>
        <v>1</v>
      </c>
      <c r="AT181" s="95">
        <f>VLOOKUP($A181,'CCR_%'!$A:$WWW,MATCH(AT$8,'CCR_%'!$A$8:$WWW$8,0),FALSE)+AS181</f>
        <v>1</v>
      </c>
      <c r="AU181" s="95">
        <f>VLOOKUP($A181,'CCR_%'!$A:$WWW,MATCH(AU$8,'CCR_%'!$A$8:$WWW$8,0),FALSE)+AT181</f>
        <v>1</v>
      </c>
      <c r="AV181" s="95">
        <f>VLOOKUP($A181,'CCR_%'!$A:$WWW,MATCH(AV$8,'CCR_%'!$A$8:$WWW$8,0),FALSE)+AU181</f>
        <v>1</v>
      </c>
      <c r="AW181" s="95">
        <f>VLOOKUP($A181,'CCR_%'!$A:$WWW,MATCH(AW$8,'CCR_%'!$A$8:$WWW$8,0),FALSE)+AV181</f>
        <v>1</v>
      </c>
      <c r="AX181" s="95">
        <f>VLOOKUP($A181,'CCR_%'!$A:$WWW,MATCH(AX$8,'CCR_%'!$A$8:$WWW$8,0),FALSE)+AW181</f>
        <v>1</v>
      </c>
      <c r="AY181" s="95">
        <f>VLOOKUP($A181,'CCR_%'!$A:$WWW,MATCH(AY$8,'CCR_%'!$A$8:$WWW$8,0),FALSE)+AX181</f>
        <v>1</v>
      </c>
      <c r="AZ181" s="95">
        <f>VLOOKUP($A181,'CCR_%'!$A:$WWW,MATCH(AZ$8,'CCR_%'!$A$8:$WWW$8,0),FALSE)+AY181</f>
        <v>1</v>
      </c>
      <c r="BA181" s="95">
        <f>VLOOKUP($A181,'CCR_%'!$A:$WWW,MATCH(BA$8,'CCR_%'!$A$8:$WWW$8,0),FALSE)+AZ181</f>
        <v>1</v>
      </c>
      <c r="BB181" s="95">
        <f>VLOOKUP($A181,'CCR_%'!$A:$WWW,MATCH(BB$8,'CCR_%'!$A$8:$WWW$8,0),FALSE)+BA181</f>
        <v>1</v>
      </c>
      <c r="BC181" s="95">
        <f>VLOOKUP($A181,'CCR_%'!$A:$WWW,MATCH(BC$8,'CCR_%'!$A$8:$WWW$8,0),FALSE)+BB181</f>
        <v>1</v>
      </c>
      <c r="BD181" s="95">
        <f>VLOOKUP($A181,'CCR_%'!$A:$WWW,MATCH(BD$8,'CCR_%'!$A$8:$WWW$8,0),FALSE)+BC181</f>
        <v>1</v>
      </c>
      <c r="BE181" s="95">
        <f>VLOOKUP($A181,'CCR_%'!$A:$WWW,MATCH(BE$8,'CCR_%'!$A$8:$WWW$8,0),FALSE)+BD181</f>
        <v>1</v>
      </c>
      <c r="BF181" s="95">
        <f>VLOOKUP($A181,'CCR_%'!$A:$WWW,MATCH(BF$8,'CCR_%'!$A$8:$WWW$8,0),FALSE)+BE181</f>
        <v>1</v>
      </c>
      <c r="BG181" s="95">
        <f>VLOOKUP($A181,'CCR_%'!$A:$WWW,MATCH(BG$8,'CCR_%'!$A$8:$WWW$8,0),FALSE)+BF181</f>
        <v>1</v>
      </c>
      <c r="BH181" s="95">
        <f>VLOOKUP($A181,'CCR_%'!$A:$WWW,MATCH(BH$8,'CCR_%'!$A$8:$WWW$8,0),FALSE)+BG181</f>
        <v>1</v>
      </c>
      <c r="BI181" s="95">
        <f>VLOOKUP($A181,'CCR_%'!$A:$WWW,MATCH(BI$8,'CCR_%'!$A$8:$WWW$8,0),FALSE)+BH181</f>
        <v>1</v>
      </c>
      <c r="BJ181" s="95">
        <f>VLOOKUP($A181,'CCR_%'!$A:$WWW,MATCH(BJ$8,'CCR_%'!$A$8:$WWW$8,0),FALSE)+BI181</f>
        <v>1</v>
      </c>
      <c r="BK181" s="95">
        <f>VLOOKUP($A181,'CCR_%'!$A:$WWW,MATCH(BK$8,'CCR_%'!$A$8:$WWW$8,0),FALSE)+BJ181</f>
        <v>1</v>
      </c>
      <c r="BL181" s="95">
        <f>VLOOKUP($A181,'CCR_%'!$A:$WWW,MATCH(BL$8,'CCR_%'!$A$8:$WWW$8,0),FALSE)+BK181</f>
        <v>1</v>
      </c>
    </row>
    <row r="182" spans="1:66" ht="16.5" customHeight="1" outlineLevel="3" x14ac:dyDescent="0.25">
      <c r="A182" s="26" t="s">
        <v>313</v>
      </c>
      <c r="B182" s="39" t="s">
        <v>314</v>
      </c>
      <c r="C182" s="93">
        <v>47609</v>
      </c>
      <c r="D182" s="93">
        <v>47936</v>
      </c>
      <c r="E182" s="94">
        <f>VLOOKUP($A182,'CCR_%'!$A:$WWW,MATCH(E$8,'CCR_%'!$A$8:$WWW$8,0),FALSE)+0</f>
        <v>0</v>
      </c>
      <c r="F182" s="95">
        <f>VLOOKUP($A182,'CCR_%'!$A:$WWW,MATCH(F$8,'CCR_%'!$A$8:$WWW$8,0),FALSE)+E182</f>
        <v>0</v>
      </c>
      <c r="G182" s="95">
        <f>VLOOKUP($A182,'CCR_%'!$A:$WWW,MATCH(G$8,'CCR_%'!$A$8:$WWW$8,0),FALSE)+F182</f>
        <v>0</v>
      </c>
      <c r="H182" s="95">
        <f>VLOOKUP($A182,'CCR_%'!$A:$WWW,MATCH(H$8,'CCR_%'!$A$8:$WWW$8,0),FALSE)+G182</f>
        <v>0</v>
      </c>
      <c r="I182" s="95">
        <f>VLOOKUP($A182,'CCR_%'!$A:$WWW,MATCH(I$8,'CCR_%'!$A$8:$WWW$8,0),FALSE)+H182</f>
        <v>0</v>
      </c>
      <c r="J182" s="95">
        <f>VLOOKUP($A182,'CCR_%'!$A:$WWW,MATCH(J$8,'CCR_%'!$A$8:$WWW$8,0),FALSE)+I182</f>
        <v>0</v>
      </c>
      <c r="K182" s="95">
        <f>VLOOKUP($A182,'CCR_%'!$A:$WWW,MATCH(K$8,'CCR_%'!$A$8:$WWW$8,0),FALSE)+J182</f>
        <v>0</v>
      </c>
      <c r="L182" s="95">
        <f>VLOOKUP($A182,'CCR_%'!$A:$WWW,MATCH(L$8,'CCR_%'!$A$8:$WWW$8,0),FALSE)+K182</f>
        <v>0</v>
      </c>
      <c r="M182" s="95">
        <f>VLOOKUP($A182,'CCR_%'!$A:$WWW,MATCH(M$8,'CCR_%'!$A$8:$WWW$8,0),FALSE)+L182</f>
        <v>0</v>
      </c>
      <c r="N182" s="95">
        <f>VLOOKUP($A182,'CCR_%'!$A:$WWW,MATCH(N$8,'CCR_%'!$A$8:$WWW$8,0),FALSE)+M182</f>
        <v>0</v>
      </c>
      <c r="O182" s="95">
        <f>VLOOKUP($A182,'CCR_%'!$A:$WWW,MATCH(O$8,'CCR_%'!$A$8:$WWW$8,0),FALSE)+N182</f>
        <v>0.2</v>
      </c>
      <c r="P182" s="95">
        <f>VLOOKUP($A182,'CCR_%'!$A:$WWW,MATCH(P$8,'CCR_%'!$A$8:$WWW$8,0),FALSE)+O182</f>
        <v>1</v>
      </c>
      <c r="Q182" s="95">
        <f>VLOOKUP($A182,'CCR_%'!$A:$WWW,MATCH(Q$8,'CCR_%'!$A$8:$WWW$8,0),FALSE)+P182</f>
        <v>1</v>
      </c>
      <c r="R182" s="95">
        <f>VLOOKUP($A182,'CCR_%'!$A:$WWW,MATCH(R$8,'CCR_%'!$A$8:$WWW$8,0),FALSE)+Q182</f>
        <v>1</v>
      </c>
      <c r="S182" s="95">
        <f>VLOOKUP($A182,'CCR_%'!$A:$WWW,MATCH(S$8,'CCR_%'!$A$8:$WWW$8,0),FALSE)+R182</f>
        <v>1</v>
      </c>
      <c r="T182" s="95">
        <f>VLOOKUP($A182,'CCR_%'!$A:$WWW,MATCH(T$8,'CCR_%'!$A$8:$WWW$8,0),FALSE)+S182</f>
        <v>1</v>
      </c>
      <c r="U182" s="95">
        <f>VLOOKUP($A182,'CCR_%'!$A:$WWW,MATCH(U$8,'CCR_%'!$A$8:$WWW$8,0),FALSE)+T182</f>
        <v>1</v>
      </c>
      <c r="V182" s="95">
        <f>VLOOKUP($A182,'CCR_%'!$A:$WWW,MATCH(V$8,'CCR_%'!$A$8:$WWW$8,0),FALSE)+U182</f>
        <v>1</v>
      </c>
      <c r="W182" s="95">
        <f>VLOOKUP($A182,'CCR_%'!$A:$WWW,MATCH(W$8,'CCR_%'!$A$8:$WWW$8,0),FALSE)+V182</f>
        <v>1</v>
      </c>
      <c r="X182" s="95">
        <f>VLOOKUP($A182,'CCR_%'!$A:$WWW,MATCH(X$8,'CCR_%'!$A$8:$WWW$8,0),FALSE)+W182</f>
        <v>1</v>
      </c>
      <c r="Y182" s="95">
        <f>VLOOKUP($A182,'CCR_%'!$A:$WWW,MATCH(Y$8,'CCR_%'!$A$8:$WWW$8,0),FALSE)+X182</f>
        <v>1</v>
      </c>
      <c r="Z182" s="95">
        <f>VLOOKUP($A182,'CCR_%'!$A:$WWW,MATCH(Z$8,'CCR_%'!$A$8:$WWW$8,0),FALSE)+Y182</f>
        <v>1</v>
      </c>
      <c r="AA182" s="95">
        <f>VLOOKUP($A182,'CCR_%'!$A:$WWW,MATCH(AA$8,'CCR_%'!$A$8:$WWW$8,0),FALSE)+Z182</f>
        <v>1</v>
      </c>
      <c r="AB182" s="95">
        <f>VLOOKUP($A182,'CCR_%'!$A:$WWW,MATCH(AB$8,'CCR_%'!$A$8:$WWW$8,0),FALSE)+AA182</f>
        <v>1</v>
      </c>
      <c r="AC182" s="95">
        <f>VLOOKUP($A182,'CCR_%'!$A:$WWW,MATCH(AC$8,'CCR_%'!$A$8:$WWW$8,0),FALSE)+AB182</f>
        <v>1</v>
      </c>
      <c r="AD182" s="95">
        <f>VLOOKUP($A182,'CCR_%'!$A:$WWW,MATCH(AD$8,'CCR_%'!$A$8:$WWW$8,0),FALSE)+AC182</f>
        <v>1</v>
      </c>
      <c r="AE182" s="95">
        <f>VLOOKUP($A182,'CCR_%'!$A:$WWW,MATCH(AE$8,'CCR_%'!$A$8:$WWW$8,0),FALSE)+AD182</f>
        <v>1</v>
      </c>
      <c r="AF182" s="95">
        <f>VLOOKUP($A182,'CCR_%'!$A:$WWW,MATCH(AF$8,'CCR_%'!$A$8:$WWW$8,0),FALSE)+AE182</f>
        <v>1</v>
      </c>
      <c r="AG182" s="95">
        <f>VLOOKUP($A182,'CCR_%'!$A:$WWW,MATCH(AG$8,'CCR_%'!$A$8:$WWW$8,0),FALSE)+AF182</f>
        <v>1</v>
      </c>
      <c r="AH182" s="95">
        <f>VLOOKUP($A182,'CCR_%'!$A:$WWW,MATCH(AH$8,'CCR_%'!$A$8:$WWW$8,0),FALSE)+AG182</f>
        <v>1</v>
      </c>
      <c r="AI182" s="95">
        <f>VLOOKUP($A182,'CCR_%'!$A:$WWW,MATCH(AI$8,'CCR_%'!$A$8:$WWW$8,0),FALSE)+AH182</f>
        <v>1</v>
      </c>
      <c r="AJ182" s="95">
        <f>VLOOKUP($A182,'CCR_%'!$A:$WWW,MATCH(AJ$8,'CCR_%'!$A$8:$WWW$8,0),FALSE)+AI182</f>
        <v>1</v>
      </c>
      <c r="AK182" s="95">
        <f>VLOOKUP($A182,'CCR_%'!$A:$WWW,MATCH(AK$8,'CCR_%'!$A$8:$WWW$8,0),FALSE)+AJ182</f>
        <v>1</v>
      </c>
      <c r="AL182" s="95">
        <f>VLOOKUP($A182,'CCR_%'!$A:$WWW,MATCH(AL$8,'CCR_%'!$A$8:$WWW$8,0),FALSE)+AK182</f>
        <v>1</v>
      </c>
      <c r="AM182" s="95">
        <f>VLOOKUP($A182,'CCR_%'!$A:$WWW,MATCH(AM$8,'CCR_%'!$A$8:$WWW$8,0),FALSE)+AL182</f>
        <v>1</v>
      </c>
      <c r="AN182" s="95">
        <f>VLOOKUP($A182,'CCR_%'!$A:$WWW,MATCH(AN$8,'CCR_%'!$A$8:$WWW$8,0),FALSE)+AM182</f>
        <v>1</v>
      </c>
      <c r="AO182" s="95">
        <f>VLOOKUP($A182,'CCR_%'!$A:$WWW,MATCH(AO$8,'CCR_%'!$A$8:$WWW$8,0),FALSE)+AN182</f>
        <v>1</v>
      </c>
      <c r="AP182" s="95">
        <f>VLOOKUP($A182,'CCR_%'!$A:$WWW,MATCH(AP$8,'CCR_%'!$A$8:$WWW$8,0),FALSE)+AO182</f>
        <v>1</v>
      </c>
      <c r="AQ182" s="95">
        <f>VLOOKUP($A182,'CCR_%'!$A:$WWW,MATCH(AQ$8,'CCR_%'!$A$8:$WWW$8,0),FALSE)+AP182</f>
        <v>1</v>
      </c>
      <c r="AR182" s="95">
        <f>VLOOKUP($A182,'CCR_%'!$A:$WWW,MATCH(AR$8,'CCR_%'!$A$8:$WWW$8,0),FALSE)+AQ182</f>
        <v>1</v>
      </c>
      <c r="AS182" s="95">
        <f>VLOOKUP($A182,'CCR_%'!$A:$WWW,MATCH(AS$8,'CCR_%'!$A$8:$WWW$8,0),FALSE)+AR182</f>
        <v>1</v>
      </c>
      <c r="AT182" s="95">
        <f>VLOOKUP($A182,'CCR_%'!$A:$WWW,MATCH(AT$8,'CCR_%'!$A$8:$WWW$8,0),FALSE)+AS182</f>
        <v>1</v>
      </c>
      <c r="AU182" s="95">
        <f>VLOOKUP($A182,'CCR_%'!$A:$WWW,MATCH(AU$8,'CCR_%'!$A$8:$WWW$8,0),FALSE)+AT182</f>
        <v>1</v>
      </c>
      <c r="AV182" s="95">
        <f>VLOOKUP($A182,'CCR_%'!$A:$WWW,MATCH(AV$8,'CCR_%'!$A$8:$WWW$8,0),FALSE)+AU182</f>
        <v>1</v>
      </c>
      <c r="AW182" s="95">
        <f>VLOOKUP($A182,'CCR_%'!$A:$WWW,MATCH(AW$8,'CCR_%'!$A$8:$WWW$8,0),FALSE)+AV182</f>
        <v>1</v>
      </c>
      <c r="AX182" s="95">
        <f>VLOOKUP($A182,'CCR_%'!$A:$WWW,MATCH(AX$8,'CCR_%'!$A$8:$WWW$8,0),FALSE)+AW182</f>
        <v>1</v>
      </c>
      <c r="AY182" s="95">
        <f>VLOOKUP($A182,'CCR_%'!$A:$WWW,MATCH(AY$8,'CCR_%'!$A$8:$WWW$8,0),FALSE)+AX182</f>
        <v>1</v>
      </c>
      <c r="AZ182" s="95">
        <f>VLOOKUP($A182,'CCR_%'!$A:$WWW,MATCH(AZ$8,'CCR_%'!$A$8:$WWW$8,0),FALSE)+AY182</f>
        <v>1</v>
      </c>
      <c r="BA182" s="95">
        <f>VLOOKUP($A182,'CCR_%'!$A:$WWW,MATCH(BA$8,'CCR_%'!$A$8:$WWW$8,0),FALSE)+AZ182</f>
        <v>1</v>
      </c>
      <c r="BB182" s="95">
        <f>VLOOKUP($A182,'CCR_%'!$A:$WWW,MATCH(BB$8,'CCR_%'!$A$8:$WWW$8,0),FALSE)+BA182</f>
        <v>1</v>
      </c>
      <c r="BC182" s="95">
        <f>VLOOKUP($A182,'CCR_%'!$A:$WWW,MATCH(BC$8,'CCR_%'!$A$8:$WWW$8,0),FALSE)+BB182</f>
        <v>1</v>
      </c>
      <c r="BD182" s="95">
        <f>VLOOKUP($A182,'CCR_%'!$A:$WWW,MATCH(BD$8,'CCR_%'!$A$8:$WWW$8,0),FALSE)+BC182</f>
        <v>1</v>
      </c>
      <c r="BE182" s="95">
        <f>VLOOKUP($A182,'CCR_%'!$A:$WWW,MATCH(BE$8,'CCR_%'!$A$8:$WWW$8,0),FALSE)+BD182</f>
        <v>1</v>
      </c>
      <c r="BF182" s="95">
        <f>VLOOKUP($A182,'CCR_%'!$A:$WWW,MATCH(BF$8,'CCR_%'!$A$8:$WWW$8,0),FALSE)+BE182</f>
        <v>1</v>
      </c>
      <c r="BG182" s="95">
        <f>VLOOKUP($A182,'CCR_%'!$A:$WWW,MATCH(BG$8,'CCR_%'!$A$8:$WWW$8,0),FALSE)+BF182</f>
        <v>1</v>
      </c>
      <c r="BH182" s="95">
        <f>VLOOKUP($A182,'CCR_%'!$A:$WWW,MATCH(BH$8,'CCR_%'!$A$8:$WWW$8,0),FALSE)+BG182</f>
        <v>1</v>
      </c>
      <c r="BI182" s="95">
        <f>VLOOKUP($A182,'CCR_%'!$A:$WWW,MATCH(BI$8,'CCR_%'!$A$8:$WWW$8,0),FALSE)+BH182</f>
        <v>1</v>
      </c>
      <c r="BJ182" s="95">
        <f>VLOOKUP($A182,'CCR_%'!$A:$WWW,MATCH(BJ$8,'CCR_%'!$A$8:$WWW$8,0),FALSE)+BI182</f>
        <v>1</v>
      </c>
      <c r="BK182" s="95">
        <f>VLOOKUP($A182,'CCR_%'!$A:$WWW,MATCH(BK$8,'CCR_%'!$A$8:$WWW$8,0),FALSE)+BJ182</f>
        <v>1</v>
      </c>
      <c r="BL182" s="95">
        <f>VLOOKUP($A182,'CCR_%'!$A:$WWW,MATCH(BL$8,'CCR_%'!$A$8:$WWW$8,0),FALSE)+BK182</f>
        <v>1</v>
      </c>
    </row>
    <row r="183" spans="1:66" ht="16.5" customHeight="1" outlineLevel="3" x14ac:dyDescent="0.25">
      <c r="A183" s="26" t="s">
        <v>315</v>
      </c>
      <c r="B183" s="39" t="s">
        <v>316</v>
      </c>
      <c r="C183" s="93">
        <v>47938</v>
      </c>
      <c r="D183" s="93">
        <v>48302</v>
      </c>
      <c r="E183" s="94">
        <f>VLOOKUP($A183,'CCR_%'!$A:$WWW,MATCH(E$8,'CCR_%'!$A$8:$WWW$8,0),FALSE)+0</f>
        <v>0</v>
      </c>
      <c r="F183" s="95">
        <f>VLOOKUP($A183,'CCR_%'!$A:$WWW,MATCH(F$8,'CCR_%'!$A$8:$WWW$8,0),FALSE)+E183</f>
        <v>0</v>
      </c>
      <c r="G183" s="95">
        <f>VLOOKUP($A183,'CCR_%'!$A:$WWW,MATCH(G$8,'CCR_%'!$A$8:$WWW$8,0),FALSE)+F183</f>
        <v>0</v>
      </c>
      <c r="H183" s="95">
        <f>VLOOKUP($A183,'CCR_%'!$A:$WWW,MATCH(H$8,'CCR_%'!$A$8:$WWW$8,0),FALSE)+G183</f>
        <v>0</v>
      </c>
      <c r="I183" s="95">
        <f>VLOOKUP($A183,'CCR_%'!$A:$WWW,MATCH(I$8,'CCR_%'!$A$8:$WWW$8,0),FALSE)+H183</f>
        <v>0</v>
      </c>
      <c r="J183" s="95">
        <f>VLOOKUP($A183,'CCR_%'!$A:$WWW,MATCH(J$8,'CCR_%'!$A$8:$WWW$8,0),FALSE)+I183</f>
        <v>0</v>
      </c>
      <c r="K183" s="95">
        <f>VLOOKUP($A183,'CCR_%'!$A:$WWW,MATCH(K$8,'CCR_%'!$A$8:$WWW$8,0),FALSE)+J183</f>
        <v>0</v>
      </c>
      <c r="L183" s="95">
        <f>VLOOKUP($A183,'CCR_%'!$A:$WWW,MATCH(L$8,'CCR_%'!$A$8:$WWW$8,0),FALSE)+K183</f>
        <v>0</v>
      </c>
      <c r="M183" s="95">
        <f>VLOOKUP($A183,'CCR_%'!$A:$WWW,MATCH(M$8,'CCR_%'!$A$8:$WWW$8,0),FALSE)+L183</f>
        <v>0</v>
      </c>
      <c r="N183" s="95">
        <f>VLOOKUP($A183,'CCR_%'!$A:$WWW,MATCH(N$8,'CCR_%'!$A$8:$WWW$8,0),FALSE)+M183</f>
        <v>0</v>
      </c>
      <c r="O183" s="95">
        <f>VLOOKUP($A183,'CCR_%'!$A:$WWW,MATCH(O$8,'CCR_%'!$A$8:$WWW$8,0),FALSE)+N183</f>
        <v>0</v>
      </c>
      <c r="P183" s="95">
        <f>VLOOKUP($A183,'CCR_%'!$A:$WWW,MATCH(P$8,'CCR_%'!$A$8:$WWW$8,0),FALSE)+O183</f>
        <v>0</v>
      </c>
      <c r="Q183" s="95">
        <f>VLOOKUP($A183,'CCR_%'!$A:$WWW,MATCH(Q$8,'CCR_%'!$A$8:$WWW$8,0),FALSE)+P183</f>
        <v>0.2</v>
      </c>
      <c r="R183" s="95">
        <f>VLOOKUP($A183,'CCR_%'!$A:$WWW,MATCH(R$8,'CCR_%'!$A$8:$WWW$8,0),FALSE)+Q183</f>
        <v>1</v>
      </c>
      <c r="S183" s="95">
        <f>VLOOKUP($A183,'CCR_%'!$A:$WWW,MATCH(S$8,'CCR_%'!$A$8:$WWW$8,0),FALSE)+R183</f>
        <v>1</v>
      </c>
      <c r="T183" s="95">
        <f>VLOOKUP($A183,'CCR_%'!$A:$WWW,MATCH(T$8,'CCR_%'!$A$8:$WWW$8,0),FALSE)+S183</f>
        <v>1</v>
      </c>
      <c r="U183" s="95">
        <f>VLOOKUP($A183,'CCR_%'!$A:$WWW,MATCH(U$8,'CCR_%'!$A$8:$WWW$8,0),FALSE)+T183</f>
        <v>1</v>
      </c>
      <c r="V183" s="95">
        <f>VLOOKUP($A183,'CCR_%'!$A:$WWW,MATCH(V$8,'CCR_%'!$A$8:$WWW$8,0),FALSE)+U183</f>
        <v>1</v>
      </c>
      <c r="W183" s="95">
        <f>VLOOKUP($A183,'CCR_%'!$A:$WWW,MATCH(W$8,'CCR_%'!$A$8:$WWW$8,0),FALSE)+V183</f>
        <v>1</v>
      </c>
      <c r="X183" s="95">
        <f>VLOOKUP($A183,'CCR_%'!$A:$WWW,MATCH(X$8,'CCR_%'!$A$8:$WWW$8,0),FALSE)+W183</f>
        <v>1</v>
      </c>
      <c r="Y183" s="95">
        <f>VLOOKUP($A183,'CCR_%'!$A:$WWW,MATCH(Y$8,'CCR_%'!$A$8:$WWW$8,0),FALSE)+X183</f>
        <v>1</v>
      </c>
      <c r="Z183" s="95">
        <f>VLOOKUP($A183,'CCR_%'!$A:$WWW,MATCH(Z$8,'CCR_%'!$A$8:$WWW$8,0),FALSE)+Y183</f>
        <v>1</v>
      </c>
      <c r="AA183" s="95">
        <f>VLOOKUP($A183,'CCR_%'!$A:$WWW,MATCH(AA$8,'CCR_%'!$A$8:$WWW$8,0),FALSE)+Z183</f>
        <v>1</v>
      </c>
      <c r="AB183" s="95">
        <f>VLOOKUP($A183,'CCR_%'!$A:$WWW,MATCH(AB$8,'CCR_%'!$A$8:$WWW$8,0),FALSE)+AA183</f>
        <v>1</v>
      </c>
      <c r="AC183" s="95">
        <f>VLOOKUP($A183,'CCR_%'!$A:$WWW,MATCH(AC$8,'CCR_%'!$A$8:$WWW$8,0),FALSE)+AB183</f>
        <v>1</v>
      </c>
      <c r="AD183" s="95">
        <f>VLOOKUP($A183,'CCR_%'!$A:$WWW,MATCH(AD$8,'CCR_%'!$A$8:$WWW$8,0),FALSE)+AC183</f>
        <v>1</v>
      </c>
      <c r="AE183" s="95">
        <f>VLOOKUP($A183,'CCR_%'!$A:$WWW,MATCH(AE$8,'CCR_%'!$A$8:$WWW$8,0),FALSE)+AD183</f>
        <v>1</v>
      </c>
      <c r="AF183" s="95">
        <f>VLOOKUP($A183,'CCR_%'!$A:$WWW,MATCH(AF$8,'CCR_%'!$A$8:$WWW$8,0),FALSE)+AE183</f>
        <v>1</v>
      </c>
      <c r="AG183" s="95">
        <f>VLOOKUP($A183,'CCR_%'!$A:$WWW,MATCH(AG$8,'CCR_%'!$A$8:$WWW$8,0),FALSE)+AF183</f>
        <v>1</v>
      </c>
      <c r="AH183" s="95">
        <f>VLOOKUP($A183,'CCR_%'!$A:$WWW,MATCH(AH$8,'CCR_%'!$A$8:$WWW$8,0),FALSE)+AG183</f>
        <v>1</v>
      </c>
      <c r="AI183" s="95">
        <f>VLOOKUP($A183,'CCR_%'!$A:$WWW,MATCH(AI$8,'CCR_%'!$A$8:$WWW$8,0),FALSE)+AH183</f>
        <v>1</v>
      </c>
      <c r="AJ183" s="95">
        <f>VLOOKUP($A183,'CCR_%'!$A:$WWW,MATCH(AJ$8,'CCR_%'!$A$8:$WWW$8,0),FALSE)+AI183</f>
        <v>1</v>
      </c>
      <c r="AK183" s="95">
        <f>VLOOKUP($A183,'CCR_%'!$A:$WWW,MATCH(AK$8,'CCR_%'!$A$8:$WWW$8,0),FALSE)+AJ183</f>
        <v>1</v>
      </c>
      <c r="AL183" s="95">
        <f>VLOOKUP($A183,'CCR_%'!$A:$WWW,MATCH(AL$8,'CCR_%'!$A$8:$WWW$8,0),FALSE)+AK183</f>
        <v>1</v>
      </c>
      <c r="AM183" s="95">
        <f>VLOOKUP($A183,'CCR_%'!$A:$WWW,MATCH(AM$8,'CCR_%'!$A$8:$WWW$8,0),FALSE)+AL183</f>
        <v>1</v>
      </c>
      <c r="AN183" s="95">
        <f>VLOOKUP($A183,'CCR_%'!$A:$WWW,MATCH(AN$8,'CCR_%'!$A$8:$WWW$8,0),FALSE)+AM183</f>
        <v>1</v>
      </c>
      <c r="AO183" s="95">
        <f>VLOOKUP($A183,'CCR_%'!$A:$WWW,MATCH(AO$8,'CCR_%'!$A$8:$WWW$8,0),FALSE)+AN183</f>
        <v>1</v>
      </c>
      <c r="AP183" s="95">
        <f>VLOOKUP($A183,'CCR_%'!$A:$WWW,MATCH(AP$8,'CCR_%'!$A$8:$WWW$8,0),FALSE)+AO183</f>
        <v>1</v>
      </c>
      <c r="AQ183" s="95">
        <f>VLOOKUP($A183,'CCR_%'!$A:$WWW,MATCH(AQ$8,'CCR_%'!$A$8:$WWW$8,0),FALSE)+AP183</f>
        <v>1</v>
      </c>
      <c r="AR183" s="95">
        <f>VLOOKUP($A183,'CCR_%'!$A:$WWW,MATCH(AR$8,'CCR_%'!$A$8:$WWW$8,0),FALSE)+AQ183</f>
        <v>1</v>
      </c>
      <c r="AS183" s="95">
        <f>VLOOKUP($A183,'CCR_%'!$A:$WWW,MATCH(AS$8,'CCR_%'!$A$8:$WWW$8,0),FALSE)+AR183</f>
        <v>1</v>
      </c>
      <c r="AT183" s="95">
        <f>VLOOKUP($A183,'CCR_%'!$A:$WWW,MATCH(AT$8,'CCR_%'!$A$8:$WWW$8,0),FALSE)+AS183</f>
        <v>1</v>
      </c>
      <c r="AU183" s="95">
        <f>VLOOKUP($A183,'CCR_%'!$A:$WWW,MATCH(AU$8,'CCR_%'!$A$8:$WWW$8,0),FALSE)+AT183</f>
        <v>1</v>
      </c>
      <c r="AV183" s="95">
        <f>VLOOKUP($A183,'CCR_%'!$A:$WWW,MATCH(AV$8,'CCR_%'!$A$8:$WWW$8,0),FALSE)+AU183</f>
        <v>1</v>
      </c>
      <c r="AW183" s="95">
        <f>VLOOKUP($A183,'CCR_%'!$A:$WWW,MATCH(AW$8,'CCR_%'!$A$8:$WWW$8,0),FALSE)+AV183</f>
        <v>1</v>
      </c>
      <c r="AX183" s="95">
        <f>VLOOKUP($A183,'CCR_%'!$A:$WWW,MATCH(AX$8,'CCR_%'!$A$8:$WWW$8,0),FALSE)+AW183</f>
        <v>1</v>
      </c>
      <c r="AY183" s="95">
        <f>VLOOKUP($A183,'CCR_%'!$A:$WWW,MATCH(AY$8,'CCR_%'!$A$8:$WWW$8,0),FALSE)+AX183</f>
        <v>1</v>
      </c>
      <c r="AZ183" s="95">
        <f>VLOOKUP($A183,'CCR_%'!$A:$WWW,MATCH(AZ$8,'CCR_%'!$A$8:$WWW$8,0),FALSE)+AY183</f>
        <v>1</v>
      </c>
      <c r="BA183" s="95">
        <f>VLOOKUP($A183,'CCR_%'!$A:$WWW,MATCH(BA$8,'CCR_%'!$A$8:$WWW$8,0),FALSE)+AZ183</f>
        <v>1</v>
      </c>
      <c r="BB183" s="95">
        <f>VLOOKUP($A183,'CCR_%'!$A:$WWW,MATCH(BB$8,'CCR_%'!$A$8:$WWW$8,0),FALSE)+BA183</f>
        <v>1</v>
      </c>
      <c r="BC183" s="95">
        <f>VLOOKUP($A183,'CCR_%'!$A:$WWW,MATCH(BC$8,'CCR_%'!$A$8:$WWW$8,0),FALSE)+BB183</f>
        <v>1</v>
      </c>
      <c r="BD183" s="95">
        <f>VLOOKUP($A183,'CCR_%'!$A:$WWW,MATCH(BD$8,'CCR_%'!$A$8:$WWW$8,0),FALSE)+BC183</f>
        <v>1</v>
      </c>
      <c r="BE183" s="95">
        <f>VLOOKUP($A183,'CCR_%'!$A:$WWW,MATCH(BE$8,'CCR_%'!$A$8:$WWW$8,0),FALSE)+BD183</f>
        <v>1</v>
      </c>
      <c r="BF183" s="95">
        <f>VLOOKUP($A183,'CCR_%'!$A:$WWW,MATCH(BF$8,'CCR_%'!$A$8:$WWW$8,0),FALSE)+BE183</f>
        <v>1</v>
      </c>
      <c r="BG183" s="95">
        <f>VLOOKUP($A183,'CCR_%'!$A:$WWW,MATCH(BG$8,'CCR_%'!$A$8:$WWW$8,0),FALSE)+BF183</f>
        <v>1</v>
      </c>
      <c r="BH183" s="95">
        <f>VLOOKUP($A183,'CCR_%'!$A:$WWW,MATCH(BH$8,'CCR_%'!$A$8:$WWW$8,0),FALSE)+BG183</f>
        <v>1</v>
      </c>
      <c r="BI183" s="95">
        <f>VLOOKUP($A183,'CCR_%'!$A:$WWW,MATCH(BI$8,'CCR_%'!$A$8:$WWW$8,0),FALSE)+BH183</f>
        <v>1</v>
      </c>
      <c r="BJ183" s="95">
        <f>VLOOKUP($A183,'CCR_%'!$A:$WWW,MATCH(BJ$8,'CCR_%'!$A$8:$WWW$8,0),FALSE)+BI183</f>
        <v>1</v>
      </c>
      <c r="BK183" s="95">
        <f>VLOOKUP($A183,'CCR_%'!$A:$WWW,MATCH(BK$8,'CCR_%'!$A$8:$WWW$8,0),FALSE)+BJ183</f>
        <v>1</v>
      </c>
      <c r="BL183" s="95">
        <f>VLOOKUP($A183,'CCR_%'!$A:$WWW,MATCH(BL$8,'CCR_%'!$A$8:$WWW$8,0),FALSE)+BK183</f>
        <v>1</v>
      </c>
    </row>
    <row r="184" spans="1:66" ht="16.5" customHeight="1" outlineLevel="3" x14ac:dyDescent="0.25">
      <c r="A184" s="26" t="s">
        <v>317</v>
      </c>
      <c r="B184" s="39" t="s">
        <v>318</v>
      </c>
      <c r="C184" s="93">
        <v>46237</v>
      </c>
      <c r="D184" s="93">
        <v>46475</v>
      </c>
      <c r="E184" s="94">
        <f>VLOOKUP($A184,'CCR_%'!$A:$WWW,MATCH(E$8,'CCR_%'!$A$8:$WWW$8,0),FALSE)+0</f>
        <v>0</v>
      </c>
      <c r="F184" s="95">
        <f>VLOOKUP($A184,'CCR_%'!$A:$WWW,MATCH(F$8,'CCR_%'!$A$8:$WWW$8,0),FALSE)+E184</f>
        <v>0</v>
      </c>
      <c r="G184" s="95">
        <f>VLOOKUP($A184,'CCR_%'!$A:$WWW,MATCH(G$8,'CCR_%'!$A$8:$WWW$8,0),FALSE)+F184</f>
        <v>0.2</v>
      </c>
      <c r="H184" s="95">
        <f>VLOOKUP($A184,'CCR_%'!$A:$WWW,MATCH(H$8,'CCR_%'!$A$8:$WWW$8,0),FALSE)+G184</f>
        <v>1</v>
      </c>
      <c r="I184" s="95">
        <f>VLOOKUP($A184,'CCR_%'!$A:$WWW,MATCH(I$8,'CCR_%'!$A$8:$WWW$8,0),FALSE)+H184</f>
        <v>1</v>
      </c>
      <c r="J184" s="95">
        <f>VLOOKUP($A184,'CCR_%'!$A:$WWW,MATCH(J$8,'CCR_%'!$A$8:$WWW$8,0),FALSE)+I184</f>
        <v>1</v>
      </c>
      <c r="K184" s="95">
        <f>VLOOKUP($A184,'CCR_%'!$A:$WWW,MATCH(K$8,'CCR_%'!$A$8:$WWW$8,0),FALSE)+J184</f>
        <v>1</v>
      </c>
      <c r="L184" s="95">
        <f>VLOOKUP($A184,'CCR_%'!$A:$WWW,MATCH(L$8,'CCR_%'!$A$8:$WWW$8,0),FALSE)+K184</f>
        <v>1</v>
      </c>
      <c r="M184" s="95">
        <f>VLOOKUP($A184,'CCR_%'!$A:$WWW,MATCH(M$8,'CCR_%'!$A$8:$WWW$8,0),FALSE)+L184</f>
        <v>1</v>
      </c>
      <c r="N184" s="95">
        <f>VLOOKUP($A184,'CCR_%'!$A:$WWW,MATCH(N$8,'CCR_%'!$A$8:$WWW$8,0),FALSE)+M184</f>
        <v>1</v>
      </c>
      <c r="O184" s="95">
        <f>VLOOKUP($A184,'CCR_%'!$A:$WWW,MATCH(O$8,'CCR_%'!$A$8:$WWW$8,0),FALSE)+N184</f>
        <v>1</v>
      </c>
      <c r="P184" s="95">
        <f>VLOOKUP($A184,'CCR_%'!$A:$WWW,MATCH(P$8,'CCR_%'!$A$8:$WWW$8,0),FALSE)+O184</f>
        <v>1</v>
      </c>
      <c r="Q184" s="95">
        <f>VLOOKUP($A184,'CCR_%'!$A:$WWW,MATCH(Q$8,'CCR_%'!$A$8:$WWW$8,0),FALSE)+P184</f>
        <v>1</v>
      </c>
      <c r="R184" s="95">
        <f>VLOOKUP($A184,'CCR_%'!$A:$WWW,MATCH(R$8,'CCR_%'!$A$8:$WWW$8,0),FALSE)+Q184</f>
        <v>1</v>
      </c>
      <c r="S184" s="95">
        <f>VLOOKUP($A184,'CCR_%'!$A:$WWW,MATCH(S$8,'CCR_%'!$A$8:$WWW$8,0),FALSE)+R184</f>
        <v>1</v>
      </c>
      <c r="T184" s="95">
        <f>VLOOKUP($A184,'CCR_%'!$A:$WWW,MATCH(T$8,'CCR_%'!$A$8:$WWW$8,0),FALSE)+S184</f>
        <v>1</v>
      </c>
      <c r="U184" s="95">
        <f>VLOOKUP($A184,'CCR_%'!$A:$WWW,MATCH(U$8,'CCR_%'!$A$8:$WWW$8,0),FALSE)+T184</f>
        <v>1</v>
      </c>
      <c r="V184" s="95">
        <f>VLOOKUP($A184,'CCR_%'!$A:$WWW,MATCH(V$8,'CCR_%'!$A$8:$WWW$8,0),FALSE)+U184</f>
        <v>1</v>
      </c>
      <c r="W184" s="95">
        <f>VLOOKUP($A184,'CCR_%'!$A:$WWW,MATCH(W$8,'CCR_%'!$A$8:$WWW$8,0),FALSE)+V184</f>
        <v>1</v>
      </c>
      <c r="X184" s="95">
        <f>VLOOKUP($A184,'CCR_%'!$A:$WWW,MATCH(X$8,'CCR_%'!$A$8:$WWW$8,0),FALSE)+W184</f>
        <v>1</v>
      </c>
      <c r="Y184" s="95">
        <f>VLOOKUP($A184,'CCR_%'!$A:$WWW,MATCH(Y$8,'CCR_%'!$A$8:$WWW$8,0),FALSE)+X184</f>
        <v>1</v>
      </c>
      <c r="Z184" s="95">
        <f>VLOOKUP($A184,'CCR_%'!$A:$WWW,MATCH(Z$8,'CCR_%'!$A$8:$WWW$8,0),FALSE)+Y184</f>
        <v>1</v>
      </c>
      <c r="AA184" s="95">
        <f>VLOOKUP($A184,'CCR_%'!$A:$WWW,MATCH(AA$8,'CCR_%'!$A$8:$WWW$8,0),FALSE)+Z184</f>
        <v>1</v>
      </c>
      <c r="AB184" s="95">
        <f>VLOOKUP($A184,'CCR_%'!$A:$WWW,MATCH(AB$8,'CCR_%'!$A$8:$WWW$8,0),FALSE)+AA184</f>
        <v>1</v>
      </c>
      <c r="AC184" s="95">
        <f>VLOOKUP($A184,'CCR_%'!$A:$WWW,MATCH(AC$8,'CCR_%'!$A$8:$WWW$8,0),FALSE)+AB184</f>
        <v>1</v>
      </c>
      <c r="AD184" s="95">
        <f>VLOOKUP($A184,'CCR_%'!$A:$WWW,MATCH(AD$8,'CCR_%'!$A$8:$WWW$8,0),FALSE)+AC184</f>
        <v>1</v>
      </c>
      <c r="AE184" s="95">
        <f>VLOOKUP($A184,'CCR_%'!$A:$WWW,MATCH(AE$8,'CCR_%'!$A$8:$WWW$8,0),FALSE)+AD184</f>
        <v>1</v>
      </c>
      <c r="AF184" s="95">
        <f>VLOOKUP($A184,'CCR_%'!$A:$WWW,MATCH(AF$8,'CCR_%'!$A$8:$WWW$8,0),FALSE)+AE184</f>
        <v>1</v>
      </c>
      <c r="AG184" s="95">
        <f>VLOOKUP($A184,'CCR_%'!$A:$WWW,MATCH(AG$8,'CCR_%'!$A$8:$WWW$8,0),FALSE)+AF184</f>
        <v>1</v>
      </c>
      <c r="AH184" s="95">
        <f>VLOOKUP($A184,'CCR_%'!$A:$WWW,MATCH(AH$8,'CCR_%'!$A$8:$WWW$8,0),FALSE)+AG184</f>
        <v>1</v>
      </c>
      <c r="AI184" s="95">
        <f>VLOOKUP($A184,'CCR_%'!$A:$WWW,MATCH(AI$8,'CCR_%'!$A$8:$WWW$8,0),FALSE)+AH184</f>
        <v>1</v>
      </c>
      <c r="AJ184" s="95">
        <f>VLOOKUP($A184,'CCR_%'!$A:$WWW,MATCH(AJ$8,'CCR_%'!$A$8:$WWW$8,0),FALSE)+AI184</f>
        <v>1</v>
      </c>
      <c r="AK184" s="95">
        <f>VLOOKUP($A184,'CCR_%'!$A:$WWW,MATCH(AK$8,'CCR_%'!$A$8:$WWW$8,0),FALSE)+AJ184</f>
        <v>1</v>
      </c>
      <c r="AL184" s="95">
        <f>VLOOKUP($A184,'CCR_%'!$A:$WWW,MATCH(AL$8,'CCR_%'!$A$8:$WWW$8,0),FALSE)+AK184</f>
        <v>1</v>
      </c>
      <c r="AM184" s="95">
        <f>VLOOKUP($A184,'CCR_%'!$A:$WWW,MATCH(AM$8,'CCR_%'!$A$8:$WWW$8,0),FALSE)+AL184</f>
        <v>1</v>
      </c>
      <c r="AN184" s="95">
        <f>VLOOKUP($A184,'CCR_%'!$A:$WWW,MATCH(AN$8,'CCR_%'!$A$8:$WWW$8,0),FALSE)+AM184</f>
        <v>1</v>
      </c>
      <c r="AO184" s="95">
        <f>VLOOKUP($A184,'CCR_%'!$A:$WWW,MATCH(AO$8,'CCR_%'!$A$8:$WWW$8,0),FALSE)+AN184</f>
        <v>1</v>
      </c>
      <c r="AP184" s="95">
        <f>VLOOKUP($A184,'CCR_%'!$A:$WWW,MATCH(AP$8,'CCR_%'!$A$8:$WWW$8,0),FALSE)+AO184</f>
        <v>1</v>
      </c>
      <c r="AQ184" s="95">
        <f>VLOOKUP($A184,'CCR_%'!$A:$WWW,MATCH(AQ$8,'CCR_%'!$A$8:$WWW$8,0),FALSE)+AP184</f>
        <v>1</v>
      </c>
      <c r="AR184" s="95">
        <f>VLOOKUP($A184,'CCR_%'!$A:$WWW,MATCH(AR$8,'CCR_%'!$A$8:$WWW$8,0),FALSE)+AQ184</f>
        <v>1</v>
      </c>
      <c r="AS184" s="95">
        <f>VLOOKUP($A184,'CCR_%'!$A:$WWW,MATCH(AS$8,'CCR_%'!$A$8:$WWW$8,0),FALSE)+AR184</f>
        <v>1</v>
      </c>
      <c r="AT184" s="95">
        <f>VLOOKUP($A184,'CCR_%'!$A:$WWW,MATCH(AT$8,'CCR_%'!$A$8:$WWW$8,0),FALSE)+AS184</f>
        <v>1</v>
      </c>
      <c r="AU184" s="95">
        <f>VLOOKUP($A184,'CCR_%'!$A:$WWW,MATCH(AU$8,'CCR_%'!$A$8:$WWW$8,0),FALSE)+AT184</f>
        <v>1</v>
      </c>
      <c r="AV184" s="95">
        <f>VLOOKUP($A184,'CCR_%'!$A:$WWW,MATCH(AV$8,'CCR_%'!$A$8:$WWW$8,0),FALSE)+AU184</f>
        <v>1</v>
      </c>
      <c r="AW184" s="95">
        <f>VLOOKUP($A184,'CCR_%'!$A:$WWW,MATCH(AW$8,'CCR_%'!$A$8:$WWW$8,0),FALSE)+AV184</f>
        <v>1</v>
      </c>
      <c r="AX184" s="95">
        <f>VLOOKUP($A184,'CCR_%'!$A:$WWW,MATCH(AX$8,'CCR_%'!$A$8:$WWW$8,0),FALSE)+AW184</f>
        <v>1</v>
      </c>
      <c r="AY184" s="95">
        <f>VLOOKUP($A184,'CCR_%'!$A:$WWW,MATCH(AY$8,'CCR_%'!$A$8:$WWW$8,0),FALSE)+AX184</f>
        <v>1</v>
      </c>
      <c r="AZ184" s="95">
        <f>VLOOKUP($A184,'CCR_%'!$A:$WWW,MATCH(AZ$8,'CCR_%'!$A$8:$WWW$8,0),FALSE)+AY184</f>
        <v>1</v>
      </c>
      <c r="BA184" s="95">
        <f>VLOOKUP($A184,'CCR_%'!$A:$WWW,MATCH(BA$8,'CCR_%'!$A$8:$WWW$8,0),FALSE)+AZ184</f>
        <v>1</v>
      </c>
      <c r="BB184" s="95">
        <f>VLOOKUP($A184,'CCR_%'!$A:$WWW,MATCH(BB$8,'CCR_%'!$A$8:$WWW$8,0),FALSE)+BA184</f>
        <v>1</v>
      </c>
      <c r="BC184" s="95">
        <f>VLOOKUP($A184,'CCR_%'!$A:$WWW,MATCH(BC$8,'CCR_%'!$A$8:$WWW$8,0),FALSE)+BB184</f>
        <v>1</v>
      </c>
      <c r="BD184" s="95">
        <f>VLOOKUP($A184,'CCR_%'!$A:$WWW,MATCH(BD$8,'CCR_%'!$A$8:$WWW$8,0),FALSE)+BC184</f>
        <v>1</v>
      </c>
      <c r="BE184" s="95">
        <f>VLOOKUP($A184,'CCR_%'!$A:$WWW,MATCH(BE$8,'CCR_%'!$A$8:$WWW$8,0),FALSE)+BD184</f>
        <v>1</v>
      </c>
      <c r="BF184" s="95">
        <f>VLOOKUP($A184,'CCR_%'!$A:$WWW,MATCH(BF$8,'CCR_%'!$A$8:$WWW$8,0),FALSE)+BE184</f>
        <v>1</v>
      </c>
      <c r="BG184" s="95">
        <f>VLOOKUP($A184,'CCR_%'!$A:$WWW,MATCH(BG$8,'CCR_%'!$A$8:$WWW$8,0),FALSE)+BF184</f>
        <v>1</v>
      </c>
      <c r="BH184" s="95">
        <f>VLOOKUP($A184,'CCR_%'!$A:$WWW,MATCH(BH$8,'CCR_%'!$A$8:$WWW$8,0),FALSE)+BG184</f>
        <v>1</v>
      </c>
      <c r="BI184" s="95">
        <f>VLOOKUP($A184,'CCR_%'!$A:$WWW,MATCH(BI$8,'CCR_%'!$A$8:$WWW$8,0),FALSE)+BH184</f>
        <v>1</v>
      </c>
      <c r="BJ184" s="95">
        <f>VLOOKUP($A184,'CCR_%'!$A:$WWW,MATCH(BJ$8,'CCR_%'!$A$8:$WWW$8,0),FALSE)+BI184</f>
        <v>1</v>
      </c>
      <c r="BK184" s="95">
        <f>VLOOKUP($A184,'CCR_%'!$A:$WWW,MATCH(BK$8,'CCR_%'!$A$8:$WWW$8,0),FALSE)+BJ184</f>
        <v>1</v>
      </c>
      <c r="BL184" s="95">
        <f>VLOOKUP($A184,'CCR_%'!$A:$WWW,MATCH(BL$8,'CCR_%'!$A$8:$WWW$8,0),FALSE)+BK184</f>
        <v>1</v>
      </c>
      <c r="BN184" s="65" t="s">
        <v>841</v>
      </c>
    </row>
    <row r="185" spans="1:66" ht="16.5" customHeight="1" outlineLevel="3" x14ac:dyDescent="0.25">
      <c r="A185" s="26" t="s">
        <v>319</v>
      </c>
      <c r="B185" s="39" t="s">
        <v>320</v>
      </c>
      <c r="C185" s="93">
        <v>48372</v>
      </c>
      <c r="D185" s="93">
        <v>48667</v>
      </c>
      <c r="E185" s="94">
        <f>VLOOKUP($A185,'CCR_%'!$A:$WWW,MATCH(E$8,'CCR_%'!$A$8:$WWW$8,0),FALSE)+0</f>
        <v>0</v>
      </c>
      <c r="F185" s="95">
        <f>VLOOKUP($A185,'CCR_%'!$A:$WWW,MATCH(F$8,'CCR_%'!$A$8:$WWW$8,0),FALSE)+E185</f>
        <v>0</v>
      </c>
      <c r="G185" s="95">
        <f>VLOOKUP($A185,'CCR_%'!$A:$WWW,MATCH(G$8,'CCR_%'!$A$8:$WWW$8,0),FALSE)+F185</f>
        <v>0</v>
      </c>
      <c r="H185" s="95">
        <f>VLOOKUP($A185,'CCR_%'!$A:$WWW,MATCH(H$8,'CCR_%'!$A$8:$WWW$8,0),FALSE)+G185</f>
        <v>0</v>
      </c>
      <c r="I185" s="95">
        <f>VLOOKUP($A185,'CCR_%'!$A:$WWW,MATCH(I$8,'CCR_%'!$A$8:$WWW$8,0),FALSE)+H185</f>
        <v>0</v>
      </c>
      <c r="J185" s="95">
        <f>VLOOKUP($A185,'CCR_%'!$A:$WWW,MATCH(J$8,'CCR_%'!$A$8:$WWW$8,0),FALSE)+I185</f>
        <v>0</v>
      </c>
      <c r="K185" s="95">
        <f>VLOOKUP($A185,'CCR_%'!$A:$WWW,MATCH(K$8,'CCR_%'!$A$8:$WWW$8,0),FALSE)+J185</f>
        <v>0</v>
      </c>
      <c r="L185" s="95">
        <f>VLOOKUP($A185,'CCR_%'!$A:$WWW,MATCH(L$8,'CCR_%'!$A$8:$WWW$8,0),FALSE)+K185</f>
        <v>0</v>
      </c>
      <c r="M185" s="95">
        <f>VLOOKUP($A185,'CCR_%'!$A:$WWW,MATCH(M$8,'CCR_%'!$A$8:$WWW$8,0),FALSE)+L185</f>
        <v>0</v>
      </c>
      <c r="N185" s="95">
        <f>VLOOKUP($A185,'CCR_%'!$A:$WWW,MATCH(N$8,'CCR_%'!$A$8:$WWW$8,0),FALSE)+M185</f>
        <v>0</v>
      </c>
      <c r="O185" s="95">
        <f>VLOOKUP($A185,'CCR_%'!$A:$WWW,MATCH(O$8,'CCR_%'!$A$8:$WWW$8,0),FALSE)+N185</f>
        <v>0</v>
      </c>
      <c r="P185" s="95">
        <f>VLOOKUP($A185,'CCR_%'!$A:$WWW,MATCH(P$8,'CCR_%'!$A$8:$WWW$8,0),FALSE)+O185</f>
        <v>0</v>
      </c>
      <c r="Q185" s="95">
        <f>VLOOKUP($A185,'CCR_%'!$A:$WWW,MATCH(Q$8,'CCR_%'!$A$8:$WWW$8,0),FALSE)+P185</f>
        <v>0</v>
      </c>
      <c r="R185" s="95">
        <f>VLOOKUP($A185,'CCR_%'!$A:$WWW,MATCH(R$8,'CCR_%'!$A$8:$WWW$8,0),FALSE)+Q185</f>
        <v>0</v>
      </c>
      <c r="S185" s="95">
        <f>VLOOKUP($A185,'CCR_%'!$A:$WWW,MATCH(S$8,'CCR_%'!$A$8:$WWW$8,0),FALSE)+R185</f>
        <v>0.2</v>
      </c>
      <c r="T185" s="95">
        <f>VLOOKUP($A185,'CCR_%'!$A:$WWW,MATCH(T$8,'CCR_%'!$A$8:$WWW$8,0),FALSE)+S185</f>
        <v>1</v>
      </c>
      <c r="U185" s="95">
        <f>VLOOKUP($A185,'CCR_%'!$A:$WWW,MATCH(U$8,'CCR_%'!$A$8:$WWW$8,0),FALSE)+T185</f>
        <v>1</v>
      </c>
      <c r="V185" s="95">
        <f>VLOOKUP($A185,'CCR_%'!$A:$WWW,MATCH(V$8,'CCR_%'!$A$8:$WWW$8,0),FALSE)+U185</f>
        <v>1</v>
      </c>
      <c r="W185" s="95">
        <f>VLOOKUP($A185,'CCR_%'!$A:$WWW,MATCH(W$8,'CCR_%'!$A$8:$WWW$8,0),FALSE)+V185</f>
        <v>1</v>
      </c>
      <c r="X185" s="95">
        <f>VLOOKUP($A185,'CCR_%'!$A:$WWW,MATCH(X$8,'CCR_%'!$A$8:$WWW$8,0),FALSE)+W185</f>
        <v>1</v>
      </c>
      <c r="Y185" s="95">
        <f>VLOOKUP($A185,'CCR_%'!$A:$WWW,MATCH(Y$8,'CCR_%'!$A$8:$WWW$8,0),FALSE)+X185</f>
        <v>1</v>
      </c>
      <c r="Z185" s="95">
        <f>VLOOKUP($A185,'CCR_%'!$A:$WWW,MATCH(Z$8,'CCR_%'!$A$8:$WWW$8,0),FALSE)+Y185</f>
        <v>1</v>
      </c>
      <c r="AA185" s="95">
        <f>VLOOKUP($A185,'CCR_%'!$A:$WWW,MATCH(AA$8,'CCR_%'!$A$8:$WWW$8,0),FALSE)+Z185</f>
        <v>1</v>
      </c>
      <c r="AB185" s="95">
        <f>VLOOKUP($A185,'CCR_%'!$A:$WWW,MATCH(AB$8,'CCR_%'!$A$8:$WWW$8,0),FALSE)+AA185</f>
        <v>1</v>
      </c>
      <c r="AC185" s="95">
        <f>VLOOKUP($A185,'CCR_%'!$A:$WWW,MATCH(AC$8,'CCR_%'!$A$8:$WWW$8,0),FALSE)+AB185</f>
        <v>1</v>
      </c>
      <c r="AD185" s="95">
        <f>VLOOKUP($A185,'CCR_%'!$A:$WWW,MATCH(AD$8,'CCR_%'!$A$8:$WWW$8,0),FALSE)+AC185</f>
        <v>1</v>
      </c>
      <c r="AE185" s="95">
        <f>VLOOKUP($A185,'CCR_%'!$A:$WWW,MATCH(AE$8,'CCR_%'!$A$8:$WWW$8,0),FALSE)+AD185</f>
        <v>1</v>
      </c>
      <c r="AF185" s="95">
        <f>VLOOKUP($A185,'CCR_%'!$A:$WWW,MATCH(AF$8,'CCR_%'!$A$8:$WWW$8,0),FALSE)+AE185</f>
        <v>1</v>
      </c>
      <c r="AG185" s="95">
        <f>VLOOKUP($A185,'CCR_%'!$A:$WWW,MATCH(AG$8,'CCR_%'!$A$8:$WWW$8,0),FALSE)+AF185</f>
        <v>1</v>
      </c>
      <c r="AH185" s="95">
        <f>VLOOKUP($A185,'CCR_%'!$A:$WWW,MATCH(AH$8,'CCR_%'!$A$8:$WWW$8,0),FALSE)+AG185</f>
        <v>1</v>
      </c>
      <c r="AI185" s="95">
        <f>VLOOKUP($A185,'CCR_%'!$A:$WWW,MATCH(AI$8,'CCR_%'!$A$8:$WWW$8,0),FALSE)+AH185</f>
        <v>1</v>
      </c>
      <c r="AJ185" s="95">
        <f>VLOOKUP($A185,'CCR_%'!$A:$WWW,MATCH(AJ$8,'CCR_%'!$A$8:$WWW$8,0),FALSE)+AI185</f>
        <v>1</v>
      </c>
      <c r="AK185" s="95">
        <f>VLOOKUP($A185,'CCR_%'!$A:$WWW,MATCH(AK$8,'CCR_%'!$A$8:$WWW$8,0),FALSE)+AJ185</f>
        <v>1</v>
      </c>
      <c r="AL185" s="95">
        <f>VLOOKUP($A185,'CCR_%'!$A:$WWW,MATCH(AL$8,'CCR_%'!$A$8:$WWW$8,0),FALSE)+AK185</f>
        <v>1</v>
      </c>
      <c r="AM185" s="95">
        <f>VLOOKUP($A185,'CCR_%'!$A:$WWW,MATCH(AM$8,'CCR_%'!$A$8:$WWW$8,0),FALSE)+AL185</f>
        <v>1</v>
      </c>
      <c r="AN185" s="95">
        <f>VLOOKUP($A185,'CCR_%'!$A:$WWW,MATCH(AN$8,'CCR_%'!$A$8:$WWW$8,0),FALSE)+AM185</f>
        <v>1</v>
      </c>
      <c r="AO185" s="95">
        <f>VLOOKUP($A185,'CCR_%'!$A:$WWW,MATCH(AO$8,'CCR_%'!$A$8:$WWW$8,0),FALSE)+AN185</f>
        <v>1</v>
      </c>
      <c r="AP185" s="95">
        <f>VLOOKUP($A185,'CCR_%'!$A:$WWW,MATCH(AP$8,'CCR_%'!$A$8:$WWW$8,0),FALSE)+AO185</f>
        <v>1</v>
      </c>
      <c r="AQ185" s="95">
        <f>VLOOKUP($A185,'CCR_%'!$A:$WWW,MATCH(AQ$8,'CCR_%'!$A$8:$WWW$8,0),FALSE)+AP185</f>
        <v>1</v>
      </c>
      <c r="AR185" s="95">
        <f>VLOOKUP($A185,'CCR_%'!$A:$WWW,MATCH(AR$8,'CCR_%'!$A$8:$WWW$8,0),FALSE)+AQ185</f>
        <v>1</v>
      </c>
      <c r="AS185" s="95">
        <f>VLOOKUP($A185,'CCR_%'!$A:$WWW,MATCH(AS$8,'CCR_%'!$A$8:$WWW$8,0),FALSE)+AR185</f>
        <v>1</v>
      </c>
      <c r="AT185" s="95">
        <f>VLOOKUP($A185,'CCR_%'!$A:$WWW,MATCH(AT$8,'CCR_%'!$A$8:$WWW$8,0),FALSE)+AS185</f>
        <v>1</v>
      </c>
      <c r="AU185" s="95">
        <f>VLOOKUP($A185,'CCR_%'!$A:$WWW,MATCH(AU$8,'CCR_%'!$A$8:$WWW$8,0),FALSE)+AT185</f>
        <v>1</v>
      </c>
      <c r="AV185" s="95">
        <f>VLOOKUP($A185,'CCR_%'!$A:$WWW,MATCH(AV$8,'CCR_%'!$A$8:$WWW$8,0),FALSE)+AU185</f>
        <v>1</v>
      </c>
      <c r="AW185" s="95">
        <f>VLOOKUP($A185,'CCR_%'!$A:$WWW,MATCH(AW$8,'CCR_%'!$A$8:$WWW$8,0),FALSE)+AV185</f>
        <v>1</v>
      </c>
      <c r="AX185" s="95">
        <f>VLOOKUP($A185,'CCR_%'!$A:$WWW,MATCH(AX$8,'CCR_%'!$A$8:$WWW$8,0),FALSE)+AW185</f>
        <v>1</v>
      </c>
      <c r="AY185" s="95">
        <f>VLOOKUP($A185,'CCR_%'!$A:$WWW,MATCH(AY$8,'CCR_%'!$A$8:$WWW$8,0),FALSE)+AX185</f>
        <v>1</v>
      </c>
      <c r="AZ185" s="95">
        <f>VLOOKUP($A185,'CCR_%'!$A:$WWW,MATCH(AZ$8,'CCR_%'!$A$8:$WWW$8,0),FALSE)+AY185</f>
        <v>1</v>
      </c>
      <c r="BA185" s="95">
        <f>VLOOKUP($A185,'CCR_%'!$A:$WWW,MATCH(BA$8,'CCR_%'!$A$8:$WWW$8,0),FALSE)+AZ185</f>
        <v>1</v>
      </c>
      <c r="BB185" s="95">
        <f>VLOOKUP($A185,'CCR_%'!$A:$WWW,MATCH(BB$8,'CCR_%'!$A$8:$WWW$8,0),FALSE)+BA185</f>
        <v>1</v>
      </c>
      <c r="BC185" s="95">
        <f>VLOOKUP($A185,'CCR_%'!$A:$WWW,MATCH(BC$8,'CCR_%'!$A$8:$WWW$8,0),FALSE)+BB185</f>
        <v>1</v>
      </c>
      <c r="BD185" s="95">
        <f>VLOOKUP($A185,'CCR_%'!$A:$WWW,MATCH(BD$8,'CCR_%'!$A$8:$WWW$8,0),FALSE)+BC185</f>
        <v>1</v>
      </c>
      <c r="BE185" s="95">
        <f>VLOOKUP($A185,'CCR_%'!$A:$WWW,MATCH(BE$8,'CCR_%'!$A$8:$WWW$8,0),FALSE)+BD185</f>
        <v>1</v>
      </c>
      <c r="BF185" s="95">
        <f>VLOOKUP($A185,'CCR_%'!$A:$WWW,MATCH(BF$8,'CCR_%'!$A$8:$WWW$8,0),FALSE)+BE185</f>
        <v>1</v>
      </c>
      <c r="BG185" s="95">
        <f>VLOOKUP($A185,'CCR_%'!$A:$WWW,MATCH(BG$8,'CCR_%'!$A$8:$WWW$8,0),FALSE)+BF185</f>
        <v>1</v>
      </c>
      <c r="BH185" s="95">
        <f>VLOOKUP($A185,'CCR_%'!$A:$WWW,MATCH(BH$8,'CCR_%'!$A$8:$WWW$8,0),FALSE)+BG185</f>
        <v>1</v>
      </c>
      <c r="BI185" s="95">
        <f>VLOOKUP($A185,'CCR_%'!$A:$WWW,MATCH(BI$8,'CCR_%'!$A$8:$WWW$8,0),FALSE)+BH185</f>
        <v>1</v>
      </c>
      <c r="BJ185" s="95">
        <f>VLOOKUP($A185,'CCR_%'!$A:$WWW,MATCH(BJ$8,'CCR_%'!$A$8:$WWW$8,0),FALSE)+BI185</f>
        <v>1</v>
      </c>
      <c r="BK185" s="95">
        <f>VLOOKUP($A185,'CCR_%'!$A:$WWW,MATCH(BK$8,'CCR_%'!$A$8:$WWW$8,0),FALSE)+BJ185</f>
        <v>1</v>
      </c>
      <c r="BL185" s="95">
        <f>VLOOKUP($A185,'CCR_%'!$A:$WWW,MATCH(BL$8,'CCR_%'!$A$8:$WWW$8,0),FALSE)+BK185</f>
        <v>1</v>
      </c>
    </row>
    <row r="186" spans="1:66" ht="16.5" customHeight="1" outlineLevel="3" x14ac:dyDescent="0.25">
      <c r="A186" s="26" t="s">
        <v>321</v>
      </c>
      <c r="B186" s="39" t="s">
        <v>322</v>
      </c>
      <c r="C186" s="93">
        <v>48668</v>
      </c>
      <c r="D186" s="93">
        <v>49032</v>
      </c>
      <c r="E186" s="94">
        <f>VLOOKUP($A186,'CCR_%'!$A:$WWW,MATCH(E$8,'CCR_%'!$A$8:$WWW$8,0),FALSE)+0</f>
        <v>0</v>
      </c>
      <c r="F186" s="95">
        <f>VLOOKUP($A186,'CCR_%'!$A:$WWW,MATCH(F$8,'CCR_%'!$A$8:$WWW$8,0),FALSE)+E186</f>
        <v>0</v>
      </c>
      <c r="G186" s="95">
        <f>VLOOKUP($A186,'CCR_%'!$A:$WWW,MATCH(G$8,'CCR_%'!$A$8:$WWW$8,0),FALSE)+F186</f>
        <v>0</v>
      </c>
      <c r="H186" s="95">
        <f>VLOOKUP($A186,'CCR_%'!$A:$WWW,MATCH(H$8,'CCR_%'!$A$8:$WWW$8,0),FALSE)+G186</f>
        <v>0</v>
      </c>
      <c r="I186" s="95">
        <f>VLOOKUP($A186,'CCR_%'!$A:$WWW,MATCH(I$8,'CCR_%'!$A$8:$WWW$8,0),FALSE)+H186</f>
        <v>0</v>
      </c>
      <c r="J186" s="95">
        <f>VLOOKUP($A186,'CCR_%'!$A:$WWW,MATCH(J$8,'CCR_%'!$A$8:$WWW$8,0),FALSE)+I186</f>
        <v>0</v>
      </c>
      <c r="K186" s="95">
        <f>VLOOKUP($A186,'CCR_%'!$A:$WWW,MATCH(K$8,'CCR_%'!$A$8:$WWW$8,0),FALSE)+J186</f>
        <v>0</v>
      </c>
      <c r="L186" s="95">
        <f>VLOOKUP($A186,'CCR_%'!$A:$WWW,MATCH(L$8,'CCR_%'!$A$8:$WWW$8,0),FALSE)+K186</f>
        <v>0</v>
      </c>
      <c r="M186" s="95">
        <f>VLOOKUP($A186,'CCR_%'!$A:$WWW,MATCH(M$8,'CCR_%'!$A$8:$WWW$8,0),FALSE)+L186</f>
        <v>0</v>
      </c>
      <c r="N186" s="95">
        <f>VLOOKUP($A186,'CCR_%'!$A:$WWW,MATCH(N$8,'CCR_%'!$A$8:$WWW$8,0),FALSE)+M186</f>
        <v>0</v>
      </c>
      <c r="O186" s="95">
        <f>VLOOKUP($A186,'CCR_%'!$A:$WWW,MATCH(O$8,'CCR_%'!$A$8:$WWW$8,0),FALSE)+N186</f>
        <v>0</v>
      </c>
      <c r="P186" s="95">
        <f>VLOOKUP($A186,'CCR_%'!$A:$WWW,MATCH(P$8,'CCR_%'!$A$8:$WWW$8,0),FALSE)+O186</f>
        <v>0</v>
      </c>
      <c r="Q186" s="95">
        <f>VLOOKUP($A186,'CCR_%'!$A:$WWW,MATCH(Q$8,'CCR_%'!$A$8:$WWW$8,0),FALSE)+P186</f>
        <v>0</v>
      </c>
      <c r="R186" s="95">
        <f>VLOOKUP($A186,'CCR_%'!$A:$WWW,MATCH(R$8,'CCR_%'!$A$8:$WWW$8,0),FALSE)+Q186</f>
        <v>0</v>
      </c>
      <c r="S186" s="95">
        <f>VLOOKUP($A186,'CCR_%'!$A:$WWW,MATCH(S$8,'CCR_%'!$A$8:$WWW$8,0),FALSE)+R186</f>
        <v>0</v>
      </c>
      <c r="T186" s="95">
        <f>VLOOKUP($A186,'CCR_%'!$A:$WWW,MATCH(T$8,'CCR_%'!$A$8:$WWW$8,0),FALSE)+S186</f>
        <v>0</v>
      </c>
      <c r="U186" s="95">
        <f>VLOOKUP($A186,'CCR_%'!$A:$WWW,MATCH(U$8,'CCR_%'!$A$8:$WWW$8,0),FALSE)+T186</f>
        <v>0.2</v>
      </c>
      <c r="V186" s="95">
        <f>VLOOKUP($A186,'CCR_%'!$A:$WWW,MATCH(V$8,'CCR_%'!$A$8:$WWW$8,0),FALSE)+U186</f>
        <v>1</v>
      </c>
      <c r="W186" s="95">
        <f>VLOOKUP($A186,'CCR_%'!$A:$WWW,MATCH(W$8,'CCR_%'!$A$8:$WWW$8,0),FALSE)+V186</f>
        <v>1</v>
      </c>
      <c r="X186" s="95">
        <f>VLOOKUP($A186,'CCR_%'!$A:$WWW,MATCH(X$8,'CCR_%'!$A$8:$WWW$8,0),FALSE)+W186</f>
        <v>1</v>
      </c>
      <c r="Y186" s="95">
        <f>VLOOKUP($A186,'CCR_%'!$A:$WWW,MATCH(Y$8,'CCR_%'!$A$8:$WWW$8,0),FALSE)+X186</f>
        <v>1</v>
      </c>
      <c r="Z186" s="95">
        <f>VLOOKUP($A186,'CCR_%'!$A:$WWW,MATCH(Z$8,'CCR_%'!$A$8:$WWW$8,0),FALSE)+Y186</f>
        <v>1</v>
      </c>
      <c r="AA186" s="95">
        <f>VLOOKUP($A186,'CCR_%'!$A:$WWW,MATCH(AA$8,'CCR_%'!$A$8:$WWW$8,0),FALSE)+Z186</f>
        <v>1</v>
      </c>
      <c r="AB186" s="95">
        <f>VLOOKUP($A186,'CCR_%'!$A:$WWW,MATCH(AB$8,'CCR_%'!$A$8:$WWW$8,0),FALSE)+AA186</f>
        <v>1</v>
      </c>
      <c r="AC186" s="95">
        <f>VLOOKUP($A186,'CCR_%'!$A:$WWW,MATCH(AC$8,'CCR_%'!$A$8:$WWW$8,0),FALSE)+AB186</f>
        <v>1</v>
      </c>
      <c r="AD186" s="95">
        <f>VLOOKUP($A186,'CCR_%'!$A:$WWW,MATCH(AD$8,'CCR_%'!$A$8:$WWW$8,0),FALSE)+AC186</f>
        <v>1</v>
      </c>
      <c r="AE186" s="95">
        <f>VLOOKUP($A186,'CCR_%'!$A:$WWW,MATCH(AE$8,'CCR_%'!$A$8:$WWW$8,0),FALSE)+AD186</f>
        <v>1</v>
      </c>
      <c r="AF186" s="95">
        <f>VLOOKUP($A186,'CCR_%'!$A:$WWW,MATCH(AF$8,'CCR_%'!$A$8:$WWW$8,0),FALSE)+AE186</f>
        <v>1</v>
      </c>
      <c r="AG186" s="95">
        <f>VLOOKUP($A186,'CCR_%'!$A:$WWW,MATCH(AG$8,'CCR_%'!$A$8:$WWW$8,0),FALSE)+AF186</f>
        <v>1</v>
      </c>
      <c r="AH186" s="95">
        <f>VLOOKUP($A186,'CCR_%'!$A:$WWW,MATCH(AH$8,'CCR_%'!$A$8:$WWW$8,0),FALSE)+AG186</f>
        <v>1</v>
      </c>
      <c r="AI186" s="95">
        <f>VLOOKUP($A186,'CCR_%'!$A:$WWW,MATCH(AI$8,'CCR_%'!$A$8:$WWW$8,0),FALSE)+AH186</f>
        <v>1</v>
      </c>
      <c r="AJ186" s="95">
        <f>VLOOKUP($A186,'CCR_%'!$A:$WWW,MATCH(AJ$8,'CCR_%'!$A$8:$WWW$8,0),FALSE)+AI186</f>
        <v>1</v>
      </c>
      <c r="AK186" s="95">
        <f>VLOOKUP($A186,'CCR_%'!$A:$WWW,MATCH(AK$8,'CCR_%'!$A$8:$WWW$8,0),FALSE)+AJ186</f>
        <v>1</v>
      </c>
      <c r="AL186" s="95">
        <f>VLOOKUP($A186,'CCR_%'!$A:$WWW,MATCH(AL$8,'CCR_%'!$A$8:$WWW$8,0),FALSE)+AK186</f>
        <v>1</v>
      </c>
      <c r="AM186" s="95">
        <f>VLOOKUP($A186,'CCR_%'!$A:$WWW,MATCH(AM$8,'CCR_%'!$A$8:$WWW$8,0),FALSE)+AL186</f>
        <v>1</v>
      </c>
      <c r="AN186" s="95">
        <f>VLOOKUP($A186,'CCR_%'!$A:$WWW,MATCH(AN$8,'CCR_%'!$A$8:$WWW$8,0),FALSE)+AM186</f>
        <v>1</v>
      </c>
      <c r="AO186" s="95">
        <f>VLOOKUP($A186,'CCR_%'!$A:$WWW,MATCH(AO$8,'CCR_%'!$A$8:$WWW$8,0),FALSE)+AN186</f>
        <v>1</v>
      </c>
      <c r="AP186" s="95">
        <f>VLOOKUP($A186,'CCR_%'!$A:$WWW,MATCH(AP$8,'CCR_%'!$A$8:$WWW$8,0),FALSE)+AO186</f>
        <v>1</v>
      </c>
      <c r="AQ186" s="95">
        <f>VLOOKUP($A186,'CCR_%'!$A:$WWW,MATCH(AQ$8,'CCR_%'!$A$8:$WWW$8,0),FALSE)+AP186</f>
        <v>1</v>
      </c>
      <c r="AR186" s="95">
        <f>VLOOKUP($A186,'CCR_%'!$A:$WWW,MATCH(AR$8,'CCR_%'!$A$8:$WWW$8,0),FALSE)+AQ186</f>
        <v>1</v>
      </c>
      <c r="AS186" s="95">
        <f>VLOOKUP($A186,'CCR_%'!$A:$WWW,MATCH(AS$8,'CCR_%'!$A$8:$WWW$8,0),FALSE)+AR186</f>
        <v>1</v>
      </c>
      <c r="AT186" s="95">
        <f>VLOOKUP($A186,'CCR_%'!$A:$WWW,MATCH(AT$8,'CCR_%'!$A$8:$WWW$8,0),FALSE)+AS186</f>
        <v>1</v>
      </c>
      <c r="AU186" s="95">
        <f>VLOOKUP($A186,'CCR_%'!$A:$WWW,MATCH(AU$8,'CCR_%'!$A$8:$WWW$8,0),FALSE)+AT186</f>
        <v>1</v>
      </c>
      <c r="AV186" s="95">
        <f>VLOOKUP($A186,'CCR_%'!$A:$WWW,MATCH(AV$8,'CCR_%'!$A$8:$WWW$8,0),FALSE)+AU186</f>
        <v>1</v>
      </c>
      <c r="AW186" s="95">
        <f>VLOOKUP($A186,'CCR_%'!$A:$WWW,MATCH(AW$8,'CCR_%'!$A$8:$WWW$8,0),FALSE)+AV186</f>
        <v>1</v>
      </c>
      <c r="AX186" s="95">
        <f>VLOOKUP($A186,'CCR_%'!$A:$WWW,MATCH(AX$8,'CCR_%'!$A$8:$WWW$8,0),FALSE)+AW186</f>
        <v>1</v>
      </c>
      <c r="AY186" s="95">
        <f>VLOOKUP($A186,'CCR_%'!$A:$WWW,MATCH(AY$8,'CCR_%'!$A$8:$WWW$8,0),FALSE)+AX186</f>
        <v>1</v>
      </c>
      <c r="AZ186" s="95">
        <f>VLOOKUP($A186,'CCR_%'!$A:$WWW,MATCH(AZ$8,'CCR_%'!$A$8:$WWW$8,0),FALSE)+AY186</f>
        <v>1</v>
      </c>
      <c r="BA186" s="95">
        <f>VLOOKUP($A186,'CCR_%'!$A:$WWW,MATCH(BA$8,'CCR_%'!$A$8:$WWW$8,0),FALSE)+AZ186</f>
        <v>1</v>
      </c>
      <c r="BB186" s="95">
        <f>VLOOKUP($A186,'CCR_%'!$A:$WWW,MATCH(BB$8,'CCR_%'!$A$8:$WWW$8,0),FALSE)+BA186</f>
        <v>1</v>
      </c>
      <c r="BC186" s="95">
        <f>VLOOKUP($A186,'CCR_%'!$A:$WWW,MATCH(BC$8,'CCR_%'!$A$8:$WWW$8,0),FALSE)+BB186</f>
        <v>1</v>
      </c>
      <c r="BD186" s="95">
        <f>VLOOKUP($A186,'CCR_%'!$A:$WWW,MATCH(BD$8,'CCR_%'!$A$8:$WWW$8,0),FALSE)+BC186</f>
        <v>1</v>
      </c>
      <c r="BE186" s="95">
        <f>VLOOKUP($A186,'CCR_%'!$A:$WWW,MATCH(BE$8,'CCR_%'!$A$8:$WWW$8,0),FALSE)+BD186</f>
        <v>1</v>
      </c>
      <c r="BF186" s="95">
        <f>VLOOKUP($A186,'CCR_%'!$A:$WWW,MATCH(BF$8,'CCR_%'!$A$8:$WWW$8,0),FALSE)+BE186</f>
        <v>1</v>
      </c>
      <c r="BG186" s="95">
        <f>VLOOKUP($A186,'CCR_%'!$A:$WWW,MATCH(BG$8,'CCR_%'!$A$8:$WWW$8,0),FALSE)+BF186</f>
        <v>1</v>
      </c>
      <c r="BH186" s="95">
        <f>VLOOKUP($A186,'CCR_%'!$A:$WWW,MATCH(BH$8,'CCR_%'!$A$8:$WWW$8,0),FALSE)+BG186</f>
        <v>1</v>
      </c>
      <c r="BI186" s="95">
        <f>VLOOKUP($A186,'CCR_%'!$A:$WWW,MATCH(BI$8,'CCR_%'!$A$8:$WWW$8,0),FALSE)+BH186</f>
        <v>1</v>
      </c>
      <c r="BJ186" s="95">
        <f>VLOOKUP($A186,'CCR_%'!$A:$WWW,MATCH(BJ$8,'CCR_%'!$A$8:$WWW$8,0),FALSE)+BI186</f>
        <v>1</v>
      </c>
      <c r="BK186" s="95">
        <f>VLOOKUP($A186,'CCR_%'!$A:$WWW,MATCH(BK$8,'CCR_%'!$A$8:$WWW$8,0),FALSE)+BJ186</f>
        <v>1</v>
      </c>
      <c r="BL186" s="95">
        <f>VLOOKUP($A186,'CCR_%'!$A:$WWW,MATCH(BL$8,'CCR_%'!$A$8:$WWW$8,0),FALSE)+BK186</f>
        <v>1</v>
      </c>
    </row>
    <row r="187" spans="1:66" ht="16.5" customHeight="1" outlineLevel="3" x14ac:dyDescent="0.25">
      <c r="A187" s="26" t="s">
        <v>323</v>
      </c>
      <c r="B187" s="39" t="s">
        <v>324</v>
      </c>
      <c r="C187" s="93">
        <v>48668</v>
      </c>
      <c r="D187" s="93">
        <v>49032</v>
      </c>
      <c r="E187" s="94">
        <f>VLOOKUP($A187,'CCR_%'!$A:$WWW,MATCH(E$8,'CCR_%'!$A$8:$WWW$8,0),FALSE)+0</f>
        <v>0</v>
      </c>
      <c r="F187" s="95">
        <f>VLOOKUP($A187,'CCR_%'!$A:$WWW,MATCH(F$8,'CCR_%'!$A$8:$WWW$8,0),FALSE)+E187</f>
        <v>0</v>
      </c>
      <c r="G187" s="95">
        <f>VLOOKUP($A187,'CCR_%'!$A:$WWW,MATCH(G$8,'CCR_%'!$A$8:$WWW$8,0),FALSE)+F187</f>
        <v>0</v>
      </c>
      <c r="H187" s="95">
        <f>VLOOKUP($A187,'CCR_%'!$A:$WWW,MATCH(H$8,'CCR_%'!$A$8:$WWW$8,0),FALSE)+G187</f>
        <v>0</v>
      </c>
      <c r="I187" s="95">
        <f>VLOOKUP($A187,'CCR_%'!$A:$WWW,MATCH(I$8,'CCR_%'!$A$8:$WWW$8,0),FALSE)+H187</f>
        <v>0</v>
      </c>
      <c r="J187" s="95">
        <f>VLOOKUP($A187,'CCR_%'!$A:$WWW,MATCH(J$8,'CCR_%'!$A$8:$WWW$8,0),FALSE)+I187</f>
        <v>0</v>
      </c>
      <c r="K187" s="95">
        <f>VLOOKUP($A187,'CCR_%'!$A:$WWW,MATCH(K$8,'CCR_%'!$A$8:$WWW$8,0),FALSE)+J187</f>
        <v>0</v>
      </c>
      <c r="L187" s="95">
        <f>VLOOKUP($A187,'CCR_%'!$A:$WWW,MATCH(L$8,'CCR_%'!$A$8:$WWW$8,0),FALSE)+K187</f>
        <v>0</v>
      </c>
      <c r="M187" s="95">
        <f>VLOOKUP($A187,'CCR_%'!$A:$WWW,MATCH(M$8,'CCR_%'!$A$8:$WWW$8,0),FALSE)+L187</f>
        <v>0</v>
      </c>
      <c r="N187" s="95">
        <f>VLOOKUP($A187,'CCR_%'!$A:$WWW,MATCH(N$8,'CCR_%'!$A$8:$WWW$8,0),FALSE)+M187</f>
        <v>0</v>
      </c>
      <c r="O187" s="95">
        <f>VLOOKUP($A187,'CCR_%'!$A:$WWW,MATCH(O$8,'CCR_%'!$A$8:$WWW$8,0),FALSE)+N187</f>
        <v>0</v>
      </c>
      <c r="P187" s="95">
        <f>VLOOKUP($A187,'CCR_%'!$A:$WWW,MATCH(P$8,'CCR_%'!$A$8:$WWW$8,0),FALSE)+O187</f>
        <v>0</v>
      </c>
      <c r="Q187" s="95">
        <f>VLOOKUP($A187,'CCR_%'!$A:$WWW,MATCH(Q$8,'CCR_%'!$A$8:$WWW$8,0),FALSE)+P187</f>
        <v>0</v>
      </c>
      <c r="R187" s="95">
        <f>VLOOKUP($A187,'CCR_%'!$A:$WWW,MATCH(R$8,'CCR_%'!$A$8:$WWW$8,0),FALSE)+Q187</f>
        <v>0</v>
      </c>
      <c r="S187" s="95">
        <f>VLOOKUP($A187,'CCR_%'!$A:$WWW,MATCH(S$8,'CCR_%'!$A$8:$WWW$8,0),FALSE)+R187</f>
        <v>0</v>
      </c>
      <c r="T187" s="95">
        <f>VLOOKUP($A187,'CCR_%'!$A:$WWW,MATCH(T$8,'CCR_%'!$A$8:$WWW$8,0),FALSE)+S187</f>
        <v>0</v>
      </c>
      <c r="U187" s="95">
        <f>VLOOKUP($A187,'CCR_%'!$A:$WWW,MATCH(U$8,'CCR_%'!$A$8:$WWW$8,0),FALSE)+T187</f>
        <v>0.2</v>
      </c>
      <c r="V187" s="95">
        <f>VLOOKUP($A187,'CCR_%'!$A:$WWW,MATCH(V$8,'CCR_%'!$A$8:$WWW$8,0),FALSE)+U187</f>
        <v>1</v>
      </c>
      <c r="W187" s="95">
        <f>VLOOKUP($A187,'CCR_%'!$A:$WWW,MATCH(W$8,'CCR_%'!$A$8:$WWW$8,0),FALSE)+V187</f>
        <v>1</v>
      </c>
      <c r="X187" s="95">
        <f>VLOOKUP($A187,'CCR_%'!$A:$WWW,MATCH(X$8,'CCR_%'!$A$8:$WWW$8,0),FALSE)+W187</f>
        <v>1</v>
      </c>
      <c r="Y187" s="95">
        <f>VLOOKUP($A187,'CCR_%'!$A:$WWW,MATCH(Y$8,'CCR_%'!$A$8:$WWW$8,0),FALSE)+X187</f>
        <v>1</v>
      </c>
      <c r="Z187" s="95">
        <f>VLOOKUP($A187,'CCR_%'!$A:$WWW,MATCH(Z$8,'CCR_%'!$A$8:$WWW$8,0),FALSE)+Y187</f>
        <v>1</v>
      </c>
      <c r="AA187" s="95">
        <f>VLOOKUP($A187,'CCR_%'!$A:$WWW,MATCH(AA$8,'CCR_%'!$A$8:$WWW$8,0),FALSE)+Z187</f>
        <v>1</v>
      </c>
      <c r="AB187" s="95">
        <f>VLOOKUP($A187,'CCR_%'!$A:$WWW,MATCH(AB$8,'CCR_%'!$A$8:$WWW$8,0),FALSE)+AA187</f>
        <v>1</v>
      </c>
      <c r="AC187" s="95">
        <f>VLOOKUP($A187,'CCR_%'!$A:$WWW,MATCH(AC$8,'CCR_%'!$A$8:$WWW$8,0),FALSE)+AB187</f>
        <v>1</v>
      </c>
      <c r="AD187" s="95">
        <f>VLOOKUP($A187,'CCR_%'!$A:$WWW,MATCH(AD$8,'CCR_%'!$A$8:$WWW$8,0),FALSE)+AC187</f>
        <v>1</v>
      </c>
      <c r="AE187" s="95">
        <f>VLOOKUP($A187,'CCR_%'!$A:$WWW,MATCH(AE$8,'CCR_%'!$A$8:$WWW$8,0),FALSE)+AD187</f>
        <v>1</v>
      </c>
      <c r="AF187" s="95">
        <f>VLOOKUP($A187,'CCR_%'!$A:$WWW,MATCH(AF$8,'CCR_%'!$A$8:$WWW$8,0),FALSE)+AE187</f>
        <v>1</v>
      </c>
      <c r="AG187" s="95">
        <f>VLOOKUP($A187,'CCR_%'!$A:$WWW,MATCH(AG$8,'CCR_%'!$A$8:$WWW$8,0),FALSE)+AF187</f>
        <v>1</v>
      </c>
      <c r="AH187" s="95">
        <f>VLOOKUP($A187,'CCR_%'!$A:$WWW,MATCH(AH$8,'CCR_%'!$A$8:$WWW$8,0),FALSE)+AG187</f>
        <v>1</v>
      </c>
      <c r="AI187" s="95">
        <f>VLOOKUP($A187,'CCR_%'!$A:$WWW,MATCH(AI$8,'CCR_%'!$A$8:$WWW$8,0),FALSE)+AH187</f>
        <v>1</v>
      </c>
      <c r="AJ187" s="95">
        <f>VLOOKUP($A187,'CCR_%'!$A:$WWW,MATCH(AJ$8,'CCR_%'!$A$8:$WWW$8,0),FALSE)+AI187</f>
        <v>1</v>
      </c>
      <c r="AK187" s="95">
        <f>VLOOKUP($A187,'CCR_%'!$A:$WWW,MATCH(AK$8,'CCR_%'!$A$8:$WWW$8,0),FALSE)+AJ187</f>
        <v>1</v>
      </c>
      <c r="AL187" s="95">
        <f>VLOOKUP($A187,'CCR_%'!$A:$WWW,MATCH(AL$8,'CCR_%'!$A$8:$WWW$8,0),FALSE)+AK187</f>
        <v>1</v>
      </c>
      <c r="AM187" s="95">
        <f>VLOOKUP($A187,'CCR_%'!$A:$WWW,MATCH(AM$8,'CCR_%'!$A$8:$WWW$8,0),FALSE)+AL187</f>
        <v>1</v>
      </c>
      <c r="AN187" s="95">
        <f>VLOOKUP($A187,'CCR_%'!$A:$WWW,MATCH(AN$8,'CCR_%'!$A$8:$WWW$8,0),FALSE)+AM187</f>
        <v>1</v>
      </c>
      <c r="AO187" s="95">
        <f>VLOOKUP($A187,'CCR_%'!$A:$WWW,MATCH(AO$8,'CCR_%'!$A$8:$WWW$8,0),FALSE)+AN187</f>
        <v>1</v>
      </c>
      <c r="AP187" s="95">
        <f>VLOOKUP($A187,'CCR_%'!$A:$WWW,MATCH(AP$8,'CCR_%'!$A$8:$WWW$8,0),FALSE)+AO187</f>
        <v>1</v>
      </c>
      <c r="AQ187" s="95">
        <f>VLOOKUP($A187,'CCR_%'!$A:$WWW,MATCH(AQ$8,'CCR_%'!$A$8:$WWW$8,0),FALSE)+AP187</f>
        <v>1</v>
      </c>
      <c r="AR187" s="95">
        <f>VLOOKUP($A187,'CCR_%'!$A:$WWW,MATCH(AR$8,'CCR_%'!$A$8:$WWW$8,0),FALSE)+AQ187</f>
        <v>1</v>
      </c>
      <c r="AS187" s="95">
        <f>VLOOKUP($A187,'CCR_%'!$A:$WWW,MATCH(AS$8,'CCR_%'!$A$8:$WWW$8,0),FALSE)+AR187</f>
        <v>1</v>
      </c>
      <c r="AT187" s="95">
        <f>VLOOKUP($A187,'CCR_%'!$A:$WWW,MATCH(AT$8,'CCR_%'!$A$8:$WWW$8,0),FALSE)+AS187</f>
        <v>1</v>
      </c>
      <c r="AU187" s="95">
        <f>VLOOKUP($A187,'CCR_%'!$A:$WWW,MATCH(AU$8,'CCR_%'!$A$8:$WWW$8,0),FALSE)+AT187</f>
        <v>1</v>
      </c>
      <c r="AV187" s="95">
        <f>VLOOKUP($A187,'CCR_%'!$A:$WWW,MATCH(AV$8,'CCR_%'!$A$8:$WWW$8,0),FALSE)+AU187</f>
        <v>1</v>
      </c>
      <c r="AW187" s="95">
        <f>VLOOKUP($A187,'CCR_%'!$A:$WWW,MATCH(AW$8,'CCR_%'!$A$8:$WWW$8,0),FALSE)+AV187</f>
        <v>1</v>
      </c>
      <c r="AX187" s="95">
        <f>VLOOKUP($A187,'CCR_%'!$A:$WWW,MATCH(AX$8,'CCR_%'!$A$8:$WWW$8,0),FALSE)+AW187</f>
        <v>1</v>
      </c>
      <c r="AY187" s="95">
        <f>VLOOKUP($A187,'CCR_%'!$A:$WWW,MATCH(AY$8,'CCR_%'!$A$8:$WWW$8,0),FALSE)+AX187</f>
        <v>1</v>
      </c>
      <c r="AZ187" s="95">
        <f>VLOOKUP($A187,'CCR_%'!$A:$WWW,MATCH(AZ$8,'CCR_%'!$A$8:$WWW$8,0),FALSE)+AY187</f>
        <v>1</v>
      </c>
      <c r="BA187" s="95">
        <f>VLOOKUP($A187,'CCR_%'!$A:$WWW,MATCH(BA$8,'CCR_%'!$A$8:$WWW$8,0),FALSE)+AZ187</f>
        <v>1</v>
      </c>
      <c r="BB187" s="95">
        <f>VLOOKUP($A187,'CCR_%'!$A:$WWW,MATCH(BB$8,'CCR_%'!$A$8:$WWW$8,0),FALSE)+BA187</f>
        <v>1</v>
      </c>
      <c r="BC187" s="95">
        <f>VLOOKUP($A187,'CCR_%'!$A:$WWW,MATCH(BC$8,'CCR_%'!$A$8:$WWW$8,0),FALSE)+BB187</f>
        <v>1</v>
      </c>
      <c r="BD187" s="95">
        <f>VLOOKUP($A187,'CCR_%'!$A:$WWW,MATCH(BD$8,'CCR_%'!$A$8:$WWW$8,0),FALSE)+BC187</f>
        <v>1</v>
      </c>
      <c r="BE187" s="95">
        <f>VLOOKUP($A187,'CCR_%'!$A:$WWW,MATCH(BE$8,'CCR_%'!$A$8:$WWW$8,0),FALSE)+BD187</f>
        <v>1</v>
      </c>
      <c r="BF187" s="95">
        <f>VLOOKUP($A187,'CCR_%'!$A:$WWW,MATCH(BF$8,'CCR_%'!$A$8:$WWW$8,0),FALSE)+BE187</f>
        <v>1</v>
      </c>
      <c r="BG187" s="95">
        <f>VLOOKUP($A187,'CCR_%'!$A:$WWW,MATCH(BG$8,'CCR_%'!$A$8:$WWW$8,0),FALSE)+BF187</f>
        <v>1</v>
      </c>
      <c r="BH187" s="95">
        <f>VLOOKUP($A187,'CCR_%'!$A:$WWW,MATCH(BH$8,'CCR_%'!$A$8:$WWW$8,0),FALSE)+BG187</f>
        <v>1</v>
      </c>
      <c r="BI187" s="95">
        <f>VLOOKUP($A187,'CCR_%'!$A:$WWW,MATCH(BI$8,'CCR_%'!$A$8:$WWW$8,0),FALSE)+BH187</f>
        <v>1</v>
      </c>
      <c r="BJ187" s="95">
        <f>VLOOKUP($A187,'CCR_%'!$A:$WWW,MATCH(BJ$8,'CCR_%'!$A$8:$WWW$8,0),FALSE)+BI187</f>
        <v>1</v>
      </c>
      <c r="BK187" s="95">
        <f>VLOOKUP($A187,'CCR_%'!$A:$WWW,MATCH(BK$8,'CCR_%'!$A$8:$WWW$8,0),FALSE)+BJ187</f>
        <v>1</v>
      </c>
      <c r="BL187" s="95">
        <f>VLOOKUP($A187,'CCR_%'!$A:$WWW,MATCH(BL$8,'CCR_%'!$A$8:$WWW$8,0),FALSE)+BK187</f>
        <v>1</v>
      </c>
    </row>
    <row r="188" spans="1:66" ht="16.5" customHeight="1" outlineLevel="3" x14ac:dyDescent="0.25">
      <c r="A188" s="26" t="s">
        <v>325</v>
      </c>
      <c r="B188" s="39" t="s">
        <v>326</v>
      </c>
      <c r="C188" s="93">
        <v>47225</v>
      </c>
      <c r="D188" s="93">
        <v>47571</v>
      </c>
      <c r="E188" s="94">
        <f>VLOOKUP($A188,'CCR_%'!$A:$WWW,MATCH(E$8,'CCR_%'!$A$8:$WWW$8,0),FALSE)+0</f>
        <v>0</v>
      </c>
      <c r="F188" s="95">
        <f>VLOOKUP($A188,'CCR_%'!$A:$WWW,MATCH(F$8,'CCR_%'!$A$8:$WWW$8,0),FALSE)+E188</f>
        <v>0</v>
      </c>
      <c r="G188" s="95">
        <f>VLOOKUP($A188,'CCR_%'!$A:$WWW,MATCH(G$8,'CCR_%'!$A$8:$WWW$8,0),FALSE)+F188</f>
        <v>0</v>
      </c>
      <c r="H188" s="95">
        <f>VLOOKUP($A188,'CCR_%'!$A:$WWW,MATCH(H$8,'CCR_%'!$A$8:$WWW$8,0),FALSE)+G188</f>
        <v>0</v>
      </c>
      <c r="I188" s="95">
        <f>VLOOKUP($A188,'CCR_%'!$A:$WWW,MATCH(I$8,'CCR_%'!$A$8:$WWW$8,0),FALSE)+H188</f>
        <v>0</v>
      </c>
      <c r="J188" s="95">
        <f>VLOOKUP($A188,'CCR_%'!$A:$WWW,MATCH(J$8,'CCR_%'!$A$8:$WWW$8,0),FALSE)+I188</f>
        <v>0</v>
      </c>
      <c r="K188" s="95">
        <f>VLOOKUP($A188,'CCR_%'!$A:$WWW,MATCH(K$8,'CCR_%'!$A$8:$WWW$8,0),FALSE)+J188</f>
        <v>0</v>
      </c>
      <c r="L188" s="95">
        <f>VLOOKUP($A188,'CCR_%'!$A:$WWW,MATCH(L$8,'CCR_%'!$A$8:$WWW$8,0),FALSE)+K188</f>
        <v>0</v>
      </c>
      <c r="M188" s="95">
        <f>VLOOKUP($A188,'CCR_%'!$A:$WWW,MATCH(M$8,'CCR_%'!$A$8:$WWW$8,0),FALSE)+L188</f>
        <v>0.2</v>
      </c>
      <c r="N188" s="95">
        <f>VLOOKUP($A188,'CCR_%'!$A:$WWW,MATCH(N$8,'CCR_%'!$A$8:$WWW$8,0),FALSE)+M188</f>
        <v>1</v>
      </c>
      <c r="O188" s="95">
        <f>VLOOKUP($A188,'CCR_%'!$A:$WWW,MATCH(O$8,'CCR_%'!$A$8:$WWW$8,0),FALSE)+N188</f>
        <v>1</v>
      </c>
      <c r="P188" s="95">
        <f>VLOOKUP($A188,'CCR_%'!$A:$WWW,MATCH(P$8,'CCR_%'!$A$8:$WWW$8,0),FALSE)+O188</f>
        <v>1</v>
      </c>
      <c r="Q188" s="95">
        <f>VLOOKUP($A188,'CCR_%'!$A:$WWW,MATCH(Q$8,'CCR_%'!$A$8:$WWW$8,0),FALSE)+P188</f>
        <v>1</v>
      </c>
      <c r="R188" s="95">
        <f>VLOOKUP($A188,'CCR_%'!$A:$WWW,MATCH(R$8,'CCR_%'!$A$8:$WWW$8,0),FALSE)+Q188</f>
        <v>1</v>
      </c>
      <c r="S188" s="95">
        <f>VLOOKUP($A188,'CCR_%'!$A:$WWW,MATCH(S$8,'CCR_%'!$A$8:$WWW$8,0),FALSE)+R188</f>
        <v>1</v>
      </c>
      <c r="T188" s="95">
        <f>VLOOKUP($A188,'CCR_%'!$A:$WWW,MATCH(T$8,'CCR_%'!$A$8:$WWW$8,0),FALSE)+S188</f>
        <v>1</v>
      </c>
      <c r="U188" s="95">
        <f>VLOOKUP($A188,'CCR_%'!$A:$WWW,MATCH(U$8,'CCR_%'!$A$8:$WWW$8,0),FALSE)+T188</f>
        <v>1</v>
      </c>
      <c r="V188" s="95">
        <f>VLOOKUP($A188,'CCR_%'!$A:$WWW,MATCH(V$8,'CCR_%'!$A$8:$WWW$8,0),FALSE)+U188</f>
        <v>1</v>
      </c>
      <c r="W188" s="95">
        <f>VLOOKUP($A188,'CCR_%'!$A:$WWW,MATCH(W$8,'CCR_%'!$A$8:$WWW$8,0),FALSE)+V188</f>
        <v>1</v>
      </c>
      <c r="X188" s="95">
        <f>VLOOKUP($A188,'CCR_%'!$A:$WWW,MATCH(X$8,'CCR_%'!$A$8:$WWW$8,0),FALSE)+W188</f>
        <v>1</v>
      </c>
      <c r="Y188" s="95">
        <f>VLOOKUP($A188,'CCR_%'!$A:$WWW,MATCH(Y$8,'CCR_%'!$A$8:$WWW$8,0),FALSE)+X188</f>
        <v>1</v>
      </c>
      <c r="Z188" s="95">
        <f>VLOOKUP($A188,'CCR_%'!$A:$WWW,MATCH(Z$8,'CCR_%'!$A$8:$WWW$8,0),FALSE)+Y188</f>
        <v>1</v>
      </c>
      <c r="AA188" s="95">
        <f>VLOOKUP($A188,'CCR_%'!$A:$WWW,MATCH(AA$8,'CCR_%'!$A$8:$WWW$8,0),FALSE)+Z188</f>
        <v>1</v>
      </c>
      <c r="AB188" s="95">
        <f>VLOOKUP($A188,'CCR_%'!$A:$WWW,MATCH(AB$8,'CCR_%'!$A$8:$WWW$8,0),FALSE)+AA188</f>
        <v>1</v>
      </c>
      <c r="AC188" s="95">
        <f>VLOOKUP($A188,'CCR_%'!$A:$WWW,MATCH(AC$8,'CCR_%'!$A$8:$WWW$8,0),FALSE)+AB188</f>
        <v>1</v>
      </c>
      <c r="AD188" s="95">
        <f>VLOOKUP($A188,'CCR_%'!$A:$WWW,MATCH(AD$8,'CCR_%'!$A$8:$WWW$8,0),FALSE)+AC188</f>
        <v>1</v>
      </c>
      <c r="AE188" s="95">
        <f>VLOOKUP($A188,'CCR_%'!$A:$WWW,MATCH(AE$8,'CCR_%'!$A$8:$WWW$8,0),FALSE)+AD188</f>
        <v>1</v>
      </c>
      <c r="AF188" s="95">
        <f>VLOOKUP($A188,'CCR_%'!$A:$WWW,MATCH(AF$8,'CCR_%'!$A$8:$WWW$8,0),FALSE)+AE188</f>
        <v>1</v>
      </c>
      <c r="AG188" s="95">
        <f>VLOOKUP($A188,'CCR_%'!$A:$WWW,MATCH(AG$8,'CCR_%'!$A$8:$WWW$8,0),FALSE)+AF188</f>
        <v>1</v>
      </c>
      <c r="AH188" s="95">
        <f>VLOOKUP($A188,'CCR_%'!$A:$WWW,MATCH(AH$8,'CCR_%'!$A$8:$WWW$8,0),FALSE)+AG188</f>
        <v>1</v>
      </c>
      <c r="AI188" s="95">
        <f>VLOOKUP($A188,'CCR_%'!$A:$WWW,MATCH(AI$8,'CCR_%'!$A$8:$WWW$8,0),FALSE)+AH188</f>
        <v>1</v>
      </c>
      <c r="AJ188" s="95">
        <f>VLOOKUP($A188,'CCR_%'!$A:$WWW,MATCH(AJ$8,'CCR_%'!$A$8:$WWW$8,0),FALSE)+AI188</f>
        <v>1</v>
      </c>
      <c r="AK188" s="95">
        <f>VLOOKUP($A188,'CCR_%'!$A:$WWW,MATCH(AK$8,'CCR_%'!$A$8:$WWW$8,0),FALSE)+AJ188</f>
        <v>1</v>
      </c>
      <c r="AL188" s="95">
        <f>VLOOKUP($A188,'CCR_%'!$A:$WWW,MATCH(AL$8,'CCR_%'!$A$8:$WWW$8,0),FALSE)+AK188</f>
        <v>1</v>
      </c>
      <c r="AM188" s="95">
        <f>VLOOKUP($A188,'CCR_%'!$A:$WWW,MATCH(AM$8,'CCR_%'!$A$8:$WWW$8,0),FALSE)+AL188</f>
        <v>1</v>
      </c>
      <c r="AN188" s="95">
        <f>VLOOKUP($A188,'CCR_%'!$A:$WWW,MATCH(AN$8,'CCR_%'!$A$8:$WWW$8,0),FALSE)+AM188</f>
        <v>1</v>
      </c>
      <c r="AO188" s="95">
        <f>VLOOKUP($A188,'CCR_%'!$A:$WWW,MATCH(AO$8,'CCR_%'!$A$8:$WWW$8,0),FALSE)+AN188</f>
        <v>1</v>
      </c>
      <c r="AP188" s="95">
        <f>VLOOKUP($A188,'CCR_%'!$A:$WWW,MATCH(AP$8,'CCR_%'!$A$8:$WWW$8,0),FALSE)+AO188</f>
        <v>1</v>
      </c>
      <c r="AQ188" s="95">
        <f>VLOOKUP($A188,'CCR_%'!$A:$WWW,MATCH(AQ$8,'CCR_%'!$A$8:$WWW$8,0),FALSE)+AP188</f>
        <v>1</v>
      </c>
      <c r="AR188" s="95">
        <f>VLOOKUP($A188,'CCR_%'!$A:$WWW,MATCH(AR$8,'CCR_%'!$A$8:$WWW$8,0),FALSE)+AQ188</f>
        <v>1</v>
      </c>
      <c r="AS188" s="95">
        <f>VLOOKUP($A188,'CCR_%'!$A:$WWW,MATCH(AS$8,'CCR_%'!$A$8:$WWW$8,0),FALSE)+AR188</f>
        <v>1</v>
      </c>
      <c r="AT188" s="95">
        <f>VLOOKUP($A188,'CCR_%'!$A:$WWW,MATCH(AT$8,'CCR_%'!$A$8:$WWW$8,0),FALSE)+AS188</f>
        <v>1</v>
      </c>
      <c r="AU188" s="95">
        <f>VLOOKUP($A188,'CCR_%'!$A:$WWW,MATCH(AU$8,'CCR_%'!$A$8:$WWW$8,0),FALSE)+AT188</f>
        <v>1</v>
      </c>
      <c r="AV188" s="95">
        <f>VLOOKUP($A188,'CCR_%'!$A:$WWW,MATCH(AV$8,'CCR_%'!$A$8:$WWW$8,0),FALSE)+AU188</f>
        <v>1</v>
      </c>
      <c r="AW188" s="95">
        <f>VLOOKUP($A188,'CCR_%'!$A:$WWW,MATCH(AW$8,'CCR_%'!$A$8:$WWW$8,0),FALSE)+AV188</f>
        <v>1</v>
      </c>
      <c r="AX188" s="95">
        <f>VLOOKUP($A188,'CCR_%'!$A:$WWW,MATCH(AX$8,'CCR_%'!$A$8:$WWW$8,0),FALSE)+AW188</f>
        <v>1</v>
      </c>
      <c r="AY188" s="95">
        <f>VLOOKUP($A188,'CCR_%'!$A:$WWW,MATCH(AY$8,'CCR_%'!$A$8:$WWW$8,0),FALSE)+AX188</f>
        <v>1</v>
      </c>
      <c r="AZ188" s="95">
        <f>VLOOKUP($A188,'CCR_%'!$A:$WWW,MATCH(AZ$8,'CCR_%'!$A$8:$WWW$8,0),FALSE)+AY188</f>
        <v>1</v>
      </c>
      <c r="BA188" s="95">
        <f>VLOOKUP($A188,'CCR_%'!$A:$WWW,MATCH(BA$8,'CCR_%'!$A$8:$WWW$8,0),FALSE)+AZ188</f>
        <v>1</v>
      </c>
      <c r="BB188" s="95">
        <f>VLOOKUP($A188,'CCR_%'!$A:$WWW,MATCH(BB$8,'CCR_%'!$A$8:$WWW$8,0),FALSE)+BA188</f>
        <v>1</v>
      </c>
      <c r="BC188" s="95">
        <f>VLOOKUP($A188,'CCR_%'!$A:$WWW,MATCH(BC$8,'CCR_%'!$A$8:$WWW$8,0),FALSE)+BB188</f>
        <v>1</v>
      </c>
      <c r="BD188" s="95">
        <f>VLOOKUP($A188,'CCR_%'!$A:$WWW,MATCH(BD$8,'CCR_%'!$A$8:$WWW$8,0),FALSE)+BC188</f>
        <v>1</v>
      </c>
      <c r="BE188" s="95">
        <f>VLOOKUP($A188,'CCR_%'!$A:$WWW,MATCH(BE$8,'CCR_%'!$A$8:$WWW$8,0),FALSE)+BD188</f>
        <v>1</v>
      </c>
      <c r="BF188" s="95">
        <f>VLOOKUP($A188,'CCR_%'!$A:$WWW,MATCH(BF$8,'CCR_%'!$A$8:$WWW$8,0),FALSE)+BE188</f>
        <v>1</v>
      </c>
      <c r="BG188" s="95">
        <f>VLOOKUP($A188,'CCR_%'!$A:$WWW,MATCH(BG$8,'CCR_%'!$A$8:$WWW$8,0),FALSE)+BF188</f>
        <v>1</v>
      </c>
      <c r="BH188" s="95">
        <f>VLOOKUP($A188,'CCR_%'!$A:$WWW,MATCH(BH$8,'CCR_%'!$A$8:$WWW$8,0),FALSE)+BG188</f>
        <v>1</v>
      </c>
      <c r="BI188" s="95">
        <f>VLOOKUP($A188,'CCR_%'!$A:$WWW,MATCH(BI$8,'CCR_%'!$A$8:$WWW$8,0),FALSE)+BH188</f>
        <v>1</v>
      </c>
      <c r="BJ188" s="95">
        <f>VLOOKUP($A188,'CCR_%'!$A:$WWW,MATCH(BJ$8,'CCR_%'!$A$8:$WWW$8,0),FALSE)+BI188</f>
        <v>1</v>
      </c>
      <c r="BK188" s="95">
        <f>VLOOKUP($A188,'CCR_%'!$A:$WWW,MATCH(BK$8,'CCR_%'!$A$8:$WWW$8,0),FALSE)+BJ188</f>
        <v>1</v>
      </c>
      <c r="BL188" s="95">
        <f>VLOOKUP($A188,'CCR_%'!$A:$WWW,MATCH(BL$8,'CCR_%'!$A$8:$WWW$8,0),FALSE)+BK188</f>
        <v>1</v>
      </c>
    </row>
    <row r="189" spans="1:66" ht="16.5" customHeight="1" outlineLevel="3" x14ac:dyDescent="0.25">
      <c r="A189" s="26" t="s">
        <v>327</v>
      </c>
      <c r="B189" s="39" t="s">
        <v>328</v>
      </c>
      <c r="C189" s="93">
        <v>48386</v>
      </c>
      <c r="D189" s="93">
        <v>48667</v>
      </c>
      <c r="E189" s="94">
        <f>VLOOKUP($A189,'CCR_%'!$A:$WWW,MATCH(E$8,'CCR_%'!$A$8:$WWW$8,0),FALSE)+0</f>
        <v>0</v>
      </c>
      <c r="F189" s="95">
        <f>VLOOKUP($A189,'CCR_%'!$A:$WWW,MATCH(F$8,'CCR_%'!$A$8:$WWW$8,0),FALSE)+E189</f>
        <v>0</v>
      </c>
      <c r="G189" s="95">
        <f>VLOOKUP($A189,'CCR_%'!$A:$WWW,MATCH(G$8,'CCR_%'!$A$8:$WWW$8,0),FALSE)+F189</f>
        <v>0</v>
      </c>
      <c r="H189" s="95">
        <f>VLOOKUP($A189,'CCR_%'!$A:$WWW,MATCH(H$8,'CCR_%'!$A$8:$WWW$8,0),FALSE)+G189</f>
        <v>0</v>
      </c>
      <c r="I189" s="95">
        <f>VLOOKUP($A189,'CCR_%'!$A:$WWW,MATCH(I$8,'CCR_%'!$A$8:$WWW$8,0),FALSE)+H189</f>
        <v>0</v>
      </c>
      <c r="J189" s="95">
        <f>VLOOKUP($A189,'CCR_%'!$A:$WWW,MATCH(J$8,'CCR_%'!$A$8:$WWW$8,0),FALSE)+I189</f>
        <v>0</v>
      </c>
      <c r="K189" s="95">
        <f>VLOOKUP($A189,'CCR_%'!$A:$WWW,MATCH(K$8,'CCR_%'!$A$8:$WWW$8,0),FALSE)+J189</f>
        <v>0</v>
      </c>
      <c r="L189" s="95">
        <f>VLOOKUP($A189,'CCR_%'!$A:$WWW,MATCH(L$8,'CCR_%'!$A$8:$WWW$8,0),FALSE)+K189</f>
        <v>0</v>
      </c>
      <c r="M189" s="95">
        <f>VLOOKUP($A189,'CCR_%'!$A:$WWW,MATCH(M$8,'CCR_%'!$A$8:$WWW$8,0),FALSE)+L189</f>
        <v>0</v>
      </c>
      <c r="N189" s="95">
        <f>VLOOKUP($A189,'CCR_%'!$A:$WWW,MATCH(N$8,'CCR_%'!$A$8:$WWW$8,0),FALSE)+M189</f>
        <v>0</v>
      </c>
      <c r="O189" s="95">
        <f>VLOOKUP($A189,'CCR_%'!$A:$WWW,MATCH(O$8,'CCR_%'!$A$8:$WWW$8,0),FALSE)+N189</f>
        <v>0</v>
      </c>
      <c r="P189" s="95">
        <f>VLOOKUP($A189,'CCR_%'!$A:$WWW,MATCH(P$8,'CCR_%'!$A$8:$WWW$8,0),FALSE)+O189</f>
        <v>0</v>
      </c>
      <c r="Q189" s="95">
        <f>VLOOKUP($A189,'CCR_%'!$A:$WWW,MATCH(Q$8,'CCR_%'!$A$8:$WWW$8,0),FALSE)+P189</f>
        <v>0</v>
      </c>
      <c r="R189" s="95">
        <f>VLOOKUP($A189,'CCR_%'!$A:$WWW,MATCH(R$8,'CCR_%'!$A$8:$WWW$8,0),FALSE)+Q189</f>
        <v>0</v>
      </c>
      <c r="S189" s="95">
        <f>VLOOKUP($A189,'CCR_%'!$A:$WWW,MATCH(S$8,'CCR_%'!$A$8:$WWW$8,0),FALSE)+R189</f>
        <v>0.2</v>
      </c>
      <c r="T189" s="95">
        <f>VLOOKUP($A189,'CCR_%'!$A:$WWW,MATCH(T$8,'CCR_%'!$A$8:$WWW$8,0),FALSE)+S189</f>
        <v>1</v>
      </c>
      <c r="U189" s="95">
        <f>VLOOKUP($A189,'CCR_%'!$A:$WWW,MATCH(U$8,'CCR_%'!$A$8:$WWW$8,0),FALSE)+T189</f>
        <v>1</v>
      </c>
      <c r="V189" s="95">
        <f>VLOOKUP($A189,'CCR_%'!$A:$WWW,MATCH(V$8,'CCR_%'!$A$8:$WWW$8,0),FALSE)+U189</f>
        <v>1</v>
      </c>
      <c r="W189" s="95">
        <f>VLOOKUP($A189,'CCR_%'!$A:$WWW,MATCH(W$8,'CCR_%'!$A$8:$WWW$8,0),FALSE)+V189</f>
        <v>1</v>
      </c>
      <c r="X189" s="95">
        <f>VLOOKUP($A189,'CCR_%'!$A:$WWW,MATCH(X$8,'CCR_%'!$A$8:$WWW$8,0),FALSE)+W189</f>
        <v>1</v>
      </c>
      <c r="Y189" s="95">
        <f>VLOOKUP($A189,'CCR_%'!$A:$WWW,MATCH(Y$8,'CCR_%'!$A$8:$WWW$8,0),FALSE)+X189</f>
        <v>1</v>
      </c>
      <c r="Z189" s="95">
        <f>VLOOKUP($A189,'CCR_%'!$A:$WWW,MATCH(Z$8,'CCR_%'!$A$8:$WWW$8,0),FALSE)+Y189</f>
        <v>1</v>
      </c>
      <c r="AA189" s="95">
        <f>VLOOKUP($A189,'CCR_%'!$A:$WWW,MATCH(AA$8,'CCR_%'!$A$8:$WWW$8,0),FALSE)+Z189</f>
        <v>1</v>
      </c>
      <c r="AB189" s="95">
        <f>VLOOKUP($A189,'CCR_%'!$A:$WWW,MATCH(AB$8,'CCR_%'!$A$8:$WWW$8,0),FALSE)+AA189</f>
        <v>1</v>
      </c>
      <c r="AC189" s="95">
        <f>VLOOKUP($A189,'CCR_%'!$A:$WWW,MATCH(AC$8,'CCR_%'!$A$8:$WWW$8,0),FALSE)+AB189</f>
        <v>1</v>
      </c>
      <c r="AD189" s="95">
        <f>VLOOKUP($A189,'CCR_%'!$A:$WWW,MATCH(AD$8,'CCR_%'!$A$8:$WWW$8,0),FALSE)+AC189</f>
        <v>1</v>
      </c>
      <c r="AE189" s="95">
        <f>VLOOKUP($A189,'CCR_%'!$A:$WWW,MATCH(AE$8,'CCR_%'!$A$8:$WWW$8,0),FALSE)+AD189</f>
        <v>1</v>
      </c>
      <c r="AF189" s="95">
        <f>VLOOKUP($A189,'CCR_%'!$A:$WWW,MATCH(AF$8,'CCR_%'!$A$8:$WWW$8,0),FALSE)+AE189</f>
        <v>1</v>
      </c>
      <c r="AG189" s="95">
        <f>VLOOKUP($A189,'CCR_%'!$A:$WWW,MATCH(AG$8,'CCR_%'!$A$8:$WWW$8,0),FALSE)+AF189</f>
        <v>1</v>
      </c>
      <c r="AH189" s="95">
        <f>VLOOKUP($A189,'CCR_%'!$A:$WWW,MATCH(AH$8,'CCR_%'!$A$8:$WWW$8,0),FALSE)+AG189</f>
        <v>1</v>
      </c>
      <c r="AI189" s="95">
        <f>VLOOKUP($A189,'CCR_%'!$A:$WWW,MATCH(AI$8,'CCR_%'!$A$8:$WWW$8,0),FALSE)+AH189</f>
        <v>1</v>
      </c>
      <c r="AJ189" s="95">
        <f>VLOOKUP($A189,'CCR_%'!$A:$WWW,MATCH(AJ$8,'CCR_%'!$A$8:$WWW$8,0),FALSE)+AI189</f>
        <v>1</v>
      </c>
      <c r="AK189" s="95">
        <f>VLOOKUP($A189,'CCR_%'!$A:$WWW,MATCH(AK$8,'CCR_%'!$A$8:$WWW$8,0),FALSE)+AJ189</f>
        <v>1</v>
      </c>
      <c r="AL189" s="95">
        <f>VLOOKUP($A189,'CCR_%'!$A:$WWW,MATCH(AL$8,'CCR_%'!$A$8:$WWW$8,0),FALSE)+AK189</f>
        <v>1</v>
      </c>
      <c r="AM189" s="95">
        <f>VLOOKUP($A189,'CCR_%'!$A:$WWW,MATCH(AM$8,'CCR_%'!$A$8:$WWW$8,0),FALSE)+AL189</f>
        <v>1</v>
      </c>
      <c r="AN189" s="95">
        <f>VLOOKUP($A189,'CCR_%'!$A:$WWW,MATCH(AN$8,'CCR_%'!$A$8:$WWW$8,0),FALSE)+AM189</f>
        <v>1</v>
      </c>
      <c r="AO189" s="95">
        <f>VLOOKUP($A189,'CCR_%'!$A:$WWW,MATCH(AO$8,'CCR_%'!$A$8:$WWW$8,0),FALSE)+AN189</f>
        <v>1</v>
      </c>
      <c r="AP189" s="95">
        <f>VLOOKUP($A189,'CCR_%'!$A:$WWW,MATCH(AP$8,'CCR_%'!$A$8:$WWW$8,0),FALSE)+AO189</f>
        <v>1</v>
      </c>
      <c r="AQ189" s="95">
        <f>VLOOKUP($A189,'CCR_%'!$A:$WWW,MATCH(AQ$8,'CCR_%'!$A$8:$WWW$8,0),FALSE)+AP189</f>
        <v>1</v>
      </c>
      <c r="AR189" s="95">
        <f>VLOOKUP($A189,'CCR_%'!$A:$WWW,MATCH(AR$8,'CCR_%'!$A$8:$WWW$8,0),FALSE)+AQ189</f>
        <v>1</v>
      </c>
      <c r="AS189" s="95">
        <f>VLOOKUP($A189,'CCR_%'!$A:$WWW,MATCH(AS$8,'CCR_%'!$A$8:$WWW$8,0),FALSE)+AR189</f>
        <v>1</v>
      </c>
      <c r="AT189" s="95">
        <f>VLOOKUP($A189,'CCR_%'!$A:$WWW,MATCH(AT$8,'CCR_%'!$A$8:$WWW$8,0),FALSE)+AS189</f>
        <v>1</v>
      </c>
      <c r="AU189" s="95">
        <f>VLOOKUP($A189,'CCR_%'!$A:$WWW,MATCH(AU$8,'CCR_%'!$A$8:$WWW$8,0),FALSE)+AT189</f>
        <v>1</v>
      </c>
      <c r="AV189" s="95">
        <f>VLOOKUP($A189,'CCR_%'!$A:$WWW,MATCH(AV$8,'CCR_%'!$A$8:$WWW$8,0),FALSE)+AU189</f>
        <v>1</v>
      </c>
      <c r="AW189" s="95">
        <f>VLOOKUP($A189,'CCR_%'!$A:$WWW,MATCH(AW$8,'CCR_%'!$A$8:$WWW$8,0),FALSE)+AV189</f>
        <v>1</v>
      </c>
      <c r="AX189" s="95">
        <f>VLOOKUP($A189,'CCR_%'!$A:$WWW,MATCH(AX$8,'CCR_%'!$A$8:$WWW$8,0),FALSE)+AW189</f>
        <v>1</v>
      </c>
      <c r="AY189" s="95">
        <f>VLOOKUP($A189,'CCR_%'!$A:$WWW,MATCH(AY$8,'CCR_%'!$A$8:$WWW$8,0),FALSE)+AX189</f>
        <v>1</v>
      </c>
      <c r="AZ189" s="95">
        <f>VLOOKUP($A189,'CCR_%'!$A:$WWW,MATCH(AZ$8,'CCR_%'!$A$8:$WWW$8,0),FALSE)+AY189</f>
        <v>1</v>
      </c>
      <c r="BA189" s="95">
        <f>VLOOKUP($A189,'CCR_%'!$A:$WWW,MATCH(BA$8,'CCR_%'!$A$8:$WWW$8,0),FALSE)+AZ189</f>
        <v>1</v>
      </c>
      <c r="BB189" s="95">
        <f>VLOOKUP($A189,'CCR_%'!$A:$WWW,MATCH(BB$8,'CCR_%'!$A$8:$WWW$8,0),FALSE)+BA189</f>
        <v>1</v>
      </c>
      <c r="BC189" s="95">
        <f>VLOOKUP($A189,'CCR_%'!$A:$WWW,MATCH(BC$8,'CCR_%'!$A$8:$WWW$8,0),FALSE)+BB189</f>
        <v>1</v>
      </c>
      <c r="BD189" s="95">
        <f>VLOOKUP($A189,'CCR_%'!$A:$WWW,MATCH(BD$8,'CCR_%'!$A$8:$WWW$8,0),FALSE)+BC189</f>
        <v>1</v>
      </c>
      <c r="BE189" s="95">
        <f>VLOOKUP($A189,'CCR_%'!$A:$WWW,MATCH(BE$8,'CCR_%'!$A$8:$WWW$8,0),FALSE)+BD189</f>
        <v>1</v>
      </c>
      <c r="BF189" s="95">
        <f>VLOOKUP($A189,'CCR_%'!$A:$WWW,MATCH(BF$8,'CCR_%'!$A$8:$WWW$8,0),FALSE)+BE189</f>
        <v>1</v>
      </c>
      <c r="BG189" s="95">
        <f>VLOOKUP($A189,'CCR_%'!$A:$WWW,MATCH(BG$8,'CCR_%'!$A$8:$WWW$8,0),FALSE)+BF189</f>
        <v>1</v>
      </c>
      <c r="BH189" s="95">
        <f>VLOOKUP($A189,'CCR_%'!$A:$WWW,MATCH(BH$8,'CCR_%'!$A$8:$WWW$8,0),FALSE)+BG189</f>
        <v>1</v>
      </c>
      <c r="BI189" s="95">
        <f>VLOOKUP($A189,'CCR_%'!$A:$WWW,MATCH(BI$8,'CCR_%'!$A$8:$WWW$8,0),FALSE)+BH189</f>
        <v>1</v>
      </c>
      <c r="BJ189" s="95">
        <f>VLOOKUP($A189,'CCR_%'!$A:$WWW,MATCH(BJ$8,'CCR_%'!$A$8:$WWW$8,0),FALSE)+BI189</f>
        <v>1</v>
      </c>
      <c r="BK189" s="95">
        <f>VLOOKUP($A189,'CCR_%'!$A:$WWW,MATCH(BK$8,'CCR_%'!$A$8:$WWW$8,0),FALSE)+BJ189</f>
        <v>1</v>
      </c>
      <c r="BL189" s="95">
        <f>VLOOKUP($A189,'CCR_%'!$A:$WWW,MATCH(BL$8,'CCR_%'!$A$8:$WWW$8,0),FALSE)+BK189</f>
        <v>1</v>
      </c>
    </row>
    <row r="190" spans="1:66" ht="16.5" customHeight="1" outlineLevel="3" x14ac:dyDescent="0.25">
      <c r="A190" s="26" t="s">
        <v>329</v>
      </c>
      <c r="B190" s="39" t="s">
        <v>330</v>
      </c>
      <c r="C190" s="93">
        <v>47938</v>
      </c>
      <c r="D190" s="93">
        <v>48302</v>
      </c>
      <c r="E190" s="94">
        <f>VLOOKUP($A190,'CCR_%'!$A:$WWW,MATCH(E$8,'CCR_%'!$A$8:$WWW$8,0),FALSE)+0</f>
        <v>0</v>
      </c>
      <c r="F190" s="95">
        <f>VLOOKUP($A190,'CCR_%'!$A:$WWW,MATCH(F$8,'CCR_%'!$A$8:$WWW$8,0),FALSE)+E190</f>
        <v>0</v>
      </c>
      <c r="G190" s="95">
        <f>VLOOKUP($A190,'CCR_%'!$A:$WWW,MATCH(G$8,'CCR_%'!$A$8:$WWW$8,0),FALSE)+F190</f>
        <v>0</v>
      </c>
      <c r="H190" s="95">
        <f>VLOOKUP($A190,'CCR_%'!$A:$WWW,MATCH(H$8,'CCR_%'!$A$8:$WWW$8,0),FALSE)+G190</f>
        <v>0</v>
      </c>
      <c r="I190" s="95">
        <f>VLOOKUP($A190,'CCR_%'!$A:$WWW,MATCH(I$8,'CCR_%'!$A$8:$WWW$8,0),FALSE)+H190</f>
        <v>0</v>
      </c>
      <c r="J190" s="95">
        <f>VLOOKUP($A190,'CCR_%'!$A:$WWW,MATCH(J$8,'CCR_%'!$A$8:$WWW$8,0),FALSE)+I190</f>
        <v>0</v>
      </c>
      <c r="K190" s="95">
        <f>VLOOKUP($A190,'CCR_%'!$A:$WWW,MATCH(K$8,'CCR_%'!$A$8:$WWW$8,0),FALSE)+J190</f>
        <v>0</v>
      </c>
      <c r="L190" s="95">
        <f>VLOOKUP($A190,'CCR_%'!$A:$WWW,MATCH(L$8,'CCR_%'!$A$8:$WWW$8,0),FALSE)+K190</f>
        <v>0</v>
      </c>
      <c r="M190" s="95">
        <f>VLOOKUP($A190,'CCR_%'!$A:$WWW,MATCH(M$8,'CCR_%'!$A$8:$WWW$8,0),FALSE)+L190</f>
        <v>0</v>
      </c>
      <c r="N190" s="95">
        <f>VLOOKUP($A190,'CCR_%'!$A:$WWW,MATCH(N$8,'CCR_%'!$A$8:$WWW$8,0),FALSE)+M190</f>
        <v>0</v>
      </c>
      <c r="O190" s="95">
        <f>VLOOKUP($A190,'CCR_%'!$A:$WWW,MATCH(O$8,'CCR_%'!$A$8:$WWW$8,0),FALSE)+N190</f>
        <v>0</v>
      </c>
      <c r="P190" s="95">
        <f>VLOOKUP($A190,'CCR_%'!$A:$WWW,MATCH(P$8,'CCR_%'!$A$8:$WWW$8,0),FALSE)+O190</f>
        <v>0</v>
      </c>
      <c r="Q190" s="95">
        <f>VLOOKUP($A190,'CCR_%'!$A:$WWW,MATCH(Q$8,'CCR_%'!$A$8:$WWW$8,0),FALSE)+P190</f>
        <v>0.2</v>
      </c>
      <c r="R190" s="95">
        <f>VLOOKUP($A190,'CCR_%'!$A:$WWW,MATCH(R$8,'CCR_%'!$A$8:$WWW$8,0),FALSE)+Q190</f>
        <v>1</v>
      </c>
      <c r="S190" s="95">
        <f>VLOOKUP($A190,'CCR_%'!$A:$WWW,MATCH(S$8,'CCR_%'!$A$8:$WWW$8,0),FALSE)+R190</f>
        <v>1</v>
      </c>
      <c r="T190" s="95">
        <f>VLOOKUP($A190,'CCR_%'!$A:$WWW,MATCH(T$8,'CCR_%'!$A$8:$WWW$8,0),FALSE)+S190</f>
        <v>1</v>
      </c>
      <c r="U190" s="95">
        <f>VLOOKUP($A190,'CCR_%'!$A:$WWW,MATCH(U$8,'CCR_%'!$A$8:$WWW$8,0),FALSE)+T190</f>
        <v>1</v>
      </c>
      <c r="V190" s="95">
        <f>VLOOKUP($A190,'CCR_%'!$A:$WWW,MATCH(V$8,'CCR_%'!$A$8:$WWW$8,0),FALSE)+U190</f>
        <v>1</v>
      </c>
      <c r="W190" s="95">
        <f>VLOOKUP($A190,'CCR_%'!$A:$WWW,MATCH(W$8,'CCR_%'!$A$8:$WWW$8,0),FALSE)+V190</f>
        <v>1</v>
      </c>
      <c r="X190" s="95">
        <f>VLOOKUP($A190,'CCR_%'!$A:$WWW,MATCH(X$8,'CCR_%'!$A$8:$WWW$8,0),FALSE)+W190</f>
        <v>1</v>
      </c>
      <c r="Y190" s="95">
        <f>VLOOKUP($A190,'CCR_%'!$A:$WWW,MATCH(Y$8,'CCR_%'!$A$8:$WWW$8,0),FALSE)+X190</f>
        <v>1</v>
      </c>
      <c r="Z190" s="95">
        <f>VLOOKUP($A190,'CCR_%'!$A:$WWW,MATCH(Z$8,'CCR_%'!$A$8:$WWW$8,0),FALSE)+Y190</f>
        <v>1</v>
      </c>
      <c r="AA190" s="95">
        <f>VLOOKUP($A190,'CCR_%'!$A:$WWW,MATCH(AA$8,'CCR_%'!$A$8:$WWW$8,0),FALSE)+Z190</f>
        <v>1</v>
      </c>
      <c r="AB190" s="95">
        <f>VLOOKUP($A190,'CCR_%'!$A:$WWW,MATCH(AB$8,'CCR_%'!$A$8:$WWW$8,0),FALSE)+AA190</f>
        <v>1</v>
      </c>
      <c r="AC190" s="95">
        <f>VLOOKUP($A190,'CCR_%'!$A:$WWW,MATCH(AC$8,'CCR_%'!$A$8:$WWW$8,0),FALSE)+AB190</f>
        <v>1</v>
      </c>
      <c r="AD190" s="95">
        <f>VLOOKUP($A190,'CCR_%'!$A:$WWW,MATCH(AD$8,'CCR_%'!$A$8:$WWW$8,0),FALSE)+AC190</f>
        <v>1</v>
      </c>
      <c r="AE190" s="95">
        <f>VLOOKUP($A190,'CCR_%'!$A:$WWW,MATCH(AE$8,'CCR_%'!$A$8:$WWW$8,0),FALSE)+AD190</f>
        <v>1</v>
      </c>
      <c r="AF190" s="95">
        <f>VLOOKUP($A190,'CCR_%'!$A:$WWW,MATCH(AF$8,'CCR_%'!$A$8:$WWW$8,0),FALSE)+AE190</f>
        <v>1</v>
      </c>
      <c r="AG190" s="95">
        <f>VLOOKUP($A190,'CCR_%'!$A:$WWW,MATCH(AG$8,'CCR_%'!$A$8:$WWW$8,0),FALSE)+AF190</f>
        <v>1</v>
      </c>
      <c r="AH190" s="95">
        <f>VLOOKUP($A190,'CCR_%'!$A:$WWW,MATCH(AH$8,'CCR_%'!$A$8:$WWW$8,0),FALSE)+AG190</f>
        <v>1</v>
      </c>
      <c r="AI190" s="95">
        <f>VLOOKUP($A190,'CCR_%'!$A:$WWW,MATCH(AI$8,'CCR_%'!$A$8:$WWW$8,0),FALSE)+AH190</f>
        <v>1</v>
      </c>
      <c r="AJ190" s="95">
        <f>VLOOKUP($A190,'CCR_%'!$A:$WWW,MATCH(AJ$8,'CCR_%'!$A$8:$WWW$8,0),FALSE)+AI190</f>
        <v>1</v>
      </c>
      <c r="AK190" s="95">
        <f>VLOOKUP($A190,'CCR_%'!$A:$WWW,MATCH(AK$8,'CCR_%'!$A$8:$WWW$8,0),FALSE)+AJ190</f>
        <v>1</v>
      </c>
      <c r="AL190" s="95">
        <f>VLOOKUP($A190,'CCR_%'!$A:$WWW,MATCH(AL$8,'CCR_%'!$A$8:$WWW$8,0),FALSE)+AK190</f>
        <v>1</v>
      </c>
      <c r="AM190" s="95">
        <f>VLOOKUP($A190,'CCR_%'!$A:$WWW,MATCH(AM$8,'CCR_%'!$A$8:$WWW$8,0),FALSE)+AL190</f>
        <v>1</v>
      </c>
      <c r="AN190" s="95">
        <f>VLOOKUP($A190,'CCR_%'!$A:$WWW,MATCH(AN$8,'CCR_%'!$A$8:$WWW$8,0),FALSE)+AM190</f>
        <v>1</v>
      </c>
      <c r="AO190" s="95">
        <f>VLOOKUP($A190,'CCR_%'!$A:$WWW,MATCH(AO$8,'CCR_%'!$A$8:$WWW$8,0),FALSE)+AN190</f>
        <v>1</v>
      </c>
      <c r="AP190" s="95">
        <f>VLOOKUP($A190,'CCR_%'!$A:$WWW,MATCH(AP$8,'CCR_%'!$A$8:$WWW$8,0),FALSE)+AO190</f>
        <v>1</v>
      </c>
      <c r="AQ190" s="95">
        <f>VLOOKUP($A190,'CCR_%'!$A:$WWW,MATCH(AQ$8,'CCR_%'!$A$8:$WWW$8,0),FALSE)+AP190</f>
        <v>1</v>
      </c>
      <c r="AR190" s="95">
        <f>VLOOKUP($A190,'CCR_%'!$A:$WWW,MATCH(AR$8,'CCR_%'!$A$8:$WWW$8,0),FALSE)+AQ190</f>
        <v>1</v>
      </c>
      <c r="AS190" s="95">
        <f>VLOOKUP($A190,'CCR_%'!$A:$WWW,MATCH(AS$8,'CCR_%'!$A$8:$WWW$8,0),FALSE)+AR190</f>
        <v>1</v>
      </c>
      <c r="AT190" s="95">
        <f>VLOOKUP($A190,'CCR_%'!$A:$WWW,MATCH(AT$8,'CCR_%'!$A$8:$WWW$8,0),FALSE)+AS190</f>
        <v>1</v>
      </c>
      <c r="AU190" s="95">
        <f>VLOOKUP($A190,'CCR_%'!$A:$WWW,MATCH(AU$8,'CCR_%'!$A$8:$WWW$8,0),FALSE)+AT190</f>
        <v>1</v>
      </c>
      <c r="AV190" s="95">
        <f>VLOOKUP($A190,'CCR_%'!$A:$WWW,MATCH(AV$8,'CCR_%'!$A$8:$WWW$8,0),FALSE)+AU190</f>
        <v>1</v>
      </c>
      <c r="AW190" s="95">
        <f>VLOOKUP($A190,'CCR_%'!$A:$WWW,MATCH(AW$8,'CCR_%'!$A$8:$WWW$8,0),FALSE)+AV190</f>
        <v>1</v>
      </c>
      <c r="AX190" s="95">
        <f>VLOOKUP($A190,'CCR_%'!$A:$WWW,MATCH(AX$8,'CCR_%'!$A$8:$WWW$8,0),FALSE)+AW190</f>
        <v>1</v>
      </c>
      <c r="AY190" s="95">
        <f>VLOOKUP($A190,'CCR_%'!$A:$WWW,MATCH(AY$8,'CCR_%'!$A$8:$WWW$8,0),FALSE)+AX190</f>
        <v>1</v>
      </c>
      <c r="AZ190" s="95">
        <f>VLOOKUP($A190,'CCR_%'!$A:$WWW,MATCH(AZ$8,'CCR_%'!$A$8:$WWW$8,0),FALSE)+AY190</f>
        <v>1</v>
      </c>
      <c r="BA190" s="95">
        <f>VLOOKUP($A190,'CCR_%'!$A:$WWW,MATCH(BA$8,'CCR_%'!$A$8:$WWW$8,0),FALSE)+AZ190</f>
        <v>1</v>
      </c>
      <c r="BB190" s="95">
        <f>VLOOKUP($A190,'CCR_%'!$A:$WWW,MATCH(BB$8,'CCR_%'!$A$8:$WWW$8,0),FALSE)+BA190</f>
        <v>1</v>
      </c>
      <c r="BC190" s="95">
        <f>VLOOKUP($A190,'CCR_%'!$A:$WWW,MATCH(BC$8,'CCR_%'!$A$8:$WWW$8,0),FALSE)+BB190</f>
        <v>1</v>
      </c>
      <c r="BD190" s="95">
        <f>VLOOKUP($A190,'CCR_%'!$A:$WWW,MATCH(BD$8,'CCR_%'!$A$8:$WWW$8,0),FALSE)+BC190</f>
        <v>1</v>
      </c>
      <c r="BE190" s="95">
        <f>VLOOKUP($A190,'CCR_%'!$A:$WWW,MATCH(BE$8,'CCR_%'!$A$8:$WWW$8,0),FALSE)+BD190</f>
        <v>1</v>
      </c>
      <c r="BF190" s="95">
        <f>VLOOKUP($A190,'CCR_%'!$A:$WWW,MATCH(BF$8,'CCR_%'!$A$8:$WWW$8,0),FALSE)+BE190</f>
        <v>1</v>
      </c>
      <c r="BG190" s="95">
        <f>VLOOKUP($A190,'CCR_%'!$A:$WWW,MATCH(BG$8,'CCR_%'!$A$8:$WWW$8,0),FALSE)+BF190</f>
        <v>1</v>
      </c>
      <c r="BH190" s="95">
        <f>VLOOKUP($A190,'CCR_%'!$A:$WWW,MATCH(BH$8,'CCR_%'!$A$8:$WWW$8,0),FALSE)+BG190</f>
        <v>1</v>
      </c>
      <c r="BI190" s="95">
        <f>VLOOKUP($A190,'CCR_%'!$A:$WWW,MATCH(BI$8,'CCR_%'!$A$8:$WWW$8,0),FALSE)+BH190</f>
        <v>1</v>
      </c>
      <c r="BJ190" s="95">
        <f>VLOOKUP($A190,'CCR_%'!$A:$WWW,MATCH(BJ$8,'CCR_%'!$A$8:$WWW$8,0),FALSE)+BI190</f>
        <v>1</v>
      </c>
      <c r="BK190" s="95">
        <f>VLOOKUP($A190,'CCR_%'!$A:$WWW,MATCH(BK$8,'CCR_%'!$A$8:$WWW$8,0),FALSE)+BJ190</f>
        <v>1</v>
      </c>
      <c r="BL190" s="95">
        <f>VLOOKUP($A190,'CCR_%'!$A:$WWW,MATCH(BL$8,'CCR_%'!$A$8:$WWW$8,0),FALSE)+BK190</f>
        <v>1</v>
      </c>
    </row>
    <row r="191" spans="1:66" ht="16.5" customHeight="1" outlineLevel="3" x14ac:dyDescent="0.25">
      <c r="A191" s="26" t="s">
        <v>331</v>
      </c>
      <c r="B191" s="39" t="s">
        <v>332</v>
      </c>
      <c r="C191" s="93">
        <v>47253</v>
      </c>
      <c r="D191" s="93">
        <v>47571</v>
      </c>
      <c r="E191" s="94">
        <f>VLOOKUP($A191,'CCR_%'!$A:$WWW,MATCH(E$8,'CCR_%'!$A$8:$WWW$8,0),FALSE)+0</f>
        <v>0</v>
      </c>
      <c r="F191" s="95">
        <f>VLOOKUP($A191,'CCR_%'!$A:$WWW,MATCH(F$8,'CCR_%'!$A$8:$WWW$8,0),FALSE)+E191</f>
        <v>0</v>
      </c>
      <c r="G191" s="95">
        <f>VLOOKUP($A191,'CCR_%'!$A:$WWW,MATCH(G$8,'CCR_%'!$A$8:$WWW$8,0),FALSE)+F191</f>
        <v>0</v>
      </c>
      <c r="H191" s="95">
        <f>VLOOKUP($A191,'CCR_%'!$A:$WWW,MATCH(H$8,'CCR_%'!$A$8:$WWW$8,0),FALSE)+G191</f>
        <v>0</v>
      </c>
      <c r="I191" s="95">
        <f>VLOOKUP($A191,'CCR_%'!$A:$WWW,MATCH(I$8,'CCR_%'!$A$8:$WWW$8,0),FALSE)+H191</f>
        <v>0</v>
      </c>
      <c r="J191" s="95">
        <f>VLOOKUP($A191,'CCR_%'!$A:$WWW,MATCH(J$8,'CCR_%'!$A$8:$WWW$8,0),FALSE)+I191</f>
        <v>0</v>
      </c>
      <c r="K191" s="95">
        <f>VLOOKUP($A191,'CCR_%'!$A:$WWW,MATCH(K$8,'CCR_%'!$A$8:$WWW$8,0),FALSE)+J191</f>
        <v>0</v>
      </c>
      <c r="L191" s="95">
        <f>VLOOKUP($A191,'CCR_%'!$A:$WWW,MATCH(L$8,'CCR_%'!$A$8:$WWW$8,0),FALSE)+K191</f>
        <v>0</v>
      </c>
      <c r="M191" s="95">
        <f>VLOOKUP($A191,'CCR_%'!$A:$WWW,MATCH(M$8,'CCR_%'!$A$8:$WWW$8,0),FALSE)+L191</f>
        <v>0.2</v>
      </c>
      <c r="N191" s="95">
        <f>VLOOKUP($A191,'CCR_%'!$A:$WWW,MATCH(N$8,'CCR_%'!$A$8:$WWW$8,0),FALSE)+M191</f>
        <v>1</v>
      </c>
      <c r="O191" s="95">
        <f>VLOOKUP($A191,'CCR_%'!$A:$WWW,MATCH(O$8,'CCR_%'!$A$8:$WWW$8,0),FALSE)+N191</f>
        <v>1</v>
      </c>
      <c r="P191" s="95">
        <f>VLOOKUP($A191,'CCR_%'!$A:$WWW,MATCH(P$8,'CCR_%'!$A$8:$WWW$8,0),FALSE)+O191</f>
        <v>1</v>
      </c>
      <c r="Q191" s="95">
        <f>VLOOKUP($A191,'CCR_%'!$A:$WWW,MATCH(Q$8,'CCR_%'!$A$8:$WWW$8,0),FALSE)+P191</f>
        <v>1</v>
      </c>
      <c r="R191" s="95">
        <f>VLOOKUP($A191,'CCR_%'!$A:$WWW,MATCH(R$8,'CCR_%'!$A$8:$WWW$8,0),FALSE)+Q191</f>
        <v>1</v>
      </c>
      <c r="S191" s="95">
        <f>VLOOKUP($A191,'CCR_%'!$A:$WWW,MATCH(S$8,'CCR_%'!$A$8:$WWW$8,0),FALSE)+R191</f>
        <v>1</v>
      </c>
      <c r="T191" s="95">
        <f>VLOOKUP($A191,'CCR_%'!$A:$WWW,MATCH(T$8,'CCR_%'!$A$8:$WWW$8,0),FALSE)+S191</f>
        <v>1</v>
      </c>
      <c r="U191" s="95">
        <f>VLOOKUP($A191,'CCR_%'!$A:$WWW,MATCH(U$8,'CCR_%'!$A$8:$WWW$8,0),FALSE)+T191</f>
        <v>1</v>
      </c>
      <c r="V191" s="95">
        <f>VLOOKUP($A191,'CCR_%'!$A:$WWW,MATCH(V$8,'CCR_%'!$A$8:$WWW$8,0),FALSE)+U191</f>
        <v>1</v>
      </c>
      <c r="W191" s="95">
        <f>VLOOKUP($A191,'CCR_%'!$A:$WWW,MATCH(W$8,'CCR_%'!$A$8:$WWW$8,0),FALSE)+V191</f>
        <v>1</v>
      </c>
      <c r="X191" s="95">
        <f>VLOOKUP($A191,'CCR_%'!$A:$WWW,MATCH(X$8,'CCR_%'!$A$8:$WWW$8,0),FALSE)+W191</f>
        <v>1</v>
      </c>
      <c r="Y191" s="95">
        <f>VLOOKUP($A191,'CCR_%'!$A:$WWW,MATCH(Y$8,'CCR_%'!$A$8:$WWW$8,0),FALSE)+X191</f>
        <v>1</v>
      </c>
      <c r="Z191" s="95">
        <f>VLOOKUP($A191,'CCR_%'!$A:$WWW,MATCH(Z$8,'CCR_%'!$A$8:$WWW$8,0),FALSE)+Y191</f>
        <v>1</v>
      </c>
      <c r="AA191" s="95">
        <f>VLOOKUP($A191,'CCR_%'!$A:$WWW,MATCH(AA$8,'CCR_%'!$A$8:$WWW$8,0),FALSE)+Z191</f>
        <v>1</v>
      </c>
      <c r="AB191" s="95">
        <f>VLOOKUP($A191,'CCR_%'!$A:$WWW,MATCH(AB$8,'CCR_%'!$A$8:$WWW$8,0),FALSE)+AA191</f>
        <v>1</v>
      </c>
      <c r="AC191" s="95">
        <f>VLOOKUP($A191,'CCR_%'!$A:$WWW,MATCH(AC$8,'CCR_%'!$A$8:$WWW$8,0),FALSE)+AB191</f>
        <v>1</v>
      </c>
      <c r="AD191" s="95">
        <f>VLOOKUP($A191,'CCR_%'!$A:$WWW,MATCH(AD$8,'CCR_%'!$A$8:$WWW$8,0),FALSE)+AC191</f>
        <v>1</v>
      </c>
      <c r="AE191" s="95">
        <f>VLOOKUP($A191,'CCR_%'!$A:$WWW,MATCH(AE$8,'CCR_%'!$A$8:$WWW$8,0),FALSE)+AD191</f>
        <v>1</v>
      </c>
      <c r="AF191" s="95">
        <f>VLOOKUP($A191,'CCR_%'!$A:$WWW,MATCH(AF$8,'CCR_%'!$A$8:$WWW$8,0),FALSE)+AE191</f>
        <v>1</v>
      </c>
      <c r="AG191" s="95">
        <f>VLOOKUP($A191,'CCR_%'!$A:$WWW,MATCH(AG$8,'CCR_%'!$A$8:$WWW$8,0),FALSE)+AF191</f>
        <v>1</v>
      </c>
      <c r="AH191" s="95">
        <f>VLOOKUP($A191,'CCR_%'!$A:$WWW,MATCH(AH$8,'CCR_%'!$A$8:$WWW$8,0),FALSE)+AG191</f>
        <v>1</v>
      </c>
      <c r="AI191" s="95">
        <f>VLOOKUP($A191,'CCR_%'!$A:$WWW,MATCH(AI$8,'CCR_%'!$A$8:$WWW$8,0),FALSE)+AH191</f>
        <v>1</v>
      </c>
      <c r="AJ191" s="95">
        <f>VLOOKUP($A191,'CCR_%'!$A:$WWW,MATCH(AJ$8,'CCR_%'!$A$8:$WWW$8,0),FALSE)+AI191</f>
        <v>1</v>
      </c>
      <c r="AK191" s="95">
        <f>VLOOKUP($A191,'CCR_%'!$A:$WWW,MATCH(AK$8,'CCR_%'!$A$8:$WWW$8,0),FALSE)+AJ191</f>
        <v>1</v>
      </c>
      <c r="AL191" s="95">
        <f>VLOOKUP($A191,'CCR_%'!$A:$WWW,MATCH(AL$8,'CCR_%'!$A$8:$WWW$8,0),FALSE)+AK191</f>
        <v>1</v>
      </c>
      <c r="AM191" s="95">
        <f>VLOOKUP($A191,'CCR_%'!$A:$WWW,MATCH(AM$8,'CCR_%'!$A$8:$WWW$8,0),FALSE)+AL191</f>
        <v>1</v>
      </c>
      <c r="AN191" s="95">
        <f>VLOOKUP($A191,'CCR_%'!$A:$WWW,MATCH(AN$8,'CCR_%'!$A$8:$WWW$8,0),FALSE)+AM191</f>
        <v>1</v>
      </c>
      <c r="AO191" s="95">
        <f>VLOOKUP($A191,'CCR_%'!$A:$WWW,MATCH(AO$8,'CCR_%'!$A$8:$WWW$8,0),FALSE)+AN191</f>
        <v>1</v>
      </c>
      <c r="AP191" s="95">
        <f>VLOOKUP($A191,'CCR_%'!$A:$WWW,MATCH(AP$8,'CCR_%'!$A$8:$WWW$8,0),FALSE)+AO191</f>
        <v>1</v>
      </c>
      <c r="AQ191" s="95">
        <f>VLOOKUP($A191,'CCR_%'!$A:$WWW,MATCH(AQ$8,'CCR_%'!$A$8:$WWW$8,0),FALSE)+AP191</f>
        <v>1</v>
      </c>
      <c r="AR191" s="95">
        <f>VLOOKUP($A191,'CCR_%'!$A:$WWW,MATCH(AR$8,'CCR_%'!$A$8:$WWW$8,0),FALSE)+AQ191</f>
        <v>1</v>
      </c>
      <c r="AS191" s="95">
        <f>VLOOKUP($A191,'CCR_%'!$A:$WWW,MATCH(AS$8,'CCR_%'!$A$8:$WWW$8,0),FALSE)+AR191</f>
        <v>1</v>
      </c>
      <c r="AT191" s="95">
        <f>VLOOKUP($A191,'CCR_%'!$A:$WWW,MATCH(AT$8,'CCR_%'!$A$8:$WWW$8,0),FALSE)+AS191</f>
        <v>1</v>
      </c>
      <c r="AU191" s="95">
        <f>VLOOKUP($A191,'CCR_%'!$A:$WWW,MATCH(AU$8,'CCR_%'!$A$8:$WWW$8,0),FALSE)+AT191</f>
        <v>1</v>
      </c>
      <c r="AV191" s="95">
        <f>VLOOKUP($A191,'CCR_%'!$A:$WWW,MATCH(AV$8,'CCR_%'!$A$8:$WWW$8,0),FALSE)+AU191</f>
        <v>1</v>
      </c>
      <c r="AW191" s="95">
        <f>VLOOKUP($A191,'CCR_%'!$A:$WWW,MATCH(AW$8,'CCR_%'!$A$8:$WWW$8,0),FALSE)+AV191</f>
        <v>1</v>
      </c>
      <c r="AX191" s="95">
        <f>VLOOKUP($A191,'CCR_%'!$A:$WWW,MATCH(AX$8,'CCR_%'!$A$8:$WWW$8,0),FALSE)+AW191</f>
        <v>1</v>
      </c>
      <c r="AY191" s="95">
        <f>VLOOKUP($A191,'CCR_%'!$A:$WWW,MATCH(AY$8,'CCR_%'!$A$8:$WWW$8,0),FALSE)+AX191</f>
        <v>1</v>
      </c>
      <c r="AZ191" s="95">
        <f>VLOOKUP($A191,'CCR_%'!$A:$WWW,MATCH(AZ$8,'CCR_%'!$A$8:$WWW$8,0),FALSE)+AY191</f>
        <v>1</v>
      </c>
      <c r="BA191" s="95">
        <f>VLOOKUP($A191,'CCR_%'!$A:$WWW,MATCH(BA$8,'CCR_%'!$A$8:$WWW$8,0),FALSE)+AZ191</f>
        <v>1</v>
      </c>
      <c r="BB191" s="95">
        <f>VLOOKUP($A191,'CCR_%'!$A:$WWW,MATCH(BB$8,'CCR_%'!$A$8:$WWW$8,0),FALSE)+BA191</f>
        <v>1</v>
      </c>
      <c r="BC191" s="95">
        <f>VLOOKUP($A191,'CCR_%'!$A:$WWW,MATCH(BC$8,'CCR_%'!$A$8:$WWW$8,0),FALSE)+BB191</f>
        <v>1</v>
      </c>
      <c r="BD191" s="95">
        <f>VLOOKUP($A191,'CCR_%'!$A:$WWW,MATCH(BD$8,'CCR_%'!$A$8:$WWW$8,0),FALSE)+BC191</f>
        <v>1</v>
      </c>
      <c r="BE191" s="95">
        <f>VLOOKUP($A191,'CCR_%'!$A:$WWW,MATCH(BE$8,'CCR_%'!$A$8:$WWW$8,0),FALSE)+BD191</f>
        <v>1</v>
      </c>
      <c r="BF191" s="95">
        <f>VLOOKUP($A191,'CCR_%'!$A:$WWW,MATCH(BF$8,'CCR_%'!$A$8:$WWW$8,0),FALSE)+BE191</f>
        <v>1</v>
      </c>
      <c r="BG191" s="95">
        <f>VLOOKUP($A191,'CCR_%'!$A:$WWW,MATCH(BG$8,'CCR_%'!$A$8:$WWW$8,0),FALSE)+BF191</f>
        <v>1</v>
      </c>
      <c r="BH191" s="95">
        <f>VLOOKUP($A191,'CCR_%'!$A:$WWW,MATCH(BH$8,'CCR_%'!$A$8:$WWW$8,0),FALSE)+BG191</f>
        <v>1</v>
      </c>
      <c r="BI191" s="95">
        <f>VLOOKUP($A191,'CCR_%'!$A:$WWW,MATCH(BI$8,'CCR_%'!$A$8:$WWW$8,0),FALSE)+BH191</f>
        <v>1</v>
      </c>
      <c r="BJ191" s="95">
        <f>VLOOKUP($A191,'CCR_%'!$A:$WWW,MATCH(BJ$8,'CCR_%'!$A$8:$WWW$8,0),FALSE)+BI191</f>
        <v>1</v>
      </c>
      <c r="BK191" s="95">
        <f>VLOOKUP($A191,'CCR_%'!$A:$WWW,MATCH(BK$8,'CCR_%'!$A$8:$WWW$8,0),FALSE)+BJ191</f>
        <v>1</v>
      </c>
      <c r="BL191" s="95">
        <f>VLOOKUP($A191,'CCR_%'!$A:$WWW,MATCH(BL$8,'CCR_%'!$A$8:$WWW$8,0),FALSE)+BK191</f>
        <v>1</v>
      </c>
    </row>
    <row r="192" spans="1:66" ht="16.5" customHeight="1" outlineLevel="1" x14ac:dyDescent="0.25">
      <c r="A192" s="22" t="s">
        <v>333</v>
      </c>
      <c r="B192" s="23" t="s">
        <v>334</v>
      </c>
      <c r="C192" s="89"/>
      <c r="D192" s="89"/>
      <c r="E192" s="90"/>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02"/>
      <c r="AY192" s="102"/>
      <c r="AZ192" s="102"/>
      <c r="BA192" s="102"/>
      <c r="BB192" s="102"/>
      <c r="BC192" s="102"/>
      <c r="BD192" s="102"/>
      <c r="BE192" s="102"/>
      <c r="BF192" s="102"/>
      <c r="BG192" s="102"/>
      <c r="BH192" s="102"/>
      <c r="BI192" s="102"/>
      <c r="BJ192" s="102"/>
      <c r="BK192" s="102"/>
      <c r="BL192" s="102"/>
    </row>
    <row r="193" spans="1:64" ht="16.5" customHeight="1" outlineLevel="3" x14ac:dyDescent="0.25">
      <c r="A193" s="40" t="s">
        <v>335</v>
      </c>
      <c r="B193" s="27" t="s">
        <v>336</v>
      </c>
      <c r="C193" s="93">
        <v>47786</v>
      </c>
      <c r="D193" s="93">
        <v>48302</v>
      </c>
      <c r="E193" s="94">
        <f>VLOOKUP($A193,'CCR_%'!$A:$WWW,MATCH(E$8,'CCR_%'!$A$8:$WWW$8,0),FALSE)+0</f>
        <v>0</v>
      </c>
      <c r="F193" s="99">
        <f>VLOOKUP($A193,'CCR_%'!$A:$WWW,MATCH(F$8,'CCR_%'!$A$8:$WWW$8,0),FALSE)+E193</f>
        <v>0</v>
      </c>
      <c r="G193" s="99">
        <f>VLOOKUP($A193,'CCR_%'!$A:$WWW,MATCH(G$8,'CCR_%'!$A$8:$WWW$8,0),FALSE)+F193</f>
        <v>0</v>
      </c>
      <c r="H193" s="99">
        <f>VLOOKUP($A193,'CCR_%'!$A:$WWW,MATCH(H$8,'CCR_%'!$A$8:$WWW$8,0),FALSE)+G193</f>
        <v>0</v>
      </c>
      <c r="I193" s="99">
        <f>VLOOKUP($A193,'CCR_%'!$A:$WWW,MATCH(I$8,'CCR_%'!$A$8:$WWW$8,0),FALSE)+H193</f>
        <v>0</v>
      </c>
      <c r="J193" s="99">
        <f>VLOOKUP($A193,'CCR_%'!$A:$WWW,MATCH(J$8,'CCR_%'!$A$8:$WWW$8,0),FALSE)+I193</f>
        <v>0</v>
      </c>
      <c r="K193" s="99">
        <f>VLOOKUP($A193,'CCR_%'!$A:$WWW,MATCH(K$8,'CCR_%'!$A$8:$WWW$8,0),FALSE)+J193</f>
        <v>0</v>
      </c>
      <c r="L193" s="99">
        <f>VLOOKUP($A193,'CCR_%'!$A:$WWW,MATCH(L$8,'CCR_%'!$A$8:$WWW$8,0),FALSE)+K193</f>
        <v>0</v>
      </c>
      <c r="M193" s="99">
        <f>VLOOKUP($A193,'CCR_%'!$A:$WWW,MATCH(M$8,'CCR_%'!$A$8:$WWW$8,0),FALSE)+L193</f>
        <v>0</v>
      </c>
      <c r="N193" s="99">
        <f>VLOOKUP($A193,'CCR_%'!$A:$WWW,MATCH(N$8,'CCR_%'!$A$8:$WWW$8,0),FALSE)+M193</f>
        <v>0</v>
      </c>
      <c r="O193" s="99">
        <f>VLOOKUP($A193,'CCR_%'!$A:$WWW,MATCH(O$8,'CCR_%'!$A$8:$WWW$8,0),FALSE)+N193</f>
        <v>0</v>
      </c>
      <c r="P193" s="99">
        <f>VLOOKUP($A193,'CCR_%'!$A:$WWW,MATCH(P$8,'CCR_%'!$A$8:$WWW$8,0),FALSE)+O193</f>
        <v>0.05</v>
      </c>
      <c r="Q193" s="99">
        <f>VLOOKUP($A193,'CCR_%'!$A:$WWW,MATCH(Q$8,'CCR_%'!$A$8:$WWW$8,0),FALSE)+P193</f>
        <v>0.15000000000000002</v>
      </c>
      <c r="R193" s="99">
        <f>VLOOKUP($A193,'CCR_%'!$A:$WWW,MATCH(R$8,'CCR_%'!$A$8:$WWW$8,0),FALSE)+Q193</f>
        <v>1</v>
      </c>
      <c r="S193" s="99">
        <f>VLOOKUP($A193,'CCR_%'!$A:$WWW,MATCH(S$8,'CCR_%'!$A$8:$WWW$8,0),FALSE)+R193</f>
        <v>1</v>
      </c>
      <c r="T193" s="99">
        <f>VLOOKUP($A193,'CCR_%'!$A:$WWW,MATCH(T$8,'CCR_%'!$A$8:$WWW$8,0),FALSE)+S193</f>
        <v>1</v>
      </c>
      <c r="U193" s="99">
        <f>VLOOKUP($A193,'CCR_%'!$A:$WWW,MATCH(U$8,'CCR_%'!$A$8:$WWW$8,0),FALSE)+T193</f>
        <v>1</v>
      </c>
      <c r="V193" s="99">
        <f>VLOOKUP($A193,'CCR_%'!$A:$WWW,MATCH(V$8,'CCR_%'!$A$8:$WWW$8,0),FALSE)+U193</f>
        <v>1</v>
      </c>
      <c r="W193" s="99">
        <f>VLOOKUP($A193,'CCR_%'!$A:$WWW,MATCH(W$8,'CCR_%'!$A$8:$WWW$8,0),FALSE)+V193</f>
        <v>1</v>
      </c>
      <c r="X193" s="99">
        <f>VLOOKUP($A193,'CCR_%'!$A:$WWW,MATCH(X$8,'CCR_%'!$A$8:$WWW$8,0),FALSE)+W193</f>
        <v>1</v>
      </c>
      <c r="Y193" s="99">
        <f>VLOOKUP($A193,'CCR_%'!$A:$WWW,MATCH(Y$8,'CCR_%'!$A$8:$WWW$8,0),FALSE)+X193</f>
        <v>1</v>
      </c>
      <c r="Z193" s="99">
        <f>VLOOKUP($A193,'CCR_%'!$A:$WWW,MATCH(Z$8,'CCR_%'!$A$8:$WWW$8,0),FALSE)+Y193</f>
        <v>1</v>
      </c>
      <c r="AA193" s="99">
        <f>VLOOKUP($A193,'CCR_%'!$A:$WWW,MATCH(AA$8,'CCR_%'!$A$8:$WWW$8,0),FALSE)+Z193</f>
        <v>1</v>
      </c>
      <c r="AB193" s="99">
        <f>VLOOKUP($A193,'CCR_%'!$A:$WWW,MATCH(AB$8,'CCR_%'!$A$8:$WWW$8,0),FALSE)+AA193</f>
        <v>1</v>
      </c>
      <c r="AC193" s="99">
        <f>VLOOKUP($A193,'CCR_%'!$A:$WWW,MATCH(AC$8,'CCR_%'!$A$8:$WWW$8,0),FALSE)+AB193</f>
        <v>1</v>
      </c>
      <c r="AD193" s="99">
        <f>VLOOKUP($A193,'CCR_%'!$A:$WWW,MATCH(AD$8,'CCR_%'!$A$8:$WWW$8,0),FALSE)+AC193</f>
        <v>1</v>
      </c>
      <c r="AE193" s="99">
        <f>VLOOKUP($A193,'CCR_%'!$A:$WWW,MATCH(AE$8,'CCR_%'!$A$8:$WWW$8,0),FALSE)+AD193</f>
        <v>1</v>
      </c>
      <c r="AF193" s="99">
        <f>VLOOKUP($A193,'CCR_%'!$A:$WWW,MATCH(AF$8,'CCR_%'!$A$8:$WWW$8,0),FALSE)+AE193</f>
        <v>1</v>
      </c>
      <c r="AG193" s="99">
        <f>VLOOKUP($A193,'CCR_%'!$A:$WWW,MATCH(AG$8,'CCR_%'!$A$8:$WWW$8,0),FALSE)+AF193</f>
        <v>1</v>
      </c>
      <c r="AH193" s="99">
        <f>VLOOKUP($A193,'CCR_%'!$A:$WWW,MATCH(AH$8,'CCR_%'!$A$8:$WWW$8,0),FALSE)+AG193</f>
        <v>1</v>
      </c>
      <c r="AI193" s="99">
        <f>VLOOKUP($A193,'CCR_%'!$A:$WWW,MATCH(AI$8,'CCR_%'!$A$8:$WWW$8,0),FALSE)+AH193</f>
        <v>1</v>
      </c>
      <c r="AJ193" s="99">
        <f>VLOOKUP($A193,'CCR_%'!$A:$WWW,MATCH(AJ$8,'CCR_%'!$A$8:$WWW$8,0),FALSE)+AI193</f>
        <v>1</v>
      </c>
      <c r="AK193" s="99">
        <f>VLOOKUP($A193,'CCR_%'!$A:$WWW,MATCH(AK$8,'CCR_%'!$A$8:$WWW$8,0),FALSE)+AJ193</f>
        <v>1</v>
      </c>
      <c r="AL193" s="99">
        <f>VLOOKUP($A193,'CCR_%'!$A:$WWW,MATCH(AL$8,'CCR_%'!$A$8:$WWW$8,0),FALSE)+AK193</f>
        <v>1</v>
      </c>
      <c r="AM193" s="99">
        <f>VLOOKUP($A193,'CCR_%'!$A:$WWW,MATCH(AM$8,'CCR_%'!$A$8:$WWW$8,0),FALSE)+AL193</f>
        <v>1</v>
      </c>
      <c r="AN193" s="99">
        <f>VLOOKUP($A193,'CCR_%'!$A:$WWW,MATCH(AN$8,'CCR_%'!$A$8:$WWW$8,0),FALSE)+AM193</f>
        <v>1</v>
      </c>
      <c r="AO193" s="99">
        <f>VLOOKUP($A193,'CCR_%'!$A:$WWW,MATCH(AO$8,'CCR_%'!$A$8:$WWW$8,0),FALSE)+AN193</f>
        <v>1</v>
      </c>
      <c r="AP193" s="99">
        <f>VLOOKUP($A193,'CCR_%'!$A:$WWW,MATCH(AP$8,'CCR_%'!$A$8:$WWW$8,0),FALSE)+AO193</f>
        <v>1</v>
      </c>
      <c r="AQ193" s="99">
        <f>VLOOKUP($A193,'CCR_%'!$A:$WWW,MATCH(AQ$8,'CCR_%'!$A$8:$WWW$8,0),FALSE)+AP193</f>
        <v>1</v>
      </c>
      <c r="AR193" s="99">
        <f>VLOOKUP($A193,'CCR_%'!$A:$WWW,MATCH(AR$8,'CCR_%'!$A$8:$WWW$8,0),FALSE)+AQ193</f>
        <v>1</v>
      </c>
      <c r="AS193" s="99">
        <f>VLOOKUP($A193,'CCR_%'!$A:$WWW,MATCH(AS$8,'CCR_%'!$A$8:$WWW$8,0),FALSE)+AR193</f>
        <v>1</v>
      </c>
      <c r="AT193" s="99">
        <f>VLOOKUP($A193,'CCR_%'!$A:$WWW,MATCH(AT$8,'CCR_%'!$A$8:$WWW$8,0),FALSE)+AS193</f>
        <v>1</v>
      </c>
      <c r="AU193" s="99">
        <f>VLOOKUP($A193,'CCR_%'!$A:$WWW,MATCH(AU$8,'CCR_%'!$A$8:$WWW$8,0),FALSE)+AT193</f>
        <v>1</v>
      </c>
      <c r="AV193" s="99">
        <f>VLOOKUP($A193,'CCR_%'!$A:$WWW,MATCH(AV$8,'CCR_%'!$A$8:$WWW$8,0),FALSE)+AU193</f>
        <v>1</v>
      </c>
      <c r="AW193" s="99">
        <f>VLOOKUP($A193,'CCR_%'!$A:$WWW,MATCH(AW$8,'CCR_%'!$A$8:$WWW$8,0),FALSE)+AV193</f>
        <v>1</v>
      </c>
      <c r="AX193" s="99">
        <f>VLOOKUP($A193,'CCR_%'!$A:$WWW,MATCH(AX$8,'CCR_%'!$A$8:$WWW$8,0),FALSE)+AW193</f>
        <v>1</v>
      </c>
      <c r="AY193" s="99">
        <f>VLOOKUP($A193,'CCR_%'!$A:$WWW,MATCH(AY$8,'CCR_%'!$A$8:$WWW$8,0),FALSE)+AX193</f>
        <v>1</v>
      </c>
      <c r="AZ193" s="99">
        <f>VLOOKUP($A193,'CCR_%'!$A:$WWW,MATCH(AZ$8,'CCR_%'!$A$8:$WWW$8,0),FALSE)+AY193</f>
        <v>1</v>
      </c>
      <c r="BA193" s="99">
        <f>VLOOKUP($A193,'CCR_%'!$A:$WWW,MATCH(BA$8,'CCR_%'!$A$8:$WWW$8,0),FALSE)+AZ193</f>
        <v>1</v>
      </c>
      <c r="BB193" s="99">
        <f>VLOOKUP($A193,'CCR_%'!$A:$WWW,MATCH(BB$8,'CCR_%'!$A$8:$WWW$8,0),FALSE)+BA193</f>
        <v>1</v>
      </c>
      <c r="BC193" s="99">
        <f>VLOOKUP($A193,'CCR_%'!$A:$WWW,MATCH(BC$8,'CCR_%'!$A$8:$WWW$8,0),FALSE)+BB193</f>
        <v>1</v>
      </c>
      <c r="BD193" s="99">
        <f>VLOOKUP($A193,'CCR_%'!$A:$WWW,MATCH(BD$8,'CCR_%'!$A$8:$WWW$8,0),FALSE)+BC193</f>
        <v>1</v>
      </c>
      <c r="BE193" s="99">
        <f>VLOOKUP($A193,'CCR_%'!$A:$WWW,MATCH(BE$8,'CCR_%'!$A$8:$WWW$8,0),FALSE)+BD193</f>
        <v>1</v>
      </c>
      <c r="BF193" s="99">
        <f>VLOOKUP($A193,'CCR_%'!$A:$WWW,MATCH(BF$8,'CCR_%'!$A$8:$WWW$8,0),FALSE)+BE193</f>
        <v>1</v>
      </c>
      <c r="BG193" s="99">
        <f>VLOOKUP($A193,'CCR_%'!$A:$WWW,MATCH(BG$8,'CCR_%'!$A$8:$WWW$8,0),FALSE)+BF193</f>
        <v>1</v>
      </c>
      <c r="BH193" s="99">
        <f>VLOOKUP($A193,'CCR_%'!$A:$WWW,MATCH(BH$8,'CCR_%'!$A$8:$WWW$8,0),FALSE)+BG193</f>
        <v>1</v>
      </c>
      <c r="BI193" s="99">
        <f>VLOOKUP($A193,'CCR_%'!$A:$WWW,MATCH(BI$8,'CCR_%'!$A$8:$WWW$8,0),FALSE)+BH193</f>
        <v>1</v>
      </c>
      <c r="BJ193" s="99">
        <f>VLOOKUP($A193,'CCR_%'!$A:$WWW,MATCH(BJ$8,'CCR_%'!$A$8:$WWW$8,0),FALSE)+BI193</f>
        <v>1</v>
      </c>
      <c r="BK193" s="99">
        <f>VLOOKUP($A193,'CCR_%'!$A:$WWW,MATCH(BK$8,'CCR_%'!$A$8:$WWW$8,0),FALSE)+BJ193</f>
        <v>1</v>
      </c>
      <c r="BL193" s="99">
        <f>VLOOKUP($A193,'CCR_%'!$A:$WWW,MATCH(BL$8,'CCR_%'!$A$8:$WWW$8,0),FALSE)+BK193</f>
        <v>1</v>
      </c>
    </row>
    <row r="194" spans="1:64" ht="16.5" customHeight="1" outlineLevel="3" x14ac:dyDescent="0.25">
      <c r="A194" s="40" t="s">
        <v>337</v>
      </c>
      <c r="B194" s="27" t="s">
        <v>338</v>
      </c>
      <c r="C194" s="93">
        <v>47812</v>
      </c>
      <c r="D194" s="93">
        <v>48302</v>
      </c>
      <c r="E194" s="94">
        <f>VLOOKUP($A194,'CCR_%'!$A:$WWW,MATCH(E$8,'CCR_%'!$A$8:$WWW$8,0),FALSE)+0</f>
        <v>0</v>
      </c>
      <c r="F194" s="99">
        <f>VLOOKUP($A194,'CCR_%'!$A:$WWW,MATCH(F$8,'CCR_%'!$A$8:$WWW$8,0),FALSE)+E194</f>
        <v>0</v>
      </c>
      <c r="G194" s="99">
        <f>VLOOKUP($A194,'CCR_%'!$A:$WWW,MATCH(G$8,'CCR_%'!$A$8:$WWW$8,0),FALSE)+F194</f>
        <v>0</v>
      </c>
      <c r="H194" s="99">
        <f>VLOOKUP($A194,'CCR_%'!$A:$WWW,MATCH(H$8,'CCR_%'!$A$8:$WWW$8,0),FALSE)+G194</f>
        <v>0</v>
      </c>
      <c r="I194" s="99">
        <f>VLOOKUP($A194,'CCR_%'!$A:$WWW,MATCH(I$8,'CCR_%'!$A$8:$WWW$8,0),FALSE)+H194</f>
        <v>0</v>
      </c>
      <c r="J194" s="99">
        <f>VLOOKUP($A194,'CCR_%'!$A:$WWW,MATCH(J$8,'CCR_%'!$A$8:$WWW$8,0),FALSE)+I194</f>
        <v>0</v>
      </c>
      <c r="K194" s="99">
        <f>VLOOKUP($A194,'CCR_%'!$A:$WWW,MATCH(K$8,'CCR_%'!$A$8:$WWW$8,0),FALSE)+J194</f>
        <v>0</v>
      </c>
      <c r="L194" s="99">
        <f>VLOOKUP($A194,'CCR_%'!$A:$WWW,MATCH(L$8,'CCR_%'!$A$8:$WWW$8,0),FALSE)+K194</f>
        <v>0</v>
      </c>
      <c r="M194" s="99">
        <f>VLOOKUP($A194,'CCR_%'!$A:$WWW,MATCH(M$8,'CCR_%'!$A$8:$WWW$8,0),FALSE)+L194</f>
        <v>0</v>
      </c>
      <c r="N194" s="99">
        <f>VLOOKUP($A194,'CCR_%'!$A:$WWW,MATCH(N$8,'CCR_%'!$A$8:$WWW$8,0),FALSE)+M194</f>
        <v>0</v>
      </c>
      <c r="O194" s="99">
        <f>VLOOKUP($A194,'CCR_%'!$A:$WWW,MATCH(O$8,'CCR_%'!$A$8:$WWW$8,0),FALSE)+N194</f>
        <v>0</v>
      </c>
      <c r="P194" s="99">
        <f>VLOOKUP($A194,'CCR_%'!$A:$WWW,MATCH(P$8,'CCR_%'!$A$8:$WWW$8,0),FALSE)+O194</f>
        <v>0.05</v>
      </c>
      <c r="Q194" s="99">
        <f>VLOOKUP($A194,'CCR_%'!$A:$WWW,MATCH(Q$8,'CCR_%'!$A$8:$WWW$8,0),FALSE)+P194</f>
        <v>0.15000000000000002</v>
      </c>
      <c r="R194" s="99">
        <f>VLOOKUP($A194,'CCR_%'!$A:$WWW,MATCH(R$8,'CCR_%'!$A$8:$WWW$8,0),FALSE)+Q194</f>
        <v>1</v>
      </c>
      <c r="S194" s="99">
        <f>VLOOKUP($A194,'CCR_%'!$A:$WWW,MATCH(S$8,'CCR_%'!$A$8:$WWW$8,0),FALSE)+R194</f>
        <v>1</v>
      </c>
      <c r="T194" s="99">
        <f>VLOOKUP($A194,'CCR_%'!$A:$WWW,MATCH(T$8,'CCR_%'!$A$8:$WWW$8,0),FALSE)+S194</f>
        <v>1</v>
      </c>
      <c r="U194" s="99">
        <f>VLOOKUP($A194,'CCR_%'!$A:$WWW,MATCH(U$8,'CCR_%'!$A$8:$WWW$8,0),FALSE)+T194</f>
        <v>1</v>
      </c>
      <c r="V194" s="99">
        <f>VLOOKUP($A194,'CCR_%'!$A:$WWW,MATCH(V$8,'CCR_%'!$A$8:$WWW$8,0),FALSE)+U194</f>
        <v>1</v>
      </c>
      <c r="W194" s="99">
        <f>VLOOKUP($A194,'CCR_%'!$A:$WWW,MATCH(W$8,'CCR_%'!$A$8:$WWW$8,0),FALSE)+V194</f>
        <v>1</v>
      </c>
      <c r="X194" s="99">
        <f>VLOOKUP($A194,'CCR_%'!$A:$WWW,MATCH(X$8,'CCR_%'!$A$8:$WWW$8,0),FALSE)+W194</f>
        <v>1</v>
      </c>
      <c r="Y194" s="99">
        <f>VLOOKUP($A194,'CCR_%'!$A:$WWW,MATCH(Y$8,'CCR_%'!$A$8:$WWW$8,0),FALSE)+X194</f>
        <v>1</v>
      </c>
      <c r="Z194" s="99">
        <f>VLOOKUP($A194,'CCR_%'!$A:$WWW,MATCH(Z$8,'CCR_%'!$A$8:$WWW$8,0),FALSE)+Y194</f>
        <v>1</v>
      </c>
      <c r="AA194" s="99">
        <f>VLOOKUP($A194,'CCR_%'!$A:$WWW,MATCH(AA$8,'CCR_%'!$A$8:$WWW$8,0),FALSE)+Z194</f>
        <v>1</v>
      </c>
      <c r="AB194" s="99">
        <f>VLOOKUP($A194,'CCR_%'!$A:$WWW,MATCH(AB$8,'CCR_%'!$A$8:$WWW$8,0),FALSE)+AA194</f>
        <v>1</v>
      </c>
      <c r="AC194" s="99">
        <f>VLOOKUP($A194,'CCR_%'!$A:$WWW,MATCH(AC$8,'CCR_%'!$A$8:$WWW$8,0),FALSE)+AB194</f>
        <v>1</v>
      </c>
      <c r="AD194" s="99">
        <f>VLOOKUP($A194,'CCR_%'!$A:$WWW,MATCH(AD$8,'CCR_%'!$A$8:$WWW$8,0),FALSE)+AC194</f>
        <v>1</v>
      </c>
      <c r="AE194" s="99">
        <f>VLOOKUP($A194,'CCR_%'!$A:$WWW,MATCH(AE$8,'CCR_%'!$A$8:$WWW$8,0),FALSE)+AD194</f>
        <v>1</v>
      </c>
      <c r="AF194" s="99">
        <f>VLOOKUP($A194,'CCR_%'!$A:$WWW,MATCH(AF$8,'CCR_%'!$A$8:$WWW$8,0),FALSE)+AE194</f>
        <v>1</v>
      </c>
      <c r="AG194" s="99">
        <f>VLOOKUP($A194,'CCR_%'!$A:$WWW,MATCH(AG$8,'CCR_%'!$A$8:$WWW$8,0),FALSE)+AF194</f>
        <v>1</v>
      </c>
      <c r="AH194" s="99">
        <f>VLOOKUP($A194,'CCR_%'!$A:$WWW,MATCH(AH$8,'CCR_%'!$A$8:$WWW$8,0),FALSE)+AG194</f>
        <v>1</v>
      </c>
      <c r="AI194" s="99">
        <f>VLOOKUP($A194,'CCR_%'!$A:$WWW,MATCH(AI$8,'CCR_%'!$A$8:$WWW$8,0),FALSE)+AH194</f>
        <v>1</v>
      </c>
      <c r="AJ194" s="99">
        <f>VLOOKUP($A194,'CCR_%'!$A:$WWW,MATCH(AJ$8,'CCR_%'!$A$8:$WWW$8,0),FALSE)+AI194</f>
        <v>1</v>
      </c>
      <c r="AK194" s="99">
        <f>VLOOKUP($A194,'CCR_%'!$A:$WWW,MATCH(AK$8,'CCR_%'!$A$8:$WWW$8,0),FALSE)+AJ194</f>
        <v>1</v>
      </c>
      <c r="AL194" s="99">
        <f>VLOOKUP($A194,'CCR_%'!$A:$WWW,MATCH(AL$8,'CCR_%'!$A$8:$WWW$8,0),FALSE)+AK194</f>
        <v>1</v>
      </c>
      <c r="AM194" s="99">
        <f>VLOOKUP($A194,'CCR_%'!$A:$WWW,MATCH(AM$8,'CCR_%'!$A$8:$WWW$8,0),FALSE)+AL194</f>
        <v>1</v>
      </c>
      <c r="AN194" s="99">
        <f>VLOOKUP($A194,'CCR_%'!$A:$WWW,MATCH(AN$8,'CCR_%'!$A$8:$WWW$8,0),FALSE)+AM194</f>
        <v>1</v>
      </c>
      <c r="AO194" s="99">
        <f>VLOOKUP($A194,'CCR_%'!$A:$WWW,MATCH(AO$8,'CCR_%'!$A$8:$WWW$8,0),FALSE)+AN194</f>
        <v>1</v>
      </c>
      <c r="AP194" s="99">
        <f>VLOOKUP($A194,'CCR_%'!$A:$WWW,MATCH(AP$8,'CCR_%'!$A$8:$WWW$8,0),FALSE)+AO194</f>
        <v>1</v>
      </c>
      <c r="AQ194" s="99">
        <f>VLOOKUP($A194,'CCR_%'!$A:$WWW,MATCH(AQ$8,'CCR_%'!$A$8:$WWW$8,0),FALSE)+AP194</f>
        <v>1</v>
      </c>
      <c r="AR194" s="99">
        <f>VLOOKUP($A194,'CCR_%'!$A:$WWW,MATCH(AR$8,'CCR_%'!$A$8:$WWW$8,0),FALSE)+AQ194</f>
        <v>1</v>
      </c>
      <c r="AS194" s="99">
        <f>VLOOKUP($A194,'CCR_%'!$A:$WWW,MATCH(AS$8,'CCR_%'!$A$8:$WWW$8,0),FALSE)+AR194</f>
        <v>1</v>
      </c>
      <c r="AT194" s="99">
        <f>VLOOKUP($A194,'CCR_%'!$A:$WWW,MATCH(AT$8,'CCR_%'!$A$8:$WWW$8,0),FALSE)+AS194</f>
        <v>1</v>
      </c>
      <c r="AU194" s="99">
        <f>VLOOKUP($A194,'CCR_%'!$A:$WWW,MATCH(AU$8,'CCR_%'!$A$8:$WWW$8,0),FALSE)+AT194</f>
        <v>1</v>
      </c>
      <c r="AV194" s="99">
        <f>VLOOKUP($A194,'CCR_%'!$A:$WWW,MATCH(AV$8,'CCR_%'!$A$8:$WWW$8,0),FALSE)+AU194</f>
        <v>1</v>
      </c>
      <c r="AW194" s="99">
        <f>VLOOKUP($A194,'CCR_%'!$A:$WWW,MATCH(AW$8,'CCR_%'!$A$8:$WWW$8,0),FALSE)+AV194</f>
        <v>1</v>
      </c>
      <c r="AX194" s="99">
        <f>VLOOKUP($A194,'CCR_%'!$A:$WWW,MATCH(AX$8,'CCR_%'!$A$8:$WWW$8,0),FALSE)+AW194</f>
        <v>1</v>
      </c>
      <c r="AY194" s="99">
        <f>VLOOKUP($A194,'CCR_%'!$A:$WWW,MATCH(AY$8,'CCR_%'!$A$8:$WWW$8,0),FALSE)+AX194</f>
        <v>1</v>
      </c>
      <c r="AZ194" s="99">
        <f>VLOOKUP($A194,'CCR_%'!$A:$WWW,MATCH(AZ$8,'CCR_%'!$A$8:$WWW$8,0),FALSE)+AY194</f>
        <v>1</v>
      </c>
      <c r="BA194" s="99">
        <f>VLOOKUP($A194,'CCR_%'!$A:$WWW,MATCH(BA$8,'CCR_%'!$A$8:$WWW$8,0),FALSE)+AZ194</f>
        <v>1</v>
      </c>
      <c r="BB194" s="99">
        <f>VLOOKUP($A194,'CCR_%'!$A:$WWW,MATCH(BB$8,'CCR_%'!$A$8:$WWW$8,0),FALSE)+BA194</f>
        <v>1</v>
      </c>
      <c r="BC194" s="99">
        <f>VLOOKUP($A194,'CCR_%'!$A:$WWW,MATCH(BC$8,'CCR_%'!$A$8:$WWW$8,0),FALSE)+BB194</f>
        <v>1</v>
      </c>
      <c r="BD194" s="99">
        <f>VLOOKUP($A194,'CCR_%'!$A:$WWW,MATCH(BD$8,'CCR_%'!$A$8:$WWW$8,0),FALSE)+BC194</f>
        <v>1</v>
      </c>
      <c r="BE194" s="99">
        <f>VLOOKUP($A194,'CCR_%'!$A:$WWW,MATCH(BE$8,'CCR_%'!$A$8:$WWW$8,0),FALSE)+BD194</f>
        <v>1</v>
      </c>
      <c r="BF194" s="99">
        <f>VLOOKUP($A194,'CCR_%'!$A:$WWW,MATCH(BF$8,'CCR_%'!$A$8:$WWW$8,0),FALSE)+BE194</f>
        <v>1</v>
      </c>
      <c r="BG194" s="99">
        <f>VLOOKUP($A194,'CCR_%'!$A:$WWW,MATCH(BG$8,'CCR_%'!$A$8:$WWW$8,0),FALSE)+BF194</f>
        <v>1</v>
      </c>
      <c r="BH194" s="99">
        <f>VLOOKUP($A194,'CCR_%'!$A:$WWW,MATCH(BH$8,'CCR_%'!$A$8:$WWW$8,0),FALSE)+BG194</f>
        <v>1</v>
      </c>
      <c r="BI194" s="99">
        <f>VLOOKUP($A194,'CCR_%'!$A:$WWW,MATCH(BI$8,'CCR_%'!$A$8:$WWW$8,0),FALSE)+BH194</f>
        <v>1</v>
      </c>
      <c r="BJ194" s="99">
        <f>VLOOKUP($A194,'CCR_%'!$A:$WWW,MATCH(BJ$8,'CCR_%'!$A$8:$WWW$8,0),FALSE)+BI194</f>
        <v>1</v>
      </c>
      <c r="BK194" s="99">
        <f>VLOOKUP($A194,'CCR_%'!$A:$WWW,MATCH(BK$8,'CCR_%'!$A$8:$WWW$8,0),FALSE)+BJ194</f>
        <v>1</v>
      </c>
      <c r="BL194" s="99">
        <f>VLOOKUP($A194,'CCR_%'!$A:$WWW,MATCH(BL$8,'CCR_%'!$A$8:$WWW$8,0),FALSE)+BK194</f>
        <v>1</v>
      </c>
    </row>
    <row r="195" spans="1:64" ht="16.5" customHeight="1" outlineLevel="3" x14ac:dyDescent="0.25">
      <c r="A195" s="40" t="s">
        <v>339</v>
      </c>
      <c r="B195" s="27" t="s">
        <v>340</v>
      </c>
      <c r="C195" s="93">
        <v>47868</v>
      </c>
      <c r="D195" s="93">
        <v>48302</v>
      </c>
      <c r="E195" s="94">
        <f>VLOOKUP($A195,'CCR_%'!$A:$WWW,MATCH(E$8,'CCR_%'!$A$8:$WWW$8,0),FALSE)+0</f>
        <v>0</v>
      </c>
      <c r="F195" s="99">
        <f>VLOOKUP($A195,'CCR_%'!$A:$WWW,MATCH(F$8,'CCR_%'!$A$8:$WWW$8,0),FALSE)+E195</f>
        <v>0</v>
      </c>
      <c r="G195" s="99">
        <f>VLOOKUP($A195,'CCR_%'!$A:$WWW,MATCH(G$8,'CCR_%'!$A$8:$WWW$8,0),FALSE)+F195</f>
        <v>0</v>
      </c>
      <c r="H195" s="99">
        <f>VLOOKUP($A195,'CCR_%'!$A:$WWW,MATCH(H$8,'CCR_%'!$A$8:$WWW$8,0),FALSE)+G195</f>
        <v>0</v>
      </c>
      <c r="I195" s="99">
        <f>VLOOKUP($A195,'CCR_%'!$A:$WWW,MATCH(I$8,'CCR_%'!$A$8:$WWW$8,0),FALSE)+H195</f>
        <v>0</v>
      </c>
      <c r="J195" s="99">
        <f>VLOOKUP($A195,'CCR_%'!$A:$WWW,MATCH(J$8,'CCR_%'!$A$8:$WWW$8,0),FALSE)+I195</f>
        <v>0</v>
      </c>
      <c r="K195" s="99">
        <f>VLOOKUP($A195,'CCR_%'!$A:$WWW,MATCH(K$8,'CCR_%'!$A$8:$WWW$8,0),FALSE)+J195</f>
        <v>0</v>
      </c>
      <c r="L195" s="99">
        <f>VLOOKUP($A195,'CCR_%'!$A:$WWW,MATCH(L$8,'CCR_%'!$A$8:$WWW$8,0),FALSE)+K195</f>
        <v>0</v>
      </c>
      <c r="M195" s="99">
        <f>VLOOKUP($A195,'CCR_%'!$A:$WWW,MATCH(M$8,'CCR_%'!$A$8:$WWW$8,0),FALSE)+L195</f>
        <v>0</v>
      </c>
      <c r="N195" s="99">
        <f>VLOOKUP($A195,'CCR_%'!$A:$WWW,MATCH(N$8,'CCR_%'!$A$8:$WWW$8,0),FALSE)+M195</f>
        <v>0</v>
      </c>
      <c r="O195" s="99">
        <f>VLOOKUP($A195,'CCR_%'!$A:$WWW,MATCH(O$8,'CCR_%'!$A$8:$WWW$8,0),FALSE)+N195</f>
        <v>0</v>
      </c>
      <c r="P195" s="99">
        <f>VLOOKUP($A195,'CCR_%'!$A:$WWW,MATCH(P$8,'CCR_%'!$A$8:$WWW$8,0),FALSE)+O195</f>
        <v>0.05</v>
      </c>
      <c r="Q195" s="99">
        <f>VLOOKUP($A195,'CCR_%'!$A:$WWW,MATCH(Q$8,'CCR_%'!$A$8:$WWW$8,0),FALSE)+P195</f>
        <v>0.15000000000000002</v>
      </c>
      <c r="R195" s="99">
        <f>VLOOKUP($A195,'CCR_%'!$A:$WWW,MATCH(R$8,'CCR_%'!$A$8:$WWW$8,0),FALSE)+Q195</f>
        <v>1</v>
      </c>
      <c r="S195" s="99">
        <f>VLOOKUP($A195,'CCR_%'!$A:$WWW,MATCH(S$8,'CCR_%'!$A$8:$WWW$8,0),FALSE)+R195</f>
        <v>1</v>
      </c>
      <c r="T195" s="99">
        <f>VLOOKUP($A195,'CCR_%'!$A:$WWW,MATCH(T$8,'CCR_%'!$A$8:$WWW$8,0),FALSE)+S195</f>
        <v>1</v>
      </c>
      <c r="U195" s="99">
        <f>VLOOKUP($A195,'CCR_%'!$A:$WWW,MATCH(U$8,'CCR_%'!$A$8:$WWW$8,0),FALSE)+T195</f>
        <v>1</v>
      </c>
      <c r="V195" s="99">
        <f>VLOOKUP($A195,'CCR_%'!$A:$WWW,MATCH(V$8,'CCR_%'!$A$8:$WWW$8,0),FALSE)+U195</f>
        <v>1</v>
      </c>
      <c r="W195" s="99">
        <f>VLOOKUP($A195,'CCR_%'!$A:$WWW,MATCH(W$8,'CCR_%'!$A$8:$WWW$8,0),FALSE)+V195</f>
        <v>1</v>
      </c>
      <c r="X195" s="99">
        <f>VLOOKUP($A195,'CCR_%'!$A:$WWW,MATCH(X$8,'CCR_%'!$A$8:$WWW$8,0),FALSE)+W195</f>
        <v>1</v>
      </c>
      <c r="Y195" s="99">
        <f>VLOOKUP($A195,'CCR_%'!$A:$WWW,MATCH(Y$8,'CCR_%'!$A$8:$WWW$8,0),FALSE)+X195</f>
        <v>1</v>
      </c>
      <c r="Z195" s="99">
        <f>VLOOKUP($A195,'CCR_%'!$A:$WWW,MATCH(Z$8,'CCR_%'!$A$8:$WWW$8,0),FALSE)+Y195</f>
        <v>1</v>
      </c>
      <c r="AA195" s="99">
        <f>VLOOKUP($A195,'CCR_%'!$A:$WWW,MATCH(AA$8,'CCR_%'!$A$8:$WWW$8,0),FALSE)+Z195</f>
        <v>1</v>
      </c>
      <c r="AB195" s="99">
        <f>VLOOKUP($A195,'CCR_%'!$A:$WWW,MATCH(AB$8,'CCR_%'!$A$8:$WWW$8,0),FALSE)+AA195</f>
        <v>1</v>
      </c>
      <c r="AC195" s="99">
        <f>VLOOKUP($A195,'CCR_%'!$A:$WWW,MATCH(AC$8,'CCR_%'!$A$8:$WWW$8,0),FALSE)+AB195</f>
        <v>1</v>
      </c>
      <c r="AD195" s="99">
        <f>VLOOKUP($A195,'CCR_%'!$A:$WWW,MATCH(AD$8,'CCR_%'!$A$8:$WWW$8,0),FALSE)+AC195</f>
        <v>1</v>
      </c>
      <c r="AE195" s="99">
        <f>VLOOKUP($A195,'CCR_%'!$A:$WWW,MATCH(AE$8,'CCR_%'!$A$8:$WWW$8,0),FALSE)+AD195</f>
        <v>1</v>
      </c>
      <c r="AF195" s="99">
        <f>VLOOKUP($A195,'CCR_%'!$A:$WWW,MATCH(AF$8,'CCR_%'!$A$8:$WWW$8,0),FALSE)+AE195</f>
        <v>1</v>
      </c>
      <c r="AG195" s="99">
        <f>VLOOKUP($A195,'CCR_%'!$A:$WWW,MATCH(AG$8,'CCR_%'!$A$8:$WWW$8,0),FALSE)+AF195</f>
        <v>1</v>
      </c>
      <c r="AH195" s="99">
        <f>VLOOKUP($A195,'CCR_%'!$A:$WWW,MATCH(AH$8,'CCR_%'!$A$8:$WWW$8,0),FALSE)+AG195</f>
        <v>1</v>
      </c>
      <c r="AI195" s="99">
        <f>VLOOKUP($A195,'CCR_%'!$A:$WWW,MATCH(AI$8,'CCR_%'!$A$8:$WWW$8,0),FALSE)+AH195</f>
        <v>1</v>
      </c>
      <c r="AJ195" s="99">
        <f>VLOOKUP($A195,'CCR_%'!$A:$WWW,MATCH(AJ$8,'CCR_%'!$A$8:$WWW$8,0),FALSE)+AI195</f>
        <v>1</v>
      </c>
      <c r="AK195" s="99">
        <f>VLOOKUP($A195,'CCR_%'!$A:$WWW,MATCH(AK$8,'CCR_%'!$A$8:$WWW$8,0),FALSE)+AJ195</f>
        <v>1</v>
      </c>
      <c r="AL195" s="99">
        <f>VLOOKUP($A195,'CCR_%'!$A:$WWW,MATCH(AL$8,'CCR_%'!$A$8:$WWW$8,0),FALSE)+AK195</f>
        <v>1</v>
      </c>
      <c r="AM195" s="99">
        <f>VLOOKUP($A195,'CCR_%'!$A:$WWW,MATCH(AM$8,'CCR_%'!$A$8:$WWW$8,0),FALSE)+AL195</f>
        <v>1</v>
      </c>
      <c r="AN195" s="99">
        <f>VLOOKUP($A195,'CCR_%'!$A:$WWW,MATCH(AN$8,'CCR_%'!$A$8:$WWW$8,0),FALSE)+AM195</f>
        <v>1</v>
      </c>
      <c r="AO195" s="99">
        <f>VLOOKUP($A195,'CCR_%'!$A:$WWW,MATCH(AO$8,'CCR_%'!$A$8:$WWW$8,0),FALSE)+AN195</f>
        <v>1</v>
      </c>
      <c r="AP195" s="99">
        <f>VLOOKUP($A195,'CCR_%'!$A:$WWW,MATCH(AP$8,'CCR_%'!$A$8:$WWW$8,0),FALSE)+AO195</f>
        <v>1</v>
      </c>
      <c r="AQ195" s="99">
        <f>VLOOKUP($A195,'CCR_%'!$A:$WWW,MATCH(AQ$8,'CCR_%'!$A$8:$WWW$8,0),FALSE)+AP195</f>
        <v>1</v>
      </c>
      <c r="AR195" s="99">
        <f>VLOOKUP($A195,'CCR_%'!$A:$WWW,MATCH(AR$8,'CCR_%'!$A$8:$WWW$8,0),FALSE)+AQ195</f>
        <v>1</v>
      </c>
      <c r="AS195" s="99">
        <f>VLOOKUP($A195,'CCR_%'!$A:$WWW,MATCH(AS$8,'CCR_%'!$A$8:$WWW$8,0),FALSE)+AR195</f>
        <v>1</v>
      </c>
      <c r="AT195" s="99">
        <f>VLOOKUP($A195,'CCR_%'!$A:$WWW,MATCH(AT$8,'CCR_%'!$A$8:$WWW$8,0),FALSE)+AS195</f>
        <v>1</v>
      </c>
      <c r="AU195" s="99">
        <f>VLOOKUP($A195,'CCR_%'!$A:$WWW,MATCH(AU$8,'CCR_%'!$A$8:$WWW$8,0),FALSE)+AT195</f>
        <v>1</v>
      </c>
      <c r="AV195" s="99">
        <f>VLOOKUP($A195,'CCR_%'!$A:$WWW,MATCH(AV$8,'CCR_%'!$A$8:$WWW$8,0),FALSE)+AU195</f>
        <v>1</v>
      </c>
      <c r="AW195" s="99">
        <f>VLOOKUP($A195,'CCR_%'!$A:$WWW,MATCH(AW$8,'CCR_%'!$A$8:$WWW$8,0),FALSE)+AV195</f>
        <v>1</v>
      </c>
      <c r="AX195" s="99">
        <f>VLOOKUP($A195,'CCR_%'!$A:$WWW,MATCH(AX$8,'CCR_%'!$A$8:$WWW$8,0),FALSE)+AW195</f>
        <v>1</v>
      </c>
      <c r="AY195" s="99">
        <f>VLOOKUP($A195,'CCR_%'!$A:$WWW,MATCH(AY$8,'CCR_%'!$A$8:$WWW$8,0),FALSE)+AX195</f>
        <v>1</v>
      </c>
      <c r="AZ195" s="99">
        <f>VLOOKUP($A195,'CCR_%'!$A:$WWW,MATCH(AZ$8,'CCR_%'!$A$8:$WWW$8,0),FALSE)+AY195</f>
        <v>1</v>
      </c>
      <c r="BA195" s="99">
        <f>VLOOKUP($A195,'CCR_%'!$A:$WWW,MATCH(BA$8,'CCR_%'!$A$8:$WWW$8,0),FALSE)+AZ195</f>
        <v>1</v>
      </c>
      <c r="BB195" s="99">
        <f>VLOOKUP($A195,'CCR_%'!$A:$WWW,MATCH(BB$8,'CCR_%'!$A$8:$WWW$8,0),FALSE)+BA195</f>
        <v>1</v>
      </c>
      <c r="BC195" s="99">
        <f>VLOOKUP($A195,'CCR_%'!$A:$WWW,MATCH(BC$8,'CCR_%'!$A$8:$WWW$8,0),FALSE)+BB195</f>
        <v>1</v>
      </c>
      <c r="BD195" s="99">
        <f>VLOOKUP($A195,'CCR_%'!$A:$WWW,MATCH(BD$8,'CCR_%'!$A$8:$WWW$8,0),FALSE)+BC195</f>
        <v>1</v>
      </c>
      <c r="BE195" s="99">
        <f>VLOOKUP($A195,'CCR_%'!$A:$WWW,MATCH(BE$8,'CCR_%'!$A$8:$WWW$8,0),FALSE)+BD195</f>
        <v>1</v>
      </c>
      <c r="BF195" s="99">
        <f>VLOOKUP($A195,'CCR_%'!$A:$WWW,MATCH(BF$8,'CCR_%'!$A$8:$WWW$8,0),FALSE)+BE195</f>
        <v>1</v>
      </c>
      <c r="BG195" s="99">
        <f>VLOOKUP($A195,'CCR_%'!$A:$WWW,MATCH(BG$8,'CCR_%'!$A$8:$WWW$8,0),FALSE)+BF195</f>
        <v>1</v>
      </c>
      <c r="BH195" s="99">
        <f>VLOOKUP($A195,'CCR_%'!$A:$WWW,MATCH(BH$8,'CCR_%'!$A$8:$WWW$8,0),FALSE)+BG195</f>
        <v>1</v>
      </c>
      <c r="BI195" s="99">
        <f>VLOOKUP($A195,'CCR_%'!$A:$WWW,MATCH(BI$8,'CCR_%'!$A$8:$WWW$8,0),FALSE)+BH195</f>
        <v>1</v>
      </c>
      <c r="BJ195" s="99">
        <f>VLOOKUP($A195,'CCR_%'!$A:$WWW,MATCH(BJ$8,'CCR_%'!$A$8:$WWW$8,0),FALSE)+BI195</f>
        <v>1</v>
      </c>
      <c r="BK195" s="99">
        <f>VLOOKUP($A195,'CCR_%'!$A:$WWW,MATCH(BK$8,'CCR_%'!$A$8:$WWW$8,0),FALSE)+BJ195</f>
        <v>1</v>
      </c>
      <c r="BL195" s="99">
        <f>VLOOKUP($A195,'CCR_%'!$A:$WWW,MATCH(BL$8,'CCR_%'!$A$8:$WWW$8,0),FALSE)+BK195</f>
        <v>1</v>
      </c>
    </row>
    <row r="196" spans="1:64" ht="16.5" customHeight="1" outlineLevel="3" x14ac:dyDescent="0.25">
      <c r="A196" s="40" t="s">
        <v>341</v>
      </c>
      <c r="B196" s="27" t="s">
        <v>342</v>
      </c>
      <c r="C196" s="93">
        <v>47938</v>
      </c>
      <c r="D196" s="93">
        <v>48667</v>
      </c>
      <c r="E196" s="94">
        <f>VLOOKUP($A196,'CCR_%'!$A:$WWW,MATCH(E$8,'CCR_%'!$A$8:$WWW$8,0),FALSE)+0</f>
        <v>0</v>
      </c>
      <c r="F196" s="99">
        <f>VLOOKUP($A196,'CCR_%'!$A:$WWW,MATCH(F$8,'CCR_%'!$A$8:$WWW$8,0),FALSE)+E196</f>
        <v>0</v>
      </c>
      <c r="G196" s="99">
        <f>VLOOKUP($A196,'CCR_%'!$A:$WWW,MATCH(G$8,'CCR_%'!$A$8:$WWW$8,0),FALSE)+F196</f>
        <v>0</v>
      </c>
      <c r="H196" s="99">
        <f>VLOOKUP($A196,'CCR_%'!$A:$WWW,MATCH(H$8,'CCR_%'!$A$8:$WWW$8,0),FALSE)+G196</f>
        <v>0</v>
      </c>
      <c r="I196" s="99">
        <f>VLOOKUP($A196,'CCR_%'!$A:$WWW,MATCH(I$8,'CCR_%'!$A$8:$WWW$8,0),FALSE)+H196</f>
        <v>0</v>
      </c>
      <c r="J196" s="99">
        <f>VLOOKUP($A196,'CCR_%'!$A:$WWW,MATCH(J$8,'CCR_%'!$A$8:$WWW$8,0),FALSE)+I196</f>
        <v>0</v>
      </c>
      <c r="K196" s="99">
        <f>VLOOKUP($A196,'CCR_%'!$A:$WWW,MATCH(K$8,'CCR_%'!$A$8:$WWW$8,0),FALSE)+J196</f>
        <v>0</v>
      </c>
      <c r="L196" s="99">
        <f>VLOOKUP($A196,'CCR_%'!$A:$WWW,MATCH(L$8,'CCR_%'!$A$8:$WWW$8,0),FALSE)+K196</f>
        <v>0</v>
      </c>
      <c r="M196" s="99">
        <f>VLOOKUP($A196,'CCR_%'!$A:$WWW,MATCH(M$8,'CCR_%'!$A$8:$WWW$8,0),FALSE)+L196</f>
        <v>0</v>
      </c>
      <c r="N196" s="99">
        <f>VLOOKUP($A196,'CCR_%'!$A:$WWW,MATCH(N$8,'CCR_%'!$A$8:$WWW$8,0),FALSE)+M196</f>
        <v>0</v>
      </c>
      <c r="O196" s="99">
        <f>VLOOKUP($A196,'CCR_%'!$A:$WWW,MATCH(O$8,'CCR_%'!$A$8:$WWW$8,0),FALSE)+N196</f>
        <v>0</v>
      </c>
      <c r="P196" s="99">
        <f>VLOOKUP($A196,'CCR_%'!$A:$WWW,MATCH(P$8,'CCR_%'!$A$8:$WWW$8,0),FALSE)+O196</f>
        <v>0</v>
      </c>
      <c r="Q196" s="99">
        <f>VLOOKUP($A196,'CCR_%'!$A:$WWW,MATCH(Q$8,'CCR_%'!$A$8:$WWW$8,0),FALSE)+P196</f>
        <v>0.05</v>
      </c>
      <c r="R196" s="99">
        <f>VLOOKUP($A196,'CCR_%'!$A:$WWW,MATCH(R$8,'CCR_%'!$A$8:$WWW$8,0),FALSE)+Q196</f>
        <v>0.2</v>
      </c>
      <c r="S196" s="99">
        <f>VLOOKUP($A196,'CCR_%'!$A:$WWW,MATCH(S$8,'CCR_%'!$A$8:$WWW$8,0),FALSE)+R196</f>
        <v>0.5</v>
      </c>
      <c r="T196" s="99">
        <f>VLOOKUP($A196,'CCR_%'!$A:$WWW,MATCH(T$8,'CCR_%'!$A$8:$WWW$8,0),FALSE)+S196</f>
        <v>1</v>
      </c>
      <c r="U196" s="99">
        <f>VLOOKUP($A196,'CCR_%'!$A:$WWW,MATCH(U$8,'CCR_%'!$A$8:$WWW$8,0),FALSE)+T196</f>
        <v>1</v>
      </c>
      <c r="V196" s="99">
        <f>VLOOKUP($A196,'CCR_%'!$A:$WWW,MATCH(V$8,'CCR_%'!$A$8:$WWW$8,0),FALSE)+U196</f>
        <v>1</v>
      </c>
      <c r="W196" s="99">
        <f>VLOOKUP($A196,'CCR_%'!$A:$WWW,MATCH(W$8,'CCR_%'!$A$8:$WWW$8,0),FALSE)+V196</f>
        <v>1</v>
      </c>
      <c r="X196" s="99">
        <f>VLOOKUP($A196,'CCR_%'!$A:$WWW,MATCH(X$8,'CCR_%'!$A$8:$WWW$8,0),FALSE)+W196</f>
        <v>1</v>
      </c>
      <c r="Y196" s="99">
        <f>VLOOKUP($A196,'CCR_%'!$A:$WWW,MATCH(Y$8,'CCR_%'!$A$8:$WWW$8,0),FALSE)+X196</f>
        <v>1</v>
      </c>
      <c r="Z196" s="99">
        <f>VLOOKUP($A196,'CCR_%'!$A:$WWW,MATCH(Z$8,'CCR_%'!$A$8:$WWW$8,0),FALSE)+Y196</f>
        <v>1</v>
      </c>
      <c r="AA196" s="99">
        <f>VLOOKUP($A196,'CCR_%'!$A:$WWW,MATCH(AA$8,'CCR_%'!$A$8:$WWW$8,0),FALSE)+Z196</f>
        <v>1</v>
      </c>
      <c r="AB196" s="99">
        <f>VLOOKUP($A196,'CCR_%'!$A:$WWW,MATCH(AB$8,'CCR_%'!$A$8:$WWW$8,0),FALSE)+AA196</f>
        <v>1</v>
      </c>
      <c r="AC196" s="99">
        <f>VLOOKUP($A196,'CCR_%'!$A:$WWW,MATCH(AC$8,'CCR_%'!$A$8:$WWW$8,0),FALSE)+AB196</f>
        <v>1</v>
      </c>
      <c r="AD196" s="99">
        <f>VLOOKUP($A196,'CCR_%'!$A:$WWW,MATCH(AD$8,'CCR_%'!$A$8:$WWW$8,0),FALSE)+AC196</f>
        <v>1</v>
      </c>
      <c r="AE196" s="99">
        <f>VLOOKUP($A196,'CCR_%'!$A:$WWW,MATCH(AE$8,'CCR_%'!$A$8:$WWW$8,0),FALSE)+AD196</f>
        <v>1</v>
      </c>
      <c r="AF196" s="99">
        <f>VLOOKUP($A196,'CCR_%'!$A:$WWW,MATCH(AF$8,'CCR_%'!$A$8:$WWW$8,0),FALSE)+AE196</f>
        <v>1</v>
      </c>
      <c r="AG196" s="99">
        <f>VLOOKUP($A196,'CCR_%'!$A:$WWW,MATCH(AG$8,'CCR_%'!$A$8:$WWW$8,0),FALSE)+AF196</f>
        <v>1</v>
      </c>
      <c r="AH196" s="99">
        <f>VLOOKUP($A196,'CCR_%'!$A:$WWW,MATCH(AH$8,'CCR_%'!$A$8:$WWW$8,0),FALSE)+AG196</f>
        <v>1</v>
      </c>
      <c r="AI196" s="99">
        <f>VLOOKUP($A196,'CCR_%'!$A:$WWW,MATCH(AI$8,'CCR_%'!$A$8:$WWW$8,0),FALSE)+AH196</f>
        <v>1</v>
      </c>
      <c r="AJ196" s="99">
        <f>VLOOKUP($A196,'CCR_%'!$A:$WWW,MATCH(AJ$8,'CCR_%'!$A$8:$WWW$8,0),FALSE)+AI196</f>
        <v>1</v>
      </c>
      <c r="AK196" s="99">
        <f>VLOOKUP($A196,'CCR_%'!$A:$WWW,MATCH(AK$8,'CCR_%'!$A$8:$WWW$8,0),FALSE)+AJ196</f>
        <v>1</v>
      </c>
      <c r="AL196" s="99">
        <f>VLOOKUP($A196,'CCR_%'!$A:$WWW,MATCH(AL$8,'CCR_%'!$A$8:$WWW$8,0),FALSE)+AK196</f>
        <v>1</v>
      </c>
      <c r="AM196" s="99">
        <f>VLOOKUP($A196,'CCR_%'!$A:$WWW,MATCH(AM$8,'CCR_%'!$A$8:$WWW$8,0),FALSE)+AL196</f>
        <v>1</v>
      </c>
      <c r="AN196" s="99">
        <f>VLOOKUP($A196,'CCR_%'!$A:$WWW,MATCH(AN$8,'CCR_%'!$A$8:$WWW$8,0),FALSE)+AM196</f>
        <v>1</v>
      </c>
      <c r="AO196" s="99">
        <f>VLOOKUP($A196,'CCR_%'!$A:$WWW,MATCH(AO$8,'CCR_%'!$A$8:$WWW$8,0),FALSE)+AN196</f>
        <v>1</v>
      </c>
      <c r="AP196" s="99">
        <f>VLOOKUP($A196,'CCR_%'!$A:$WWW,MATCH(AP$8,'CCR_%'!$A$8:$WWW$8,0),FALSE)+AO196</f>
        <v>1</v>
      </c>
      <c r="AQ196" s="99">
        <f>VLOOKUP($A196,'CCR_%'!$A:$WWW,MATCH(AQ$8,'CCR_%'!$A$8:$WWW$8,0),FALSE)+AP196</f>
        <v>1</v>
      </c>
      <c r="AR196" s="99">
        <f>VLOOKUP($A196,'CCR_%'!$A:$WWW,MATCH(AR$8,'CCR_%'!$A$8:$WWW$8,0),FALSE)+AQ196</f>
        <v>1</v>
      </c>
      <c r="AS196" s="99">
        <f>VLOOKUP($A196,'CCR_%'!$A:$WWW,MATCH(AS$8,'CCR_%'!$A$8:$WWW$8,0),FALSE)+AR196</f>
        <v>1</v>
      </c>
      <c r="AT196" s="99">
        <f>VLOOKUP($A196,'CCR_%'!$A:$WWW,MATCH(AT$8,'CCR_%'!$A$8:$WWW$8,0),FALSE)+AS196</f>
        <v>1</v>
      </c>
      <c r="AU196" s="99">
        <f>VLOOKUP($A196,'CCR_%'!$A:$WWW,MATCH(AU$8,'CCR_%'!$A$8:$WWW$8,0),FALSE)+AT196</f>
        <v>1</v>
      </c>
      <c r="AV196" s="99">
        <f>VLOOKUP($A196,'CCR_%'!$A:$WWW,MATCH(AV$8,'CCR_%'!$A$8:$WWW$8,0),FALSE)+AU196</f>
        <v>1</v>
      </c>
      <c r="AW196" s="99">
        <f>VLOOKUP($A196,'CCR_%'!$A:$WWW,MATCH(AW$8,'CCR_%'!$A$8:$WWW$8,0),FALSE)+AV196</f>
        <v>1</v>
      </c>
      <c r="AX196" s="99">
        <f>VLOOKUP($A196,'CCR_%'!$A:$WWW,MATCH(AX$8,'CCR_%'!$A$8:$WWW$8,0),FALSE)+AW196</f>
        <v>1</v>
      </c>
      <c r="AY196" s="99">
        <f>VLOOKUP($A196,'CCR_%'!$A:$WWW,MATCH(AY$8,'CCR_%'!$A$8:$WWW$8,0),FALSE)+AX196</f>
        <v>1</v>
      </c>
      <c r="AZ196" s="99">
        <f>VLOOKUP($A196,'CCR_%'!$A:$WWW,MATCH(AZ$8,'CCR_%'!$A$8:$WWW$8,0),FALSE)+AY196</f>
        <v>1</v>
      </c>
      <c r="BA196" s="99">
        <f>VLOOKUP($A196,'CCR_%'!$A:$WWW,MATCH(BA$8,'CCR_%'!$A$8:$WWW$8,0),FALSE)+AZ196</f>
        <v>1</v>
      </c>
      <c r="BB196" s="99">
        <f>VLOOKUP($A196,'CCR_%'!$A:$WWW,MATCH(BB$8,'CCR_%'!$A$8:$WWW$8,0),FALSE)+BA196</f>
        <v>1</v>
      </c>
      <c r="BC196" s="99">
        <f>VLOOKUP($A196,'CCR_%'!$A:$WWW,MATCH(BC$8,'CCR_%'!$A$8:$WWW$8,0),FALSE)+BB196</f>
        <v>1</v>
      </c>
      <c r="BD196" s="99">
        <f>VLOOKUP($A196,'CCR_%'!$A:$WWW,MATCH(BD$8,'CCR_%'!$A$8:$WWW$8,0),FALSE)+BC196</f>
        <v>1</v>
      </c>
      <c r="BE196" s="99">
        <f>VLOOKUP($A196,'CCR_%'!$A:$WWW,MATCH(BE$8,'CCR_%'!$A$8:$WWW$8,0),FALSE)+BD196</f>
        <v>1</v>
      </c>
      <c r="BF196" s="99">
        <f>VLOOKUP($A196,'CCR_%'!$A:$WWW,MATCH(BF$8,'CCR_%'!$A$8:$WWW$8,0),FALSE)+BE196</f>
        <v>1</v>
      </c>
      <c r="BG196" s="99">
        <f>VLOOKUP($A196,'CCR_%'!$A:$WWW,MATCH(BG$8,'CCR_%'!$A$8:$WWW$8,0),FALSE)+BF196</f>
        <v>1</v>
      </c>
      <c r="BH196" s="99">
        <f>VLOOKUP($A196,'CCR_%'!$A:$WWW,MATCH(BH$8,'CCR_%'!$A$8:$WWW$8,0),FALSE)+BG196</f>
        <v>1</v>
      </c>
      <c r="BI196" s="99">
        <f>VLOOKUP($A196,'CCR_%'!$A:$WWW,MATCH(BI$8,'CCR_%'!$A$8:$WWW$8,0),FALSE)+BH196</f>
        <v>1</v>
      </c>
      <c r="BJ196" s="99">
        <f>VLOOKUP($A196,'CCR_%'!$A:$WWW,MATCH(BJ$8,'CCR_%'!$A$8:$WWW$8,0),FALSE)+BI196</f>
        <v>1</v>
      </c>
      <c r="BK196" s="99">
        <f>VLOOKUP($A196,'CCR_%'!$A:$WWW,MATCH(BK$8,'CCR_%'!$A$8:$WWW$8,0),FALSE)+BJ196</f>
        <v>1</v>
      </c>
      <c r="BL196" s="99">
        <f>VLOOKUP($A196,'CCR_%'!$A:$WWW,MATCH(BL$8,'CCR_%'!$A$8:$WWW$8,0),FALSE)+BK196</f>
        <v>1</v>
      </c>
    </row>
    <row r="197" spans="1:64" ht="16.5" customHeight="1" outlineLevel="3" x14ac:dyDescent="0.25">
      <c r="A197" s="40" t="s">
        <v>343</v>
      </c>
      <c r="B197" s="27" t="s">
        <v>344</v>
      </c>
      <c r="C197" s="93">
        <v>47938</v>
      </c>
      <c r="D197" s="93">
        <v>48667</v>
      </c>
      <c r="E197" s="94">
        <f>VLOOKUP($A197,'CCR_%'!$A:$WWW,MATCH(E$8,'CCR_%'!$A$8:$WWW$8,0),FALSE)+0</f>
        <v>0</v>
      </c>
      <c r="F197" s="99">
        <f>VLOOKUP($A197,'CCR_%'!$A:$WWW,MATCH(F$8,'CCR_%'!$A$8:$WWW$8,0),FALSE)+E197</f>
        <v>0</v>
      </c>
      <c r="G197" s="99">
        <f>VLOOKUP($A197,'CCR_%'!$A:$WWW,MATCH(G$8,'CCR_%'!$A$8:$WWW$8,0),FALSE)+F197</f>
        <v>0</v>
      </c>
      <c r="H197" s="99">
        <f>VLOOKUP($A197,'CCR_%'!$A:$WWW,MATCH(H$8,'CCR_%'!$A$8:$WWW$8,0),FALSE)+G197</f>
        <v>0</v>
      </c>
      <c r="I197" s="99">
        <f>VLOOKUP($A197,'CCR_%'!$A:$WWW,MATCH(I$8,'CCR_%'!$A$8:$WWW$8,0),FALSE)+H197</f>
        <v>0</v>
      </c>
      <c r="J197" s="99">
        <f>VLOOKUP($A197,'CCR_%'!$A:$WWW,MATCH(J$8,'CCR_%'!$A$8:$WWW$8,0),FALSE)+I197</f>
        <v>0</v>
      </c>
      <c r="K197" s="99">
        <f>VLOOKUP($A197,'CCR_%'!$A:$WWW,MATCH(K$8,'CCR_%'!$A$8:$WWW$8,0),FALSE)+J197</f>
        <v>0</v>
      </c>
      <c r="L197" s="99">
        <f>VLOOKUP($A197,'CCR_%'!$A:$WWW,MATCH(L$8,'CCR_%'!$A$8:$WWW$8,0),FALSE)+K197</f>
        <v>0</v>
      </c>
      <c r="M197" s="99">
        <f>VLOOKUP($A197,'CCR_%'!$A:$WWW,MATCH(M$8,'CCR_%'!$A$8:$WWW$8,0),FALSE)+L197</f>
        <v>0</v>
      </c>
      <c r="N197" s="99">
        <f>VLOOKUP($A197,'CCR_%'!$A:$WWW,MATCH(N$8,'CCR_%'!$A$8:$WWW$8,0),FALSE)+M197</f>
        <v>0</v>
      </c>
      <c r="O197" s="99">
        <f>VLOOKUP($A197,'CCR_%'!$A:$WWW,MATCH(O$8,'CCR_%'!$A$8:$WWW$8,0),FALSE)+N197</f>
        <v>0</v>
      </c>
      <c r="P197" s="99">
        <f>VLOOKUP($A197,'CCR_%'!$A:$WWW,MATCH(P$8,'CCR_%'!$A$8:$WWW$8,0),FALSE)+O197</f>
        <v>0</v>
      </c>
      <c r="Q197" s="99">
        <f>VLOOKUP($A197,'CCR_%'!$A:$WWW,MATCH(Q$8,'CCR_%'!$A$8:$WWW$8,0),FALSE)+P197</f>
        <v>0.05</v>
      </c>
      <c r="R197" s="99">
        <f>VLOOKUP($A197,'CCR_%'!$A:$WWW,MATCH(R$8,'CCR_%'!$A$8:$WWW$8,0),FALSE)+Q197</f>
        <v>0.2</v>
      </c>
      <c r="S197" s="99">
        <f>VLOOKUP($A197,'CCR_%'!$A:$WWW,MATCH(S$8,'CCR_%'!$A$8:$WWW$8,0),FALSE)+R197</f>
        <v>0.5</v>
      </c>
      <c r="T197" s="99">
        <f>VLOOKUP($A197,'CCR_%'!$A:$WWW,MATCH(T$8,'CCR_%'!$A$8:$WWW$8,0),FALSE)+S197</f>
        <v>1</v>
      </c>
      <c r="U197" s="99">
        <f>VLOOKUP($A197,'CCR_%'!$A:$WWW,MATCH(U$8,'CCR_%'!$A$8:$WWW$8,0),FALSE)+T197</f>
        <v>1</v>
      </c>
      <c r="V197" s="99">
        <f>VLOOKUP($A197,'CCR_%'!$A:$WWW,MATCH(V$8,'CCR_%'!$A$8:$WWW$8,0),FALSE)+U197</f>
        <v>1</v>
      </c>
      <c r="W197" s="99">
        <f>VLOOKUP($A197,'CCR_%'!$A:$WWW,MATCH(W$8,'CCR_%'!$A$8:$WWW$8,0),FALSE)+V197</f>
        <v>1</v>
      </c>
      <c r="X197" s="99">
        <f>VLOOKUP($A197,'CCR_%'!$A:$WWW,MATCH(X$8,'CCR_%'!$A$8:$WWW$8,0),FALSE)+W197</f>
        <v>1</v>
      </c>
      <c r="Y197" s="99">
        <f>VLOOKUP($A197,'CCR_%'!$A:$WWW,MATCH(Y$8,'CCR_%'!$A$8:$WWW$8,0),FALSE)+X197</f>
        <v>1</v>
      </c>
      <c r="Z197" s="99">
        <f>VLOOKUP($A197,'CCR_%'!$A:$WWW,MATCH(Z$8,'CCR_%'!$A$8:$WWW$8,0),FALSE)+Y197</f>
        <v>1</v>
      </c>
      <c r="AA197" s="99">
        <f>VLOOKUP($A197,'CCR_%'!$A:$WWW,MATCH(AA$8,'CCR_%'!$A$8:$WWW$8,0),FALSE)+Z197</f>
        <v>1</v>
      </c>
      <c r="AB197" s="99">
        <f>VLOOKUP($A197,'CCR_%'!$A:$WWW,MATCH(AB$8,'CCR_%'!$A$8:$WWW$8,0),FALSE)+AA197</f>
        <v>1</v>
      </c>
      <c r="AC197" s="99">
        <f>VLOOKUP($A197,'CCR_%'!$A:$WWW,MATCH(AC$8,'CCR_%'!$A$8:$WWW$8,0),FALSE)+AB197</f>
        <v>1</v>
      </c>
      <c r="AD197" s="99">
        <f>VLOOKUP($A197,'CCR_%'!$A:$WWW,MATCH(AD$8,'CCR_%'!$A$8:$WWW$8,0),FALSE)+AC197</f>
        <v>1</v>
      </c>
      <c r="AE197" s="99">
        <f>VLOOKUP($A197,'CCR_%'!$A:$WWW,MATCH(AE$8,'CCR_%'!$A$8:$WWW$8,0),FALSE)+AD197</f>
        <v>1</v>
      </c>
      <c r="AF197" s="99">
        <f>VLOOKUP($A197,'CCR_%'!$A:$WWW,MATCH(AF$8,'CCR_%'!$A$8:$WWW$8,0),FALSE)+AE197</f>
        <v>1</v>
      </c>
      <c r="AG197" s="99">
        <f>VLOOKUP($A197,'CCR_%'!$A:$WWW,MATCH(AG$8,'CCR_%'!$A$8:$WWW$8,0),FALSE)+AF197</f>
        <v>1</v>
      </c>
      <c r="AH197" s="99">
        <f>VLOOKUP($A197,'CCR_%'!$A:$WWW,MATCH(AH$8,'CCR_%'!$A$8:$WWW$8,0),FALSE)+AG197</f>
        <v>1</v>
      </c>
      <c r="AI197" s="99">
        <f>VLOOKUP($A197,'CCR_%'!$A:$WWW,MATCH(AI$8,'CCR_%'!$A$8:$WWW$8,0),FALSE)+AH197</f>
        <v>1</v>
      </c>
      <c r="AJ197" s="99">
        <f>VLOOKUP($A197,'CCR_%'!$A:$WWW,MATCH(AJ$8,'CCR_%'!$A$8:$WWW$8,0),FALSE)+AI197</f>
        <v>1</v>
      </c>
      <c r="AK197" s="99">
        <f>VLOOKUP($A197,'CCR_%'!$A:$WWW,MATCH(AK$8,'CCR_%'!$A$8:$WWW$8,0),FALSE)+AJ197</f>
        <v>1</v>
      </c>
      <c r="AL197" s="99">
        <f>VLOOKUP($A197,'CCR_%'!$A:$WWW,MATCH(AL$8,'CCR_%'!$A$8:$WWW$8,0),FALSE)+AK197</f>
        <v>1</v>
      </c>
      <c r="AM197" s="99">
        <f>VLOOKUP($A197,'CCR_%'!$A:$WWW,MATCH(AM$8,'CCR_%'!$A$8:$WWW$8,0),FALSE)+AL197</f>
        <v>1</v>
      </c>
      <c r="AN197" s="99">
        <f>VLOOKUP($A197,'CCR_%'!$A:$WWW,MATCH(AN$8,'CCR_%'!$A$8:$WWW$8,0),FALSE)+AM197</f>
        <v>1</v>
      </c>
      <c r="AO197" s="99">
        <f>VLOOKUP($A197,'CCR_%'!$A:$WWW,MATCH(AO$8,'CCR_%'!$A$8:$WWW$8,0),FALSE)+AN197</f>
        <v>1</v>
      </c>
      <c r="AP197" s="99">
        <f>VLOOKUP($A197,'CCR_%'!$A:$WWW,MATCH(AP$8,'CCR_%'!$A$8:$WWW$8,0),FALSE)+AO197</f>
        <v>1</v>
      </c>
      <c r="AQ197" s="99">
        <f>VLOOKUP($A197,'CCR_%'!$A:$WWW,MATCH(AQ$8,'CCR_%'!$A$8:$WWW$8,0),FALSE)+AP197</f>
        <v>1</v>
      </c>
      <c r="AR197" s="99">
        <f>VLOOKUP($A197,'CCR_%'!$A:$WWW,MATCH(AR$8,'CCR_%'!$A$8:$WWW$8,0),FALSE)+AQ197</f>
        <v>1</v>
      </c>
      <c r="AS197" s="99">
        <f>VLOOKUP($A197,'CCR_%'!$A:$WWW,MATCH(AS$8,'CCR_%'!$A$8:$WWW$8,0),FALSE)+AR197</f>
        <v>1</v>
      </c>
      <c r="AT197" s="99">
        <f>VLOOKUP($A197,'CCR_%'!$A:$WWW,MATCH(AT$8,'CCR_%'!$A$8:$WWW$8,0),FALSE)+AS197</f>
        <v>1</v>
      </c>
      <c r="AU197" s="99">
        <f>VLOOKUP($A197,'CCR_%'!$A:$WWW,MATCH(AU$8,'CCR_%'!$A$8:$WWW$8,0),FALSE)+AT197</f>
        <v>1</v>
      </c>
      <c r="AV197" s="99">
        <f>VLOOKUP($A197,'CCR_%'!$A:$WWW,MATCH(AV$8,'CCR_%'!$A$8:$WWW$8,0),FALSE)+AU197</f>
        <v>1</v>
      </c>
      <c r="AW197" s="99">
        <f>VLOOKUP($A197,'CCR_%'!$A:$WWW,MATCH(AW$8,'CCR_%'!$A$8:$WWW$8,0),FALSE)+AV197</f>
        <v>1</v>
      </c>
      <c r="AX197" s="99">
        <f>VLOOKUP($A197,'CCR_%'!$A:$WWW,MATCH(AX$8,'CCR_%'!$A$8:$WWW$8,0),FALSE)+AW197</f>
        <v>1</v>
      </c>
      <c r="AY197" s="99">
        <f>VLOOKUP($A197,'CCR_%'!$A:$WWW,MATCH(AY$8,'CCR_%'!$A$8:$WWW$8,0),FALSE)+AX197</f>
        <v>1</v>
      </c>
      <c r="AZ197" s="99">
        <f>VLOOKUP($A197,'CCR_%'!$A:$WWW,MATCH(AZ$8,'CCR_%'!$A$8:$WWW$8,0),FALSE)+AY197</f>
        <v>1</v>
      </c>
      <c r="BA197" s="99">
        <f>VLOOKUP($A197,'CCR_%'!$A:$WWW,MATCH(BA$8,'CCR_%'!$A$8:$WWW$8,0),FALSE)+AZ197</f>
        <v>1</v>
      </c>
      <c r="BB197" s="99">
        <f>VLOOKUP($A197,'CCR_%'!$A:$WWW,MATCH(BB$8,'CCR_%'!$A$8:$WWW$8,0),FALSE)+BA197</f>
        <v>1</v>
      </c>
      <c r="BC197" s="99">
        <f>VLOOKUP($A197,'CCR_%'!$A:$WWW,MATCH(BC$8,'CCR_%'!$A$8:$WWW$8,0),FALSE)+BB197</f>
        <v>1</v>
      </c>
      <c r="BD197" s="99">
        <f>VLOOKUP($A197,'CCR_%'!$A:$WWW,MATCH(BD$8,'CCR_%'!$A$8:$WWW$8,0),FALSE)+BC197</f>
        <v>1</v>
      </c>
      <c r="BE197" s="99">
        <f>VLOOKUP($A197,'CCR_%'!$A:$WWW,MATCH(BE$8,'CCR_%'!$A$8:$WWW$8,0),FALSE)+BD197</f>
        <v>1</v>
      </c>
      <c r="BF197" s="99">
        <f>VLOOKUP($A197,'CCR_%'!$A:$WWW,MATCH(BF$8,'CCR_%'!$A$8:$WWW$8,0),FALSE)+BE197</f>
        <v>1</v>
      </c>
      <c r="BG197" s="99">
        <f>VLOOKUP($A197,'CCR_%'!$A:$WWW,MATCH(BG$8,'CCR_%'!$A$8:$WWW$8,0),FALSE)+BF197</f>
        <v>1</v>
      </c>
      <c r="BH197" s="99">
        <f>VLOOKUP($A197,'CCR_%'!$A:$WWW,MATCH(BH$8,'CCR_%'!$A$8:$WWW$8,0),FALSE)+BG197</f>
        <v>1</v>
      </c>
      <c r="BI197" s="99">
        <f>VLOOKUP($A197,'CCR_%'!$A:$WWW,MATCH(BI$8,'CCR_%'!$A$8:$WWW$8,0),FALSE)+BH197</f>
        <v>1</v>
      </c>
      <c r="BJ197" s="99">
        <f>VLOOKUP($A197,'CCR_%'!$A:$WWW,MATCH(BJ$8,'CCR_%'!$A$8:$WWW$8,0),FALSE)+BI197</f>
        <v>1</v>
      </c>
      <c r="BK197" s="99">
        <f>VLOOKUP($A197,'CCR_%'!$A:$WWW,MATCH(BK$8,'CCR_%'!$A$8:$WWW$8,0),FALSE)+BJ197</f>
        <v>1</v>
      </c>
      <c r="BL197" s="99">
        <f>VLOOKUP($A197,'CCR_%'!$A:$WWW,MATCH(BL$8,'CCR_%'!$A$8:$WWW$8,0),FALSE)+BK197</f>
        <v>1</v>
      </c>
    </row>
    <row r="198" spans="1:64" ht="16.5" customHeight="1" outlineLevel="3" x14ac:dyDescent="0.25">
      <c r="A198" s="40" t="s">
        <v>345</v>
      </c>
      <c r="B198" s="27" t="s">
        <v>346</v>
      </c>
      <c r="C198" s="93">
        <v>47603</v>
      </c>
      <c r="D198" s="93">
        <v>47936</v>
      </c>
      <c r="E198" s="94">
        <f>VLOOKUP($A198,'CCR_%'!$A:$WWW,MATCH(E$8,'CCR_%'!$A$8:$WWW$8,0),FALSE)+0</f>
        <v>0</v>
      </c>
      <c r="F198" s="99">
        <f>VLOOKUP($A198,'CCR_%'!$A:$WWW,MATCH(F$8,'CCR_%'!$A$8:$WWW$8,0),FALSE)+E198</f>
        <v>0</v>
      </c>
      <c r="G198" s="99">
        <f>VLOOKUP($A198,'CCR_%'!$A:$WWW,MATCH(G$8,'CCR_%'!$A$8:$WWW$8,0),FALSE)+F198</f>
        <v>0</v>
      </c>
      <c r="H198" s="99">
        <f>VLOOKUP($A198,'CCR_%'!$A:$WWW,MATCH(H$8,'CCR_%'!$A$8:$WWW$8,0),FALSE)+G198</f>
        <v>0</v>
      </c>
      <c r="I198" s="99">
        <f>VLOOKUP($A198,'CCR_%'!$A:$WWW,MATCH(I$8,'CCR_%'!$A$8:$WWW$8,0),FALSE)+H198</f>
        <v>0</v>
      </c>
      <c r="J198" s="99">
        <f>VLOOKUP($A198,'CCR_%'!$A:$WWW,MATCH(J$8,'CCR_%'!$A$8:$WWW$8,0),FALSE)+I198</f>
        <v>0</v>
      </c>
      <c r="K198" s="99">
        <f>VLOOKUP($A198,'CCR_%'!$A:$WWW,MATCH(K$8,'CCR_%'!$A$8:$WWW$8,0),FALSE)+J198</f>
        <v>0</v>
      </c>
      <c r="L198" s="99">
        <f>VLOOKUP($A198,'CCR_%'!$A:$WWW,MATCH(L$8,'CCR_%'!$A$8:$WWW$8,0),FALSE)+K198</f>
        <v>0</v>
      </c>
      <c r="M198" s="99">
        <f>VLOOKUP($A198,'CCR_%'!$A:$WWW,MATCH(M$8,'CCR_%'!$A$8:$WWW$8,0),FALSE)+L198</f>
        <v>0</v>
      </c>
      <c r="N198" s="99">
        <f>VLOOKUP($A198,'CCR_%'!$A:$WWW,MATCH(N$8,'CCR_%'!$A$8:$WWW$8,0),FALSE)+M198</f>
        <v>0</v>
      </c>
      <c r="O198" s="99">
        <f>VLOOKUP($A198,'CCR_%'!$A:$WWW,MATCH(O$8,'CCR_%'!$A$8:$WWW$8,0),FALSE)+N198</f>
        <v>0.3</v>
      </c>
      <c r="P198" s="99">
        <f>VLOOKUP($A198,'CCR_%'!$A:$WWW,MATCH(P$8,'CCR_%'!$A$8:$WWW$8,0),FALSE)+O198</f>
        <v>1</v>
      </c>
      <c r="Q198" s="99">
        <f>VLOOKUP($A198,'CCR_%'!$A:$WWW,MATCH(Q$8,'CCR_%'!$A$8:$WWW$8,0),FALSE)+P198</f>
        <v>1</v>
      </c>
      <c r="R198" s="99">
        <f>VLOOKUP($A198,'CCR_%'!$A:$WWW,MATCH(R$8,'CCR_%'!$A$8:$WWW$8,0),FALSE)+Q198</f>
        <v>1</v>
      </c>
      <c r="S198" s="99">
        <f>VLOOKUP($A198,'CCR_%'!$A:$WWW,MATCH(S$8,'CCR_%'!$A$8:$WWW$8,0),FALSE)+R198</f>
        <v>1</v>
      </c>
      <c r="T198" s="99">
        <f>VLOOKUP($A198,'CCR_%'!$A:$WWW,MATCH(T$8,'CCR_%'!$A$8:$WWW$8,0),FALSE)+S198</f>
        <v>1</v>
      </c>
      <c r="U198" s="99">
        <f>VLOOKUP($A198,'CCR_%'!$A:$WWW,MATCH(U$8,'CCR_%'!$A$8:$WWW$8,0),FALSE)+T198</f>
        <v>1</v>
      </c>
      <c r="V198" s="99">
        <f>VLOOKUP($A198,'CCR_%'!$A:$WWW,MATCH(V$8,'CCR_%'!$A$8:$WWW$8,0),FALSE)+U198</f>
        <v>1</v>
      </c>
      <c r="W198" s="99">
        <f>VLOOKUP($A198,'CCR_%'!$A:$WWW,MATCH(W$8,'CCR_%'!$A$8:$WWW$8,0),FALSE)+V198</f>
        <v>1</v>
      </c>
      <c r="X198" s="99">
        <f>VLOOKUP($A198,'CCR_%'!$A:$WWW,MATCH(X$8,'CCR_%'!$A$8:$WWW$8,0),FALSE)+W198</f>
        <v>1</v>
      </c>
      <c r="Y198" s="99">
        <f>VLOOKUP($A198,'CCR_%'!$A:$WWW,MATCH(Y$8,'CCR_%'!$A$8:$WWW$8,0),FALSE)+X198</f>
        <v>1</v>
      </c>
      <c r="Z198" s="99">
        <f>VLOOKUP($A198,'CCR_%'!$A:$WWW,MATCH(Z$8,'CCR_%'!$A$8:$WWW$8,0),FALSE)+Y198</f>
        <v>1</v>
      </c>
      <c r="AA198" s="99">
        <f>VLOOKUP($A198,'CCR_%'!$A:$WWW,MATCH(AA$8,'CCR_%'!$A$8:$WWW$8,0),FALSE)+Z198</f>
        <v>1</v>
      </c>
      <c r="AB198" s="99">
        <f>VLOOKUP($A198,'CCR_%'!$A:$WWW,MATCH(AB$8,'CCR_%'!$A$8:$WWW$8,0),FALSE)+AA198</f>
        <v>1</v>
      </c>
      <c r="AC198" s="99">
        <f>VLOOKUP($A198,'CCR_%'!$A:$WWW,MATCH(AC$8,'CCR_%'!$A$8:$WWW$8,0),FALSE)+AB198</f>
        <v>1</v>
      </c>
      <c r="AD198" s="99">
        <f>VLOOKUP($A198,'CCR_%'!$A:$WWW,MATCH(AD$8,'CCR_%'!$A$8:$WWW$8,0),FALSE)+AC198</f>
        <v>1</v>
      </c>
      <c r="AE198" s="99">
        <f>VLOOKUP($A198,'CCR_%'!$A:$WWW,MATCH(AE$8,'CCR_%'!$A$8:$WWW$8,0),FALSE)+AD198</f>
        <v>1</v>
      </c>
      <c r="AF198" s="99">
        <f>VLOOKUP($A198,'CCR_%'!$A:$WWW,MATCH(AF$8,'CCR_%'!$A$8:$WWW$8,0),FALSE)+AE198</f>
        <v>1</v>
      </c>
      <c r="AG198" s="99">
        <f>VLOOKUP($A198,'CCR_%'!$A:$WWW,MATCH(AG$8,'CCR_%'!$A$8:$WWW$8,0),FALSE)+AF198</f>
        <v>1</v>
      </c>
      <c r="AH198" s="99">
        <f>VLOOKUP($A198,'CCR_%'!$A:$WWW,MATCH(AH$8,'CCR_%'!$A$8:$WWW$8,0),FALSE)+AG198</f>
        <v>1</v>
      </c>
      <c r="AI198" s="99">
        <f>VLOOKUP($A198,'CCR_%'!$A:$WWW,MATCH(AI$8,'CCR_%'!$A$8:$WWW$8,0),FALSE)+AH198</f>
        <v>1</v>
      </c>
      <c r="AJ198" s="99">
        <f>VLOOKUP($A198,'CCR_%'!$A:$WWW,MATCH(AJ$8,'CCR_%'!$A$8:$WWW$8,0),FALSE)+AI198</f>
        <v>1</v>
      </c>
      <c r="AK198" s="99">
        <f>VLOOKUP($A198,'CCR_%'!$A:$WWW,MATCH(AK$8,'CCR_%'!$A$8:$WWW$8,0),FALSE)+AJ198</f>
        <v>1</v>
      </c>
      <c r="AL198" s="99">
        <f>VLOOKUP($A198,'CCR_%'!$A:$WWW,MATCH(AL$8,'CCR_%'!$A$8:$WWW$8,0),FALSE)+AK198</f>
        <v>1</v>
      </c>
      <c r="AM198" s="99">
        <f>VLOOKUP($A198,'CCR_%'!$A:$WWW,MATCH(AM$8,'CCR_%'!$A$8:$WWW$8,0),FALSE)+AL198</f>
        <v>1</v>
      </c>
      <c r="AN198" s="99">
        <f>VLOOKUP($A198,'CCR_%'!$A:$WWW,MATCH(AN$8,'CCR_%'!$A$8:$WWW$8,0),FALSE)+AM198</f>
        <v>1</v>
      </c>
      <c r="AO198" s="99">
        <f>VLOOKUP($A198,'CCR_%'!$A:$WWW,MATCH(AO$8,'CCR_%'!$A$8:$WWW$8,0),FALSE)+AN198</f>
        <v>1</v>
      </c>
      <c r="AP198" s="99">
        <f>VLOOKUP($A198,'CCR_%'!$A:$WWW,MATCH(AP$8,'CCR_%'!$A$8:$WWW$8,0),FALSE)+AO198</f>
        <v>1</v>
      </c>
      <c r="AQ198" s="99">
        <f>VLOOKUP($A198,'CCR_%'!$A:$WWW,MATCH(AQ$8,'CCR_%'!$A$8:$WWW$8,0),FALSE)+AP198</f>
        <v>1</v>
      </c>
      <c r="AR198" s="99">
        <f>VLOOKUP($A198,'CCR_%'!$A:$WWW,MATCH(AR$8,'CCR_%'!$A$8:$WWW$8,0),FALSE)+AQ198</f>
        <v>1</v>
      </c>
      <c r="AS198" s="99">
        <f>VLOOKUP($A198,'CCR_%'!$A:$WWW,MATCH(AS$8,'CCR_%'!$A$8:$WWW$8,0),FALSE)+AR198</f>
        <v>1</v>
      </c>
      <c r="AT198" s="99">
        <f>VLOOKUP($A198,'CCR_%'!$A:$WWW,MATCH(AT$8,'CCR_%'!$A$8:$WWW$8,0),FALSE)+AS198</f>
        <v>1</v>
      </c>
      <c r="AU198" s="99">
        <f>VLOOKUP($A198,'CCR_%'!$A:$WWW,MATCH(AU$8,'CCR_%'!$A$8:$WWW$8,0),FALSE)+AT198</f>
        <v>1</v>
      </c>
      <c r="AV198" s="99">
        <f>VLOOKUP($A198,'CCR_%'!$A:$WWW,MATCH(AV$8,'CCR_%'!$A$8:$WWW$8,0),FALSE)+AU198</f>
        <v>1</v>
      </c>
      <c r="AW198" s="99">
        <f>VLOOKUP($A198,'CCR_%'!$A:$WWW,MATCH(AW$8,'CCR_%'!$A$8:$WWW$8,0),FALSE)+AV198</f>
        <v>1</v>
      </c>
      <c r="AX198" s="99">
        <f>VLOOKUP($A198,'CCR_%'!$A:$WWW,MATCH(AX$8,'CCR_%'!$A$8:$WWW$8,0),FALSE)+AW198</f>
        <v>1</v>
      </c>
      <c r="AY198" s="99">
        <f>VLOOKUP($A198,'CCR_%'!$A:$WWW,MATCH(AY$8,'CCR_%'!$A$8:$WWW$8,0),FALSE)+AX198</f>
        <v>1</v>
      </c>
      <c r="AZ198" s="99">
        <f>VLOOKUP($A198,'CCR_%'!$A:$WWW,MATCH(AZ$8,'CCR_%'!$A$8:$WWW$8,0),FALSE)+AY198</f>
        <v>1</v>
      </c>
      <c r="BA198" s="99">
        <f>VLOOKUP($A198,'CCR_%'!$A:$WWW,MATCH(BA$8,'CCR_%'!$A$8:$WWW$8,0),FALSE)+AZ198</f>
        <v>1</v>
      </c>
      <c r="BB198" s="99">
        <f>VLOOKUP($A198,'CCR_%'!$A:$WWW,MATCH(BB$8,'CCR_%'!$A$8:$WWW$8,0),FALSE)+BA198</f>
        <v>1</v>
      </c>
      <c r="BC198" s="99">
        <f>VLOOKUP($A198,'CCR_%'!$A:$WWW,MATCH(BC$8,'CCR_%'!$A$8:$WWW$8,0),FALSE)+BB198</f>
        <v>1</v>
      </c>
      <c r="BD198" s="99">
        <f>VLOOKUP($A198,'CCR_%'!$A:$WWW,MATCH(BD$8,'CCR_%'!$A$8:$WWW$8,0),FALSE)+BC198</f>
        <v>1</v>
      </c>
      <c r="BE198" s="99">
        <f>VLOOKUP($A198,'CCR_%'!$A:$WWW,MATCH(BE$8,'CCR_%'!$A$8:$WWW$8,0),FALSE)+BD198</f>
        <v>1</v>
      </c>
      <c r="BF198" s="99">
        <f>VLOOKUP($A198,'CCR_%'!$A:$WWW,MATCH(BF$8,'CCR_%'!$A$8:$WWW$8,0),FALSE)+BE198</f>
        <v>1</v>
      </c>
      <c r="BG198" s="99">
        <f>VLOOKUP($A198,'CCR_%'!$A:$WWW,MATCH(BG$8,'CCR_%'!$A$8:$WWW$8,0),FALSE)+BF198</f>
        <v>1</v>
      </c>
      <c r="BH198" s="99">
        <f>VLOOKUP($A198,'CCR_%'!$A:$WWW,MATCH(BH$8,'CCR_%'!$A$8:$WWW$8,0),FALSE)+BG198</f>
        <v>1</v>
      </c>
      <c r="BI198" s="99">
        <f>VLOOKUP($A198,'CCR_%'!$A:$WWW,MATCH(BI$8,'CCR_%'!$A$8:$WWW$8,0),FALSE)+BH198</f>
        <v>1</v>
      </c>
      <c r="BJ198" s="99">
        <f>VLOOKUP($A198,'CCR_%'!$A:$WWW,MATCH(BJ$8,'CCR_%'!$A$8:$WWW$8,0),FALSE)+BI198</f>
        <v>1</v>
      </c>
      <c r="BK198" s="99">
        <f>VLOOKUP($A198,'CCR_%'!$A:$WWW,MATCH(BK$8,'CCR_%'!$A$8:$WWW$8,0),FALSE)+BJ198</f>
        <v>1</v>
      </c>
      <c r="BL198" s="99">
        <f>VLOOKUP($A198,'CCR_%'!$A:$WWW,MATCH(BL$8,'CCR_%'!$A$8:$WWW$8,0),FALSE)+BK198</f>
        <v>1</v>
      </c>
    </row>
    <row r="199" spans="1:64" ht="16.5" customHeight="1" outlineLevel="3" x14ac:dyDescent="0.25">
      <c r="A199" s="40" t="s">
        <v>347</v>
      </c>
      <c r="B199" s="27" t="s">
        <v>348</v>
      </c>
      <c r="C199" s="93">
        <v>47632</v>
      </c>
      <c r="D199" s="93">
        <v>47936</v>
      </c>
      <c r="E199" s="94">
        <f>VLOOKUP($A199,'CCR_%'!$A:$WWW,MATCH(E$8,'CCR_%'!$A$8:$WWW$8,0),FALSE)+0</f>
        <v>0</v>
      </c>
      <c r="F199" s="99">
        <f>VLOOKUP($A199,'CCR_%'!$A:$WWW,MATCH(F$8,'CCR_%'!$A$8:$WWW$8,0),FALSE)+E199</f>
        <v>0</v>
      </c>
      <c r="G199" s="99">
        <f>VLOOKUP($A199,'CCR_%'!$A:$WWW,MATCH(G$8,'CCR_%'!$A$8:$WWW$8,0),FALSE)+F199</f>
        <v>0</v>
      </c>
      <c r="H199" s="99">
        <f>VLOOKUP($A199,'CCR_%'!$A:$WWW,MATCH(H$8,'CCR_%'!$A$8:$WWW$8,0),FALSE)+G199</f>
        <v>0</v>
      </c>
      <c r="I199" s="99">
        <f>VLOOKUP($A199,'CCR_%'!$A:$WWW,MATCH(I$8,'CCR_%'!$A$8:$WWW$8,0),FALSE)+H199</f>
        <v>0</v>
      </c>
      <c r="J199" s="99">
        <f>VLOOKUP($A199,'CCR_%'!$A:$WWW,MATCH(J$8,'CCR_%'!$A$8:$WWW$8,0),FALSE)+I199</f>
        <v>0</v>
      </c>
      <c r="K199" s="99">
        <f>VLOOKUP($A199,'CCR_%'!$A:$WWW,MATCH(K$8,'CCR_%'!$A$8:$WWW$8,0),FALSE)+J199</f>
        <v>0</v>
      </c>
      <c r="L199" s="99">
        <f>VLOOKUP($A199,'CCR_%'!$A:$WWW,MATCH(L$8,'CCR_%'!$A$8:$WWW$8,0),FALSE)+K199</f>
        <v>0</v>
      </c>
      <c r="M199" s="99">
        <f>VLOOKUP($A199,'CCR_%'!$A:$WWW,MATCH(M$8,'CCR_%'!$A$8:$WWW$8,0),FALSE)+L199</f>
        <v>0</v>
      </c>
      <c r="N199" s="99">
        <f>VLOOKUP($A199,'CCR_%'!$A:$WWW,MATCH(N$8,'CCR_%'!$A$8:$WWW$8,0),FALSE)+M199</f>
        <v>0</v>
      </c>
      <c r="O199" s="99">
        <f>VLOOKUP($A199,'CCR_%'!$A:$WWW,MATCH(O$8,'CCR_%'!$A$8:$WWW$8,0),FALSE)+N199</f>
        <v>0.3</v>
      </c>
      <c r="P199" s="99">
        <f>VLOOKUP($A199,'CCR_%'!$A:$WWW,MATCH(P$8,'CCR_%'!$A$8:$WWW$8,0),FALSE)+O199</f>
        <v>1</v>
      </c>
      <c r="Q199" s="99">
        <f>VLOOKUP($A199,'CCR_%'!$A:$WWW,MATCH(Q$8,'CCR_%'!$A$8:$WWW$8,0),FALSE)+P199</f>
        <v>1</v>
      </c>
      <c r="R199" s="99">
        <f>VLOOKUP($A199,'CCR_%'!$A:$WWW,MATCH(R$8,'CCR_%'!$A$8:$WWW$8,0),FALSE)+Q199</f>
        <v>1</v>
      </c>
      <c r="S199" s="99">
        <f>VLOOKUP($A199,'CCR_%'!$A:$WWW,MATCH(S$8,'CCR_%'!$A$8:$WWW$8,0),FALSE)+R199</f>
        <v>1</v>
      </c>
      <c r="T199" s="99">
        <f>VLOOKUP($A199,'CCR_%'!$A:$WWW,MATCH(T$8,'CCR_%'!$A$8:$WWW$8,0),FALSE)+S199</f>
        <v>1</v>
      </c>
      <c r="U199" s="99">
        <f>VLOOKUP($A199,'CCR_%'!$A:$WWW,MATCH(U$8,'CCR_%'!$A$8:$WWW$8,0),FALSE)+T199</f>
        <v>1</v>
      </c>
      <c r="V199" s="99">
        <f>VLOOKUP($A199,'CCR_%'!$A:$WWW,MATCH(V$8,'CCR_%'!$A$8:$WWW$8,0),FALSE)+U199</f>
        <v>1</v>
      </c>
      <c r="W199" s="99">
        <f>VLOOKUP($A199,'CCR_%'!$A:$WWW,MATCH(W$8,'CCR_%'!$A$8:$WWW$8,0),FALSE)+V199</f>
        <v>1</v>
      </c>
      <c r="X199" s="99">
        <f>VLOOKUP($A199,'CCR_%'!$A:$WWW,MATCH(X$8,'CCR_%'!$A$8:$WWW$8,0),FALSE)+W199</f>
        <v>1</v>
      </c>
      <c r="Y199" s="99">
        <f>VLOOKUP($A199,'CCR_%'!$A:$WWW,MATCH(Y$8,'CCR_%'!$A$8:$WWW$8,0),FALSE)+X199</f>
        <v>1</v>
      </c>
      <c r="Z199" s="99">
        <f>VLOOKUP($A199,'CCR_%'!$A:$WWW,MATCH(Z$8,'CCR_%'!$A$8:$WWW$8,0),FALSE)+Y199</f>
        <v>1</v>
      </c>
      <c r="AA199" s="99">
        <f>VLOOKUP($A199,'CCR_%'!$A:$WWW,MATCH(AA$8,'CCR_%'!$A$8:$WWW$8,0),FALSE)+Z199</f>
        <v>1</v>
      </c>
      <c r="AB199" s="99">
        <f>VLOOKUP($A199,'CCR_%'!$A:$WWW,MATCH(AB$8,'CCR_%'!$A$8:$WWW$8,0),FALSE)+AA199</f>
        <v>1</v>
      </c>
      <c r="AC199" s="99">
        <f>VLOOKUP($A199,'CCR_%'!$A:$WWW,MATCH(AC$8,'CCR_%'!$A$8:$WWW$8,0),FALSE)+AB199</f>
        <v>1</v>
      </c>
      <c r="AD199" s="99">
        <f>VLOOKUP($A199,'CCR_%'!$A:$WWW,MATCH(AD$8,'CCR_%'!$A$8:$WWW$8,0),FALSE)+AC199</f>
        <v>1</v>
      </c>
      <c r="AE199" s="99">
        <f>VLOOKUP($A199,'CCR_%'!$A:$WWW,MATCH(AE$8,'CCR_%'!$A$8:$WWW$8,0),FALSE)+AD199</f>
        <v>1</v>
      </c>
      <c r="AF199" s="99">
        <f>VLOOKUP($A199,'CCR_%'!$A:$WWW,MATCH(AF$8,'CCR_%'!$A$8:$WWW$8,0),FALSE)+AE199</f>
        <v>1</v>
      </c>
      <c r="AG199" s="99">
        <f>VLOOKUP($A199,'CCR_%'!$A:$WWW,MATCH(AG$8,'CCR_%'!$A$8:$WWW$8,0),FALSE)+AF199</f>
        <v>1</v>
      </c>
      <c r="AH199" s="99">
        <f>VLOOKUP($A199,'CCR_%'!$A:$WWW,MATCH(AH$8,'CCR_%'!$A$8:$WWW$8,0),FALSE)+AG199</f>
        <v>1</v>
      </c>
      <c r="AI199" s="99">
        <f>VLOOKUP($A199,'CCR_%'!$A:$WWW,MATCH(AI$8,'CCR_%'!$A$8:$WWW$8,0),FALSE)+AH199</f>
        <v>1</v>
      </c>
      <c r="AJ199" s="99">
        <f>VLOOKUP($A199,'CCR_%'!$A:$WWW,MATCH(AJ$8,'CCR_%'!$A$8:$WWW$8,0),FALSE)+AI199</f>
        <v>1</v>
      </c>
      <c r="AK199" s="99">
        <f>VLOOKUP($A199,'CCR_%'!$A:$WWW,MATCH(AK$8,'CCR_%'!$A$8:$WWW$8,0),FALSE)+AJ199</f>
        <v>1</v>
      </c>
      <c r="AL199" s="99">
        <f>VLOOKUP($A199,'CCR_%'!$A:$WWW,MATCH(AL$8,'CCR_%'!$A$8:$WWW$8,0),FALSE)+AK199</f>
        <v>1</v>
      </c>
      <c r="AM199" s="99">
        <f>VLOOKUP($A199,'CCR_%'!$A:$WWW,MATCH(AM$8,'CCR_%'!$A$8:$WWW$8,0),FALSE)+AL199</f>
        <v>1</v>
      </c>
      <c r="AN199" s="99">
        <f>VLOOKUP($A199,'CCR_%'!$A:$WWW,MATCH(AN$8,'CCR_%'!$A$8:$WWW$8,0),FALSE)+AM199</f>
        <v>1</v>
      </c>
      <c r="AO199" s="99">
        <f>VLOOKUP($A199,'CCR_%'!$A:$WWW,MATCH(AO$8,'CCR_%'!$A$8:$WWW$8,0),FALSE)+AN199</f>
        <v>1</v>
      </c>
      <c r="AP199" s="99">
        <f>VLOOKUP($A199,'CCR_%'!$A:$WWW,MATCH(AP$8,'CCR_%'!$A$8:$WWW$8,0),FALSE)+AO199</f>
        <v>1</v>
      </c>
      <c r="AQ199" s="99">
        <f>VLOOKUP($A199,'CCR_%'!$A:$WWW,MATCH(AQ$8,'CCR_%'!$A$8:$WWW$8,0),FALSE)+AP199</f>
        <v>1</v>
      </c>
      <c r="AR199" s="99">
        <f>VLOOKUP($A199,'CCR_%'!$A:$WWW,MATCH(AR$8,'CCR_%'!$A$8:$WWW$8,0),FALSE)+AQ199</f>
        <v>1</v>
      </c>
      <c r="AS199" s="99">
        <f>VLOOKUP($A199,'CCR_%'!$A:$WWW,MATCH(AS$8,'CCR_%'!$A$8:$WWW$8,0),FALSE)+AR199</f>
        <v>1</v>
      </c>
      <c r="AT199" s="99">
        <f>VLOOKUP($A199,'CCR_%'!$A:$WWW,MATCH(AT$8,'CCR_%'!$A$8:$WWW$8,0),FALSE)+AS199</f>
        <v>1</v>
      </c>
      <c r="AU199" s="99">
        <f>VLOOKUP($A199,'CCR_%'!$A:$WWW,MATCH(AU$8,'CCR_%'!$A$8:$WWW$8,0),FALSE)+AT199</f>
        <v>1</v>
      </c>
      <c r="AV199" s="99">
        <f>VLOOKUP($A199,'CCR_%'!$A:$WWW,MATCH(AV$8,'CCR_%'!$A$8:$WWW$8,0),FALSE)+AU199</f>
        <v>1</v>
      </c>
      <c r="AW199" s="99">
        <f>VLOOKUP($A199,'CCR_%'!$A:$WWW,MATCH(AW$8,'CCR_%'!$A$8:$WWW$8,0),FALSE)+AV199</f>
        <v>1</v>
      </c>
      <c r="AX199" s="99">
        <f>VLOOKUP($A199,'CCR_%'!$A:$WWW,MATCH(AX$8,'CCR_%'!$A$8:$WWW$8,0),FALSE)+AW199</f>
        <v>1</v>
      </c>
      <c r="AY199" s="99">
        <f>VLOOKUP($A199,'CCR_%'!$A:$WWW,MATCH(AY$8,'CCR_%'!$A$8:$WWW$8,0),FALSE)+AX199</f>
        <v>1</v>
      </c>
      <c r="AZ199" s="99">
        <f>VLOOKUP($A199,'CCR_%'!$A:$WWW,MATCH(AZ$8,'CCR_%'!$A$8:$WWW$8,0),FALSE)+AY199</f>
        <v>1</v>
      </c>
      <c r="BA199" s="99">
        <f>VLOOKUP($A199,'CCR_%'!$A:$WWW,MATCH(BA$8,'CCR_%'!$A$8:$WWW$8,0),FALSE)+AZ199</f>
        <v>1</v>
      </c>
      <c r="BB199" s="99">
        <f>VLOOKUP($A199,'CCR_%'!$A:$WWW,MATCH(BB$8,'CCR_%'!$A$8:$WWW$8,0),FALSE)+BA199</f>
        <v>1</v>
      </c>
      <c r="BC199" s="99">
        <f>VLOOKUP($A199,'CCR_%'!$A:$WWW,MATCH(BC$8,'CCR_%'!$A$8:$WWW$8,0),FALSE)+BB199</f>
        <v>1</v>
      </c>
      <c r="BD199" s="99">
        <f>VLOOKUP($A199,'CCR_%'!$A:$WWW,MATCH(BD$8,'CCR_%'!$A$8:$WWW$8,0),FALSE)+BC199</f>
        <v>1</v>
      </c>
      <c r="BE199" s="99">
        <f>VLOOKUP($A199,'CCR_%'!$A:$WWW,MATCH(BE$8,'CCR_%'!$A$8:$WWW$8,0),FALSE)+BD199</f>
        <v>1</v>
      </c>
      <c r="BF199" s="99">
        <f>VLOOKUP($A199,'CCR_%'!$A:$WWW,MATCH(BF$8,'CCR_%'!$A$8:$WWW$8,0),FALSE)+BE199</f>
        <v>1</v>
      </c>
      <c r="BG199" s="99">
        <f>VLOOKUP($A199,'CCR_%'!$A:$WWW,MATCH(BG$8,'CCR_%'!$A$8:$WWW$8,0),FALSE)+BF199</f>
        <v>1</v>
      </c>
      <c r="BH199" s="99">
        <f>VLOOKUP($A199,'CCR_%'!$A:$WWW,MATCH(BH$8,'CCR_%'!$A$8:$WWW$8,0),FALSE)+BG199</f>
        <v>1</v>
      </c>
      <c r="BI199" s="99">
        <f>VLOOKUP($A199,'CCR_%'!$A:$WWW,MATCH(BI$8,'CCR_%'!$A$8:$WWW$8,0),FALSE)+BH199</f>
        <v>1</v>
      </c>
      <c r="BJ199" s="99">
        <f>VLOOKUP($A199,'CCR_%'!$A:$WWW,MATCH(BJ$8,'CCR_%'!$A$8:$WWW$8,0),FALSE)+BI199</f>
        <v>1</v>
      </c>
      <c r="BK199" s="99">
        <f>VLOOKUP($A199,'CCR_%'!$A:$WWW,MATCH(BK$8,'CCR_%'!$A$8:$WWW$8,0),FALSE)+BJ199</f>
        <v>1</v>
      </c>
      <c r="BL199" s="99">
        <f>VLOOKUP($A199,'CCR_%'!$A:$WWW,MATCH(BL$8,'CCR_%'!$A$8:$WWW$8,0),FALSE)+BK199</f>
        <v>1</v>
      </c>
    </row>
    <row r="200" spans="1:64" ht="16.5" customHeight="1" outlineLevel="3" x14ac:dyDescent="0.25">
      <c r="A200" s="40" t="s">
        <v>349</v>
      </c>
      <c r="B200" s="27" t="s">
        <v>350</v>
      </c>
      <c r="C200" s="93">
        <v>47662</v>
      </c>
      <c r="D200" s="93">
        <v>47936</v>
      </c>
      <c r="E200" s="94">
        <f>VLOOKUP($A200,'CCR_%'!$A:$WWW,MATCH(E$8,'CCR_%'!$A$8:$WWW$8,0),FALSE)+0</f>
        <v>0</v>
      </c>
      <c r="F200" s="99">
        <f>VLOOKUP($A200,'CCR_%'!$A:$WWW,MATCH(F$8,'CCR_%'!$A$8:$WWW$8,0),FALSE)+E200</f>
        <v>0</v>
      </c>
      <c r="G200" s="99">
        <f>VLOOKUP($A200,'CCR_%'!$A:$WWW,MATCH(G$8,'CCR_%'!$A$8:$WWW$8,0),FALSE)+F200</f>
        <v>0</v>
      </c>
      <c r="H200" s="99">
        <f>VLOOKUP($A200,'CCR_%'!$A:$WWW,MATCH(H$8,'CCR_%'!$A$8:$WWW$8,0),FALSE)+G200</f>
        <v>0</v>
      </c>
      <c r="I200" s="99">
        <f>VLOOKUP($A200,'CCR_%'!$A:$WWW,MATCH(I$8,'CCR_%'!$A$8:$WWW$8,0),FALSE)+H200</f>
        <v>0</v>
      </c>
      <c r="J200" s="99">
        <f>VLOOKUP($A200,'CCR_%'!$A:$WWW,MATCH(J$8,'CCR_%'!$A$8:$WWW$8,0),FALSE)+I200</f>
        <v>0</v>
      </c>
      <c r="K200" s="99">
        <f>VLOOKUP($A200,'CCR_%'!$A:$WWW,MATCH(K$8,'CCR_%'!$A$8:$WWW$8,0),FALSE)+J200</f>
        <v>0</v>
      </c>
      <c r="L200" s="99">
        <f>VLOOKUP($A200,'CCR_%'!$A:$WWW,MATCH(L$8,'CCR_%'!$A$8:$WWW$8,0),FALSE)+K200</f>
        <v>0</v>
      </c>
      <c r="M200" s="99">
        <f>VLOOKUP($A200,'CCR_%'!$A:$WWW,MATCH(M$8,'CCR_%'!$A$8:$WWW$8,0),FALSE)+L200</f>
        <v>0</v>
      </c>
      <c r="N200" s="99">
        <f>VLOOKUP($A200,'CCR_%'!$A:$WWW,MATCH(N$8,'CCR_%'!$A$8:$WWW$8,0),FALSE)+M200</f>
        <v>0</v>
      </c>
      <c r="O200" s="99">
        <f>VLOOKUP($A200,'CCR_%'!$A:$WWW,MATCH(O$8,'CCR_%'!$A$8:$WWW$8,0),FALSE)+N200</f>
        <v>0.3</v>
      </c>
      <c r="P200" s="99">
        <f>VLOOKUP($A200,'CCR_%'!$A:$WWW,MATCH(P$8,'CCR_%'!$A$8:$WWW$8,0),FALSE)+O200</f>
        <v>1</v>
      </c>
      <c r="Q200" s="99">
        <f>VLOOKUP($A200,'CCR_%'!$A:$WWW,MATCH(Q$8,'CCR_%'!$A$8:$WWW$8,0),FALSE)+P200</f>
        <v>1</v>
      </c>
      <c r="R200" s="99">
        <f>VLOOKUP($A200,'CCR_%'!$A:$WWW,MATCH(R$8,'CCR_%'!$A$8:$WWW$8,0),FALSE)+Q200</f>
        <v>1</v>
      </c>
      <c r="S200" s="99">
        <f>VLOOKUP($A200,'CCR_%'!$A:$WWW,MATCH(S$8,'CCR_%'!$A$8:$WWW$8,0),FALSE)+R200</f>
        <v>1</v>
      </c>
      <c r="T200" s="99">
        <f>VLOOKUP($A200,'CCR_%'!$A:$WWW,MATCH(T$8,'CCR_%'!$A$8:$WWW$8,0),FALSE)+S200</f>
        <v>1</v>
      </c>
      <c r="U200" s="99">
        <f>VLOOKUP($A200,'CCR_%'!$A:$WWW,MATCH(U$8,'CCR_%'!$A$8:$WWW$8,0),FALSE)+T200</f>
        <v>1</v>
      </c>
      <c r="V200" s="99">
        <f>VLOOKUP($A200,'CCR_%'!$A:$WWW,MATCH(V$8,'CCR_%'!$A$8:$WWW$8,0),FALSE)+U200</f>
        <v>1</v>
      </c>
      <c r="W200" s="99">
        <f>VLOOKUP($A200,'CCR_%'!$A:$WWW,MATCH(W$8,'CCR_%'!$A$8:$WWW$8,0),FALSE)+V200</f>
        <v>1</v>
      </c>
      <c r="X200" s="99">
        <f>VLOOKUP($A200,'CCR_%'!$A:$WWW,MATCH(X$8,'CCR_%'!$A$8:$WWW$8,0),FALSE)+W200</f>
        <v>1</v>
      </c>
      <c r="Y200" s="99">
        <f>VLOOKUP($A200,'CCR_%'!$A:$WWW,MATCH(Y$8,'CCR_%'!$A$8:$WWW$8,0),FALSE)+X200</f>
        <v>1</v>
      </c>
      <c r="Z200" s="99">
        <f>VLOOKUP($A200,'CCR_%'!$A:$WWW,MATCH(Z$8,'CCR_%'!$A$8:$WWW$8,0),FALSE)+Y200</f>
        <v>1</v>
      </c>
      <c r="AA200" s="99">
        <f>VLOOKUP($A200,'CCR_%'!$A:$WWW,MATCH(AA$8,'CCR_%'!$A$8:$WWW$8,0),FALSE)+Z200</f>
        <v>1</v>
      </c>
      <c r="AB200" s="99">
        <f>VLOOKUP($A200,'CCR_%'!$A:$WWW,MATCH(AB$8,'CCR_%'!$A$8:$WWW$8,0),FALSE)+AA200</f>
        <v>1</v>
      </c>
      <c r="AC200" s="99">
        <f>VLOOKUP($A200,'CCR_%'!$A:$WWW,MATCH(AC$8,'CCR_%'!$A$8:$WWW$8,0),FALSE)+AB200</f>
        <v>1</v>
      </c>
      <c r="AD200" s="99">
        <f>VLOOKUP($A200,'CCR_%'!$A:$WWW,MATCH(AD$8,'CCR_%'!$A$8:$WWW$8,0),FALSE)+AC200</f>
        <v>1</v>
      </c>
      <c r="AE200" s="99">
        <f>VLOOKUP($A200,'CCR_%'!$A:$WWW,MATCH(AE$8,'CCR_%'!$A$8:$WWW$8,0),FALSE)+AD200</f>
        <v>1</v>
      </c>
      <c r="AF200" s="99">
        <f>VLOOKUP($A200,'CCR_%'!$A:$WWW,MATCH(AF$8,'CCR_%'!$A$8:$WWW$8,0),FALSE)+AE200</f>
        <v>1</v>
      </c>
      <c r="AG200" s="99">
        <f>VLOOKUP($A200,'CCR_%'!$A:$WWW,MATCH(AG$8,'CCR_%'!$A$8:$WWW$8,0),FALSE)+AF200</f>
        <v>1</v>
      </c>
      <c r="AH200" s="99">
        <f>VLOOKUP($A200,'CCR_%'!$A:$WWW,MATCH(AH$8,'CCR_%'!$A$8:$WWW$8,0),FALSE)+AG200</f>
        <v>1</v>
      </c>
      <c r="AI200" s="99">
        <f>VLOOKUP($A200,'CCR_%'!$A:$WWW,MATCH(AI$8,'CCR_%'!$A$8:$WWW$8,0),FALSE)+AH200</f>
        <v>1</v>
      </c>
      <c r="AJ200" s="99">
        <f>VLOOKUP($A200,'CCR_%'!$A:$WWW,MATCH(AJ$8,'CCR_%'!$A$8:$WWW$8,0),FALSE)+AI200</f>
        <v>1</v>
      </c>
      <c r="AK200" s="99">
        <f>VLOOKUP($A200,'CCR_%'!$A:$WWW,MATCH(AK$8,'CCR_%'!$A$8:$WWW$8,0),FALSE)+AJ200</f>
        <v>1</v>
      </c>
      <c r="AL200" s="99">
        <f>VLOOKUP($A200,'CCR_%'!$A:$WWW,MATCH(AL$8,'CCR_%'!$A$8:$WWW$8,0),FALSE)+AK200</f>
        <v>1</v>
      </c>
      <c r="AM200" s="99">
        <f>VLOOKUP($A200,'CCR_%'!$A:$WWW,MATCH(AM$8,'CCR_%'!$A$8:$WWW$8,0),FALSE)+AL200</f>
        <v>1</v>
      </c>
      <c r="AN200" s="99">
        <f>VLOOKUP($A200,'CCR_%'!$A:$WWW,MATCH(AN$8,'CCR_%'!$A$8:$WWW$8,0),FALSE)+AM200</f>
        <v>1</v>
      </c>
      <c r="AO200" s="99">
        <f>VLOOKUP($A200,'CCR_%'!$A:$WWW,MATCH(AO$8,'CCR_%'!$A$8:$WWW$8,0),FALSE)+AN200</f>
        <v>1</v>
      </c>
      <c r="AP200" s="99">
        <f>VLOOKUP($A200,'CCR_%'!$A:$WWW,MATCH(AP$8,'CCR_%'!$A$8:$WWW$8,0),FALSE)+AO200</f>
        <v>1</v>
      </c>
      <c r="AQ200" s="99">
        <f>VLOOKUP($A200,'CCR_%'!$A:$WWW,MATCH(AQ$8,'CCR_%'!$A$8:$WWW$8,0),FALSE)+AP200</f>
        <v>1</v>
      </c>
      <c r="AR200" s="99">
        <f>VLOOKUP($A200,'CCR_%'!$A:$WWW,MATCH(AR$8,'CCR_%'!$A$8:$WWW$8,0),FALSE)+AQ200</f>
        <v>1</v>
      </c>
      <c r="AS200" s="99">
        <f>VLOOKUP($A200,'CCR_%'!$A:$WWW,MATCH(AS$8,'CCR_%'!$A$8:$WWW$8,0),FALSE)+AR200</f>
        <v>1</v>
      </c>
      <c r="AT200" s="99">
        <f>VLOOKUP($A200,'CCR_%'!$A:$WWW,MATCH(AT$8,'CCR_%'!$A$8:$WWW$8,0),FALSE)+AS200</f>
        <v>1</v>
      </c>
      <c r="AU200" s="99">
        <f>VLOOKUP($A200,'CCR_%'!$A:$WWW,MATCH(AU$8,'CCR_%'!$A$8:$WWW$8,0),FALSE)+AT200</f>
        <v>1</v>
      </c>
      <c r="AV200" s="99">
        <f>VLOOKUP($A200,'CCR_%'!$A:$WWW,MATCH(AV$8,'CCR_%'!$A$8:$WWW$8,0),FALSE)+AU200</f>
        <v>1</v>
      </c>
      <c r="AW200" s="99">
        <f>VLOOKUP($A200,'CCR_%'!$A:$WWW,MATCH(AW$8,'CCR_%'!$A$8:$WWW$8,0),FALSE)+AV200</f>
        <v>1</v>
      </c>
      <c r="AX200" s="99">
        <f>VLOOKUP($A200,'CCR_%'!$A:$WWW,MATCH(AX$8,'CCR_%'!$A$8:$WWW$8,0),FALSE)+AW200</f>
        <v>1</v>
      </c>
      <c r="AY200" s="99">
        <f>VLOOKUP($A200,'CCR_%'!$A:$WWW,MATCH(AY$8,'CCR_%'!$A$8:$WWW$8,0),FALSE)+AX200</f>
        <v>1</v>
      </c>
      <c r="AZ200" s="99">
        <f>VLOOKUP($A200,'CCR_%'!$A:$WWW,MATCH(AZ$8,'CCR_%'!$A$8:$WWW$8,0),FALSE)+AY200</f>
        <v>1</v>
      </c>
      <c r="BA200" s="99">
        <f>VLOOKUP($A200,'CCR_%'!$A:$WWW,MATCH(BA$8,'CCR_%'!$A$8:$WWW$8,0),FALSE)+AZ200</f>
        <v>1</v>
      </c>
      <c r="BB200" s="99">
        <f>VLOOKUP($A200,'CCR_%'!$A:$WWW,MATCH(BB$8,'CCR_%'!$A$8:$WWW$8,0),FALSE)+BA200</f>
        <v>1</v>
      </c>
      <c r="BC200" s="99">
        <f>VLOOKUP($A200,'CCR_%'!$A:$WWW,MATCH(BC$8,'CCR_%'!$A$8:$WWW$8,0),FALSE)+BB200</f>
        <v>1</v>
      </c>
      <c r="BD200" s="99">
        <f>VLOOKUP($A200,'CCR_%'!$A:$WWW,MATCH(BD$8,'CCR_%'!$A$8:$WWW$8,0),FALSE)+BC200</f>
        <v>1</v>
      </c>
      <c r="BE200" s="99">
        <f>VLOOKUP($A200,'CCR_%'!$A:$WWW,MATCH(BE$8,'CCR_%'!$A$8:$WWW$8,0),FALSE)+BD200</f>
        <v>1</v>
      </c>
      <c r="BF200" s="99">
        <f>VLOOKUP($A200,'CCR_%'!$A:$WWW,MATCH(BF$8,'CCR_%'!$A$8:$WWW$8,0),FALSE)+BE200</f>
        <v>1</v>
      </c>
      <c r="BG200" s="99">
        <f>VLOOKUP($A200,'CCR_%'!$A:$WWW,MATCH(BG$8,'CCR_%'!$A$8:$WWW$8,0),FALSE)+BF200</f>
        <v>1</v>
      </c>
      <c r="BH200" s="99">
        <f>VLOOKUP($A200,'CCR_%'!$A:$WWW,MATCH(BH$8,'CCR_%'!$A$8:$WWW$8,0),FALSE)+BG200</f>
        <v>1</v>
      </c>
      <c r="BI200" s="99">
        <f>VLOOKUP($A200,'CCR_%'!$A:$WWW,MATCH(BI$8,'CCR_%'!$A$8:$WWW$8,0),FALSE)+BH200</f>
        <v>1</v>
      </c>
      <c r="BJ200" s="99">
        <f>VLOOKUP($A200,'CCR_%'!$A:$WWW,MATCH(BJ$8,'CCR_%'!$A$8:$WWW$8,0),FALSE)+BI200</f>
        <v>1</v>
      </c>
      <c r="BK200" s="99">
        <f>VLOOKUP($A200,'CCR_%'!$A:$WWW,MATCH(BK$8,'CCR_%'!$A$8:$WWW$8,0),FALSE)+BJ200</f>
        <v>1</v>
      </c>
      <c r="BL200" s="99">
        <f>VLOOKUP($A200,'CCR_%'!$A:$WWW,MATCH(BL$8,'CCR_%'!$A$8:$WWW$8,0),FALSE)+BK200</f>
        <v>1</v>
      </c>
    </row>
    <row r="201" spans="1:64" ht="16.5" customHeight="1" outlineLevel="3" x14ac:dyDescent="0.25">
      <c r="A201" s="40" t="s">
        <v>351</v>
      </c>
      <c r="B201" s="27" t="s">
        <v>352</v>
      </c>
      <c r="C201" s="93">
        <v>47680</v>
      </c>
      <c r="D201" s="93">
        <v>47936</v>
      </c>
      <c r="E201" s="94">
        <f>VLOOKUP($A201,'CCR_%'!$A:$WWW,MATCH(E$8,'CCR_%'!$A$8:$WWW$8,0),FALSE)+0</f>
        <v>0</v>
      </c>
      <c r="F201" s="99">
        <f>VLOOKUP($A201,'CCR_%'!$A:$WWW,MATCH(F$8,'CCR_%'!$A$8:$WWW$8,0),FALSE)+E201</f>
        <v>0</v>
      </c>
      <c r="G201" s="99">
        <f>VLOOKUP($A201,'CCR_%'!$A:$WWW,MATCH(G$8,'CCR_%'!$A$8:$WWW$8,0),FALSE)+F201</f>
        <v>0</v>
      </c>
      <c r="H201" s="99">
        <f>VLOOKUP($A201,'CCR_%'!$A:$WWW,MATCH(H$8,'CCR_%'!$A$8:$WWW$8,0),FALSE)+G201</f>
        <v>0</v>
      </c>
      <c r="I201" s="99">
        <f>VLOOKUP($A201,'CCR_%'!$A:$WWW,MATCH(I$8,'CCR_%'!$A$8:$WWW$8,0),FALSE)+H201</f>
        <v>0</v>
      </c>
      <c r="J201" s="99">
        <f>VLOOKUP($A201,'CCR_%'!$A:$WWW,MATCH(J$8,'CCR_%'!$A$8:$WWW$8,0),FALSE)+I201</f>
        <v>0</v>
      </c>
      <c r="K201" s="99">
        <f>VLOOKUP($A201,'CCR_%'!$A:$WWW,MATCH(K$8,'CCR_%'!$A$8:$WWW$8,0),FALSE)+J201</f>
        <v>0</v>
      </c>
      <c r="L201" s="99">
        <f>VLOOKUP($A201,'CCR_%'!$A:$WWW,MATCH(L$8,'CCR_%'!$A$8:$WWW$8,0),FALSE)+K201</f>
        <v>0</v>
      </c>
      <c r="M201" s="99">
        <f>VLOOKUP($A201,'CCR_%'!$A:$WWW,MATCH(M$8,'CCR_%'!$A$8:$WWW$8,0),FALSE)+L201</f>
        <v>0</v>
      </c>
      <c r="N201" s="99">
        <f>VLOOKUP($A201,'CCR_%'!$A:$WWW,MATCH(N$8,'CCR_%'!$A$8:$WWW$8,0),FALSE)+M201</f>
        <v>0</v>
      </c>
      <c r="O201" s="99">
        <f>VLOOKUP($A201,'CCR_%'!$A:$WWW,MATCH(O$8,'CCR_%'!$A$8:$WWW$8,0),FALSE)+N201</f>
        <v>0.2</v>
      </c>
      <c r="P201" s="99">
        <f>VLOOKUP($A201,'CCR_%'!$A:$WWW,MATCH(P$8,'CCR_%'!$A$8:$WWW$8,0),FALSE)+O201</f>
        <v>1</v>
      </c>
      <c r="Q201" s="99">
        <f>VLOOKUP($A201,'CCR_%'!$A:$WWW,MATCH(Q$8,'CCR_%'!$A$8:$WWW$8,0),FALSE)+P201</f>
        <v>1</v>
      </c>
      <c r="R201" s="99">
        <f>VLOOKUP($A201,'CCR_%'!$A:$WWW,MATCH(R$8,'CCR_%'!$A$8:$WWW$8,0),FALSE)+Q201</f>
        <v>1</v>
      </c>
      <c r="S201" s="99">
        <f>VLOOKUP($A201,'CCR_%'!$A:$WWW,MATCH(S$8,'CCR_%'!$A$8:$WWW$8,0),FALSE)+R201</f>
        <v>1</v>
      </c>
      <c r="T201" s="99">
        <f>VLOOKUP($A201,'CCR_%'!$A:$WWW,MATCH(T$8,'CCR_%'!$A$8:$WWW$8,0),FALSE)+S201</f>
        <v>1</v>
      </c>
      <c r="U201" s="99">
        <f>VLOOKUP($A201,'CCR_%'!$A:$WWW,MATCH(U$8,'CCR_%'!$A$8:$WWW$8,0),FALSE)+T201</f>
        <v>1</v>
      </c>
      <c r="V201" s="99">
        <f>VLOOKUP($A201,'CCR_%'!$A:$WWW,MATCH(V$8,'CCR_%'!$A$8:$WWW$8,0),FALSE)+U201</f>
        <v>1</v>
      </c>
      <c r="W201" s="99">
        <f>VLOOKUP($A201,'CCR_%'!$A:$WWW,MATCH(W$8,'CCR_%'!$A$8:$WWW$8,0),FALSE)+V201</f>
        <v>1</v>
      </c>
      <c r="X201" s="99">
        <f>VLOOKUP($A201,'CCR_%'!$A:$WWW,MATCH(X$8,'CCR_%'!$A$8:$WWW$8,0),FALSE)+W201</f>
        <v>1</v>
      </c>
      <c r="Y201" s="99">
        <f>VLOOKUP($A201,'CCR_%'!$A:$WWW,MATCH(Y$8,'CCR_%'!$A$8:$WWW$8,0),FALSE)+X201</f>
        <v>1</v>
      </c>
      <c r="Z201" s="99">
        <f>VLOOKUP($A201,'CCR_%'!$A:$WWW,MATCH(Z$8,'CCR_%'!$A$8:$WWW$8,0),FALSE)+Y201</f>
        <v>1</v>
      </c>
      <c r="AA201" s="99">
        <f>VLOOKUP($A201,'CCR_%'!$A:$WWW,MATCH(AA$8,'CCR_%'!$A$8:$WWW$8,0),FALSE)+Z201</f>
        <v>1</v>
      </c>
      <c r="AB201" s="99">
        <f>VLOOKUP($A201,'CCR_%'!$A:$WWW,MATCH(AB$8,'CCR_%'!$A$8:$WWW$8,0),FALSE)+AA201</f>
        <v>1</v>
      </c>
      <c r="AC201" s="99">
        <f>VLOOKUP($A201,'CCR_%'!$A:$WWW,MATCH(AC$8,'CCR_%'!$A$8:$WWW$8,0),FALSE)+AB201</f>
        <v>1</v>
      </c>
      <c r="AD201" s="99">
        <f>VLOOKUP($A201,'CCR_%'!$A:$WWW,MATCH(AD$8,'CCR_%'!$A$8:$WWW$8,0),FALSE)+AC201</f>
        <v>1</v>
      </c>
      <c r="AE201" s="99">
        <f>VLOOKUP($A201,'CCR_%'!$A:$WWW,MATCH(AE$8,'CCR_%'!$A$8:$WWW$8,0),FALSE)+AD201</f>
        <v>1</v>
      </c>
      <c r="AF201" s="99">
        <f>VLOOKUP($A201,'CCR_%'!$A:$WWW,MATCH(AF$8,'CCR_%'!$A$8:$WWW$8,0),FALSE)+AE201</f>
        <v>1</v>
      </c>
      <c r="AG201" s="99">
        <f>VLOOKUP($A201,'CCR_%'!$A:$WWW,MATCH(AG$8,'CCR_%'!$A$8:$WWW$8,0),FALSE)+AF201</f>
        <v>1</v>
      </c>
      <c r="AH201" s="99">
        <f>VLOOKUP($A201,'CCR_%'!$A:$WWW,MATCH(AH$8,'CCR_%'!$A$8:$WWW$8,0),FALSE)+AG201</f>
        <v>1</v>
      </c>
      <c r="AI201" s="99">
        <f>VLOOKUP($A201,'CCR_%'!$A:$WWW,MATCH(AI$8,'CCR_%'!$A$8:$WWW$8,0),FALSE)+AH201</f>
        <v>1</v>
      </c>
      <c r="AJ201" s="99">
        <f>VLOOKUP($A201,'CCR_%'!$A:$WWW,MATCH(AJ$8,'CCR_%'!$A$8:$WWW$8,0),FALSE)+AI201</f>
        <v>1</v>
      </c>
      <c r="AK201" s="99">
        <f>VLOOKUP($A201,'CCR_%'!$A:$WWW,MATCH(AK$8,'CCR_%'!$A$8:$WWW$8,0),FALSE)+AJ201</f>
        <v>1</v>
      </c>
      <c r="AL201" s="99">
        <f>VLOOKUP($A201,'CCR_%'!$A:$WWW,MATCH(AL$8,'CCR_%'!$A$8:$WWW$8,0),FALSE)+AK201</f>
        <v>1</v>
      </c>
      <c r="AM201" s="99">
        <f>VLOOKUP($A201,'CCR_%'!$A:$WWW,MATCH(AM$8,'CCR_%'!$A$8:$WWW$8,0),FALSE)+AL201</f>
        <v>1</v>
      </c>
      <c r="AN201" s="99">
        <f>VLOOKUP($A201,'CCR_%'!$A:$WWW,MATCH(AN$8,'CCR_%'!$A$8:$WWW$8,0),FALSE)+AM201</f>
        <v>1</v>
      </c>
      <c r="AO201" s="99">
        <f>VLOOKUP($A201,'CCR_%'!$A:$WWW,MATCH(AO$8,'CCR_%'!$A$8:$WWW$8,0),FALSE)+AN201</f>
        <v>1</v>
      </c>
      <c r="AP201" s="99">
        <f>VLOOKUP($A201,'CCR_%'!$A:$WWW,MATCH(AP$8,'CCR_%'!$A$8:$WWW$8,0),FALSE)+AO201</f>
        <v>1</v>
      </c>
      <c r="AQ201" s="99">
        <f>VLOOKUP($A201,'CCR_%'!$A:$WWW,MATCH(AQ$8,'CCR_%'!$A$8:$WWW$8,0),FALSE)+AP201</f>
        <v>1</v>
      </c>
      <c r="AR201" s="99">
        <f>VLOOKUP($A201,'CCR_%'!$A:$WWW,MATCH(AR$8,'CCR_%'!$A$8:$WWW$8,0),FALSE)+AQ201</f>
        <v>1</v>
      </c>
      <c r="AS201" s="99">
        <f>VLOOKUP($A201,'CCR_%'!$A:$WWW,MATCH(AS$8,'CCR_%'!$A$8:$WWW$8,0),FALSE)+AR201</f>
        <v>1</v>
      </c>
      <c r="AT201" s="99">
        <f>VLOOKUP($A201,'CCR_%'!$A:$WWW,MATCH(AT$8,'CCR_%'!$A$8:$WWW$8,0),FALSE)+AS201</f>
        <v>1</v>
      </c>
      <c r="AU201" s="99">
        <f>VLOOKUP($A201,'CCR_%'!$A:$WWW,MATCH(AU$8,'CCR_%'!$A$8:$WWW$8,0),FALSE)+AT201</f>
        <v>1</v>
      </c>
      <c r="AV201" s="99">
        <f>VLOOKUP($A201,'CCR_%'!$A:$WWW,MATCH(AV$8,'CCR_%'!$A$8:$WWW$8,0),FALSE)+AU201</f>
        <v>1</v>
      </c>
      <c r="AW201" s="99">
        <f>VLOOKUP($A201,'CCR_%'!$A:$WWW,MATCH(AW$8,'CCR_%'!$A$8:$WWW$8,0),FALSE)+AV201</f>
        <v>1</v>
      </c>
      <c r="AX201" s="99">
        <f>VLOOKUP($A201,'CCR_%'!$A:$WWW,MATCH(AX$8,'CCR_%'!$A$8:$WWW$8,0),FALSE)+AW201</f>
        <v>1</v>
      </c>
      <c r="AY201" s="99">
        <f>VLOOKUP($A201,'CCR_%'!$A:$WWW,MATCH(AY$8,'CCR_%'!$A$8:$WWW$8,0),FALSE)+AX201</f>
        <v>1</v>
      </c>
      <c r="AZ201" s="99">
        <f>VLOOKUP($A201,'CCR_%'!$A:$WWW,MATCH(AZ$8,'CCR_%'!$A$8:$WWW$8,0),FALSE)+AY201</f>
        <v>1</v>
      </c>
      <c r="BA201" s="99">
        <f>VLOOKUP($A201,'CCR_%'!$A:$WWW,MATCH(BA$8,'CCR_%'!$A$8:$WWW$8,0),FALSE)+AZ201</f>
        <v>1</v>
      </c>
      <c r="BB201" s="99">
        <f>VLOOKUP($A201,'CCR_%'!$A:$WWW,MATCH(BB$8,'CCR_%'!$A$8:$WWW$8,0),FALSE)+BA201</f>
        <v>1</v>
      </c>
      <c r="BC201" s="99">
        <f>VLOOKUP($A201,'CCR_%'!$A:$WWW,MATCH(BC$8,'CCR_%'!$A$8:$WWW$8,0),FALSE)+BB201</f>
        <v>1</v>
      </c>
      <c r="BD201" s="99">
        <f>VLOOKUP($A201,'CCR_%'!$A:$WWW,MATCH(BD$8,'CCR_%'!$A$8:$WWW$8,0),FALSE)+BC201</f>
        <v>1</v>
      </c>
      <c r="BE201" s="99">
        <f>VLOOKUP($A201,'CCR_%'!$A:$WWW,MATCH(BE$8,'CCR_%'!$A$8:$WWW$8,0),FALSE)+BD201</f>
        <v>1</v>
      </c>
      <c r="BF201" s="99">
        <f>VLOOKUP($A201,'CCR_%'!$A:$WWW,MATCH(BF$8,'CCR_%'!$A$8:$WWW$8,0),FALSE)+BE201</f>
        <v>1</v>
      </c>
      <c r="BG201" s="99">
        <f>VLOOKUP($A201,'CCR_%'!$A:$WWW,MATCH(BG$8,'CCR_%'!$A$8:$WWW$8,0),FALSE)+BF201</f>
        <v>1</v>
      </c>
      <c r="BH201" s="99">
        <f>VLOOKUP($A201,'CCR_%'!$A:$WWW,MATCH(BH$8,'CCR_%'!$A$8:$WWW$8,0),FALSE)+BG201</f>
        <v>1</v>
      </c>
      <c r="BI201" s="99">
        <f>VLOOKUP($A201,'CCR_%'!$A:$WWW,MATCH(BI$8,'CCR_%'!$A$8:$WWW$8,0),FALSE)+BH201</f>
        <v>1</v>
      </c>
      <c r="BJ201" s="99">
        <f>VLOOKUP($A201,'CCR_%'!$A:$WWW,MATCH(BJ$8,'CCR_%'!$A$8:$WWW$8,0),FALSE)+BI201</f>
        <v>1</v>
      </c>
      <c r="BK201" s="99">
        <f>VLOOKUP($A201,'CCR_%'!$A:$WWW,MATCH(BK$8,'CCR_%'!$A$8:$WWW$8,0),FALSE)+BJ201</f>
        <v>1</v>
      </c>
      <c r="BL201" s="99">
        <f>VLOOKUP($A201,'CCR_%'!$A:$WWW,MATCH(BL$8,'CCR_%'!$A$8:$WWW$8,0),FALSE)+BK201</f>
        <v>1</v>
      </c>
    </row>
    <row r="202" spans="1:64" ht="16.5" customHeight="1" outlineLevel="3" x14ac:dyDescent="0.25">
      <c r="A202" s="40" t="s">
        <v>353</v>
      </c>
      <c r="B202" s="27" t="s">
        <v>354</v>
      </c>
      <c r="C202" s="93">
        <v>47708</v>
      </c>
      <c r="D202" s="93">
        <v>47936</v>
      </c>
      <c r="E202" s="94">
        <f>VLOOKUP($A202,'CCR_%'!$A:$WWW,MATCH(E$8,'CCR_%'!$A$8:$WWW$8,0),FALSE)+0</f>
        <v>0</v>
      </c>
      <c r="F202" s="99">
        <f>VLOOKUP($A202,'CCR_%'!$A:$WWW,MATCH(F$8,'CCR_%'!$A$8:$WWW$8,0),FALSE)+E202</f>
        <v>0</v>
      </c>
      <c r="G202" s="99">
        <f>VLOOKUP($A202,'CCR_%'!$A:$WWW,MATCH(G$8,'CCR_%'!$A$8:$WWW$8,0),FALSE)+F202</f>
        <v>0</v>
      </c>
      <c r="H202" s="99">
        <f>VLOOKUP($A202,'CCR_%'!$A:$WWW,MATCH(H$8,'CCR_%'!$A$8:$WWW$8,0),FALSE)+G202</f>
        <v>0</v>
      </c>
      <c r="I202" s="99">
        <f>VLOOKUP($A202,'CCR_%'!$A:$WWW,MATCH(I$8,'CCR_%'!$A$8:$WWW$8,0),FALSE)+H202</f>
        <v>0</v>
      </c>
      <c r="J202" s="99">
        <f>VLOOKUP($A202,'CCR_%'!$A:$WWW,MATCH(J$8,'CCR_%'!$A$8:$WWW$8,0),FALSE)+I202</f>
        <v>0</v>
      </c>
      <c r="K202" s="99">
        <f>VLOOKUP($A202,'CCR_%'!$A:$WWW,MATCH(K$8,'CCR_%'!$A$8:$WWW$8,0),FALSE)+J202</f>
        <v>0</v>
      </c>
      <c r="L202" s="99">
        <f>VLOOKUP($A202,'CCR_%'!$A:$WWW,MATCH(L$8,'CCR_%'!$A$8:$WWW$8,0),FALSE)+K202</f>
        <v>0</v>
      </c>
      <c r="M202" s="99">
        <f>VLOOKUP($A202,'CCR_%'!$A:$WWW,MATCH(M$8,'CCR_%'!$A$8:$WWW$8,0),FALSE)+L202</f>
        <v>0</v>
      </c>
      <c r="N202" s="99">
        <f>VLOOKUP($A202,'CCR_%'!$A:$WWW,MATCH(N$8,'CCR_%'!$A$8:$WWW$8,0),FALSE)+M202</f>
        <v>0</v>
      </c>
      <c r="O202" s="99">
        <f>VLOOKUP($A202,'CCR_%'!$A:$WWW,MATCH(O$8,'CCR_%'!$A$8:$WWW$8,0),FALSE)+N202</f>
        <v>0.2</v>
      </c>
      <c r="P202" s="99">
        <f>VLOOKUP($A202,'CCR_%'!$A:$WWW,MATCH(P$8,'CCR_%'!$A$8:$WWW$8,0),FALSE)+O202</f>
        <v>1</v>
      </c>
      <c r="Q202" s="99">
        <f>VLOOKUP($A202,'CCR_%'!$A:$WWW,MATCH(Q$8,'CCR_%'!$A$8:$WWW$8,0),FALSE)+P202</f>
        <v>1</v>
      </c>
      <c r="R202" s="99">
        <f>VLOOKUP($A202,'CCR_%'!$A:$WWW,MATCH(R$8,'CCR_%'!$A$8:$WWW$8,0),FALSE)+Q202</f>
        <v>1</v>
      </c>
      <c r="S202" s="99">
        <f>VLOOKUP($A202,'CCR_%'!$A:$WWW,MATCH(S$8,'CCR_%'!$A$8:$WWW$8,0),FALSE)+R202</f>
        <v>1</v>
      </c>
      <c r="T202" s="99">
        <f>VLOOKUP($A202,'CCR_%'!$A:$WWW,MATCH(T$8,'CCR_%'!$A$8:$WWW$8,0),FALSE)+S202</f>
        <v>1</v>
      </c>
      <c r="U202" s="99">
        <f>VLOOKUP($A202,'CCR_%'!$A:$WWW,MATCH(U$8,'CCR_%'!$A$8:$WWW$8,0),FALSE)+T202</f>
        <v>1</v>
      </c>
      <c r="V202" s="99">
        <f>VLOOKUP($A202,'CCR_%'!$A:$WWW,MATCH(V$8,'CCR_%'!$A$8:$WWW$8,0),FALSE)+U202</f>
        <v>1</v>
      </c>
      <c r="W202" s="99">
        <f>VLOOKUP($A202,'CCR_%'!$A:$WWW,MATCH(W$8,'CCR_%'!$A$8:$WWW$8,0),FALSE)+V202</f>
        <v>1</v>
      </c>
      <c r="X202" s="99">
        <f>VLOOKUP($A202,'CCR_%'!$A:$WWW,MATCH(X$8,'CCR_%'!$A$8:$WWW$8,0),FALSE)+W202</f>
        <v>1</v>
      </c>
      <c r="Y202" s="99">
        <f>VLOOKUP($A202,'CCR_%'!$A:$WWW,MATCH(Y$8,'CCR_%'!$A$8:$WWW$8,0),FALSE)+X202</f>
        <v>1</v>
      </c>
      <c r="Z202" s="99">
        <f>VLOOKUP($A202,'CCR_%'!$A:$WWW,MATCH(Z$8,'CCR_%'!$A$8:$WWW$8,0),FALSE)+Y202</f>
        <v>1</v>
      </c>
      <c r="AA202" s="99">
        <f>VLOOKUP($A202,'CCR_%'!$A:$WWW,MATCH(AA$8,'CCR_%'!$A$8:$WWW$8,0),FALSE)+Z202</f>
        <v>1</v>
      </c>
      <c r="AB202" s="99">
        <f>VLOOKUP($A202,'CCR_%'!$A:$WWW,MATCH(AB$8,'CCR_%'!$A$8:$WWW$8,0),FALSE)+AA202</f>
        <v>1</v>
      </c>
      <c r="AC202" s="99">
        <f>VLOOKUP($A202,'CCR_%'!$A:$WWW,MATCH(AC$8,'CCR_%'!$A$8:$WWW$8,0),FALSE)+AB202</f>
        <v>1</v>
      </c>
      <c r="AD202" s="99">
        <f>VLOOKUP($A202,'CCR_%'!$A:$WWW,MATCH(AD$8,'CCR_%'!$A$8:$WWW$8,0),FALSE)+AC202</f>
        <v>1</v>
      </c>
      <c r="AE202" s="99">
        <f>VLOOKUP($A202,'CCR_%'!$A:$WWW,MATCH(AE$8,'CCR_%'!$A$8:$WWW$8,0),FALSE)+AD202</f>
        <v>1</v>
      </c>
      <c r="AF202" s="99">
        <f>VLOOKUP($A202,'CCR_%'!$A:$WWW,MATCH(AF$8,'CCR_%'!$A$8:$WWW$8,0),FALSE)+AE202</f>
        <v>1</v>
      </c>
      <c r="AG202" s="99">
        <f>VLOOKUP($A202,'CCR_%'!$A:$WWW,MATCH(AG$8,'CCR_%'!$A$8:$WWW$8,0),FALSE)+AF202</f>
        <v>1</v>
      </c>
      <c r="AH202" s="99">
        <f>VLOOKUP($A202,'CCR_%'!$A:$WWW,MATCH(AH$8,'CCR_%'!$A$8:$WWW$8,0),FALSE)+AG202</f>
        <v>1</v>
      </c>
      <c r="AI202" s="99">
        <f>VLOOKUP($A202,'CCR_%'!$A:$WWW,MATCH(AI$8,'CCR_%'!$A$8:$WWW$8,0),FALSE)+AH202</f>
        <v>1</v>
      </c>
      <c r="AJ202" s="99">
        <f>VLOOKUP($A202,'CCR_%'!$A:$WWW,MATCH(AJ$8,'CCR_%'!$A$8:$WWW$8,0),FALSE)+AI202</f>
        <v>1</v>
      </c>
      <c r="AK202" s="99">
        <f>VLOOKUP($A202,'CCR_%'!$A:$WWW,MATCH(AK$8,'CCR_%'!$A$8:$WWW$8,0),FALSE)+AJ202</f>
        <v>1</v>
      </c>
      <c r="AL202" s="99">
        <f>VLOOKUP($A202,'CCR_%'!$A:$WWW,MATCH(AL$8,'CCR_%'!$A$8:$WWW$8,0),FALSE)+AK202</f>
        <v>1</v>
      </c>
      <c r="AM202" s="99">
        <f>VLOOKUP($A202,'CCR_%'!$A:$WWW,MATCH(AM$8,'CCR_%'!$A$8:$WWW$8,0),FALSE)+AL202</f>
        <v>1</v>
      </c>
      <c r="AN202" s="99">
        <f>VLOOKUP($A202,'CCR_%'!$A:$WWW,MATCH(AN$8,'CCR_%'!$A$8:$WWW$8,0),FALSE)+AM202</f>
        <v>1</v>
      </c>
      <c r="AO202" s="99">
        <f>VLOOKUP($A202,'CCR_%'!$A:$WWW,MATCH(AO$8,'CCR_%'!$A$8:$WWW$8,0),FALSE)+AN202</f>
        <v>1</v>
      </c>
      <c r="AP202" s="99">
        <f>VLOOKUP($A202,'CCR_%'!$A:$WWW,MATCH(AP$8,'CCR_%'!$A$8:$WWW$8,0),FALSE)+AO202</f>
        <v>1</v>
      </c>
      <c r="AQ202" s="99">
        <f>VLOOKUP($A202,'CCR_%'!$A:$WWW,MATCH(AQ$8,'CCR_%'!$A$8:$WWW$8,0),FALSE)+AP202</f>
        <v>1</v>
      </c>
      <c r="AR202" s="99">
        <f>VLOOKUP($A202,'CCR_%'!$A:$WWW,MATCH(AR$8,'CCR_%'!$A$8:$WWW$8,0),FALSE)+AQ202</f>
        <v>1</v>
      </c>
      <c r="AS202" s="99">
        <f>VLOOKUP($A202,'CCR_%'!$A:$WWW,MATCH(AS$8,'CCR_%'!$A$8:$WWW$8,0),FALSE)+AR202</f>
        <v>1</v>
      </c>
      <c r="AT202" s="99">
        <f>VLOOKUP($A202,'CCR_%'!$A:$WWW,MATCH(AT$8,'CCR_%'!$A$8:$WWW$8,0),FALSE)+AS202</f>
        <v>1</v>
      </c>
      <c r="AU202" s="99">
        <f>VLOOKUP($A202,'CCR_%'!$A:$WWW,MATCH(AU$8,'CCR_%'!$A$8:$WWW$8,0),FALSE)+AT202</f>
        <v>1</v>
      </c>
      <c r="AV202" s="99">
        <f>VLOOKUP($A202,'CCR_%'!$A:$WWW,MATCH(AV$8,'CCR_%'!$A$8:$WWW$8,0),FALSE)+AU202</f>
        <v>1</v>
      </c>
      <c r="AW202" s="99">
        <f>VLOOKUP($A202,'CCR_%'!$A:$WWW,MATCH(AW$8,'CCR_%'!$A$8:$WWW$8,0),FALSE)+AV202</f>
        <v>1</v>
      </c>
      <c r="AX202" s="99">
        <f>VLOOKUP($A202,'CCR_%'!$A:$WWW,MATCH(AX$8,'CCR_%'!$A$8:$WWW$8,0),FALSE)+AW202</f>
        <v>1</v>
      </c>
      <c r="AY202" s="99">
        <f>VLOOKUP($A202,'CCR_%'!$A:$WWW,MATCH(AY$8,'CCR_%'!$A$8:$WWW$8,0),FALSE)+AX202</f>
        <v>1</v>
      </c>
      <c r="AZ202" s="99">
        <f>VLOOKUP($A202,'CCR_%'!$A:$WWW,MATCH(AZ$8,'CCR_%'!$A$8:$WWW$8,0),FALSE)+AY202</f>
        <v>1</v>
      </c>
      <c r="BA202" s="99">
        <f>VLOOKUP($A202,'CCR_%'!$A:$WWW,MATCH(BA$8,'CCR_%'!$A$8:$WWW$8,0),FALSE)+AZ202</f>
        <v>1</v>
      </c>
      <c r="BB202" s="99">
        <f>VLOOKUP($A202,'CCR_%'!$A:$WWW,MATCH(BB$8,'CCR_%'!$A$8:$WWW$8,0),FALSE)+BA202</f>
        <v>1</v>
      </c>
      <c r="BC202" s="99">
        <f>VLOOKUP($A202,'CCR_%'!$A:$WWW,MATCH(BC$8,'CCR_%'!$A$8:$WWW$8,0),FALSE)+BB202</f>
        <v>1</v>
      </c>
      <c r="BD202" s="99">
        <f>VLOOKUP($A202,'CCR_%'!$A:$WWW,MATCH(BD$8,'CCR_%'!$A$8:$WWW$8,0),FALSE)+BC202</f>
        <v>1</v>
      </c>
      <c r="BE202" s="99">
        <f>VLOOKUP($A202,'CCR_%'!$A:$WWW,MATCH(BE$8,'CCR_%'!$A$8:$WWW$8,0),FALSE)+BD202</f>
        <v>1</v>
      </c>
      <c r="BF202" s="99">
        <f>VLOOKUP($A202,'CCR_%'!$A:$WWW,MATCH(BF$8,'CCR_%'!$A$8:$WWW$8,0),FALSE)+BE202</f>
        <v>1</v>
      </c>
      <c r="BG202" s="99">
        <f>VLOOKUP($A202,'CCR_%'!$A:$WWW,MATCH(BG$8,'CCR_%'!$A$8:$WWW$8,0),FALSE)+BF202</f>
        <v>1</v>
      </c>
      <c r="BH202" s="99">
        <f>VLOOKUP($A202,'CCR_%'!$A:$WWW,MATCH(BH$8,'CCR_%'!$A$8:$WWW$8,0),FALSE)+BG202</f>
        <v>1</v>
      </c>
      <c r="BI202" s="99">
        <f>VLOOKUP($A202,'CCR_%'!$A:$WWW,MATCH(BI$8,'CCR_%'!$A$8:$WWW$8,0),FALSE)+BH202</f>
        <v>1</v>
      </c>
      <c r="BJ202" s="99">
        <f>VLOOKUP($A202,'CCR_%'!$A:$WWW,MATCH(BJ$8,'CCR_%'!$A$8:$WWW$8,0),FALSE)+BI202</f>
        <v>1</v>
      </c>
      <c r="BK202" s="99">
        <f>VLOOKUP($A202,'CCR_%'!$A:$WWW,MATCH(BK$8,'CCR_%'!$A$8:$WWW$8,0),FALSE)+BJ202</f>
        <v>1</v>
      </c>
      <c r="BL202" s="99">
        <f>VLOOKUP($A202,'CCR_%'!$A:$WWW,MATCH(BL$8,'CCR_%'!$A$8:$WWW$8,0),FALSE)+BK202</f>
        <v>1</v>
      </c>
    </row>
    <row r="203" spans="1:64" ht="16.5" customHeight="1" outlineLevel="3" x14ac:dyDescent="0.25">
      <c r="A203" s="40" t="s">
        <v>355</v>
      </c>
      <c r="B203" s="27" t="s">
        <v>356</v>
      </c>
      <c r="C203" s="93">
        <v>47574</v>
      </c>
      <c r="D203" s="93">
        <v>47936</v>
      </c>
      <c r="E203" s="94">
        <f>VLOOKUP($A203,'CCR_%'!$A:$WWW,MATCH(E$8,'CCR_%'!$A$8:$WWW$8,0),FALSE)+0</f>
        <v>0</v>
      </c>
      <c r="F203" s="99">
        <f>VLOOKUP($A203,'CCR_%'!$A:$WWW,MATCH(F$8,'CCR_%'!$A$8:$WWW$8,0),FALSE)+E203</f>
        <v>0</v>
      </c>
      <c r="G203" s="99">
        <f>VLOOKUP($A203,'CCR_%'!$A:$WWW,MATCH(G$8,'CCR_%'!$A$8:$WWW$8,0),FALSE)+F203</f>
        <v>0</v>
      </c>
      <c r="H203" s="99">
        <f>VLOOKUP($A203,'CCR_%'!$A:$WWW,MATCH(H$8,'CCR_%'!$A$8:$WWW$8,0),FALSE)+G203</f>
        <v>0</v>
      </c>
      <c r="I203" s="99">
        <f>VLOOKUP($A203,'CCR_%'!$A:$WWW,MATCH(I$8,'CCR_%'!$A$8:$WWW$8,0),FALSE)+H203</f>
        <v>0</v>
      </c>
      <c r="J203" s="99">
        <f>VLOOKUP($A203,'CCR_%'!$A:$WWW,MATCH(J$8,'CCR_%'!$A$8:$WWW$8,0),FALSE)+I203</f>
        <v>0</v>
      </c>
      <c r="K203" s="99">
        <f>VLOOKUP($A203,'CCR_%'!$A:$WWW,MATCH(K$8,'CCR_%'!$A$8:$WWW$8,0),FALSE)+J203</f>
        <v>0</v>
      </c>
      <c r="L203" s="99">
        <f>VLOOKUP($A203,'CCR_%'!$A:$WWW,MATCH(L$8,'CCR_%'!$A$8:$WWW$8,0),FALSE)+K203</f>
        <v>0</v>
      </c>
      <c r="M203" s="99">
        <f>VLOOKUP($A203,'CCR_%'!$A:$WWW,MATCH(M$8,'CCR_%'!$A$8:$WWW$8,0),FALSE)+L203</f>
        <v>0</v>
      </c>
      <c r="N203" s="99">
        <f>VLOOKUP($A203,'CCR_%'!$A:$WWW,MATCH(N$8,'CCR_%'!$A$8:$WWW$8,0),FALSE)+M203</f>
        <v>0</v>
      </c>
      <c r="O203" s="99">
        <f>VLOOKUP($A203,'CCR_%'!$A:$WWW,MATCH(O$8,'CCR_%'!$A$8:$WWW$8,0),FALSE)+N203</f>
        <v>0.2</v>
      </c>
      <c r="P203" s="99">
        <f>VLOOKUP($A203,'CCR_%'!$A:$WWW,MATCH(P$8,'CCR_%'!$A$8:$WWW$8,0),FALSE)+O203</f>
        <v>1</v>
      </c>
      <c r="Q203" s="99">
        <f>VLOOKUP($A203,'CCR_%'!$A:$WWW,MATCH(Q$8,'CCR_%'!$A$8:$WWW$8,0),FALSE)+P203</f>
        <v>1</v>
      </c>
      <c r="R203" s="99">
        <f>VLOOKUP($A203,'CCR_%'!$A:$WWW,MATCH(R$8,'CCR_%'!$A$8:$WWW$8,0),FALSE)+Q203</f>
        <v>1</v>
      </c>
      <c r="S203" s="99">
        <f>VLOOKUP($A203,'CCR_%'!$A:$WWW,MATCH(S$8,'CCR_%'!$A$8:$WWW$8,0),FALSE)+R203</f>
        <v>1</v>
      </c>
      <c r="T203" s="99">
        <f>VLOOKUP($A203,'CCR_%'!$A:$WWW,MATCH(T$8,'CCR_%'!$A$8:$WWW$8,0),FALSE)+S203</f>
        <v>1</v>
      </c>
      <c r="U203" s="99">
        <f>VLOOKUP($A203,'CCR_%'!$A:$WWW,MATCH(U$8,'CCR_%'!$A$8:$WWW$8,0),FALSE)+T203</f>
        <v>1</v>
      </c>
      <c r="V203" s="99">
        <f>VLOOKUP($A203,'CCR_%'!$A:$WWW,MATCH(V$8,'CCR_%'!$A$8:$WWW$8,0),FALSE)+U203</f>
        <v>1</v>
      </c>
      <c r="W203" s="99">
        <f>VLOOKUP($A203,'CCR_%'!$A:$WWW,MATCH(W$8,'CCR_%'!$A$8:$WWW$8,0),FALSE)+V203</f>
        <v>1</v>
      </c>
      <c r="X203" s="99">
        <f>VLOOKUP($A203,'CCR_%'!$A:$WWW,MATCH(X$8,'CCR_%'!$A$8:$WWW$8,0),FALSE)+W203</f>
        <v>1</v>
      </c>
      <c r="Y203" s="99">
        <f>VLOOKUP($A203,'CCR_%'!$A:$WWW,MATCH(Y$8,'CCR_%'!$A$8:$WWW$8,0),FALSE)+X203</f>
        <v>1</v>
      </c>
      <c r="Z203" s="99">
        <f>VLOOKUP($A203,'CCR_%'!$A:$WWW,MATCH(Z$8,'CCR_%'!$A$8:$WWW$8,0),FALSE)+Y203</f>
        <v>1</v>
      </c>
      <c r="AA203" s="99">
        <f>VLOOKUP($A203,'CCR_%'!$A:$WWW,MATCH(AA$8,'CCR_%'!$A$8:$WWW$8,0),FALSE)+Z203</f>
        <v>1</v>
      </c>
      <c r="AB203" s="99">
        <f>VLOOKUP($A203,'CCR_%'!$A:$WWW,MATCH(AB$8,'CCR_%'!$A$8:$WWW$8,0),FALSE)+AA203</f>
        <v>1</v>
      </c>
      <c r="AC203" s="99">
        <f>VLOOKUP($A203,'CCR_%'!$A:$WWW,MATCH(AC$8,'CCR_%'!$A$8:$WWW$8,0),FALSE)+AB203</f>
        <v>1</v>
      </c>
      <c r="AD203" s="99">
        <f>VLOOKUP($A203,'CCR_%'!$A:$WWW,MATCH(AD$8,'CCR_%'!$A$8:$WWW$8,0),FALSE)+AC203</f>
        <v>1</v>
      </c>
      <c r="AE203" s="99">
        <f>VLOOKUP($A203,'CCR_%'!$A:$WWW,MATCH(AE$8,'CCR_%'!$A$8:$WWW$8,0),FALSE)+AD203</f>
        <v>1</v>
      </c>
      <c r="AF203" s="99">
        <f>VLOOKUP($A203,'CCR_%'!$A:$WWW,MATCH(AF$8,'CCR_%'!$A$8:$WWW$8,0),FALSE)+AE203</f>
        <v>1</v>
      </c>
      <c r="AG203" s="99">
        <f>VLOOKUP($A203,'CCR_%'!$A:$WWW,MATCH(AG$8,'CCR_%'!$A$8:$WWW$8,0),FALSE)+AF203</f>
        <v>1</v>
      </c>
      <c r="AH203" s="99">
        <f>VLOOKUP($A203,'CCR_%'!$A:$WWW,MATCH(AH$8,'CCR_%'!$A$8:$WWW$8,0),FALSE)+AG203</f>
        <v>1</v>
      </c>
      <c r="AI203" s="99">
        <f>VLOOKUP($A203,'CCR_%'!$A:$WWW,MATCH(AI$8,'CCR_%'!$A$8:$WWW$8,0),FALSE)+AH203</f>
        <v>1</v>
      </c>
      <c r="AJ203" s="99">
        <f>VLOOKUP($A203,'CCR_%'!$A:$WWW,MATCH(AJ$8,'CCR_%'!$A$8:$WWW$8,0),FALSE)+AI203</f>
        <v>1</v>
      </c>
      <c r="AK203" s="99">
        <f>VLOOKUP($A203,'CCR_%'!$A:$WWW,MATCH(AK$8,'CCR_%'!$A$8:$WWW$8,0),FALSE)+AJ203</f>
        <v>1</v>
      </c>
      <c r="AL203" s="99">
        <f>VLOOKUP($A203,'CCR_%'!$A:$WWW,MATCH(AL$8,'CCR_%'!$A$8:$WWW$8,0),FALSE)+AK203</f>
        <v>1</v>
      </c>
      <c r="AM203" s="99">
        <f>VLOOKUP($A203,'CCR_%'!$A:$WWW,MATCH(AM$8,'CCR_%'!$A$8:$WWW$8,0),FALSE)+AL203</f>
        <v>1</v>
      </c>
      <c r="AN203" s="99">
        <f>VLOOKUP($A203,'CCR_%'!$A:$WWW,MATCH(AN$8,'CCR_%'!$A$8:$WWW$8,0),FALSE)+AM203</f>
        <v>1</v>
      </c>
      <c r="AO203" s="99">
        <f>VLOOKUP($A203,'CCR_%'!$A:$WWW,MATCH(AO$8,'CCR_%'!$A$8:$WWW$8,0),FALSE)+AN203</f>
        <v>1</v>
      </c>
      <c r="AP203" s="99">
        <f>VLOOKUP($A203,'CCR_%'!$A:$WWW,MATCH(AP$8,'CCR_%'!$A$8:$WWW$8,0),FALSE)+AO203</f>
        <v>1</v>
      </c>
      <c r="AQ203" s="99">
        <f>VLOOKUP($A203,'CCR_%'!$A:$WWW,MATCH(AQ$8,'CCR_%'!$A$8:$WWW$8,0),FALSE)+AP203</f>
        <v>1</v>
      </c>
      <c r="AR203" s="99">
        <f>VLOOKUP($A203,'CCR_%'!$A:$WWW,MATCH(AR$8,'CCR_%'!$A$8:$WWW$8,0),FALSE)+AQ203</f>
        <v>1</v>
      </c>
      <c r="AS203" s="99">
        <f>VLOOKUP($A203,'CCR_%'!$A:$WWW,MATCH(AS$8,'CCR_%'!$A$8:$WWW$8,0),FALSE)+AR203</f>
        <v>1</v>
      </c>
      <c r="AT203" s="99">
        <f>VLOOKUP($A203,'CCR_%'!$A:$WWW,MATCH(AT$8,'CCR_%'!$A$8:$WWW$8,0),FALSE)+AS203</f>
        <v>1</v>
      </c>
      <c r="AU203" s="99">
        <f>VLOOKUP($A203,'CCR_%'!$A:$WWW,MATCH(AU$8,'CCR_%'!$A$8:$WWW$8,0),FALSE)+AT203</f>
        <v>1</v>
      </c>
      <c r="AV203" s="99">
        <f>VLOOKUP($A203,'CCR_%'!$A:$WWW,MATCH(AV$8,'CCR_%'!$A$8:$WWW$8,0),FALSE)+AU203</f>
        <v>1</v>
      </c>
      <c r="AW203" s="99">
        <f>VLOOKUP($A203,'CCR_%'!$A:$WWW,MATCH(AW$8,'CCR_%'!$A$8:$WWW$8,0),FALSE)+AV203</f>
        <v>1</v>
      </c>
      <c r="AX203" s="99">
        <f>VLOOKUP($A203,'CCR_%'!$A:$WWW,MATCH(AX$8,'CCR_%'!$A$8:$WWW$8,0),FALSE)+AW203</f>
        <v>1</v>
      </c>
      <c r="AY203" s="99">
        <f>VLOOKUP($A203,'CCR_%'!$A:$WWW,MATCH(AY$8,'CCR_%'!$A$8:$WWW$8,0),FALSE)+AX203</f>
        <v>1</v>
      </c>
      <c r="AZ203" s="99">
        <f>VLOOKUP($A203,'CCR_%'!$A:$WWW,MATCH(AZ$8,'CCR_%'!$A$8:$WWW$8,0),FALSE)+AY203</f>
        <v>1</v>
      </c>
      <c r="BA203" s="99">
        <f>VLOOKUP($A203,'CCR_%'!$A:$WWW,MATCH(BA$8,'CCR_%'!$A$8:$WWW$8,0),FALSE)+AZ203</f>
        <v>1</v>
      </c>
      <c r="BB203" s="99">
        <f>VLOOKUP($A203,'CCR_%'!$A:$WWW,MATCH(BB$8,'CCR_%'!$A$8:$WWW$8,0),FALSE)+BA203</f>
        <v>1</v>
      </c>
      <c r="BC203" s="99">
        <f>VLOOKUP($A203,'CCR_%'!$A:$WWW,MATCH(BC$8,'CCR_%'!$A$8:$WWW$8,0),FALSE)+BB203</f>
        <v>1</v>
      </c>
      <c r="BD203" s="99">
        <f>VLOOKUP($A203,'CCR_%'!$A:$WWW,MATCH(BD$8,'CCR_%'!$A$8:$WWW$8,0),FALSE)+BC203</f>
        <v>1</v>
      </c>
      <c r="BE203" s="99">
        <f>VLOOKUP($A203,'CCR_%'!$A:$WWW,MATCH(BE$8,'CCR_%'!$A$8:$WWW$8,0),FALSE)+BD203</f>
        <v>1</v>
      </c>
      <c r="BF203" s="99">
        <f>VLOOKUP($A203,'CCR_%'!$A:$WWW,MATCH(BF$8,'CCR_%'!$A$8:$WWW$8,0),FALSE)+BE203</f>
        <v>1</v>
      </c>
      <c r="BG203" s="99">
        <f>VLOOKUP($A203,'CCR_%'!$A:$WWW,MATCH(BG$8,'CCR_%'!$A$8:$WWW$8,0),FALSE)+BF203</f>
        <v>1</v>
      </c>
      <c r="BH203" s="99">
        <f>VLOOKUP($A203,'CCR_%'!$A:$WWW,MATCH(BH$8,'CCR_%'!$A$8:$WWW$8,0),FALSE)+BG203</f>
        <v>1</v>
      </c>
      <c r="BI203" s="99">
        <f>VLOOKUP($A203,'CCR_%'!$A:$WWW,MATCH(BI$8,'CCR_%'!$A$8:$WWW$8,0),FALSE)+BH203</f>
        <v>1</v>
      </c>
      <c r="BJ203" s="99">
        <f>VLOOKUP($A203,'CCR_%'!$A:$WWW,MATCH(BJ$8,'CCR_%'!$A$8:$WWW$8,0),FALSE)+BI203</f>
        <v>1</v>
      </c>
      <c r="BK203" s="99">
        <f>VLOOKUP($A203,'CCR_%'!$A:$WWW,MATCH(BK$8,'CCR_%'!$A$8:$WWW$8,0),FALSE)+BJ203</f>
        <v>1</v>
      </c>
      <c r="BL203" s="99">
        <f>VLOOKUP($A203,'CCR_%'!$A:$WWW,MATCH(BL$8,'CCR_%'!$A$8:$WWW$8,0),FALSE)+BK203</f>
        <v>1</v>
      </c>
    </row>
    <row r="204" spans="1:64" ht="16.5" customHeight="1" outlineLevel="3" x14ac:dyDescent="0.25">
      <c r="A204" s="40" t="s">
        <v>357</v>
      </c>
      <c r="B204" s="27" t="s">
        <v>358</v>
      </c>
      <c r="C204" s="93">
        <v>46842</v>
      </c>
      <c r="D204" s="93">
        <v>47571</v>
      </c>
      <c r="E204" s="94">
        <f>VLOOKUP($A204,'CCR_%'!$A:$WWW,MATCH(E$8,'CCR_%'!$A$8:$WWW$8,0),FALSE)+0</f>
        <v>0</v>
      </c>
      <c r="F204" s="99">
        <f>VLOOKUP($A204,'CCR_%'!$A:$WWW,MATCH(F$8,'CCR_%'!$A$8:$WWW$8,0),FALSE)+E204</f>
        <v>0</v>
      </c>
      <c r="G204" s="99">
        <f>VLOOKUP($A204,'CCR_%'!$A:$WWW,MATCH(G$8,'CCR_%'!$A$8:$WWW$8,0),FALSE)+F204</f>
        <v>0</v>
      </c>
      <c r="H204" s="99">
        <f>VLOOKUP($A204,'CCR_%'!$A:$WWW,MATCH(H$8,'CCR_%'!$A$8:$WWW$8,0),FALSE)+G204</f>
        <v>0</v>
      </c>
      <c r="I204" s="99">
        <f>VLOOKUP($A204,'CCR_%'!$A:$WWW,MATCH(I$8,'CCR_%'!$A$8:$WWW$8,0),FALSE)+H204</f>
        <v>0</v>
      </c>
      <c r="J204" s="99">
        <f>VLOOKUP($A204,'CCR_%'!$A:$WWW,MATCH(J$8,'CCR_%'!$A$8:$WWW$8,0),FALSE)+I204</f>
        <v>0</v>
      </c>
      <c r="K204" s="99">
        <f>VLOOKUP($A204,'CCR_%'!$A:$WWW,MATCH(K$8,'CCR_%'!$A$8:$WWW$8,0),FALSE)+J204</f>
        <v>0.05</v>
      </c>
      <c r="L204" s="99">
        <f>VLOOKUP($A204,'CCR_%'!$A:$WWW,MATCH(L$8,'CCR_%'!$A$8:$WWW$8,0),FALSE)+K204</f>
        <v>0.15000000000000002</v>
      </c>
      <c r="M204" s="99">
        <f>VLOOKUP($A204,'CCR_%'!$A:$WWW,MATCH(M$8,'CCR_%'!$A$8:$WWW$8,0),FALSE)+L204</f>
        <v>0.35000000000000003</v>
      </c>
      <c r="N204" s="99">
        <f>VLOOKUP($A204,'CCR_%'!$A:$WWW,MATCH(N$8,'CCR_%'!$A$8:$WWW$8,0),FALSE)+M204</f>
        <v>1</v>
      </c>
      <c r="O204" s="99">
        <f>VLOOKUP($A204,'CCR_%'!$A:$WWW,MATCH(O$8,'CCR_%'!$A$8:$WWW$8,0),FALSE)+N204</f>
        <v>1</v>
      </c>
      <c r="P204" s="99">
        <f>VLOOKUP($A204,'CCR_%'!$A:$WWW,MATCH(P$8,'CCR_%'!$A$8:$WWW$8,0),FALSE)+O204</f>
        <v>1</v>
      </c>
      <c r="Q204" s="99">
        <f>VLOOKUP($A204,'CCR_%'!$A:$WWW,MATCH(Q$8,'CCR_%'!$A$8:$WWW$8,0),FALSE)+P204</f>
        <v>1</v>
      </c>
      <c r="R204" s="99">
        <f>VLOOKUP($A204,'CCR_%'!$A:$WWW,MATCH(R$8,'CCR_%'!$A$8:$WWW$8,0),FALSE)+Q204</f>
        <v>1</v>
      </c>
      <c r="S204" s="99">
        <f>VLOOKUP($A204,'CCR_%'!$A:$WWW,MATCH(S$8,'CCR_%'!$A$8:$WWW$8,0),FALSE)+R204</f>
        <v>1</v>
      </c>
      <c r="T204" s="99">
        <f>VLOOKUP($A204,'CCR_%'!$A:$WWW,MATCH(T$8,'CCR_%'!$A$8:$WWW$8,0),FALSE)+S204</f>
        <v>1</v>
      </c>
      <c r="U204" s="99">
        <f>VLOOKUP($A204,'CCR_%'!$A:$WWW,MATCH(U$8,'CCR_%'!$A$8:$WWW$8,0),FALSE)+T204</f>
        <v>1</v>
      </c>
      <c r="V204" s="99">
        <f>VLOOKUP($A204,'CCR_%'!$A:$WWW,MATCH(V$8,'CCR_%'!$A$8:$WWW$8,0),FALSE)+U204</f>
        <v>1</v>
      </c>
      <c r="W204" s="99">
        <f>VLOOKUP($A204,'CCR_%'!$A:$WWW,MATCH(W$8,'CCR_%'!$A$8:$WWW$8,0),FALSE)+V204</f>
        <v>1</v>
      </c>
      <c r="X204" s="99">
        <f>VLOOKUP($A204,'CCR_%'!$A:$WWW,MATCH(X$8,'CCR_%'!$A$8:$WWW$8,0),FALSE)+W204</f>
        <v>1</v>
      </c>
      <c r="Y204" s="99">
        <f>VLOOKUP($A204,'CCR_%'!$A:$WWW,MATCH(Y$8,'CCR_%'!$A$8:$WWW$8,0),FALSE)+X204</f>
        <v>1</v>
      </c>
      <c r="Z204" s="99">
        <f>VLOOKUP($A204,'CCR_%'!$A:$WWW,MATCH(Z$8,'CCR_%'!$A$8:$WWW$8,0),FALSE)+Y204</f>
        <v>1</v>
      </c>
      <c r="AA204" s="99">
        <f>VLOOKUP($A204,'CCR_%'!$A:$WWW,MATCH(AA$8,'CCR_%'!$A$8:$WWW$8,0),FALSE)+Z204</f>
        <v>1</v>
      </c>
      <c r="AB204" s="99">
        <f>VLOOKUP($A204,'CCR_%'!$A:$WWW,MATCH(AB$8,'CCR_%'!$A$8:$WWW$8,0),FALSE)+AA204</f>
        <v>1</v>
      </c>
      <c r="AC204" s="99">
        <f>VLOOKUP($A204,'CCR_%'!$A:$WWW,MATCH(AC$8,'CCR_%'!$A$8:$WWW$8,0),FALSE)+AB204</f>
        <v>1</v>
      </c>
      <c r="AD204" s="99">
        <f>VLOOKUP($A204,'CCR_%'!$A:$WWW,MATCH(AD$8,'CCR_%'!$A$8:$WWW$8,0),FALSE)+AC204</f>
        <v>1</v>
      </c>
      <c r="AE204" s="99">
        <f>VLOOKUP($A204,'CCR_%'!$A:$WWW,MATCH(AE$8,'CCR_%'!$A$8:$WWW$8,0),FALSE)+AD204</f>
        <v>1</v>
      </c>
      <c r="AF204" s="99">
        <f>VLOOKUP($A204,'CCR_%'!$A:$WWW,MATCH(AF$8,'CCR_%'!$A$8:$WWW$8,0),FALSE)+AE204</f>
        <v>1</v>
      </c>
      <c r="AG204" s="99">
        <f>VLOOKUP($A204,'CCR_%'!$A:$WWW,MATCH(AG$8,'CCR_%'!$A$8:$WWW$8,0),FALSE)+AF204</f>
        <v>1</v>
      </c>
      <c r="AH204" s="99">
        <f>VLOOKUP($A204,'CCR_%'!$A:$WWW,MATCH(AH$8,'CCR_%'!$A$8:$WWW$8,0),FALSE)+AG204</f>
        <v>1</v>
      </c>
      <c r="AI204" s="99">
        <f>VLOOKUP($A204,'CCR_%'!$A:$WWW,MATCH(AI$8,'CCR_%'!$A$8:$WWW$8,0),FALSE)+AH204</f>
        <v>1</v>
      </c>
      <c r="AJ204" s="99">
        <f>VLOOKUP($A204,'CCR_%'!$A:$WWW,MATCH(AJ$8,'CCR_%'!$A$8:$WWW$8,0),FALSE)+AI204</f>
        <v>1</v>
      </c>
      <c r="AK204" s="99">
        <f>VLOOKUP($A204,'CCR_%'!$A:$WWW,MATCH(AK$8,'CCR_%'!$A$8:$WWW$8,0),FALSE)+AJ204</f>
        <v>1</v>
      </c>
      <c r="AL204" s="99">
        <f>VLOOKUP($A204,'CCR_%'!$A:$WWW,MATCH(AL$8,'CCR_%'!$A$8:$WWW$8,0),FALSE)+AK204</f>
        <v>1</v>
      </c>
      <c r="AM204" s="99">
        <f>VLOOKUP($A204,'CCR_%'!$A:$WWW,MATCH(AM$8,'CCR_%'!$A$8:$WWW$8,0),FALSE)+AL204</f>
        <v>1</v>
      </c>
      <c r="AN204" s="99">
        <f>VLOOKUP($A204,'CCR_%'!$A:$WWW,MATCH(AN$8,'CCR_%'!$A$8:$WWW$8,0),FALSE)+AM204</f>
        <v>1</v>
      </c>
      <c r="AO204" s="99">
        <f>VLOOKUP($A204,'CCR_%'!$A:$WWW,MATCH(AO$8,'CCR_%'!$A$8:$WWW$8,0),FALSE)+AN204</f>
        <v>1</v>
      </c>
      <c r="AP204" s="99">
        <f>VLOOKUP($A204,'CCR_%'!$A:$WWW,MATCH(AP$8,'CCR_%'!$A$8:$WWW$8,0),FALSE)+AO204</f>
        <v>1</v>
      </c>
      <c r="AQ204" s="99">
        <f>VLOOKUP($A204,'CCR_%'!$A:$WWW,MATCH(AQ$8,'CCR_%'!$A$8:$WWW$8,0),FALSE)+AP204</f>
        <v>1</v>
      </c>
      <c r="AR204" s="99">
        <f>VLOOKUP($A204,'CCR_%'!$A:$WWW,MATCH(AR$8,'CCR_%'!$A$8:$WWW$8,0),FALSE)+AQ204</f>
        <v>1</v>
      </c>
      <c r="AS204" s="99">
        <f>VLOOKUP($A204,'CCR_%'!$A:$WWW,MATCH(AS$8,'CCR_%'!$A$8:$WWW$8,0),FALSE)+AR204</f>
        <v>1</v>
      </c>
      <c r="AT204" s="99">
        <f>VLOOKUP($A204,'CCR_%'!$A:$WWW,MATCH(AT$8,'CCR_%'!$A$8:$WWW$8,0),FALSE)+AS204</f>
        <v>1</v>
      </c>
      <c r="AU204" s="99">
        <f>VLOOKUP($A204,'CCR_%'!$A:$WWW,MATCH(AU$8,'CCR_%'!$A$8:$WWW$8,0),FALSE)+AT204</f>
        <v>1</v>
      </c>
      <c r="AV204" s="99">
        <f>VLOOKUP($A204,'CCR_%'!$A:$WWW,MATCH(AV$8,'CCR_%'!$A$8:$WWW$8,0),FALSE)+AU204</f>
        <v>1</v>
      </c>
      <c r="AW204" s="99">
        <f>VLOOKUP($A204,'CCR_%'!$A:$WWW,MATCH(AW$8,'CCR_%'!$A$8:$WWW$8,0),FALSE)+AV204</f>
        <v>1</v>
      </c>
      <c r="AX204" s="99">
        <f>VLOOKUP($A204,'CCR_%'!$A:$WWW,MATCH(AX$8,'CCR_%'!$A$8:$WWW$8,0),FALSE)+AW204</f>
        <v>1</v>
      </c>
      <c r="AY204" s="99">
        <f>VLOOKUP($A204,'CCR_%'!$A:$WWW,MATCH(AY$8,'CCR_%'!$A$8:$WWW$8,0),FALSE)+AX204</f>
        <v>1</v>
      </c>
      <c r="AZ204" s="99">
        <f>VLOOKUP($A204,'CCR_%'!$A:$WWW,MATCH(AZ$8,'CCR_%'!$A$8:$WWW$8,0),FALSE)+AY204</f>
        <v>1</v>
      </c>
      <c r="BA204" s="99">
        <f>VLOOKUP($A204,'CCR_%'!$A:$WWW,MATCH(BA$8,'CCR_%'!$A$8:$WWW$8,0),FALSE)+AZ204</f>
        <v>1</v>
      </c>
      <c r="BB204" s="99">
        <f>VLOOKUP($A204,'CCR_%'!$A:$WWW,MATCH(BB$8,'CCR_%'!$A$8:$WWW$8,0),FALSE)+BA204</f>
        <v>1</v>
      </c>
      <c r="BC204" s="99">
        <f>VLOOKUP($A204,'CCR_%'!$A:$WWW,MATCH(BC$8,'CCR_%'!$A$8:$WWW$8,0),FALSE)+BB204</f>
        <v>1</v>
      </c>
      <c r="BD204" s="99">
        <f>VLOOKUP($A204,'CCR_%'!$A:$WWW,MATCH(BD$8,'CCR_%'!$A$8:$WWW$8,0),FALSE)+BC204</f>
        <v>1</v>
      </c>
      <c r="BE204" s="99">
        <f>VLOOKUP($A204,'CCR_%'!$A:$WWW,MATCH(BE$8,'CCR_%'!$A$8:$WWW$8,0),FALSE)+BD204</f>
        <v>1</v>
      </c>
      <c r="BF204" s="99">
        <f>VLOOKUP($A204,'CCR_%'!$A:$WWW,MATCH(BF$8,'CCR_%'!$A$8:$WWW$8,0),FALSE)+BE204</f>
        <v>1</v>
      </c>
      <c r="BG204" s="99">
        <f>VLOOKUP($A204,'CCR_%'!$A:$WWW,MATCH(BG$8,'CCR_%'!$A$8:$WWW$8,0),FALSE)+BF204</f>
        <v>1</v>
      </c>
      <c r="BH204" s="99">
        <f>VLOOKUP($A204,'CCR_%'!$A:$WWW,MATCH(BH$8,'CCR_%'!$A$8:$WWW$8,0),FALSE)+BG204</f>
        <v>1</v>
      </c>
      <c r="BI204" s="99">
        <f>VLOOKUP($A204,'CCR_%'!$A:$WWW,MATCH(BI$8,'CCR_%'!$A$8:$WWW$8,0),FALSE)+BH204</f>
        <v>1</v>
      </c>
      <c r="BJ204" s="99">
        <f>VLOOKUP($A204,'CCR_%'!$A:$WWW,MATCH(BJ$8,'CCR_%'!$A$8:$WWW$8,0),FALSE)+BI204</f>
        <v>1</v>
      </c>
      <c r="BK204" s="99">
        <f>VLOOKUP($A204,'CCR_%'!$A:$WWW,MATCH(BK$8,'CCR_%'!$A$8:$WWW$8,0),FALSE)+BJ204</f>
        <v>1</v>
      </c>
      <c r="BL204" s="99">
        <f>VLOOKUP($A204,'CCR_%'!$A:$WWW,MATCH(BL$8,'CCR_%'!$A$8:$WWW$8,0),FALSE)+BK204</f>
        <v>1</v>
      </c>
    </row>
    <row r="205" spans="1:64" ht="16.5" customHeight="1" outlineLevel="3" x14ac:dyDescent="0.25">
      <c r="A205" s="40" t="s">
        <v>359</v>
      </c>
      <c r="B205" s="27" t="s">
        <v>360</v>
      </c>
      <c r="C205" s="93">
        <v>46842</v>
      </c>
      <c r="D205" s="93">
        <v>47571</v>
      </c>
      <c r="E205" s="94">
        <f>VLOOKUP($A205,'CCR_%'!$A:$WWW,MATCH(E$8,'CCR_%'!$A$8:$WWW$8,0),FALSE)+0</f>
        <v>0</v>
      </c>
      <c r="F205" s="99">
        <f>VLOOKUP($A205,'CCR_%'!$A:$WWW,MATCH(F$8,'CCR_%'!$A$8:$WWW$8,0),FALSE)+E205</f>
        <v>0</v>
      </c>
      <c r="G205" s="99">
        <f>VLOOKUP($A205,'CCR_%'!$A:$WWW,MATCH(G$8,'CCR_%'!$A$8:$WWW$8,0),FALSE)+F205</f>
        <v>0</v>
      </c>
      <c r="H205" s="99">
        <f>VLOOKUP($A205,'CCR_%'!$A:$WWW,MATCH(H$8,'CCR_%'!$A$8:$WWW$8,0),FALSE)+G205</f>
        <v>0</v>
      </c>
      <c r="I205" s="99">
        <f>VLOOKUP($A205,'CCR_%'!$A:$WWW,MATCH(I$8,'CCR_%'!$A$8:$WWW$8,0),FALSE)+H205</f>
        <v>0</v>
      </c>
      <c r="J205" s="99">
        <f>VLOOKUP($A205,'CCR_%'!$A:$WWW,MATCH(J$8,'CCR_%'!$A$8:$WWW$8,0),FALSE)+I205</f>
        <v>0</v>
      </c>
      <c r="K205" s="99">
        <f>VLOOKUP($A205,'CCR_%'!$A:$WWW,MATCH(K$8,'CCR_%'!$A$8:$WWW$8,0),FALSE)+J205</f>
        <v>0.05</v>
      </c>
      <c r="L205" s="99">
        <f>VLOOKUP($A205,'CCR_%'!$A:$WWW,MATCH(L$8,'CCR_%'!$A$8:$WWW$8,0),FALSE)+K205</f>
        <v>0.15000000000000002</v>
      </c>
      <c r="M205" s="99">
        <f>VLOOKUP($A205,'CCR_%'!$A:$WWW,MATCH(M$8,'CCR_%'!$A$8:$WWW$8,0),FALSE)+L205</f>
        <v>0.35000000000000003</v>
      </c>
      <c r="N205" s="99">
        <f>VLOOKUP($A205,'CCR_%'!$A:$WWW,MATCH(N$8,'CCR_%'!$A$8:$WWW$8,0),FALSE)+M205</f>
        <v>1</v>
      </c>
      <c r="O205" s="99">
        <f>VLOOKUP($A205,'CCR_%'!$A:$WWW,MATCH(O$8,'CCR_%'!$A$8:$WWW$8,0),FALSE)+N205</f>
        <v>1</v>
      </c>
      <c r="P205" s="99">
        <f>VLOOKUP($A205,'CCR_%'!$A:$WWW,MATCH(P$8,'CCR_%'!$A$8:$WWW$8,0),FALSE)+O205</f>
        <v>1</v>
      </c>
      <c r="Q205" s="99">
        <f>VLOOKUP($A205,'CCR_%'!$A:$WWW,MATCH(Q$8,'CCR_%'!$A$8:$WWW$8,0),FALSE)+P205</f>
        <v>1</v>
      </c>
      <c r="R205" s="99">
        <f>VLOOKUP($A205,'CCR_%'!$A:$WWW,MATCH(R$8,'CCR_%'!$A$8:$WWW$8,0),FALSE)+Q205</f>
        <v>1</v>
      </c>
      <c r="S205" s="99">
        <f>VLOOKUP($A205,'CCR_%'!$A:$WWW,MATCH(S$8,'CCR_%'!$A$8:$WWW$8,0),FALSE)+R205</f>
        <v>1</v>
      </c>
      <c r="T205" s="99">
        <f>VLOOKUP($A205,'CCR_%'!$A:$WWW,MATCH(T$8,'CCR_%'!$A$8:$WWW$8,0),FALSE)+S205</f>
        <v>1</v>
      </c>
      <c r="U205" s="99">
        <f>VLOOKUP($A205,'CCR_%'!$A:$WWW,MATCH(U$8,'CCR_%'!$A$8:$WWW$8,0),FALSE)+T205</f>
        <v>1</v>
      </c>
      <c r="V205" s="99">
        <f>VLOOKUP($A205,'CCR_%'!$A:$WWW,MATCH(V$8,'CCR_%'!$A$8:$WWW$8,0),FALSE)+U205</f>
        <v>1</v>
      </c>
      <c r="W205" s="99">
        <f>VLOOKUP($A205,'CCR_%'!$A:$WWW,MATCH(W$8,'CCR_%'!$A$8:$WWW$8,0),FALSE)+V205</f>
        <v>1</v>
      </c>
      <c r="X205" s="99">
        <f>VLOOKUP($A205,'CCR_%'!$A:$WWW,MATCH(X$8,'CCR_%'!$A$8:$WWW$8,0),FALSE)+W205</f>
        <v>1</v>
      </c>
      <c r="Y205" s="99">
        <f>VLOOKUP($A205,'CCR_%'!$A:$WWW,MATCH(Y$8,'CCR_%'!$A$8:$WWW$8,0),FALSE)+X205</f>
        <v>1</v>
      </c>
      <c r="Z205" s="99">
        <f>VLOOKUP($A205,'CCR_%'!$A:$WWW,MATCH(Z$8,'CCR_%'!$A$8:$WWW$8,0),FALSE)+Y205</f>
        <v>1</v>
      </c>
      <c r="AA205" s="99">
        <f>VLOOKUP($A205,'CCR_%'!$A:$WWW,MATCH(AA$8,'CCR_%'!$A$8:$WWW$8,0),FALSE)+Z205</f>
        <v>1</v>
      </c>
      <c r="AB205" s="99">
        <f>VLOOKUP($A205,'CCR_%'!$A:$WWW,MATCH(AB$8,'CCR_%'!$A$8:$WWW$8,0),FALSE)+AA205</f>
        <v>1</v>
      </c>
      <c r="AC205" s="99">
        <f>VLOOKUP($A205,'CCR_%'!$A:$WWW,MATCH(AC$8,'CCR_%'!$A$8:$WWW$8,0),FALSE)+AB205</f>
        <v>1</v>
      </c>
      <c r="AD205" s="99">
        <f>VLOOKUP($A205,'CCR_%'!$A:$WWW,MATCH(AD$8,'CCR_%'!$A$8:$WWW$8,0),FALSE)+AC205</f>
        <v>1</v>
      </c>
      <c r="AE205" s="99">
        <f>VLOOKUP($A205,'CCR_%'!$A:$WWW,MATCH(AE$8,'CCR_%'!$A$8:$WWW$8,0),FALSE)+AD205</f>
        <v>1</v>
      </c>
      <c r="AF205" s="99">
        <f>VLOOKUP($A205,'CCR_%'!$A:$WWW,MATCH(AF$8,'CCR_%'!$A$8:$WWW$8,0),FALSE)+AE205</f>
        <v>1</v>
      </c>
      <c r="AG205" s="99">
        <f>VLOOKUP($A205,'CCR_%'!$A:$WWW,MATCH(AG$8,'CCR_%'!$A$8:$WWW$8,0),FALSE)+AF205</f>
        <v>1</v>
      </c>
      <c r="AH205" s="99">
        <f>VLOOKUP($A205,'CCR_%'!$A:$WWW,MATCH(AH$8,'CCR_%'!$A$8:$WWW$8,0),FALSE)+AG205</f>
        <v>1</v>
      </c>
      <c r="AI205" s="99">
        <f>VLOOKUP($A205,'CCR_%'!$A:$WWW,MATCH(AI$8,'CCR_%'!$A$8:$WWW$8,0),FALSE)+AH205</f>
        <v>1</v>
      </c>
      <c r="AJ205" s="99">
        <f>VLOOKUP($A205,'CCR_%'!$A:$WWW,MATCH(AJ$8,'CCR_%'!$A$8:$WWW$8,0),FALSE)+AI205</f>
        <v>1</v>
      </c>
      <c r="AK205" s="99">
        <f>VLOOKUP($A205,'CCR_%'!$A:$WWW,MATCH(AK$8,'CCR_%'!$A$8:$WWW$8,0),FALSE)+AJ205</f>
        <v>1</v>
      </c>
      <c r="AL205" s="99">
        <f>VLOOKUP($A205,'CCR_%'!$A:$WWW,MATCH(AL$8,'CCR_%'!$A$8:$WWW$8,0),FALSE)+AK205</f>
        <v>1</v>
      </c>
      <c r="AM205" s="99">
        <f>VLOOKUP($A205,'CCR_%'!$A:$WWW,MATCH(AM$8,'CCR_%'!$A$8:$WWW$8,0),FALSE)+AL205</f>
        <v>1</v>
      </c>
      <c r="AN205" s="99">
        <f>VLOOKUP($A205,'CCR_%'!$A:$WWW,MATCH(AN$8,'CCR_%'!$A$8:$WWW$8,0),FALSE)+AM205</f>
        <v>1</v>
      </c>
      <c r="AO205" s="99">
        <f>VLOOKUP($A205,'CCR_%'!$A:$WWW,MATCH(AO$8,'CCR_%'!$A$8:$WWW$8,0),FALSE)+AN205</f>
        <v>1</v>
      </c>
      <c r="AP205" s="99">
        <f>VLOOKUP($A205,'CCR_%'!$A:$WWW,MATCH(AP$8,'CCR_%'!$A$8:$WWW$8,0),FALSE)+AO205</f>
        <v>1</v>
      </c>
      <c r="AQ205" s="99">
        <f>VLOOKUP($A205,'CCR_%'!$A:$WWW,MATCH(AQ$8,'CCR_%'!$A$8:$WWW$8,0),FALSE)+AP205</f>
        <v>1</v>
      </c>
      <c r="AR205" s="99">
        <f>VLOOKUP($A205,'CCR_%'!$A:$WWW,MATCH(AR$8,'CCR_%'!$A$8:$WWW$8,0),FALSE)+AQ205</f>
        <v>1</v>
      </c>
      <c r="AS205" s="99">
        <f>VLOOKUP($A205,'CCR_%'!$A:$WWW,MATCH(AS$8,'CCR_%'!$A$8:$WWW$8,0),FALSE)+AR205</f>
        <v>1</v>
      </c>
      <c r="AT205" s="99">
        <f>VLOOKUP($A205,'CCR_%'!$A:$WWW,MATCH(AT$8,'CCR_%'!$A$8:$WWW$8,0),FALSE)+AS205</f>
        <v>1</v>
      </c>
      <c r="AU205" s="99">
        <f>VLOOKUP($A205,'CCR_%'!$A:$WWW,MATCH(AU$8,'CCR_%'!$A$8:$WWW$8,0),FALSE)+AT205</f>
        <v>1</v>
      </c>
      <c r="AV205" s="99">
        <f>VLOOKUP($A205,'CCR_%'!$A:$WWW,MATCH(AV$8,'CCR_%'!$A$8:$WWW$8,0),FALSE)+AU205</f>
        <v>1</v>
      </c>
      <c r="AW205" s="99">
        <f>VLOOKUP($A205,'CCR_%'!$A:$WWW,MATCH(AW$8,'CCR_%'!$A$8:$WWW$8,0),FALSE)+AV205</f>
        <v>1</v>
      </c>
      <c r="AX205" s="99">
        <f>VLOOKUP($A205,'CCR_%'!$A:$WWW,MATCH(AX$8,'CCR_%'!$A$8:$WWW$8,0),FALSE)+AW205</f>
        <v>1</v>
      </c>
      <c r="AY205" s="99">
        <f>VLOOKUP($A205,'CCR_%'!$A:$WWW,MATCH(AY$8,'CCR_%'!$A$8:$WWW$8,0),FALSE)+AX205</f>
        <v>1</v>
      </c>
      <c r="AZ205" s="99">
        <f>VLOOKUP($A205,'CCR_%'!$A:$WWW,MATCH(AZ$8,'CCR_%'!$A$8:$WWW$8,0),FALSE)+AY205</f>
        <v>1</v>
      </c>
      <c r="BA205" s="99">
        <f>VLOOKUP($A205,'CCR_%'!$A:$WWW,MATCH(BA$8,'CCR_%'!$A$8:$WWW$8,0),FALSE)+AZ205</f>
        <v>1</v>
      </c>
      <c r="BB205" s="99">
        <f>VLOOKUP($A205,'CCR_%'!$A:$WWW,MATCH(BB$8,'CCR_%'!$A$8:$WWW$8,0),FALSE)+BA205</f>
        <v>1</v>
      </c>
      <c r="BC205" s="99">
        <f>VLOOKUP($A205,'CCR_%'!$A:$WWW,MATCH(BC$8,'CCR_%'!$A$8:$WWW$8,0),FALSE)+BB205</f>
        <v>1</v>
      </c>
      <c r="BD205" s="99">
        <f>VLOOKUP($A205,'CCR_%'!$A:$WWW,MATCH(BD$8,'CCR_%'!$A$8:$WWW$8,0),FALSE)+BC205</f>
        <v>1</v>
      </c>
      <c r="BE205" s="99">
        <f>VLOOKUP($A205,'CCR_%'!$A:$WWW,MATCH(BE$8,'CCR_%'!$A$8:$WWW$8,0),FALSE)+BD205</f>
        <v>1</v>
      </c>
      <c r="BF205" s="99">
        <f>VLOOKUP($A205,'CCR_%'!$A:$WWW,MATCH(BF$8,'CCR_%'!$A$8:$WWW$8,0),FALSE)+BE205</f>
        <v>1</v>
      </c>
      <c r="BG205" s="99">
        <f>VLOOKUP($A205,'CCR_%'!$A:$WWW,MATCH(BG$8,'CCR_%'!$A$8:$WWW$8,0),FALSE)+BF205</f>
        <v>1</v>
      </c>
      <c r="BH205" s="99">
        <f>VLOOKUP($A205,'CCR_%'!$A:$WWW,MATCH(BH$8,'CCR_%'!$A$8:$WWW$8,0),FALSE)+BG205</f>
        <v>1</v>
      </c>
      <c r="BI205" s="99">
        <f>VLOOKUP($A205,'CCR_%'!$A:$WWW,MATCH(BI$8,'CCR_%'!$A$8:$WWW$8,0),FALSE)+BH205</f>
        <v>1</v>
      </c>
      <c r="BJ205" s="99">
        <f>VLOOKUP($A205,'CCR_%'!$A:$WWW,MATCH(BJ$8,'CCR_%'!$A$8:$WWW$8,0),FALSE)+BI205</f>
        <v>1</v>
      </c>
      <c r="BK205" s="99">
        <f>VLOOKUP($A205,'CCR_%'!$A:$WWW,MATCH(BK$8,'CCR_%'!$A$8:$WWW$8,0),FALSE)+BJ205</f>
        <v>1</v>
      </c>
      <c r="BL205" s="99">
        <f>VLOOKUP($A205,'CCR_%'!$A:$WWW,MATCH(BL$8,'CCR_%'!$A$8:$WWW$8,0),FALSE)+BK205</f>
        <v>1</v>
      </c>
    </row>
    <row r="206" spans="1:64" ht="16.5" customHeight="1" outlineLevel="3" x14ac:dyDescent="0.25">
      <c r="A206" s="40" t="s">
        <v>361</v>
      </c>
      <c r="B206" s="27" t="s">
        <v>362</v>
      </c>
      <c r="C206" s="93">
        <v>46111</v>
      </c>
      <c r="D206" s="93">
        <v>46841</v>
      </c>
      <c r="E206" s="94">
        <f>VLOOKUP($A206,'CCR_%'!$A:$WWW,MATCH(E$8,'CCR_%'!$A$8:$WWW$8,0),FALSE)+0</f>
        <v>0</v>
      </c>
      <c r="F206" s="99">
        <f>VLOOKUP($A206,'CCR_%'!$A:$WWW,MATCH(F$8,'CCR_%'!$A$8:$WWW$8,0),FALSE)+E206</f>
        <v>0</v>
      </c>
      <c r="G206" s="99">
        <f>VLOOKUP($A206,'CCR_%'!$A:$WWW,MATCH(G$8,'CCR_%'!$A$8:$WWW$8,0),FALSE)+F206</f>
        <v>0.05</v>
      </c>
      <c r="H206" s="99">
        <f>VLOOKUP($A206,'CCR_%'!$A:$WWW,MATCH(H$8,'CCR_%'!$A$8:$WWW$8,0),FALSE)+G206</f>
        <v>0.2</v>
      </c>
      <c r="I206" s="99">
        <f>VLOOKUP($A206,'CCR_%'!$A:$WWW,MATCH(I$8,'CCR_%'!$A$8:$WWW$8,0),FALSE)+H206</f>
        <v>0.5</v>
      </c>
      <c r="J206" s="99">
        <f>VLOOKUP($A206,'CCR_%'!$A:$WWW,MATCH(J$8,'CCR_%'!$A$8:$WWW$8,0),FALSE)+I206</f>
        <v>1</v>
      </c>
      <c r="K206" s="99">
        <f>VLOOKUP($A206,'CCR_%'!$A:$WWW,MATCH(K$8,'CCR_%'!$A$8:$WWW$8,0),FALSE)+J206</f>
        <v>1</v>
      </c>
      <c r="L206" s="99">
        <f>VLOOKUP($A206,'CCR_%'!$A:$WWW,MATCH(L$8,'CCR_%'!$A$8:$WWW$8,0),FALSE)+K206</f>
        <v>1</v>
      </c>
      <c r="M206" s="99">
        <f>VLOOKUP($A206,'CCR_%'!$A:$WWW,MATCH(M$8,'CCR_%'!$A$8:$WWW$8,0),FALSE)+L206</f>
        <v>1</v>
      </c>
      <c r="N206" s="99">
        <f>VLOOKUP($A206,'CCR_%'!$A:$WWW,MATCH(N$8,'CCR_%'!$A$8:$WWW$8,0),FALSE)+M206</f>
        <v>1</v>
      </c>
      <c r="O206" s="99">
        <f>VLOOKUP($A206,'CCR_%'!$A:$WWW,MATCH(O$8,'CCR_%'!$A$8:$WWW$8,0),FALSE)+N206</f>
        <v>1</v>
      </c>
      <c r="P206" s="99">
        <f>VLOOKUP($A206,'CCR_%'!$A:$WWW,MATCH(P$8,'CCR_%'!$A$8:$WWW$8,0),FALSE)+O206</f>
        <v>1</v>
      </c>
      <c r="Q206" s="99">
        <f>VLOOKUP($A206,'CCR_%'!$A:$WWW,MATCH(Q$8,'CCR_%'!$A$8:$WWW$8,0),FALSE)+P206</f>
        <v>1</v>
      </c>
      <c r="R206" s="99">
        <f>VLOOKUP($A206,'CCR_%'!$A:$WWW,MATCH(R$8,'CCR_%'!$A$8:$WWW$8,0),FALSE)+Q206</f>
        <v>1</v>
      </c>
      <c r="S206" s="99">
        <f>VLOOKUP($A206,'CCR_%'!$A:$WWW,MATCH(S$8,'CCR_%'!$A$8:$WWW$8,0),FALSE)+R206</f>
        <v>1</v>
      </c>
      <c r="T206" s="99">
        <f>VLOOKUP($A206,'CCR_%'!$A:$WWW,MATCH(T$8,'CCR_%'!$A$8:$WWW$8,0),FALSE)+S206</f>
        <v>1</v>
      </c>
      <c r="U206" s="99">
        <f>VLOOKUP($A206,'CCR_%'!$A:$WWW,MATCH(U$8,'CCR_%'!$A$8:$WWW$8,0),FALSE)+T206</f>
        <v>1</v>
      </c>
      <c r="V206" s="99">
        <f>VLOOKUP($A206,'CCR_%'!$A:$WWW,MATCH(V$8,'CCR_%'!$A$8:$WWW$8,0),FALSE)+U206</f>
        <v>1</v>
      </c>
      <c r="W206" s="99">
        <f>VLOOKUP($A206,'CCR_%'!$A:$WWW,MATCH(W$8,'CCR_%'!$A$8:$WWW$8,0),FALSE)+V206</f>
        <v>1</v>
      </c>
      <c r="X206" s="99">
        <f>VLOOKUP($A206,'CCR_%'!$A:$WWW,MATCH(X$8,'CCR_%'!$A$8:$WWW$8,0),FALSE)+W206</f>
        <v>1</v>
      </c>
      <c r="Y206" s="99">
        <f>VLOOKUP($A206,'CCR_%'!$A:$WWW,MATCH(Y$8,'CCR_%'!$A$8:$WWW$8,0),FALSE)+X206</f>
        <v>1</v>
      </c>
      <c r="Z206" s="99">
        <f>VLOOKUP($A206,'CCR_%'!$A:$WWW,MATCH(Z$8,'CCR_%'!$A$8:$WWW$8,0),FALSE)+Y206</f>
        <v>1</v>
      </c>
      <c r="AA206" s="99">
        <f>VLOOKUP($A206,'CCR_%'!$A:$WWW,MATCH(AA$8,'CCR_%'!$A$8:$WWW$8,0),FALSE)+Z206</f>
        <v>1</v>
      </c>
      <c r="AB206" s="99">
        <f>VLOOKUP($A206,'CCR_%'!$A:$WWW,MATCH(AB$8,'CCR_%'!$A$8:$WWW$8,0),FALSE)+AA206</f>
        <v>1</v>
      </c>
      <c r="AC206" s="99">
        <f>VLOOKUP($A206,'CCR_%'!$A:$WWW,MATCH(AC$8,'CCR_%'!$A$8:$WWW$8,0),FALSE)+AB206</f>
        <v>1</v>
      </c>
      <c r="AD206" s="99">
        <f>VLOOKUP($A206,'CCR_%'!$A:$WWW,MATCH(AD$8,'CCR_%'!$A$8:$WWW$8,0),FALSE)+AC206</f>
        <v>1</v>
      </c>
      <c r="AE206" s="99">
        <f>VLOOKUP($A206,'CCR_%'!$A:$WWW,MATCH(AE$8,'CCR_%'!$A$8:$WWW$8,0),FALSE)+AD206</f>
        <v>1</v>
      </c>
      <c r="AF206" s="99">
        <f>VLOOKUP($A206,'CCR_%'!$A:$WWW,MATCH(AF$8,'CCR_%'!$A$8:$WWW$8,0),FALSE)+AE206</f>
        <v>1</v>
      </c>
      <c r="AG206" s="99">
        <f>VLOOKUP($A206,'CCR_%'!$A:$WWW,MATCH(AG$8,'CCR_%'!$A$8:$WWW$8,0),FALSE)+AF206</f>
        <v>1</v>
      </c>
      <c r="AH206" s="99">
        <f>VLOOKUP($A206,'CCR_%'!$A:$WWW,MATCH(AH$8,'CCR_%'!$A$8:$WWW$8,0),FALSE)+AG206</f>
        <v>1</v>
      </c>
      <c r="AI206" s="99">
        <f>VLOOKUP($A206,'CCR_%'!$A:$WWW,MATCH(AI$8,'CCR_%'!$A$8:$WWW$8,0),FALSE)+AH206</f>
        <v>1</v>
      </c>
      <c r="AJ206" s="99">
        <f>VLOOKUP($A206,'CCR_%'!$A:$WWW,MATCH(AJ$8,'CCR_%'!$A$8:$WWW$8,0),FALSE)+AI206</f>
        <v>1</v>
      </c>
      <c r="AK206" s="99">
        <f>VLOOKUP($A206,'CCR_%'!$A:$WWW,MATCH(AK$8,'CCR_%'!$A$8:$WWW$8,0),FALSE)+AJ206</f>
        <v>1</v>
      </c>
      <c r="AL206" s="99">
        <f>VLOOKUP($A206,'CCR_%'!$A:$WWW,MATCH(AL$8,'CCR_%'!$A$8:$WWW$8,0),FALSE)+AK206</f>
        <v>1</v>
      </c>
      <c r="AM206" s="99">
        <f>VLOOKUP($A206,'CCR_%'!$A:$WWW,MATCH(AM$8,'CCR_%'!$A$8:$WWW$8,0),FALSE)+AL206</f>
        <v>1</v>
      </c>
      <c r="AN206" s="99">
        <f>VLOOKUP($A206,'CCR_%'!$A:$WWW,MATCH(AN$8,'CCR_%'!$A$8:$WWW$8,0),FALSE)+AM206</f>
        <v>1</v>
      </c>
      <c r="AO206" s="99">
        <f>VLOOKUP($A206,'CCR_%'!$A:$WWW,MATCH(AO$8,'CCR_%'!$A$8:$WWW$8,0),FALSE)+AN206</f>
        <v>1</v>
      </c>
      <c r="AP206" s="99">
        <f>VLOOKUP($A206,'CCR_%'!$A:$WWW,MATCH(AP$8,'CCR_%'!$A$8:$WWW$8,0),FALSE)+AO206</f>
        <v>1</v>
      </c>
      <c r="AQ206" s="99">
        <f>VLOOKUP($A206,'CCR_%'!$A:$WWW,MATCH(AQ$8,'CCR_%'!$A$8:$WWW$8,0),FALSE)+AP206</f>
        <v>1</v>
      </c>
      <c r="AR206" s="99">
        <f>VLOOKUP($A206,'CCR_%'!$A:$WWW,MATCH(AR$8,'CCR_%'!$A$8:$WWW$8,0),FALSE)+AQ206</f>
        <v>1</v>
      </c>
      <c r="AS206" s="99">
        <f>VLOOKUP($A206,'CCR_%'!$A:$WWW,MATCH(AS$8,'CCR_%'!$A$8:$WWW$8,0),FALSE)+AR206</f>
        <v>1</v>
      </c>
      <c r="AT206" s="99">
        <f>VLOOKUP($A206,'CCR_%'!$A:$WWW,MATCH(AT$8,'CCR_%'!$A$8:$WWW$8,0),FALSE)+AS206</f>
        <v>1</v>
      </c>
      <c r="AU206" s="99">
        <f>VLOOKUP($A206,'CCR_%'!$A:$WWW,MATCH(AU$8,'CCR_%'!$A$8:$WWW$8,0),FALSE)+AT206</f>
        <v>1</v>
      </c>
      <c r="AV206" s="99">
        <f>VLOOKUP($A206,'CCR_%'!$A:$WWW,MATCH(AV$8,'CCR_%'!$A$8:$WWW$8,0),FALSE)+AU206</f>
        <v>1</v>
      </c>
      <c r="AW206" s="99">
        <f>VLOOKUP($A206,'CCR_%'!$A:$WWW,MATCH(AW$8,'CCR_%'!$A$8:$WWW$8,0),FALSE)+AV206</f>
        <v>1</v>
      </c>
      <c r="AX206" s="99">
        <f>VLOOKUP($A206,'CCR_%'!$A:$WWW,MATCH(AX$8,'CCR_%'!$A$8:$WWW$8,0),FALSE)+AW206</f>
        <v>1</v>
      </c>
      <c r="AY206" s="99">
        <f>VLOOKUP($A206,'CCR_%'!$A:$WWW,MATCH(AY$8,'CCR_%'!$A$8:$WWW$8,0),FALSE)+AX206</f>
        <v>1</v>
      </c>
      <c r="AZ206" s="99">
        <f>VLOOKUP($A206,'CCR_%'!$A:$WWW,MATCH(AZ$8,'CCR_%'!$A$8:$WWW$8,0),FALSE)+AY206</f>
        <v>1</v>
      </c>
      <c r="BA206" s="99">
        <f>VLOOKUP($A206,'CCR_%'!$A:$WWW,MATCH(BA$8,'CCR_%'!$A$8:$WWW$8,0),FALSE)+AZ206</f>
        <v>1</v>
      </c>
      <c r="BB206" s="99">
        <f>VLOOKUP($A206,'CCR_%'!$A:$WWW,MATCH(BB$8,'CCR_%'!$A$8:$WWW$8,0),FALSE)+BA206</f>
        <v>1</v>
      </c>
      <c r="BC206" s="99">
        <f>VLOOKUP($A206,'CCR_%'!$A:$WWW,MATCH(BC$8,'CCR_%'!$A$8:$WWW$8,0),FALSE)+BB206</f>
        <v>1</v>
      </c>
      <c r="BD206" s="99">
        <f>VLOOKUP($A206,'CCR_%'!$A:$WWW,MATCH(BD$8,'CCR_%'!$A$8:$WWW$8,0),FALSE)+BC206</f>
        <v>1</v>
      </c>
      <c r="BE206" s="99">
        <f>VLOOKUP($A206,'CCR_%'!$A:$WWW,MATCH(BE$8,'CCR_%'!$A$8:$WWW$8,0),FALSE)+BD206</f>
        <v>1</v>
      </c>
      <c r="BF206" s="99">
        <f>VLOOKUP($A206,'CCR_%'!$A:$WWW,MATCH(BF$8,'CCR_%'!$A$8:$WWW$8,0),FALSE)+BE206</f>
        <v>1</v>
      </c>
      <c r="BG206" s="99">
        <f>VLOOKUP($A206,'CCR_%'!$A:$WWW,MATCH(BG$8,'CCR_%'!$A$8:$WWW$8,0),FALSE)+BF206</f>
        <v>1</v>
      </c>
      <c r="BH206" s="99">
        <f>VLOOKUP($A206,'CCR_%'!$A:$WWW,MATCH(BH$8,'CCR_%'!$A$8:$WWW$8,0),FALSE)+BG206</f>
        <v>1</v>
      </c>
      <c r="BI206" s="99">
        <f>VLOOKUP($A206,'CCR_%'!$A:$WWW,MATCH(BI$8,'CCR_%'!$A$8:$WWW$8,0),FALSE)+BH206</f>
        <v>1</v>
      </c>
      <c r="BJ206" s="99">
        <f>VLOOKUP($A206,'CCR_%'!$A:$WWW,MATCH(BJ$8,'CCR_%'!$A$8:$WWW$8,0),FALSE)+BI206</f>
        <v>1</v>
      </c>
      <c r="BK206" s="99">
        <f>VLOOKUP($A206,'CCR_%'!$A:$WWW,MATCH(BK$8,'CCR_%'!$A$8:$WWW$8,0),FALSE)+BJ206</f>
        <v>1</v>
      </c>
      <c r="BL206" s="99">
        <f>VLOOKUP($A206,'CCR_%'!$A:$WWW,MATCH(BL$8,'CCR_%'!$A$8:$WWW$8,0),FALSE)+BK206</f>
        <v>1</v>
      </c>
    </row>
    <row r="207" spans="1:64" ht="16.5" customHeight="1" outlineLevel="3" x14ac:dyDescent="0.25">
      <c r="A207" s="40" t="s">
        <v>363</v>
      </c>
      <c r="B207" s="27" t="s">
        <v>364</v>
      </c>
      <c r="C207" s="93">
        <v>46111</v>
      </c>
      <c r="D207" s="93">
        <v>46841</v>
      </c>
      <c r="E207" s="94">
        <f>VLOOKUP($A207,'CCR_%'!$A:$WWW,MATCH(E$8,'CCR_%'!$A$8:$WWW$8,0),FALSE)+0</f>
        <v>0</v>
      </c>
      <c r="F207" s="99">
        <f>VLOOKUP($A207,'CCR_%'!$A:$WWW,MATCH(F$8,'CCR_%'!$A$8:$WWW$8,0),FALSE)+E207</f>
        <v>0</v>
      </c>
      <c r="G207" s="99">
        <f>VLOOKUP($A207,'CCR_%'!$A:$WWW,MATCH(G$8,'CCR_%'!$A$8:$WWW$8,0),FALSE)+F207</f>
        <v>0.05</v>
      </c>
      <c r="H207" s="99">
        <f>VLOOKUP($A207,'CCR_%'!$A:$WWW,MATCH(H$8,'CCR_%'!$A$8:$WWW$8,0),FALSE)+G207</f>
        <v>0.2</v>
      </c>
      <c r="I207" s="99">
        <f>VLOOKUP($A207,'CCR_%'!$A:$WWW,MATCH(I$8,'CCR_%'!$A$8:$WWW$8,0),FALSE)+H207</f>
        <v>0.5</v>
      </c>
      <c r="J207" s="99">
        <f>VLOOKUP($A207,'CCR_%'!$A:$WWW,MATCH(J$8,'CCR_%'!$A$8:$WWW$8,0),FALSE)+I207</f>
        <v>1</v>
      </c>
      <c r="K207" s="99">
        <f>VLOOKUP($A207,'CCR_%'!$A:$WWW,MATCH(K$8,'CCR_%'!$A$8:$WWW$8,0),FALSE)+J207</f>
        <v>1</v>
      </c>
      <c r="L207" s="99">
        <f>VLOOKUP($A207,'CCR_%'!$A:$WWW,MATCH(L$8,'CCR_%'!$A$8:$WWW$8,0),FALSE)+K207</f>
        <v>1</v>
      </c>
      <c r="M207" s="99">
        <f>VLOOKUP($A207,'CCR_%'!$A:$WWW,MATCH(M$8,'CCR_%'!$A$8:$WWW$8,0),FALSE)+L207</f>
        <v>1</v>
      </c>
      <c r="N207" s="99">
        <f>VLOOKUP($A207,'CCR_%'!$A:$WWW,MATCH(N$8,'CCR_%'!$A$8:$WWW$8,0),FALSE)+M207</f>
        <v>1</v>
      </c>
      <c r="O207" s="99">
        <f>VLOOKUP($A207,'CCR_%'!$A:$WWW,MATCH(O$8,'CCR_%'!$A$8:$WWW$8,0),FALSE)+N207</f>
        <v>1</v>
      </c>
      <c r="P207" s="99">
        <f>VLOOKUP($A207,'CCR_%'!$A:$WWW,MATCH(P$8,'CCR_%'!$A$8:$WWW$8,0),FALSE)+O207</f>
        <v>1</v>
      </c>
      <c r="Q207" s="99">
        <f>VLOOKUP($A207,'CCR_%'!$A:$WWW,MATCH(Q$8,'CCR_%'!$A$8:$WWW$8,0),FALSE)+P207</f>
        <v>1</v>
      </c>
      <c r="R207" s="99">
        <f>VLOOKUP($A207,'CCR_%'!$A:$WWW,MATCH(R$8,'CCR_%'!$A$8:$WWW$8,0),FALSE)+Q207</f>
        <v>1</v>
      </c>
      <c r="S207" s="99">
        <f>VLOOKUP($A207,'CCR_%'!$A:$WWW,MATCH(S$8,'CCR_%'!$A$8:$WWW$8,0),FALSE)+R207</f>
        <v>1</v>
      </c>
      <c r="T207" s="99">
        <f>VLOOKUP($A207,'CCR_%'!$A:$WWW,MATCH(T$8,'CCR_%'!$A$8:$WWW$8,0),FALSE)+S207</f>
        <v>1</v>
      </c>
      <c r="U207" s="99">
        <f>VLOOKUP($A207,'CCR_%'!$A:$WWW,MATCH(U$8,'CCR_%'!$A$8:$WWW$8,0),FALSE)+T207</f>
        <v>1</v>
      </c>
      <c r="V207" s="99">
        <f>VLOOKUP($A207,'CCR_%'!$A:$WWW,MATCH(V$8,'CCR_%'!$A$8:$WWW$8,0),FALSE)+U207</f>
        <v>1</v>
      </c>
      <c r="W207" s="99">
        <f>VLOOKUP($A207,'CCR_%'!$A:$WWW,MATCH(W$8,'CCR_%'!$A$8:$WWW$8,0),FALSE)+V207</f>
        <v>1</v>
      </c>
      <c r="X207" s="99">
        <f>VLOOKUP($A207,'CCR_%'!$A:$WWW,MATCH(X$8,'CCR_%'!$A$8:$WWW$8,0),FALSE)+W207</f>
        <v>1</v>
      </c>
      <c r="Y207" s="99">
        <f>VLOOKUP($A207,'CCR_%'!$A:$WWW,MATCH(Y$8,'CCR_%'!$A$8:$WWW$8,0),FALSE)+X207</f>
        <v>1</v>
      </c>
      <c r="Z207" s="99">
        <f>VLOOKUP($A207,'CCR_%'!$A:$WWW,MATCH(Z$8,'CCR_%'!$A$8:$WWW$8,0),FALSE)+Y207</f>
        <v>1</v>
      </c>
      <c r="AA207" s="99">
        <f>VLOOKUP($A207,'CCR_%'!$A:$WWW,MATCH(AA$8,'CCR_%'!$A$8:$WWW$8,0),FALSE)+Z207</f>
        <v>1</v>
      </c>
      <c r="AB207" s="99">
        <f>VLOOKUP($A207,'CCR_%'!$A:$WWW,MATCH(AB$8,'CCR_%'!$A$8:$WWW$8,0),FALSE)+AA207</f>
        <v>1</v>
      </c>
      <c r="AC207" s="99">
        <f>VLOOKUP($A207,'CCR_%'!$A:$WWW,MATCH(AC$8,'CCR_%'!$A$8:$WWW$8,0),FALSE)+AB207</f>
        <v>1</v>
      </c>
      <c r="AD207" s="99">
        <f>VLOOKUP($A207,'CCR_%'!$A:$WWW,MATCH(AD$8,'CCR_%'!$A$8:$WWW$8,0),FALSE)+AC207</f>
        <v>1</v>
      </c>
      <c r="AE207" s="99">
        <f>VLOOKUP($A207,'CCR_%'!$A:$WWW,MATCH(AE$8,'CCR_%'!$A$8:$WWW$8,0),FALSE)+AD207</f>
        <v>1</v>
      </c>
      <c r="AF207" s="99">
        <f>VLOOKUP($A207,'CCR_%'!$A:$WWW,MATCH(AF$8,'CCR_%'!$A$8:$WWW$8,0),FALSE)+AE207</f>
        <v>1</v>
      </c>
      <c r="AG207" s="99">
        <f>VLOOKUP($A207,'CCR_%'!$A:$WWW,MATCH(AG$8,'CCR_%'!$A$8:$WWW$8,0),FALSE)+AF207</f>
        <v>1</v>
      </c>
      <c r="AH207" s="99">
        <f>VLOOKUP($A207,'CCR_%'!$A:$WWW,MATCH(AH$8,'CCR_%'!$A$8:$WWW$8,0),FALSE)+AG207</f>
        <v>1</v>
      </c>
      <c r="AI207" s="99">
        <f>VLOOKUP($A207,'CCR_%'!$A:$WWW,MATCH(AI$8,'CCR_%'!$A$8:$WWW$8,0),FALSE)+AH207</f>
        <v>1</v>
      </c>
      <c r="AJ207" s="99">
        <f>VLOOKUP($A207,'CCR_%'!$A:$WWW,MATCH(AJ$8,'CCR_%'!$A$8:$WWW$8,0),FALSE)+AI207</f>
        <v>1</v>
      </c>
      <c r="AK207" s="99">
        <f>VLOOKUP($A207,'CCR_%'!$A:$WWW,MATCH(AK$8,'CCR_%'!$A$8:$WWW$8,0),FALSE)+AJ207</f>
        <v>1</v>
      </c>
      <c r="AL207" s="99">
        <f>VLOOKUP($A207,'CCR_%'!$A:$WWW,MATCH(AL$8,'CCR_%'!$A$8:$WWW$8,0),FALSE)+AK207</f>
        <v>1</v>
      </c>
      <c r="AM207" s="99">
        <f>VLOOKUP($A207,'CCR_%'!$A:$WWW,MATCH(AM$8,'CCR_%'!$A$8:$WWW$8,0),FALSE)+AL207</f>
        <v>1</v>
      </c>
      <c r="AN207" s="99">
        <f>VLOOKUP($A207,'CCR_%'!$A:$WWW,MATCH(AN$8,'CCR_%'!$A$8:$WWW$8,0),FALSE)+AM207</f>
        <v>1</v>
      </c>
      <c r="AO207" s="99">
        <f>VLOOKUP($A207,'CCR_%'!$A:$WWW,MATCH(AO$8,'CCR_%'!$A$8:$WWW$8,0),FALSE)+AN207</f>
        <v>1</v>
      </c>
      <c r="AP207" s="99">
        <f>VLOOKUP($A207,'CCR_%'!$A:$WWW,MATCH(AP$8,'CCR_%'!$A$8:$WWW$8,0),FALSE)+AO207</f>
        <v>1</v>
      </c>
      <c r="AQ207" s="99">
        <f>VLOOKUP($A207,'CCR_%'!$A:$WWW,MATCH(AQ$8,'CCR_%'!$A$8:$WWW$8,0),FALSE)+AP207</f>
        <v>1</v>
      </c>
      <c r="AR207" s="99">
        <f>VLOOKUP($A207,'CCR_%'!$A:$WWW,MATCH(AR$8,'CCR_%'!$A$8:$WWW$8,0),FALSE)+AQ207</f>
        <v>1</v>
      </c>
      <c r="AS207" s="99">
        <f>VLOOKUP($A207,'CCR_%'!$A:$WWW,MATCH(AS$8,'CCR_%'!$A$8:$WWW$8,0),FALSE)+AR207</f>
        <v>1</v>
      </c>
      <c r="AT207" s="99">
        <f>VLOOKUP($A207,'CCR_%'!$A:$WWW,MATCH(AT$8,'CCR_%'!$A$8:$WWW$8,0),FALSE)+AS207</f>
        <v>1</v>
      </c>
      <c r="AU207" s="99">
        <f>VLOOKUP($A207,'CCR_%'!$A:$WWW,MATCH(AU$8,'CCR_%'!$A$8:$WWW$8,0),FALSE)+AT207</f>
        <v>1</v>
      </c>
      <c r="AV207" s="99">
        <f>VLOOKUP($A207,'CCR_%'!$A:$WWW,MATCH(AV$8,'CCR_%'!$A$8:$WWW$8,0),FALSE)+AU207</f>
        <v>1</v>
      </c>
      <c r="AW207" s="99">
        <f>VLOOKUP($A207,'CCR_%'!$A:$WWW,MATCH(AW$8,'CCR_%'!$A$8:$WWW$8,0),FALSE)+AV207</f>
        <v>1</v>
      </c>
      <c r="AX207" s="99">
        <f>VLOOKUP($A207,'CCR_%'!$A:$WWW,MATCH(AX$8,'CCR_%'!$A$8:$WWW$8,0),FALSE)+AW207</f>
        <v>1</v>
      </c>
      <c r="AY207" s="99">
        <f>VLOOKUP($A207,'CCR_%'!$A:$WWW,MATCH(AY$8,'CCR_%'!$A$8:$WWW$8,0),FALSE)+AX207</f>
        <v>1</v>
      </c>
      <c r="AZ207" s="99">
        <f>VLOOKUP($A207,'CCR_%'!$A:$WWW,MATCH(AZ$8,'CCR_%'!$A$8:$WWW$8,0),FALSE)+AY207</f>
        <v>1</v>
      </c>
      <c r="BA207" s="99">
        <f>VLOOKUP($A207,'CCR_%'!$A:$WWW,MATCH(BA$8,'CCR_%'!$A$8:$WWW$8,0),FALSE)+AZ207</f>
        <v>1</v>
      </c>
      <c r="BB207" s="99">
        <f>VLOOKUP($A207,'CCR_%'!$A:$WWW,MATCH(BB$8,'CCR_%'!$A$8:$WWW$8,0),FALSE)+BA207</f>
        <v>1</v>
      </c>
      <c r="BC207" s="99">
        <f>VLOOKUP($A207,'CCR_%'!$A:$WWW,MATCH(BC$8,'CCR_%'!$A$8:$WWW$8,0),FALSE)+BB207</f>
        <v>1</v>
      </c>
      <c r="BD207" s="99">
        <f>VLOOKUP($A207,'CCR_%'!$A:$WWW,MATCH(BD$8,'CCR_%'!$A$8:$WWW$8,0),FALSE)+BC207</f>
        <v>1</v>
      </c>
      <c r="BE207" s="99">
        <f>VLOOKUP($A207,'CCR_%'!$A:$WWW,MATCH(BE$8,'CCR_%'!$A$8:$WWW$8,0),FALSE)+BD207</f>
        <v>1</v>
      </c>
      <c r="BF207" s="99">
        <f>VLOOKUP($A207,'CCR_%'!$A:$WWW,MATCH(BF$8,'CCR_%'!$A$8:$WWW$8,0),FALSE)+BE207</f>
        <v>1</v>
      </c>
      <c r="BG207" s="99">
        <f>VLOOKUP($A207,'CCR_%'!$A:$WWW,MATCH(BG$8,'CCR_%'!$A$8:$WWW$8,0),FALSE)+BF207</f>
        <v>1</v>
      </c>
      <c r="BH207" s="99">
        <f>VLOOKUP($A207,'CCR_%'!$A:$WWW,MATCH(BH$8,'CCR_%'!$A$8:$WWW$8,0),FALSE)+BG207</f>
        <v>1</v>
      </c>
      <c r="BI207" s="99">
        <f>VLOOKUP($A207,'CCR_%'!$A:$WWW,MATCH(BI$8,'CCR_%'!$A$8:$WWW$8,0),FALSE)+BH207</f>
        <v>1</v>
      </c>
      <c r="BJ207" s="99">
        <f>VLOOKUP($A207,'CCR_%'!$A:$WWW,MATCH(BJ$8,'CCR_%'!$A$8:$WWW$8,0),FALSE)+BI207</f>
        <v>1</v>
      </c>
      <c r="BK207" s="99">
        <f>VLOOKUP($A207,'CCR_%'!$A:$WWW,MATCH(BK$8,'CCR_%'!$A$8:$WWW$8,0),FALSE)+BJ207</f>
        <v>1</v>
      </c>
      <c r="BL207" s="99">
        <f>VLOOKUP($A207,'CCR_%'!$A:$WWW,MATCH(BL$8,'CCR_%'!$A$8:$WWW$8,0),FALSE)+BK207</f>
        <v>1</v>
      </c>
    </row>
    <row r="208" spans="1:64" ht="16.5" customHeight="1" outlineLevel="1" x14ac:dyDescent="0.25">
      <c r="A208" s="22" t="s">
        <v>365</v>
      </c>
      <c r="B208" s="23" t="s">
        <v>366</v>
      </c>
      <c r="C208" s="89"/>
      <c r="D208" s="89"/>
      <c r="E208" s="90"/>
      <c r="F208" s="102"/>
      <c r="G208" s="102"/>
      <c r="H208" s="102"/>
      <c r="I208" s="102"/>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c r="AN208" s="102"/>
      <c r="AO208" s="102"/>
      <c r="AP208" s="102"/>
      <c r="AQ208" s="102"/>
      <c r="AR208" s="102"/>
      <c r="AS208" s="102"/>
      <c r="AT208" s="102"/>
      <c r="AU208" s="102"/>
      <c r="AV208" s="102"/>
      <c r="AW208" s="102"/>
      <c r="AX208" s="102"/>
      <c r="AY208" s="102"/>
      <c r="AZ208" s="102"/>
      <c r="BA208" s="102"/>
      <c r="BB208" s="102"/>
      <c r="BC208" s="102"/>
      <c r="BD208" s="102"/>
      <c r="BE208" s="102"/>
      <c r="BF208" s="102"/>
      <c r="BG208" s="102"/>
      <c r="BH208" s="102"/>
      <c r="BI208" s="102"/>
      <c r="BJ208" s="102"/>
      <c r="BK208" s="102"/>
      <c r="BL208" s="102"/>
    </row>
    <row r="209" spans="1:66" ht="16.5" customHeight="1" outlineLevel="2" x14ac:dyDescent="0.25">
      <c r="A209" s="26" t="s">
        <v>367</v>
      </c>
      <c r="B209" s="27" t="s">
        <v>368</v>
      </c>
      <c r="C209" s="93">
        <v>48304</v>
      </c>
      <c r="D209" s="93">
        <v>49032</v>
      </c>
      <c r="E209" s="94">
        <f>VLOOKUP($A209,'CCR_%'!$A:$WWW,MATCH(E$8,'CCR_%'!$A$8:$WWW$8,0),FALSE)+0</f>
        <v>0</v>
      </c>
      <c r="F209" s="95">
        <f>VLOOKUP($A209,'CCR_%'!$A:$WWW,MATCH(F$8,'CCR_%'!$A$8:$WWW$8,0),FALSE)+E209</f>
        <v>0</v>
      </c>
      <c r="G209" s="95">
        <f>VLOOKUP($A209,'CCR_%'!$A:$WWW,MATCH(G$8,'CCR_%'!$A$8:$WWW$8,0),FALSE)+F209</f>
        <v>0</v>
      </c>
      <c r="H209" s="95">
        <f>VLOOKUP($A209,'CCR_%'!$A:$WWW,MATCH(H$8,'CCR_%'!$A$8:$WWW$8,0),FALSE)+G209</f>
        <v>0</v>
      </c>
      <c r="I209" s="95">
        <f>VLOOKUP($A209,'CCR_%'!$A:$WWW,MATCH(I$8,'CCR_%'!$A$8:$WWW$8,0),FALSE)+H209</f>
        <v>0</v>
      </c>
      <c r="J209" s="95">
        <f>VLOOKUP($A209,'CCR_%'!$A:$WWW,MATCH(J$8,'CCR_%'!$A$8:$WWW$8,0),FALSE)+I209</f>
        <v>0</v>
      </c>
      <c r="K209" s="95">
        <f>VLOOKUP($A209,'CCR_%'!$A:$WWW,MATCH(K$8,'CCR_%'!$A$8:$WWW$8,0),FALSE)+J209</f>
        <v>0</v>
      </c>
      <c r="L209" s="95">
        <f>VLOOKUP($A209,'CCR_%'!$A:$WWW,MATCH(L$8,'CCR_%'!$A$8:$WWW$8,0),FALSE)+K209</f>
        <v>0</v>
      </c>
      <c r="M209" s="95">
        <f>VLOOKUP($A209,'CCR_%'!$A:$WWW,MATCH(M$8,'CCR_%'!$A$8:$WWW$8,0),FALSE)+L209</f>
        <v>0</v>
      </c>
      <c r="N209" s="95">
        <f>VLOOKUP($A209,'CCR_%'!$A:$WWW,MATCH(N$8,'CCR_%'!$A$8:$WWW$8,0),FALSE)+M209</f>
        <v>0</v>
      </c>
      <c r="O209" s="95">
        <f>VLOOKUP($A209,'CCR_%'!$A:$WWW,MATCH(O$8,'CCR_%'!$A$8:$WWW$8,0),FALSE)+N209</f>
        <v>0</v>
      </c>
      <c r="P209" s="95">
        <f>VLOOKUP($A209,'CCR_%'!$A:$WWW,MATCH(P$8,'CCR_%'!$A$8:$WWW$8,0),FALSE)+O209</f>
        <v>0</v>
      </c>
      <c r="Q209" s="95">
        <f>VLOOKUP($A209,'CCR_%'!$A:$WWW,MATCH(Q$8,'CCR_%'!$A$8:$WWW$8,0),FALSE)+P209</f>
        <v>0</v>
      </c>
      <c r="R209" s="95">
        <f>VLOOKUP($A209,'CCR_%'!$A:$WWW,MATCH(R$8,'CCR_%'!$A$8:$WWW$8,0),FALSE)+Q209</f>
        <v>0</v>
      </c>
      <c r="S209" s="95">
        <f>VLOOKUP($A209,'CCR_%'!$A:$WWW,MATCH(S$8,'CCR_%'!$A$8:$WWW$8,0),FALSE)+R209</f>
        <v>0.1</v>
      </c>
      <c r="T209" s="95">
        <f>VLOOKUP($A209,'CCR_%'!$A:$WWW,MATCH(T$8,'CCR_%'!$A$8:$WWW$8,0),FALSE)+S209</f>
        <v>0.25</v>
      </c>
      <c r="U209" s="95">
        <f>VLOOKUP($A209,'CCR_%'!$A:$WWW,MATCH(U$8,'CCR_%'!$A$8:$WWW$8,0),FALSE)+T209</f>
        <v>0.5</v>
      </c>
      <c r="V209" s="95">
        <f>VLOOKUP($A209,'CCR_%'!$A:$WWW,MATCH(V$8,'CCR_%'!$A$8:$WWW$8,0),FALSE)+U209</f>
        <v>1</v>
      </c>
      <c r="W209" s="95">
        <f>VLOOKUP($A209,'CCR_%'!$A:$WWW,MATCH(W$8,'CCR_%'!$A$8:$WWW$8,0),FALSE)+V209</f>
        <v>1</v>
      </c>
      <c r="X209" s="95">
        <f>VLOOKUP($A209,'CCR_%'!$A:$WWW,MATCH(X$8,'CCR_%'!$A$8:$WWW$8,0),FALSE)+W209</f>
        <v>1</v>
      </c>
      <c r="Y209" s="95">
        <f>VLOOKUP($A209,'CCR_%'!$A:$WWW,MATCH(Y$8,'CCR_%'!$A$8:$WWW$8,0),FALSE)+X209</f>
        <v>1</v>
      </c>
      <c r="Z209" s="95">
        <f>VLOOKUP($A209,'CCR_%'!$A:$WWW,MATCH(Z$8,'CCR_%'!$A$8:$WWW$8,0),FALSE)+Y209</f>
        <v>1</v>
      </c>
      <c r="AA209" s="95">
        <f>VLOOKUP($A209,'CCR_%'!$A:$WWW,MATCH(AA$8,'CCR_%'!$A$8:$WWW$8,0),FALSE)+Z209</f>
        <v>1</v>
      </c>
      <c r="AB209" s="95">
        <f>VLOOKUP($A209,'CCR_%'!$A:$WWW,MATCH(AB$8,'CCR_%'!$A$8:$WWW$8,0),FALSE)+AA209</f>
        <v>1</v>
      </c>
      <c r="AC209" s="95">
        <f>VLOOKUP($A209,'CCR_%'!$A:$WWW,MATCH(AC$8,'CCR_%'!$A$8:$WWW$8,0),FALSE)+AB209</f>
        <v>1</v>
      </c>
      <c r="AD209" s="95">
        <f>VLOOKUP($A209,'CCR_%'!$A:$WWW,MATCH(AD$8,'CCR_%'!$A$8:$WWW$8,0),FALSE)+AC209</f>
        <v>1</v>
      </c>
      <c r="AE209" s="95">
        <f>VLOOKUP($A209,'CCR_%'!$A:$WWW,MATCH(AE$8,'CCR_%'!$A$8:$WWW$8,0),FALSE)+AD209</f>
        <v>1</v>
      </c>
      <c r="AF209" s="95">
        <f>VLOOKUP($A209,'CCR_%'!$A:$WWW,MATCH(AF$8,'CCR_%'!$A$8:$WWW$8,0),FALSE)+AE209</f>
        <v>1</v>
      </c>
      <c r="AG209" s="95">
        <f>VLOOKUP($A209,'CCR_%'!$A:$WWW,MATCH(AG$8,'CCR_%'!$A$8:$WWW$8,0),FALSE)+AF209</f>
        <v>1</v>
      </c>
      <c r="AH209" s="95">
        <f>VLOOKUP($A209,'CCR_%'!$A:$WWW,MATCH(AH$8,'CCR_%'!$A$8:$WWW$8,0),FALSE)+AG209</f>
        <v>1</v>
      </c>
      <c r="AI209" s="95">
        <f>VLOOKUP($A209,'CCR_%'!$A:$WWW,MATCH(AI$8,'CCR_%'!$A$8:$WWW$8,0),FALSE)+AH209</f>
        <v>1</v>
      </c>
      <c r="AJ209" s="95">
        <f>VLOOKUP($A209,'CCR_%'!$A:$WWW,MATCH(AJ$8,'CCR_%'!$A$8:$WWW$8,0),FALSE)+AI209</f>
        <v>1</v>
      </c>
      <c r="AK209" s="95">
        <f>VLOOKUP($A209,'CCR_%'!$A:$WWW,MATCH(AK$8,'CCR_%'!$A$8:$WWW$8,0),FALSE)+AJ209</f>
        <v>1</v>
      </c>
      <c r="AL209" s="95">
        <f>VLOOKUP($A209,'CCR_%'!$A:$WWW,MATCH(AL$8,'CCR_%'!$A$8:$WWW$8,0),FALSE)+AK209</f>
        <v>1</v>
      </c>
      <c r="AM209" s="95">
        <f>VLOOKUP($A209,'CCR_%'!$A:$WWW,MATCH(AM$8,'CCR_%'!$A$8:$WWW$8,0),FALSE)+AL209</f>
        <v>1</v>
      </c>
      <c r="AN209" s="95">
        <f>VLOOKUP($A209,'CCR_%'!$A:$WWW,MATCH(AN$8,'CCR_%'!$A$8:$WWW$8,0),FALSE)+AM209</f>
        <v>1</v>
      </c>
      <c r="AO209" s="95">
        <f>VLOOKUP($A209,'CCR_%'!$A:$WWW,MATCH(AO$8,'CCR_%'!$A$8:$WWW$8,0),FALSE)+AN209</f>
        <v>1</v>
      </c>
      <c r="AP209" s="95">
        <f>VLOOKUP($A209,'CCR_%'!$A:$WWW,MATCH(AP$8,'CCR_%'!$A$8:$WWW$8,0),FALSE)+AO209</f>
        <v>1</v>
      </c>
      <c r="AQ209" s="95">
        <f>VLOOKUP($A209,'CCR_%'!$A:$WWW,MATCH(AQ$8,'CCR_%'!$A$8:$WWW$8,0),FALSE)+AP209</f>
        <v>1</v>
      </c>
      <c r="AR209" s="95">
        <f>VLOOKUP($A209,'CCR_%'!$A:$WWW,MATCH(AR$8,'CCR_%'!$A$8:$WWW$8,0),FALSE)+AQ209</f>
        <v>1</v>
      </c>
      <c r="AS209" s="95">
        <f>VLOOKUP($A209,'CCR_%'!$A:$WWW,MATCH(AS$8,'CCR_%'!$A$8:$WWW$8,0),FALSE)+AR209</f>
        <v>1</v>
      </c>
      <c r="AT209" s="95">
        <f>VLOOKUP($A209,'CCR_%'!$A:$WWW,MATCH(AT$8,'CCR_%'!$A$8:$WWW$8,0),FALSE)+AS209</f>
        <v>1</v>
      </c>
      <c r="AU209" s="95">
        <f>VLOOKUP($A209,'CCR_%'!$A:$WWW,MATCH(AU$8,'CCR_%'!$A$8:$WWW$8,0),FALSE)+AT209</f>
        <v>1</v>
      </c>
      <c r="AV209" s="95">
        <f>VLOOKUP($A209,'CCR_%'!$A:$WWW,MATCH(AV$8,'CCR_%'!$A$8:$WWW$8,0),FALSE)+AU209</f>
        <v>1</v>
      </c>
      <c r="AW209" s="95">
        <f>VLOOKUP($A209,'CCR_%'!$A:$WWW,MATCH(AW$8,'CCR_%'!$A$8:$WWW$8,0),FALSE)+AV209</f>
        <v>1</v>
      </c>
      <c r="AX209" s="95">
        <f>VLOOKUP($A209,'CCR_%'!$A:$WWW,MATCH(AX$8,'CCR_%'!$A$8:$WWW$8,0),FALSE)+AW209</f>
        <v>1</v>
      </c>
      <c r="AY209" s="95">
        <f>VLOOKUP($A209,'CCR_%'!$A:$WWW,MATCH(AY$8,'CCR_%'!$A$8:$WWW$8,0),FALSE)+AX209</f>
        <v>1</v>
      </c>
      <c r="AZ209" s="95">
        <f>VLOOKUP($A209,'CCR_%'!$A:$WWW,MATCH(AZ$8,'CCR_%'!$A$8:$WWW$8,0),FALSE)+AY209</f>
        <v>1</v>
      </c>
      <c r="BA209" s="95">
        <f>VLOOKUP($A209,'CCR_%'!$A:$WWW,MATCH(BA$8,'CCR_%'!$A$8:$WWW$8,0),FALSE)+AZ209</f>
        <v>1</v>
      </c>
      <c r="BB209" s="95">
        <f>VLOOKUP($A209,'CCR_%'!$A:$WWW,MATCH(BB$8,'CCR_%'!$A$8:$WWW$8,0),FALSE)+BA209</f>
        <v>1</v>
      </c>
      <c r="BC209" s="95">
        <f>VLOOKUP($A209,'CCR_%'!$A:$WWW,MATCH(BC$8,'CCR_%'!$A$8:$WWW$8,0),FALSE)+BB209</f>
        <v>1</v>
      </c>
      <c r="BD209" s="95">
        <f>VLOOKUP($A209,'CCR_%'!$A:$WWW,MATCH(BD$8,'CCR_%'!$A$8:$WWW$8,0),FALSE)+BC209</f>
        <v>1</v>
      </c>
      <c r="BE209" s="95">
        <f>VLOOKUP($A209,'CCR_%'!$A:$WWW,MATCH(BE$8,'CCR_%'!$A$8:$WWW$8,0),FALSE)+BD209</f>
        <v>1</v>
      </c>
      <c r="BF209" s="95">
        <f>VLOOKUP($A209,'CCR_%'!$A:$WWW,MATCH(BF$8,'CCR_%'!$A$8:$WWW$8,0),FALSE)+BE209</f>
        <v>1</v>
      </c>
      <c r="BG209" s="95">
        <f>VLOOKUP($A209,'CCR_%'!$A:$WWW,MATCH(BG$8,'CCR_%'!$A$8:$WWW$8,0),FALSE)+BF209</f>
        <v>1</v>
      </c>
      <c r="BH209" s="95">
        <f>VLOOKUP($A209,'CCR_%'!$A:$WWW,MATCH(BH$8,'CCR_%'!$A$8:$WWW$8,0),FALSE)+BG209</f>
        <v>1</v>
      </c>
      <c r="BI209" s="95">
        <f>VLOOKUP($A209,'CCR_%'!$A:$WWW,MATCH(BI$8,'CCR_%'!$A$8:$WWW$8,0),FALSE)+BH209</f>
        <v>1</v>
      </c>
      <c r="BJ209" s="95">
        <f>VLOOKUP($A209,'CCR_%'!$A:$WWW,MATCH(BJ$8,'CCR_%'!$A$8:$WWW$8,0),FALSE)+BI209</f>
        <v>1</v>
      </c>
      <c r="BK209" s="95">
        <f>VLOOKUP($A209,'CCR_%'!$A:$WWW,MATCH(BK$8,'CCR_%'!$A$8:$WWW$8,0),FALSE)+BJ209</f>
        <v>1</v>
      </c>
      <c r="BL209" s="95">
        <f>VLOOKUP($A209,'CCR_%'!$A:$WWW,MATCH(BL$8,'CCR_%'!$A$8:$WWW$8,0),FALSE)+BK209</f>
        <v>1</v>
      </c>
    </row>
    <row r="210" spans="1:66" ht="16.5" customHeight="1" outlineLevel="3" x14ac:dyDescent="0.25">
      <c r="A210" s="30" t="s">
        <v>369</v>
      </c>
      <c r="B210" s="31" t="s">
        <v>44</v>
      </c>
      <c r="C210" s="97">
        <v>48304</v>
      </c>
      <c r="D210" s="97">
        <v>49032</v>
      </c>
      <c r="E210" s="98">
        <f>VLOOKUP($A210,'CCR_%'!$A:$WWW,MATCH(E$8,'CCR_%'!$A$8:$WWW$8,0),FALSE)+0</f>
        <v>0</v>
      </c>
      <c r="F210" s="99">
        <f>VLOOKUP($A210,'CCR_%'!$A:$WWW,MATCH(F$8,'CCR_%'!$A$8:$WWW$8,0),FALSE)+E210</f>
        <v>0</v>
      </c>
      <c r="G210" s="99">
        <f>VLOOKUP($A210,'CCR_%'!$A:$WWW,MATCH(G$8,'CCR_%'!$A$8:$WWW$8,0),FALSE)+F210</f>
        <v>0</v>
      </c>
      <c r="H210" s="99">
        <f>VLOOKUP($A210,'CCR_%'!$A:$WWW,MATCH(H$8,'CCR_%'!$A$8:$WWW$8,0),FALSE)+G210</f>
        <v>0</v>
      </c>
      <c r="I210" s="99">
        <f>VLOOKUP($A210,'CCR_%'!$A:$WWW,MATCH(I$8,'CCR_%'!$A$8:$WWW$8,0),FALSE)+H210</f>
        <v>0</v>
      </c>
      <c r="J210" s="99">
        <f>VLOOKUP($A210,'CCR_%'!$A:$WWW,MATCH(J$8,'CCR_%'!$A$8:$WWW$8,0),FALSE)+I210</f>
        <v>0</v>
      </c>
      <c r="K210" s="99">
        <f>VLOOKUP($A210,'CCR_%'!$A:$WWW,MATCH(K$8,'CCR_%'!$A$8:$WWW$8,0),FALSE)+J210</f>
        <v>0</v>
      </c>
      <c r="L210" s="99">
        <f>VLOOKUP($A210,'CCR_%'!$A:$WWW,MATCH(L$8,'CCR_%'!$A$8:$WWW$8,0),FALSE)+K210</f>
        <v>0</v>
      </c>
      <c r="M210" s="99">
        <f>VLOOKUP($A210,'CCR_%'!$A:$WWW,MATCH(M$8,'CCR_%'!$A$8:$WWW$8,0),FALSE)+L210</f>
        <v>0</v>
      </c>
      <c r="N210" s="99">
        <f>VLOOKUP($A210,'CCR_%'!$A:$WWW,MATCH(N$8,'CCR_%'!$A$8:$WWW$8,0),FALSE)+M210</f>
        <v>0</v>
      </c>
      <c r="O210" s="99">
        <f>VLOOKUP($A210,'CCR_%'!$A:$WWW,MATCH(O$8,'CCR_%'!$A$8:$WWW$8,0),FALSE)+N210</f>
        <v>0</v>
      </c>
      <c r="P210" s="99">
        <f>VLOOKUP($A210,'CCR_%'!$A:$WWW,MATCH(P$8,'CCR_%'!$A$8:$WWW$8,0),FALSE)+O210</f>
        <v>0</v>
      </c>
      <c r="Q210" s="99">
        <f>VLOOKUP($A210,'CCR_%'!$A:$WWW,MATCH(Q$8,'CCR_%'!$A$8:$WWW$8,0),FALSE)+P210</f>
        <v>0</v>
      </c>
      <c r="R210" s="99">
        <f>VLOOKUP($A210,'CCR_%'!$A:$WWW,MATCH(R$8,'CCR_%'!$A$8:$WWW$8,0),FALSE)+Q210</f>
        <v>0</v>
      </c>
      <c r="S210" s="99">
        <f>VLOOKUP($A210,'CCR_%'!$A:$WWW,MATCH(S$8,'CCR_%'!$A$8:$WWW$8,0),FALSE)+R210</f>
        <v>0.1</v>
      </c>
      <c r="T210" s="99">
        <f>VLOOKUP($A210,'CCR_%'!$A:$WWW,MATCH(T$8,'CCR_%'!$A$8:$WWW$8,0),FALSE)+S210</f>
        <v>0.25</v>
      </c>
      <c r="U210" s="99">
        <f>VLOOKUP($A210,'CCR_%'!$A:$WWW,MATCH(U$8,'CCR_%'!$A$8:$WWW$8,0),FALSE)+T210</f>
        <v>0.5</v>
      </c>
      <c r="V210" s="99">
        <f>VLOOKUP($A210,'CCR_%'!$A:$WWW,MATCH(V$8,'CCR_%'!$A$8:$WWW$8,0),FALSE)+U210</f>
        <v>1</v>
      </c>
      <c r="W210" s="99">
        <f>VLOOKUP($A210,'CCR_%'!$A:$WWW,MATCH(W$8,'CCR_%'!$A$8:$WWW$8,0),FALSE)+V210</f>
        <v>1</v>
      </c>
      <c r="X210" s="99">
        <f>VLOOKUP($A210,'CCR_%'!$A:$WWW,MATCH(X$8,'CCR_%'!$A$8:$WWW$8,0),FALSE)+W210</f>
        <v>1</v>
      </c>
      <c r="Y210" s="99">
        <f>VLOOKUP($A210,'CCR_%'!$A:$WWW,MATCH(Y$8,'CCR_%'!$A$8:$WWW$8,0),FALSE)+X210</f>
        <v>1</v>
      </c>
      <c r="Z210" s="99">
        <f>VLOOKUP($A210,'CCR_%'!$A:$WWW,MATCH(Z$8,'CCR_%'!$A$8:$WWW$8,0),FALSE)+Y210</f>
        <v>1</v>
      </c>
      <c r="AA210" s="99">
        <f>VLOOKUP($A210,'CCR_%'!$A:$WWW,MATCH(AA$8,'CCR_%'!$A$8:$WWW$8,0),FALSE)+Z210</f>
        <v>1</v>
      </c>
      <c r="AB210" s="99">
        <f>VLOOKUP($A210,'CCR_%'!$A:$WWW,MATCH(AB$8,'CCR_%'!$A$8:$WWW$8,0),FALSE)+AA210</f>
        <v>1</v>
      </c>
      <c r="AC210" s="99">
        <f>VLOOKUP($A210,'CCR_%'!$A:$WWW,MATCH(AC$8,'CCR_%'!$A$8:$WWW$8,0),FALSE)+AB210</f>
        <v>1</v>
      </c>
      <c r="AD210" s="99">
        <f>VLOOKUP($A210,'CCR_%'!$A:$WWW,MATCH(AD$8,'CCR_%'!$A$8:$WWW$8,0),FALSE)+AC210</f>
        <v>1</v>
      </c>
      <c r="AE210" s="99">
        <f>VLOOKUP($A210,'CCR_%'!$A:$WWW,MATCH(AE$8,'CCR_%'!$A$8:$WWW$8,0),FALSE)+AD210</f>
        <v>1</v>
      </c>
      <c r="AF210" s="99">
        <f>VLOOKUP($A210,'CCR_%'!$A:$WWW,MATCH(AF$8,'CCR_%'!$A$8:$WWW$8,0),FALSE)+AE210</f>
        <v>1</v>
      </c>
      <c r="AG210" s="99">
        <f>VLOOKUP($A210,'CCR_%'!$A:$WWW,MATCH(AG$8,'CCR_%'!$A$8:$WWW$8,0),FALSE)+AF210</f>
        <v>1</v>
      </c>
      <c r="AH210" s="99">
        <f>VLOOKUP($A210,'CCR_%'!$A:$WWW,MATCH(AH$8,'CCR_%'!$A$8:$WWW$8,0),FALSE)+AG210</f>
        <v>1</v>
      </c>
      <c r="AI210" s="99">
        <f>VLOOKUP($A210,'CCR_%'!$A:$WWW,MATCH(AI$8,'CCR_%'!$A$8:$WWW$8,0),FALSE)+AH210</f>
        <v>1</v>
      </c>
      <c r="AJ210" s="99">
        <f>VLOOKUP($A210,'CCR_%'!$A:$WWW,MATCH(AJ$8,'CCR_%'!$A$8:$WWW$8,0),FALSE)+AI210</f>
        <v>1</v>
      </c>
      <c r="AK210" s="99">
        <f>VLOOKUP($A210,'CCR_%'!$A:$WWW,MATCH(AK$8,'CCR_%'!$A$8:$WWW$8,0),FALSE)+AJ210</f>
        <v>1</v>
      </c>
      <c r="AL210" s="99">
        <f>VLOOKUP($A210,'CCR_%'!$A:$WWW,MATCH(AL$8,'CCR_%'!$A$8:$WWW$8,0),FALSE)+AK210</f>
        <v>1</v>
      </c>
      <c r="AM210" s="99">
        <f>VLOOKUP($A210,'CCR_%'!$A:$WWW,MATCH(AM$8,'CCR_%'!$A$8:$WWW$8,0),FALSE)+AL210</f>
        <v>1</v>
      </c>
      <c r="AN210" s="99">
        <f>VLOOKUP($A210,'CCR_%'!$A:$WWW,MATCH(AN$8,'CCR_%'!$A$8:$WWW$8,0),FALSE)+AM210</f>
        <v>1</v>
      </c>
      <c r="AO210" s="99">
        <f>VLOOKUP($A210,'CCR_%'!$A:$WWW,MATCH(AO$8,'CCR_%'!$A$8:$WWW$8,0),FALSE)+AN210</f>
        <v>1</v>
      </c>
      <c r="AP210" s="99">
        <f>VLOOKUP($A210,'CCR_%'!$A:$WWW,MATCH(AP$8,'CCR_%'!$A$8:$WWW$8,0),FALSE)+AO210</f>
        <v>1</v>
      </c>
      <c r="AQ210" s="99">
        <f>VLOOKUP($A210,'CCR_%'!$A:$WWW,MATCH(AQ$8,'CCR_%'!$A$8:$WWW$8,0),FALSE)+AP210</f>
        <v>1</v>
      </c>
      <c r="AR210" s="99">
        <f>VLOOKUP($A210,'CCR_%'!$A:$WWW,MATCH(AR$8,'CCR_%'!$A$8:$WWW$8,0),FALSE)+AQ210</f>
        <v>1</v>
      </c>
      <c r="AS210" s="99">
        <f>VLOOKUP($A210,'CCR_%'!$A:$WWW,MATCH(AS$8,'CCR_%'!$A$8:$WWW$8,0),FALSE)+AR210</f>
        <v>1</v>
      </c>
      <c r="AT210" s="99">
        <f>VLOOKUP($A210,'CCR_%'!$A:$WWW,MATCH(AT$8,'CCR_%'!$A$8:$WWW$8,0),FALSE)+AS210</f>
        <v>1</v>
      </c>
      <c r="AU210" s="99">
        <f>VLOOKUP($A210,'CCR_%'!$A:$WWW,MATCH(AU$8,'CCR_%'!$A$8:$WWW$8,0),FALSE)+AT210</f>
        <v>1</v>
      </c>
      <c r="AV210" s="99">
        <f>VLOOKUP($A210,'CCR_%'!$A:$WWW,MATCH(AV$8,'CCR_%'!$A$8:$WWW$8,0),FALSE)+AU210</f>
        <v>1</v>
      </c>
      <c r="AW210" s="99">
        <f>VLOOKUP($A210,'CCR_%'!$A:$WWW,MATCH(AW$8,'CCR_%'!$A$8:$WWW$8,0),FALSE)+AV210</f>
        <v>1</v>
      </c>
      <c r="AX210" s="99">
        <f>VLOOKUP($A210,'CCR_%'!$A:$WWW,MATCH(AX$8,'CCR_%'!$A$8:$WWW$8,0),FALSE)+AW210</f>
        <v>1</v>
      </c>
      <c r="AY210" s="99">
        <f>VLOOKUP($A210,'CCR_%'!$A:$WWW,MATCH(AY$8,'CCR_%'!$A$8:$WWW$8,0),FALSE)+AX210</f>
        <v>1</v>
      </c>
      <c r="AZ210" s="99">
        <f>VLOOKUP($A210,'CCR_%'!$A:$WWW,MATCH(AZ$8,'CCR_%'!$A$8:$WWW$8,0),FALSE)+AY210</f>
        <v>1</v>
      </c>
      <c r="BA210" s="99">
        <f>VLOOKUP($A210,'CCR_%'!$A:$WWW,MATCH(BA$8,'CCR_%'!$A$8:$WWW$8,0),FALSE)+AZ210</f>
        <v>1</v>
      </c>
      <c r="BB210" s="99">
        <f>VLOOKUP($A210,'CCR_%'!$A:$WWW,MATCH(BB$8,'CCR_%'!$A$8:$WWW$8,0),FALSE)+BA210</f>
        <v>1</v>
      </c>
      <c r="BC210" s="99">
        <f>VLOOKUP($A210,'CCR_%'!$A:$WWW,MATCH(BC$8,'CCR_%'!$A$8:$WWW$8,0),FALSE)+BB210</f>
        <v>1</v>
      </c>
      <c r="BD210" s="99">
        <f>VLOOKUP($A210,'CCR_%'!$A:$WWW,MATCH(BD$8,'CCR_%'!$A$8:$WWW$8,0),FALSE)+BC210</f>
        <v>1</v>
      </c>
      <c r="BE210" s="99">
        <f>VLOOKUP($A210,'CCR_%'!$A:$WWW,MATCH(BE$8,'CCR_%'!$A$8:$WWW$8,0),FALSE)+BD210</f>
        <v>1</v>
      </c>
      <c r="BF210" s="99">
        <f>VLOOKUP($A210,'CCR_%'!$A:$WWW,MATCH(BF$8,'CCR_%'!$A$8:$WWW$8,0),FALSE)+BE210</f>
        <v>1</v>
      </c>
      <c r="BG210" s="99">
        <f>VLOOKUP($A210,'CCR_%'!$A:$WWW,MATCH(BG$8,'CCR_%'!$A$8:$WWW$8,0),FALSE)+BF210</f>
        <v>1</v>
      </c>
      <c r="BH210" s="99">
        <f>VLOOKUP($A210,'CCR_%'!$A:$WWW,MATCH(BH$8,'CCR_%'!$A$8:$WWW$8,0),FALSE)+BG210</f>
        <v>1</v>
      </c>
      <c r="BI210" s="99">
        <f>VLOOKUP($A210,'CCR_%'!$A:$WWW,MATCH(BI$8,'CCR_%'!$A$8:$WWW$8,0),FALSE)+BH210</f>
        <v>1</v>
      </c>
      <c r="BJ210" s="99">
        <f>VLOOKUP($A210,'CCR_%'!$A:$WWW,MATCH(BJ$8,'CCR_%'!$A$8:$WWW$8,0),FALSE)+BI210</f>
        <v>1</v>
      </c>
      <c r="BK210" s="99">
        <f>VLOOKUP($A210,'CCR_%'!$A:$WWW,MATCH(BK$8,'CCR_%'!$A$8:$WWW$8,0),FALSE)+BJ210</f>
        <v>1</v>
      </c>
      <c r="BL210" s="99">
        <f>VLOOKUP($A210,'CCR_%'!$A:$WWW,MATCH(BL$8,'CCR_%'!$A$8:$WWW$8,0),FALSE)+BK210</f>
        <v>1</v>
      </c>
    </row>
    <row r="211" spans="1:66" ht="16.5" customHeight="1" outlineLevel="3" x14ac:dyDescent="0.25">
      <c r="A211" s="30" t="s">
        <v>370</v>
      </c>
      <c r="B211" s="31" t="s">
        <v>14</v>
      </c>
      <c r="C211" s="97" t="s">
        <v>839</v>
      </c>
      <c r="D211" s="97" t="s">
        <v>839</v>
      </c>
      <c r="E211" s="98" t="s">
        <v>839</v>
      </c>
      <c r="F211" s="99" t="s">
        <v>839</v>
      </c>
      <c r="G211" s="99" t="s">
        <v>839</v>
      </c>
      <c r="H211" s="99" t="s">
        <v>839</v>
      </c>
      <c r="I211" s="99" t="s">
        <v>839</v>
      </c>
      <c r="J211" s="99" t="s">
        <v>839</v>
      </c>
      <c r="K211" s="99" t="s">
        <v>839</v>
      </c>
      <c r="L211" s="99" t="s">
        <v>839</v>
      </c>
      <c r="M211" s="99" t="s">
        <v>839</v>
      </c>
      <c r="N211" s="99" t="s">
        <v>839</v>
      </c>
      <c r="O211" s="99" t="s">
        <v>839</v>
      </c>
      <c r="P211" s="99" t="s">
        <v>839</v>
      </c>
      <c r="Q211" s="99" t="s">
        <v>839</v>
      </c>
      <c r="R211" s="99" t="s">
        <v>839</v>
      </c>
      <c r="S211" s="99" t="s">
        <v>839</v>
      </c>
      <c r="T211" s="99" t="s">
        <v>839</v>
      </c>
      <c r="U211" s="99" t="s">
        <v>839</v>
      </c>
      <c r="V211" s="99" t="s">
        <v>839</v>
      </c>
      <c r="W211" s="99" t="s">
        <v>839</v>
      </c>
      <c r="X211" s="99" t="s">
        <v>839</v>
      </c>
      <c r="Y211" s="99" t="s">
        <v>839</v>
      </c>
      <c r="Z211" s="99" t="s">
        <v>839</v>
      </c>
      <c r="AA211" s="99" t="s">
        <v>839</v>
      </c>
      <c r="AB211" s="99" t="s">
        <v>839</v>
      </c>
      <c r="AC211" s="99" t="s">
        <v>839</v>
      </c>
      <c r="AD211" s="99" t="s">
        <v>839</v>
      </c>
      <c r="AE211" s="99" t="s">
        <v>839</v>
      </c>
      <c r="AF211" s="99" t="s">
        <v>839</v>
      </c>
      <c r="AG211" s="99" t="s">
        <v>839</v>
      </c>
      <c r="AH211" s="99" t="s">
        <v>839</v>
      </c>
      <c r="AI211" s="99" t="s">
        <v>839</v>
      </c>
      <c r="AJ211" s="99" t="s">
        <v>839</v>
      </c>
      <c r="AK211" s="99" t="s">
        <v>839</v>
      </c>
      <c r="AL211" s="99" t="s">
        <v>839</v>
      </c>
      <c r="AM211" s="99" t="s">
        <v>839</v>
      </c>
      <c r="AN211" s="99" t="s">
        <v>839</v>
      </c>
      <c r="AO211" s="99" t="s">
        <v>839</v>
      </c>
      <c r="AP211" s="99" t="s">
        <v>839</v>
      </c>
      <c r="AQ211" s="99" t="s">
        <v>839</v>
      </c>
      <c r="AR211" s="99" t="s">
        <v>839</v>
      </c>
      <c r="AS211" s="99" t="s">
        <v>839</v>
      </c>
      <c r="AT211" s="99" t="s">
        <v>839</v>
      </c>
      <c r="AU211" s="99" t="s">
        <v>839</v>
      </c>
      <c r="AV211" s="99" t="s">
        <v>839</v>
      </c>
      <c r="AW211" s="99" t="s">
        <v>839</v>
      </c>
      <c r="AX211" s="99" t="s">
        <v>839</v>
      </c>
      <c r="AY211" s="99" t="s">
        <v>839</v>
      </c>
      <c r="AZ211" s="99" t="s">
        <v>839</v>
      </c>
      <c r="BA211" s="99" t="s">
        <v>839</v>
      </c>
      <c r="BB211" s="99" t="s">
        <v>839</v>
      </c>
      <c r="BC211" s="99" t="s">
        <v>839</v>
      </c>
      <c r="BD211" s="99" t="s">
        <v>839</v>
      </c>
      <c r="BE211" s="99" t="s">
        <v>839</v>
      </c>
      <c r="BF211" s="99" t="s">
        <v>839</v>
      </c>
      <c r="BG211" s="99" t="s">
        <v>839</v>
      </c>
      <c r="BH211" s="99" t="s">
        <v>839</v>
      </c>
      <c r="BI211" s="99" t="s">
        <v>839</v>
      </c>
      <c r="BJ211" s="99" t="s">
        <v>839</v>
      </c>
      <c r="BK211" s="99" t="s">
        <v>839</v>
      </c>
      <c r="BL211" s="99" t="s">
        <v>839</v>
      </c>
    </row>
    <row r="212" spans="1:66" ht="16.5" customHeight="1" outlineLevel="2" x14ac:dyDescent="0.25">
      <c r="A212" s="26" t="s">
        <v>371</v>
      </c>
      <c r="B212" s="27" t="s">
        <v>372</v>
      </c>
      <c r="C212" s="93">
        <v>47938</v>
      </c>
      <c r="D212" s="93">
        <v>48302</v>
      </c>
      <c r="E212" s="94">
        <f>VLOOKUP($A212,'CCR_%'!$A:$WWW,MATCH(E$8,'CCR_%'!$A$8:$WWW$8,0),FALSE)+0</f>
        <v>0</v>
      </c>
      <c r="F212" s="95">
        <f>VLOOKUP($A212,'CCR_%'!$A:$WWW,MATCH(F$8,'CCR_%'!$A$8:$WWW$8,0),FALSE)+E212</f>
        <v>0</v>
      </c>
      <c r="G212" s="95">
        <f>VLOOKUP($A212,'CCR_%'!$A:$WWW,MATCH(G$8,'CCR_%'!$A$8:$WWW$8,0),FALSE)+F212</f>
        <v>0</v>
      </c>
      <c r="H212" s="95">
        <f>VLOOKUP($A212,'CCR_%'!$A:$WWW,MATCH(H$8,'CCR_%'!$A$8:$WWW$8,0),FALSE)+G212</f>
        <v>0</v>
      </c>
      <c r="I212" s="95">
        <f>VLOOKUP($A212,'CCR_%'!$A:$WWW,MATCH(I$8,'CCR_%'!$A$8:$WWW$8,0),FALSE)+H212</f>
        <v>0</v>
      </c>
      <c r="J212" s="95">
        <f>VLOOKUP($A212,'CCR_%'!$A:$WWW,MATCH(J$8,'CCR_%'!$A$8:$WWW$8,0),FALSE)+I212</f>
        <v>0</v>
      </c>
      <c r="K212" s="95">
        <f>VLOOKUP($A212,'CCR_%'!$A:$WWW,MATCH(K$8,'CCR_%'!$A$8:$WWW$8,0),FALSE)+J212</f>
        <v>0</v>
      </c>
      <c r="L212" s="95">
        <f>VLOOKUP($A212,'CCR_%'!$A:$WWW,MATCH(L$8,'CCR_%'!$A$8:$WWW$8,0),FALSE)+K212</f>
        <v>0</v>
      </c>
      <c r="M212" s="95">
        <f>VLOOKUP($A212,'CCR_%'!$A:$WWW,MATCH(M$8,'CCR_%'!$A$8:$WWW$8,0),FALSE)+L212</f>
        <v>0</v>
      </c>
      <c r="N212" s="95">
        <f>VLOOKUP($A212,'CCR_%'!$A:$WWW,MATCH(N$8,'CCR_%'!$A$8:$WWW$8,0),FALSE)+M212</f>
        <v>0</v>
      </c>
      <c r="O212" s="95">
        <f>VLOOKUP($A212,'CCR_%'!$A:$WWW,MATCH(O$8,'CCR_%'!$A$8:$WWW$8,0),FALSE)+N212</f>
        <v>0</v>
      </c>
      <c r="P212" s="95">
        <f>VLOOKUP($A212,'CCR_%'!$A:$WWW,MATCH(P$8,'CCR_%'!$A$8:$WWW$8,0),FALSE)+O212</f>
        <v>0</v>
      </c>
      <c r="Q212" s="95">
        <f>VLOOKUP($A212,'CCR_%'!$A:$WWW,MATCH(Q$8,'CCR_%'!$A$8:$WWW$8,0),FALSE)+P212</f>
        <v>0.2</v>
      </c>
      <c r="R212" s="95">
        <f>VLOOKUP($A212,'CCR_%'!$A:$WWW,MATCH(R$8,'CCR_%'!$A$8:$WWW$8,0),FALSE)+Q212</f>
        <v>1</v>
      </c>
      <c r="S212" s="95">
        <f>VLOOKUP($A212,'CCR_%'!$A:$WWW,MATCH(S$8,'CCR_%'!$A$8:$WWW$8,0),FALSE)+R212</f>
        <v>1</v>
      </c>
      <c r="T212" s="95">
        <f>VLOOKUP($A212,'CCR_%'!$A:$WWW,MATCH(T$8,'CCR_%'!$A$8:$WWW$8,0),FALSE)+S212</f>
        <v>1</v>
      </c>
      <c r="U212" s="95">
        <f>VLOOKUP($A212,'CCR_%'!$A:$WWW,MATCH(U$8,'CCR_%'!$A$8:$WWW$8,0),FALSE)+T212</f>
        <v>1</v>
      </c>
      <c r="V212" s="95">
        <f>VLOOKUP($A212,'CCR_%'!$A:$WWW,MATCH(V$8,'CCR_%'!$A$8:$WWW$8,0),FALSE)+U212</f>
        <v>1</v>
      </c>
      <c r="W212" s="95">
        <f>VLOOKUP($A212,'CCR_%'!$A:$WWW,MATCH(W$8,'CCR_%'!$A$8:$WWW$8,0),FALSE)+V212</f>
        <v>1</v>
      </c>
      <c r="X212" s="95">
        <f>VLOOKUP($A212,'CCR_%'!$A:$WWW,MATCH(X$8,'CCR_%'!$A$8:$WWW$8,0),FALSE)+W212</f>
        <v>1</v>
      </c>
      <c r="Y212" s="95">
        <f>VLOOKUP($A212,'CCR_%'!$A:$WWW,MATCH(Y$8,'CCR_%'!$A$8:$WWW$8,0),FALSE)+X212</f>
        <v>1</v>
      </c>
      <c r="Z212" s="95">
        <f>VLOOKUP($A212,'CCR_%'!$A:$WWW,MATCH(Z$8,'CCR_%'!$A$8:$WWW$8,0),FALSE)+Y212</f>
        <v>1</v>
      </c>
      <c r="AA212" s="95">
        <f>VLOOKUP($A212,'CCR_%'!$A:$WWW,MATCH(AA$8,'CCR_%'!$A$8:$WWW$8,0),FALSE)+Z212</f>
        <v>1</v>
      </c>
      <c r="AB212" s="95">
        <f>VLOOKUP($A212,'CCR_%'!$A:$WWW,MATCH(AB$8,'CCR_%'!$A$8:$WWW$8,0),FALSE)+AA212</f>
        <v>1</v>
      </c>
      <c r="AC212" s="95">
        <f>VLOOKUP($A212,'CCR_%'!$A:$WWW,MATCH(AC$8,'CCR_%'!$A$8:$WWW$8,0),FALSE)+AB212</f>
        <v>1</v>
      </c>
      <c r="AD212" s="95">
        <f>VLOOKUP($A212,'CCR_%'!$A:$WWW,MATCH(AD$8,'CCR_%'!$A$8:$WWW$8,0),FALSE)+AC212</f>
        <v>1</v>
      </c>
      <c r="AE212" s="95">
        <f>VLOOKUP($A212,'CCR_%'!$A:$WWW,MATCH(AE$8,'CCR_%'!$A$8:$WWW$8,0),FALSE)+AD212</f>
        <v>1</v>
      </c>
      <c r="AF212" s="95">
        <f>VLOOKUP($A212,'CCR_%'!$A:$WWW,MATCH(AF$8,'CCR_%'!$A$8:$WWW$8,0),FALSE)+AE212</f>
        <v>1</v>
      </c>
      <c r="AG212" s="95">
        <f>VLOOKUP($A212,'CCR_%'!$A:$WWW,MATCH(AG$8,'CCR_%'!$A$8:$WWW$8,0),FALSE)+AF212</f>
        <v>1</v>
      </c>
      <c r="AH212" s="95">
        <f>VLOOKUP($A212,'CCR_%'!$A:$WWW,MATCH(AH$8,'CCR_%'!$A$8:$WWW$8,0),FALSE)+AG212</f>
        <v>1</v>
      </c>
      <c r="AI212" s="95">
        <f>VLOOKUP($A212,'CCR_%'!$A:$WWW,MATCH(AI$8,'CCR_%'!$A$8:$WWW$8,0),FALSE)+AH212</f>
        <v>1</v>
      </c>
      <c r="AJ212" s="95">
        <f>VLOOKUP($A212,'CCR_%'!$A:$WWW,MATCH(AJ$8,'CCR_%'!$A$8:$WWW$8,0),FALSE)+AI212</f>
        <v>1</v>
      </c>
      <c r="AK212" s="95">
        <f>VLOOKUP($A212,'CCR_%'!$A:$WWW,MATCH(AK$8,'CCR_%'!$A$8:$WWW$8,0),FALSE)+AJ212</f>
        <v>1</v>
      </c>
      <c r="AL212" s="95">
        <f>VLOOKUP($A212,'CCR_%'!$A:$WWW,MATCH(AL$8,'CCR_%'!$A$8:$WWW$8,0),FALSE)+AK212</f>
        <v>1</v>
      </c>
      <c r="AM212" s="95">
        <f>VLOOKUP($A212,'CCR_%'!$A:$WWW,MATCH(AM$8,'CCR_%'!$A$8:$WWW$8,0),FALSE)+AL212</f>
        <v>1</v>
      </c>
      <c r="AN212" s="95">
        <f>VLOOKUP($A212,'CCR_%'!$A:$WWW,MATCH(AN$8,'CCR_%'!$A$8:$WWW$8,0),FALSE)+AM212</f>
        <v>1</v>
      </c>
      <c r="AO212" s="95">
        <f>VLOOKUP($A212,'CCR_%'!$A:$WWW,MATCH(AO$8,'CCR_%'!$A$8:$WWW$8,0),FALSE)+AN212</f>
        <v>1</v>
      </c>
      <c r="AP212" s="95">
        <f>VLOOKUP($A212,'CCR_%'!$A:$WWW,MATCH(AP$8,'CCR_%'!$A$8:$WWW$8,0),FALSE)+AO212</f>
        <v>1</v>
      </c>
      <c r="AQ212" s="95">
        <f>VLOOKUP($A212,'CCR_%'!$A:$WWW,MATCH(AQ$8,'CCR_%'!$A$8:$WWW$8,0),FALSE)+AP212</f>
        <v>1</v>
      </c>
      <c r="AR212" s="95">
        <f>VLOOKUP($A212,'CCR_%'!$A:$WWW,MATCH(AR$8,'CCR_%'!$A$8:$WWW$8,0),FALSE)+AQ212</f>
        <v>1</v>
      </c>
      <c r="AS212" s="95">
        <f>VLOOKUP($A212,'CCR_%'!$A:$WWW,MATCH(AS$8,'CCR_%'!$A$8:$WWW$8,0),FALSE)+AR212</f>
        <v>1</v>
      </c>
      <c r="AT212" s="95">
        <f>VLOOKUP($A212,'CCR_%'!$A:$WWW,MATCH(AT$8,'CCR_%'!$A$8:$WWW$8,0),FALSE)+AS212</f>
        <v>1</v>
      </c>
      <c r="AU212" s="95">
        <f>VLOOKUP($A212,'CCR_%'!$A:$WWW,MATCH(AU$8,'CCR_%'!$A$8:$WWW$8,0),FALSE)+AT212</f>
        <v>1</v>
      </c>
      <c r="AV212" s="95">
        <f>VLOOKUP($A212,'CCR_%'!$A:$WWW,MATCH(AV$8,'CCR_%'!$A$8:$WWW$8,0),FALSE)+AU212</f>
        <v>1</v>
      </c>
      <c r="AW212" s="95">
        <f>VLOOKUP($A212,'CCR_%'!$A:$WWW,MATCH(AW$8,'CCR_%'!$A$8:$WWW$8,0),FALSE)+AV212</f>
        <v>1</v>
      </c>
      <c r="AX212" s="95">
        <f>VLOOKUP($A212,'CCR_%'!$A:$WWW,MATCH(AX$8,'CCR_%'!$A$8:$WWW$8,0),FALSE)+AW212</f>
        <v>1</v>
      </c>
      <c r="AY212" s="95">
        <f>VLOOKUP($A212,'CCR_%'!$A:$WWW,MATCH(AY$8,'CCR_%'!$A$8:$WWW$8,0),FALSE)+AX212</f>
        <v>1</v>
      </c>
      <c r="AZ212" s="95">
        <f>VLOOKUP($A212,'CCR_%'!$A:$WWW,MATCH(AZ$8,'CCR_%'!$A$8:$WWW$8,0),FALSE)+AY212</f>
        <v>1</v>
      </c>
      <c r="BA212" s="95">
        <f>VLOOKUP($A212,'CCR_%'!$A:$WWW,MATCH(BA$8,'CCR_%'!$A$8:$WWW$8,0),FALSE)+AZ212</f>
        <v>1</v>
      </c>
      <c r="BB212" s="95">
        <f>VLOOKUP($A212,'CCR_%'!$A:$WWW,MATCH(BB$8,'CCR_%'!$A$8:$WWW$8,0),FALSE)+BA212</f>
        <v>1</v>
      </c>
      <c r="BC212" s="95">
        <f>VLOOKUP($A212,'CCR_%'!$A:$WWW,MATCH(BC$8,'CCR_%'!$A$8:$WWW$8,0),FALSE)+BB212</f>
        <v>1</v>
      </c>
      <c r="BD212" s="95">
        <f>VLOOKUP($A212,'CCR_%'!$A:$WWW,MATCH(BD$8,'CCR_%'!$A$8:$WWW$8,0),FALSE)+BC212</f>
        <v>1</v>
      </c>
      <c r="BE212" s="95">
        <f>VLOOKUP($A212,'CCR_%'!$A:$WWW,MATCH(BE$8,'CCR_%'!$A$8:$WWW$8,0),FALSE)+BD212</f>
        <v>1</v>
      </c>
      <c r="BF212" s="95">
        <f>VLOOKUP($A212,'CCR_%'!$A:$WWW,MATCH(BF$8,'CCR_%'!$A$8:$WWW$8,0),FALSE)+BE212</f>
        <v>1</v>
      </c>
      <c r="BG212" s="95">
        <f>VLOOKUP($A212,'CCR_%'!$A:$WWW,MATCH(BG$8,'CCR_%'!$A$8:$WWW$8,0),FALSE)+BF212</f>
        <v>1</v>
      </c>
      <c r="BH212" s="95">
        <f>VLOOKUP($A212,'CCR_%'!$A:$WWW,MATCH(BH$8,'CCR_%'!$A$8:$WWW$8,0),FALSE)+BG212</f>
        <v>1</v>
      </c>
      <c r="BI212" s="95">
        <f>VLOOKUP($A212,'CCR_%'!$A:$WWW,MATCH(BI$8,'CCR_%'!$A$8:$WWW$8,0),FALSE)+BH212</f>
        <v>1</v>
      </c>
      <c r="BJ212" s="95">
        <f>VLOOKUP($A212,'CCR_%'!$A:$WWW,MATCH(BJ$8,'CCR_%'!$A$8:$WWW$8,0),FALSE)+BI212</f>
        <v>1</v>
      </c>
      <c r="BK212" s="95">
        <f>VLOOKUP($A212,'CCR_%'!$A:$WWW,MATCH(BK$8,'CCR_%'!$A$8:$WWW$8,0),FALSE)+BJ212</f>
        <v>1</v>
      </c>
      <c r="BL212" s="95">
        <f>VLOOKUP($A212,'CCR_%'!$A:$WWW,MATCH(BL$8,'CCR_%'!$A$8:$WWW$8,0),FALSE)+BK212</f>
        <v>1</v>
      </c>
    </row>
    <row r="213" spans="1:66" ht="16.5" customHeight="1" outlineLevel="3" x14ac:dyDescent="0.25">
      <c r="A213" s="30" t="s">
        <v>373</v>
      </c>
      <c r="B213" s="31" t="s">
        <v>44</v>
      </c>
      <c r="C213" s="97">
        <v>47938</v>
      </c>
      <c r="D213" s="97">
        <v>48302</v>
      </c>
      <c r="E213" s="98">
        <f>VLOOKUP($A213,'CCR_%'!$A:$WWW,MATCH(E$8,'CCR_%'!$A$8:$WWW$8,0),FALSE)+0</f>
        <v>0</v>
      </c>
      <c r="F213" s="99">
        <f>VLOOKUP($A213,'CCR_%'!$A:$WWW,MATCH(F$8,'CCR_%'!$A$8:$WWW$8,0),FALSE)+E213</f>
        <v>0</v>
      </c>
      <c r="G213" s="99">
        <f>VLOOKUP($A213,'CCR_%'!$A:$WWW,MATCH(G$8,'CCR_%'!$A$8:$WWW$8,0),FALSE)+F213</f>
        <v>0</v>
      </c>
      <c r="H213" s="99">
        <f>VLOOKUP($A213,'CCR_%'!$A:$WWW,MATCH(H$8,'CCR_%'!$A$8:$WWW$8,0),FALSE)+G213</f>
        <v>0</v>
      </c>
      <c r="I213" s="99">
        <f>VLOOKUP($A213,'CCR_%'!$A:$WWW,MATCH(I$8,'CCR_%'!$A$8:$WWW$8,0),FALSE)+H213</f>
        <v>0</v>
      </c>
      <c r="J213" s="99">
        <f>VLOOKUP($A213,'CCR_%'!$A:$WWW,MATCH(J$8,'CCR_%'!$A$8:$WWW$8,0),FALSE)+I213</f>
        <v>0</v>
      </c>
      <c r="K213" s="99">
        <f>VLOOKUP($A213,'CCR_%'!$A:$WWW,MATCH(K$8,'CCR_%'!$A$8:$WWW$8,0),FALSE)+J213</f>
        <v>0</v>
      </c>
      <c r="L213" s="99">
        <f>VLOOKUP($A213,'CCR_%'!$A:$WWW,MATCH(L$8,'CCR_%'!$A$8:$WWW$8,0),FALSE)+K213</f>
        <v>0</v>
      </c>
      <c r="M213" s="99">
        <f>VLOOKUP($A213,'CCR_%'!$A:$WWW,MATCH(M$8,'CCR_%'!$A$8:$WWW$8,0),FALSE)+L213</f>
        <v>0</v>
      </c>
      <c r="N213" s="99">
        <f>VLOOKUP($A213,'CCR_%'!$A:$WWW,MATCH(N$8,'CCR_%'!$A$8:$WWW$8,0),FALSE)+M213</f>
        <v>0</v>
      </c>
      <c r="O213" s="99">
        <f>VLOOKUP($A213,'CCR_%'!$A:$WWW,MATCH(O$8,'CCR_%'!$A$8:$WWW$8,0),FALSE)+N213</f>
        <v>0</v>
      </c>
      <c r="P213" s="99">
        <f>VLOOKUP($A213,'CCR_%'!$A:$WWW,MATCH(P$8,'CCR_%'!$A$8:$WWW$8,0),FALSE)+O213</f>
        <v>0</v>
      </c>
      <c r="Q213" s="99">
        <f>VLOOKUP($A213,'CCR_%'!$A:$WWW,MATCH(Q$8,'CCR_%'!$A$8:$WWW$8,0),FALSE)+P213</f>
        <v>0.2</v>
      </c>
      <c r="R213" s="99">
        <f>VLOOKUP($A213,'CCR_%'!$A:$WWW,MATCH(R$8,'CCR_%'!$A$8:$WWW$8,0),FALSE)+Q213</f>
        <v>1</v>
      </c>
      <c r="S213" s="99">
        <f>VLOOKUP($A213,'CCR_%'!$A:$WWW,MATCH(S$8,'CCR_%'!$A$8:$WWW$8,0),FALSE)+R213</f>
        <v>1</v>
      </c>
      <c r="T213" s="99">
        <f>VLOOKUP($A213,'CCR_%'!$A:$WWW,MATCH(T$8,'CCR_%'!$A$8:$WWW$8,0),FALSE)+S213</f>
        <v>1</v>
      </c>
      <c r="U213" s="99">
        <f>VLOOKUP($A213,'CCR_%'!$A:$WWW,MATCH(U$8,'CCR_%'!$A$8:$WWW$8,0),FALSE)+T213</f>
        <v>1</v>
      </c>
      <c r="V213" s="99">
        <f>VLOOKUP($A213,'CCR_%'!$A:$WWW,MATCH(V$8,'CCR_%'!$A$8:$WWW$8,0),FALSE)+U213</f>
        <v>1</v>
      </c>
      <c r="W213" s="99">
        <f>VLOOKUP($A213,'CCR_%'!$A:$WWW,MATCH(W$8,'CCR_%'!$A$8:$WWW$8,0),FALSE)+V213</f>
        <v>1</v>
      </c>
      <c r="X213" s="99">
        <f>VLOOKUP($A213,'CCR_%'!$A:$WWW,MATCH(X$8,'CCR_%'!$A$8:$WWW$8,0),FALSE)+W213</f>
        <v>1</v>
      </c>
      <c r="Y213" s="99">
        <f>VLOOKUP($A213,'CCR_%'!$A:$WWW,MATCH(Y$8,'CCR_%'!$A$8:$WWW$8,0),FALSE)+X213</f>
        <v>1</v>
      </c>
      <c r="Z213" s="99">
        <f>VLOOKUP($A213,'CCR_%'!$A:$WWW,MATCH(Z$8,'CCR_%'!$A$8:$WWW$8,0),FALSE)+Y213</f>
        <v>1</v>
      </c>
      <c r="AA213" s="99">
        <f>VLOOKUP($A213,'CCR_%'!$A:$WWW,MATCH(AA$8,'CCR_%'!$A$8:$WWW$8,0),FALSE)+Z213</f>
        <v>1</v>
      </c>
      <c r="AB213" s="99">
        <f>VLOOKUP($A213,'CCR_%'!$A:$WWW,MATCH(AB$8,'CCR_%'!$A$8:$WWW$8,0),FALSE)+AA213</f>
        <v>1</v>
      </c>
      <c r="AC213" s="99">
        <f>VLOOKUP($A213,'CCR_%'!$A:$WWW,MATCH(AC$8,'CCR_%'!$A$8:$WWW$8,0),FALSE)+AB213</f>
        <v>1</v>
      </c>
      <c r="AD213" s="99">
        <f>VLOOKUP($A213,'CCR_%'!$A:$WWW,MATCH(AD$8,'CCR_%'!$A$8:$WWW$8,0),FALSE)+AC213</f>
        <v>1</v>
      </c>
      <c r="AE213" s="99">
        <f>VLOOKUP($A213,'CCR_%'!$A:$WWW,MATCH(AE$8,'CCR_%'!$A$8:$WWW$8,0),FALSE)+AD213</f>
        <v>1</v>
      </c>
      <c r="AF213" s="99">
        <f>VLOOKUP($A213,'CCR_%'!$A:$WWW,MATCH(AF$8,'CCR_%'!$A$8:$WWW$8,0),FALSE)+AE213</f>
        <v>1</v>
      </c>
      <c r="AG213" s="99">
        <f>VLOOKUP($A213,'CCR_%'!$A:$WWW,MATCH(AG$8,'CCR_%'!$A$8:$WWW$8,0),FALSE)+AF213</f>
        <v>1</v>
      </c>
      <c r="AH213" s="99">
        <f>VLOOKUP($A213,'CCR_%'!$A:$WWW,MATCH(AH$8,'CCR_%'!$A$8:$WWW$8,0),FALSE)+AG213</f>
        <v>1</v>
      </c>
      <c r="AI213" s="99">
        <f>VLOOKUP($A213,'CCR_%'!$A:$WWW,MATCH(AI$8,'CCR_%'!$A$8:$WWW$8,0),FALSE)+AH213</f>
        <v>1</v>
      </c>
      <c r="AJ213" s="99">
        <f>VLOOKUP($A213,'CCR_%'!$A:$WWW,MATCH(AJ$8,'CCR_%'!$A$8:$WWW$8,0),FALSE)+AI213</f>
        <v>1</v>
      </c>
      <c r="AK213" s="99">
        <f>VLOOKUP($A213,'CCR_%'!$A:$WWW,MATCH(AK$8,'CCR_%'!$A$8:$WWW$8,0),FALSE)+AJ213</f>
        <v>1</v>
      </c>
      <c r="AL213" s="99">
        <f>VLOOKUP($A213,'CCR_%'!$A:$WWW,MATCH(AL$8,'CCR_%'!$A$8:$WWW$8,0),FALSE)+AK213</f>
        <v>1</v>
      </c>
      <c r="AM213" s="99">
        <f>VLOOKUP($A213,'CCR_%'!$A:$WWW,MATCH(AM$8,'CCR_%'!$A$8:$WWW$8,0),FALSE)+AL213</f>
        <v>1</v>
      </c>
      <c r="AN213" s="99">
        <f>VLOOKUP($A213,'CCR_%'!$A:$WWW,MATCH(AN$8,'CCR_%'!$A$8:$WWW$8,0),FALSE)+AM213</f>
        <v>1</v>
      </c>
      <c r="AO213" s="99">
        <f>VLOOKUP($A213,'CCR_%'!$A:$WWW,MATCH(AO$8,'CCR_%'!$A$8:$WWW$8,0),FALSE)+AN213</f>
        <v>1</v>
      </c>
      <c r="AP213" s="99">
        <f>VLOOKUP($A213,'CCR_%'!$A:$WWW,MATCH(AP$8,'CCR_%'!$A$8:$WWW$8,0),FALSE)+AO213</f>
        <v>1</v>
      </c>
      <c r="AQ213" s="99">
        <f>VLOOKUP($A213,'CCR_%'!$A:$WWW,MATCH(AQ$8,'CCR_%'!$A$8:$WWW$8,0),FALSE)+AP213</f>
        <v>1</v>
      </c>
      <c r="AR213" s="99">
        <f>VLOOKUP($A213,'CCR_%'!$A:$WWW,MATCH(AR$8,'CCR_%'!$A$8:$WWW$8,0),FALSE)+AQ213</f>
        <v>1</v>
      </c>
      <c r="AS213" s="99">
        <f>VLOOKUP($A213,'CCR_%'!$A:$WWW,MATCH(AS$8,'CCR_%'!$A$8:$WWW$8,0),FALSE)+AR213</f>
        <v>1</v>
      </c>
      <c r="AT213" s="99">
        <f>VLOOKUP($A213,'CCR_%'!$A:$WWW,MATCH(AT$8,'CCR_%'!$A$8:$WWW$8,0),FALSE)+AS213</f>
        <v>1</v>
      </c>
      <c r="AU213" s="99">
        <f>VLOOKUP($A213,'CCR_%'!$A:$WWW,MATCH(AU$8,'CCR_%'!$A$8:$WWW$8,0),FALSE)+AT213</f>
        <v>1</v>
      </c>
      <c r="AV213" s="99">
        <f>VLOOKUP($A213,'CCR_%'!$A:$WWW,MATCH(AV$8,'CCR_%'!$A$8:$WWW$8,0),FALSE)+AU213</f>
        <v>1</v>
      </c>
      <c r="AW213" s="99">
        <f>VLOOKUP($A213,'CCR_%'!$A:$WWW,MATCH(AW$8,'CCR_%'!$A$8:$WWW$8,0),FALSE)+AV213</f>
        <v>1</v>
      </c>
      <c r="AX213" s="99">
        <f>VLOOKUP($A213,'CCR_%'!$A:$WWW,MATCH(AX$8,'CCR_%'!$A$8:$WWW$8,0),FALSE)+AW213</f>
        <v>1</v>
      </c>
      <c r="AY213" s="99">
        <f>VLOOKUP($A213,'CCR_%'!$A:$WWW,MATCH(AY$8,'CCR_%'!$A$8:$WWW$8,0),FALSE)+AX213</f>
        <v>1</v>
      </c>
      <c r="AZ213" s="99">
        <f>VLOOKUP($A213,'CCR_%'!$A:$WWW,MATCH(AZ$8,'CCR_%'!$A$8:$WWW$8,0),FALSE)+AY213</f>
        <v>1</v>
      </c>
      <c r="BA213" s="99">
        <f>VLOOKUP($A213,'CCR_%'!$A:$WWW,MATCH(BA$8,'CCR_%'!$A$8:$WWW$8,0),FALSE)+AZ213</f>
        <v>1</v>
      </c>
      <c r="BB213" s="99">
        <f>VLOOKUP($A213,'CCR_%'!$A:$WWW,MATCH(BB$8,'CCR_%'!$A$8:$WWW$8,0),FALSE)+BA213</f>
        <v>1</v>
      </c>
      <c r="BC213" s="99">
        <f>VLOOKUP($A213,'CCR_%'!$A:$WWW,MATCH(BC$8,'CCR_%'!$A$8:$WWW$8,0),FALSE)+BB213</f>
        <v>1</v>
      </c>
      <c r="BD213" s="99">
        <f>VLOOKUP($A213,'CCR_%'!$A:$WWW,MATCH(BD$8,'CCR_%'!$A$8:$WWW$8,0),FALSE)+BC213</f>
        <v>1</v>
      </c>
      <c r="BE213" s="99">
        <f>VLOOKUP($A213,'CCR_%'!$A:$WWW,MATCH(BE$8,'CCR_%'!$A$8:$WWW$8,0),FALSE)+BD213</f>
        <v>1</v>
      </c>
      <c r="BF213" s="99">
        <f>VLOOKUP($A213,'CCR_%'!$A:$WWW,MATCH(BF$8,'CCR_%'!$A$8:$WWW$8,0),FALSE)+BE213</f>
        <v>1</v>
      </c>
      <c r="BG213" s="99">
        <f>VLOOKUP($A213,'CCR_%'!$A:$WWW,MATCH(BG$8,'CCR_%'!$A$8:$WWW$8,0),FALSE)+BF213</f>
        <v>1</v>
      </c>
      <c r="BH213" s="99">
        <f>VLOOKUP($A213,'CCR_%'!$A:$WWW,MATCH(BH$8,'CCR_%'!$A$8:$WWW$8,0),FALSE)+BG213</f>
        <v>1</v>
      </c>
      <c r="BI213" s="99">
        <f>VLOOKUP($A213,'CCR_%'!$A:$WWW,MATCH(BI$8,'CCR_%'!$A$8:$WWW$8,0),FALSE)+BH213</f>
        <v>1</v>
      </c>
      <c r="BJ213" s="99">
        <f>VLOOKUP($A213,'CCR_%'!$A:$WWW,MATCH(BJ$8,'CCR_%'!$A$8:$WWW$8,0),FALSE)+BI213</f>
        <v>1</v>
      </c>
      <c r="BK213" s="99">
        <f>VLOOKUP($A213,'CCR_%'!$A:$WWW,MATCH(BK$8,'CCR_%'!$A$8:$WWW$8,0),FALSE)+BJ213</f>
        <v>1</v>
      </c>
      <c r="BL213" s="99">
        <f>VLOOKUP($A213,'CCR_%'!$A:$WWW,MATCH(BL$8,'CCR_%'!$A$8:$WWW$8,0),FALSE)+BK213</f>
        <v>1</v>
      </c>
    </row>
    <row r="214" spans="1:66" ht="16.5" customHeight="1" outlineLevel="3" x14ac:dyDescent="0.25">
      <c r="A214" s="30" t="s">
        <v>374</v>
      </c>
      <c r="B214" s="31" t="s">
        <v>14</v>
      </c>
      <c r="C214" s="97" t="s">
        <v>839</v>
      </c>
      <c r="D214" s="97" t="s">
        <v>839</v>
      </c>
      <c r="E214" s="98" t="s">
        <v>839</v>
      </c>
      <c r="F214" s="99" t="s">
        <v>839</v>
      </c>
      <c r="G214" s="99" t="s">
        <v>839</v>
      </c>
      <c r="H214" s="99" t="s">
        <v>839</v>
      </c>
      <c r="I214" s="99" t="s">
        <v>839</v>
      </c>
      <c r="J214" s="99" t="s">
        <v>839</v>
      </c>
      <c r="K214" s="99" t="s">
        <v>839</v>
      </c>
      <c r="L214" s="99" t="s">
        <v>839</v>
      </c>
      <c r="M214" s="99" t="s">
        <v>839</v>
      </c>
      <c r="N214" s="99" t="s">
        <v>839</v>
      </c>
      <c r="O214" s="99" t="s">
        <v>839</v>
      </c>
      <c r="P214" s="99" t="s">
        <v>839</v>
      </c>
      <c r="Q214" s="99" t="s">
        <v>839</v>
      </c>
      <c r="R214" s="99" t="s">
        <v>839</v>
      </c>
      <c r="S214" s="99" t="s">
        <v>839</v>
      </c>
      <c r="T214" s="99" t="s">
        <v>839</v>
      </c>
      <c r="U214" s="99" t="s">
        <v>839</v>
      </c>
      <c r="V214" s="99" t="s">
        <v>839</v>
      </c>
      <c r="W214" s="99" t="s">
        <v>839</v>
      </c>
      <c r="X214" s="99" t="s">
        <v>839</v>
      </c>
      <c r="Y214" s="99" t="s">
        <v>839</v>
      </c>
      <c r="Z214" s="99" t="s">
        <v>839</v>
      </c>
      <c r="AA214" s="99" t="s">
        <v>839</v>
      </c>
      <c r="AB214" s="99" t="s">
        <v>839</v>
      </c>
      <c r="AC214" s="99" t="s">
        <v>839</v>
      </c>
      <c r="AD214" s="99" t="s">
        <v>839</v>
      </c>
      <c r="AE214" s="99" t="s">
        <v>839</v>
      </c>
      <c r="AF214" s="99" t="s">
        <v>839</v>
      </c>
      <c r="AG214" s="99" t="s">
        <v>839</v>
      </c>
      <c r="AH214" s="99" t="s">
        <v>839</v>
      </c>
      <c r="AI214" s="99" t="s">
        <v>839</v>
      </c>
      <c r="AJ214" s="99" t="s">
        <v>839</v>
      </c>
      <c r="AK214" s="99" t="s">
        <v>839</v>
      </c>
      <c r="AL214" s="99" t="s">
        <v>839</v>
      </c>
      <c r="AM214" s="99" t="s">
        <v>839</v>
      </c>
      <c r="AN214" s="99" t="s">
        <v>839</v>
      </c>
      <c r="AO214" s="99" t="s">
        <v>839</v>
      </c>
      <c r="AP214" s="99" t="s">
        <v>839</v>
      </c>
      <c r="AQ214" s="99" t="s">
        <v>839</v>
      </c>
      <c r="AR214" s="99" t="s">
        <v>839</v>
      </c>
      <c r="AS214" s="99" t="s">
        <v>839</v>
      </c>
      <c r="AT214" s="99" t="s">
        <v>839</v>
      </c>
      <c r="AU214" s="99" t="s">
        <v>839</v>
      </c>
      <c r="AV214" s="99" t="s">
        <v>839</v>
      </c>
      <c r="AW214" s="99" t="s">
        <v>839</v>
      </c>
      <c r="AX214" s="99" t="s">
        <v>839</v>
      </c>
      <c r="AY214" s="99" t="s">
        <v>839</v>
      </c>
      <c r="AZ214" s="99" t="s">
        <v>839</v>
      </c>
      <c r="BA214" s="99" t="s">
        <v>839</v>
      </c>
      <c r="BB214" s="99" t="s">
        <v>839</v>
      </c>
      <c r="BC214" s="99" t="s">
        <v>839</v>
      </c>
      <c r="BD214" s="99" t="s">
        <v>839</v>
      </c>
      <c r="BE214" s="99" t="s">
        <v>839</v>
      </c>
      <c r="BF214" s="99" t="s">
        <v>839</v>
      </c>
      <c r="BG214" s="99" t="s">
        <v>839</v>
      </c>
      <c r="BH214" s="99" t="s">
        <v>839</v>
      </c>
      <c r="BI214" s="99" t="s">
        <v>839</v>
      </c>
      <c r="BJ214" s="99" t="s">
        <v>839</v>
      </c>
      <c r="BK214" s="99" t="s">
        <v>839</v>
      </c>
      <c r="BL214" s="99" t="s">
        <v>839</v>
      </c>
    </row>
    <row r="215" spans="1:66" ht="26.25" customHeight="1" outlineLevel="1" x14ac:dyDescent="0.25">
      <c r="A215" s="22" t="s">
        <v>375</v>
      </c>
      <c r="B215" s="41" t="s">
        <v>376</v>
      </c>
      <c r="C215" s="89"/>
      <c r="D215" s="89"/>
      <c r="E215" s="90"/>
      <c r="F215" s="102"/>
      <c r="G215" s="102"/>
      <c r="H215" s="102"/>
      <c r="I215" s="102"/>
      <c r="J215" s="102"/>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c r="AN215" s="102"/>
      <c r="AO215" s="102"/>
      <c r="AP215" s="102"/>
      <c r="AQ215" s="102"/>
      <c r="AR215" s="102"/>
      <c r="AS215" s="102"/>
      <c r="AT215" s="102"/>
      <c r="AU215" s="102"/>
      <c r="AV215" s="102"/>
      <c r="AW215" s="102"/>
      <c r="AX215" s="102"/>
      <c r="AY215" s="102"/>
      <c r="AZ215" s="102"/>
      <c r="BA215" s="102"/>
      <c r="BB215" s="102"/>
      <c r="BC215" s="102"/>
      <c r="BD215" s="102"/>
      <c r="BE215" s="102"/>
      <c r="BF215" s="102"/>
      <c r="BG215" s="102"/>
      <c r="BH215" s="102"/>
      <c r="BI215" s="102"/>
      <c r="BJ215" s="102"/>
      <c r="BK215" s="102"/>
      <c r="BL215" s="102"/>
    </row>
    <row r="216" spans="1:66" ht="16.5" customHeight="1" outlineLevel="3" x14ac:dyDescent="0.25">
      <c r="A216" s="26" t="s">
        <v>377</v>
      </c>
      <c r="B216" s="27" t="s">
        <v>378</v>
      </c>
      <c r="C216" s="93">
        <v>48121</v>
      </c>
      <c r="D216" s="93">
        <v>48667</v>
      </c>
      <c r="E216" s="94">
        <f>VLOOKUP($A216,'CCR_%'!$A:$WWW,MATCH(E$8,'CCR_%'!$A$8:$WWW$8,0),FALSE)+0</f>
        <v>0</v>
      </c>
      <c r="F216" s="95">
        <f>VLOOKUP($A216,'CCR_%'!$A:$WWW,MATCH(F$8,'CCR_%'!$A$8:$WWW$8,0),FALSE)+E216</f>
        <v>0</v>
      </c>
      <c r="G216" s="95">
        <f>VLOOKUP($A216,'CCR_%'!$A:$WWW,MATCH(G$8,'CCR_%'!$A$8:$WWW$8,0),FALSE)+F216</f>
        <v>0</v>
      </c>
      <c r="H216" s="95">
        <f>VLOOKUP($A216,'CCR_%'!$A:$WWW,MATCH(H$8,'CCR_%'!$A$8:$WWW$8,0),FALSE)+G216</f>
        <v>0</v>
      </c>
      <c r="I216" s="95">
        <f>VLOOKUP($A216,'CCR_%'!$A:$WWW,MATCH(I$8,'CCR_%'!$A$8:$WWW$8,0),FALSE)+H216</f>
        <v>0</v>
      </c>
      <c r="J216" s="95">
        <f>VLOOKUP($A216,'CCR_%'!$A:$WWW,MATCH(J$8,'CCR_%'!$A$8:$WWW$8,0),FALSE)+I216</f>
        <v>0</v>
      </c>
      <c r="K216" s="95">
        <f>VLOOKUP($A216,'CCR_%'!$A:$WWW,MATCH(K$8,'CCR_%'!$A$8:$WWW$8,0),FALSE)+J216</f>
        <v>0</v>
      </c>
      <c r="L216" s="95">
        <f>VLOOKUP($A216,'CCR_%'!$A:$WWW,MATCH(L$8,'CCR_%'!$A$8:$WWW$8,0),FALSE)+K216</f>
        <v>0</v>
      </c>
      <c r="M216" s="95">
        <f>VLOOKUP($A216,'CCR_%'!$A:$WWW,MATCH(M$8,'CCR_%'!$A$8:$WWW$8,0),FALSE)+L216</f>
        <v>0</v>
      </c>
      <c r="N216" s="95">
        <f>VLOOKUP($A216,'CCR_%'!$A:$WWW,MATCH(N$8,'CCR_%'!$A$8:$WWW$8,0),FALSE)+M216</f>
        <v>0</v>
      </c>
      <c r="O216" s="95">
        <f>VLOOKUP($A216,'CCR_%'!$A:$WWW,MATCH(O$8,'CCR_%'!$A$8:$WWW$8,0),FALSE)+N216</f>
        <v>0</v>
      </c>
      <c r="P216" s="95">
        <f>VLOOKUP($A216,'CCR_%'!$A:$WWW,MATCH(P$8,'CCR_%'!$A$8:$WWW$8,0),FALSE)+O216</f>
        <v>0</v>
      </c>
      <c r="Q216" s="95">
        <f>VLOOKUP($A216,'CCR_%'!$A:$WWW,MATCH(Q$8,'CCR_%'!$A$8:$WWW$8,0),FALSE)+P216</f>
        <v>0</v>
      </c>
      <c r="R216" s="95">
        <f>VLOOKUP($A216,'CCR_%'!$A:$WWW,MATCH(R$8,'CCR_%'!$A$8:$WWW$8,0),FALSE)+Q216</f>
        <v>0.15</v>
      </c>
      <c r="S216" s="95">
        <f>VLOOKUP($A216,'CCR_%'!$A:$WWW,MATCH(S$8,'CCR_%'!$A$8:$WWW$8,0),FALSE)+R216</f>
        <v>0.44999999999999996</v>
      </c>
      <c r="T216" s="95">
        <f>VLOOKUP($A216,'CCR_%'!$A:$WWW,MATCH(T$8,'CCR_%'!$A$8:$WWW$8,0),FALSE)+S216</f>
        <v>1</v>
      </c>
      <c r="U216" s="95">
        <f>VLOOKUP($A216,'CCR_%'!$A:$WWW,MATCH(U$8,'CCR_%'!$A$8:$WWW$8,0),FALSE)+T216</f>
        <v>1</v>
      </c>
      <c r="V216" s="95">
        <f>VLOOKUP($A216,'CCR_%'!$A:$WWW,MATCH(V$8,'CCR_%'!$A$8:$WWW$8,0),FALSE)+U216</f>
        <v>1</v>
      </c>
      <c r="W216" s="95">
        <f>VLOOKUP($A216,'CCR_%'!$A:$WWW,MATCH(W$8,'CCR_%'!$A$8:$WWW$8,0),FALSE)+V216</f>
        <v>1</v>
      </c>
      <c r="X216" s="95">
        <f>VLOOKUP($A216,'CCR_%'!$A:$WWW,MATCH(X$8,'CCR_%'!$A$8:$WWW$8,0),FALSE)+W216</f>
        <v>1</v>
      </c>
      <c r="Y216" s="95">
        <f>VLOOKUP($A216,'CCR_%'!$A:$WWW,MATCH(Y$8,'CCR_%'!$A$8:$WWW$8,0),FALSE)+X216</f>
        <v>1</v>
      </c>
      <c r="Z216" s="95">
        <f>VLOOKUP($A216,'CCR_%'!$A:$WWW,MATCH(Z$8,'CCR_%'!$A$8:$WWW$8,0),FALSE)+Y216</f>
        <v>1</v>
      </c>
      <c r="AA216" s="95">
        <f>VLOOKUP($A216,'CCR_%'!$A:$WWW,MATCH(AA$8,'CCR_%'!$A$8:$WWW$8,0),FALSE)+Z216</f>
        <v>1</v>
      </c>
      <c r="AB216" s="95">
        <f>VLOOKUP($A216,'CCR_%'!$A:$WWW,MATCH(AB$8,'CCR_%'!$A$8:$WWW$8,0),FALSE)+AA216</f>
        <v>1</v>
      </c>
      <c r="AC216" s="95">
        <f>VLOOKUP($A216,'CCR_%'!$A:$WWW,MATCH(AC$8,'CCR_%'!$A$8:$WWW$8,0),FALSE)+AB216</f>
        <v>1</v>
      </c>
      <c r="AD216" s="95">
        <f>VLOOKUP($A216,'CCR_%'!$A:$WWW,MATCH(AD$8,'CCR_%'!$A$8:$WWW$8,0),FALSE)+AC216</f>
        <v>1</v>
      </c>
      <c r="AE216" s="95">
        <f>VLOOKUP($A216,'CCR_%'!$A:$WWW,MATCH(AE$8,'CCR_%'!$A$8:$WWW$8,0),FALSE)+AD216</f>
        <v>1</v>
      </c>
      <c r="AF216" s="95">
        <f>VLOOKUP($A216,'CCR_%'!$A:$WWW,MATCH(AF$8,'CCR_%'!$A$8:$WWW$8,0),FALSE)+AE216</f>
        <v>1</v>
      </c>
      <c r="AG216" s="95">
        <f>VLOOKUP($A216,'CCR_%'!$A:$WWW,MATCH(AG$8,'CCR_%'!$A$8:$WWW$8,0),FALSE)+AF216</f>
        <v>1</v>
      </c>
      <c r="AH216" s="95">
        <f>VLOOKUP($A216,'CCR_%'!$A:$WWW,MATCH(AH$8,'CCR_%'!$A$8:$WWW$8,0),FALSE)+AG216</f>
        <v>1</v>
      </c>
      <c r="AI216" s="95">
        <f>VLOOKUP($A216,'CCR_%'!$A:$WWW,MATCH(AI$8,'CCR_%'!$A$8:$WWW$8,0),FALSE)+AH216</f>
        <v>1</v>
      </c>
      <c r="AJ216" s="95">
        <f>VLOOKUP($A216,'CCR_%'!$A:$WWW,MATCH(AJ$8,'CCR_%'!$A$8:$WWW$8,0),FALSE)+AI216</f>
        <v>1</v>
      </c>
      <c r="AK216" s="95">
        <f>VLOOKUP($A216,'CCR_%'!$A:$WWW,MATCH(AK$8,'CCR_%'!$A$8:$WWW$8,0),FALSE)+AJ216</f>
        <v>1</v>
      </c>
      <c r="AL216" s="95">
        <f>VLOOKUP($A216,'CCR_%'!$A:$WWW,MATCH(AL$8,'CCR_%'!$A$8:$WWW$8,0),FALSE)+AK216</f>
        <v>1</v>
      </c>
      <c r="AM216" s="95">
        <f>VLOOKUP($A216,'CCR_%'!$A:$WWW,MATCH(AM$8,'CCR_%'!$A$8:$WWW$8,0),FALSE)+AL216</f>
        <v>1</v>
      </c>
      <c r="AN216" s="95">
        <f>VLOOKUP($A216,'CCR_%'!$A:$WWW,MATCH(AN$8,'CCR_%'!$A$8:$WWW$8,0),FALSE)+AM216</f>
        <v>1</v>
      </c>
      <c r="AO216" s="95">
        <f>VLOOKUP($A216,'CCR_%'!$A:$WWW,MATCH(AO$8,'CCR_%'!$A$8:$WWW$8,0),FALSE)+AN216</f>
        <v>1</v>
      </c>
      <c r="AP216" s="95">
        <f>VLOOKUP($A216,'CCR_%'!$A:$WWW,MATCH(AP$8,'CCR_%'!$A$8:$WWW$8,0),FALSE)+AO216</f>
        <v>1</v>
      </c>
      <c r="AQ216" s="95">
        <f>VLOOKUP($A216,'CCR_%'!$A:$WWW,MATCH(AQ$8,'CCR_%'!$A$8:$WWW$8,0),FALSE)+AP216</f>
        <v>1</v>
      </c>
      <c r="AR216" s="95">
        <f>VLOOKUP($A216,'CCR_%'!$A:$WWW,MATCH(AR$8,'CCR_%'!$A$8:$WWW$8,0),FALSE)+AQ216</f>
        <v>1</v>
      </c>
      <c r="AS216" s="95">
        <f>VLOOKUP($A216,'CCR_%'!$A:$WWW,MATCH(AS$8,'CCR_%'!$A$8:$WWW$8,0),FALSE)+AR216</f>
        <v>1</v>
      </c>
      <c r="AT216" s="95">
        <f>VLOOKUP($A216,'CCR_%'!$A:$WWW,MATCH(AT$8,'CCR_%'!$A$8:$WWW$8,0),FALSE)+AS216</f>
        <v>1</v>
      </c>
      <c r="AU216" s="95">
        <f>VLOOKUP($A216,'CCR_%'!$A:$WWW,MATCH(AU$8,'CCR_%'!$A$8:$WWW$8,0),FALSE)+AT216</f>
        <v>1</v>
      </c>
      <c r="AV216" s="95">
        <f>VLOOKUP($A216,'CCR_%'!$A:$WWW,MATCH(AV$8,'CCR_%'!$A$8:$WWW$8,0),FALSE)+AU216</f>
        <v>1</v>
      </c>
      <c r="AW216" s="95">
        <f>VLOOKUP($A216,'CCR_%'!$A:$WWW,MATCH(AW$8,'CCR_%'!$A$8:$WWW$8,0),FALSE)+AV216</f>
        <v>1</v>
      </c>
      <c r="AX216" s="95">
        <f>VLOOKUP($A216,'CCR_%'!$A:$WWW,MATCH(AX$8,'CCR_%'!$A$8:$WWW$8,0),FALSE)+AW216</f>
        <v>1</v>
      </c>
      <c r="AY216" s="95">
        <f>VLOOKUP($A216,'CCR_%'!$A:$WWW,MATCH(AY$8,'CCR_%'!$A$8:$WWW$8,0),FALSE)+AX216</f>
        <v>1</v>
      </c>
      <c r="AZ216" s="95">
        <f>VLOOKUP($A216,'CCR_%'!$A:$WWW,MATCH(AZ$8,'CCR_%'!$A$8:$WWW$8,0),FALSE)+AY216</f>
        <v>1</v>
      </c>
      <c r="BA216" s="95">
        <f>VLOOKUP($A216,'CCR_%'!$A:$WWW,MATCH(BA$8,'CCR_%'!$A$8:$WWW$8,0),FALSE)+AZ216</f>
        <v>1</v>
      </c>
      <c r="BB216" s="95">
        <f>VLOOKUP($A216,'CCR_%'!$A:$WWW,MATCH(BB$8,'CCR_%'!$A$8:$WWW$8,0),FALSE)+BA216</f>
        <v>1</v>
      </c>
      <c r="BC216" s="95">
        <f>VLOOKUP($A216,'CCR_%'!$A:$WWW,MATCH(BC$8,'CCR_%'!$A$8:$WWW$8,0),FALSE)+BB216</f>
        <v>1</v>
      </c>
      <c r="BD216" s="95">
        <f>VLOOKUP($A216,'CCR_%'!$A:$WWW,MATCH(BD$8,'CCR_%'!$A$8:$WWW$8,0),FALSE)+BC216</f>
        <v>1</v>
      </c>
      <c r="BE216" s="95">
        <f>VLOOKUP($A216,'CCR_%'!$A:$WWW,MATCH(BE$8,'CCR_%'!$A$8:$WWW$8,0),FALSE)+BD216</f>
        <v>1</v>
      </c>
      <c r="BF216" s="95">
        <f>VLOOKUP($A216,'CCR_%'!$A:$WWW,MATCH(BF$8,'CCR_%'!$A$8:$WWW$8,0),FALSE)+BE216</f>
        <v>1</v>
      </c>
      <c r="BG216" s="95">
        <f>VLOOKUP($A216,'CCR_%'!$A:$WWW,MATCH(BG$8,'CCR_%'!$A$8:$WWW$8,0),FALSE)+BF216</f>
        <v>1</v>
      </c>
      <c r="BH216" s="95">
        <f>VLOOKUP($A216,'CCR_%'!$A:$WWW,MATCH(BH$8,'CCR_%'!$A$8:$WWW$8,0),FALSE)+BG216</f>
        <v>1</v>
      </c>
      <c r="BI216" s="95">
        <f>VLOOKUP($A216,'CCR_%'!$A:$WWW,MATCH(BI$8,'CCR_%'!$A$8:$WWW$8,0),FALSE)+BH216</f>
        <v>1</v>
      </c>
      <c r="BJ216" s="95">
        <f>VLOOKUP($A216,'CCR_%'!$A:$WWW,MATCH(BJ$8,'CCR_%'!$A$8:$WWW$8,0),FALSE)+BI216</f>
        <v>1</v>
      </c>
      <c r="BK216" s="95">
        <f>VLOOKUP($A216,'CCR_%'!$A:$WWW,MATCH(BK$8,'CCR_%'!$A$8:$WWW$8,0),FALSE)+BJ216</f>
        <v>1</v>
      </c>
      <c r="BL216" s="95">
        <f>VLOOKUP($A216,'CCR_%'!$A:$WWW,MATCH(BL$8,'CCR_%'!$A$8:$WWW$8,0),FALSE)+BK216</f>
        <v>1</v>
      </c>
    </row>
    <row r="217" spans="1:66" ht="16.5" customHeight="1" outlineLevel="3" x14ac:dyDescent="0.25">
      <c r="A217" s="26" t="s">
        <v>379</v>
      </c>
      <c r="B217" s="27" t="s">
        <v>380</v>
      </c>
      <c r="C217" s="93">
        <v>48121</v>
      </c>
      <c r="D217" s="93">
        <v>48667</v>
      </c>
      <c r="E217" s="94">
        <f>VLOOKUP($A217,'CCR_%'!$A:$WWW,MATCH(E$8,'CCR_%'!$A$8:$WWW$8,0),FALSE)+0</f>
        <v>0</v>
      </c>
      <c r="F217" s="95">
        <f>VLOOKUP($A217,'CCR_%'!$A:$WWW,MATCH(F$8,'CCR_%'!$A$8:$WWW$8,0),FALSE)+E217</f>
        <v>0</v>
      </c>
      <c r="G217" s="95">
        <f>VLOOKUP($A217,'CCR_%'!$A:$WWW,MATCH(G$8,'CCR_%'!$A$8:$WWW$8,0),FALSE)+F217</f>
        <v>0</v>
      </c>
      <c r="H217" s="95">
        <f>VLOOKUP($A217,'CCR_%'!$A:$WWW,MATCH(H$8,'CCR_%'!$A$8:$WWW$8,0),FALSE)+G217</f>
        <v>0</v>
      </c>
      <c r="I217" s="95">
        <f>VLOOKUP($A217,'CCR_%'!$A:$WWW,MATCH(I$8,'CCR_%'!$A$8:$WWW$8,0),FALSE)+H217</f>
        <v>0</v>
      </c>
      <c r="J217" s="95">
        <f>VLOOKUP($A217,'CCR_%'!$A:$WWW,MATCH(J$8,'CCR_%'!$A$8:$WWW$8,0),FALSE)+I217</f>
        <v>0</v>
      </c>
      <c r="K217" s="95">
        <f>VLOOKUP($A217,'CCR_%'!$A:$WWW,MATCH(K$8,'CCR_%'!$A$8:$WWW$8,0),FALSE)+J217</f>
        <v>0</v>
      </c>
      <c r="L217" s="95">
        <f>VLOOKUP($A217,'CCR_%'!$A:$WWW,MATCH(L$8,'CCR_%'!$A$8:$WWW$8,0),FALSE)+K217</f>
        <v>0</v>
      </c>
      <c r="M217" s="95">
        <f>VLOOKUP($A217,'CCR_%'!$A:$WWW,MATCH(M$8,'CCR_%'!$A$8:$WWW$8,0),FALSE)+L217</f>
        <v>0</v>
      </c>
      <c r="N217" s="95">
        <f>VLOOKUP($A217,'CCR_%'!$A:$WWW,MATCH(N$8,'CCR_%'!$A$8:$WWW$8,0),FALSE)+M217</f>
        <v>0</v>
      </c>
      <c r="O217" s="95">
        <f>VLOOKUP($A217,'CCR_%'!$A:$WWW,MATCH(O$8,'CCR_%'!$A$8:$WWW$8,0),FALSE)+N217</f>
        <v>0</v>
      </c>
      <c r="P217" s="95">
        <f>VLOOKUP($A217,'CCR_%'!$A:$WWW,MATCH(P$8,'CCR_%'!$A$8:$WWW$8,0),FALSE)+O217</f>
        <v>0</v>
      </c>
      <c r="Q217" s="95">
        <f>VLOOKUP($A217,'CCR_%'!$A:$WWW,MATCH(Q$8,'CCR_%'!$A$8:$WWW$8,0),FALSE)+P217</f>
        <v>0</v>
      </c>
      <c r="R217" s="95">
        <f>VLOOKUP($A217,'CCR_%'!$A:$WWW,MATCH(R$8,'CCR_%'!$A$8:$WWW$8,0),FALSE)+Q217</f>
        <v>0.15</v>
      </c>
      <c r="S217" s="95">
        <f>VLOOKUP($A217,'CCR_%'!$A:$WWW,MATCH(S$8,'CCR_%'!$A$8:$WWW$8,0),FALSE)+R217</f>
        <v>0.44999999999999996</v>
      </c>
      <c r="T217" s="95">
        <f>VLOOKUP($A217,'CCR_%'!$A:$WWW,MATCH(T$8,'CCR_%'!$A$8:$WWW$8,0),FALSE)+S217</f>
        <v>1</v>
      </c>
      <c r="U217" s="95">
        <f>VLOOKUP($A217,'CCR_%'!$A:$WWW,MATCH(U$8,'CCR_%'!$A$8:$WWW$8,0),FALSE)+T217</f>
        <v>1</v>
      </c>
      <c r="V217" s="95">
        <f>VLOOKUP($A217,'CCR_%'!$A:$WWW,MATCH(V$8,'CCR_%'!$A$8:$WWW$8,0),FALSE)+U217</f>
        <v>1</v>
      </c>
      <c r="W217" s="95">
        <f>VLOOKUP($A217,'CCR_%'!$A:$WWW,MATCH(W$8,'CCR_%'!$A$8:$WWW$8,0),FALSE)+V217</f>
        <v>1</v>
      </c>
      <c r="X217" s="95">
        <f>VLOOKUP($A217,'CCR_%'!$A:$WWW,MATCH(X$8,'CCR_%'!$A$8:$WWW$8,0),FALSE)+W217</f>
        <v>1</v>
      </c>
      <c r="Y217" s="95">
        <f>VLOOKUP($A217,'CCR_%'!$A:$WWW,MATCH(Y$8,'CCR_%'!$A$8:$WWW$8,0),FALSE)+X217</f>
        <v>1</v>
      </c>
      <c r="Z217" s="95">
        <f>VLOOKUP($A217,'CCR_%'!$A:$WWW,MATCH(Z$8,'CCR_%'!$A$8:$WWW$8,0),FALSE)+Y217</f>
        <v>1</v>
      </c>
      <c r="AA217" s="95">
        <f>VLOOKUP($A217,'CCR_%'!$A:$WWW,MATCH(AA$8,'CCR_%'!$A$8:$WWW$8,0),FALSE)+Z217</f>
        <v>1</v>
      </c>
      <c r="AB217" s="95">
        <f>VLOOKUP($A217,'CCR_%'!$A:$WWW,MATCH(AB$8,'CCR_%'!$A$8:$WWW$8,0),FALSE)+AA217</f>
        <v>1</v>
      </c>
      <c r="AC217" s="95">
        <f>VLOOKUP($A217,'CCR_%'!$A:$WWW,MATCH(AC$8,'CCR_%'!$A$8:$WWW$8,0),FALSE)+AB217</f>
        <v>1</v>
      </c>
      <c r="AD217" s="95">
        <f>VLOOKUP($A217,'CCR_%'!$A:$WWW,MATCH(AD$8,'CCR_%'!$A$8:$WWW$8,0),FALSE)+AC217</f>
        <v>1</v>
      </c>
      <c r="AE217" s="95">
        <f>VLOOKUP($A217,'CCR_%'!$A:$WWW,MATCH(AE$8,'CCR_%'!$A$8:$WWW$8,0),FALSE)+AD217</f>
        <v>1</v>
      </c>
      <c r="AF217" s="95">
        <f>VLOOKUP($A217,'CCR_%'!$A:$WWW,MATCH(AF$8,'CCR_%'!$A$8:$WWW$8,0),FALSE)+AE217</f>
        <v>1</v>
      </c>
      <c r="AG217" s="95">
        <f>VLOOKUP($A217,'CCR_%'!$A:$WWW,MATCH(AG$8,'CCR_%'!$A$8:$WWW$8,0),FALSE)+AF217</f>
        <v>1</v>
      </c>
      <c r="AH217" s="95">
        <f>VLOOKUP($A217,'CCR_%'!$A:$WWW,MATCH(AH$8,'CCR_%'!$A$8:$WWW$8,0),FALSE)+AG217</f>
        <v>1</v>
      </c>
      <c r="AI217" s="95">
        <f>VLOOKUP($A217,'CCR_%'!$A:$WWW,MATCH(AI$8,'CCR_%'!$A$8:$WWW$8,0),FALSE)+AH217</f>
        <v>1</v>
      </c>
      <c r="AJ217" s="95">
        <f>VLOOKUP($A217,'CCR_%'!$A:$WWW,MATCH(AJ$8,'CCR_%'!$A$8:$WWW$8,0),FALSE)+AI217</f>
        <v>1</v>
      </c>
      <c r="AK217" s="95">
        <f>VLOOKUP($A217,'CCR_%'!$A:$WWW,MATCH(AK$8,'CCR_%'!$A$8:$WWW$8,0),FALSE)+AJ217</f>
        <v>1</v>
      </c>
      <c r="AL217" s="95">
        <f>VLOOKUP($A217,'CCR_%'!$A:$WWW,MATCH(AL$8,'CCR_%'!$A$8:$WWW$8,0),FALSE)+AK217</f>
        <v>1</v>
      </c>
      <c r="AM217" s="95">
        <f>VLOOKUP($A217,'CCR_%'!$A:$WWW,MATCH(AM$8,'CCR_%'!$A$8:$WWW$8,0),FALSE)+AL217</f>
        <v>1</v>
      </c>
      <c r="AN217" s="95">
        <f>VLOOKUP($A217,'CCR_%'!$A:$WWW,MATCH(AN$8,'CCR_%'!$A$8:$WWW$8,0),FALSE)+AM217</f>
        <v>1</v>
      </c>
      <c r="AO217" s="95">
        <f>VLOOKUP($A217,'CCR_%'!$A:$WWW,MATCH(AO$8,'CCR_%'!$A$8:$WWW$8,0),FALSE)+AN217</f>
        <v>1</v>
      </c>
      <c r="AP217" s="95">
        <f>VLOOKUP($A217,'CCR_%'!$A:$WWW,MATCH(AP$8,'CCR_%'!$A$8:$WWW$8,0),FALSE)+AO217</f>
        <v>1</v>
      </c>
      <c r="AQ217" s="95">
        <f>VLOOKUP($A217,'CCR_%'!$A:$WWW,MATCH(AQ$8,'CCR_%'!$A$8:$WWW$8,0),FALSE)+AP217</f>
        <v>1</v>
      </c>
      <c r="AR217" s="95">
        <f>VLOOKUP($A217,'CCR_%'!$A:$WWW,MATCH(AR$8,'CCR_%'!$A$8:$WWW$8,0),FALSE)+AQ217</f>
        <v>1</v>
      </c>
      <c r="AS217" s="95">
        <f>VLOOKUP($A217,'CCR_%'!$A:$WWW,MATCH(AS$8,'CCR_%'!$A$8:$WWW$8,0),FALSE)+AR217</f>
        <v>1</v>
      </c>
      <c r="AT217" s="95">
        <f>VLOOKUP($A217,'CCR_%'!$A:$WWW,MATCH(AT$8,'CCR_%'!$A$8:$WWW$8,0),FALSE)+AS217</f>
        <v>1</v>
      </c>
      <c r="AU217" s="95">
        <f>VLOOKUP($A217,'CCR_%'!$A:$WWW,MATCH(AU$8,'CCR_%'!$A$8:$WWW$8,0),FALSE)+AT217</f>
        <v>1</v>
      </c>
      <c r="AV217" s="95">
        <f>VLOOKUP($A217,'CCR_%'!$A:$WWW,MATCH(AV$8,'CCR_%'!$A$8:$WWW$8,0),FALSE)+AU217</f>
        <v>1</v>
      </c>
      <c r="AW217" s="95">
        <f>VLOOKUP($A217,'CCR_%'!$A:$WWW,MATCH(AW$8,'CCR_%'!$A$8:$WWW$8,0),FALSE)+AV217</f>
        <v>1</v>
      </c>
      <c r="AX217" s="95">
        <f>VLOOKUP($A217,'CCR_%'!$A:$WWW,MATCH(AX$8,'CCR_%'!$A$8:$WWW$8,0),FALSE)+AW217</f>
        <v>1</v>
      </c>
      <c r="AY217" s="95">
        <f>VLOOKUP($A217,'CCR_%'!$A:$WWW,MATCH(AY$8,'CCR_%'!$A$8:$WWW$8,0),FALSE)+AX217</f>
        <v>1</v>
      </c>
      <c r="AZ217" s="95">
        <f>VLOOKUP($A217,'CCR_%'!$A:$WWW,MATCH(AZ$8,'CCR_%'!$A$8:$WWW$8,0),FALSE)+AY217</f>
        <v>1</v>
      </c>
      <c r="BA217" s="95">
        <f>VLOOKUP($A217,'CCR_%'!$A:$WWW,MATCH(BA$8,'CCR_%'!$A$8:$WWW$8,0),FALSE)+AZ217</f>
        <v>1</v>
      </c>
      <c r="BB217" s="95">
        <f>VLOOKUP($A217,'CCR_%'!$A:$WWW,MATCH(BB$8,'CCR_%'!$A$8:$WWW$8,0),FALSE)+BA217</f>
        <v>1</v>
      </c>
      <c r="BC217" s="95">
        <f>VLOOKUP($A217,'CCR_%'!$A:$WWW,MATCH(BC$8,'CCR_%'!$A$8:$WWW$8,0),FALSE)+BB217</f>
        <v>1</v>
      </c>
      <c r="BD217" s="95">
        <f>VLOOKUP($A217,'CCR_%'!$A:$WWW,MATCH(BD$8,'CCR_%'!$A$8:$WWW$8,0),FALSE)+BC217</f>
        <v>1</v>
      </c>
      <c r="BE217" s="95">
        <f>VLOOKUP($A217,'CCR_%'!$A:$WWW,MATCH(BE$8,'CCR_%'!$A$8:$WWW$8,0),FALSE)+BD217</f>
        <v>1</v>
      </c>
      <c r="BF217" s="95">
        <f>VLOOKUP($A217,'CCR_%'!$A:$WWW,MATCH(BF$8,'CCR_%'!$A$8:$WWW$8,0),FALSE)+BE217</f>
        <v>1</v>
      </c>
      <c r="BG217" s="95">
        <f>VLOOKUP($A217,'CCR_%'!$A:$WWW,MATCH(BG$8,'CCR_%'!$A$8:$WWW$8,0),FALSE)+BF217</f>
        <v>1</v>
      </c>
      <c r="BH217" s="95">
        <f>VLOOKUP($A217,'CCR_%'!$A:$WWW,MATCH(BH$8,'CCR_%'!$A$8:$WWW$8,0),FALSE)+BG217</f>
        <v>1</v>
      </c>
      <c r="BI217" s="95">
        <f>VLOOKUP($A217,'CCR_%'!$A:$WWW,MATCH(BI$8,'CCR_%'!$A$8:$WWW$8,0),FALSE)+BH217</f>
        <v>1</v>
      </c>
      <c r="BJ217" s="95">
        <f>VLOOKUP($A217,'CCR_%'!$A:$WWW,MATCH(BJ$8,'CCR_%'!$A$8:$WWW$8,0),FALSE)+BI217</f>
        <v>1</v>
      </c>
      <c r="BK217" s="95">
        <f>VLOOKUP($A217,'CCR_%'!$A:$WWW,MATCH(BK$8,'CCR_%'!$A$8:$WWW$8,0),FALSE)+BJ217</f>
        <v>1</v>
      </c>
      <c r="BL217" s="95">
        <f>VLOOKUP($A217,'CCR_%'!$A:$WWW,MATCH(BL$8,'CCR_%'!$A$8:$WWW$8,0),FALSE)+BK217</f>
        <v>1</v>
      </c>
    </row>
    <row r="218" spans="1:66" ht="16.5" customHeight="1" outlineLevel="3" x14ac:dyDescent="0.25">
      <c r="A218" s="26" t="s">
        <v>381</v>
      </c>
      <c r="B218" s="27" t="s">
        <v>382</v>
      </c>
      <c r="C218" s="93">
        <v>47938</v>
      </c>
      <c r="D218" s="93">
        <v>48667</v>
      </c>
      <c r="E218" s="94">
        <f>VLOOKUP($A218,'CCR_%'!$A:$WWW,MATCH(E$8,'CCR_%'!$A$8:$WWW$8,0),FALSE)+0</f>
        <v>0</v>
      </c>
      <c r="F218" s="95">
        <f>VLOOKUP($A218,'CCR_%'!$A:$WWW,MATCH(F$8,'CCR_%'!$A$8:$WWW$8,0),FALSE)+E218</f>
        <v>0</v>
      </c>
      <c r="G218" s="95">
        <f>VLOOKUP($A218,'CCR_%'!$A:$WWW,MATCH(G$8,'CCR_%'!$A$8:$WWW$8,0),FALSE)+F218</f>
        <v>0</v>
      </c>
      <c r="H218" s="95">
        <f>VLOOKUP($A218,'CCR_%'!$A:$WWW,MATCH(H$8,'CCR_%'!$A$8:$WWW$8,0),FALSE)+G218</f>
        <v>0</v>
      </c>
      <c r="I218" s="95">
        <f>VLOOKUP($A218,'CCR_%'!$A:$WWW,MATCH(I$8,'CCR_%'!$A$8:$WWW$8,0),FALSE)+H218</f>
        <v>0</v>
      </c>
      <c r="J218" s="95">
        <f>VLOOKUP($A218,'CCR_%'!$A:$WWW,MATCH(J$8,'CCR_%'!$A$8:$WWW$8,0),FALSE)+I218</f>
        <v>0</v>
      </c>
      <c r="K218" s="95">
        <f>VLOOKUP($A218,'CCR_%'!$A:$WWW,MATCH(K$8,'CCR_%'!$A$8:$WWW$8,0),FALSE)+J218</f>
        <v>0</v>
      </c>
      <c r="L218" s="95">
        <f>VLOOKUP($A218,'CCR_%'!$A:$WWW,MATCH(L$8,'CCR_%'!$A$8:$WWW$8,0),FALSE)+K218</f>
        <v>0</v>
      </c>
      <c r="M218" s="95">
        <f>VLOOKUP($A218,'CCR_%'!$A:$WWW,MATCH(M$8,'CCR_%'!$A$8:$WWW$8,0),FALSE)+L218</f>
        <v>0</v>
      </c>
      <c r="N218" s="95">
        <f>VLOOKUP($A218,'CCR_%'!$A:$WWW,MATCH(N$8,'CCR_%'!$A$8:$WWW$8,0),FALSE)+M218</f>
        <v>0</v>
      </c>
      <c r="O218" s="95">
        <f>VLOOKUP($A218,'CCR_%'!$A:$WWW,MATCH(O$8,'CCR_%'!$A$8:$WWW$8,0),FALSE)+N218</f>
        <v>0</v>
      </c>
      <c r="P218" s="95">
        <f>VLOOKUP($A218,'CCR_%'!$A:$WWW,MATCH(P$8,'CCR_%'!$A$8:$WWW$8,0),FALSE)+O218</f>
        <v>0</v>
      </c>
      <c r="Q218" s="95">
        <f>VLOOKUP($A218,'CCR_%'!$A:$WWW,MATCH(Q$8,'CCR_%'!$A$8:$WWW$8,0),FALSE)+P218</f>
        <v>0.05</v>
      </c>
      <c r="R218" s="95">
        <f>VLOOKUP($A218,'CCR_%'!$A:$WWW,MATCH(R$8,'CCR_%'!$A$8:$WWW$8,0),FALSE)+Q218</f>
        <v>0.2</v>
      </c>
      <c r="S218" s="95">
        <f>VLOOKUP($A218,'CCR_%'!$A:$WWW,MATCH(S$8,'CCR_%'!$A$8:$WWW$8,0),FALSE)+R218</f>
        <v>0.5</v>
      </c>
      <c r="T218" s="95">
        <f>VLOOKUP($A218,'CCR_%'!$A:$WWW,MATCH(T$8,'CCR_%'!$A$8:$WWW$8,0),FALSE)+S218</f>
        <v>1</v>
      </c>
      <c r="U218" s="95">
        <f>VLOOKUP($A218,'CCR_%'!$A:$WWW,MATCH(U$8,'CCR_%'!$A$8:$WWW$8,0),FALSE)+T218</f>
        <v>1</v>
      </c>
      <c r="V218" s="95">
        <f>VLOOKUP($A218,'CCR_%'!$A:$WWW,MATCH(V$8,'CCR_%'!$A$8:$WWW$8,0),FALSE)+U218</f>
        <v>1</v>
      </c>
      <c r="W218" s="95">
        <f>VLOOKUP($A218,'CCR_%'!$A:$WWW,MATCH(W$8,'CCR_%'!$A$8:$WWW$8,0),FALSE)+V218</f>
        <v>1</v>
      </c>
      <c r="X218" s="95">
        <f>VLOOKUP($A218,'CCR_%'!$A:$WWW,MATCH(X$8,'CCR_%'!$A$8:$WWW$8,0),FALSE)+W218</f>
        <v>1</v>
      </c>
      <c r="Y218" s="95">
        <f>VLOOKUP($A218,'CCR_%'!$A:$WWW,MATCH(Y$8,'CCR_%'!$A$8:$WWW$8,0),FALSE)+X218</f>
        <v>1</v>
      </c>
      <c r="Z218" s="95">
        <f>VLOOKUP($A218,'CCR_%'!$A:$WWW,MATCH(Z$8,'CCR_%'!$A$8:$WWW$8,0),FALSE)+Y218</f>
        <v>1</v>
      </c>
      <c r="AA218" s="95">
        <f>VLOOKUP($A218,'CCR_%'!$A:$WWW,MATCH(AA$8,'CCR_%'!$A$8:$WWW$8,0),FALSE)+Z218</f>
        <v>1</v>
      </c>
      <c r="AB218" s="95">
        <f>VLOOKUP($A218,'CCR_%'!$A:$WWW,MATCH(AB$8,'CCR_%'!$A$8:$WWW$8,0),FALSE)+AA218</f>
        <v>1</v>
      </c>
      <c r="AC218" s="95">
        <f>VLOOKUP($A218,'CCR_%'!$A:$WWW,MATCH(AC$8,'CCR_%'!$A$8:$WWW$8,0),FALSE)+AB218</f>
        <v>1</v>
      </c>
      <c r="AD218" s="95">
        <f>VLOOKUP($A218,'CCR_%'!$A:$WWW,MATCH(AD$8,'CCR_%'!$A$8:$WWW$8,0),FALSE)+AC218</f>
        <v>1</v>
      </c>
      <c r="AE218" s="95">
        <f>VLOOKUP($A218,'CCR_%'!$A:$WWW,MATCH(AE$8,'CCR_%'!$A$8:$WWW$8,0),FALSE)+AD218</f>
        <v>1</v>
      </c>
      <c r="AF218" s="95">
        <f>VLOOKUP($A218,'CCR_%'!$A:$WWW,MATCH(AF$8,'CCR_%'!$A$8:$WWW$8,0),FALSE)+AE218</f>
        <v>1</v>
      </c>
      <c r="AG218" s="95">
        <f>VLOOKUP($A218,'CCR_%'!$A:$WWW,MATCH(AG$8,'CCR_%'!$A$8:$WWW$8,0),FALSE)+AF218</f>
        <v>1</v>
      </c>
      <c r="AH218" s="95">
        <f>VLOOKUP($A218,'CCR_%'!$A:$WWW,MATCH(AH$8,'CCR_%'!$A$8:$WWW$8,0),FALSE)+AG218</f>
        <v>1</v>
      </c>
      <c r="AI218" s="95">
        <f>VLOOKUP($A218,'CCR_%'!$A:$WWW,MATCH(AI$8,'CCR_%'!$A$8:$WWW$8,0),FALSE)+AH218</f>
        <v>1</v>
      </c>
      <c r="AJ218" s="95">
        <f>VLOOKUP($A218,'CCR_%'!$A:$WWW,MATCH(AJ$8,'CCR_%'!$A$8:$WWW$8,0),FALSE)+AI218</f>
        <v>1</v>
      </c>
      <c r="AK218" s="95">
        <f>VLOOKUP($A218,'CCR_%'!$A:$WWW,MATCH(AK$8,'CCR_%'!$A$8:$WWW$8,0),FALSE)+AJ218</f>
        <v>1</v>
      </c>
      <c r="AL218" s="95">
        <f>VLOOKUP($A218,'CCR_%'!$A:$WWW,MATCH(AL$8,'CCR_%'!$A$8:$WWW$8,0),FALSE)+AK218</f>
        <v>1</v>
      </c>
      <c r="AM218" s="95">
        <f>VLOOKUP($A218,'CCR_%'!$A:$WWW,MATCH(AM$8,'CCR_%'!$A$8:$WWW$8,0),FALSE)+AL218</f>
        <v>1</v>
      </c>
      <c r="AN218" s="95">
        <f>VLOOKUP($A218,'CCR_%'!$A:$WWW,MATCH(AN$8,'CCR_%'!$A$8:$WWW$8,0),FALSE)+AM218</f>
        <v>1</v>
      </c>
      <c r="AO218" s="95">
        <f>VLOOKUP($A218,'CCR_%'!$A:$WWW,MATCH(AO$8,'CCR_%'!$A$8:$WWW$8,0),FALSE)+AN218</f>
        <v>1</v>
      </c>
      <c r="AP218" s="95">
        <f>VLOOKUP($A218,'CCR_%'!$A:$WWW,MATCH(AP$8,'CCR_%'!$A$8:$WWW$8,0),FALSE)+AO218</f>
        <v>1</v>
      </c>
      <c r="AQ218" s="95">
        <f>VLOOKUP($A218,'CCR_%'!$A:$WWW,MATCH(AQ$8,'CCR_%'!$A$8:$WWW$8,0),FALSE)+AP218</f>
        <v>1</v>
      </c>
      <c r="AR218" s="95">
        <f>VLOOKUP($A218,'CCR_%'!$A:$WWW,MATCH(AR$8,'CCR_%'!$A$8:$WWW$8,0),FALSE)+AQ218</f>
        <v>1</v>
      </c>
      <c r="AS218" s="95">
        <f>VLOOKUP($A218,'CCR_%'!$A:$WWW,MATCH(AS$8,'CCR_%'!$A$8:$WWW$8,0),FALSE)+AR218</f>
        <v>1</v>
      </c>
      <c r="AT218" s="95">
        <f>VLOOKUP($A218,'CCR_%'!$A:$WWW,MATCH(AT$8,'CCR_%'!$A$8:$WWW$8,0),FALSE)+AS218</f>
        <v>1</v>
      </c>
      <c r="AU218" s="95">
        <f>VLOOKUP($A218,'CCR_%'!$A:$WWW,MATCH(AU$8,'CCR_%'!$A$8:$WWW$8,0),FALSE)+AT218</f>
        <v>1</v>
      </c>
      <c r="AV218" s="95">
        <f>VLOOKUP($A218,'CCR_%'!$A:$WWW,MATCH(AV$8,'CCR_%'!$A$8:$WWW$8,0),FALSE)+AU218</f>
        <v>1</v>
      </c>
      <c r="AW218" s="95">
        <f>VLOOKUP($A218,'CCR_%'!$A:$WWW,MATCH(AW$8,'CCR_%'!$A$8:$WWW$8,0),FALSE)+AV218</f>
        <v>1</v>
      </c>
      <c r="AX218" s="95">
        <f>VLOOKUP($A218,'CCR_%'!$A:$WWW,MATCH(AX$8,'CCR_%'!$A$8:$WWW$8,0),FALSE)+AW218</f>
        <v>1</v>
      </c>
      <c r="AY218" s="95">
        <f>VLOOKUP($A218,'CCR_%'!$A:$WWW,MATCH(AY$8,'CCR_%'!$A$8:$WWW$8,0),FALSE)+AX218</f>
        <v>1</v>
      </c>
      <c r="AZ218" s="95">
        <f>VLOOKUP($A218,'CCR_%'!$A:$WWW,MATCH(AZ$8,'CCR_%'!$A$8:$WWW$8,0),FALSE)+AY218</f>
        <v>1</v>
      </c>
      <c r="BA218" s="95">
        <f>VLOOKUP($A218,'CCR_%'!$A:$WWW,MATCH(BA$8,'CCR_%'!$A$8:$WWW$8,0),FALSE)+AZ218</f>
        <v>1</v>
      </c>
      <c r="BB218" s="95">
        <f>VLOOKUP($A218,'CCR_%'!$A:$WWW,MATCH(BB$8,'CCR_%'!$A$8:$WWW$8,0),FALSE)+BA218</f>
        <v>1</v>
      </c>
      <c r="BC218" s="95">
        <f>VLOOKUP($A218,'CCR_%'!$A:$WWW,MATCH(BC$8,'CCR_%'!$A$8:$WWW$8,0),FALSE)+BB218</f>
        <v>1</v>
      </c>
      <c r="BD218" s="95">
        <f>VLOOKUP($A218,'CCR_%'!$A:$WWW,MATCH(BD$8,'CCR_%'!$A$8:$WWW$8,0),FALSE)+BC218</f>
        <v>1</v>
      </c>
      <c r="BE218" s="95">
        <f>VLOOKUP($A218,'CCR_%'!$A:$WWW,MATCH(BE$8,'CCR_%'!$A$8:$WWW$8,0),FALSE)+BD218</f>
        <v>1</v>
      </c>
      <c r="BF218" s="95">
        <f>VLOOKUP($A218,'CCR_%'!$A:$WWW,MATCH(BF$8,'CCR_%'!$A$8:$WWW$8,0),FALSE)+BE218</f>
        <v>1</v>
      </c>
      <c r="BG218" s="95">
        <f>VLOOKUP($A218,'CCR_%'!$A:$WWW,MATCH(BG$8,'CCR_%'!$A$8:$WWW$8,0),FALSE)+BF218</f>
        <v>1</v>
      </c>
      <c r="BH218" s="95">
        <f>VLOOKUP($A218,'CCR_%'!$A:$WWW,MATCH(BH$8,'CCR_%'!$A$8:$WWW$8,0),FALSE)+BG218</f>
        <v>1</v>
      </c>
      <c r="BI218" s="95">
        <f>VLOOKUP($A218,'CCR_%'!$A:$WWW,MATCH(BI$8,'CCR_%'!$A$8:$WWW$8,0),FALSE)+BH218</f>
        <v>1</v>
      </c>
      <c r="BJ218" s="95">
        <f>VLOOKUP($A218,'CCR_%'!$A:$WWW,MATCH(BJ$8,'CCR_%'!$A$8:$WWW$8,0),FALSE)+BI218</f>
        <v>1</v>
      </c>
      <c r="BK218" s="95">
        <f>VLOOKUP($A218,'CCR_%'!$A:$WWW,MATCH(BK$8,'CCR_%'!$A$8:$WWW$8,0),FALSE)+BJ218</f>
        <v>1</v>
      </c>
      <c r="BL218" s="95">
        <f>VLOOKUP($A218,'CCR_%'!$A:$WWW,MATCH(BL$8,'CCR_%'!$A$8:$WWW$8,0),FALSE)+BK218</f>
        <v>1</v>
      </c>
    </row>
    <row r="219" spans="1:66" ht="16.5" customHeight="1" outlineLevel="3" x14ac:dyDescent="0.25">
      <c r="A219" s="26" t="s">
        <v>383</v>
      </c>
      <c r="B219" s="27" t="s">
        <v>384</v>
      </c>
      <c r="C219" s="93">
        <v>47938</v>
      </c>
      <c r="D219" s="93">
        <v>48667</v>
      </c>
      <c r="E219" s="94">
        <f>VLOOKUP($A219,'CCR_%'!$A:$WWW,MATCH(E$8,'CCR_%'!$A$8:$WWW$8,0),FALSE)+0</f>
        <v>0</v>
      </c>
      <c r="F219" s="95">
        <f>VLOOKUP($A219,'CCR_%'!$A:$WWW,MATCH(F$8,'CCR_%'!$A$8:$WWW$8,0),FALSE)+E219</f>
        <v>0</v>
      </c>
      <c r="G219" s="95">
        <f>VLOOKUP($A219,'CCR_%'!$A:$WWW,MATCH(G$8,'CCR_%'!$A$8:$WWW$8,0),FALSE)+F219</f>
        <v>0</v>
      </c>
      <c r="H219" s="95">
        <f>VLOOKUP($A219,'CCR_%'!$A:$WWW,MATCH(H$8,'CCR_%'!$A$8:$WWW$8,0),FALSE)+G219</f>
        <v>0</v>
      </c>
      <c r="I219" s="95">
        <f>VLOOKUP($A219,'CCR_%'!$A:$WWW,MATCH(I$8,'CCR_%'!$A$8:$WWW$8,0),FALSE)+H219</f>
        <v>0</v>
      </c>
      <c r="J219" s="95">
        <f>VLOOKUP($A219,'CCR_%'!$A:$WWW,MATCH(J$8,'CCR_%'!$A$8:$WWW$8,0),FALSE)+I219</f>
        <v>0</v>
      </c>
      <c r="K219" s="95">
        <f>VLOOKUP($A219,'CCR_%'!$A:$WWW,MATCH(K$8,'CCR_%'!$A$8:$WWW$8,0),FALSE)+J219</f>
        <v>0</v>
      </c>
      <c r="L219" s="95">
        <f>VLOOKUP($A219,'CCR_%'!$A:$WWW,MATCH(L$8,'CCR_%'!$A$8:$WWW$8,0),FALSE)+K219</f>
        <v>0</v>
      </c>
      <c r="M219" s="95">
        <f>VLOOKUP($A219,'CCR_%'!$A:$WWW,MATCH(M$8,'CCR_%'!$A$8:$WWW$8,0),FALSE)+L219</f>
        <v>0</v>
      </c>
      <c r="N219" s="95">
        <f>VLOOKUP($A219,'CCR_%'!$A:$WWW,MATCH(N$8,'CCR_%'!$A$8:$WWW$8,0),FALSE)+M219</f>
        <v>0</v>
      </c>
      <c r="O219" s="95">
        <f>VLOOKUP($A219,'CCR_%'!$A:$WWW,MATCH(O$8,'CCR_%'!$A$8:$WWW$8,0),FALSE)+N219</f>
        <v>0</v>
      </c>
      <c r="P219" s="95">
        <f>VLOOKUP($A219,'CCR_%'!$A:$WWW,MATCH(P$8,'CCR_%'!$A$8:$WWW$8,0),FALSE)+O219</f>
        <v>0</v>
      </c>
      <c r="Q219" s="95">
        <f>VLOOKUP($A219,'CCR_%'!$A:$WWW,MATCH(Q$8,'CCR_%'!$A$8:$WWW$8,0),FALSE)+P219</f>
        <v>0.05</v>
      </c>
      <c r="R219" s="95">
        <f>VLOOKUP($A219,'CCR_%'!$A:$WWW,MATCH(R$8,'CCR_%'!$A$8:$WWW$8,0),FALSE)+Q219</f>
        <v>0.2</v>
      </c>
      <c r="S219" s="95">
        <f>VLOOKUP($A219,'CCR_%'!$A:$WWW,MATCH(S$8,'CCR_%'!$A$8:$WWW$8,0),FALSE)+R219</f>
        <v>0.5</v>
      </c>
      <c r="T219" s="95">
        <f>VLOOKUP($A219,'CCR_%'!$A:$WWW,MATCH(T$8,'CCR_%'!$A$8:$WWW$8,0),FALSE)+S219</f>
        <v>1</v>
      </c>
      <c r="U219" s="95">
        <f>VLOOKUP($A219,'CCR_%'!$A:$WWW,MATCH(U$8,'CCR_%'!$A$8:$WWW$8,0),FALSE)+T219</f>
        <v>1</v>
      </c>
      <c r="V219" s="95">
        <f>VLOOKUP($A219,'CCR_%'!$A:$WWW,MATCH(V$8,'CCR_%'!$A$8:$WWW$8,0),FALSE)+U219</f>
        <v>1</v>
      </c>
      <c r="W219" s="95">
        <f>VLOOKUP($A219,'CCR_%'!$A:$WWW,MATCH(W$8,'CCR_%'!$A$8:$WWW$8,0),FALSE)+V219</f>
        <v>1</v>
      </c>
      <c r="X219" s="95">
        <f>VLOOKUP($A219,'CCR_%'!$A:$WWW,MATCH(X$8,'CCR_%'!$A$8:$WWW$8,0),FALSE)+W219</f>
        <v>1</v>
      </c>
      <c r="Y219" s="95">
        <f>VLOOKUP($A219,'CCR_%'!$A:$WWW,MATCH(Y$8,'CCR_%'!$A$8:$WWW$8,0),FALSE)+X219</f>
        <v>1</v>
      </c>
      <c r="Z219" s="95">
        <f>VLOOKUP($A219,'CCR_%'!$A:$WWW,MATCH(Z$8,'CCR_%'!$A$8:$WWW$8,0),FALSE)+Y219</f>
        <v>1</v>
      </c>
      <c r="AA219" s="95">
        <f>VLOOKUP($A219,'CCR_%'!$A:$WWW,MATCH(AA$8,'CCR_%'!$A$8:$WWW$8,0),FALSE)+Z219</f>
        <v>1</v>
      </c>
      <c r="AB219" s="95">
        <f>VLOOKUP($A219,'CCR_%'!$A:$WWW,MATCH(AB$8,'CCR_%'!$A$8:$WWW$8,0),FALSE)+AA219</f>
        <v>1</v>
      </c>
      <c r="AC219" s="95">
        <f>VLOOKUP($A219,'CCR_%'!$A:$WWW,MATCH(AC$8,'CCR_%'!$A$8:$WWW$8,0),FALSE)+AB219</f>
        <v>1</v>
      </c>
      <c r="AD219" s="95">
        <f>VLOOKUP($A219,'CCR_%'!$A:$WWW,MATCH(AD$8,'CCR_%'!$A$8:$WWW$8,0),FALSE)+AC219</f>
        <v>1</v>
      </c>
      <c r="AE219" s="95">
        <f>VLOOKUP($A219,'CCR_%'!$A:$WWW,MATCH(AE$8,'CCR_%'!$A$8:$WWW$8,0),FALSE)+AD219</f>
        <v>1</v>
      </c>
      <c r="AF219" s="95">
        <f>VLOOKUP($A219,'CCR_%'!$A:$WWW,MATCH(AF$8,'CCR_%'!$A$8:$WWW$8,0),FALSE)+AE219</f>
        <v>1</v>
      </c>
      <c r="AG219" s="95">
        <f>VLOOKUP($A219,'CCR_%'!$A:$WWW,MATCH(AG$8,'CCR_%'!$A$8:$WWW$8,0),FALSE)+AF219</f>
        <v>1</v>
      </c>
      <c r="AH219" s="95">
        <f>VLOOKUP($A219,'CCR_%'!$A:$WWW,MATCH(AH$8,'CCR_%'!$A$8:$WWW$8,0),FALSE)+AG219</f>
        <v>1</v>
      </c>
      <c r="AI219" s="95">
        <f>VLOOKUP($A219,'CCR_%'!$A:$WWW,MATCH(AI$8,'CCR_%'!$A$8:$WWW$8,0),FALSE)+AH219</f>
        <v>1</v>
      </c>
      <c r="AJ219" s="95">
        <f>VLOOKUP($A219,'CCR_%'!$A:$WWW,MATCH(AJ$8,'CCR_%'!$A$8:$WWW$8,0),FALSE)+AI219</f>
        <v>1</v>
      </c>
      <c r="AK219" s="95">
        <f>VLOOKUP($A219,'CCR_%'!$A:$WWW,MATCH(AK$8,'CCR_%'!$A$8:$WWW$8,0),FALSE)+AJ219</f>
        <v>1</v>
      </c>
      <c r="AL219" s="95">
        <f>VLOOKUP($A219,'CCR_%'!$A:$WWW,MATCH(AL$8,'CCR_%'!$A$8:$WWW$8,0),FALSE)+AK219</f>
        <v>1</v>
      </c>
      <c r="AM219" s="95">
        <f>VLOOKUP($A219,'CCR_%'!$A:$WWW,MATCH(AM$8,'CCR_%'!$A$8:$WWW$8,0),FALSE)+AL219</f>
        <v>1</v>
      </c>
      <c r="AN219" s="95">
        <f>VLOOKUP($A219,'CCR_%'!$A:$WWW,MATCH(AN$8,'CCR_%'!$A$8:$WWW$8,0),FALSE)+AM219</f>
        <v>1</v>
      </c>
      <c r="AO219" s="95">
        <f>VLOOKUP($A219,'CCR_%'!$A:$WWW,MATCH(AO$8,'CCR_%'!$A$8:$WWW$8,0),FALSE)+AN219</f>
        <v>1</v>
      </c>
      <c r="AP219" s="95">
        <f>VLOOKUP($A219,'CCR_%'!$A:$WWW,MATCH(AP$8,'CCR_%'!$A$8:$WWW$8,0),FALSE)+AO219</f>
        <v>1</v>
      </c>
      <c r="AQ219" s="95">
        <f>VLOOKUP($A219,'CCR_%'!$A:$WWW,MATCH(AQ$8,'CCR_%'!$A$8:$WWW$8,0),FALSE)+AP219</f>
        <v>1</v>
      </c>
      <c r="AR219" s="95">
        <f>VLOOKUP($A219,'CCR_%'!$A:$WWW,MATCH(AR$8,'CCR_%'!$A$8:$WWW$8,0),FALSE)+AQ219</f>
        <v>1</v>
      </c>
      <c r="AS219" s="95">
        <f>VLOOKUP($A219,'CCR_%'!$A:$WWW,MATCH(AS$8,'CCR_%'!$A$8:$WWW$8,0),FALSE)+AR219</f>
        <v>1</v>
      </c>
      <c r="AT219" s="95">
        <f>VLOOKUP($A219,'CCR_%'!$A:$WWW,MATCH(AT$8,'CCR_%'!$A$8:$WWW$8,0),FALSE)+AS219</f>
        <v>1</v>
      </c>
      <c r="AU219" s="95">
        <f>VLOOKUP($A219,'CCR_%'!$A:$WWW,MATCH(AU$8,'CCR_%'!$A$8:$WWW$8,0),FALSE)+AT219</f>
        <v>1</v>
      </c>
      <c r="AV219" s="95">
        <f>VLOOKUP($A219,'CCR_%'!$A:$WWW,MATCH(AV$8,'CCR_%'!$A$8:$WWW$8,0),FALSE)+AU219</f>
        <v>1</v>
      </c>
      <c r="AW219" s="95">
        <f>VLOOKUP($A219,'CCR_%'!$A:$WWW,MATCH(AW$8,'CCR_%'!$A$8:$WWW$8,0),FALSE)+AV219</f>
        <v>1</v>
      </c>
      <c r="AX219" s="95">
        <f>VLOOKUP($A219,'CCR_%'!$A:$WWW,MATCH(AX$8,'CCR_%'!$A$8:$WWW$8,0),FALSE)+AW219</f>
        <v>1</v>
      </c>
      <c r="AY219" s="95">
        <f>VLOOKUP($A219,'CCR_%'!$A:$WWW,MATCH(AY$8,'CCR_%'!$A$8:$WWW$8,0),FALSE)+AX219</f>
        <v>1</v>
      </c>
      <c r="AZ219" s="95">
        <f>VLOOKUP($A219,'CCR_%'!$A:$WWW,MATCH(AZ$8,'CCR_%'!$A$8:$WWW$8,0),FALSE)+AY219</f>
        <v>1</v>
      </c>
      <c r="BA219" s="95">
        <f>VLOOKUP($A219,'CCR_%'!$A:$WWW,MATCH(BA$8,'CCR_%'!$A$8:$WWW$8,0),FALSE)+AZ219</f>
        <v>1</v>
      </c>
      <c r="BB219" s="95">
        <f>VLOOKUP($A219,'CCR_%'!$A:$WWW,MATCH(BB$8,'CCR_%'!$A$8:$WWW$8,0),FALSE)+BA219</f>
        <v>1</v>
      </c>
      <c r="BC219" s="95">
        <f>VLOOKUP($A219,'CCR_%'!$A:$WWW,MATCH(BC$8,'CCR_%'!$A$8:$WWW$8,0),FALSE)+BB219</f>
        <v>1</v>
      </c>
      <c r="BD219" s="95">
        <f>VLOOKUP($A219,'CCR_%'!$A:$WWW,MATCH(BD$8,'CCR_%'!$A$8:$WWW$8,0),FALSE)+BC219</f>
        <v>1</v>
      </c>
      <c r="BE219" s="95">
        <f>VLOOKUP($A219,'CCR_%'!$A:$WWW,MATCH(BE$8,'CCR_%'!$A$8:$WWW$8,0),FALSE)+BD219</f>
        <v>1</v>
      </c>
      <c r="BF219" s="95">
        <f>VLOOKUP($A219,'CCR_%'!$A:$WWW,MATCH(BF$8,'CCR_%'!$A$8:$WWW$8,0),FALSE)+BE219</f>
        <v>1</v>
      </c>
      <c r="BG219" s="95">
        <f>VLOOKUP($A219,'CCR_%'!$A:$WWW,MATCH(BG$8,'CCR_%'!$A$8:$WWW$8,0),FALSE)+BF219</f>
        <v>1</v>
      </c>
      <c r="BH219" s="95">
        <f>VLOOKUP($A219,'CCR_%'!$A:$WWW,MATCH(BH$8,'CCR_%'!$A$8:$WWW$8,0),FALSE)+BG219</f>
        <v>1</v>
      </c>
      <c r="BI219" s="95">
        <f>VLOOKUP($A219,'CCR_%'!$A:$WWW,MATCH(BI$8,'CCR_%'!$A$8:$WWW$8,0),FALSE)+BH219</f>
        <v>1</v>
      </c>
      <c r="BJ219" s="95">
        <f>VLOOKUP($A219,'CCR_%'!$A:$WWW,MATCH(BJ$8,'CCR_%'!$A$8:$WWW$8,0),FALSE)+BI219</f>
        <v>1</v>
      </c>
      <c r="BK219" s="95">
        <f>VLOOKUP($A219,'CCR_%'!$A:$WWW,MATCH(BK$8,'CCR_%'!$A$8:$WWW$8,0),FALSE)+BJ219</f>
        <v>1</v>
      </c>
      <c r="BL219" s="95">
        <f>VLOOKUP($A219,'CCR_%'!$A:$WWW,MATCH(BL$8,'CCR_%'!$A$8:$WWW$8,0),FALSE)+BK219</f>
        <v>1</v>
      </c>
    </row>
    <row r="220" spans="1:66" ht="16.5" customHeight="1" outlineLevel="3" x14ac:dyDescent="0.25">
      <c r="A220" s="26" t="s">
        <v>385</v>
      </c>
      <c r="B220" s="27" t="s">
        <v>386</v>
      </c>
      <c r="C220" s="93">
        <v>48303</v>
      </c>
      <c r="D220" s="93">
        <v>49032</v>
      </c>
      <c r="E220" s="94">
        <f>VLOOKUP($A220,'CCR_%'!$A:$WWW,MATCH(E$8,'CCR_%'!$A$8:$WWW$8,0),FALSE)+0</f>
        <v>0</v>
      </c>
      <c r="F220" s="95">
        <f>VLOOKUP($A220,'CCR_%'!$A:$WWW,MATCH(F$8,'CCR_%'!$A$8:$WWW$8,0),FALSE)+E220</f>
        <v>0</v>
      </c>
      <c r="G220" s="95">
        <f>VLOOKUP($A220,'CCR_%'!$A:$WWW,MATCH(G$8,'CCR_%'!$A$8:$WWW$8,0),FALSE)+F220</f>
        <v>0</v>
      </c>
      <c r="H220" s="95">
        <f>VLOOKUP($A220,'CCR_%'!$A:$WWW,MATCH(H$8,'CCR_%'!$A$8:$WWW$8,0),FALSE)+G220</f>
        <v>0</v>
      </c>
      <c r="I220" s="95">
        <f>VLOOKUP($A220,'CCR_%'!$A:$WWW,MATCH(I$8,'CCR_%'!$A$8:$WWW$8,0),FALSE)+H220</f>
        <v>0</v>
      </c>
      <c r="J220" s="95">
        <f>VLOOKUP($A220,'CCR_%'!$A:$WWW,MATCH(J$8,'CCR_%'!$A$8:$WWW$8,0),FALSE)+I220</f>
        <v>0</v>
      </c>
      <c r="K220" s="95">
        <f>VLOOKUP($A220,'CCR_%'!$A:$WWW,MATCH(K$8,'CCR_%'!$A$8:$WWW$8,0),FALSE)+J220</f>
        <v>0</v>
      </c>
      <c r="L220" s="95">
        <f>VLOOKUP($A220,'CCR_%'!$A:$WWW,MATCH(L$8,'CCR_%'!$A$8:$WWW$8,0),FALSE)+K220</f>
        <v>0</v>
      </c>
      <c r="M220" s="95">
        <f>VLOOKUP($A220,'CCR_%'!$A:$WWW,MATCH(M$8,'CCR_%'!$A$8:$WWW$8,0),FALSE)+L220</f>
        <v>0</v>
      </c>
      <c r="N220" s="95">
        <f>VLOOKUP($A220,'CCR_%'!$A:$WWW,MATCH(N$8,'CCR_%'!$A$8:$WWW$8,0),FALSE)+M220</f>
        <v>0</v>
      </c>
      <c r="O220" s="95">
        <f>VLOOKUP($A220,'CCR_%'!$A:$WWW,MATCH(O$8,'CCR_%'!$A$8:$WWW$8,0),FALSE)+N220</f>
        <v>0</v>
      </c>
      <c r="P220" s="95">
        <f>VLOOKUP($A220,'CCR_%'!$A:$WWW,MATCH(P$8,'CCR_%'!$A$8:$WWW$8,0),FALSE)+O220</f>
        <v>0</v>
      </c>
      <c r="Q220" s="95">
        <f>VLOOKUP($A220,'CCR_%'!$A:$WWW,MATCH(Q$8,'CCR_%'!$A$8:$WWW$8,0),FALSE)+P220</f>
        <v>0</v>
      </c>
      <c r="R220" s="95">
        <f>VLOOKUP($A220,'CCR_%'!$A:$WWW,MATCH(R$8,'CCR_%'!$A$8:$WWW$8,0),FALSE)+Q220</f>
        <v>0</v>
      </c>
      <c r="S220" s="95">
        <f>VLOOKUP($A220,'CCR_%'!$A:$WWW,MATCH(S$8,'CCR_%'!$A$8:$WWW$8,0),FALSE)+R220</f>
        <v>0.05</v>
      </c>
      <c r="T220" s="95">
        <f>VLOOKUP($A220,'CCR_%'!$A:$WWW,MATCH(T$8,'CCR_%'!$A$8:$WWW$8,0),FALSE)+S220</f>
        <v>0.2</v>
      </c>
      <c r="U220" s="95">
        <f>VLOOKUP($A220,'CCR_%'!$A:$WWW,MATCH(U$8,'CCR_%'!$A$8:$WWW$8,0),FALSE)+T220</f>
        <v>0.55000000000000004</v>
      </c>
      <c r="V220" s="95">
        <f>VLOOKUP($A220,'CCR_%'!$A:$WWW,MATCH(V$8,'CCR_%'!$A$8:$WWW$8,0),FALSE)+U220</f>
        <v>1</v>
      </c>
      <c r="W220" s="95">
        <f>VLOOKUP($A220,'CCR_%'!$A:$WWW,MATCH(W$8,'CCR_%'!$A$8:$WWW$8,0),FALSE)+V220</f>
        <v>1</v>
      </c>
      <c r="X220" s="95">
        <f>VLOOKUP($A220,'CCR_%'!$A:$WWW,MATCH(X$8,'CCR_%'!$A$8:$WWW$8,0),FALSE)+W220</f>
        <v>1</v>
      </c>
      <c r="Y220" s="95">
        <f>VLOOKUP($A220,'CCR_%'!$A:$WWW,MATCH(Y$8,'CCR_%'!$A$8:$WWW$8,0),FALSE)+X220</f>
        <v>1</v>
      </c>
      <c r="Z220" s="95">
        <f>VLOOKUP($A220,'CCR_%'!$A:$WWW,MATCH(Z$8,'CCR_%'!$A$8:$WWW$8,0),FALSE)+Y220</f>
        <v>1</v>
      </c>
      <c r="AA220" s="95">
        <f>VLOOKUP($A220,'CCR_%'!$A:$WWW,MATCH(AA$8,'CCR_%'!$A$8:$WWW$8,0),FALSE)+Z220</f>
        <v>1</v>
      </c>
      <c r="AB220" s="95">
        <f>VLOOKUP($A220,'CCR_%'!$A:$WWW,MATCH(AB$8,'CCR_%'!$A$8:$WWW$8,0),FALSE)+AA220</f>
        <v>1</v>
      </c>
      <c r="AC220" s="95">
        <f>VLOOKUP($A220,'CCR_%'!$A:$WWW,MATCH(AC$8,'CCR_%'!$A$8:$WWW$8,0),FALSE)+AB220</f>
        <v>1</v>
      </c>
      <c r="AD220" s="95">
        <f>VLOOKUP($A220,'CCR_%'!$A:$WWW,MATCH(AD$8,'CCR_%'!$A$8:$WWW$8,0),FALSE)+AC220</f>
        <v>1</v>
      </c>
      <c r="AE220" s="95">
        <f>VLOOKUP($A220,'CCR_%'!$A:$WWW,MATCH(AE$8,'CCR_%'!$A$8:$WWW$8,0),FALSE)+AD220</f>
        <v>1</v>
      </c>
      <c r="AF220" s="95">
        <f>VLOOKUP($A220,'CCR_%'!$A:$WWW,MATCH(AF$8,'CCR_%'!$A$8:$WWW$8,0),FALSE)+AE220</f>
        <v>1</v>
      </c>
      <c r="AG220" s="95">
        <f>VLOOKUP($A220,'CCR_%'!$A:$WWW,MATCH(AG$8,'CCR_%'!$A$8:$WWW$8,0),FALSE)+AF220</f>
        <v>1</v>
      </c>
      <c r="AH220" s="95">
        <f>VLOOKUP($A220,'CCR_%'!$A:$WWW,MATCH(AH$8,'CCR_%'!$A$8:$WWW$8,0),FALSE)+AG220</f>
        <v>1</v>
      </c>
      <c r="AI220" s="95">
        <f>VLOOKUP($A220,'CCR_%'!$A:$WWW,MATCH(AI$8,'CCR_%'!$A$8:$WWW$8,0),FALSE)+AH220</f>
        <v>1</v>
      </c>
      <c r="AJ220" s="95">
        <f>VLOOKUP($A220,'CCR_%'!$A:$WWW,MATCH(AJ$8,'CCR_%'!$A$8:$WWW$8,0),FALSE)+AI220</f>
        <v>1</v>
      </c>
      <c r="AK220" s="95">
        <f>VLOOKUP($A220,'CCR_%'!$A:$WWW,MATCH(AK$8,'CCR_%'!$A$8:$WWW$8,0),FALSE)+AJ220</f>
        <v>1</v>
      </c>
      <c r="AL220" s="95">
        <f>VLOOKUP($A220,'CCR_%'!$A:$WWW,MATCH(AL$8,'CCR_%'!$A$8:$WWW$8,0),FALSE)+AK220</f>
        <v>1</v>
      </c>
      <c r="AM220" s="95">
        <f>VLOOKUP($A220,'CCR_%'!$A:$WWW,MATCH(AM$8,'CCR_%'!$A$8:$WWW$8,0),FALSE)+AL220</f>
        <v>1</v>
      </c>
      <c r="AN220" s="95">
        <f>VLOOKUP($A220,'CCR_%'!$A:$WWW,MATCH(AN$8,'CCR_%'!$A$8:$WWW$8,0),FALSE)+AM220</f>
        <v>1</v>
      </c>
      <c r="AO220" s="95">
        <f>VLOOKUP($A220,'CCR_%'!$A:$WWW,MATCH(AO$8,'CCR_%'!$A$8:$WWW$8,0),FALSE)+AN220</f>
        <v>1</v>
      </c>
      <c r="AP220" s="95">
        <f>VLOOKUP($A220,'CCR_%'!$A:$WWW,MATCH(AP$8,'CCR_%'!$A$8:$WWW$8,0),FALSE)+AO220</f>
        <v>1</v>
      </c>
      <c r="AQ220" s="95">
        <f>VLOOKUP($A220,'CCR_%'!$A:$WWW,MATCH(AQ$8,'CCR_%'!$A$8:$WWW$8,0),FALSE)+AP220</f>
        <v>1</v>
      </c>
      <c r="AR220" s="95">
        <f>VLOOKUP($A220,'CCR_%'!$A:$WWW,MATCH(AR$8,'CCR_%'!$A$8:$WWW$8,0),FALSE)+AQ220</f>
        <v>1</v>
      </c>
      <c r="AS220" s="95">
        <f>VLOOKUP($A220,'CCR_%'!$A:$WWW,MATCH(AS$8,'CCR_%'!$A$8:$WWW$8,0),FALSE)+AR220</f>
        <v>1</v>
      </c>
      <c r="AT220" s="95">
        <f>VLOOKUP($A220,'CCR_%'!$A:$WWW,MATCH(AT$8,'CCR_%'!$A$8:$WWW$8,0),FALSE)+AS220</f>
        <v>1</v>
      </c>
      <c r="AU220" s="95">
        <f>VLOOKUP($A220,'CCR_%'!$A:$WWW,MATCH(AU$8,'CCR_%'!$A$8:$WWW$8,0),FALSE)+AT220</f>
        <v>1</v>
      </c>
      <c r="AV220" s="95">
        <f>VLOOKUP($A220,'CCR_%'!$A:$WWW,MATCH(AV$8,'CCR_%'!$A$8:$WWW$8,0),FALSE)+AU220</f>
        <v>1</v>
      </c>
      <c r="AW220" s="95">
        <f>VLOOKUP($A220,'CCR_%'!$A:$WWW,MATCH(AW$8,'CCR_%'!$A$8:$WWW$8,0),FALSE)+AV220</f>
        <v>1</v>
      </c>
      <c r="AX220" s="95">
        <f>VLOOKUP($A220,'CCR_%'!$A:$WWW,MATCH(AX$8,'CCR_%'!$A$8:$WWW$8,0),FALSE)+AW220</f>
        <v>1</v>
      </c>
      <c r="AY220" s="95">
        <f>VLOOKUP($A220,'CCR_%'!$A:$WWW,MATCH(AY$8,'CCR_%'!$A$8:$WWW$8,0),FALSE)+AX220</f>
        <v>1</v>
      </c>
      <c r="AZ220" s="95">
        <f>VLOOKUP($A220,'CCR_%'!$A:$WWW,MATCH(AZ$8,'CCR_%'!$A$8:$WWW$8,0),FALSE)+AY220</f>
        <v>1</v>
      </c>
      <c r="BA220" s="95">
        <f>VLOOKUP($A220,'CCR_%'!$A:$WWW,MATCH(BA$8,'CCR_%'!$A$8:$WWW$8,0),FALSE)+AZ220</f>
        <v>1</v>
      </c>
      <c r="BB220" s="95">
        <f>VLOOKUP($A220,'CCR_%'!$A:$WWW,MATCH(BB$8,'CCR_%'!$A$8:$WWW$8,0),FALSE)+BA220</f>
        <v>1</v>
      </c>
      <c r="BC220" s="95">
        <f>VLOOKUP($A220,'CCR_%'!$A:$WWW,MATCH(BC$8,'CCR_%'!$A$8:$WWW$8,0),FALSE)+BB220</f>
        <v>1</v>
      </c>
      <c r="BD220" s="95">
        <f>VLOOKUP($A220,'CCR_%'!$A:$WWW,MATCH(BD$8,'CCR_%'!$A$8:$WWW$8,0),FALSE)+BC220</f>
        <v>1</v>
      </c>
      <c r="BE220" s="95">
        <f>VLOOKUP($A220,'CCR_%'!$A:$WWW,MATCH(BE$8,'CCR_%'!$A$8:$WWW$8,0),FALSE)+BD220</f>
        <v>1</v>
      </c>
      <c r="BF220" s="95">
        <f>VLOOKUP($A220,'CCR_%'!$A:$WWW,MATCH(BF$8,'CCR_%'!$A$8:$WWW$8,0),FALSE)+BE220</f>
        <v>1</v>
      </c>
      <c r="BG220" s="95">
        <f>VLOOKUP($A220,'CCR_%'!$A:$WWW,MATCH(BG$8,'CCR_%'!$A$8:$WWW$8,0),FALSE)+BF220</f>
        <v>1</v>
      </c>
      <c r="BH220" s="95">
        <f>VLOOKUP($A220,'CCR_%'!$A:$WWW,MATCH(BH$8,'CCR_%'!$A$8:$WWW$8,0),FALSE)+BG220</f>
        <v>1</v>
      </c>
      <c r="BI220" s="95">
        <f>VLOOKUP($A220,'CCR_%'!$A:$WWW,MATCH(BI$8,'CCR_%'!$A$8:$WWW$8,0),FALSE)+BH220</f>
        <v>1</v>
      </c>
      <c r="BJ220" s="95">
        <f>VLOOKUP($A220,'CCR_%'!$A:$WWW,MATCH(BJ$8,'CCR_%'!$A$8:$WWW$8,0),FALSE)+BI220</f>
        <v>1</v>
      </c>
      <c r="BK220" s="95">
        <f>VLOOKUP($A220,'CCR_%'!$A:$WWW,MATCH(BK$8,'CCR_%'!$A$8:$WWW$8,0),FALSE)+BJ220</f>
        <v>1</v>
      </c>
      <c r="BL220" s="95">
        <f>VLOOKUP($A220,'CCR_%'!$A:$WWW,MATCH(BL$8,'CCR_%'!$A$8:$WWW$8,0),FALSE)+BK220</f>
        <v>1</v>
      </c>
    </row>
    <row r="221" spans="1:66" ht="12.75" customHeight="1" outlineLevel="3" x14ac:dyDescent="0.25">
      <c r="A221" s="26" t="s">
        <v>387</v>
      </c>
      <c r="B221" s="27" t="s">
        <v>388</v>
      </c>
      <c r="C221" s="93">
        <v>48303</v>
      </c>
      <c r="D221" s="93">
        <v>49032</v>
      </c>
      <c r="E221" s="94">
        <f>VLOOKUP($A221,'CCR_%'!$A:$WWW,MATCH(E$8,'CCR_%'!$A$8:$WWW$8,0),FALSE)+0</f>
        <v>0</v>
      </c>
      <c r="F221" s="95">
        <f>VLOOKUP($A221,'CCR_%'!$A:$WWW,MATCH(F$8,'CCR_%'!$A$8:$WWW$8,0),FALSE)+E221</f>
        <v>0</v>
      </c>
      <c r="G221" s="95">
        <f>VLOOKUP($A221,'CCR_%'!$A:$WWW,MATCH(G$8,'CCR_%'!$A$8:$WWW$8,0),FALSE)+F221</f>
        <v>0</v>
      </c>
      <c r="H221" s="95">
        <f>VLOOKUP($A221,'CCR_%'!$A:$WWW,MATCH(H$8,'CCR_%'!$A$8:$WWW$8,0),FALSE)+G221</f>
        <v>0</v>
      </c>
      <c r="I221" s="95">
        <f>VLOOKUP($A221,'CCR_%'!$A:$WWW,MATCH(I$8,'CCR_%'!$A$8:$WWW$8,0),FALSE)+H221</f>
        <v>0</v>
      </c>
      <c r="J221" s="95">
        <f>VLOOKUP($A221,'CCR_%'!$A:$WWW,MATCH(J$8,'CCR_%'!$A$8:$WWW$8,0),FALSE)+I221</f>
        <v>0</v>
      </c>
      <c r="K221" s="95">
        <f>VLOOKUP($A221,'CCR_%'!$A:$WWW,MATCH(K$8,'CCR_%'!$A$8:$WWW$8,0),FALSE)+J221</f>
        <v>0</v>
      </c>
      <c r="L221" s="95">
        <f>VLOOKUP($A221,'CCR_%'!$A:$WWW,MATCH(L$8,'CCR_%'!$A$8:$WWW$8,0),FALSE)+K221</f>
        <v>0</v>
      </c>
      <c r="M221" s="95">
        <f>VLOOKUP($A221,'CCR_%'!$A:$WWW,MATCH(M$8,'CCR_%'!$A$8:$WWW$8,0),FALSE)+L221</f>
        <v>0</v>
      </c>
      <c r="N221" s="95">
        <f>VLOOKUP($A221,'CCR_%'!$A:$WWW,MATCH(N$8,'CCR_%'!$A$8:$WWW$8,0),FALSE)+M221</f>
        <v>0</v>
      </c>
      <c r="O221" s="95">
        <f>VLOOKUP($A221,'CCR_%'!$A:$WWW,MATCH(O$8,'CCR_%'!$A$8:$WWW$8,0),FALSE)+N221</f>
        <v>0</v>
      </c>
      <c r="P221" s="95">
        <f>VLOOKUP($A221,'CCR_%'!$A:$WWW,MATCH(P$8,'CCR_%'!$A$8:$WWW$8,0),FALSE)+O221</f>
        <v>0</v>
      </c>
      <c r="Q221" s="95">
        <f>VLOOKUP($A221,'CCR_%'!$A:$WWW,MATCH(Q$8,'CCR_%'!$A$8:$WWW$8,0),FALSE)+P221</f>
        <v>0</v>
      </c>
      <c r="R221" s="95">
        <f>VLOOKUP($A221,'CCR_%'!$A:$WWW,MATCH(R$8,'CCR_%'!$A$8:$WWW$8,0),FALSE)+Q221</f>
        <v>0</v>
      </c>
      <c r="S221" s="95">
        <f>VLOOKUP($A221,'CCR_%'!$A:$WWW,MATCH(S$8,'CCR_%'!$A$8:$WWW$8,0),FALSE)+R221</f>
        <v>0.05</v>
      </c>
      <c r="T221" s="95">
        <f>VLOOKUP($A221,'CCR_%'!$A:$WWW,MATCH(T$8,'CCR_%'!$A$8:$WWW$8,0),FALSE)+S221</f>
        <v>0.2</v>
      </c>
      <c r="U221" s="95">
        <f>VLOOKUP($A221,'CCR_%'!$A:$WWW,MATCH(U$8,'CCR_%'!$A$8:$WWW$8,0),FALSE)+T221</f>
        <v>0.55000000000000004</v>
      </c>
      <c r="V221" s="95">
        <f>VLOOKUP($A221,'CCR_%'!$A:$WWW,MATCH(V$8,'CCR_%'!$A$8:$WWW$8,0),FALSE)+U221</f>
        <v>1</v>
      </c>
      <c r="W221" s="95">
        <f>VLOOKUP($A221,'CCR_%'!$A:$WWW,MATCH(W$8,'CCR_%'!$A$8:$WWW$8,0),FALSE)+V221</f>
        <v>1</v>
      </c>
      <c r="X221" s="95">
        <f>VLOOKUP($A221,'CCR_%'!$A:$WWW,MATCH(X$8,'CCR_%'!$A$8:$WWW$8,0),FALSE)+W221</f>
        <v>1</v>
      </c>
      <c r="Y221" s="95">
        <f>VLOOKUP($A221,'CCR_%'!$A:$WWW,MATCH(Y$8,'CCR_%'!$A$8:$WWW$8,0),FALSE)+X221</f>
        <v>1</v>
      </c>
      <c r="Z221" s="95">
        <f>VLOOKUP($A221,'CCR_%'!$A:$WWW,MATCH(Z$8,'CCR_%'!$A$8:$WWW$8,0),FALSE)+Y221</f>
        <v>1</v>
      </c>
      <c r="AA221" s="95">
        <f>VLOOKUP($A221,'CCR_%'!$A:$WWW,MATCH(AA$8,'CCR_%'!$A$8:$WWW$8,0),FALSE)+Z221</f>
        <v>1</v>
      </c>
      <c r="AB221" s="95">
        <f>VLOOKUP($A221,'CCR_%'!$A:$WWW,MATCH(AB$8,'CCR_%'!$A$8:$WWW$8,0),FALSE)+AA221</f>
        <v>1</v>
      </c>
      <c r="AC221" s="95">
        <f>VLOOKUP($A221,'CCR_%'!$A:$WWW,MATCH(AC$8,'CCR_%'!$A$8:$WWW$8,0),FALSE)+AB221</f>
        <v>1</v>
      </c>
      <c r="AD221" s="95">
        <f>VLOOKUP($A221,'CCR_%'!$A:$WWW,MATCH(AD$8,'CCR_%'!$A$8:$WWW$8,0),FALSE)+AC221</f>
        <v>1</v>
      </c>
      <c r="AE221" s="95">
        <f>VLOOKUP($A221,'CCR_%'!$A:$WWW,MATCH(AE$8,'CCR_%'!$A$8:$WWW$8,0),FALSE)+AD221</f>
        <v>1</v>
      </c>
      <c r="AF221" s="95">
        <f>VLOOKUP($A221,'CCR_%'!$A:$WWW,MATCH(AF$8,'CCR_%'!$A$8:$WWW$8,0),FALSE)+AE221</f>
        <v>1</v>
      </c>
      <c r="AG221" s="95">
        <f>VLOOKUP($A221,'CCR_%'!$A:$WWW,MATCH(AG$8,'CCR_%'!$A$8:$WWW$8,0),FALSE)+AF221</f>
        <v>1</v>
      </c>
      <c r="AH221" s="95">
        <f>VLOOKUP($A221,'CCR_%'!$A:$WWW,MATCH(AH$8,'CCR_%'!$A$8:$WWW$8,0),FALSE)+AG221</f>
        <v>1</v>
      </c>
      <c r="AI221" s="95">
        <f>VLOOKUP($A221,'CCR_%'!$A:$WWW,MATCH(AI$8,'CCR_%'!$A$8:$WWW$8,0),FALSE)+AH221</f>
        <v>1</v>
      </c>
      <c r="AJ221" s="95">
        <f>VLOOKUP($A221,'CCR_%'!$A:$WWW,MATCH(AJ$8,'CCR_%'!$A$8:$WWW$8,0),FALSE)+AI221</f>
        <v>1</v>
      </c>
      <c r="AK221" s="95">
        <f>VLOOKUP($A221,'CCR_%'!$A:$WWW,MATCH(AK$8,'CCR_%'!$A$8:$WWW$8,0),FALSE)+AJ221</f>
        <v>1</v>
      </c>
      <c r="AL221" s="95">
        <f>VLOOKUP($A221,'CCR_%'!$A:$WWW,MATCH(AL$8,'CCR_%'!$A$8:$WWW$8,0),FALSE)+AK221</f>
        <v>1</v>
      </c>
      <c r="AM221" s="95">
        <f>VLOOKUP($A221,'CCR_%'!$A:$WWW,MATCH(AM$8,'CCR_%'!$A$8:$WWW$8,0),FALSE)+AL221</f>
        <v>1</v>
      </c>
      <c r="AN221" s="95">
        <f>VLOOKUP($A221,'CCR_%'!$A:$WWW,MATCH(AN$8,'CCR_%'!$A$8:$WWW$8,0),FALSE)+AM221</f>
        <v>1</v>
      </c>
      <c r="AO221" s="95">
        <f>VLOOKUP($A221,'CCR_%'!$A:$WWW,MATCH(AO$8,'CCR_%'!$A$8:$WWW$8,0),FALSE)+AN221</f>
        <v>1</v>
      </c>
      <c r="AP221" s="95">
        <f>VLOOKUP($A221,'CCR_%'!$A:$WWW,MATCH(AP$8,'CCR_%'!$A$8:$WWW$8,0),FALSE)+AO221</f>
        <v>1</v>
      </c>
      <c r="AQ221" s="95">
        <f>VLOOKUP($A221,'CCR_%'!$A:$WWW,MATCH(AQ$8,'CCR_%'!$A$8:$WWW$8,0),FALSE)+AP221</f>
        <v>1</v>
      </c>
      <c r="AR221" s="95">
        <f>VLOOKUP($A221,'CCR_%'!$A:$WWW,MATCH(AR$8,'CCR_%'!$A$8:$WWW$8,0),FALSE)+AQ221</f>
        <v>1</v>
      </c>
      <c r="AS221" s="95">
        <f>VLOOKUP($A221,'CCR_%'!$A:$WWW,MATCH(AS$8,'CCR_%'!$A$8:$WWW$8,0),FALSE)+AR221</f>
        <v>1</v>
      </c>
      <c r="AT221" s="95">
        <f>VLOOKUP($A221,'CCR_%'!$A:$WWW,MATCH(AT$8,'CCR_%'!$A$8:$WWW$8,0),FALSE)+AS221</f>
        <v>1</v>
      </c>
      <c r="AU221" s="95">
        <f>VLOOKUP($A221,'CCR_%'!$A:$WWW,MATCH(AU$8,'CCR_%'!$A$8:$WWW$8,0),FALSE)+AT221</f>
        <v>1</v>
      </c>
      <c r="AV221" s="95">
        <f>VLOOKUP($A221,'CCR_%'!$A:$WWW,MATCH(AV$8,'CCR_%'!$A$8:$WWW$8,0),FALSE)+AU221</f>
        <v>1</v>
      </c>
      <c r="AW221" s="95">
        <f>VLOOKUP($A221,'CCR_%'!$A:$WWW,MATCH(AW$8,'CCR_%'!$A$8:$WWW$8,0),FALSE)+AV221</f>
        <v>1</v>
      </c>
      <c r="AX221" s="95">
        <f>VLOOKUP($A221,'CCR_%'!$A:$WWW,MATCH(AX$8,'CCR_%'!$A$8:$WWW$8,0),FALSE)+AW221</f>
        <v>1</v>
      </c>
      <c r="AY221" s="95">
        <f>VLOOKUP($A221,'CCR_%'!$A:$WWW,MATCH(AY$8,'CCR_%'!$A$8:$WWW$8,0),FALSE)+AX221</f>
        <v>1</v>
      </c>
      <c r="AZ221" s="95">
        <f>VLOOKUP($A221,'CCR_%'!$A:$WWW,MATCH(AZ$8,'CCR_%'!$A$8:$WWW$8,0),FALSE)+AY221</f>
        <v>1</v>
      </c>
      <c r="BA221" s="95">
        <f>VLOOKUP($A221,'CCR_%'!$A:$WWW,MATCH(BA$8,'CCR_%'!$A$8:$WWW$8,0),FALSE)+AZ221</f>
        <v>1</v>
      </c>
      <c r="BB221" s="95">
        <f>VLOOKUP($A221,'CCR_%'!$A:$WWW,MATCH(BB$8,'CCR_%'!$A$8:$WWW$8,0),FALSE)+BA221</f>
        <v>1</v>
      </c>
      <c r="BC221" s="95">
        <f>VLOOKUP($A221,'CCR_%'!$A:$WWW,MATCH(BC$8,'CCR_%'!$A$8:$WWW$8,0),FALSE)+BB221</f>
        <v>1</v>
      </c>
      <c r="BD221" s="95">
        <f>VLOOKUP($A221,'CCR_%'!$A:$WWW,MATCH(BD$8,'CCR_%'!$A$8:$WWW$8,0),FALSE)+BC221</f>
        <v>1</v>
      </c>
      <c r="BE221" s="95">
        <f>VLOOKUP($A221,'CCR_%'!$A:$WWW,MATCH(BE$8,'CCR_%'!$A$8:$WWW$8,0),FALSE)+BD221</f>
        <v>1</v>
      </c>
      <c r="BF221" s="95">
        <f>VLOOKUP($A221,'CCR_%'!$A:$WWW,MATCH(BF$8,'CCR_%'!$A$8:$WWW$8,0),FALSE)+BE221</f>
        <v>1</v>
      </c>
      <c r="BG221" s="95">
        <f>VLOOKUP($A221,'CCR_%'!$A:$WWW,MATCH(BG$8,'CCR_%'!$A$8:$WWW$8,0),FALSE)+BF221</f>
        <v>1</v>
      </c>
      <c r="BH221" s="95">
        <f>VLOOKUP($A221,'CCR_%'!$A:$WWW,MATCH(BH$8,'CCR_%'!$A$8:$WWW$8,0),FALSE)+BG221</f>
        <v>1</v>
      </c>
      <c r="BI221" s="95">
        <f>VLOOKUP($A221,'CCR_%'!$A:$WWW,MATCH(BI$8,'CCR_%'!$A$8:$WWW$8,0),FALSE)+BH221</f>
        <v>1</v>
      </c>
      <c r="BJ221" s="95">
        <f>VLOOKUP($A221,'CCR_%'!$A:$WWW,MATCH(BJ$8,'CCR_%'!$A$8:$WWW$8,0),FALSE)+BI221</f>
        <v>1</v>
      </c>
      <c r="BK221" s="95">
        <f>VLOOKUP($A221,'CCR_%'!$A:$WWW,MATCH(BK$8,'CCR_%'!$A$8:$WWW$8,0),FALSE)+BJ221</f>
        <v>1</v>
      </c>
      <c r="BL221" s="95">
        <f>VLOOKUP($A221,'CCR_%'!$A:$WWW,MATCH(BL$8,'CCR_%'!$A$8:$WWW$8,0),FALSE)+BK221</f>
        <v>1</v>
      </c>
    </row>
    <row r="222" spans="1:66" ht="16.5" customHeight="1" outlineLevel="1" x14ac:dyDescent="0.25">
      <c r="A222" s="22" t="s">
        <v>389</v>
      </c>
      <c r="B222" s="23" t="s">
        <v>390</v>
      </c>
      <c r="C222" s="89"/>
      <c r="D222" s="89"/>
      <c r="E222" s="90"/>
      <c r="F222" s="102"/>
      <c r="G222" s="102"/>
      <c r="H222" s="102"/>
      <c r="I222" s="102"/>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c r="AN222" s="102"/>
      <c r="AO222" s="102"/>
      <c r="AP222" s="102"/>
      <c r="AQ222" s="102"/>
      <c r="AR222" s="102"/>
      <c r="AS222" s="102"/>
      <c r="AT222" s="102"/>
      <c r="AU222" s="102"/>
      <c r="AV222" s="102"/>
      <c r="AW222" s="102"/>
      <c r="AX222" s="102"/>
      <c r="AY222" s="102"/>
      <c r="AZ222" s="102"/>
      <c r="BA222" s="102"/>
      <c r="BB222" s="102"/>
      <c r="BC222" s="102"/>
      <c r="BD222" s="102"/>
      <c r="BE222" s="102"/>
      <c r="BF222" s="102"/>
      <c r="BG222" s="102"/>
      <c r="BH222" s="102"/>
      <c r="BI222" s="102"/>
      <c r="BJ222" s="102"/>
      <c r="BK222" s="102"/>
      <c r="BL222" s="102"/>
    </row>
    <row r="223" spans="1:66" ht="16.5" customHeight="1" outlineLevel="3" x14ac:dyDescent="0.25">
      <c r="A223" s="40" t="s">
        <v>391</v>
      </c>
      <c r="B223" s="42" t="s">
        <v>392</v>
      </c>
      <c r="C223" s="93">
        <v>46237</v>
      </c>
      <c r="D223" s="93">
        <v>46475</v>
      </c>
      <c r="E223" s="94">
        <f>VLOOKUP($A223,'CCR_%'!$A:$WWW,MATCH(E$8,'CCR_%'!$A$8:$WWW$8,0),FALSE)+0</f>
        <v>0</v>
      </c>
      <c r="F223" s="95">
        <f>VLOOKUP($A223,'CCR_%'!$A:$WWW,MATCH(F$8,'CCR_%'!$A$8:$WWW$8,0),FALSE)+E223</f>
        <v>0</v>
      </c>
      <c r="G223" s="95">
        <f>VLOOKUP($A223,'CCR_%'!$A:$WWW,MATCH(G$8,'CCR_%'!$A$8:$WWW$8,0),FALSE)+F223</f>
        <v>0.2</v>
      </c>
      <c r="H223" s="95">
        <f>VLOOKUP($A223,'CCR_%'!$A:$WWW,MATCH(H$8,'CCR_%'!$A$8:$WWW$8,0),FALSE)+G223</f>
        <v>1</v>
      </c>
      <c r="I223" s="95">
        <f>VLOOKUP($A223,'CCR_%'!$A:$WWW,MATCH(I$8,'CCR_%'!$A$8:$WWW$8,0),FALSE)+H223</f>
        <v>1</v>
      </c>
      <c r="J223" s="95">
        <f>VLOOKUP($A223,'CCR_%'!$A:$WWW,MATCH(J$8,'CCR_%'!$A$8:$WWW$8,0),FALSE)+I223</f>
        <v>1</v>
      </c>
      <c r="K223" s="95">
        <f>VLOOKUP($A223,'CCR_%'!$A:$WWW,MATCH(K$8,'CCR_%'!$A$8:$WWW$8,0),FALSE)+J223</f>
        <v>1</v>
      </c>
      <c r="L223" s="95">
        <f>VLOOKUP($A223,'CCR_%'!$A:$WWW,MATCH(L$8,'CCR_%'!$A$8:$WWW$8,0),FALSE)+K223</f>
        <v>1</v>
      </c>
      <c r="M223" s="95">
        <f>VLOOKUP($A223,'CCR_%'!$A:$WWW,MATCH(M$8,'CCR_%'!$A$8:$WWW$8,0),FALSE)+L223</f>
        <v>1</v>
      </c>
      <c r="N223" s="95">
        <f>VLOOKUP($A223,'CCR_%'!$A:$WWW,MATCH(N$8,'CCR_%'!$A$8:$WWW$8,0),FALSE)+M223</f>
        <v>1</v>
      </c>
      <c r="O223" s="95">
        <f>VLOOKUP($A223,'CCR_%'!$A:$WWW,MATCH(O$8,'CCR_%'!$A$8:$WWW$8,0),FALSE)+N223</f>
        <v>1</v>
      </c>
      <c r="P223" s="95">
        <f>VLOOKUP($A223,'CCR_%'!$A:$WWW,MATCH(P$8,'CCR_%'!$A$8:$WWW$8,0),FALSE)+O223</f>
        <v>1</v>
      </c>
      <c r="Q223" s="95">
        <f>VLOOKUP($A223,'CCR_%'!$A:$WWW,MATCH(Q$8,'CCR_%'!$A$8:$WWW$8,0),FALSE)+P223</f>
        <v>1</v>
      </c>
      <c r="R223" s="95">
        <f>VLOOKUP($A223,'CCR_%'!$A:$WWW,MATCH(R$8,'CCR_%'!$A$8:$WWW$8,0),FALSE)+Q223</f>
        <v>1</v>
      </c>
      <c r="S223" s="95">
        <f>VLOOKUP($A223,'CCR_%'!$A:$WWW,MATCH(S$8,'CCR_%'!$A$8:$WWW$8,0),FALSE)+R223</f>
        <v>1</v>
      </c>
      <c r="T223" s="95">
        <f>VLOOKUP($A223,'CCR_%'!$A:$WWW,MATCH(T$8,'CCR_%'!$A$8:$WWW$8,0),FALSE)+S223</f>
        <v>1</v>
      </c>
      <c r="U223" s="95">
        <f>VLOOKUP($A223,'CCR_%'!$A:$WWW,MATCH(U$8,'CCR_%'!$A$8:$WWW$8,0),FALSE)+T223</f>
        <v>1</v>
      </c>
      <c r="V223" s="95">
        <f>VLOOKUP($A223,'CCR_%'!$A:$WWW,MATCH(V$8,'CCR_%'!$A$8:$WWW$8,0),FALSE)+U223</f>
        <v>1</v>
      </c>
      <c r="W223" s="95">
        <f>VLOOKUP($A223,'CCR_%'!$A:$WWW,MATCH(W$8,'CCR_%'!$A$8:$WWW$8,0),FALSE)+V223</f>
        <v>1</v>
      </c>
      <c r="X223" s="95">
        <f>VLOOKUP($A223,'CCR_%'!$A:$WWW,MATCH(X$8,'CCR_%'!$A$8:$WWW$8,0),FALSE)+W223</f>
        <v>1</v>
      </c>
      <c r="Y223" s="95">
        <f>VLOOKUP($A223,'CCR_%'!$A:$WWW,MATCH(Y$8,'CCR_%'!$A$8:$WWW$8,0),FALSE)+X223</f>
        <v>1</v>
      </c>
      <c r="Z223" s="95">
        <f>VLOOKUP($A223,'CCR_%'!$A:$WWW,MATCH(Z$8,'CCR_%'!$A$8:$WWW$8,0),FALSE)+Y223</f>
        <v>1</v>
      </c>
      <c r="AA223" s="95">
        <f>VLOOKUP($A223,'CCR_%'!$A:$WWW,MATCH(AA$8,'CCR_%'!$A$8:$WWW$8,0),FALSE)+Z223</f>
        <v>1</v>
      </c>
      <c r="AB223" s="95">
        <f>VLOOKUP($A223,'CCR_%'!$A:$WWW,MATCH(AB$8,'CCR_%'!$A$8:$WWW$8,0),FALSE)+AA223</f>
        <v>1</v>
      </c>
      <c r="AC223" s="95">
        <f>VLOOKUP($A223,'CCR_%'!$A:$WWW,MATCH(AC$8,'CCR_%'!$A$8:$WWW$8,0),FALSE)+AB223</f>
        <v>1</v>
      </c>
      <c r="AD223" s="95">
        <f>VLOOKUP($A223,'CCR_%'!$A:$WWW,MATCH(AD$8,'CCR_%'!$A$8:$WWW$8,0),FALSE)+AC223</f>
        <v>1</v>
      </c>
      <c r="AE223" s="95">
        <f>VLOOKUP($A223,'CCR_%'!$A:$WWW,MATCH(AE$8,'CCR_%'!$A$8:$WWW$8,0),FALSE)+AD223</f>
        <v>1</v>
      </c>
      <c r="AF223" s="95">
        <f>VLOOKUP($A223,'CCR_%'!$A:$WWW,MATCH(AF$8,'CCR_%'!$A$8:$WWW$8,0),FALSE)+AE223</f>
        <v>1</v>
      </c>
      <c r="AG223" s="95">
        <f>VLOOKUP($A223,'CCR_%'!$A:$WWW,MATCH(AG$8,'CCR_%'!$A$8:$WWW$8,0),FALSE)+AF223</f>
        <v>1</v>
      </c>
      <c r="AH223" s="95">
        <f>VLOOKUP($A223,'CCR_%'!$A:$WWW,MATCH(AH$8,'CCR_%'!$A$8:$WWW$8,0),FALSE)+AG223</f>
        <v>1</v>
      </c>
      <c r="AI223" s="95">
        <f>VLOOKUP($A223,'CCR_%'!$A:$WWW,MATCH(AI$8,'CCR_%'!$A$8:$WWW$8,0),FALSE)+AH223</f>
        <v>1</v>
      </c>
      <c r="AJ223" s="95">
        <f>VLOOKUP($A223,'CCR_%'!$A:$WWW,MATCH(AJ$8,'CCR_%'!$A$8:$WWW$8,0),FALSE)+AI223</f>
        <v>1</v>
      </c>
      <c r="AK223" s="95">
        <f>VLOOKUP($A223,'CCR_%'!$A:$WWW,MATCH(AK$8,'CCR_%'!$A$8:$WWW$8,0),FALSE)+AJ223</f>
        <v>1</v>
      </c>
      <c r="AL223" s="95">
        <f>VLOOKUP($A223,'CCR_%'!$A:$WWW,MATCH(AL$8,'CCR_%'!$A$8:$WWW$8,0),FALSE)+AK223</f>
        <v>1</v>
      </c>
      <c r="AM223" s="95">
        <f>VLOOKUP($A223,'CCR_%'!$A:$WWW,MATCH(AM$8,'CCR_%'!$A$8:$WWW$8,0),FALSE)+AL223</f>
        <v>1</v>
      </c>
      <c r="AN223" s="95">
        <f>VLOOKUP($A223,'CCR_%'!$A:$WWW,MATCH(AN$8,'CCR_%'!$A$8:$WWW$8,0),FALSE)+AM223</f>
        <v>1</v>
      </c>
      <c r="AO223" s="95">
        <f>VLOOKUP($A223,'CCR_%'!$A:$WWW,MATCH(AO$8,'CCR_%'!$A$8:$WWW$8,0),FALSE)+AN223</f>
        <v>1</v>
      </c>
      <c r="AP223" s="95">
        <f>VLOOKUP($A223,'CCR_%'!$A:$WWW,MATCH(AP$8,'CCR_%'!$A$8:$WWW$8,0),FALSE)+AO223</f>
        <v>1</v>
      </c>
      <c r="AQ223" s="95">
        <f>VLOOKUP($A223,'CCR_%'!$A:$WWW,MATCH(AQ$8,'CCR_%'!$A$8:$WWW$8,0),FALSE)+AP223</f>
        <v>1</v>
      </c>
      <c r="AR223" s="95">
        <f>VLOOKUP($A223,'CCR_%'!$A:$WWW,MATCH(AR$8,'CCR_%'!$A$8:$WWW$8,0),FALSE)+AQ223</f>
        <v>1</v>
      </c>
      <c r="AS223" s="95">
        <f>VLOOKUP($A223,'CCR_%'!$A:$WWW,MATCH(AS$8,'CCR_%'!$A$8:$WWW$8,0),FALSE)+AR223</f>
        <v>1</v>
      </c>
      <c r="AT223" s="95">
        <f>VLOOKUP($A223,'CCR_%'!$A:$WWW,MATCH(AT$8,'CCR_%'!$A$8:$WWW$8,0),FALSE)+AS223</f>
        <v>1</v>
      </c>
      <c r="AU223" s="95">
        <f>VLOOKUP($A223,'CCR_%'!$A:$WWW,MATCH(AU$8,'CCR_%'!$A$8:$WWW$8,0),FALSE)+AT223</f>
        <v>1</v>
      </c>
      <c r="AV223" s="95">
        <f>VLOOKUP($A223,'CCR_%'!$A:$WWW,MATCH(AV$8,'CCR_%'!$A$8:$WWW$8,0),FALSE)+AU223</f>
        <v>1</v>
      </c>
      <c r="AW223" s="95">
        <f>VLOOKUP($A223,'CCR_%'!$A:$WWW,MATCH(AW$8,'CCR_%'!$A$8:$WWW$8,0),FALSE)+AV223</f>
        <v>1</v>
      </c>
      <c r="AX223" s="95">
        <f>VLOOKUP($A223,'CCR_%'!$A:$WWW,MATCH(AX$8,'CCR_%'!$A$8:$WWW$8,0),FALSE)+AW223</f>
        <v>1</v>
      </c>
      <c r="AY223" s="95">
        <f>VLOOKUP($A223,'CCR_%'!$A:$WWW,MATCH(AY$8,'CCR_%'!$A$8:$WWW$8,0),FALSE)+AX223</f>
        <v>1</v>
      </c>
      <c r="AZ223" s="95">
        <f>VLOOKUP($A223,'CCR_%'!$A:$WWW,MATCH(AZ$8,'CCR_%'!$A$8:$WWW$8,0),FALSE)+AY223</f>
        <v>1</v>
      </c>
      <c r="BA223" s="95">
        <f>VLOOKUP($A223,'CCR_%'!$A:$WWW,MATCH(BA$8,'CCR_%'!$A$8:$WWW$8,0),FALSE)+AZ223</f>
        <v>1</v>
      </c>
      <c r="BB223" s="95">
        <f>VLOOKUP($A223,'CCR_%'!$A:$WWW,MATCH(BB$8,'CCR_%'!$A$8:$WWW$8,0),FALSE)+BA223</f>
        <v>1</v>
      </c>
      <c r="BC223" s="95">
        <f>VLOOKUP($A223,'CCR_%'!$A:$WWW,MATCH(BC$8,'CCR_%'!$A$8:$WWW$8,0),FALSE)+BB223</f>
        <v>1</v>
      </c>
      <c r="BD223" s="95">
        <f>VLOOKUP($A223,'CCR_%'!$A:$WWW,MATCH(BD$8,'CCR_%'!$A$8:$WWW$8,0),FALSE)+BC223</f>
        <v>1</v>
      </c>
      <c r="BE223" s="95">
        <f>VLOOKUP($A223,'CCR_%'!$A:$WWW,MATCH(BE$8,'CCR_%'!$A$8:$WWW$8,0),FALSE)+BD223</f>
        <v>1</v>
      </c>
      <c r="BF223" s="95">
        <f>VLOOKUP($A223,'CCR_%'!$A:$WWW,MATCH(BF$8,'CCR_%'!$A$8:$WWW$8,0),FALSE)+BE223</f>
        <v>1</v>
      </c>
      <c r="BG223" s="95">
        <f>VLOOKUP($A223,'CCR_%'!$A:$WWW,MATCH(BG$8,'CCR_%'!$A$8:$WWW$8,0),FALSE)+BF223</f>
        <v>1</v>
      </c>
      <c r="BH223" s="95">
        <f>VLOOKUP($A223,'CCR_%'!$A:$WWW,MATCH(BH$8,'CCR_%'!$A$8:$WWW$8,0),FALSE)+BG223</f>
        <v>1</v>
      </c>
      <c r="BI223" s="95">
        <f>VLOOKUP($A223,'CCR_%'!$A:$WWW,MATCH(BI$8,'CCR_%'!$A$8:$WWW$8,0),FALSE)+BH223</f>
        <v>1</v>
      </c>
      <c r="BJ223" s="95">
        <f>VLOOKUP($A223,'CCR_%'!$A:$WWW,MATCH(BJ$8,'CCR_%'!$A$8:$WWW$8,0),FALSE)+BI223</f>
        <v>1</v>
      </c>
      <c r="BK223" s="95">
        <f>VLOOKUP($A223,'CCR_%'!$A:$WWW,MATCH(BK$8,'CCR_%'!$A$8:$WWW$8,0),FALSE)+BJ223</f>
        <v>1</v>
      </c>
      <c r="BL223" s="95">
        <f>VLOOKUP($A223,'CCR_%'!$A:$WWW,MATCH(BL$8,'CCR_%'!$A$8:$WWW$8,0),FALSE)+BK223</f>
        <v>1</v>
      </c>
      <c r="BN223" s="65" t="s">
        <v>841</v>
      </c>
    </row>
    <row r="224" spans="1:66" ht="16.5" customHeight="1" outlineLevel="3" x14ac:dyDescent="0.25">
      <c r="A224" s="40" t="s">
        <v>393</v>
      </c>
      <c r="B224" s="42" t="s">
        <v>394</v>
      </c>
      <c r="C224" s="93">
        <v>47756</v>
      </c>
      <c r="D224" s="93">
        <v>48302</v>
      </c>
      <c r="E224" s="94">
        <f>VLOOKUP($A224,'CCR_%'!$A:$WWW,MATCH(E$8,'CCR_%'!$A$8:$WWW$8,0),FALSE)+0</f>
        <v>0</v>
      </c>
      <c r="F224" s="95">
        <f>VLOOKUP($A224,'CCR_%'!$A:$WWW,MATCH(F$8,'CCR_%'!$A$8:$WWW$8,0),FALSE)+E224</f>
        <v>0</v>
      </c>
      <c r="G224" s="95">
        <f>VLOOKUP($A224,'CCR_%'!$A:$WWW,MATCH(G$8,'CCR_%'!$A$8:$WWW$8,0),FALSE)+F224</f>
        <v>0</v>
      </c>
      <c r="H224" s="95">
        <f>VLOOKUP($A224,'CCR_%'!$A:$WWW,MATCH(H$8,'CCR_%'!$A$8:$WWW$8,0),FALSE)+G224</f>
        <v>0</v>
      </c>
      <c r="I224" s="95">
        <f>VLOOKUP($A224,'CCR_%'!$A:$WWW,MATCH(I$8,'CCR_%'!$A$8:$WWW$8,0),FALSE)+H224</f>
        <v>0</v>
      </c>
      <c r="J224" s="95">
        <f>VLOOKUP($A224,'CCR_%'!$A:$WWW,MATCH(J$8,'CCR_%'!$A$8:$WWW$8,0),FALSE)+I224</f>
        <v>0</v>
      </c>
      <c r="K224" s="95">
        <f>VLOOKUP($A224,'CCR_%'!$A:$WWW,MATCH(K$8,'CCR_%'!$A$8:$WWW$8,0),FALSE)+J224</f>
        <v>0</v>
      </c>
      <c r="L224" s="95">
        <f>VLOOKUP($A224,'CCR_%'!$A:$WWW,MATCH(L$8,'CCR_%'!$A$8:$WWW$8,0),FALSE)+K224</f>
        <v>0</v>
      </c>
      <c r="M224" s="95">
        <f>VLOOKUP($A224,'CCR_%'!$A:$WWW,MATCH(M$8,'CCR_%'!$A$8:$WWW$8,0),FALSE)+L224</f>
        <v>0</v>
      </c>
      <c r="N224" s="95">
        <f>VLOOKUP($A224,'CCR_%'!$A:$WWW,MATCH(N$8,'CCR_%'!$A$8:$WWW$8,0),FALSE)+M224</f>
        <v>0</v>
      </c>
      <c r="O224" s="95">
        <f>VLOOKUP($A224,'CCR_%'!$A:$WWW,MATCH(O$8,'CCR_%'!$A$8:$WWW$8,0),FALSE)+N224</f>
        <v>0</v>
      </c>
      <c r="P224" s="95">
        <f>VLOOKUP($A224,'CCR_%'!$A:$WWW,MATCH(P$8,'CCR_%'!$A$8:$WWW$8,0),FALSE)+O224</f>
        <v>0.05</v>
      </c>
      <c r="Q224" s="95">
        <f>VLOOKUP($A224,'CCR_%'!$A:$WWW,MATCH(Q$8,'CCR_%'!$A$8:$WWW$8,0),FALSE)+P224</f>
        <v>0.15000000000000002</v>
      </c>
      <c r="R224" s="95">
        <f>VLOOKUP($A224,'CCR_%'!$A:$WWW,MATCH(R$8,'CCR_%'!$A$8:$WWW$8,0),FALSE)+Q224</f>
        <v>1</v>
      </c>
      <c r="S224" s="95">
        <f>VLOOKUP($A224,'CCR_%'!$A:$WWW,MATCH(S$8,'CCR_%'!$A$8:$WWW$8,0),FALSE)+R224</f>
        <v>1</v>
      </c>
      <c r="T224" s="95">
        <f>VLOOKUP($A224,'CCR_%'!$A:$WWW,MATCH(T$8,'CCR_%'!$A$8:$WWW$8,0),FALSE)+S224</f>
        <v>1</v>
      </c>
      <c r="U224" s="95">
        <f>VLOOKUP($A224,'CCR_%'!$A:$WWW,MATCH(U$8,'CCR_%'!$A$8:$WWW$8,0),FALSE)+T224</f>
        <v>1</v>
      </c>
      <c r="V224" s="95">
        <f>VLOOKUP($A224,'CCR_%'!$A:$WWW,MATCH(V$8,'CCR_%'!$A$8:$WWW$8,0),FALSE)+U224</f>
        <v>1</v>
      </c>
      <c r="W224" s="95">
        <f>VLOOKUP($A224,'CCR_%'!$A:$WWW,MATCH(W$8,'CCR_%'!$A$8:$WWW$8,0),FALSE)+V224</f>
        <v>1</v>
      </c>
      <c r="X224" s="95">
        <f>VLOOKUP($A224,'CCR_%'!$A:$WWW,MATCH(X$8,'CCR_%'!$A$8:$WWW$8,0),FALSE)+W224</f>
        <v>1</v>
      </c>
      <c r="Y224" s="95">
        <f>VLOOKUP($A224,'CCR_%'!$A:$WWW,MATCH(Y$8,'CCR_%'!$A$8:$WWW$8,0),FALSE)+X224</f>
        <v>1</v>
      </c>
      <c r="Z224" s="95">
        <f>VLOOKUP($A224,'CCR_%'!$A:$WWW,MATCH(Z$8,'CCR_%'!$A$8:$WWW$8,0),FALSE)+Y224</f>
        <v>1</v>
      </c>
      <c r="AA224" s="95">
        <f>VLOOKUP($A224,'CCR_%'!$A:$WWW,MATCH(AA$8,'CCR_%'!$A$8:$WWW$8,0),FALSE)+Z224</f>
        <v>1</v>
      </c>
      <c r="AB224" s="95">
        <f>VLOOKUP($A224,'CCR_%'!$A:$WWW,MATCH(AB$8,'CCR_%'!$A$8:$WWW$8,0),FALSE)+AA224</f>
        <v>1</v>
      </c>
      <c r="AC224" s="95">
        <f>VLOOKUP($A224,'CCR_%'!$A:$WWW,MATCH(AC$8,'CCR_%'!$A$8:$WWW$8,0),FALSE)+AB224</f>
        <v>1</v>
      </c>
      <c r="AD224" s="95">
        <f>VLOOKUP($A224,'CCR_%'!$A:$WWW,MATCH(AD$8,'CCR_%'!$A$8:$WWW$8,0),FALSE)+AC224</f>
        <v>1</v>
      </c>
      <c r="AE224" s="95">
        <f>VLOOKUP($A224,'CCR_%'!$A:$WWW,MATCH(AE$8,'CCR_%'!$A$8:$WWW$8,0),FALSE)+AD224</f>
        <v>1</v>
      </c>
      <c r="AF224" s="95">
        <f>VLOOKUP($A224,'CCR_%'!$A:$WWW,MATCH(AF$8,'CCR_%'!$A$8:$WWW$8,0),FALSE)+AE224</f>
        <v>1</v>
      </c>
      <c r="AG224" s="95">
        <f>VLOOKUP($A224,'CCR_%'!$A:$WWW,MATCH(AG$8,'CCR_%'!$A$8:$WWW$8,0),FALSE)+AF224</f>
        <v>1</v>
      </c>
      <c r="AH224" s="95">
        <f>VLOOKUP($A224,'CCR_%'!$A:$WWW,MATCH(AH$8,'CCR_%'!$A$8:$WWW$8,0),FALSE)+AG224</f>
        <v>1</v>
      </c>
      <c r="AI224" s="95">
        <f>VLOOKUP($A224,'CCR_%'!$A:$WWW,MATCH(AI$8,'CCR_%'!$A$8:$WWW$8,0),FALSE)+AH224</f>
        <v>1</v>
      </c>
      <c r="AJ224" s="95">
        <f>VLOOKUP($A224,'CCR_%'!$A:$WWW,MATCH(AJ$8,'CCR_%'!$A$8:$WWW$8,0),FALSE)+AI224</f>
        <v>1</v>
      </c>
      <c r="AK224" s="95">
        <f>VLOOKUP($A224,'CCR_%'!$A:$WWW,MATCH(AK$8,'CCR_%'!$A$8:$WWW$8,0),FALSE)+AJ224</f>
        <v>1</v>
      </c>
      <c r="AL224" s="95">
        <f>VLOOKUP($A224,'CCR_%'!$A:$WWW,MATCH(AL$8,'CCR_%'!$A$8:$WWW$8,0),FALSE)+AK224</f>
        <v>1</v>
      </c>
      <c r="AM224" s="95">
        <f>VLOOKUP($A224,'CCR_%'!$A:$WWW,MATCH(AM$8,'CCR_%'!$A$8:$WWW$8,0),FALSE)+AL224</f>
        <v>1</v>
      </c>
      <c r="AN224" s="95">
        <f>VLOOKUP($A224,'CCR_%'!$A:$WWW,MATCH(AN$8,'CCR_%'!$A$8:$WWW$8,0),FALSE)+AM224</f>
        <v>1</v>
      </c>
      <c r="AO224" s="95">
        <f>VLOOKUP($A224,'CCR_%'!$A:$WWW,MATCH(AO$8,'CCR_%'!$A$8:$WWW$8,0),FALSE)+AN224</f>
        <v>1</v>
      </c>
      <c r="AP224" s="95">
        <f>VLOOKUP($A224,'CCR_%'!$A:$WWW,MATCH(AP$8,'CCR_%'!$A$8:$WWW$8,0),FALSE)+AO224</f>
        <v>1</v>
      </c>
      <c r="AQ224" s="95">
        <f>VLOOKUP($A224,'CCR_%'!$A:$WWW,MATCH(AQ$8,'CCR_%'!$A$8:$WWW$8,0),FALSE)+AP224</f>
        <v>1</v>
      </c>
      <c r="AR224" s="95">
        <f>VLOOKUP($A224,'CCR_%'!$A:$WWW,MATCH(AR$8,'CCR_%'!$A$8:$WWW$8,0),FALSE)+AQ224</f>
        <v>1</v>
      </c>
      <c r="AS224" s="95">
        <f>VLOOKUP($A224,'CCR_%'!$A:$WWW,MATCH(AS$8,'CCR_%'!$A$8:$WWW$8,0),FALSE)+AR224</f>
        <v>1</v>
      </c>
      <c r="AT224" s="95">
        <f>VLOOKUP($A224,'CCR_%'!$A:$WWW,MATCH(AT$8,'CCR_%'!$A$8:$WWW$8,0),FALSE)+AS224</f>
        <v>1</v>
      </c>
      <c r="AU224" s="95">
        <f>VLOOKUP($A224,'CCR_%'!$A:$WWW,MATCH(AU$8,'CCR_%'!$A$8:$WWW$8,0),FALSE)+AT224</f>
        <v>1</v>
      </c>
      <c r="AV224" s="95">
        <f>VLOOKUP($A224,'CCR_%'!$A:$WWW,MATCH(AV$8,'CCR_%'!$A$8:$WWW$8,0),FALSE)+AU224</f>
        <v>1</v>
      </c>
      <c r="AW224" s="95">
        <f>VLOOKUP($A224,'CCR_%'!$A:$WWW,MATCH(AW$8,'CCR_%'!$A$8:$WWW$8,0),FALSE)+AV224</f>
        <v>1</v>
      </c>
      <c r="AX224" s="95">
        <f>VLOOKUP($A224,'CCR_%'!$A:$WWW,MATCH(AX$8,'CCR_%'!$A$8:$WWW$8,0),FALSE)+AW224</f>
        <v>1</v>
      </c>
      <c r="AY224" s="95">
        <f>VLOOKUP($A224,'CCR_%'!$A:$WWW,MATCH(AY$8,'CCR_%'!$A$8:$WWW$8,0),FALSE)+AX224</f>
        <v>1</v>
      </c>
      <c r="AZ224" s="95">
        <f>VLOOKUP($A224,'CCR_%'!$A:$WWW,MATCH(AZ$8,'CCR_%'!$A$8:$WWW$8,0),FALSE)+AY224</f>
        <v>1</v>
      </c>
      <c r="BA224" s="95">
        <f>VLOOKUP($A224,'CCR_%'!$A:$WWW,MATCH(BA$8,'CCR_%'!$A$8:$WWW$8,0),FALSE)+AZ224</f>
        <v>1</v>
      </c>
      <c r="BB224" s="95">
        <f>VLOOKUP($A224,'CCR_%'!$A:$WWW,MATCH(BB$8,'CCR_%'!$A$8:$WWW$8,0),FALSE)+BA224</f>
        <v>1</v>
      </c>
      <c r="BC224" s="95">
        <f>VLOOKUP($A224,'CCR_%'!$A:$WWW,MATCH(BC$8,'CCR_%'!$A$8:$WWW$8,0),FALSE)+BB224</f>
        <v>1</v>
      </c>
      <c r="BD224" s="95">
        <f>VLOOKUP($A224,'CCR_%'!$A:$WWW,MATCH(BD$8,'CCR_%'!$A$8:$WWW$8,0),FALSE)+BC224</f>
        <v>1</v>
      </c>
      <c r="BE224" s="95">
        <f>VLOOKUP($A224,'CCR_%'!$A:$WWW,MATCH(BE$8,'CCR_%'!$A$8:$WWW$8,0),FALSE)+BD224</f>
        <v>1</v>
      </c>
      <c r="BF224" s="95">
        <f>VLOOKUP($A224,'CCR_%'!$A:$WWW,MATCH(BF$8,'CCR_%'!$A$8:$WWW$8,0),FALSE)+BE224</f>
        <v>1</v>
      </c>
      <c r="BG224" s="95">
        <f>VLOOKUP($A224,'CCR_%'!$A:$WWW,MATCH(BG$8,'CCR_%'!$A$8:$WWW$8,0),FALSE)+BF224</f>
        <v>1</v>
      </c>
      <c r="BH224" s="95">
        <f>VLOOKUP($A224,'CCR_%'!$A:$WWW,MATCH(BH$8,'CCR_%'!$A$8:$WWW$8,0),FALSE)+BG224</f>
        <v>1</v>
      </c>
      <c r="BI224" s="95">
        <f>VLOOKUP($A224,'CCR_%'!$A:$WWW,MATCH(BI$8,'CCR_%'!$A$8:$WWW$8,0),FALSE)+BH224</f>
        <v>1</v>
      </c>
      <c r="BJ224" s="95">
        <f>VLOOKUP($A224,'CCR_%'!$A:$WWW,MATCH(BJ$8,'CCR_%'!$A$8:$WWW$8,0),FALSE)+BI224</f>
        <v>1</v>
      </c>
      <c r="BK224" s="95">
        <f>VLOOKUP($A224,'CCR_%'!$A:$WWW,MATCH(BK$8,'CCR_%'!$A$8:$WWW$8,0),FALSE)+BJ224</f>
        <v>1</v>
      </c>
      <c r="BL224" s="95">
        <f>VLOOKUP($A224,'CCR_%'!$A:$WWW,MATCH(BL$8,'CCR_%'!$A$8:$WWW$8,0),FALSE)+BK224</f>
        <v>1</v>
      </c>
    </row>
    <row r="225" spans="1:64" ht="16.5" customHeight="1" outlineLevel="3" x14ac:dyDescent="0.25">
      <c r="A225" s="40" t="s">
        <v>395</v>
      </c>
      <c r="B225" s="42" t="s">
        <v>396</v>
      </c>
      <c r="C225" s="93">
        <v>47756</v>
      </c>
      <c r="D225" s="93">
        <v>48302</v>
      </c>
      <c r="E225" s="94">
        <f>VLOOKUP($A225,'CCR_%'!$A:$WWW,MATCH(E$8,'CCR_%'!$A$8:$WWW$8,0),FALSE)+0</f>
        <v>0</v>
      </c>
      <c r="F225" s="95">
        <f>VLOOKUP($A225,'CCR_%'!$A:$WWW,MATCH(F$8,'CCR_%'!$A$8:$WWW$8,0),FALSE)+E225</f>
        <v>0</v>
      </c>
      <c r="G225" s="95">
        <f>VLOOKUP($A225,'CCR_%'!$A:$WWW,MATCH(G$8,'CCR_%'!$A$8:$WWW$8,0),FALSE)+F225</f>
        <v>0</v>
      </c>
      <c r="H225" s="95">
        <f>VLOOKUP($A225,'CCR_%'!$A:$WWW,MATCH(H$8,'CCR_%'!$A$8:$WWW$8,0),FALSE)+G225</f>
        <v>0</v>
      </c>
      <c r="I225" s="95">
        <f>VLOOKUP($A225,'CCR_%'!$A:$WWW,MATCH(I$8,'CCR_%'!$A$8:$WWW$8,0),FALSE)+H225</f>
        <v>0</v>
      </c>
      <c r="J225" s="95">
        <f>VLOOKUP($A225,'CCR_%'!$A:$WWW,MATCH(J$8,'CCR_%'!$A$8:$WWW$8,0),FALSE)+I225</f>
        <v>0</v>
      </c>
      <c r="K225" s="95">
        <f>VLOOKUP($A225,'CCR_%'!$A:$WWW,MATCH(K$8,'CCR_%'!$A$8:$WWW$8,0),FALSE)+J225</f>
        <v>0</v>
      </c>
      <c r="L225" s="95">
        <f>VLOOKUP($A225,'CCR_%'!$A:$WWW,MATCH(L$8,'CCR_%'!$A$8:$WWW$8,0),FALSE)+K225</f>
        <v>0</v>
      </c>
      <c r="M225" s="95">
        <f>VLOOKUP($A225,'CCR_%'!$A:$WWW,MATCH(M$8,'CCR_%'!$A$8:$WWW$8,0),FALSE)+L225</f>
        <v>0</v>
      </c>
      <c r="N225" s="95">
        <f>VLOOKUP($A225,'CCR_%'!$A:$WWW,MATCH(N$8,'CCR_%'!$A$8:$WWW$8,0),FALSE)+M225</f>
        <v>0</v>
      </c>
      <c r="O225" s="95">
        <f>VLOOKUP($A225,'CCR_%'!$A:$WWW,MATCH(O$8,'CCR_%'!$A$8:$WWW$8,0),FALSE)+N225</f>
        <v>0</v>
      </c>
      <c r="P225" s="95">
        <f>VLOOKUP($A225,'CCR_%'!$A:$WWW,MATCH(P$8,'CCR_%'!$A$8:$WWW$8,0),FALSE)+O225</f>
        <v>0.05</v>
      </c>
      <c r="Q225" s="95">
        <f>VLOOKUP($A225,'CCR_%'!$A:$WWW,MATCH(Q$8,'CCR_%'!$A$8:$WWW$8,0),FALSE)+P225</f>
        <v>0.15000000000000002</v>
      </c>
      <c r="R225" s="95">
        <f>VLOOKUP($A225,'CCR_%'!$A:$WWW,MATCH(R$8,'CCR_%'!$A$8:$WWW$8,0),FALSE)+Q225</f>
        <v>1</v>
      </c>
      <c r="S225" s="95">
        <f>VLOOKUP($A225,'CCR_%'!$A:$WWW,MATCH(S$8,'CCR_%'!$A$8:$WWW$8,0),FALSE)+R225</f>
        <v>1</v>
      </c>
      <c r="T225" s="95">
        <f>VLOOKUP($A225,'CCR_%'!$A:$WWW,MATCH(T$8,'CCR_%'!$A$8:$WWW$8,0),FALSE)+S225</f>
        <v>1</v>
      </c>
      <c r="U225" s="95">
        <f>VLOOKUP($A225,'CCR_%'!$A:$WWW,MATCH(U$8,'CCR_%'!$A$8:$WWW$8,0),FALSE)+T225</f>
        <v>1</v>
      </c>
      <c r="V225" s="95">
        <f>VLOOKUP($A225,'CCR_%'!$A:$WWW,MATCH(V$8,'CCR_%'!$A$8:$WWW$8,0),FALSE)+U225</f>
        <v>1</v>
      </c>
      <c r="W225" s="95">
        <f>VLOOKUP($A225,'CCR_%'!$A:$WWW,MATCH(W$8,'CCR_%'!$A$8:$WWW$8,0),FALSE)+V225</f>
        <v>1</v>
      </c>
      <c r="X225" s="95">
        <f>VLOOKUP($A225,'CCR_%'!$A:$WWW,MATCH(X$8,'CCR_%'!$A$8:$WWW$8,0),FALSE)+W225</f>
        <v>1</v>
      </c>
      <c r="Y225" s="95">
        <f>VLOOKUP($A225,'CCR_%'!$A:$WWW,MATCH(Y$8,'CCR_%'!$A$8:$WWW$8,0),FALSE)+X225</f>
        <v>1</v>
      </c>
      <c r="Z225" s="95">
        <f>VLOOKUP($A225,'CCR_%'!$A:$WWW,MATCH(Z$8,'CCR_%'!$A$8:$WWW$8,0),FALSE)+Y225</f>
        <v>1</v>
      </c>
      <c r="AA225" s="95">
        <f>VLOOKUP($A225,'CCR_%'!$A:$WWW,MATCH(AA$8,'CCR_%'!$A$8:$WWW$8,0),FALSE)+Z225</f>
        <v>1</v>
      </c>
      <c r="AB225" s="95">
        <f>VLOOKUP($A225,'CCR_%'!$A:$WWW,MATCH(AB$8,'CCR_%'!$A$8:$WWW$8,0),FALSE)+AA225</f>
        <v>1</v>
      </c>
      <c r="AC225" s="95">
        <f>VLOOKUP($A225,'CCR_%'!$A:$WWW,MATCH(AC$8,'CCR_%'!$A$8:$WWW$8,0),FALSE)+AB225</f>
        <v>1</v>
      </c>
      <c r="AD225" s="95">
        <f>VLOOKUP($A225,'CCR_%'!$A:$WWW,MATCH(AD$8,'CCR_%'!$A$8:$WWW$8,0),FALSE)+AC225</f>
        <v>1</v>
      </c>
      <c r="AE225" s="95">
        <f>VLOOKUP($A225,'CCR_%'!$A:$WWW,MATCH(AE$8,'CCR_%'!$A$8:$WWW$8,0),FALSE)+AD225</f>
        <v>1</v>
      </c>
      <c r="AF225" s="95">
        <f>VLOOKUP($A225,'CCR_%'!$A:$WWW,MATCH(AF$8,'CCR_%'!$A$8:$WWW$8,0),FALSE)+AE225</f>
        <v>1</v>
      </c>
      <c r="AG225" s="95">
        <f>VLOOKUP($A225,'CCR_%'!$A:$WWW,MATCH(AG$8,'CCR_%'!$A$8:$WWW$8,0),FALSE)+AF225</f>
        <v>1</v>
      </c>
      <c r="AH225" s="95">
        <f>VLOOKUP($A225,'CCR_%'!$A:$WWW,MATCH(AH$8,'CCR_%'!$A$8:$WWW$8,0),FALSE)+AG225</f>
        <v>1</v>
      </c>
      <c r="AI225" s="95">
        <f>VLOOKUP($A225,'CCR_%'!$A:$WWW,MATCH(AI$8,'CCR_%'!$A$8:$WWW$8,0),FALSE)+AH225</f>
        <v>1</v>
      </c>
      <c r="AJ225" s="95">
        <f>VLOOKUP($A225,'CCR_%'!$A:$WWW,MATCH(AJ$8,'CCR_%'!$A$8:$WWW$8,0),FALSE)+AI225</f>
        <v>1</v>
      </c>
      <c r="AK225" s="95">
        <f>VLOOKUP($A225,'CCR_%'!$A:$WWW,MATCH(AK$8,'CCR_%'!$A$8:$WWW$8,0),FALSE)+AJ225</f>
        <v>1</v>
      </c>
      <c r="AL225" s="95">
        <f>VLOOKUP($A225,'CCR_%'!$A:$WWW,MATCH(AL$8,'CCR_%'!$A$8:$WWW$8,0),FALSE)+AK225</f>
        <v>1</v>
      </c>
      <c r="AM225" s="95">
        <f>VLOOKUP($A225,'CCR_%'!$A:$WWW,MATCH(AM$8,'CCR_%'!$A$8:$WWW$8,0),FALSE)+AL225</f>
        <v>1</v>
      </c>
      <c r="AN225" s="95">
        <f>VLOOKUP($A225,'CCR_%'!$A:$WWW,MATCH(AN$8,'CCR_%'!$A$8:$WWW$8,0),FALSE)+AM225</f>
        <v>1</v>
      </c>
      <c r="AO225" s="95">
        <f>VLOOKUP($A225,'CCR_%'!$A:$WWW,MATCH(AO$8,'CCR_%'!$A$8:$WWW$8,0),FALSE)+AN225</f>
        <v>1</v>
      </c>
      <c r="AP225" s="95">
        <f>VLOOKUP($A225,'CCR_%'!$A:$WWW,MATCH(AP$8,'CCR_%'!$A$8:$WWW$8,0),FALSE)+AO225</f>
        <v>1</v>
      </c>
      <c r="AQ225" s="95">
        <f>VLOOKUP($A225,'CCR_%'!$A:$WWW,MATCH(AQ$8,'CCR_%'!$A$8:$WWW$8,0),FALSE)+AP225</f>
        <v>1</v>
      </c>
      <c r="AR225" s="95">
        <f>VLOOKUP($A225,'CCR_%'!$A:$WWW,MATCH(AR$8,'CCR_%'!$A$8:$WWW$8,0),FALSE)+AQ225</f>
        <v>1</v>
      </c>
      <c r="AS225" s="95">
        <f>VLOOKUP($A225,'CCR_%'!$A:$WWW,MATCH(AS$8,'CCR_%'!$A$8:$WWW$8,0),FALSE)+AR225</f>
        <v>1</v>
      </c>
      <c r="AT225" s="95">
        <f>VLOOKUP($A225,'CCR_%'!$A:$WWW,MATCH(AT$8,'CCR_%'!$A$8:$WWW$8,0),FALSE)+AS225</f>
        <v>1</v>
      </c>
      <c r="AU225" s="95">
        <f>VLOOKUP($A225,'CCR_%'!$A:$WWW,MATCH(AU$8,'CCR_%'!$A$8:$WWW$8,0),FALSE)+AT225</f>
        <v>1</v>
      </c>
      <c r="AV225" s="95">
        <f>VLOOKUP($A225,'CCR_%'!$A:$WWW,MATCH(AV$8,'CCR_%'!$A$8:$WWW$8,0),FALSE)+AU225</f>
        <v>1</v>
      </c>
      <c r="AW225" s="95">
        <f>VLOOKUP($A225,'CCR_%'!$A:$WWW,MATCH(AW$8,'CCR_%'!$A$8:$WWW$8,0),FALSE)+AV225</f>
        <v>1</v>
      </c>
      <c r="AX225" s="95">
        <f>VLOOKUP($A225,'CCR_%'!$A:$WWW,MATCH(AX$8,'CCR_%'!$A$8:$WWW$8,0),FALSE)+AW225</f>
        <v>1</v>
      </c>
      <c r="AY225" s="95">
        <f>VLOOKUP($A225,'CCR_%'!$A:$WWW,MATCH(AY$8,'CCR_%'!$A$8:$WWW$8,0),FALSE)+AX225</f>
        <v>1</v>
      </c>
      <c r="AZ225" s="95">
        <f>VLOOKUP($A225,'CCR_%'!$A:$WWW,MATCH(AZ$8,'CCR_%'!$A$8:$WWW$8,0),FALSE)+AY225</f>
        <v>1</v>
      </c>
      <c r="BA225" s="95">
        <f>VLOOKUP($A225,'CCR_%'!$A:$WWW,MATCH(BA$8,'CCR_%'!$A$8:$WWW$8,0),FALSE)+AZ225</f>
        <v>1</v>
      </c>
      <c r="BB225" s="95">
        <f>VLOOKUP($A225,'CCR_%'!$A:$WWW,MATCH(BB$8,'CCR_%'!$A$8:$WWW$8,0),FALSE)+BA225</f>
        <v>1</v>
      </c>
      <c r="BC225" s="95">
        <f>VLOOKUP($A225,'CCR_%'!$A:$WWW,MATCH(BC$8,'CCR_%'!$A$8:$WWW$8,0),FALSE)+BB225</f>
        <v>1</v>
      </c>
      <c r="BD225" s="95">
        <f>VLOOKUP($A225,'CCR_%'!$A:$WWW,MATCH(BD$8,'CCR_%'!$A$8:$WWW$8,0),FALSE)+BC225</f>
        <v>1</v>
      </c>
      <c r="BE225" s="95">
        <f>VLOOKUP($A225,'CCR_%'!$A:$WWW,MATCH(BE$8,'CCR_%'!$A$8:$WWW$8,0),FALSE)+BD225</f>
        <v>1</v>
      </c>
      <c r="BF225" s="95">
        <f>VLOOKUP($A225,'CCR_%'!$A:$WWW,MATCH(BF$8,'CCR_%'!$A$8:$WWW$8,0),FALSE)+BE225</f>
        <v>1</v>
      </c>
      <c r="BG225" s="95">
        <f>VLOOKUP($A225,'CCR_%'!$A:$WWW,MATCH(BG$8,'CCR_%'!$A$8:$WWW$8,0),FALSE)+BF225</f>
        <v>1</v>
      </c>
      <c r="BH225" s="95">
        <f>VLOOKUP($A225,'CCR_%'!$A:$WWW,MATCH(BH$8,'CCR_%'!$A$8:$WWW$8,0),FALSE)+BG225</f>
        <v>1</v>
      </c>
      <c r="BI225" s="95">
        <f>VLOOKUP($A225,'CCR_%'!$A:$WWW,MATCH(BI$8,'CCR_%'!$A$8:$WWW$8,0),FALSE)+BH225</f>
        <v>1</v>
      </c>
      <c r="BJ225" s="95">
        <f>VLOOKUP($A225,'CCR_%'!$A:$WWW,MATCH(BJ$8,'CCR_%'!$A$8:$WWW$8,0),FALSE)+BI225</f>
        <v>1</v>
      </c>
      <c r="BK225" s="95">
        <f>VLOOKUP($A225,'CCR_%'!$A:$WWW,MATCH(BK$8,'CCR_%'!$A$8:$WWW$8,0),FALSE)+BJ225</f>
        <v>1</v>
      </c>
      <c r="BL225" s="95">
        <f>VLOOKUP($A225,'CCR_%'!$A:$WWW,MATCH(BL$8,'CCR_%'!$A$8:$WWW$8,0),FALSE)+BK225</f>
        <v>1</v>
      </c>
    </row>
    <row r="226" spans="1:64" ht="16.5" customHeight="1" outlineLevel="3" x14ac:dyDescent="0.25">
      <c r="A226" s="40" t="s">
        <v>397</v>
      </c>
      <c r="B226" s="42" t="s">
        <v>398</v>
      </c>
      <c r="C226" s="93">
        <v>47756</v>
      </c>
      <c r="D226" s="93">
        <v>48302</v>
      </c>
      <c r="E226" s="94">
        <f>VLOOKUP($A226,'CCR_%'!$A:$WWW,MATCH(E$8,'CCR_%'!$A$8:$WWW$8,0),FALSE)+0</f>
        <v>0</v>
      </c>
      <c r="F226" s="95">
        <f>VLOOKUP($A226,'CCR_%'!$A:$WWW,MATCH(F$8,'CCR_%'!$A$8:$WWW$8,0),FALSE)+E226</f>
        <v>0</v>
      </c>
      <c r="G226" s="95">
        <f>VLOOKUP($A226,'CCR_%'!$A:$WWW,MATCH(G$8,'CCR_%'!$A$8:$WWW$8,0),FALSE)+F226</f>
        <v>0</v>
      </c>
      <c r="H226" s="95">
        <f>VLOOKUP($A226,'CCR_%'!$A:$WWW,MATCH(H$8,'CCR_%'!$A$8:$WWW$8,0),FALSE)+G226</f>
        <v>0</v>
      </c>
      <c r="I226" s="95">
        <f>VLOOKUP($A226,'CCR_%'!$A:$WWW,MATCH(I$8,'CCR_%'!$A$8:$WWW$8,0),FALSE)+H226</f>
        <v>0</v>
      </c>
      <c r="J226" s="95">
        <f>VLOOKUP($A226,'CCR_%'!$A:$WWW,MATCH(J$8,'CCR_%'!$A$8:$WWW$8,0),FALSE)+I226</f>
        <v>0</v>
      </c>
      <c r="K226" s="95">
        <f>VLOOKUP($A226,'CCR_%'!$A:$WWW,MATCH(K$8,'CCR_%'!$A$8:$WWW$8,0),FALSE)+J226</f>
        <v>0</v>
      </c>
      <c r="L226" s="95">
        <f>VLOOKUP($A226,'CCR_%'!$A:$WWW,MATCH(L$8,'CCR_%'!$A$8:$WWW$8,0),FALSE)+K226</f>
        <v>0</v>
      </c>
      <c r="M226" s="95">
        <f>VLOOKUP($A226,'CCR_%'!$A:$WWW,MATCH(M$8,'CCR_%'!$A$8:$WWW$8,0),FALSE)+L226</f>
        <v>0</v>
      </c>
      <c r="N226" s="95">
        <f>VLOOKUP($A226,'CCR_%'!$A:$WWW,MATCH(N$8,'CCR_%'!$A$8:$WWW$8,0),FALSE)+M226</f>
        <v>0</v>
      </c>
      <c r="O226" s="95">
        <f>VLOOKUP($A226,'CCR_%'!$A:$WWW,MATCH(O$8,'CCR_%'!$A$8:$WWW$8,0),FALSE)+N226</f>
        <v>0</v>
      </c>
      <c r="P226" s="95">
        <f>VLOOKUP($A226,'CCR_%'!$A:$WWW,MATCH(P$8,'CCR_%'!$A$8:$WWW$8,0),FALSE)+O226</f>
        <v>0.05</v>
      </c>
      <c r="Q226" s="95">
        <f>VLOOKUP($A226,'CCR_%'!$A:$WWW,MATCH(Q$8,'CCR_%'!$A$8:$WWW$8,0),FALSE)+P226</f>
        <v>0.15000000000000002</v>
      </c>
      <c r="R226" s="95">
        <f>VLOOKUP($A226,'CCR_%'!$A:$WWW,MATCH(R$8,'CCR_%'!$A$8:$WWW$8,0),FALSE)+Q226</f>
        <v>1</v>
      </c>
      <c r="S226" s="95">
        <f>VLOOKUP($A226,'CCR_%'!$A:$WWW,MATCH(S$8,'CCR_%'!$A$8:$WWW$8,0),FALSE)+R226</f>
        <v>1</v>
      </c>
      <c r="T226" s="95">
        <f>VLOOKUP($A226,'CCR_%'!$A:$WWW,MATCH(T$8,'CCR_%'!$A$8:$WWW$8,0),FALSE)+S226</f>
        <v>1</v>
      </c>
      <c r="U226" s="95">
        <f>VLOOKUP($A226,'CCR_%'!$A:$WWW,MATCH(U$8,'CCR_%'!$A$8:$WWW$8,0),FALSE)+T226</f>
        <v>1</v>
      </c>
      <c r="V226" s="95">
        <f>VLOOKUP($A226,'CCR_%'!$A:$WWW,MATCH(V$8,'CCR_%'!$A$8:$WWW$8,0),FALSE)+U226</f>
        <v>1</v>
      </c>
      <c r="W226" s="95">
        <f>VLOOKUP($A226,'CCR_%'!$A:$WWW,MATCH(W$8,'CCR_%'!$A$8:$WWW$8,0),FALSE)+V226</f>
        <v>1</v>
      </c>
      <c r="X226" s="95">
        <f>VLOOKUP($A226,'CCR_%'!$A:$WWW,MATCH(X$8,'CCR_%'!$A$8:$WWW$8,0),FALSE)+W226</f>
        <v>1</v>
      </c>
      <c r="Y226" s="95">
        <f>VLOOKUP($A226,'CCR_%'!$A:$WWW,MATCH(Y$8,'CCR_%'!$A$8:$WWW$8,0),FALSE)+X226</f>
        <v>1</v>
      </c>
      <c r="Z226" s="95">
        <f>VLOOKUP($A226,'CCR_%'!$A:$WWW,MATCH(Z$8,'CCR_%'!$A$8:$WWW$8,0),FALSE)+Y226</f>
        <v>1</v>
      </c>
      <c r="AA226" s="95">
        <f>VLOOKUP($A226,'CCR_%'!$A:$WWW,MATCH(AA$8,'CCR_%'!$A$8:$WWW$8,0),FALSE)+Z226</f>
        <v>1</v>
      </c>
      <c r="AB226" s="95">
        <f>VLOOKUP($A226,'CCR_%'!$A:$WWW,MATCH(AB$8,'CCR_%'!$A$8:$WWW$8,0),FALSE)+AA226</f>
        <v>1</v>
      </c>
      <c r="AC226" s="95">
        <f>VLOOKUP($A226,'CCR_%'!$A:$WWW,MATCH(AC$8,'CCR_%'!$A$8:$WWW$8,0),FALSE)+AB226</f>
        <v>1</v>
      </c>
      <c r="AD226" s="95">
        <f>VLOOKUP($A226,'CCR_%'!$A:$WWW,MATCH(AD$8,'CCR_%'!$A$8:$WWW$8,0),FALSE)+AC226</f>
        <v>1</v>
      </c>
      <c r="AE226" s="95">
        <f>VLOOKUP($A226,'CCR_%'!$A:$WWW,MATCH(AE$8,'CCR_%'!$A$8:$WWW$8,0),FALSE)+AD226</f>
        <v>1</v>
      </c>
      <c r="AF226" s="95">
        <f>VLOOKUP($A226,'CCR_%'!$A:$WWW,MATCH(AF$8,'CCR_%'!$A$8:$WWW$8,0),FALSE)+AE226</f>
        <v>1</v>
      </c>
      <c r="AG226" s="95">
        <f>VLOOKUP($A226,'CCR_%'!$A:$WWW,MATCH(AG$8,'CCR_%'!$A$8:$WWW$8,0),FALSE)+AF226</f>
        <v>1</v>
      </c>
      <c r="AH226" s="95">
        <f>VLOOKUP($A226,'CCR_%'!$A:$WWW,MATCH(AH$8,'CCR_%'!$A$8:$WWW$8,0),FALSE)+AG226</f>
        <v>1</v>
      </c>
      <c r="AI226" s="95">
        <f>VLOOKUP($A226,'CCR_%'!$A:$WWW,MATCH(AI$8,'CCR_%'!$A$8:$WWW$8,0),FALSE)+AH226</f>
        <v>1</v>
      </c>
      <c r="AJ226" s="95">
        <f>VLOOKUP($A226,'CCR_%'!$A:$WWW,MATCH(AJ$8,'CCR_%'!$A$8:$WWW$8,0),FALSE)+AI226</f>
        <v>1</v>
      </c>
      <c r="AK226" s="95">
        <f>VLOOKUP($A226,'CCR_%'!$A:$WWW,MATCH(AK$8,'CCR_%'!$A$8:$WWW$8,0),FALSE)+AJ226</f>
        <v>1</v>
      </c>
      <c r="AL226" s="95">
        <f>VLOOKUP($A226,'CCR_%'!$A:$WWW,MATCH(AL$8,'CCR_%'!$A$8:$WWW$8,0),FALSE)+AK226</f>
        <v>1</v>
      </c>
      <c r="AM226" s="95">
        <f>VLOOKUP($A226,'CCR_%'!$A:$WWW,MATCH(AM$8,'CCR_%'!$A$8:$WWW$8,0),FALSE)+AL226</f>
        <v>1</v>
      </c>
      <c r="AN226" s="95">
        <f>VLOOKUP($A226,'CCR_%'!$A:$WWW,MATCH(AN$8,'CCR_%'!$A$8:$WWW$8,0),FALSE)+AM226</f>
        <v>1</v>
      </c>
      <c r="AO226" s="95">
        <f>VLOOKUP($A226,'CCR_%'!$A:$WWW,MATCH(AO$8,'CCR_%'!$A$8:$WWW$8,0),FALSE)+AN226</f>
        <v>1</v>
      </c>
      <c r="AP226" s="95">
        <f>VLOOKUP($A226,'CCR_%'!$A:$WWW,MATCH(AP$8,'CCR_%'!$A$8:$WWW$8,0),FALSE)+AO226</f>
        <v>1</v>
      </c>
      <c r="AQ226" s="95">
        <f>VLOOKUP($A226,'CCR_%'!$A:$WWW,MATCH(AQ$8,'CCR_%'!$A$8:$WWW$8,0),FALSE)+AP226</f>
        <v>1</v>
      </c>
      <c r="AR226" s="95">
        <f>VLOOKUP($A226,'CCR_%'!$A:$WWW,MATCH(AR$8,'CCR_%'!$A$8:$WWW$8,0),FALSE)+AQ226</f>
        <v>1</v>
      </c>
      <c r="AS226" s="95">
        <f>VLOOKUP($A226,'CCR_%'!$A:$WWW,MATCH(AS$8,'CCR_%'!$A$8:$WWW$8,0),FALSE)+AR226</f>
        <v>1</v>
      </c>
      <c r="AT226" s="95">
        <f>VLOOKUP($A226,'CCR_%'!$A:$WWW,MATCH(AT$8,'CCR_%'!$A$8:$WWW$8,0),FALSE)+AS226</f>
        <v>1</v>
      </c>
      <c r="AU226" s="95">
        <f>VLOOKUP($A226,'CCR_%'!$A:$WWW,MATCH(AU$8,'CCR_%'!$A$8:$WWW$8,0),FALSE)+AT226</f>
        <v>1</v>
      </c>
      <c r="AV226" s="95">
        <f>VLOOKUP($A226,'CCR_%'!$A:$WWW,MATCH(AV$8,'CCR_%'!$A$8:$WWW$8,0),FALSE)+AU226</f>
        <v>1</v>
      </c>
      <c r="AW226" s="95">
        <f>VLOOKUP($A226,'CCR_%'!$A:$WWW,MATCH(AW$8,'CCR_%'!$A$8:$WWW$8,0),FALSE)+AV226</f>
        <v>1</v>
      </c>
      <c r="AX226" s="95">
        <f>VLOOKUP($A226,'CCR_%'!$A:$WWW,MATCH(AX$8,'CCR_%'!$A$8:$WWW$8,0),FALSE)+AW226</f>
        <v>1</v>
      </c>
      <c r="AY226" s="95">
        <f>VLOOKUP($A226,'CCR_%'!$A:$WWW,MATCH(AY$8,'CCR_%'!$A$8:$WWW$8,0),FALSE)+AX226</f>
        <v>1</v>
      </c>
      <c r="AZ226" s="95">
        <f>VLOOKUP($A226,'CCR_%'!$A:$WWW,MATCH(AZ$8,'CCR_%'!$A$8:$WWW$8,0),FALSE)+AY226</f>
        <v>1</v>
      </c>
      <c r="BA226" s="95">
        <f>VLOOKUP($A226,'CCR_%'!$A:$WWW,MATCH(BA$8,'CCR_%'!$A$8:$WWW$8,0),FALSE)+AZ226</f>
        <v>1</v>
      </c>
      <c r="BB226" s="95">
        <f>VLOOKUP($A226,'CCR_%'!$A:$WWW,MATCH(BB$8,'CCR_%'!$A$8:$WWW$8,0),FALSE)+BA226</f>
        <v>1</v>
      </c>
      <c r="BC226" s="95">
        <f>VLOOKUP($A226,'CCR_%'!$A:$WWW,MATCH(BC$8,'CCR_%'!$A$8:$WWW$8,0),FALSE)+BB226</f>
        <v>1</v>
      </c>
      <c r="BD226" s="95">
        <f>VLOOKUP($A226,'CCR_%'!$A:$WWW,MATCH(BD$8,'CCR_%'!$A$8:$WWW$8,0),FALSE)+BC226</f>
        <v>1</v>
      </c>
      <c r="BE226" s="95">
        <f>VLOOKUP($A226,'CCR_%'!$A:$WWW,MATCH(BE$8,'CCR_%'!$A$8:$WWW$8,0),FALSE)+BD226</f>
        <v>1</v>
      </c>
      <c r="BF226" s="95">
        <f>VLOOKUP($A226,'CCR_%'!$A:$WWW,MATCH(BF$8,'CCR_%'!$A$8:$WWW$8,0),FALSE)+BE226</f>
        <v>1</v>
      </c>
      <c r="BG226" s="95">
        <f>VLOOKUP($A226,'CCR_%'!$A:$WWW,MATCH(BG$8,'CCR_%'!$A$8:$WWW$8,0),FALSE)+BF226</f>
        <v>1</v>
      </c>
      <c r="BH226" s="95">
        <f>VLOOKUP($A226,'CCR_%'!$A:$WWW,MATCH(BH$8,'CCR_%'!$A$8:$WWW$8,0),FALSE)+BG226</f>
        <v>1</v>
      </c>
      <c r="BI226" s="95">
        <f>VLOOKUP($A226,'CCR_%'!$A:$WWW,MATCH(BI$8,'CCR_%'!$A$8:$WWW$8,0),FALSE)+BH226</f>
        <v>1</v>
      </c>
      <c r="BJ226" s="95">
        <f>VLOOKUP($A226,'CCR_%'!$A:$WWW,MATCH(BJ$8,'CCR_%'!$A$8:$WWW$8,0),FALSE)+BI226</f>
        <v>1</v>
      </c>
      <c r="BK226" s="95">
        <f>VLOOKUP($A226,'CCR_%'!$A:$WWW,MATCH(BK$8,'CCR_%'!$A$8:$WWW$8,0),FALSE)+BJ226</f>
        <v>1</v>
      </c>
      <c r="BL226" s="95">
        <f>VLOOKUP($A226,'CCR_%'!$A:$WWW,MATCH(BL$8,'CCR_%'!$A$8:$WWW$8,0),FALSE)+BK226</f>
        <v>1</v>
      </c>
    </row>
    <row r="227" spans="1:64" ht="16.5" customHeight="1" outlineLevel="3" x14ac:dyDescent="0.25">
      <c r="A227" s="40" t="s">
        <v>399</v>
      </c>
      <c r="B227" s="42" t="s">
        <v>400</v>
      </c>
      <c r="C227" s="93">
        <v>47756</v>
      </c>
      <c r="D227" s="93">
        <v>48302</v>
      </c>
      <c r="E227" s="94">
        <f>VLOOKUP($A227,'CCR_%'!$A:$WWW,MATCH(E$8,'CCR_%'!$A$8:$WWW$8,0),FALSE)+0</f>
        <v>0</v>
      </c>
      <c r="F227" s="95">
        <f>VLOOKUP($A227,'CCR_%'!$A:$WWW,MATCH(F$8,'CCR_%'!$A$8:$WWW$8,0),FALSE)+E227</f>
        <v>0</v>
      </c>
      <c r="G227" s="95">
        <f>VLOOKUP($A227,'CCR_%'!$A:$WWW,MATCH(G$8,'CCR_%'!$A$8:$WWW$8,0),FALSE)+F227</f>
        <v>0</v>
      </c>
      <c r="H227" s="95">
        <f>VLOOKUP($A227,'CCR_%'!$A:$WWW,MATCH(H$8,'CCR_%'!$A$8:$WWW$8,0),FALSE)+G227</f>
        <v>0</v>
      </c>
      <c r="I227" s="95">
        <f>VLOOKUP($A227,'CCR_%'!$A:$WWW,MATCH(I$8,'CCR_%'!$A$8:$WWW$8,0),FALSE)+H227</f>
        <v>0</v>
      </c>
      <c r="J227" s="95">
        <f>VLOOKUP($A227,'CCR_%'!$A:$WWW,MATCH(J$8,'CCR_%'!$A$8:$WWW$8,0),FALSE)+I227</f>
        <v>0</v>
      </c>
      <c r="K227" s="95">
        <f>VLOOKUP($A227,'CCR_%'!$A:$WWW,MATCH(K$8,'CCR_%'!$A$8:$WWW$8,0),FALSE)+J227</f>
        <v>0</v>
      </c>
      <c r="L227" s="95">
        <f>VLOOKUP($A227,'CCR_%'!$A:$WWW,MATCH(L$8,'CCR_%'!$A$8:$WWW$8,0),FALSE)+K227</f>
        <v>0</v>
      </c>
      <c r="M227" s="95">
        <f>VLOOKUP($A227,'CCR_%'!$A:$WWW,MATCH(M$8,'CCR_%'!$A$8:$WWW$8,0),FALSE)+L227</f>
        <v>0</v>
      </c>
      <c r="N227" s="95">
        <f>VLOOKUP($A227,'CCR_%'!$A:$WWW,MATCH(N$8,'CCR_%'!$A$8:$WWW$8,0),FALSE)+M227</f>
        <v>0</v>
      </c>
      <c r="O227" s="95">
        <f>VLOOKUP($A227,'CCR_%'!$A:$WWW,MATCH(O$8,'CCR_%'!$A$8:$WWW$8,0),FALSE)+N227</f>
        <v>0</v>
      </c>
      <c r="P227" s="95">
        <f>VLOOKUP($A227,'CCR_%'!$A:$WWW,MATCH(P$8,'CCR_%'!$A$8:$WWW$8,0),FALSE)+O227</f>
        <v>0.05</v>
      </c>
      <c r="Q227" s="95">
        <f>VLOOKUP($A227,'CCR_%'!$A:$WWW,MATCH(Q$8,'CCR_%'!$A$8:$WWW$8,0),FALSE)+P227</f>
        <v>0.15000000000000002</v>
      </c>
      <c r="R227" s="95">
        <f>VLOOKUP($A227,'CCR_%'!$A:$WWW,MATCH(R$8,'CCR_%'!$A$8:$WWW$8,0),FALSE)+Q227</f>
        <v>1</v>
      </c>
      <c r="S227" s="95">
        <f>VLOOKUP($A227,'CCR_%'!$A:$WWW,MATCH(S$8,'CCR_%'!$A$8:$WWW$8,0),FALSE)+R227</f>
        <v>1</v>
      </c>
      <c r="T227" s="95">
        <f>VLOOKUP($A227,'CCR_%'!$A:$WWW,MATCH(T$8,'CCR_%'!$A$8:$WWW$8,0),FALSE)+S227</f>
        <v>1</v>
      </c>
      <c r="U227" s="95">
        <f>VLOOKUP($A227,'CCR_%'!$A:$WWW,MATCH(U$8,'CCR_%'!$A$8:$WWW$8,0),FALSE)+T227</f>
        <v>1</v>
      </c>
      <c r="V227" s="95">
        <f>VLOOKUP($A227,'CCR_%'!$A:$WWW,MATCH(V$8,'CCR_%'!$A$8:$WWW$8,0),FALSE)+U227</f>
        <v>1</v>
      </c>
      <c r="W227" s="95">
        <f>VLOOKUP($A227,'CCR_%'!$A:$WWW,MATCH(W$8,'CCR_%'!$A$8:$WWW$8,0),FALSE)+V227</f>
        <v>1</v>
      </c>
      <c r="X227" s="95">
        <f>VLOOKUP($A227,'CCR_%'!$A:$WWW,MATCH(X$8,'CCR_%'!$A$8:$WWW$8,0),FALSE)+W227</f>
        <v>1</v>
      </c>
      <c r="Y227" s="95">
        <f>VLOOKUP($A227,'CCR_%'!$A:$WWW,MATCH(Y$8,'CCR_%'!$A$8:$WWW$8,0),FALSE)+X227</f>
        <v>1</v>
      </c>
      <c r="Z227" s="95">
        <f>VLOOKUP($A227,'CCR_%'!$A:$WWW,MATCH(Z$8,'CCR_%'!$A$8:$WWW$8,0),FALSE)+Y227</f>
        <v>1</v>
      </c>
      <c r="AA227" s="95">
        <f>VLOOKUP($A227,'CCR_%'!$A:$WWW,MATCH(AA$8,'CCR_%'!$A$8:$WWW$8,0),FALSE)+Z227</f>
        <v>1</v>
      </c>
      <c r="AB227" s="95">
        <f>VLOOKUP($A227,'CCR_%'!$A:$WWW,MATCH(AB$8,'CCR_%'!$A$8:$WWW$8,0),FALSE)+AA227</f>
        <v>1</v>
      </c>
      <c r="AC227" s="95">
        <f>VLOOKUP($A227,'CCR_%'!$A:$WWW,MATCH(AC$8,'CCR_%'!$A$8:$WWW$8,0),FALSE)+AB227</f>
        <v>1</v>
      </c>
      <c r="AD227" s="95">
        <f>VLOOKUP($A227,'CCR_%'!$A:$WWW,MATCH(AD$8,'CCR_%'!$A$8:$WWW$8,0),FALSE)+AC227</f>
        <v>1</v>
      </c>
      <c r="AE227" s="95">
        <f>VLOOKUP($A227,'CCR_%'!$A:$WWW,MATCH(AE$8,'CCR_%'!$A$8:$WWW$8,0),FALSE)+AD227</f>
        <v>1</v>
      </c>
      <c r="AF227" s="95">
        <f>VLOOKUP($A227,'CCR_%'!$A:$WWW,MATCH(AF$8,'CCR_%'!$A$8:$WWW$8,0),FALSE)+AE227</f>
        <v>1</v>
      </c>
      <c r="AG227" s="95">
        <f>VLOOKUP($A227,'CCR_%'!$A:$WWW,MATCH(AG$8,'CCR_%'!$A$8:$WWW$8,0),FALSE)+AF227</f>
        <v>1</v>
      </c>
      <c r="AH227" s="95">
        <f>VLOOKUP($A227,'CCR_%'!$A:$WWW,MATCH(AH$8,'CCR_%'!$A$8:$WWW$8,0),FALSE)+AG227</f>
        <v>1</v>
      </c>
      <c r="AI227" s="95">
        <f>VLOOKUP($A227,'CCR_%'!$A:$WWW,MATCH(AI$8,'CCR_%'!$A$8:$WWW$8,0),FALSE)+AH227</f>
        <v>1</v>
      </c>
      <c r="AJ227" s="95">
        <f>VLOOKUP($A227,'CCR_%'!$A:$WWW,MATCH(AJ$8,'CCR_%'!$A$8:$WWW$8,0),FALSE)+AI227</f>
        <v>1</v>
      </c>
      <c r="AK227" s="95">
        <f>VLOOKUP($A227,'CCR_%'!$A:$WWW,MATCH(AK$8,'CCR_%'!$A$8:$WWW$8,0),FALSE)+AJ227</f>
        <v>1</v>
      </c>
      <c r="AL227" s="95">
        <f>VLOOKUP($A227,'CCR_%'!$A:$WWW,MATCH(AL$8,'CCR_%'!$A$8:$WWW$8,0),FALSE)+AK227</f>
        <v>1</v>
      </c>
      <c r="AM227" s="95">
        <f>VLOOKUP($A227,'CCR_%'!$A:$WWW,MATCH(AM$8,'CCR_%'!$A$8:$WWW$8,0),FALSE)+AL227</f>
        <v>1</v>
      </c>
      <c r="AN227" s="95">
        <f>VLOOKUP($A227,'CCR_%'!$A:$WWW,MATCH(AN$8,'CCR_%'!$A$8:$WWW$8,0),FALSE)+AM227</f>
        <v>1</v>
      </c>
      <c r="AO227" s="95">
        <f>VLOOKUP($A227,'CCR_%'!$A:$WWW,MATCH(AO$8,'CCR_%'!$A$8:$WWW$8,0),FALSE)+AN227</f>
        <v>1</v>
      </c>
      <c r="AP227" s="95">
        <f>VLOOKUP($A227,'CCR_%'!$A:$WWW,MATCH(AP$8,'CCR_%'!$A$8:$WWW$8,0),FALSE)+AO227</f>
        <v>1</v>
      </c>
      <c r="AQ227" s="95">
        <f>VLOOKUP($A227,'CCR_%'!$A:$WWW,MATCH(AQ$8,'CCR_%'!$A$8:$WWW$8,0),FALSE)+AP227</f>
        <v>1</v>
      </c>
      <c r="AR227" s="95">
        <f>VLOOKUP($A227,'CCR_%'!$A:$WWW,MATCH(AR$8,'CCR_%'!$A$8:$WWW$8,0),FALSE)+AQ227</f>
        <v>1</v>
      </c>
      <c r="AS227" s="95">
        <f>VLOOKUP($A227,'CCR_%'!$A:$WWW,MATCH(AS$8,'CCR_%'!$A$8:$WWW$8,0),FALSE)+AR227</f>
        <v>1</v>
      </c>
      <c r="AT227" s="95">
        <f>VLOOKUP($A227,'CCR_%'!$A:$WWW,MATCH(AT$8,'CCR_%'!$A$8:$WWW$8,0),FALSE)+AS227</f>
        <v>1</v>
      </c>
      <c r="AU227" s="95">
        <f>VLOOKUP($A227,'CCR_%'!$A:$WWW,MATCH(AU$8,'CCR_%'!$A$8:$WWW$8,0),FALSE)+AT227</f>
        <v>1</v>
      </c>
      <c r="AV227" s="95">
        <f>VLOOKUP($A227,'CCR_%'!$A:$WWW,MATCH(AV$8,'CCR_%'!$A$8:$WWW$8,0),FALSE)+AU227</f>
        <v>1</v>
      </c>
      <c r="AW227" s="95">
        <f>VLOOKUP($A227,'CCR_%'!$A:$WWW,MATCH(AW$8,'CCR_%'!$A$8:$WWW$8,0),FALSE)+AV227</f>
        <v>1</v>
      </c>
      <c r="AX227" s="95">
        <f>VLOOKUP($A227,'CCR_%'!$A:$WWW,MATCH(AX$8,'CCR_%'!$A$8:$WWW$8,0),FALSE)+AW227</f>
        <v>1</v>
      </c>
      <c r="AY227" s="95">
        <f>VLOOKUP($A227,'CCR_%'!$A:$WWW,MATCH(AY$8,'CCR_%'!$A$8:$WWW$8,0),FALSE)+AX227</f>
        <v>1</v>
      </c>
      <c r="AZ227" s="95">
        <f>VLOOKUP($A227,'CCR_%'!$A:$WWW,MATCH(AZ$8,'CCR_%'!$A$8:$WWW$8,0),FALSE)+AY227</f>
        <v>1</v>
      </c>
      <c r="BA227" s="95">
        <f>VLOOKUP($A227,'CCR_%'!$A:$WWW,MATCH(BA$8,'CCR_%'!$A$8:$WWW$8,0),FALSE)+AZ227</f>
        <v>1</v>
      </c>
      <c r="BB227" s="95">
        <f>VLOOKUP($A227,'CCR_%'!$A:$WWW,MATCH(BB$8,'CCR_%'!$A$8:$WWW$8,0),FALSE)+BA227</f>
        <v>1</v>
      </c>
      <c r="BC227" s="95">
        <f>VLOOKUP($A227,'CCR_%'!$A:$WWW,MATCH(BC$8,'CCR_%'!$A$8:$WWW$8,0),FALSE)+BB227</f>
        <v>1</v>
      </c>
      <c r="BD227" s="95">
        <f>VLOOKUP($A227,'CCR_%'!$A:$WWW,MATCH(BD$8,'CCR_%'!$A$8:$WWW$8,0),FALSE)+BC227</f>
        <v>1</v>
      </c>
      <c r="BE227" s="95">
        <f>VLOOKUP($A227,'CCR_%'!$A:$WWW,MATCH(BE$8,'CCR_%'!$A$8:$WWW$8,0),FALSE)+BD227</f>
        <v>1</v>
      </c>
      <c r="BF227" s="95">
        <f>VLOOKUP($A227,'CCR_%'!$A:$WWW,MATCH(BF$8,'CCR_%'!$A$8:$WWW$8,0),FALSE)+BE227</f>
        <v>1</v>
      </c>
      <c r="BG227" s="95">
        <f>VLOOKUP($A227,'CCR_%'!$A:$WWW,MATCH(BG$8,'CCR_%'!$A$8:$WWW$8,0),FALSE)+BF227</f>
        <v>1</v>
      </c>
      <c r="BH227" s="95">
        <f>VLOOKUP($A227,'CCR_%'!$A:$WWW,MATCH(BH$8,'CCR_%'!$A$8:$WWW$8,0),FALSE)+BG227</f>
        <v>1</v>
      </c>
      <c r="BI227" s="95">
        <f>VLOOKUP($A227,'CCR_%'!$A:$WWW,MATCH(BI$8,'CCR_%'!$A$8:$WWW$8,0),FALSE)+BH227</f>
        <v>1</v>
      </c>
      <c r="BJ227" s="95">
        <f>VLOOKUP($A227,'CCR_%'!$A:$WWW,MATCH(BJ$8,'CCR_%'!$A$8:$WWW$8,0),FALSE)+BI227</f>
        <v>1</v>
      </c>
      <c r="BK227" s="95">
        <f>VLOOKUP($A227,'CCR_%'!$A:$WWW,MATCH(BK$8,'CCR_%'!$A$8:$WWW$8,0),FALSE)+BJ227</f>
        <v>1</v>
      </c>
      <c r="BL227" s="95">
        <f>VLOOKUP($A227,'CCR_%'!$A:$WWW,MATCH(BL$8,'CCR_%'!$A$8:$WWW$8,0),FALSE)+BK227</f>
        <v>1</v>
      </c>
    </row>
    <row r="228" spans="1:64" ht="16.5" customHeight="1" outlineLevel="3" x14ac:dyDescent="0.25">
      <c r="A228" s="40" t="s">
        <v>401</v>
      </c>
      <c r="B228" s="42" t="s">
        <v>402</v>
      </c>
      <c r="C228" s="93">
        <v>47756</v>
      </c>
      <c r="D228" s="93">
        <v>48302</v>
      </c>
      <c r="E228" s="94">
        <f>VLOOKUP($A228,'CCR_%'!$A:$WWW,MATCH(E$8,'CCR_%'!$A$8:$WWW$8,0),FALSE)+0</f>
        <v>0</v>
      </c>
      <c r="F228" s="95">
        <f>VLOOKUP($A228,'CCR_%'!$A:$WWW,MATCH(F$8,'CCR_%'!$A$8:$WWW$8,0),FALSE)+E228</f>
        <v>0</v>
      </c>
      <c r="G228" s="95">
        <f>VLOOKUP($A228,'CCR_%'!$A:$WWW,MATCH(G$8,'CCR_%'!$A$8:$WWW$8,0),FALSE)+F228</f>
        <v>0</v>
      </c>
      <c r="H228" s="95">
        <f>VLOOKUP($A228,'CCR_%'!$A:$WWW,MATCH(H$8,'CCR_%'!$A$8:$WWW$8,0),FALSE)+G228</f>
        <v>0</v>
      </c>
      <c r="I228" s="95">
        <f>VLOOKUP($A228,'CCR_%'!$A:$WWW,MATCH(I$8,'CCR_%'!$A$8:$WWW$8,0),FALSE)+H228</f>
        <v>0</v>
      </c>
      <c r="J228" s="95">
        <f>VLOOKUP($A228,'CCR_%'!$A:$WWW,MATCH(J$8,'CCR_%'!$A$8:$WWW$8,0),FALSE)+I228</f>
        <v>0</v>
      </c>
      <c r="K228" s="95">
        <f>VLOOKUP($A228,'CCR_%'!$A:$WWW,MATCH(K$8,'CCR_%'!$A$8:$WWW$8,0),FALSE)+J228</f>
        <v>0</v>
      </c>
      <c r="L228" s="95">
        <f>VLOOKUP($A228,'CCR_%'!$A:$WWW,MATCH(L$8,'CCR_%'!$A$8:$WWW$8,0),FALSE)+K228</f>
        <v>0</v>
      </c>
      <c r="M228" s="95">
        <f>VLOOKUP($A228,'CCR_%'!$A:$WWW,MATCH(M$8,'CCR_%'!$A$8:$WWW$8,0),FALSE)+L228</f>
        <v>0</v>
      </c>
      <c r="N228" s="95">
        <f>VLOOKUP($A228,'CCR_%'!$A:$WWW,MATCH(N$8,'CCR_%'!$A$8:$WWW$8,0),FALSE)+M228</f>
        <v>0</v>
      </c>
      <c r="O228" s="95">
        <f>VLOOKUP($A228,'CCR_%'!$A:$WWW,MATCH(O$8,'CCR_%'!$A$8:$WWW$8,0),FALSE)+N228</f>
        <v>0</v>
      </c>
      <c r="P228" s="95">
        <f>VLOOKUP($A228,'CCR_%'!$A:$WWW,MATCH(P$8,'CCR_%'!$A$8:$WWW$8,0),FALSE)+O228</f>
        <v>0.05</v>
      </c>
      <c r="Q228" s="95">
        <f>VLOOKUP($A228,'CCR_%'!$A:$WWW,MATCH(Q$8,'CCR_%'!$A$8:$WWW$8,0),FALSE)+P228</f>
        <v>0.15000000000000002</v>
      </c>
      <c r="R228" s="95">
        <f>VLOOKUP($A228,'CCR_%'!$A:$WWW,MATCH(R$8,'CCR_%'!$A$8:$WWW$8,0),FALSE)+Q228</f>
        <v>1</v>
      </c>
      <c r="S228" s="95">
        <f>VLOOKUP($A228,'CCR_%'!$A:$WWW,MATCH(S$8,'CCR_%'!$A$8:$WWW$8,0),FALSE)+R228</f>
        <v>1</v>
      </c>
      <c r="T228" s="95">
        <f>VLOOKUP($A228,'CCR_%'!$A:$WWW,MATCH(T$8,'CCR_%'!$A$8:$WWW$8,0),FALSE)+S228</f>
        <v>1</v>
      </c>
      <c r="U228" s="95">
        <f>VLOOKUP($A228,'CCR_%'!$A:$WWW,MATCH(U$8,'CCR_%'!$A$8:$WWW$8,0),FALSE)+T228</f>
        <v>1</v>
      </c>
      <c r="V228" s="95">
        <f>VLOOKUP($A228,'CCR_%'!$A:$WWW,MATCH(V$8,'CCR_%'!$A$8:$WWW$8,0),FALSE)+U228</f>
        <v>1</v>
      </c>
      <c r="W228" s="95">
        <f>VLOOKUP($A228,'CCR_%'!$A:$WWW,MATCH(W$8,'CCR_%'!$A$8:$WWW$8,0),FALSE)+V228</f>
        <v>1</v>
      </c>
      <c r="X228" s="95">
        <f>VLOOKUP($A228,'CCR_%'!$A:$WWW,MATCH(X$8,'CCR_%'!$A$8:$WWW$8,0),FALSE)+W228</f>
        <v>1</v>
      </c>
      <c r="Y228" s="95">
        <f>VLOOKUP($A228,'CCR_%'!$A:$WWW,MATCH(Y$8,'CCR_%'!$A$8:$WWW$8,0),FALSE)+X228</f>
        <v>1</v>
      </c>
      <c r="Z228" s="95">
        <f>VLOOKUP($A228,'CCR_%'!$A:$WWW,MATCH(Z$8,'CCR_%'!$A$8:$WWW$8,0),FALSE)+Y228</f>
        <v>1</v>
      </c>
      <c r="AA228" s="95">
        <f>VLOOKUP($A228,'CCR_%'!$A:$WWW,MATCH(AA$8,'CCR_%'!$A$8:$WWW$8,0),FALSE)+Z228</f>
        <v>1</v>
      </c>
      <c r="AB228" s="95">
        <f>VLOOKUP($A228,'CCR_%'!$A:$WWW,MATCH(AB$8,'CCR_%'!$A$8:$WWW$8,0),FALSE)+AA228</f>
        <v>1</v>
      </c>
      <c r="AC228" s="95">
        <f>VLOOKUP($A228,'CCR_%'!$A:$WWW,MATCH(AC$8,'CCR_%'!$A$8:$WWW$8,0),FALSE)+AB228</f>
        <v>1</v>
      </c>
      <c r="AD228" s="95">
        <f>VLOOKUP($A228,'CCR_%'!$A:$WWW,MATCH(AD$8,'CCR_%'!$A$8:$WWW$8,0),FALSE)+AC228</f>
        <v>1</v>
      </c>
      <c r="AE228" s="95">
        <f>VLOOKUP($A228,'CCR_%'!$A:$WWW,MATCH(AE$8,'CCR_%'!$A$8:$WWW$8,0),FALSE)+AD228</f>
        <v>1</v>
      </c>
      <c r="AF228" s="95">
        <f>VLOOKUP($A228,'CCR_%'!$A:$WWW,MATCH(AF$8,'CCR_%'!$A$8:$WWW$8,0),FALSE)+AE228</f>
        <v>1</v>
      </c>
      <c r="AG228" s="95">
        <f>VLOOKUP($A228,'CCR_%'!$A:$WWW,MATCH(AG$8,'CCR_%'!$A$8:$WWW$8,0),FALSE)+AF228</f>
        <v>1</v>
      </c>
      <c r="AH228" s="95">
        <f>VLOOKUP($A228,'CCR_%'!$A:$WWW,MATCH(AH$8,'CCR_%'!$A$8:$WWW$8,0),FALSE)+AG228</f>
        <v>1</v>
      </c>
      <c r="AI228" s="95">
        <f>VLOOKUP($A228,'CCR_%'!$A:$WWW,MATCH(AI$8,'CCR_%'!$A$8:$WWW$8,0),FALSE)+AH228</f>
        <v>1</v>
      </c>
      <c r="AJ228" s="95">
        <f>VLOOKUP($A228,'CCR_%'!$A:$WWW,MATCH(AJ$8,'CCR_%'!$A$8:$WWW$8,0),FALSE)+AI228</f>
        <v>1</v>
      </c>
      <c r="AK228" s="95">
        <f>VLOOKUP($A228,'CCR_%'!$A:$WWW,MATCH(AK$8,'CCR_%'!$A$8:$WWW$8,0),FALSE)+AJ228</f>
        <v>1</v>
      </c>
      <c r="AL228" s="95">
        <f>VLOOKUP($A228,'CCR_%'!$A:$WWW,MATCH(AL$8,'CCR_%'!$A$8:$WWW$8,0),FALSE)+AK228</f>
        <v>1</v>
      </c>
      <c r="AM228" s="95">
        <f>VLOOKUP($A228,'CCR_%'!$A:$WWW,MATCH(AM$8,'CCR_%'!$A$8:$WWW$8,0),FALSE)+AL228</f>
        <v>1</v>
      </c>
      <c r="AN228" s="95">
        <f>VLOOKUP($A228,'CCR_%'!$A:$WWW,MATCH(AN$8,'CCR_%'!$A$8:$WWW$8,0),FALSE)+AM228</f>
        <v>1</v>
      </c>
      <c r="AO228" s="95">
        <f>VLOOKUP($A228,'CCR_%'!$A:$WWW,MATCH(AO$8,'CCR_%'!$A$8:$WWW$8,0),FALSE)+AN228</f>
        <v>1</v>
      </c>
      <c r="AP228" s="95">
        <f>VLOOKUP($A228,'CCR_%'!$A:$WWW,MATCH(AP$8,'CCR_%'!$A$8:$WWW$8,0),FALSE)+AO228</f>
        <v>1</v>
      </c>
      <c r="AQ228" s="95">
        <f>VLOOKUP($A228,'CCR_%'!$A:$WWW,MATCH(AQ$8,'CCR_%'!$A$8:$WWW$8,0),FALSE)+AP228</f>
        <v>1</v>
      </c>
      <c r="AR228" s="95">
        <f>VLOOKUP($A228,'CCR_%'!$A:$WWW,MATCH(AR$8,'CCR_%'!$A$8:$WWW$8,0),FALSE)+AQ228</f>
        <v>1</v>
      </c>
      <c r="AS228" s="95">
        <f>VLOOKUP($A228,'CCR_%'!$A:$WWW,MATCH(AS$8,'CCR_%'!$A$8:$WWW$8,0),FALSE)+AR228</f>
        <v>1</v>
      </c>
      <c r="AT228" s="95">
        <f>VLOOKUP($A228,'CCR_%'!$A:$WWW,MATCH(AT$8,'CCR_%'!$A$8:$WWW$8,0),FALSE)+AS228</f>
        <v>1</v>
      </c>
      <c r="AU228" s="95">
        <f>VLOOKUP($A228,'CCR_%'!$A:$WWW,MATCH(AU$8,'CCR_%'!$A$8:$WWW$8,0),FALSE)+AT228</f>
        <v>1</v>
      </c>
      <c r="AV228" s="95">
        <f>VLOOKUP($A228,'CCR_%'!$A:$WWW,MATCH(AV$8,'CCR_%'!$A$8:$WWW$8,0),FALSE)+AU228</f>
        <v>1</v>
      </c>
      <c r="AW228" s="95">
        <f>VLOOKUP($A228,'CCR_%'!$A:$WWW,MATCH(AW$8,'CCR_%'!$A$8:$WWW$8,0),FALSE)+AV228</f>
        <v>1</v>
      </c>
      <c r="AX228" s="95">
        <f>VLOOKUP($A228,'CCR_%'!$A:$WWW,MATCH(AX$8,'CCR_%'!$A$8:$WWW$8,0),FALSE)+AW228</f>
        <v>1</v>
      </c>
      <c r="AY228" s="95">
        <f>VLOOKUP($A228,'CCR_%'!$A:$WWW,MATCH(AY$8,'CCR_%'!$A$8:$WWW$8,0),FALSE)+AX228</f>
        <v>1</v>
      </c>
      <c r="AZ228" s="95">
        <f>VLOOKUP($A228,'CCR_%'!$A:$WWW,MATCH(AZ$8,'CCR_%'!$A$8:$WWW$8,0),FALSE)+AY228</f>
        <v>1</v>
      </c>
      <c r="BA228" s="95">
        <f>VLOOKUP($A228,'CCR_%'!$A:$WWW,MATCH(BA$8,'CCR_%'!$A$8:$WWW$8,0),FALSE)+AZ228</f>
        <v>1</v>
      </c>
      <c r="BB228" s="95">
        <f>VLOOKUP($A228,'CCR_%'!$A:$WWW,MATCH(BB$8,'CCR_%'!$A$8:$WWW$8,0),FALSE)+BA228</f>
        <v>1</v>
      </c>
      <c r="BC228" s="95">
        <f>VLOOKUP($A228,'CCR_%'!$A:$WWW,MATCH(BC$8,'CCR_%'!$A$8:$WWW$8,0),FALSE)+BB228</f>
        <v>1</v>
      </c>
      <c r="BD228" s="95">
        <f>VLOOKUP($A228,'CCR_%'!$A:$WWW,MATCH(BD$8,'CCR_%'!$A$8:$WWW$8,0),FALSE)+BC228</f>
        <v>1</v>
      </c>
      <c r="BE228" s="95">
        <f>VLOOKUP($A228,'CCR_%'!$A:$WWW,MATCH(BE$8,'CCR_%'!$A$8:$WWW$8,0),FALSE)+BD228</f>
        <v>1</v>
      </c>
      <c r="BF228" s="95">
        <f>VLOOKUP($A228,'CCR_%'!$A:$WWW,MATCH(BF$8,'CCR_%'!$A$8:$WWW$8,0),FALSE)+BE228</f>
        <v>1</v>
      </c>
      <c r="BG228" s="95">
        <f>VLOOKUP($A228,'CCR_%'!$A:$WWW,MATCH(BG$8,'CCR_%'!$A$8:$WWW$8,0),FALSE)+BF228</f>
        <v>1</v>
      </c>
      <c r="BH228" s="95">
        <f>VLOOKUP($A228,'CCR_%'!$A:$WWW,MATCH(BH$8,'CCR_%'!$A$8:$WWW$8,0),FALSE)+BG228</f>
        <v>1</v>
      </c>
      <c r="BI228" s="95">
        <f>VLOOKUP($A228,'CCR_%'!$A:$WWW,MATCH(BI$8,'CCR_%'!$A$8:$WWW$8,0),FALSE)+BH228</f>
        <v>1</v>
      </c>
      <c r="BJ228" s="95">
        <f>VLOOKUP($A228,'CCR_%'!$A:$WWW,MATCH(BJ$8,'CCR_%'!$A$8:$WWW$8,0),FALSE)+BI228</f>
        <v>1</v>
      </c>
      <c r="BK228" s="95">
        <f>VLOOKUP($A228,'CCR_%'!$A:$WWW,MATCH(BK$8,'CCR_%'!$A$8:$WWW$8,0),FALSE)+BJ228</f>
        <v>1</v>
      </c>
      <c r="BL228" s="95">
        <f>VLOOKUP($A228,'CCR_%'!$A:$WWW,MATCH(BL$8,'CCR_%'!$A$8:$WWW$8,0),FALSE)+BK228</f>
        <v>1</v>
      </c>
    </row>
    <row r="229" spans="1:64" ht="16.5" customHeight="1" outlineLevel="3" x14ac:dyDescent="0.25">
      <c r="A229" s="40" t="s">
        <v>403</v>
      </c>
      <c r="B229" s="42" t="s">
        <v>404</v>
      </c>
      <c r="C229" s="93">
        <v>47756</v>
      </c>
      <c r="D229" s="93">
        <v>48302</v>
      </c>
      <c r="E229" s="94">
        <f>VLOOKUP($A229,'CCR_%'!$A:$WWW,MATCH(E$8,'CCR_%'!$A$8:$WWW$8,0),FALSE)+0</f>
        <v>0</v>
      </c>
      <c r="F229" s="95">
        <f>VLOOKUP($A229,'CCR_%'!$A:$WWW,MATCH(F$8,'CCR_%'!$A$8:$WWW$8,0),FALSE)+E229</f>
        <v>0</v>
      </c>
      <c r="G229" s="95">
        <f>VLOOKUP($A229,'CCR_%'!$A:$WWW,MATCH(G$8,'CCR_%'!$A$8:$WWW$8,0),FALSE)+F229</f>
        <v>0</v>
      </c>
      <c r="H229" s="95">
        <f>VLOOKUP($A229,'CCR_%'!$A:$WWW,MATCH(H$8,'CCR_%'!$A$8:$WWW$8,0),FALSE)+G229</f>
        <v>0</v>
      </c>
      <c r="I229" s="95">
        <f>VLOOKUP($A229,'CCR_%'!$A:$WWW,MATCH(I$8,'CCR_%'!$A$8:$WWW$8,0),FALSE)+H229</f>
        <v>0</v>
      </c>
      <c r="J229" s="95">
        <f>VLOOKUP($A229,'CCR_%'!$A:$WWW,MATCH(J$8,'CCR_%'!$A$8:$WWW$8,0),FALSE)+I229</f>
        <v>0</v>
      </c>
      <c r="K229" s="95">
        <f>VLOOKUP($A229,'CCR_%'!$A:$WWW,MATCH(K$8,'CCR_%'!$A$8:$WWW$8,0),FALSE)+J229</f>
        <v>0</v>
      </c>
      <c r="L229" s="95">
        <f>VLOOKUP($A229,'CCR_%'!$A:$WWW,MATCH(L$8,'CCR_%'!$A$8:$WWW$8,0),FALSE)+K229</f>
        <v>0</v>
      </c>
      <c r="M229" s="95">
        <f>VLOOKUP($A229,'CCR_%'!$A:$WWW,MATCH(M$8,'CCR_%'!$A$8:$WWW$8,0),FALSE)+L229</f>
        <v>0</v>
      </c>
      <c r="N229" s="95">
        <f>VLOOKUP($A229,'CCR_%'!$A:$WWW,MATCH(N$8,'CCR_%'!$A$8:$WWW$8,0),FALSE)+M229</f>
        <v>0</v>
      </c>
      <c r="O229" s="95">
        <f>VLOOKUP($A229,'CCR_%'!$A:$WWW,MATCH(O$8,'CCR_%'!$A$8:$WWW$8,0),FALSE)+N229</f>
        <v>0</v>
      </c>
      <c r="P229" s="95">
        <f>VLOOKUP($A229,'CCR_%'!$A:$WWW,MATCH(P$8,'CCR_%'!$A$8:$WWW$8,0),FALSE)+O229</f>
        <v>0.05</v>
      </c>
      <c r="Q229" s="95">
        <f>VLOOKUP($A229,'CCR_%'!$A:$WWW,MATCH(Q$8,'CCR_%'!$A$8:$WWW$8,0),FALSE)+P229</f>
        <v>0.15000000000000002</v>
      </c>
      <c r="R229" s="95">
        <f>VLOOKUP($A229,'CCR_%'!$A:$WWW,MATCH(R$8,'CCR_%'!$A$8:$WWW$8,0),FALSE)+Q229</f>
        <v>1</v>
      </c>
      <c r="S229" s="95">
        <f>VLOOKUP($A229,'CCR_%'!$A:$WWW,MATCH(S$8,'CCR_%'!$A$8:$WWW$8,0),FALSE)+R229</f>
        <v>1</v>
      </c>
      <c r="T229" s="95">
        <f>VLOOKUP($A229,'CCR_%'!$A:$WWW,MATCH(T$8,'CCR_%'!$A$8:$WWW$8,0),FALSE)+S229</f>
        <v>1</v>
      </c>
      <c r="U229" s="95">
        <f>VLOOKUP($A229,'CCR_%'!$A:$WWW,MATCH(U$8,'CCR_%'!$A$8:$WWW$8,0),FALSE)+T229</f>
        <v>1</v>
      </c>
      <c r="V229" s="95">
        <f>VLOOKUP($A229,'CCR_%'!$A:$WWW,MATCH(V$8,'CCR_%'!$A$8:$WWW$8,0),FALSE)+U229</f>
        <v>1</v>
      </c>
      <c r="W229" s="95">
        <f>VLOOKUP($A229,'CCR_%'!$A:$WWW,MATCH(W$8,'CCR_%'!$A$8:$WWW$8,0),FALSE)+V229</f>
        <v>1</v>
      </c>
      <c r="X229" s="95">
        <f>VLOOKUP($A229,'CCR_%'!$A:$WWW,MATCH(X$8,'CCR_%'!$A$8:$WWW$8,0),FALSE)+W229</f>
        <v>1</v>
      </c>
      <c r="Y229" s="95">
        <f>VLOOKUP($A229,'CCR_%'!$A:$WWW,MATCH(Y$8,'CCR_%'!$A$8:$WWW$8,0),FALSE)+X229</f>
        <v>1</v>
      </c>
      <c r="Z229" s="95">
        <f>VLOOKUP($A229,'CCR_%'!$A:$WWW,MATCH(Z$8,'CCR_%'!$A$8:$WWW$8,0),FALSE)+Y229</f>
        <v>1</v>
      </c>
      <c r="AA229" s="95">
        <f>VLOOKUP($A229,'CCR_%'!$A:$WWW,MATCH(AA$8,'CCR_%'!$A$8:$WWW$8,0),FALSE)+Z229</f>
        <v>1</v>
      </c>
      <c r="AB229" s="95">
        <f>VLOOKUP($A229,'CCR_%'!$A:$WWW,MATCH(AB$8,'CCR_%'!$A$8:$WWW$8,0),FALSE)+AA229</f>
        <v>1</v>
      </c>
      <c r="AC229" s="95">
        <f>VLOOKUP($A229,'CCR_%'!$A:$WWW,MATCH(AC$8,'CCR_%'!$A$8:$WWW$8,0),FALSE)+AB229</f>
        <v>1</v>
      </c>
      <c r="AD229" s="95">
        <f>VLOOKUP($A229,'CCR_%'!$A:$WWW,MATCH(AD$8,'CCR_%'!$A$8:$WWW$8,0),FALSE)+AC229</f>
        <v>1</v>
      </c>
      <c r="AE229" s="95">
        <f>VLOOKUP($A229,'CCR_%'!$A:$WWW,MATCH(AE$8,'CCR_%'!$A$8:$WWW$8,0),FALSE)+AD229</f>
        <v>1</v>
      </c>
      <c r="AF229" s="95">
        <f>VLOOKUP($A229,'CCR_%'!$A:$WWW,MATCH(AF$8,'CCR_%'!$A$8:$WWW$8,0),FALSE)+AE229</f>
        <v>1</v>
      </c>
      <c r="AG229" s="95">
        <f>VLOOKUP($A229,'CCR_%'!$A:$WWW,MATCH(AG$8,'CCR_%'!$A$8:$WWW$8,0),FALSE)+AF229</f>
        <v>1</v>
      </c>
      <c r="AH229" s="95">
        <f>VLOOKUP($A229,'CCR_%'!$A:$WWW,MATCH(AH$8,'CCR_%'!$A$8:$WWW$8,0),FALSE)+AG229</f>
        <v>1</v>
      </c>
      <c r="AI229" s="95">
        <f>VLOOKUP($A229,'CCR_%'!$A:$WWW,MATCH(AI$8,'CCR_%'!$A$8:$WWW$8,0),FALSE)+AH229</f>
        <v>1</v>
      </c>
      <c r="AJ229" s="95">
        <f>VLOOKUP($A229,'CCR_%'!$A:$WWW,MATCH(AJ$8,'CCR_%'!$A$8:$WWW$8,0),FALSE)+AI229</f>
        <v>1</v>
      </c>
      <c r="AK229" s="95">
        <f>VLOOKUP($A229,'CCR_%'!$A:$WWW,MATCH(AK$8,'CCR_%'!$A$8:$WWW$8,0),FALSE)+AJ229</f>
        <v>1</v>
      </c>
      <c r="AL229" s="95">
        <f>VLOOKUP($A229,'CCR_%'!$A:$WWW,MATCH(AL$8,'CCR_%'!$A$8:$WWW$8,0),FALSE)+AK229</f>
        <v>1</v>
      </c>
      <c r="AM229" s="95">
        <f>VLOOKUP($A229,'CCR_%'!$A:$WWW,MATCH(AM$8,'CCR_%'!$A$8:$WWW$8,0),FALSE)+AL229</f>
        <v>1</v>
      </c>
      <c r="AN229" s="95">
        <f>VLOOKUP($A229,'CCR_%'!$A:$WWW,MATCH(AN$8,'CCR_%'!$A$8:$WWW$8,0),FALSE)+AM229</f>
        <v>1</v>
      </c>
      <c r="AO229" s="95">
        <f>VLOOKUP($A229,'CCR_%'!$A:$WWW,MATCH(AO$8,'CCR_%'!$A$8:$WWW$8,0),FALSE)+AN229</f>
        <v>1</v>
      </c>
      <c r="AP229" s="95">
        <f>VLOOKUP($A229,'CCR_%'!$A:$WWW,MATCH(AP$8,'CCR_%'!$A$8:$WWW$8,0),FALSE)+AO229</f>
        <v>1</v>
      </c>
      <c r="AQ229" s="95">
        <f>VLOOKUP($A229,'CCR_%'!$A:$WWW,MATCH(AQ$8,'CCR_%'!$A$8:$WWW$8,0),FALSE)+AP229</f>
        <v>1</v>
      </c>
      <c r="AR229" s="95">
        <f>VLOOKUP($A229,'CCR_%'!$A:$WWW,MATCH(AR$8,'CCR_%'!$A$8:$WWW$8,0),FALSE)+AQ229</f>
        <v>1</v>
      </c>
      <c r="AS229" s="95">
        <f>VLOOKUP($A229,'CCR_%'!$A:$WWW,MATCH(AS$8,'CCR_%'!$A$8:$WWW$8,0),FALSE)+AR229</f>
        <v>1</v>
      </c>
      <c r="AT229" s="95">
        <f>VLOOKUP($A229,'CCR_%'!$A:$WWW,MATCH(AT$8,'CCR_%'!$A$8:$WWW$8,0),FALSE)+AS229</f>
        <v>1</v>
      </c>
      <c r="AU229" s="95">
        <f>VLOOKUP($A229,'CCR_%'!$A:$WWW,MATCH(AU$8,'CCR_%'!$A$8:$WWW$8,0),FALSE)+AT229</f>
        <v>1</v>
      </c>
      <c r="AV229" s="95">
        <f>VLOOKUP($A229,'CCR_%'!$A:$WWW,MATCH(AV$8,'CCR_%'!$A$8:$WWW$8,0),FALSE)+AU229</f>
        <v>1</v>
      </c>
      <c r="AW229" s="95">
        <f>VLOOKUP($A229,'CCR_%'!$A:$WWW,MATCH(AW$8,'CCR_%'!$A$8:$WWW$8,0),FALSE)+AV229</f>
        <v>1</v>
      </c>
      <c r="AX229" s="95">
        <f>VLOOKUP($A229,'CCR_%'!$A:$WWW,MATCH(AX$8,'CCR_%'!$A$8:$WWW$8,0),FALSE)+AW229</f>
        <v>1</v>
      </c>
      <c r="AY229" s="95">
        <f>VLOOKUP($A229,'CCR_%'!$A:$WWW,MATCH(AY$8,'CCR_%'!$A$8:$WWW$8,0),FALSE)+AX229</f>
        <v>1</v>
      </c>
      <c r="AZ229" s="95">
        <f>VLOOKUP($A229,'CCR_%'!$A:$WWW,MATCH(AZ$8,'CCR_%'!$A$8:$WWW$8,0),FALSE)+AY229</f>
        <v>1</v>
      </c>
      <c r="BA229" s="95">
        <f>VLOOKUP($A229,'CCR_%'!$A:$WWW,MATCH(BA$8,'CCR_%'!$A$8:$WWW$8,0),FALSE)+AZ229</f>
        <v>1</v>
      </c>
      <c r="BB229" s="95">
        <f>VLOOKUP($A229,'CCR_%'!$A:$WWW,MATCH(BB$8,'CCR_%'!$A$8:$WWW$8,0),FALSE)+BA229</f>
        <v>1</v>
      </c>
      <c r="BC229" s="95">
        <f>VLOOKUP($A229,'CCR_%'!$A:$WWW,MATCH(BC$8,'CCR_%'!$A$8:$WWW$8,0),FALSE)+BB229</f>
        <v>1</v>
      </c>
      <c r="BD229" s="95">
        <f>VLOOKUP($A229,'CCR_%'!$A:$WWW,MATCH(BD$8,'CCR_%'!$A$8:$WWW$8,0),FALSE)+BC229</f>
        <v>1</v>
      </c>
      <c r="BE229" s="95">
        <f>VLOOKUP($A229,'CCR_%'!$A:$WWW,MATCH(BE$8,'CCR_%'!$A$8:$WWW$8,0),FALSE)+BD229</f>
        <v>1</v>
      </c>
      <c r="BF229" s="95">
        <f>VLOOKUP($A229,'CCR_%'!$A:$WWW,MATCH(BF$8,'CCR_%'!$A$8:$WWW$8,0),FALSE)+BE229</f>
        <v>1</v>
      </c>
      <c r="BG229" s="95">
        <f>VLOOKUP($A229,'CCR_%'!$A:$WWW,MATCH(BG$8,'CCR_%'!$A$8:$WWW$8,0),FALSE)+BF229</f>
        <v>1</v>
      </c>
      <c r="BH229" s="95">
        <f>VLOOKUP($A229,'CCR_%'!$A:$WWW,MATCH(BH$8,'CCR_%'!$A$8:$WWW$8,0),FALSE)+BG229</f>
        <v>1</v>
      </c>
      <c r="BI229" s="95">
        <f>VLOOKUP($A229,'CCR_%'!$A:$WWW,MATCH(BI$8,'CCR_%'!$A$8:$WWW$8,0),FALSE)+BH229</f>
        <v>1</v>
      </c>
      <c r="BJ229" s="95">
        <f>VLOOKUP($A229,'CCR_%'!$A:$WWW,MATCH(BJ$8,'CCR_%'!$A$8:$WWW$8,0),FALSE)+BI229</f>
        <v>1</v>
      </c>
      <c r="BK229" s="95">
        <f>VLOOKUP($A229,'CCR_%'!$A:$WWW,MATCH(BK$8,'CCR_%'!$A$8:$WWW$8,0),FALSE)+BJ229</f>
        <v>1</v>
      </c>
      <c r="BL229" s="95">
        <f>VLOOKUP($A229,'CCR_%'!$A:$WWW,MATCH(BL$8,'CCR_%'!$A$8:$WWW$8,0),FALSE)+BK229</f>
        <v>1</v>
      </c>
    </row>
    <row r="230" spans="1:64" ht="16.5" customHeight="1" outlineLevel="3" x14ac:dyDescent="0.25">
      <c r="A230" s="40" t="s">
        <v>405</v>
      </c>
      <c r="B230" s="42" t="s">
        <v>406</v>
      </c>
      <c r="C230" s="93">
        <v>48303</v>
      </c>
      <c r="D230" s="93">
        <v>48667</v>
      </c>
      <c r="E230" s="94">
        <f>VLOOKUP($A230,'CCR_%'!$A:$WWW,MATCH(E$8,'CCR_%'!$A$8:$WWW$8,0),FALSE)+0</f>
        <v>0</v>
      </c>
      <c r="F230" s="95">
        <f>VLOOKUP($A230,'CCR_%'!$A:$WWW,MATCH(F$8,'CCR_%'!$A$8:$WWW$8,0),FALSE)+E230</f>
        <v>0</v>
      </c>
      <c r="G230" s="95">
        <f>VLOOKUP($A230,'CCR_%'!$A:$WWW,MATCH(G$8,'CCR_%'!$A$8:$WWW$8,0),FALSE)+F230</f>
        <v>0</v>
      </c>
      <c r="H230" s="95">
        <f>VLOOKUP($A230,'CCR_%'!$A:$WWW,MATCH(H$8,'CCR_%'!$A$8:$WWW$8,0),FALSE)+G230</f>
        <v>0</v>
      </c>
      <c r="I230" s="95">
        <f>VLOOKUP($A230,'CCR_%'!$A:$WWW,MATCH(I$8,'CCR_%'!$A$8:$WWW$8,0),FALSE)+H230</f>
        <v>0</v>
      </c>
      <c r="J230" s="95">
        <f>VLOOKUP($A230,'CCR_%'!$A:$WWW,MATCH(J$8,'CCR_%'!$A$8:$WWW$8,0),FALSE)+I230</f>
        <v>0</v>
      </c>
      <c r="K230" s="95">
        <f>VLOOKUP($A230,'CCR_%'!$A:$WWW,MATCH(K$8,'CCR_%'!$A$8:$WWW$8,0),FALSE)+J230</f>
        <v>0</v>
      </c>
      <c r="L230" s="95">
        <f>VLOOKUP($A230,'CCR_%'!$A:$WWW,MATCH(L$8,'CCR_%'!$A$8:$WWW$8,0),FALSE)+K230</f>
        <v>0</v>
      </c>
      <c r="M230" s="95">
        <f>VLOOKUP($A230,'CCR_%'!$A:$WWW,MATCH(M$8,'CCR_%'!$A$8:$WWW$8,0),FALSE)+L230</f>
        <v>0</v>
      </c>
      <c r="N230" s="95">
        <f>VLOOKUP($A230,'CCR_%'!$A:$WWW,MATCH(N$8,'CCR_%'!$A$8:$WWW$8,0),FALSE)+M230</f>
        <v>0</v>
      </c>
      <c r="O230" s="95">
        <f>VLOOKUP($A230,'CCR_%'!$A:$WWW,MATCH(O$8,'CCR_%'!$A$8:$WWW$8,0),FALSE)+N230</f>
        <v>0</v>
      </c>
      <c r="P230" s="95">
        <f>VLOOKUP($A230,'CCR_%'!$A:$WWW,MATCH(P$8,'CCR_%'!$A$8:$WWW$8,0),FALSE)+O230</f>
        <v>0</v>
      </c>
      <c r="Q230" s="95">
        <f>VLOOKUP($A230,'CCR_%'!$A:$WWW,MATCH(Q$8,'CCR_%'!$A$8:$WWW$8,0),FALSE)+P230</f>
        <v>0</v>
      </c>
      <c r="R230" s="95">
        <f>VLOOKUP($A230,'CCR_%'!$A:$WWW,MATCH(R$8,'CCR_%'!$A$8:$WWW$8,0),FALSE)+Q230</f>
        <v>0</v>
      </c>
      <c r="S230" s="95">
        <f>VLOOKUP($A230,'CCR_%'!$A:$WWW,MATCH(S$8,'CCR_%'!$A$8:$WWW$8,0),FALSE)+R230</f>
        <v>0.2</v>
      </c>
      <c r="T230" s="95">
        <f>VLOOKUP($A230,'CCR_%'!$A:$WWW,MATCH(T$8,'CCR_%'!$A$8:$WWW$8,0),FALSE)+S230</f>
        <v>1</v>
      </c>
      <c r="U230" s="95">
        <f>VLOOKUP($A230,'CCR_%'!$A:$WWW,MATCH(U$8,'CCR_%'!$A$8:$WWW$8,0),FALSE)+T230</f>
        <v>1</v>
      </c>
      <c r="V230" s="95">
        <f>VLOOKUP($A230,'CCR_%'!$A:$WWW,MATCH(V$8,'CCR_%'!$A$8:$WWW$8,0),FALSE)+U230</f>
        <v>1</v>
      </c>
      <c r="W230" s="95">
        <f>VLOOKUP($A230,'CCR_%'!$A:$WWW,MATCH(W$8,'CCR_%'!$A$8:$WWW$8,0),FALSE)+V230</f>
        <v>1</v>
      </c>
      <c r="X230" s="95">
        <f>VLOOKUP($A230,'CCR_%'!$A:$WWW,MATCH(X$8,'CCR_%'!$A$8:$WWW$8,0),FALSE)+W230</f>
        <v>1</v>
      </c>
      <c r="Y230" s="95">
        <f>VLOOKUP($A230,'CCR_%'!$A:$WWW,MATCH(Y$8,'CCR_%'!$A$8:$WWW$8,0),FALSE)+X230</f>
        <v>1</v>
      </c>
      <c r="Z230" s="95">
        <f>VLOOKUP($A230,'CCR_%'!$A:$WWW,MATCH(Z$8,'CCR_%'!$A$8:$WWW$8,0),FALSE)+Y230</f>
        <v>1</v>
      </c>
      <c r="AA230" s="95">
        <f>VLOOKUP($A230,'CCR_%'!$A:$WWW,MATCH(AA$8,'CCR_%'!$A$8:$WWW$8,0),FALSE)+Z230</f>
        <v>1</v>
      </c>
      <c r="AB230" s="95">
        <f>VLOOKUP($A230,'CCR_%'!$A:$WWW,MATCH(AB$8,'CCR_%'!$A$8:$WWW$8,0),FALSE)+AA230</f>
        <v>1</v>
      </c>
      <c r="AC230" s="95">
        <f>VLOOKUP($A230,'CCR_%'!$A:$WWW,MATCH(AC$8,'CCR_%'!$A$8:$WWW$8,0),FALSE)+AB230</f>
        <v>1</v>
      </c>
      <c r="AD230" s="95">
        <f>VLOOKUP($A230,'CCR_%'!$A:$WWW,MATCH(AD$8,'CCR_%'!$A$8:$WWW$8,0),FALSE)+AC230</f>
        <v>1</v>
      </c>
      <c r="AE230" s="95">
        <f>VLOOKUP($A230,'CCR_%'!$A:$WWW,MATCH(AE$8,'CCR_%'!$A$8:$WWW$8,0),FALSE)+AD230</f>
        <v>1</v>
      </c>
      <c r="AF230" s="95">
        <f>VLOOKUP($A230,'CCR_%'!$A:$WWW,MATCH(AF$8,'CCR_%'!$A$8:$WWW$8,0),FALSE)+AE230</f>
        <v>1</v>
      </c>
      <c r="AG230" s="95">
        <f>VLOOKUP($A230,'CCR_%'!$A:$WWW,MATCH(AG$8,'CCR_%'!$A$8:$WWW$8,0),FALSE)+AF230</f>
        <v>1</v>
      </c>
      <c r="AH230" s="95">
        <f>VLOOKUP($A230,'CCR_%'!$A:$WWW,MATCH(AH$8,'CCR_%'!$A$8:$WWW$8,0),FALSE)+AG230</f>
        <v>1</v>
      </c>
      <c r="AI230" s="95">
        <f>VLOOKUP($A230,'CCR_%'!$A:$WWW,MATCH(AI$8,'CCR_%'!$A$8:$WWW$8,0),FALSE)+AH230</f>
        <v>1</v>
      </c>
      <c r="AJ230" s="95">
        <f>VLOOKUP($A230,'CCR_%'!$A:$WWW,MATCH(AJ$8,'CCR_%'!$A$8:$WWW$8,0),FALSE)+AI230</f>
        <v>1</v>
      </c>
      <c r="AK230" s="95">
        <f>VLOOKUP($A230,'CCR_%'!$A:$WWW,MATCH(AK$8,'CCR_%'!$A$8:$WWW$8,0),FALSE)+AJ230</f>
        <v>1</v>
      </c>
      <c r="AL230" s="95">
        <f>VLOOKUP($A230,'CCR_%'!$A:$WWW,MATCH(AL$8,'CCR_%'!$A$8:$WWW$8,0),FALSE)+AK230</f>
        <v>1</v>
      </c>
      <c r="AM230" s="95">
        <f>VLOOKUP($A230,'CCR_%'!$A:$WWW,MATCH(AM$8,'CCR_%'!$A$8:$WWW$8,0),FALSE)+AL230</f>
        <v>1</v>
      </c>
      <c r="AN230" s="95">
        <f>VLOOKUP($A230,'CCR_%'!$A:$WWW,MATCH(AN$8,'CCR_%'!$A$8:$WWW$8,0),FALSE)+AM230</f>
        <v>1</v>
      </c>
      <c r="AO230" s="95">
        <f>VLOOKUP($A230,'CCR_%'!$A:$WWW,MATCH(AO$8,'CCR_%'!$A$8:$WWW$8,0),FALSE)+AN230</f>
        <v>1</v>
      </c>
      <c r="AP230" s="95">
        <f>VLOOKUP($A230,'CCR_%'!$A:$WWW,MATCH(AP$8,'CCR_%'!$A$8:$WWW$8,0),FALSE)+AO230</f>
        <v>1</v>
      </c>
      <c r="AQ230" s="95">
        <f>VLOOKUP($A230,'CCR_%'!$A:$WWW,MATCH(AQ$8,'CCR_%'!$A$8:$WWW$8,0),FALSE)+AP230</f>
        <v>1</v>
      </c>
      <c r="AR230" s="95">
        <f>VLOOKUP($A230,'CCR_%'!$A:$WWW,MATCH(AR$8,'CCR_%'!$A$8:$WWW$8,0),FALSE)+AQ230</f>
        <v>1</v>
      </c>
      <c r="AS230" s="95">
        <f>VLOOKUP($A230,'CCR_%'!$A:$WWW,MATCH(AS$8,'CCR_%'!$A$8:$WWW$8,0),FALSE)+AR230</f>
        <v>1</v>
      </c>
      <c r="AT230" s="95">
        <f>VLOOKUP($A230,'CCR_%'!$A:$WWW,MATCH(AT$8,'CCR_%'!$A$8:$WWW$8,0),FALSE)+AS230</f>
        <v>1</v>
      </c>
      <c r="AU230" s="95">
        <f>VLOOKUP($A230,'CCR_%'!$A:$WWW,MATCH(AU$8,'CCR_%'!$A$8:$WWW$8,0),FALSE)+AT230</f>
        <v>1</v>
      </c>
      <c r="AV230" s="95">
        <f>VLOOKUP($A230,'CCR_%'!$A:$WWW,MATCH(AV$8,'CCR_%'!$A$8:$WWW$8,0),FALSE)+AU230</f>
        <v>1</v>
      </c>
      <c r="AW230" s="95">
        <f>VLOOKUP($A230,'CCR_%'!$A:$WWW,MATCH(AW$8,'CCR_%'!$A$8:$WWW$8,0),FALSE)+AV230</f>
        <v>1</v>
      </c>
      <c r="AX230" s="95">
        <f>VLOOKUP($A230,'CCR_%'!$A:$WWW,MATCH(AX$8,'CCR_%'!$A$8:$WWW$8,0),FALSE)+AW230</f>
        <v>1</v>
      </c>
      <c r="AY230" s="95">
        <f>VLOOKUP($A230,'CCR_%'!$A:$WWW,MATCH(AY$8,'CCR_%'!$A$8:$WWW$8,0),FALSE)+AX230</f>
        <v>1</v>
      </c>
      <c r="AZ230" s="95">
        <f>VLOOKUP($A230,'CCR_%'!$A:$WWW,MATCH(AZ$8,'CCR_%'!$A$8:$WWW$8,0),FALSE)+AY230</f>
        <v>1</v>
      </c>
      <c r="BA230" s="95">
        <f>VLOOKUP($A230,'CCR_%'!$A:$WWW,MATCH(BA$8,'CCR_%'!$A$8:$WWW$8,0),FALSE)+AZ230</f>
        <v>1</v>
      </c>
      <c r="BB230" s="95">
        <f>VLOOKUP($A230,'CCR_%'!$A:$WWW,MATCH(BB$8,'CCR_%'!$A$8:$WWW$8,0),FALSE)+BA230</f>
        <v>1</v>
      </c>
      <c r="BC230" s="95">
        <f>VLOOKUP($A230,'CCR_%'!$A:$WWW,MATCH(BC$8,'CCR_%'!$A$8:$WWW$8,0),FALSE)+BB230</f>
        <v>1</v>
      </c>
      <c r="BD230" s="95">
        <f>VLOOKUP($A230,'CCR_%'!$A:$WWW,MATCH(BD$8,'CCR_%'!$A$8:$WWW$8,0),FALSE)+BC230</f>
        <v>1</v>
      </c>
      <c r="BE230" s="95">
        <f>VLOOKUP($A230,'CCR_%'!$A:$WWW,MATCH(BE$8,'CCR_%'!$A$8:$WWW$8,0),FALSE)+BD230</f>
        <v>1</v>
      </c>
      <c r="BF230" s="95">
        <f>VLOOKUP($A230,'CCR_%'!$A:$WWW,MATCH(BF$8,'CCR_%'!$A$8:$WWW$8,0),FALSE)+BE230</f>
        <v>1</v>
      </c>
      <c r="BG230" s="95">
        <f>VLOOKUP($A230,'CCR_%'!$A:$WWW,MATCH(BG$8,'CCR_%'!$A$8:$WWW$8,0),FALSE)+BF230</f>
        <v>1</v>
      </c>
      <c r="BH230" s="95">
        <f>VLOOKUP($A230,'CCR_%'!$A:$WWW,MATCH(BH$8,'CCR_%'!$A$8:$WWW$8,0),FALSE)+BG230</f>
        <v>1</v>
      </c>
      <c r="BI230" s="95">
        <f>VLOOKUP($A230,'CCR_%'!$A:$WWW,MATCH(BI$8,'CCR_%'!$A$8:$WWW$8,0),FALSE)+BH230</f>
        <v>1</v>
      </c>
      <c r="BJ230" s="95">
        <f>VLOOKUP($A230,'CCR_%'!$A:$WWW,MATCH(BJ$8,'CCR_%'!$A$8:$WWW$8,0),FALSE)+BI230</f>
        <v>1</v>
      </c>
      <c r="BK230" s="95">
        <f>VLOOKUP($A230,'CCR_%'!$A:$WWW,MATCH(BK$8,'CCR_%'!$A$8:$WWW$8,0),FALSE)+BJ230</f>
        <v>1</v>
      </c>
      <c r="BL230" s="95">
        <f>VLOOKUP($A230,'CCR_%'!$A:$WWW,MATCH(BL$8,'CCR_%'!$A$8:$WWW$8,0),FALSE)+BK230</f>
        <v>1</v>
      </c>
    </row>
    <row r="231" spans="1:64" ht="16.5" customHeight="1" outlineLevel="3" x14ac:dyDescent="0.25">
      <c r="A231" s="40" t="s">
        <v>407</v>
      </c>
      <c r="B231" s="42" t="s">
        <v>408</v>
      </c>
      <c r="C231" s="93">
        <v>48303</v>
      </c>
      <c r="D231" s="93">
        <v>48667</v>
      </c>
      <c r="E231" s="94">
        <f>VLOOKUP($A231,'CCR_%'!$A:$WWW,MATCH(E$8,'CCR_%'!$A$8:$WWW$8,0),FALSE)+0</f>
        <v>0</v>
      </c>
      <c r="F231" s="95">
        <f>VLOOKUP($A231,'CCR_%'!$A:$WWW,MATCH(F$8,'CCR_%'!$A$8:$WWW$8,0),FALSE)+E231</f>
        <v>0</v>
      </c>
      <c r="G231" s="95">
        <f>VLOOKUP($A231,'CCR_%'!$A:$WWW,MATCH(G$8,'CCR_%'!$A$8:$WWW$8,0),FALSE)+F231</f>
        <v>0</v>
      </c>
      <c r="H231" s="95">
        <f>VLOOKUP($A231,'CCR_%'!$A:$WWW,MATCH(H$8,'CCR_%'!$A$8:$WWW$8,0),FALSE)+G231</f>
        <v>0</v>
      </c>
      <c r="I231" s="95">
        <f>VLOOKUP($A231,'CCR_%'!$A:$WWW,MATCH(I$8,'CCR_%'!$A$8:$WWW$8,0),FALSE)+H231</f>
        <v>0</v>
      </c>
      <c r="J231" s="95">
        <f>VLOOKUP($A231,'CCR_%'!$A:$WWW,MATCH(J$8,'CCR_%'!$A$8:$WWW$8,0),FALSE)+I231</f>
        <v>0</v>
      </c>
      <c r="K231" s="95">
        <f>VLOOKUP($A231,'CCR_%'!$A:$WWW,MATCH(K$8,'CCR_%'!$A$8:$WWW$8,0),FALSE)+J231</f>
        <v>0</v>
      </c>
      <c r="L231" s="95">
        <f>VLOOKUP($A231,'CCR_%'!$A:$WWW,MATCH(L$8,'CCR_%'!$A$8:$WWW$8,0),FALSE)+K231</f>
        <v>0</v>
      </c>
      <c r="M231" s="95">
        <f>VLOOKUP($A231,'CCR_%'!$A:$WWW,MATCH(M$8,'CCR_%'!$A$8:$WWW$8,0),FALSE)+L231</f>
        <v>0</v>
      </c>
      <c r="N231" s="95">
        <f>VLOOKUP($A231,'CCR_%'!$A:$WWW,MATCH(N$8,'CCR_%'!$A$8:$WWW$8,0),FALSE)+M231</f>
        <v>0</v>
      </c>
      <c r="O231" s="95">
        <f>VLOOKUP($A231,'CCR_%'!$A:$WWW,MATCH(O$8,'CCR_%'!$A$8:$WWW$8,0),FALSE)+N231</f>
        <v>0</v>
      </c>
      <c r="P231" s="95">
        <f>VLOOKUP($A231,'CCR_%'!$A:$WWW,MATCH(P$8,'CCR_%'!$A$8:$WWW$8,0),FALSE)+O231</f>
        <v>0</v>
      </c>
      <c r="Q231" s="95">
        <f>VLOOKUP($A231,'CCR_%'!$A:$WWW,MATCH(Q$8,'CCR_%'!$A$8:$WWW$8,0),FALSE)+P231</f>
        <v>0</v>
      </c>
      <c r="R231" s="95">
        <f>VLOOKUP($A231,'CCR_%'!$A:$WWW,MATCH(R$8,'CCR_%'!$A$8:$WWW$8,0),FALSE)+Q231</f>
        <v>0</v>
      </c>
      <c r="S231" s="95">
        <f>VLOOKUP($A231,'CCR_%'!$A:$WWW,MATCH(S$8,'CCR_%'!$A$8:$WWW$8,0),FALSE)+R231</f>
        <v>0.2</v>
      </c>
      <c r="T231" s="95">
        <f>VLOOKUP($A231,'CCR_%'!$A:$WWW,MATCH(T$8,'CCR_%'!$A$8:$WWW$8,0),FALSE)+S231</f>
        <v>1</v>
      </c>
      <c r="U231" s="95">
        <f>VLOOKUP($A231,'CCR_%'!$A:$WWW,MATCH(U$8,'CCR_%'!$A$8:$WWW$8,0),FALSE)+T231</f>
        <v>1</v>
      </c>
      <c r="V231" s="95">
        <f>VLOOKUP($A231,'CCR_%'!$A:$WWW,MATCH(V$8,'CCR_%'!$A$8:$WWW$8,0),FALSE)+U231</f>
        <v>1</v>
      </c>
      <c r="W231" s="95">
        <f>VLOOKUP($A231,'CCR_%'!$A:$WWW,MATCH(W$8,'CCR_%'!$A$8:$WWW$8,0),FALSE)+V231</f>
        <v>1</v>
      </c>
      <c r="X231" s="95">
        <f>VLOOKUP($A231,'CCR_%'!$A:$WWW,MATCH(X$8,'CCR_%'!$A$8:$WWW$8,0),FALSE)+W231</f>
        <v>1</v>
      </c>
      <c r="Y231" s="95">
        <f>VLOOKUP($A231,'CCR_%'!$A:$WWW,MATCH(Y$8,'CCR_%'!$A$8:$WWW$8,0),FALSE)+X231</f>
        <v>1</v>
      </c>
      <c r="Z231" s="95">
        <f>VLOOKUP($A231,'CCR_%'!$A:$WWW,MATCH(Z$8,'CCR_%'!$A$8:$WWW$8,0),FALSE)+Y231</f>
        <v>1</v>
      </c>
      <c r="AA231" s="95">
        <f>VLOOKUP($A231,'CCR_%'!$A:$WWW,MATCH(AA$8,'CCR_%'!$A$8:$WWW$8,0),FALSE)+Z231</f>
        <v>1</v>
      </c>
      <c r="AB231" s="95">
        <f>VLOOKUP($A231,'CCR_%'!$A:$WWW,MATCH(AB$8,'CCR_%'!$A$8:$WWW$8,0),FALSE)+AA231</f>
        <v>1</v>
      </c>
      <c r="AC231" s="95">
        <f>VLOOKUP($A231,'CCR_%'!$A:$WWW,MATCH(AC$8,'CCR_%'!$A$8:$WWW$8,0),FALSE)+AB231</f>
        <v>1</v>
      </c>
      <c r="AD231" s="95">
        <f>VLOOKUP($A231,'CCR_%'!$A:$WWW,MATCH(AD$8,'CCR_%'!$A$8:$WWW$8,0),FALSE)+AC231</f>
        <v>1</v>
      </c>
      <c r="AE231" s="95">
        <f>VLOOKUP($A231,'CCR_%'!$A:$WWW,MATCH(AE$8,'CCR_%'!$A$8:$WWW$8,0),FALSE)+AD231</f>
        <v>1</v>
      </c>
      <c r="AF231" s="95">
        <f>VLOOKUP($A231,'CCR_%'!$A:$WWW,MATCH(AF$8,'CCR_%'!$A$8:$WWW$8,0),FALSE)+AE231</f>
        <v>1</v>
      </c>
      <c r="AG231" s="95">
        <f>VLOOKUP($A231,'CCR_%'!$A:$WWW,MATCH(AG$8,'CCR_%'!$A$8:$WWW$8,0),FALSE)+AF231</f>
        <v>1</v>
      </c>
      <c r="AH231" s="95">
        <f>VLOOKUP($A231,'CCR_%'!$A:$WWW,MATCH(AH$8,'CCR_%'!$A$8:$WWW$8,0),FALSE)+AG231</f>
        <v>1</v>
      </c>
      <c r="AI231" s="95">
        <f>VLOOKUP($A231,'CCR_%'!$A:$WWW,MATCH(AI$8,'CCR_%'!$A$8:$WWW$8,0),FALSE)+AH231</f>
        <v>1</v>
      </c>
      <c r="AJ231" s="95">
        <f>VLOOKUP($A231,'CCR_%'!$A:$WWW,MATCH(AJ$8,'CCR_%'!$A$8:$WWW$8,0),FALSE)+AI231</f>
        <v>1</v>
      </c>
      <c r="AK231" s="95">
        <f>VLOOKUP($A231,'CCR_%'!$A:$WWW,MATCH(AK$8,'CCR_%'!$A$8:$WWW$8,0),FALSE)+AJ231</f>
        <v>1</v>
      </c>
      <c r="AL231" s="95">
        <f>VLOOKUP($A231,'CCR_%'!$A:$WWW,MATCH(AL$8,'CCR_%'!$A$8:$WWW$8,0),FALSE)+AK231</f>
        <v>1</v>
      </c>
      <c r="AM231" s="95">
        <f>VLOOKUP($A231,'CCR_%'!$A:$WWW,MATCH(AM$8,'CCR_%'!$A$8:$WWW$8,0),FALSE)+AL231</f>
        <v>1</v>
      </c>
      <c r="AN231" s="95">
        <f>VLOOKUP($A231,'CCR_%'!$A:$WWW,MATCH(AN$8,'CCR_%'!$A$8:$WWW$8,0),FALSE)+AM231</f>
        <v>1</v>
      </c>
      <c r="AO231" s="95">
        <f>VLOOKUP($A231,'CCR_%'!$A:$WWW,MATCH(AO$8,'CCR_%'!$A$8:$WWW$8,0),FALSE)+AN231</f>
        <v>1</v>
      </c>
      <c r="AP231" s="95">
        <f>VLOOKUP($A231,'CCR_%'!$A:$WWW,MATCH(AP$8,'CCR_%'!$A$8:$WWW$8,0),FALSE)+AO231</f>
        <v>1</v>
      </c>
      <c r="AQ231" s="95">
        <f>VLOOKUP($A231,'CCR_%'!$A:$WWW,MATCH(AQ$8,'CCR_%'!$A$8:$WWW$8,0),FALSE)+AP231</f>
        <v>1</v>
      </c>
      <c r="AR231" s="95">
        <f>VLOOKUP($A231,'CCR_%'!$A:$WWW,MATCH(AR$8,'CCR_%'!$A$8:$WWW$8,0),FALSE)+AQ231</f>
        <v>1</v>
      </c>
      <c r="AS231" s="95">
        <f>VLOOKUP($A231,'CCR_%'!$A:$WWW,MATCH(AS$8,'CCR_%'!$A$8:$WWW$8,0),FALSE)+AR231</f>
        <v>1</v>
      </c>
      <c r="AT231" s="95">
        <f>VLOOKUP($A231,'CCR_%'!$A:$WWW,MATCH(AT$8,'CCR_%'!$A$8:$WWW$8,0),FALSE)+AS231</f>
        <v>1</v>
      </c>
      <c r="AU231" s="95">
        <f>VLOOKUP($A231,'CCR_%'!$A:$WWW,MATCH(AU$8,'CCR_%'!$A$8:$WWW$8,0),FALSE)+AT231</f>
        <v>1</v>
      </c>
      <c r="AV231" s="95">
        <f>VLOOKUP($A231,'CCR_%'!$A:$WWW,MATCH(AV$8,'CCR_%'!$A$8:$WWW$8,0),FALSE)+AU231</f>
        <v>1</v>
      </c>
      <c r="AW231" s="95">
        <f>VLOOKUP($A231,'CCR_%'!$A:$WWW,MATCH(AW$8,'CCR_%'!$A$8:$WWW$8,0),FALSE)+AV231</f>
        <v>1</v>
      </c>
      <c r="AX231" s="95">
        <f>VLOOKUP($A231,'CCR_%'!$A:$WWW,MATCH(AX$8,'CCR_%'!$A$8:$WWW$8,0),FALSE)+AW231</f>
        <v>1</v>
      </c>
      <c r="AY231" s="95">
        <f>VLOOKUP($A231,'CCR_%'!$A:$WWW,MATCH(AY$8,'CCR_%'!$A$8:$WWW$8,0),FALSE)+AX231</f>
        <v>1</v>
      </c>
      <c r="AZ231" s="95">
        <f>VLOOKUP($A231,'CCR_%'!$A:$WWW,MATCH(AZ$8,'CCR_%'!$A$8:$WWW$8,0),FALSE)+AY231</f>
        <v>1</v>
      </c>
      <c r="BA231" s="95">
        <f>VLOOKUP($A231,'CCR_%'!$A:$WWW,MATCH(BA$8,'CCR_%'!$A$8:$WWW$8,0),FALSE)+AZ231</f>
        <v>1</v>
      </c>
      <c r="BB231" s="95">
        <f>VLOOKUP($A231,'CCR_%'!$A:$WWW,MATCH(BB$8,'CCR_%'!$A$8:$WWW$8,0),FALSE)+BA231</f>
        <v>1</v>
      </c>
      <c r="BC231" s="95">
        <f>VLOOKUP($A231,'CCR_%'!$A:$WWW,MATCH(BC$8,'CCR_%'!$A$8:$WWW$8,0),FALSE)+BB231</f>
        <v>1</v>
      </c>
      <c r="BD231" s="95">
        <f>VLOOKUP($A231,'CCR_%'!$A:$WWW,MATCH(BD$8,'CCR_%'!$A$8:$WWW$8,0),FALSE)+BC231</f>
        <v>1</v>
      </c>
      <c r="BE231" s="95">
        <f>VLOOKUP($A231,'CCR_%'!$A:$WWW,MATCH(BE$8,'CCR_%'!$A$8:$WWW$8,0),FALSE)+BD231</f>
        <v>1</v>
      </c>
      <c r="BF231" s="95">
        <f>VLOOKUP($A231,'CCR_%'!$A:$WWW,MATCH(BF$8,'CCR_%'!$A$8:$WWW$8,0),FALSE)+BE231</f>
        <v>1</v>
      </c>
      <c r="BG231" s="95">
        <f>VLOOKUP($A231,'CCR_%'!$A:$WWW,MATCH(BG$8,'CCR_%'!$A$8:$WWW$8,0),FALSE)+BF231</f>
        <v>1</v>
      </c>
      <c r="BH231" s="95">
        <f>VLOOKUP($A231,'CCR_%'!$A:$WWW,MATCH(BH$8,'CCR_%'!$A$8:$WWW$8,0),FALSE)+BG231</f>
        <v>1</v>
      </c>
      <c r="BI231" s="95">
        <f>VLOOKUP($A231,'CCR_%'!$A:$WWW,MATCH(BI$8,'CCR_%'!$A$8:$WWW$8,0),FALSE)+BH231</f>
        <v>1</v>
      </c>
      <c r="BJ231" s="95">
        <f>VLOOKUP($A231,'CCR_%'!$A:$WWW,MATCH(BJ$8,'CCR_%'!$A$8:$WWW$8,0),FALSE)+BI231</f>
        <v>1</v>
      </c>
      <c r="BK231" s="95">
        <f>VLOOKUP($A231,'CCR_%'!$A:$WWW,MATCH(BK$8,'CCR_%'!$A$8:$WWW$8,0),FALSE)+BJ231</f>
        <v>1</v>
      </c>
      <c r="BL231" s="95">
        <f>VLOOKUP($A231,'CCR_%'!$A:$WWW,MATCH(BL$8,'CCR_%'!$A$8:$WWW$8,0),FALSE)+BK231</f>
        <v>1</v>
      </c>
    </row>
    <row r="232" spans="1:64" ht="16.5" customHeight="1" outlineLevel="3" x14ac:dyDescent="0.25">
      <c r="A232" s="40" t="s">
        <v>409</v>
      </c>
      <c r="B232" s="42" t="s">
        <v>410</v>
      </c>
      <c r="C232" s="93">
        <v>48303</v>
      </c>
      <c r="D232" s="93">
        <v>48667</v>
      </c>
      <c r="E232" s="94">
        <f>VLOOKUP($A232,'CCR_%'!$A:$WWW,MATCH(E$8,'CCR_%'!$A$8:$WWW$8,0),FALSE)+0</f>
        <v>0</v>
      </c>
      <c r="F232" s="95">
        <f>VLOOKUP($A232,'CCR_%'!$A:$WWW,MATCH(F$8,'CCR_%'!$A$8:$WWW$8,0),FALSE)+E232</f>
        <v>0</v>
      </c>
      <c r="G232" s="95">
        <f>VLOOKUP($A232,'CCR_%'!$A:$WWW,MATCH(G$8,'CCR_%'!$A$8:$WWW$8,0),FALSE)+F232</f>
        <v>0</v>
      </c>
      <c r="H232" s="95">
        <f>VLOOKUP($A232,'CCR_%'!$A:$WWW,MATCH(H$8,'CCR_%'!$A$8:$WWW$8,0),FALSE)+G232</f>
        <v>0</v>
      </c>
      <c r="I232" s="95">
        <f>VLOOKUP($A232,'CCR_%'!$A:$WWW,MATCH(I$8,'CCR_%'!$A$8:$WWW$8,0),FALSE)+H232</f>
        <v>0</v>
      </c>
      <c r="J232" s="95">
        <f>VLOOKUP($A232,'CCR_%'!$A:$WWW,MATCH(J$8,'CCR_%'!$A$8:$WWW$8,0),FALSE)+I232</f>
        <v>0</v>
      </c>
      <c r="K232" s="95">
        <f>VLOOKUP($A232,'CCR_%'!$A:$WWW,MATCH(K$8,'CCR_%'!$A$8:$WWW$8,0),FALSE)+J232</f>
        <v>0</v>
      </c>
      <c r="L232" s="95">
        <f>VLOOKUP($A232,'CCR_%'!$A:$WWW,MATCH(L$8,'CCR_%'!$A$8:$WWW$8,0),FALSE)+K232</f>
        <v>0</v>
      </c>
      <c r="M232" s="95">
        <f>VLOOKUP($A232,'CCR_%'!$A:$WWW,MATCH(M$8,'CCR_%'!$A$8:$WWW$8,0),FALSE)+L232</f>
        <v>0</v>
      </c>
      <c r="N232" s="95">
        <f>VLOOKUP($A232,'CCR_%'!$A:$WWW,MATCH(N$8,'CCR_%'!$A$8:$WWW$8,0),FALSE)+M232</f>
        <v>0</v>
      </c>
      <c r="O232" s="95">
        <f>VLOOKUP($A232,'CCR_%'!$A:$WWW,MATCH(O$8,'CCR_%'!$A$8:$WWW$8,0),FALSE)+N232</f>
        <v>0</v>
      </c>
      <c r="P232" s="95">
        <f>VLOOKUP($A232,'CCR_%'!$A:$WWW,MATCH(P$8,'CCR_%'!$A$8:$WWW$8,0),FALSE)+O232</f>
        <v>0</v>
      </c>
      <c r="Q232" s="95">
        <f>VLOOKUP($A232,'CCR_%'!$A:$WWW,MATCH(Q$8,'CCR_%'!$A$8:$WWW$8,0),FALSE)+P232</f>
        <v>0</v>
      </c>
      <c r="R232" s="95">
        <f>VLOOKUP($A232,'CCR_%'!$A:$WWW,MATCH(R$8,'CCR_%'!$A$8:$WWW$8,0),FALSE)+Q232</f>
        <v>0</v>
      </c>
      <c r="S232" s="95">
        <f>VLOOKUP($A232,'CCR_%'!$A:$WWW,MATCH(S$8,'CCR_%'!$A$8:$WWW$8,0),FALSE)+R232</f>
        <v>0.2</v>
      </c>
      <c r="T232" s="95">
        <f>VLOOKUP($A232,'CCR_%'!$A:$WWW,MATCH(T$8,'CCR_%'!$A$8:$WWW$8,0),FALSE)+S232</f>
        <v>1</v>
      </c>
      <c r="U232" s="95">
        <f>VLOOKUP($A232,'CCR_%'!$A:$WWW,MATCH(U$8,'CCR_%'!$A$8:$WWW$8,0),FALSE)+T232</f>
        <v>1</v>
      </c>
      <c r="V232" s="95">
        <f>VLOOKUP($A232,'CCR_%'!$A:$WWW,MATCH(V$8,'CCR_%'!$A$8:$WWW$8,0),FALSE)+U232</f>
        <v>1</v>
      </c>
      <c r="W232" s="95">
        <f>VLOOKUP($A232,'CCR_%'!$A:$WWW,MATCH(W$8,'CCR_%'!$A$8:$WWW$8,0),FALSE)+V232</f>
        <v>1</v>
      </c>
      <c r="X232" s="95">
        <f>VLOOKUP($A232,'CCR_%'!$A:$WWW,MATCH(X$8,'CCR_%'!$A$8:$WWW$8,0),FALSE)+W232</f>
        <v>1</v>
      </c>
      <c r="Y232" s="95">
        <f>VLOOKUP($A232,'CCR_%'!$A:$WWW,MATCH(Y$8,'CCR_%'!$A$8:$WWW$8,0),FALSE)+X232</f>
        <v>1</v>
      </c>
      <c r="Z232" s="95">
        <f>VLOOKUP($A232,'CCR_%'!$A:$WWW,MATCH(Z$8,'CCR_%'!$A$8:$WWW$8,0),FALSE)+Y232</f>
        <v>1</v>
      </c>
      <c r="AA232" s="95">
        <f>VLOOKUP($A232,'CCR_%'!$A:$WWW,MATCH(AA$8,'CCR_%'!$A$8:$WWW$8,0),FALSE)+Z232</f>
        <v>1</v>
      </c>
      <c r="AB232" s="95">
        <f>VLOOKUP($A232,'CCR_%'!$A:$WWW,MATCH(AB$8,'CCR_%'!$A$8:$WWW$8,0),FALSE)+AA232</f>
        <v>1</v>
      </c>
      <c r="AC232" s="95">
        <f>VLOOKUP($A232,'CCR_%'!$A:$WWW,MATCH(AC$8,'CCR_%'!$A$8:$WWW$8,0),FALSE)+AB232</f>
        <v>1</v>
      </c>
      <c r="AD232" s="95">
        <f>VLOOKUP($A232,'CCR_%'!$A:$WWW,MATCH(AD$8,'CCR_%'!$A$8:$WWW$8,0),FALSE)+AC232</f>
        <v>1</v>
      </c>
      <c r="AE232" s="95">
        <f>VLOOKUP($A232,'CCR_%'!$A:$WWW,MATCH(AE$8,'CCR_%'!$A$8:$WWW$8,0),FALSE)+AD232</f>
        <v>1</v>
      </c>
      <c r="AF232" s="95">
        <f>VLOOKUP($A232,'CCR_%'!$A:$WWW,MATCH(AF$8,'CCR_%'!$A$8:$WWW$8,0),FALSE)+AE232</f>
        <v>1</v>
      </c>
      <c r="AG232" s="95">
        <f>VLOOKUP($A232,'CCR_%'!$A:$WWW,MATCH(AG$8,'CCR_%'!$A$8:$WWW$8,0),FALSE)+AF232</f>
        <v>1</v>
      </c>
      <c r="AH232" s="95">
        <f>VLOOKUP($A232,'CCR_%'!$A:$WWW,MATCH(AH$8,'CCR_%'!$A$8:$WWW$8,0),FALSE)+AG232</f>
        <v>1</v>
      </c>
      <c r="AI232" s="95">
        <f>VLOOKUP($A232,'CCR_%'!$A:$WWW,MATCH(AI$8,'CCR_%'!$A$8:$WWW$8,0),FALSE)+AH232</f>
        <v>1</v>
      </c>
      <c r="AJ232" s="95">
        <f>VLOOKUP($A232,'CCR_%'!$A:$WWW,MATCH(AJ$8,'CCR_%'!$A$8:$WWW$8,0),FALSE)+AI232</f>
        <v>1</v>
      </c>
      <c r="AK232" s="95">
        <f>VLOOKUP($A232,'CCR_%'!$A:$WWW,MATCH(AK$8,'CCR_%'!$A$8:$WWW$8,0),FALSE)+AJ232</f>
        <v>1</v>
      </c>
      <c r="AL232" s="95">
        <f>VLOOKUP($A232,'CCR_%'!$A:$WWW,MATCH(AL$8,'CCR_%'!$A$8:$WWW$8,0),FALSE)+AK232</f>
        <v>1</v>
      </c>
      <c r="AM232" s="95">
        <f>VLOOKUP($A232,'CCR_%'!$A:$WWW,MATCH(AM$8,'CCR_%'!$A$8:$WWW$8,0),FALSE)+AL232</f>
        <v>1</v>
      </c>
      <c r="AN232" s="95">
        <f>VLOOKUP($A232,'CCR_%'!$A:$WWW,MATCH(AN$8,'CCR_%'!$A$8:$WWW$8,0),FALSE)+AM232</f>
        <v>1</v>
      </c>
      <c r="AO232" s="95">
        <f>VLOOKUP($A232,'CCR_%'!$A:$WWW,MATCH(AO$8,'CCR_%'!$A$8:$WWW$8,0),FALSE)+AN232</f>
        <v>1</v>
      </c>
      <c r="AP232" s="95">
        <f>VLOOKUP($A232,'CCR_%'!$A:$WWW,MATCH(AP$8,'CCR_%'!$A$8:$WWW$8,0),FALSE)+AO232</f>
        <v>1</v>
      </c>
      <c r="AQ232" s="95">
        <f>VLOOKUP($A232,'CCR_%'!$A:$WWW,MATCH(AQ$8,'CCR_%'!$A$8:$WWW$8,0),FALSE)+AP232</f>
        <v>1</v>
      </c>
      <c r="AR232" s="95">
        <f>VLOOKUP($A232,'CCR_%'!$A:$WWW,MATCH(AR$8,'CCR_%'!$A$8:$WWW$8,0),FALSE)+AQ232</f>
        <v>1</v>
      </c>
      <c r="AS232" s="95">
        <f>VLOOKUP($A232,'CCR_%'!$A:$WWW,MATCH(AS$8,'CCR_%'!$A$8:$WWW$8,0),FALSE)+AR232</f>
        <v>1</v>
      </c>
      <c r="AT232" s="95">
        <f>VLOOKUP($A232,'CCR_%'!$A:$WWW,MATCH(AT$8,'CCR_%'!$A$8:$WWW$8,0),FALSE)+AS232</f>
        <v>1</v>
      </c>
      <c r="AU232" s="95">
        <f>VLOOKUP($A232,'CCR_%'!$A:$WWW,MATCH(AU$8,'CCR_%'!$A$8:$WWW$8,0),FALSE)+AT232</f>
        <v>1</v>
      </c>
      <c r="AV232" s="95">
        <f>VLOOKUP($A232,'CCR_%'!$A:$WWW,MATCH(AV$8,'CCR_%'!$A$8:$WWW$8,0),FALSE)+AU232</f>
        <v>1</v>
      </c>
      <c r="AW232" s="95">
        <f>VLOOKUP($A232,'CCR_%'!$A:$WWW,MATCH(AW$8,'CCR_%'!$A$8:$WWW$8,0),FALSE)+AV232</f>
        <v>1</v>
      </c>
      <c r="AX232" s="95">
        <f>VLOOKUP($A232,'CCR_%'!$A:$WWW,MATCH(AX$8,'CCR_%'!$A$8:$WWW$8,0),FALSE)+AW232</f>
        <v>1</v>
      </c>
      <c r="AY232" s="95">
        <f>VLOOKUP($A232,'CCR_%'!$A:$WWW,MATCH(AY$8,'CCR_%'!$A$8:$WWW$8,0),FALSE)+AX232</f>
        <v>1</v>
      </c>
      <c r="AZ232" s="95">
        <f>VLOOKUP($A232,'CCR_%'!$A:$WWW,MATCH(AZ$8,'CCR_%'!$A$8:$WWW$8,0),FALSE)+AY232</f>
        <v>1</v>
      </c>
      <c r="BA232" s="95">
        <f>VLOOKUP($A232,'CCR_%'!$A:$WWW,MATCH(BA$8,'CCR_%'!$A$8:$WWW$8,0),FALSE)+AZ232</f>
        <v>1</v>
      </c>
      <c r="BB232" s="95">
        <f>VLOOKUP($A232,'CCR_%'!$A:$WWW,MATCH(BB$8,'CCR_%'!$A$8:$WWW$8,0),FALSE)+BA232</f>
        <v>1</v>
      </c>
      <c r="BC232" s="95">
        <f>VLOOKUP($A232,'CCR_%'!$A:$WWW,MATCH(BC$8,'CCR_%'!$A$8:$WWW$8,0),FALSE)+BB232</f>
        <v>1</v>
      </c>
      <c r="BD232" s="95">
        <f>VLOOKUP($A232,'CCR_%'!$A:$WWW,MATCH(BD$8,'CCR_%'!$A$8:$WWW$8,0),FALSE)+BC232</f>
        <v>1</v>
      </c>
      <c r="BE232" s="95">
        <f>VLOOKUP($A232,'CCR_%'!$A:$WWW,MATCH(BE$8,'CCR_%'!$A$8:$WWW$8,0),FALSE)+BD232</f>
        <v>1</v>
      </c>
      <c r="BF232" s="95">
        <f>VLOOKUP($A232,'CCR_%'!$A:$WWW,MATCH(BF$8,'CCR_%'!$A$8:$WWW$8,0),FALSE)+BE232</f>
        <v>1</v>
      </c>
      <c r="BG232" s="95">
        <f>VLOOKUP($A232,'CCR_%'!$A:$WWW,MATCH(BG$8,'CCR_%'!$A$8:$WWW$8,0),FALSE)+BF232</f>
        <v>1</v>
      </c>
      <c r="BH232" s="95">
        <f>VLOOKUP($A232,'CCR_%'!$A:$WWW,MATCH(BH$8,'CCR_%'!$A$8:$WWW$8,0),FALSE)+BG232</f>
        <v>1</v>
      </c>
      <c r="BI232" s="95">
        <f>VLOOKUP($A232,'CCR_%'!$A:$WWW,MATCH(BI$8,'CCR_%'!$A$8:$WWW$8,0),FALSE)+BH232</f>
        <v>1</v>
      </c>
      <c r="BJ232" s="95">
        <f>VLOOKUP($A232,'CCR_%'!$A:$WWW,MATCH(BJ$8,'CCR_%'!$A$8:$WWW$8,0),FALSE)+BI232</f>
        <v>1</v>
      </c>
      <c r="BK232" s="95">
        <f>VLOOKUP($A232,'CCR_%'!$A:$WWW,MATCH(BK$8,'CCR_%'!$A$8:$WWW$8,0),FALSE)+BJ232</f>
        <v>1</v>
      </c>
      <c r="BL232" s="95">
        <f>VLOOKUP($A232,'CCR_%'!$A:$WWW,MATCH(BL$8,'CCR_%'!$A$8:$WWW$8,0),FALSE)+BK232</f>
        <v>1</v>
      </c>
    </row>
    <row r="233" spans="1:64" ht="16.5" customHeight="1" outlineLevel="3" x14ac:dyDescent="0.25">
      <c r="A233" s="40" t="s">
        <v>411</v>
      </c>
      <c r="B233" s="42" t="s">
        <v>412</v>
      </c>
      <c r="C233" s="93">
        <v>48303</v>
      </c>
      <c r="D233" s="93">
        <v>48667</v>
      </c>
      <c r="E233" s="94">
        <f>VLOOKUP($A233,'CCR_%'!$A:$WWW,MATCH(E$8,'CCR_%'!$A$8:$WWW$8,0),FALSE)+0</f>
        <v>0</v>
      </c>
      <c r="F233" s="95">
        <f>VLOOKUP($A233,'CCR_%'!$A:$WWW,MATCH(F$8,'CCR_%'!$A$8:$WWW$8,0),FALSE)+E233</f>
        <v>0</v>
      </c>
      <c r="G233" s="95">
        <f>VLOOKUP($A233,'CCR_%'!$A:$WWW,MATCH(G$8,'CCR_%'!$A$8:$WWW$8,0),FALSE)+F233</f>
        <v>0</v>
      </c>
      <c r="H233" s="95">
        <f>VLOOKUP($A233,'CCR_%'!$A:$WWW,MATCH(H$8,'CCR_%'!$A$8:$WWW$8,0),FALSE)+G233</f>
        <v>0</v>
      </c>
      <c r="I233" s="95">
        <f>VLOOKUP($A233,'CCR_%'!$A:$WWW,MATCH(I$8,'CCR_%'!$A$8:$WWW$8,0),FALSE)+H233</f>
        <v>0</v>
      </c>
      <c r="J233" s="95">
        <f>VLOOKUP($A233,'CCR_%'!$A:$WWW,MATCH(J$8,'CCR_%'!$A$8:$WWW$8,0),FALSE)+I233</f>
        <v>0</v>
      </c>
      <c r="K233" s="95">
        <f>VLOOKUP($A233,'CCR_%'!$A:$WWW,MATCH(K$8,'CCR_%'!$A$8:$WWW$8,0),FALSE)+J233</f>
        <v>0</v>
      </c>
      <c r="L233" s="95">
        <f>VLOOKUP($A233,'CCR_%'!$A:$WWW,MATCH(L$8,'CCR_%'!$A$8:$WWW$8,0),FALSE)+K233</f>
        <v>0</v>
      </c>
      <c r="M233" s="95">
        <f>VLOOKUP($A233,'CCR_%'!$A:$WWW,MATCH(M$8,'CCR_%'!$A$8:$WWW$8,0),FALSE)+L233</f>
        <v>0</v>
      </c>
      <c r="N233" s="95">
        <f>VLOOKUP($A233,'CCR_%'!$A:$WWW,MATCH(N$8,'CCR_%'!$A$8:$WWW$8,0),FALSE)+M233</f>
        <v>0</v>
      </c>
      <c r="O233" s="95">
        <f>VLOOKUP($A233,'CCR_%'!$A:$WWW,MATCH(O$8,'CCR_%'!$A$8:$WWW$8,0),FALSE)+N233</f>
        <v>0</v>
      </c>
      <c r="P233" s="95">
        <f>VLOOKUP($A233,'CCR_%'!$A:$WWW,MATCH(P$8,'CCR_%'!$A$8:$WWW$8,0),FALSE)+O233</f>
        <v>0</v>
      </c>
      <c r="Q233" s="95">
        <f>VLOOKUP($A233,'CCR_%'!$A:$WWW,MATCH(Q$8,'CCR_%'!$A$8:$WWW$8,0),FALSE)+P233</f>
        <v>0</v>
      </c>
      <c r="R233" s="95">
        <f>VLOOKUP($A233,'CCR_%'!$A:$WWW,MATCH(R$8,'CCR_%'!$A$8:$WWW$8,0),FALSE)+Q233</f>
        <v>0</v>
      </c>
      <c r="S233" s="95">
        <f>VLOOKUP($A233,'CCR_%'!$A:$WWW,MATCH(S$8,'CCR_%'!$A$8:$WWW$8,0),FALSE)+R233</f>
        <v>0.2</v>
      </c>
      <c r="T233" s="95">
        <f>VLOOKUP($A233,'CCR_%'!$A:$WWW,MATCH(T$8,'CCR_%'!$A$8:$WWW$8,0),FALSE)+S233</f>
        <v>1</v>
      </c>
      <c r="U233" s="95">
        <f>VLOOKUP($A233,'CCR_%'!$A:$WWW,MATCH(U$8,'CCR_%'!$A$8:$WWW$8,0),FALSE)+T233</f>
        <v>1</v>
      </c>
      <c r="V233" s="95">
        <f>VLOOKUP($A233,'CCR_%'!$A:$WWW,MATCH(V$8,'CCR_%'!$A$8:$WWW$8,0),FALSE)+U233</f>
        <v>1</v>
      </c>
      <c r="W233" s="95">
        <f>VLOOKUP($A233,'CCR_%'!$A:$WWW,MATCH(W$8,'CCR_%'!$A$8:$WWW$8,0),FALSE)+V233</f>
        <v>1</v>
      </c>
      <c r="X233" s="95">
        <f>VLOOKUP($A233,'CCR_%'!$A:$WWW,MATCH(X$8,'CCR_%'!$A$8:$WWW$8,0),FALSE)+W233</f>
        <v>1</v>
      </c>
      <c r="Y233" s="95">
        <f>VLOOKUP($A233,'CCR_%'!$A:$WWW,MATCH(Y$8,'CCR_%'!$A$8:$WWW$8,0),FALSE)+X233</f>
        <v>1</v>
      </c>
      <c r="Z233" s="95">
        <f>VLOOKUP($A233,'CCR_%'!$A:$WWW,MATCH(Z$8,'CCR_%'!$A$8:$WWW$8,0),FALSE)+Y233</f>
        <v>1</v>
      </c>
      <c r="AA233" s="95">
        <f>VLOOKUP($A233,'CCR_%'!$A:$WWW,MATCH(AA$8,'CCR_%'!$A$8:$WWW$8,0),FALSE)+Z233</f>
        <v>1</v>
      </c>
      <c r="AB233" s="95">
        <f>VLOOKUP($A233,'CCR_%'!$A:$WWW,MATCH(AB$8,'CCR_%'!$A$8:$WWW$8,0),FALSE)+AA233</f>
        <v>1</v>
      </c>
      <c r="AC233" s="95">
        <f>VLOOKUP($A233,'CCR_%'!$A:$WWW,MATCH(AC$8,'CCR_%'!$A$8:$WWW$8,0),FALSE)+AB233</f>
        <v>1</v>
      </c>
      <c r="AD233" s="95">
        <f>VLOOKUP($A233,'CCR_%'!$A:$WWW,MATCH(AD$8,'CCR_%'!$A$8:$WWW$8,0),FALSE)+AC233</f>
        <v>1</v>
      </c>
      <c r="AE233" s="95">
        <f>VLOOKUP($A233,'CCR_%'!$A:$WWW,MATCH(AE$8,'CCR_%'!$A$8:$WWW$8,0),FALSE)+AD233</f>
        <v>1</v>
      </c>
      <c r="AF233" s="95">
        <f>VLOOKUP($A233,'CCR_%'!$A:$WWW,MATCH(AF$8,'CCR_%'!$A$8:$WWW$8,0),FALSE)+AE233</f>
        <v>1</v>
      </c>
      <c r="AG233" s="95">
        <f>VLOOKUP($A233,'CCR_%'!$A:$WWW,MATCH(AG$8,'CCR_%'!$A$8:$WWW$8,0),FALSE)+AF233</f>
        <v>1</v>
      </c>
      <c r="AH233" s="95">
        <f>VLOOKUP($A233,'CCR_%'!$A:$WWW,MATCH(AH$8,'CCR_%'!$A$8:$WWW$8,0),FALSE)+AG233</f>
        <v>1</v>
      </c>
      <c r="AI233" s="95">
        <f>VLOOKUP($A233,'CCR_%'!$A:$WWW,MATCH(AI$8,'CCR_%'!$A$8:$WWW$8,0),FALSE)+AH233</f>
        <v>1</v>
      </c>
      <c r="AJ233" s="95">
        <f>VLOOKUP($A233,'CCR_%'!$A:$WWW,MATCH(AJ$8,'CCR_%'!$A$8:$WWW$8,0),FALSE)+AI233</f>
        <v>1</v>
      </c>
      <c r="AK233" s="95">
        <f>VLOOKUP($A233,'CCR_%'!$A:$WWW,MATCH(AK$8,'CCR_%'!$A$8:$WWW$8,0),FALSE)+AJ233</f>
        <v>1</v>
      </c>
      <c r="AL233" s="95">
        <f>VLOOKUP($A233,'CCR_%'!$A:$WWW,MATCH(AL$8,'CCR_%'!$A$8:$WWW$8,0),FALSE)+AK233</f>
        <v>1</v>
      </c>
      <c r="AM233" s="95">
        <f>VLOOKUP($A233,'CCR_%'!$A:$WWW,MATCH(AM$8,'CCR_%'!$A$8:$WWW$8,0),FALSE)+AL233</f>
        <v>1</v>
      </c>
      <c r="AN233" s="95">
        <f>VLOOKUP($A233,'CCR_%'!$A:$WWW,MATCH(AN$8,'CCR_%'!$A$8:$WWW$8,0),FALSE)+AM233</f>
        <v>1</v>
      </c>
      <c r="AO233" s="95">
        <f>VLOOKUP($A233,'CCR_%'!$A:$WWW,MATCH(AO$8,'CCR_%'!$A$8:$WWW$8,0),FALSE)+AN233</f>
        <v>1</v>
      </c>
      <c r="AP233" s="95">
        <f>VLOOKUP($A233,'CCR_%'!$A:$WWW,MATCH(AP$8,'CCR_%'!$A$8:$WWW$8,0),FALSE)+AO233</f>
        <v>1</v>
      </c>
      <c r="AQ233" s="95">
        <f>VLOOKUP($A233,'CCR_%'!$A:$WWW,MATCH(AQ$8,'CCR_%'!$A$8:$WWW$8,0),FALSE)+AP233</f>
        <v>1</v>
      </c>
      <c r="AR233" s="95">
        <f>VLOOKUP($A233,'CCR_%'!$A:$WWW,MATCH(AR$8,'CCR_%'!$A$8:$WWW$8,0),FALSE)+AQ233</f>
        <v>1</v>
      </c>
      <c r="AS233" s="95">
        <f>VLOOKUP($A233,'CCR_%'!$A:$WWW,MATCH(AS$8,'CCR_%'!$A$8:$WWW$8,0),FALSE)+AR233</f>
        <v>1</v>
      </c>
      <c r="AT233" s="95">
        <f>VLOOKUP($A233,'CCR_%'!$A:$WWW,MATCH(AT$8,'CCR_%'!$A$8:$WWW$8,0),FALSE)+AS233</f>
        <v>1</v>
      </c>
      <c r="AU233" s="95">
        <f>VLOOKUP($A233,'CCR_%'!$A:$WWW,MATCH(AU$8,'CCR_%'!$A$8:$WWW$8,0),FALSE)+AT233</f>
        <v>1</v>
      </c>
      <c r="AV233" s="95">
        <f>VLOOKUP($A233,'CCR_%'!$A:$WWW,MATCH(AV$8,'CCR_%'!$A$8:$WWW$8,0),FALSE)+AU233</f>
        <v>1</v>
      </c>
      <c r="AW233" s="95">
        <f>VLOOKUP($A233,'CCR_%'!$A:$WWW,MATCH(AW$8,'CCR_%'!$A$8:$WWW$8,0),FALSE)+AV233</f>
        <v>1</v>
      </c>
      <c r="AX233" s="95">
        <f>VLOOKUP($A233,'CCR_%'!$A:$WWW,MATCH(AX$8,'CCR_%'!$A$8:$WWW$8,0),FALSE)+AW233</f>
        <v>1</v>
      </c>
      <c r="AY233" s="95">
        <f>VLOOKUP($A233,'CCR_%'!$A:$WWW,MATCH(AY$8,'CCR_%'!$A$8:$WWW$8,0),FALSE)+AX233</f>
        <v>1</v>
      </c>
      <c r="AZ233" s="95">
        <f>VLOOKUP($A233,'CCR_%'!$A:$WWW,MATCH(AZ$8,'CCR_%'!$A$8:$WWW$8,0),FALSE)+AY233</f>
        <v>1</v>
      </c>
      <c r="BA233" s="95">
        <f>VLOOKUP($A233,'CCR_%'!$A:$WWW,MATCH(BA$8,'CCR_%'!$A$8:$WWW$8,0),FALSE)+AZ233</f>
        <v>1</v>
      </c>
      <c r="BB233" s="95">
        <f>VLOOKUP($A233,'CCR_%'!$A:$WWW,MATCH(BB$8,'CCR_%'!$A$8:$WWW$8,0),FALSE)+BA233</f>
        <v>1</v>
      </c>
      <c r="BC233" s="95">
        <f>VLOOKUP($A233,'CCR_%'!$A:$WWW,MATCH(BC$8,'CCR_%'!$A$8:$WWW$8,0),FALSE)+BB233</f>
        <v>1</v>
      </c>
      <c r="BD233" s="95">
        <f>VLOOKUP($A233,'CCR_%'!$A:$WWW,MATCH(BD$8,'CCR_%'!$A$8:$WWW$8,0),FALSE)+BC233</f>
        <v>1</v>
      </c>
      <c r="BE233" s="95">
        <f>VLOOKUP($A233,'CCR_%'!$A:$WWW,MATCH(BE$8,'CCR_%'!$A$8:$WWW$8,0),FALSE)+BD233</f>
        <v>1</v>
      </c>
      <c r="BF233" s="95">
        <f>VLOOKUP($A233,'CCR_%'!$A:$WWW,MATCH(BF$8,'CCR_%'!$A$8:$WWW$8,0),FALSE)+BE233</f>
        <v>1</v>
      </c>
      <c r="BG233" s="95">
        <f>VLOOKUP($A233,'CCR_%'!$A:$WWW,MATCH(BG$8,'CCR_%'!$A$8:$WWW$8,0),FALSE)+BF233</f>
        <v>1</v>
      </c>
      <c r="BH233" s="95">
        <f>VLOOKUP($A233,'CCR_%'!$A:$WWW,MATCH(BH$8,'CCR_%'!$A$8:$WWW$8,0),FALSE)+BG233</f>
        <v>1</v>
      </c>
      <c r="BI233" s="95">
        <f>VLOOKUP($A233,'CCR_%'!$A:$WWW,MATCH(BI$8,'CCR_%'!$A$8:$WWW$8,0),FALSE)+BH233</f>
        <v>1</v>
      </c>
      <c r="BJ233" s="95">
        <f>VLOOKUP($A233,'CCR_%'!$A:$WWW,MATCH(BJ$8,'CCR_%'!$A$8:$WWW$8,0),FALSE)+BI233</f>
        <v>1</v>
      </c>
      <c r="BK233" s="95">
        <f>VLOOKUP($A233,'CCR_%'!$A:$WWW,MATCH(BK$8,'CCR_%'!$A$8:$WWW$8,0),FALSE)+BJ233</f>
        <v>1</v>
      </c>
      <c r="BL233" s="95">
        <f>VLOOKUP($A233,'CCR_%'!$A:$WWW,MATCH(BL$8,'CCR_%'!$A$8:$WWW$8,0),FALSE)+BK233</f>
        <v>1</v>
      </c>
    </row>
    <row r="234" spans="1:64" ht="16.5" customHeight="1" outlineLevel="3" x14ac:dyDescent="0.25">
      <c r="A234" s="40" t="s">
        <v>413</v>
      </c>
      <c r="B234" s="42" t="s">
        <v>414</v>
      </c>
      <c r="C234" s="93">
        <v>47028</v>
      </c>
      <c r="D234" s="93">
        <v>47571</v>
      </c>
      <c r="E234" s="94">
        <f>VLOOKUP($A234,'CCR_%'!$A:$WWW,MATCH(E$8,'CCR_%'!$A$8:$WWW$8,0),FALSE)+0</f>
        <v>0</v>
      </c>
      <c r="F234" s="95">
        <f>VLOOKUP($A234,'CCR_%'!$A:$WWW,MATCH(F$8,'CCR_%'!$A$8:$WWW$8,0),FALSE)+E234</f>
        <v>0</v>
      </c>
      <c r="G234" s="95">
        <f>VLOOKUP($A234,'CCR_%'!$A:$WWW,MATCH(G$8,'CCR_%'!$A$8:$WWW$8,0),FALSE)+F234</f>
        <v>0</v>
      </c>
      <c r="H234" s="95">
        <f>VLOOKUP($A234,'CCR_%'!$A:$WWW,MATCH(H$8,'CCR_%'!$A$8:$WWW$8,0),FALSE)+G234</f>
        <v>0</v>
      </c>
      <c r="I234" s="95">
        <f>VLOOKUP($A234,'CCR_%'!$A:$WWW,MATCH(I$8,'CCR_%'!$A$8:$WWW$8,0),FALSE)+H234</f>
        <v>0</v>
      </c>
      <c r="J234" s="95">
        <f>VLOOKUP($A234,'CCR_%'!$A:$WWW,MATCH(J$8,'CCR_%'!$A$8:$WWW$8,0),FALSE)+I234</f>
        <v>0</v>
      </c>
      <c r="K234" s="95">
        <f>VLOOKUP($A234,'CCR_%'!$A:$WWW,MATCH(K$8,'CCR_%'!$A$8:$WWW$8,0),FALSE)+J234</f>
        <v>0</v>
      </c>
      <c r="L234" s="95">
        <f>VLOOKUP($A234,'CCR_%'!$A:$WWW,MATCH(L$8,'CCR_%'!$A$8:$WWW$8,0),FALSE)+K234</f>
        <v>0.05</v>
      </c>
      <c r="M234" s="95">
        <f>VLOOKUP($A234,'CCR_%'!$A:$WWW,MATCH(M$8,'CCR_%'!$A$8:$WWW$8,0),FALSE)+L234</f>
        <v>0.15000000000000002</v>
      </c>
      <c r="N234" s="95">
        <f>VLOOKUP($A234,'CCR_%'!$A:$WWW,MATCH(N$8,'CCR_%'!$A$8:$WWW$8,0),FALSE)+M234</f>
        <v>1</v>
      </c>
      <c r="O234" s="95">
        <f>VLOOKUP($A234,'CCR_%'!$A:$WWW,MATCH(O$8,'CCR_%'!$A$8:$WWW$8,0),FALSE)+N234</f>
        <v>1</v>
      </c>
      <c r="P234" s="95">
        <f>VLOOKUP($A234,'CCR_%'!$A:$WWW,MATCH(P$8,'CCR_%'!$A$8:$WWW$8,0),FALSE)+O234</f>
        <v>1</v>
      </c>
      <c r="Q234" s="95">
        <f>VLOOKUP($A234,'CCR_%'!$A:$WWW,MATCH(Q$8,'CCR_%'!$A$8:$WWW$8,0),FALSE)+P234</f>
        <v>1</v>
      </c>
      <c r="R234" s="95">
        <f>VLOOKUP($A234,'CCR_%'!$A:$WWW,MATCH(R$8,'CCR_%'!$A$8:$WWW$8,0),FALSE)+Q234</f>
        <v>1</v>
      </c>
      <c r="S234" s="95">
        <f>VLOOKUP($A234,'CCR_%'!$A:$WWW,MATCH(S$8,'CCR_%'!$A$8:$WWW$8,0),FALSE)+R234</f>
        <v>1</v>
      </c>
      <c r="T234" s="95">
        <f>VLOOKUP($A234,'CCR_%'!$A:$WWW,MATCH(T$8,'CCR_%'!$A$8:$WWW$8,0),FALSE)+S234</f>
        <v>1</v>
      </c>
      <c r="U234" s="95">
        <f>VLOOKUP($A234,'CCR_%'!$A:$WWW,MATCH(U$8,'CCR_%'!$A$8:$WWW$8,0),FALSE)+T234</f>
        <v>1</v>
      </c>
      <c r="V234" s="95">
        <f>VLOOKUP($A234,'CCR_%'!$A:$WWW,MATCH(V$8,'CCR_%'!$A$8:$WWW$8,0),FALSE)+U234</f>
        <v>1</v>
      </c>
      <c r="W234" s="95">
        <f>VLOOKUP($A234,'CCR_%'!$A:$WWW,MATCH(W$8,'CCR_%'!$A$8:$WWW$8,0),FALSE)+V234</f>
        <v>1</v>
      </c>
      <c r="X234" s="95">
        <f>VLOOKUP($A234,'CCR_%'!$A:$WWW,MATCH(X$8,'CCR_%'!$A$8:$WWW$8,0),FALSE)+W234</f>
        <v>1</v>
      </c>
      <c r="Y234" s="95">
        <f>VLOOKUP($A234,'CCR_%'!$A:$WWW,MATCH(Y$8,'CCR_%'!$A$8:$WWW$8,0),FALSE)+X234</f>
        <v>1</v>
      </c>
      <c r="Z234" s="95">
        <f>VLOOKUP($A234,'CCR_%'!$A:$WWW,MATCH(Z$8,'CCR_%'!$A$8:$WWW$8,0),FALSE)+Y234</f>
        <v>1</v>
      </c>
      <c r="AA234" s="95">
        <f>VLOOKUP($A234,'CCR_%'!$A:$WWW,MATCH(AA$8,'CCR_%'!$A$8:$WWW$8,0),FALSE)+Z234</f>
        <v>1</v>
      </c>
      <c r="AB234" s="95">
        <f>VLOOKUP($A234,'CCR_%'!$A:$WWW,MATCH(AB$8,'CCR_%'!$A$8:$WWW$8,0),FALSE)+AA234</f>
        <v>1</v>
      </c>
      <c r="AC234" s="95">
        <f>VLOOKUP($A234,'CCR_%'!$A:$WWW,MATCH(AC$8,'CCR_%'!$A$8:$WWW$8,0),FALSE)+AB234</f>
        <v>1</v>
      </c>
      <c r="AD234" s="95">
        <f>VLOOKUP($A234,'CCR_%'!$A:$WWW,MATCH(AD$8,'CCR_%'!$A$8:$WWW$8,0),FALSE)+AC234</f>
        <v>1</v>
      </c>
      <c r="AE234" s="95">
        <f>VLOOKUP($A234,'CCR_%'!$A:$WWW,MATCH(AE$8,'CCR_%'!$A$8:$WWW$8,0),FALSE)+AD234</f>
        <v>1</v>
      </c>
      <c r="AF234" s="95">
        <f>VLOOKUP($A234,'CCR_%'!$A:$WWW,MATCH(AF$8,'CCR_%'!$A$8:$WWW$8,0),FALSE)+AE234</f>
        <v>1</v>
      </c>
      <c r="AG234" s="95">
        <f>VLOOKUP($A234,'CCR_%'!$A:$WWW,MATCH(AG$8,'CCR_%'!$A$8:$WWW$8,0),FALSE)+AF234</f>
        <v>1</v>
      </c>
      <c r="AH234" s="95">
        <f>VLOOKUP($A234,'CCR_%'!$A:$WWW,MATCH(AH$8,'CCR_%'!$A$8:$WWW$8,0),FALSE)+AG234</f>
        <v>1</v>
      </c>
      <c r="AI234" s="95">
        <f>VLOOKUP($A234,'CCR_%'!$A:$WWW,MATCH(AI$8,'CCR_%'!$A$8:$WWW$8,0),FALSE)+AH234</f>
        <v>1</v>
      </c>
      <c r="AJ234" s="95">
        <f>VLOOKUP($A234,'CCR_%'!$A:$WWW,MATCH(AJ$8,'CCR_%'!$A$8:$WWW$8,0),FALSE)+AI234</f>
        <v>1</v>
      </c>
      <c r="AK234" s="95">
        <f>VLOOKUP($A234,'CCR_%'!$A:$WWW,MATCH(AK$8,'CCR_%'!$A$8:$WWW$8,0),FALSE)+AJ234</f>
        <v>1</v>
      </c>
      <c r="AL234" s="95">
        <f>VLOOKUP($A234,'CCR_%'!$A:$WWW,MATCH(AL$8,'CCR_%'!$A$8:$WWW$8,0),FALSE)+AK234</f>
        <v>1</v>
      </c>
      <c r="AM234" s="95">
        <f>VLOOKUP($A234,'CCR_%'!$A:$WWW,MATCH(AM$8,'CCR_%'!$A$8:$WWW$8,0),FALSE)+AL234</f>
        <v>1</v>
      </c>
      <c r="AN234" s="95">
        <f>VLOOKUP($A234,'CCR_%'!$A:$WWW,MATCH(AN$8,'CCR_%'!$A$8:$WWW$8,0),FALSE)+AM234</f>
        <v>1</v>
      </c>
      <c r="AO234" s="95">
        <f>VLOOKUP($A234,'CCR_%'!$A:$WWW,MATCH(AO$8,'CCR_%'!$A$8:$WWW$8,0),FALSE)+AN234</f>
        <v>1</v>
      </c>
      <c r="AP234" s="95">
        <f>VLOOKUP($A234,'CCR_%'!$A:$WWW,MATCH(AP$8,'CCR_%'!$A$8:$WWW$8,0),FALSE)+AO234</f>
        <v>1</v>
      </c>
      <c r="AQ234" s="95">
        <f>VLOOKUP($A234,'CCR_%'!$A:$WWW,MATCH(AQ$8,'CCR_%'!$A$8:$WWW$8,0),FALSE)+AP234</f>
        <v>1</v>
      </c>
      <c r="AR234" s="95">
        <f>VLOOKUP($A234,'CCR_%'!$A:$WWW,MATCH(AR$8,'CCR_%'!$A$8:$WWW$8,0),FALSE)+AQ234</f>
        <v>1</v>
      </c>
      <c r="AS234" s="95">
        <f>VLOOKUP($A234,'CCR_%'!$A:$WWW,MATCH(AS$8,'CCR_%'!$A$8:$WWW$8,0),FALSE)+AR234</f>
        <v>1</v>
      </c>
      <c r="AT234" s="95">
        <f>VLOOKUP($A234,'CCR_%'!$A:$WWW,MATCH(AT$8,'CCR_%'!$A$8:$WWW$8,0),FALSE)+AS234</f>
        <v>1</v>
      </c>
      <c r="AU234" s="95">
        <f>VLOOKUP($A234,'CCR_%'!$A:$WWW,MATCH(AU$8,'CCR_%'!$A$8:$WWW$8,0),FALSE)+AT234</f>
        <v>1</v>
      </c>
      <c r="AV234" s="95">
        <f>VLOOKUP($A234,'CCR_%'!$A:$WWW,MATCH(AV$8,'CCR_%'!$A$8:$WWW$8,0),FALSE)+AU234</f>
        <v>1</v>
      </c>
      <c r="AW234" s="95">
        <f>VLOOKUP($A234,'CCR_%'!$A:$WWW,MATCH(AW$8,'CCR_%'!$A$8:$WWW$8,0),FALSE)+AV234</f>
        <v>1</v>
      </c>
      <c r="AX234" s="95">
        <f>VLOOKUP($A234,'CCR_%'!$A:$WWW,MATCH(AX$8,'CCR_%'!$A$8:$WWW$8,0),FALSE)+AW234</f>
        <v>1</v>
      </c>
      <c r="AY234" s="95">
        <f>VLOOKUP($A234,'CCR_%'!$A:$WWW,MATCH(AY$8,'CCR_%'!$A$8:$WWW$8,0),FALSE)+AX234</f>
        <v>1</v>
      </c>
      <c r="AZ234" s="95">
        <f>VLOOKUP($A234,'CCR_%'!$A:$WWW,MATCH(AZ$8,'CCR_%'!$A$8:$WWW$8,0),FALSE)+AY234</f>
        <v>1</v>
      </c>
      <c r="BA234" s="95">
        <f>VLOOKUP($A234,'CCR_%'!$A:$WWW,MATCH(BA$8,'CCR_%'!$A$8:$WWW$8,0),FALSE)+AZ234</f>
        <v>1</v>
      </c>
      <c r="BB234" s="95">
        <f>VLOOKUP($A234,'CCR_%'!$A:$WWW,MATCH(BB$8,'CCR_%'!$A$8:$WWW$8,0),FALSE)+BA234</f>
        <v>1</v>
      </c>
      <c r="BC234" s="95">
        <f>VLOOKUP($A234,'CCR_%'!$A:$WWW,MATCH(BC$8,'CCR_%'!$A$8:$WWW$8,0),FALSE)+BB234</f>
        <v>1</v>
      </c>
      <c r="BD234" s="95">
        <f>VLOOKUP($A234,'CCR_%'!$A:$WWW,MATCH(BD$8,'CCR_%'!$A$8:$WWW$8,0),FALSE)+BC234</f>
        <v>1</v>
      </c>
      <c r="BE234" s="95">
        <f>VLOOKUP($A234,'CCR_%'!$A:$WWW,MATCH(BE$8,'CCR_%'!$A$8:$WWW$8,0),FALSE)+BD234</f>
        <v>1</v>
      </c>
      <c r="BF234" s="95">
        <f>VLOOKUP($A234,'CCR_%'!$A:$WWW,MATCH(BF$8,'CCR_%'!$A$8:$WWW$8,0),FALSE)+BE234</f>
        <v>1</v>
      </c>
      <c r="BG234" s="95">
        <f>VLOOKUP($A234,'CCR_%'!$A:$WWW,MATCH(BG$8,'CCR_%'!$A$8:$WWW$8,0),FALSE)+BF234</f>
        <v>1</v>
      </c>
      <c r="BH234" s="95">
        <f>VLOOKUP($A234,'CCR_%'!$A:$WWW,MATCH(BH$8,'CCR_%'!$A$8:$WWW$8,0),FALSE)+BG234</f>
        <v>1</v>
      </c>
      <c r="BI234" s="95">
        <f>VLOOKUP($A234,'CCR_%'!$A:$WWW,MATCH(BI$8,'CCR_%'!$A$8:$WWW$8,0),FALSE)+BH234</f>
        <v>1</v>
      </c>
      <c r="BJ234" s="95">
        <f>VLOOKUP($A234,'CCR_%'!$A:$WWW,MATCH(BJ$8,'CCR_%'!$A$8:$WWW$8,0),FALSE)+BI234</f>
        <v>1</v>
      </c>
      <c r="BK234" s="95">
        <f>VLOOKUP($A234,'CCR_%'!$A:$WWW,MATCH(BK$8,'CCR_%'!$A$8:$WWW$8,0),FALSE)+BJ234</f>
        <v>1</v>
      </c>
      <c r="BL234" s="95">
        <f>VLOOKUP($A234,'CCR_%'!$A:$WWW,MATCH(BL$8,'CCR_%'!$A$8:$WWW$8,0),FALSE)+BK234</f>
        <v>1</v>
      </c>
    </row>
    <row r="235" spans="1:64" ht="16.5" customHeight="1" outlineLevel="3" x14ac:dyDescent="0.25">
      <c r="A235" s="40" t="s">
        <v>415</v>
      </c>
      <c r="B235" s="42" t="s">
        <v>416</v>
      </c>
      <c r="C235" s="93">
        <v>47028</v>
      </c>
      <c r="D235" s="93">
        <v>47571</v>
      </c>
      <c r="E235" s="94">
        <f>VLOOKUP($A235,'CCR_%'!$A:$WWW,MATCH(E$8,'CCR_%'!$A$8:$WWW$8,0),FALSE)+0</f>
        <v>0</v>
      </c>
      <c r="F235" s="95">
        <f>VLOOKUP($A235,'CCR_%'!$A:$WWW,MATCH(F$8,'CCR_%'!$A$8:$WWW$8,0),FALSE)+E235</f>
        <v>0</v>
      </c>
      <c r="G235" s="95">
        <f>VLOOKUP($A235,'CCR_%'!$A:$WWW,MATCH(G$8,'CCR_%'!$A$8:$WWW$8,0),FALSE)+F235</f>
        <v>0</v>
      </c>
      <c r="H235" s="95">
        <f>VLOOKUP($A235,'CCR_%'!$A:$WWW,MATCH(H$8,'CCR_%'!$A$8:$WWW$8,0),FALSE)+G235</f>
        <v>0</v>
      </c>
      <c r="I235" s="95">
        <f>VLOOKUP($A235,'CCR_%'!$A:$WWW,MATCH(I$8,'CCR_%'!$A$8:$WWW$8,0),FALSE)+H235</f>
        <v>0</v>
      </c>
      <c r="J235" s="95">
        <f>VLOOKUP($A235,'CCR_%'!$A:$WWW,MATCH(J$8,'CCR_%'!$A$8:$WWW$8,0),FALSE)+I235</f>
        <v>0</v>
      </c>
      <c r="K235" s="95">
        <f>VLOOKUP($A235,'CCR_%'!$A:$WWW,MATCH(K$8,'CCR_%'!$A$8:$WWW$8,0),FALSE)+J235</f>
        <v>0</v>
      </c>
      <c r="L235" s="95">
        <f>VLOOKUP($A235,'CCR_%'!$A:$WWW,MATCH(L$8,'CCR_%'!$A$8:$WWW$8,0),FALSE)+K235</f>
        <v>0.05</v>
      </c>
      <c r="M235" s="95">
        <f>VLOOKUP($A235,'CCR_%'!$A:$WWW,MATCH(M$8,'CCR_%'!$A$8:$WWW$8,0),FALSE)+L235</f>
        <v>0.15000000000000002</v>
      </c>
      <c r="N235" s="95">
        <f>VLOOKUP($A235,'CCR_%'!$A:$WWW,MATCH(N$8,'CCR_%'!$A$8:$WWW$8,0),FALSE)+M235</f>
        <v>1</v>
      </c>
      <c r="O235" s="95">
        <f>VLOOKUP($A235,'CCR_%'!$A:$WWW,MATCH(O$8,'CCR_%'!$A$8:$WWW$8,0),FALSE)+N235</f>
        <v>1</v>
      </c>
      <c r="P235" s="95">
        <f>VLOOKUP($A235,'CCR_%'!$A:$WWW,MATCH(P$8,'CCR_%'!$A$8:$WWW$8,0),FALSE)+O235</f>
        <v>1</v>
      </c>
      <c r="Q235" s="95">
        <f>VLOOKUP($A235,'CCR_%'!$A:$WWW,MATCH(Q$8,'CCR_%'!$A$8:$WWW$8,0),FALSE)+P235</f>
        <v>1</v>
      </c>
      <c r="R235" s="95">
        <f>VLOOKUP($A235,'CCR_%'!$A:$WWW,MATCH(R$8,'CCR_%'!$A$8:$WWW$8,0),FALSE)+Q235</f>
        <v>1</v>
      </c>
      <c r="S235" s="95">
        <f>VLOOKUP($A235,'CCR_%'!$A:$WWW,MATCH(S$8,'CCR_%'!$A$8:$WWW$8,0),FALSE)+R235</f>
        <v>1</v>
      </c>
      <c r="T235" s="95">
        <f>VLOOKUP($A235,'CCR_%'!$A:$WWW,MATCH(T$8,'CCR_%'!$A$8:$WWW$8,0),FALSE)+S235</f>
        <v>1</v>
      </c>
      <c r="U235" s="95">
        <f>VLOOKUP($A235,'CCR_%'!$A:$WWW,MATCH(U$8,'CCR_%'!$A$8:$WWW$8,0),FALSE)+T235</f>
        <v>1</v>
      </c>
      <c r="V235" s="95">
        <f>VLOOKUP($A235,'CCR_%'!$A:$WWW,MATCH(V$8,'CCR_%'!$A$8:$WWW$8,0),FALSE)+U235</f>
        <v>1</v>
      </c>
      <c r="W235" s="95">
        <f>VLOOKUP($A235,'CCR_%'!$A:$WWW,MATCH(W$8,'CCR_%'!$A$8:$WWW$8,0),FALSE)+V235</f>
        <v>1</v>
      </c>
      <c r="X235" s="95">
        <f>VLOOKUP($A235,'CCR_%'!$A:$WWW,MATCH(X$8,'CCR_%'!$A$8:$WWW$8,0),FALSE)+W235</f>
        <v>1</v>
      </c>
      <c r="Y235" s="95">
        <f>VLOOKUP($A235,'CCR_%'!$A:$WWW,MATCH(Y$8,'CCR_%'!$A$8:$WWW$8,0),FALSE)+X235</f>
        <v>1</v>
      </c>
      <c r="Z235" s="95">
        <f>VLOOKUP($A235,'CCR_%'!$A:$WWW,MATCH(Z$8,'CCR_%'!$A$8:$WWW$8,0),FALSE)+Y235</f>
        <v>1</v>
      </c>
      <c r="AA235" s="95">
        <f>VLOOKUP($A235,'CCR_%'!$A:$WWW,MATCH(AA$8,'CCR_%'!$A$8:$WWW$8,0),FALSE)+Z235</f>
        <v>1</v>
      </c>
      <c r="AB235" s="95">
        <f>VLOOKUP($A235,'CCR_%'!$A:$WWW,MATCH(AB$8,'CCR_%'!$A$8:$WWW$8,0),FALSE)+AA235</f>
        <v>1</v>
      </c>
      <c r="AC235" s="95">
        <f>VLOOKUP($A235,'CCR_%'!$A:$WWW,MATCH(AC$8,'CCR_%'!$A$8:$WWW$8,0),FALSE)+AB235</f>
        <v>1</v>
      </c>
      <c r="AD235" s="95">
        <f>VLOOKUP($A235,'CCR_%'!$A:$WWW,MATCH(AD$8,'CCR_%'!$A$8:$WWW$8,0),FALSE)+AC235</f>
        <v>1</v>
      </c>
      <c r="AE235" s="95">
        <f>VLOOKUP($A235,'CCR_%'!$A:$WWW,MATCH(AE$8,'CCR_%'!$A$8:$WWW$8,0),FALSE)+AD235</f>
        <v>1</v>
      </c>
      <c r="AF235" s="95">
        <f>VLOOKUP($A235,'CCR_%'!$A:$WWW,MATCH(AF$8,'CCR_%'!$A$8:$WWW$8,0),FALSE)+AE235</f>
        <v>1</v>
      </c>
      <c r="AG235" s="95">
        <f>VLOOKUP($A235,'CCR_%'!$A:$WWW,MATCH(AG$8,'CCR_%'!$A$8:$WWW$8,0),FALSE)+AF235</f>
        <v>1</v>
      </c>
      <c r="AH235" s="95">
        <f>VLOOKUP($A235,'CCR_%'!$A:$WWW,MATCH(AH$8,'CCR_%'!$A$8:$WWW$8,0),FALSE)+AG235</f>
        <v>1</v>
      </c>
      <c r="AI235" s="95">
        <f>VLOOKUP($A235,'CCR_%'!$A:$WWW,MATCH(AI$8,'CCR_%'!$A$8:$WWW$8,0),FALSE)+AH235</f>
        <v>1</v>
      </c>
      <c r="AJ235" s="95">
        <f>VLOOKUP($A235,'CCR_%'!$A:$WWW,MATCH(AJ$8,'CCR_%'!$A$8:$WWW$8,0),FALSE)+AI235</f>
        <v>1</v>
      </c>
      <c r="AK235" s="95">
        <f>VLOOKUP($A235,'CCR_%'!$A:$WWW,MATCH(AK$8,'CCR_%'!$A$8:$WWW$8,0),FALSE)+AJ235</f>
        <v>1</v>
      </c>
      <c r="AL235" s="95">
        <f>VLOOKUP($A235,'CCR_%'!$A:$WWW,MATCH(AL$8,'CCR_%'!$A$8:$WWW$8,0),FALSE)+AK235</f>
        <v>1</v>
      </c>
      <c r="AM235" s="95">
        <f>VLOOKUP($A235,'CCR_%'!$A:$WWW,MATCH(AM$8,'CCR_%'!$A$8:$WWW$8,0),FALSE)+AL235</f>
        <v>1</v>
      </c>
      <c r="AN235" s="95">
        <f>VLOOKUP($A235,'CCR_%'!$A:$WWW,MATCH(AN$8,'CCR_%'!$A$8:$WWW$8,0),FALSE)+AM235</f>
        <v>1</v>
      </c>
      <c r="AO235" s="95">
        <f>VLOOKUP($A235,'CCR_%'!$A:$WWW,MATCH(AO$8,'CCR_%'!$A$8:$WWW$8,0),FALSE)+AN235</f>
        <v>1</v>
      </c>
      <c r="AP235" s="95">
        <f>VLOOKUP($A235,'CCR_%'!$A:$WWW,MATCH(AP$8,'CCR_%'!$A$8:$WWW$8,0),FALSE)+AO235</f>
        <v>1</v>
      </c>
      <c r="AQ235" s="95">
        <f>VLOOKUP($A235,'CCR_%'!$A:$WWW,MATCH(AQ$8,'CCR_%'!$A$8:$WWW$8,0),FALSE)+AP235</f>
        <v>1</v>
      </c>
      <c r="AR235" s="95">
        <f>VLOOKUP($A235,'CCR_%'!$A:$WWW,MATCH(AR$8,'CCR_%'!$A$8:$WWW$8,0),FALSE)+AQ235</f>
        <v>1</v>
      </c>
      <c r="AS235" s="95">
        <f>VLOOKUP($A235,'CCR_%'!$A:$WWW,MATCH(AS$8,'CCR_%'!$A$8:$WWW$8,0),FALSE)+AR235</f>
        <v>1</v>
      </c>
      <c r="AT235" s="95">
        <f>VLOOKUP($A235,'CCR_%'!$A:$WWW,MATCH(AT$8,'CCR_%'!$A$8:$WWW$8,0),FALSE)+AS235</f>
        <v>1</v>
      </c>
      <c r="AU235" s="95">
        <f>VLOOKUP($A235,'CCR_%'!$A:$WWW,MATCH(AU$8,'CCR_%'!$A$8:$WWW$8,0),FALSE)+AT235</f>
        <v>1</v>
      </c>
      <c r="AV235" s="95">
        <f>VLOOKUP($A235,'CCR_%'!$A:$WWW,MATCH(AV$8,'CCR_%'!$A$8:$WWW$8,0),FALSE)+AU235</f>
        <v>1</v>
      </c>
      <c r="AW235" s="95">
        <f>VLOOKUP($A235,'CCR_%'!$A:$WWW,MATCH(AW$8,'CCR_%'!$A$8:$WWW$8,0),FALSE)+AV235</f>
        <v>1</v>
      </c>
      <c r="AX235" s="95">
        <f>VLOOKUP($A235,'CCR_%'!$A:$WWW,MATCH(AX$8,'CCR_%'!$A$8:$WWW$8,0),FALSE)+AW235</f>
        <v>1</v>
      </c>
      <c r="AY235" s="95">
        <f>VLOOKUP($A235,'CCR_%'!$A:$WWW,MATCH(AY$8,'CCR_%'!$A$8:$WWW$8,0),FALSE)+AX235</f>
        <v>1</v>
      </c>
      <c r="AZ235" s="95">
        <f>VLOOKUP($A235,'CCR_%'!$A:$WWW,MATCH(AZ$8,'CCR_%'!$A$8:$WWW$8,0),FALSE)+AY235</f>
        <v>1</v>
      </c>
      <c r="BA235" s="95">
        <f>VLOOKUP($A235,'CCR_%'!$A:$WWW,MATCH(BA$8,'CCR_%'!$A$8:$WWW$8,0),FALSE)+AZ235</f>
        <v>1</v>
      </c>
      <c r="BB235" s="95">
        <f>VLOOKUP($A235,'CCR_%'!$A:$WWW,MATCH(BB$8,'CCR_%'!$A$8:$WWW$8,0),FALSE)+BA235</f>
        <v>1</v>
      </c>
      <c r="BC235" s="95">
        <f>VLOOKUP($A235,'CCR_%'!$A:$WWW,MATCH(BC$8,'CCR_%'!$A$8:$WWW$8,0),FALSE)+BB235</f>
        <v>1</v>
      </c>
      <c r="BD235" s="95">
        <f>VLOOKUP($A235,'CCR_%'!$A:$WWW,MATCH(BD$8,'CCR_%'!$A$8:$WWW$8,0),FALSE)+BC235</f>
        <v>1</v>
      </c>
      <c r="BE235" s="95">
        <f>VLOOKUP($A235,'CCR_%'!$A:$WWW,MATCH(BE$8,'CCR_%'!$A$8:$WWW$8,0),FALSE)+BD235</f>
        <v>1</v>
      </c>
      <c r="BF235" s="95">
        <f>VLOOKUP($A235,'CCR_%'!$A:$WWW,MATCH(BF$8,'CCR_%'!$A$8:$WWW$8,0),FALSE)+BE235</f>
        <v>1</v>
      </c>
      <c r="BG235" s="95">
        <f>VLOOKUP($A235,'CCR_%'!$A:$WWW,MATCH(BG$8,'CCR_%'!$A$8:$WWW$8,0),FALSE)+BF235</f>
        <v>1</v>
      </c>
      <c r="BH235" s="95">
        <f>VLOOKUP($A235,'CCR_%'!$A:$WWW,MATCH(BH$8,'CCR_%'!$A$8:$WWW$8,0),FALSE)+BG235</f>
        <v>1</v>
      </c>
      <c r="BI235" s="95">
        <f>VLOOKUP($A235,'CCR_%'!$A:$WWW,MATCH(BI$8,'CCR_%'!$A$8:$WWW$8,0),FALSE)+BH235</f>
        <v>1</v>
      </c>
      <c r="BJ235" s="95">
        <f>VLOOKUP($A235,'CCR_%'!$A:$WWW,MATCH(BJ$8,'CCR_%'!$A$8:$WWW$8,0),FALSE)+BI235</f>
        <v>1</v>
      </c>
      <c r="BK235" s="95">
        <f>VLOOKUP($A235,'CCR_%'!$A:$WWW,MATCH(BK$8,'CCR_%'!$A$8:$WWW$8,0),FALSE)+BJ235</f>
        <v>1</v>
      </c>
      <c r="BL235" s="95">
        <f>VLOOKUP($A235,'CCR_%'!$A:$WWW,MATCH(BL$8,'CCR_%'!$A$8:$WWW$8,0),FALSE)+BK235</f>
        <v>1</v>
      </c>
    </row>
    <row r="236" spans="1:64" ht="16.5" customHeight="1" outlineLevel="3" x14ac:dyDescent="0.25">
      <c r="A236" s="40" t="s">
        <v>417</v>
      </c>
      <c r="B236" s="42" t="s">
        <v>418</v>
      </c>
      <c r="C236" s="93">
        <v>47028</v>
      </c>
      <c r="D236" s="93">
        <v>47571</v>
      </c>
      <c r="E236" s="94">
        <f>VLOOKUP($A236,'CCR_%'!$A:$WWW,MATCH(E$8,'CCR_%'!$A$8:$WWW$8,0),FALSE)+0</f>
        <v>0</v>
      </c>
      <c r="F236" s="95">
        <f>VLOOKUP($A236,'CCR_%'!$A:$WWW,MATCH(F$8,'CCR_%'!$A$8:$WWW$8,0),FALSE)+E236</f>
        <v>0</v>
      </c>
      <c r="G236" s="95">
        <f>VLOOKUP($A236,'CCR_%'!$A:$WWW,MATCH(G$8,'CCR_%'!$A$8:$WWW$8,0),FALSE)+F236</f>
        <v>0</v>
      </c>
      <c r="H236" s="95">
        <f>VLOOKUP($A236,'CCR_%'!$A:$WWW,MATCH(H$8,'CCR_%'!$A$8:$WWW$8,0),FALSE)+G236</f>
        <v>0</v>
      </c>
      <c r="I236" s="95">
        <f>VLOOKUP($A236,'CCR_%'!$A:$WWW,MATCH(I$8,'CCR_%'!$A$8:$WWW$8,0),FALSE)+H236</f>
        <v>0</v>
      </c>
      <c r="J236" s="95">
        <f>VLOOKUP($A236,'CCR_%'!$A:$WWW,MATCH(J$8,'CCR_%'!$A$8:$WWW$8,0),FALSE)+I236</f>
        <v>0</v>
      </c>
      <c r="K236" s="95">
        <f>VLOOKUP($A236,'CCR_%'!$A:$WWW,MATCH(K$8,'CCR_%'!$A$8:$WWW$8,0),FALSE)+J236</f>
        <v>0</v>
      </c>
      <c r="L236" s="95">
        <f>VLOOKUP($A236,'CCR_%'!$A:$WWW,MATCH(L$8,'CCR_%'!$A$8:$WWW$8,0),FALSE)+K236</f>
        <v>0.05</v>
      </c>
      <c r="M236" s="95">
        <f>VLOOKUP($A236,'CCR_%'!$A:$WWW,MATCH(M$8,'CCR_%'!$A$8:$WWW$8,0),FALSE)+L236</f>
        <v>0.15000000000000002</v>
      </c>
      <c r="N236" s="95">
        <f>VLOOKUP($A236,'CCR_%'!$A:$WWW,MATCH(N$8,'CCR_%'!$A$8:$WWW$8,0),FALSE)+M236</f>
        <v>1</v>
      </c>
      <c r="O236" s="95">
        <f>VLOOKUP($A236,'CCR_%'!$A:$WWW,MATCH(O$8,'CCR_%'!$A$8:$WWW$8,0),FALSE)+N236</f>
        <v>1</v>
      </c>
      <c r="P236" s="95">
        <f>VLOOKUP($A236,'CCR_%'!$A:$WWW,MATCH(P$8,'CCR_%'!$A$8:$WWW$8,0),FALSE)+O236</f>
        <v>1</v>
      </c>
      <c r="Q236" s="95">
        <f>VLOOKUP($A236,'CCR_%'!$A:$WWW,MATCH(Q$8,'CCR_%'!$A$8:$WWW$8,0),FALSE)+P236</f>
        <v>1</v>
      </c>
      <c r="R236" s="95">
        <f>VLOOKUP($A236,'CCR_%'!$A:$WWW,MATCH(R$8,'CCR_%'!$A$8:$WWW$8,0),FALSE)+Q236</f>
        <v>1</v>
      </c>
      <c r="S236" s="95">
        <f>VLOOKUP($A236,'CCR_%'!$A:$WWW,MATCH(S$8,'CCR_%'!$A$8:$WWW$8,0),FALSE)+R236</f>
        <v>1</v>
      </c>
      <c r="T236" s="95">
        <f>VLOOKUP($A236,'CCR_%'!$A:$WWW,MATCH(T$8,'CCR_%'!$A$8:$WWW$8,0),FALSE)+S236</f>
        <v>1</v>
      </c>
      <c r="U236" s="95">
        <f>VLOOKUP($A236,'CCR_%'!$A:$WWW,MATCH(U$8,'CCR_%'!$A$8:$WWW$8,0),FALSE)+T236</f>
        <v>1</v>
      </c>
      <c r="V236" s="95">
        <f>VLOOKUP($A236,'CCR_%'!$A:$WWW,MATCH(V$8,'CCR_%'!$A$8:$WWW$8,0),FALSE)+U236</f>
        <v>1</v>
      </c>
      <c r="W236" s="95">
        <f>VLOOKUP($A236,'CCR_%'!$A:$WWW,MATCH(W$8,'CCR_%'!$A$8:$WWW$8,0),FALSE)+V236</f>
        <v>1</v>
      </c>
      <c r="X236" s="95">
        <f>VLOOKUP($A236,'CCR_%'!$A:$WWW,MATCH(X$8,'CCR_%'!$A$8:$WWW$8,0),FALSE)+W236</f>
        <v>1</v>
      </c>
      <c r="Y236" s="95">
        <f>VLOOKUP($A236,'CCR_%'!$A:$WWW,MATCH(Y$8,'CCR_%'!$A$8:$WWW$8,0),FALSE)+X236</f>
        <v>1</v>
      </c>
      <c r="Z236" s="95">
        <f>VLOOKUP($A236,'CCR_%'!$A:$WWW,MATCH(Z$8,'CCR_%'!$A$8:$WWW$8,0),FALSE)+Y236</f>
        <v>1</v>
      </c>
      <c r="AA236" s="95">
        <f>VLOOKUP($A236,'CCR_%'!$A:$WWW,MATCH(AA$8,'CCR_%'!$A$8:$WWW$8,0),FALSE)+Z236</f>
        <v>1</v>
      </c>
      <c r="AB236" s="95">
        <f>VLOOKUP($A236,'CCR_%'!$A:$WWW,MATCH(AB$8,'CCR_%'!$A$8:$WWW$8,0),FALSE)+AA236</f>
        <v>1</v>
      </c>
      <c r="AC236" s="95">
        <f>VLOOKUP($A236,'CCR_%'!$A:$WWW,MATCH(AC$8,'CCR_%'!$A$8:$WWW$8,0),FALSE)+AB236</f>
        <v>1</v>
      </c>
      <c r="AD236" s="95">
        <f>VLOOKUP($A236,'CCR_%'!$A:$WWW,MATCH(AD$8,'CCR_%'!$A$8:$WWW$8,0),FALSE)+AC236</f>
        <v>1</v>
      </c>
      <c r="AE236" s="95">
        <f>VLOOKUP($A236,'CCR_%'!$A:$WWW,MATCH(AE$8,'CCR_%'!$A$8:$WWW$8,0),FALSE)+AD236</f>
        <v>1</v>
      </c>
      <c r="AF236" s="95">
        <f>VLOOKUP($A236,'CCR_%'!$A:$WWW,MATCH(AF$8,'CCR_%'!$A$8:$WWW$8,0),FALSE)+AE236</f>
        <v>1</v>
      </c>
      <c r="AG236" s="95">
        <f>VLOOKUP($A236,'CCR_%'!$A:$WWW,MATCH(AG$8,'CCR_%'!$A$8:$WWW$8,0),FALSE)+AF236</f>
        <v>1</v>
      </c>
      <c r="AH236" s="95">
        <f>VLOOKUP($A236,'CCR_%'!$A:$WWW,MATCH(AH$8,'CCR_%'!$A$8:$WWW$8,0),FALSE)+AG236</f>
        <v>1</v>
      </c>
      <c r="AI236" s="95">
        <f>VLOOKUP($A236,'CCR_%'!$A:$WWW,MATCH(AI$8,'CCR_%'!$A$8:$WWW$8,0),FALSE)+AH236</f>
        <v>1</v>
      </c>
      <c r="AJ236" s="95">
        <f>VLOOKUP($A236,'CCR_%'!$A:$WWW,MATCH(AJ$8,'CCR_%'!$A$8:$WWW$8,0),FALSE)+AI236</f>
        <v>1</v>
      </c>
      <c r="AK236" s="95">
        <f>VLOOKUP($A236,'CCR_%'!$A:$WWW,MATCH(AK$8,'CCR_%'!$A$8:$WWW$8,0),FALSE)+AJ236</f>
        <v>1</v>
      </c>
      <c r="AL236" s="95">
        <f>VLOOKUP($A236,'CCR_%'!$A:$WWW,MATCH(AL$8,'CCR_%'!$A$8:$WWW$8,0),FALSE)+AK236</f>
        <v>1</v>
      </c>
      <c r="AM236" s="95">
        <f>VLOOKUP($A236,'CCR_%'!$A:$WWW,MATCH(AM$8,'CCR_%'!$A$8:$WWW$8,0),FALSE)+AL236</f>
        <v>1</v>
      </c>
      <c r="AN236" s="95">
        <f>VLOOKUP($A236,'CCR_%'!$A:$WWW,MATCH(AN$8,'CCR_%'!$A$8:$WWW$8,0),FALSE)+AM236</f>
        <v>1</v>
      </c>
      <c r="AO236" s="95">
        <f>VLOOKUP($A236,'CCR_%'!$A:$WWW,MATCH(AO$8,'CCR_%'!$A$8:$WWW$8,0),FALSE)+AN236</f>
        <v>1</v>
      </c>
      <c r="AP236" s="95">
        <f>VLOOKUP($A236,'CCR_%'!$A:$WWW,MATCH(AP$8,'CCR_%'!$A$8:$WWW$8,0),FALSE)+AO236</f>
        <v>1</v>
      </c>
      <c r="AQ236" s="95">
        <f>VLOOKUP($A236,'CCR_%'!$A:$WWW,MATCH(AQ$8,'CCR_%'!$A$8:$WWW$8,0),FALSE)+AP236</f>
        <v>1</v>
      </c>
      <c r="AR236" s="95">
        <f>VLOOKUP($A236,'CCR_%'!$A:$WWW,MATCH(AR$8,'CCR_%'!$A$8:$WWW$8,0),FALSE)+AQ236</f>
        <v>1</v>
      </c>
      <c r="AS236" s="95">
        <f>VLOOKUP($A236,'CCR_%'!$A:$WWW,MATCH(AS$8,'CCR_%'!$A$8:$WWW$8,0),FALSE)+AR236</f>
        <v>1</v>
      </c>
      <c r="AT236" s="95">
        <f>VLOOKUP($A236,'CCR_%'!$A:$WWW,MATCH(AT$8,'CCR_%'!$A$8:$WWW$8,0),FALSE)+AS236</f>
        <v>1</v>
      </c>
      <c r="AU236" s="95">
        <f>VLOOKUP($A236,'CCR_%'!$A:$WWW,MATCH(AU$8,'CCR_%'!$A$8:$WWW$8,0),FALSE)+AT236</f>
        <v>1</v>
      </c>
      <c r="AV236" s="95">
        <f>VLOOKUP($A236,'CCR_%'!$A:$WWW,MATCH(AV$8,'CCR_%'!$A$8:$WWW$8,0),FALSE)+AU236</f>
        <v>1</v>
      </c>
      <c r="AW236" s="95">
        <f>VLOOKUP($A236,'CCR_%'!$A:$WWW,MATCH(AW$8,'CCR_%'!$A$8:$WWW$8,0),FALSE)+AV236</f>
        <v>1</v>
      </c>
      <c r="AX236" s="95">
        <f>VLOOKUP($A236,'CCR_%'!$A:$WWW,MATCH(AX$8,'CCR_%'!$A$8:$WWW$8,0),FALSE)+AW236</f>
        <v>1</v>
      </c>
      <c r="AY236" s="95">
        <f>VLOOKUP($A236,'CCR_%'!$A:$WWW,MATCH(AY$8,'CCR_%'!$A$8:$WWW$8,0),FALSE)+AX236</f>
        <v>1</v>
      </c>
      <c r="AZ236" s="95">
        <f>VLOOKUP($A236,'CCR_%'!$A:$WWW,MATCH(AZ$8,'CCR_%'!$A$8:$WWW$8,0),FALSE)+AY236</f>
        <v>1</v>
      </c>
      <c r="BA236" s="95">
        <f>VLOOKUP($A236,'CCR_%'!$A:$WWW,MATCH(BA$8,'CCR_%'!$A$8:$WWW$8,0),FALSE)+AZ236</f>
        <v>1</v>
      </c>
      <c r="BB236" s="95">
        <f>VLOOKUP($A236,'CCR_%'!$A:$WWW,MATCH(BB$8,'CCR_%'!$A$8:$WWW$8,0),FALSE)+BA236</f>
        <v>1</v>
      </c>
      <c r="BC236" s="95">
        <f>VLOOKUP($A236,'CCR_%'!$A:$WWW,MATCH(BC$8,'CCR_%'!$A$8:$WWW$8,0),FALSE)+BB236</f>
        <v>1</v>
      </c>
      <c r="BD236" s="95">
        <f>VLOOKUP($A236,'CCR_%'!$A:$WWW,MATCH(BD$8,'CCR_%'!$A$8:$WWW$8,0),FALSE)+BC236</f>
        <v>1</v>
      </c>
      <c r="BE236" s="95">
        <f>VLOOKUP($A236,'CCR_%'!$A:$WWW,MATCH(BE$8,'CCR_%'!$A$8:$WWW$8,0),FALSE)+BD236</f>
        <v>1</v>
      </c>
      <c r="BF236" s="95">
        <f>VLOOKUP($A236,'CCR_%'!$A:$WWW,MATCH(BF$8,'CCR_%'!$A$8:$WWW$8,0),FALSE)+BE236</f>
        <v>1</v>
      </c>
      <c r="BG236" s="95">
        <f>VLOOKUP($A236,'CCR_%'!$A:$WWW,MATCH(BG$8,'CCR_%'!$A$8:$WWW$8,0),FALSE)+BF236</f>
        <v>1</v>
      </c>
      <c r="BH236" s="95">
        <f>VLOOKUP($A236,'CCR_%'!$A:$WWW,MATCH(BH$8,'CCR_%'!$A$8:$WWW$8,0),FALSE)+BG236</f>
        <v>1</v>
      </c>
      <c r="BI236" s="95">
        <f>VLOOKUP($A236,'CCR_%'!$A:$WWW,MATCH(BI$8,'CCR_%'!$A$8:$WWW$8,0),FALSE)+BH236</f>
        <v>1</v>
      </c>
      <c r="BJ236" s="95">
        <f>VLOOKUP($A236,'CCR_%'!$A:$WWW,MATCH(BJ$8,'CCR_%'!$A$8:$WWW$8,0),FALSE)+BI236</f>
        <v>1</v>
      </c>
      <c r="BK236" s="95">
        <f>VLOOKUP($A236,'CCR_%'!$A:$WWW,MATCH(BK$8,'CCR_%'!$A$8:$WWW$8,0),FALSE)+BJ236</f>
        <v>1</v>
      </c>
      <c r="BL236" s="95">
        <f>VLOOKUP($A236,'CCR_%'!$A:$WWW,MATCH(BL$8,'CCR_%'!$A$8:$WWW$8,0),FALSE)+BK236</f>
        <v>1</v>
      </c>
    </row>
    <row r="237" spans="1:64" ht="16.5" customHeight="1" outlineLevel="3" x14ac:dyDescent="0.25">
      <c r="A237" s="40" t="s">
        <v>419</v>
      </c>
      <c r="B237" s="42" t="s">
        <v>420</v>
      </c>
      <c r="C237" s="93">
        <v>47028</v>
      </c>
      <c r="D237" s="93">
        <v>47571</v>
      </c>
      <c r="E237" s="94">
        <f>VLOOKUP($A237,'CCR_%'!$A:$WWW,MATCH(E$8,'CCR_%'!$A$8:$WWW$8,0),FALSE)+0</f>
        <v>0</v>
      </c>
      <c r="F237" s="95">
        <f>VLOOKUP($A237,'CCR_%'!$A:$WWW,MATCH(F$8,'CCR_%'!$A$8:$WWW$8,0),FALSE)+E237</f>
        <v>0</v>
      </c>
      <c r="G237" s="95">
        <f>VLOOKUP($A237,'CCR_%'!$A:$WWW,MATCH(G$8,'CCR_%'!$A$8:$WWW$8,0),FALSE)+F237</f>
        <v>0</v>
      </c>
      <c r="H237" s="95">
        <f>VLOOKUP($A237,'CCR_%'!$A:$WWW,MATCH(H$8,'CCR_%'!$A$8:$WWW$8,0),FALSE)+G237</f>
        <v>0</v>
      </c>
      <c r="I237" s="95">
        <f>VLOOKUP($A237,'CCR_%'!$A:$WWW,MATCH(I$8,'CCR_%'!$A$8:$WWW$8,0),FALSE)+H237</f>
        <v>0</v>
      </c>
      <c r="J237" s="95">
        <f>VLOOKUP($A237,'CCR_%'!$A:$WWW,MATCH(J$8,'CCR_%'!$A$8:$WWW$8,0),FALSE)+I237</f>
        <v>0</v>
      </c>
      <c r="K237" s="95">
        <f>VLOOKUP($A237,'CCR_%'!$A:$WWW,MATCH(K$8,'CCR_%'!$A$8:$WWW$8,0),FALSE)+J237</f>
        <v>0</v>
      </c>
      <c r="L237" s="95">
        <f>VLOOKUP($A237,'CCR_%'!$A:$WWW,MATCH(L$8,'CCR_%'!$A$8:$WWW$8,0),FALSE)+K237</f>
        <v>0.05</v>
      </c>
      <c r="M237" s="95">
        <f>VLOOKUP($A237,'CCR_%'!$A:$WWW,MATCH(M$8,'CCR_%'!$A$8:$WWW$8,0),FALSE)+L237</f>
        <v>0.15000000000000002</v>
      </c>
      <c r="N237" s="95">
        <f>VLOOKUP($A237,'CCR_%'!$A:$WWW,MATCH(N$8,'CCR_%'!$A$8:$WWW$8,0),FALSE)+M237</f>
        <v>1</v>
      </c>
      <c r="O237" s="95">
        <f>VLOOKUP($A237,'CCR_%'!$A:$WWW,MATCH(O$8,'CCR_%'!$A$8:$WWW$8,0),FALSE)+N237</f>
        <v>1</v>
      </c>
      <c r="P237" s="95">
        <f>VLOOKUP($A237,'CCR_%'!$A:$WWW,MATCH(P$8,'CCR_%'!$A$8:$WWW$8,0),FALSE)+O237</f>
        <v>1</v>
      </c>
      <c r="Q237" s="95">
        <f>VLOOKUP($A237,'CCR_%'!$A:$WWW,MATCH(Q$8,'CCR_%'!$A$8:$WWW$8,0),FALSE)+P237</f>
        <v>1</v>
      </c>
      <c r="R237" s="95">
        <f>VLOOKUP($A237,'CCR_%'!$A:$WWW,MATCH(R$8,'CCR_%'!$A$8:$WWW$8,0),FALSE)+Q237</f>
        <v>1</v>
      </c>
      <c r="S237" s="95">
        <f>VLOOKUP($A237,'CCR_%'!$A:$WWW,MATCH(S$8,'CCR_%'!$A$8:$WWW$8,0),FALSE)+R237</f>
        <v>1</v>
      </c>
      <c r="T237" s="95">
        <f>VLOOKUP($A237,'CCR_%'!$A:$WWW,MATCH(T$8,'CCR_%'!$A$8:$WWW$8,0),FALSE)+S237</f>
        <v>1</v>
      </c>
      <c r="U237" s="95">
        <f>VLOOKUP($A237,'CCR_%'!$A:$WWW,MATCH(U$8,'CCR_%'!$A$8:$WWW$8,0),FALSE)+T237</f>
        <v>1</v>
      </c>
      <c r="V237" s="95">
        <f>VLOOKUP($A237,'CCR_%'!$A:$WWW,MATCH(V$8,'CCR_%'!$A$8:$WWW$8,0),FALSE)+U237</f>
        <v>1</v>
      </c>
      <c r="W237" s="95">
        <f>VLOOKUP($A237,'CCR_%'!$A:$WWW,MATCH(W$8,'CCR_%'!$A$8:$WWW$8,0),FALSE)+V237</f>
        <v>1</v>
      </c>
      <c r="X237" s="95">
        <f>VLOOKUP($A237,'CCR_%'!$A:$WWW,MATCH(X$8,'CCR_%'!$A$8:$WWW$8,0),FALSE)+W237</f>
        <v>1</v>
      </c>
      <c r="Y237" s="95">
        <f>VLOOKUP($A237,'CCR_%'!$A:$WWW,MATCH(Y$8,'CCR_%'!$A$8:$WWW$8,0),FALSE)+X237</f>
        <v>1</v>
      </c>
      <c r="Z237" s="95">
        <f>VLOOKUP($A237,'CCR_%'!$A:$WWW,MATCH(Z$8,'CCR_%'!$A$8:$WWW$8,0),FALSE)+Y237</f>
        <v>1</v>
      </c>
      <c r="AA237" s="95">
        <f>VLOOKUP($A237,'CCR_%'!$A:$WWW,MATCH(AA$8,'CCR_%'!$A$8:$WWW$8,0),FALSE)+Z237</f>
        <v>1</v>
      </c>
      <c r="AB237" s="95">
        <f>VLOOKUP($A237,'CCR_%'!$A:$WWW,MATCH(AB$8,'CCR_%'!$A$8:$WWW$8,0),FALSE)+AA237</f>
        <v>1</v>
      </c>
      <c r="AC237" s="95">
        <f>VLOOKUP($A237,'CCR_%'!$A:$WWW,MATCH(AC$8,'CCR_%'!$A$8:$WWW$8,0),FALSE)+AB237</f>
        <v>1</v>
      </c>
      <c r="AD237" s="95">
        <f>VLOOKUP($A237,'CCR_%'!$A:$WWW,MATCH(AD$8,'CCR_%'!$A$8:$WWW$8,0),FALSE)+AC237</f>
        <v>1</v>
      </c>
      <c r="AE237" s="95">
        <f>VLOOKUP($A237,'CCR_%'!$A:$WWW,MATCH(AE$8,'CCR_%'!$A$8:$WWW$8,0),FALSE)+AD237</f>
        <v>1</v>
      </c>
      <c r="AF237" s="95">
        <f>VLOOKUP($A237,'CCR_%'!$A:$WWW,MATCH(AF$8,'CCR_%'!$A$8:$WWW$8,0),FALSE)+AE237</f>
        <v>1</v>
      </c>
      <c r="AG237" s="95">
        <f>VLOOKUP($A237,'CCR_%'!$A:$WWW,MATCH(AG$8,'CCR_%'!$A$8:$WWW$8,0),FALSE)+AF237</f>
        <v>1</v>
      </c>
      <c r="AH237" s="95">
        <f>VLOOKUP($A237,'CCR_%'!$A:$WWW,MATCH(AH$8,'CCR_%'!$A$8:$WWW$8,0),FALSE)+AG237</f>
        <v>1</v>
      </c>
      <c r="AI237" s="95">
        <f>VLOOKUP($A237,'CCR_%'!$A:$WWW,MATCH(AI$8,'CCR_%'!$A$8:$WWW$8,0),FALSE)+AH237</f>
        <v>1</v>
      </c>
      <c r="AJ237" s="95">
        <f>VLOOKUP($A237,'CCR_%'!$A:$WWW,MATCH(AJ$8,'CCR_%'!$A$8:$WWW$8,0),FALSE)+AI237</f>
        <v>1</v>
      </c>
      <c r="AK237" s="95">
        <f>VLOOKUP($A237,'CCR_%'!$A:$WWW,MATCH(AK$8,'CCR_%'!$A$8:$WWW$8,0),FALSE)+AJ237</f>
        <v>1</v>
      </c>
      <c r="AL237" s="95">
        <f>VLOOKUP($A237,'CCR_%'!$A:$WWW,MATCH(AL$8,'CCR_%'!$A$8:$WWW$8,0),FALSE)+AK237</f>
        <v>1</v>
      </c>
      <c r="AM237" s="95">
        <f>VLOOKUP($A237,'CCR_%'!$A:$WWW,MATCH(AM$8,'CCR_%'!$A$8:$WWW$8,0),FALSE)+AL237</f>
        <v>1</v>
      </c>
      <c r="AN237" s="95">
        <f>VLOOKUP($A237,'CCR_%'!$A:$WWW,MATCH(AN$8,'CCR_%'!$A$8:$WWW$8,0),FALSE)+AM237</f>
        <v>1</v>
      </c>
      <c r="AO237" s="95">
        <f>VLOOKUP($A237,'CCR_%'!$A:$WWW,MATCH(AO$8,'CCR_%'!$A$8:$WWW$8,0),FALSE)+AN237</f>
        <v>1</v>
      </c>
      <c r="AP237" s="95">
        <f>VLOOKUP($A237,'CCR_%'!$A:$WWW,MATCH(AP$8,'CCR_%'!$A$8:$WWW$8,0),FALSE)+AO237</f>
        <v>1</v>
      </c>
      <c r="AQ237" s="95">
        <f>VLOOKUP($A237,'CCR_%'!$A:$WWW,MATCH(AQ$8,'CCR_%'!$A$8:$WWW$8,0),FALSE)+AP237</f>
        <v>1</v>
      </c>
      <c r="AR237" s="95">
        <f>VLOOKUP($A237,'CCR_%'!$A:$WWW,MATCH(AR$8,'CCR_%'!$A$8:$WWW$8,0),FALSE)+AQ237</f>
        <v>1</v>
      </c>
      <c r="AS237" s="95">
        <f>VLOOKUP($A237,'CCR_%'!$A:$WWW,MATCH(AS$8,'CCR_%'!$A$8:$WWW$8,0),FALSE)+AR237</f>
        <v>1</v>
      </c>
      <c r="AT237" s="95">
        <f>VLOOKUP($A237,'CCR_%'!$A:$WWW,MATCH(AT$8,'CCR_%'!$A$8:$WWW$8,0),FALSE)+AS237</f>
        <v>1</v>
      </c>
      <c r="AU237" s="95">
        <f>VLOOKUP($A237,'CCR_%'!$A:$WWW,MATCH(AU$8,'CCR_%'!$A$8:$WWW$8,0),FALSE)+AT237</f>
        <v>1</v>
      </c>
      <c r="AV237" s="95">
        <f>VLOOKUP($A237,'CCR_%'!$A:$WWW,MATCH(AV$8,'CCR_%'!$A$8:$WWW$8,0),FALSE)+AU237</f>
        <v>1</v>
      </c>
      <c r="AW237" s="95">
        <f>VLOOKUP($A237,'CCR_%'!$A:$WWW,MATCH(AW$8,'CCR_%'!$A$8:$WWW$8,0),FALSE)+AV237</f>
        <v>1</v>
      </c>
      <c r="AX237" s="95">
        <f>VLOOKUP($A237,'CCR_%'!$A:$WWW,MATCH(AX$8,'CCR_%'!$A$8:$WWW$8,0),FALSE)+AW237</f>
        <v>1</v>
      </c>
      <c r="AY237" s="95">
        <f>VLOOKUP($A237,'CCR_%'!$A:$WWW,MATCH(AY$8,'CCR_%'!$A$8:$WWW$8,0),FALSE)+AX237</f>
        <v>1</v>
      </c>
      <c r="AZ237" s="95">
        <f>VLOOKUP($A237,'CCR_%'!$A:$WWW,MATCH(AZ$8,'CCR_%'!$A$8:$WWW$8,0),FALSE)+AY237</f>
        <v>1</v>
      </c>
      <c r="BA237" s="95">
        <f>VLOOKUP($A237,'CCR_%'!$A:$WWW,MATCH(BA$8,'CCR_%'!$A$8:$WWW$8,0),FALSE)+AZ237</f>
        <v>1</v>
      </c>
      <c r="BB237" s="95">
        <f>VLOOKUP($A237,'CCR_%'!$A:$WWW,MATCH(BB$8,'CCR_%'!$A$8:$WWW$8,0),FALSE)+BA237</f>
        <v>1</v>
      </c>
      <c r="BC237" s="95">
        <f>VLOOKUP($A237,'CCR_%'!$A:$WWW,MATCH(BC$8,'CCR_%'!$A$8:$WWW$8,0),FALSE)+BB237</f>
        <v>1</v>
      </c>
      <c r="BD237" s="95">
        <f>VLOOKUP($A237,'CCR_%'!$A:$WWW,MATCH(BD$8,'CCR_%'!$A$8:$WWW$8,0),FALSE)+BC237</f>
        <v>1</v>
      </c>
      <c r="BE237" s="95">
        <f>VLOOKUP($A237,'CCR_%'!$A:$WWW,MATCH(BE$8,'CCR_%'!$A$8:$WWW$8,0),FALSE)+BD237</f>
        <v>1</v>
      </c>
      <c r="BF237" s="95">
        <f>VLOOKUP($A237,'CCR_%'!$A:$WWW,MATCH(BF$8,'CCR_%'!$A$8:$WWW$8,0),FALSE)+BE237</f>
        <v>1</v>
      </c>
      <c r="BG237" s="95">
        <f>VLOOKUP($A237,'CCR_%'!$A:$WWW,MATCH(BG$8,'CCR_%'!$A$8:$WWW$8,0),FALSE)+BF237</f>
        <v>1</v>
      </c>
      <c r="BH237" s="95">
        <f>VLOOKUP($A237,'CCR_%'!$A:$WWW,MATCH(BH$8,'CCR_%'!$A$8:$WWW$8,0),FALSE)+BG237</f>
        <v>1</v>
      </c>
      <c r="BI237" s="95">
        <f>VLOOKUP($A237,'CCR_%'!$A:$WWW,MATCH(BI$8,'CCR_%'!$A$8:$WWW$8,0),FALSE)+BH237</f>
        <v>1</v>
      </c>
      <c r="BJ237" s="95">
        <f>VLOOKUP($A237,'CCR_%'!$A:$WWW,MATCH(BJ$8,'CCR_%'!$A$8:$WWW$8,0),FALSE)+BI237</f>
        <v>1</v>
      </c>
      <c r="BK237" s="95">
        <f>VLOOKUP($A237,'CCR_%'!$A:$WWW,MATCH(BK$8,'CCR_%'!$A$8:$WWW$8,0),FALSE)+BJ237</f>
        <v>1</v>
      </c>
      <c r="BL237" s="95">
        <f>VLOOKUP($A237,'CCR_%'!$A:$WWW,MATCH(BL$8,'CCR_%'!$A$8:$WWW$8,0),FALSE)+BK237</f>
        <v>1</v>
      </c>
    </row>
    <row r="238" spans="1:64" ht="16.5" customHeight="1" outlineLevel="3" x14ac:dyDescent="0.25">
      <c r="A238" s="40" t="s">
        <v>421</v>
      </c>
      <c r="B238" s="42" t="s">
        <v>422</v>
      </c>
      <c r="C238" s="93">
        <v>46295</v>
      </c>
      <c r="D238" s="93">
        <v>46841</v>
      </c>
      <c r="E238" s="94">
        <f>VLOOKUP($A238,'CCR_%'!$A:$WWW,MATCH(E$8,'CCR_%'!$A$8:$WWW$8,0),FALSE)+0</f>
        <v>0</v>
      </c>
      <c r="F238" s="95">
        <f>VLOOKUP($A238,'CCR_%'!$A:$WWW,MATCH(F$8,'CCR_%'!$A$8:$WWW$8,0),FALSE)+E238</f>
        <v>0</v>
      </c>
      <c r="G238" s="95">
        <f>VLOOKUP($A238,'CCR_%'!$A:$WWW,MATCH(G$8,'CCR_%'!$A$8:$WWW$8,0),FALSE)+F238</f>
        <v>0</v>
      </c>
      <c r="H238" s="95">
        <f>VLOOKUP($A238,'CCR_%'!$A:$WWW,MATCH(H$8,'CCR_%'!$A$8:$WWW$8,0),FALSE)+G238</f>
        <v>0.05</v>
      </c>
      <c r="I238" s="95">
        <f>VLOOKUP($A238,'CCR_%'!$A:$WWW,MATCH(I$8,'CCR_%'!$A$8:$WWW$8,0),FALSE)+H238</f>
        <v>0.15000000000000002</v>
      </c>
      <c r="J238" s="95">
        <f>VLOOKUP($A238,'CCR_%'!$A:$WWW,MATCH(J$8,'CCR_%'!$A$8:$WWW$8,0),FALSE)+I238</f>
        <v>1</v>
      </c>
      <c r="K238" s="95">
        <f>VLOOKUP($A238,'CCR_%'!$A:$WWW,MATCH(K$8,'CCR_%'!$A$8:$WWW$8,0),FALSE)+J238</f>
        <v>1</v>
      </c>
      <c r="L238" s="95">
        <f>VLOOKUP($A238,'CCR_%'!$A:$WWW,MATCH(L$8,'CCR_%'!$A$8:$WWW$8,0),FALSE)+K238</f>
        <v>1</v>
      </c>
      <c r="M238" s="95">
        <f>VLOOKUP($A238,'CCR_%'!$A:$WWW,MATCH(M$8,'CCR_%'!$A$8:$WWW$8,0),FALSE)+L238</f>
        <v>1</v>
      </c>
      <c r="N238" s="95">
        <f>VLOOKUP($A238,'CCR_%'!$A:$WWW,MATCH(N$8,'CCR_%'!$A$8:$WWW$8,0),FALSE)+M238</f>
        <v>1</v>
      </c>
      <c r="O238" s="95">
        <f>VLOOKUP($A238,'CCR_%'!$A:$WWW,MATCH(O$8,'CCR_%'!$A$8:$WWW$8,0),FALSE)+N238</f>
        <v>1</v>
      </c>
      <c r="P238" s="95">
        <f>VLOOKUP($A238,'CCR_%'!$A:$WWW,MATCH(P$8,'CCR_%'!$A$8:$WWW$8,0),FALSE)+O238</f>
        <v>1</v>
      </c>
      <c r="Q238" s="95">
        <f>VLOOKUP($A238,'CCR_%'!$A:$WWW,MATCH(Q$8,'CCR_%'!$A$8:$WWW$8,0),FALSE)+P238</f>
        <v>1</v>
      </c>
      <c r="R238" s="95">
        <f>VLOOKUP($A238,'CCR_%'!$A:$WWW,MATCH(R$8,'CCR_%'!$A$8:$WWW$8,0),FALSE)+Q238</f>
        <v>1</v>
      </c>
      <c r="S238" s="95">
        <f>VLOOKUP($A238,'CCR_%'!$A:$WWW,MATCH(S$8,'CCR_%'!$A$8:$WWW$8,0),FALSE)+R238</f>
        <v>1</v>
      </c>
      <c r="T238" s="95">
        <f>VLOOKUP($A238,'CCR_%'!$A:$WWW,MATCH(T$8,'CCR_%'!$A$8:$WWW$8,0),FALSE)+S238</f>
        <v>1</v>
      </c>
      <c r="U238" s="95">
        <f>VLOOKUP($A238,'CCR_%'!$A:$WWW,MATCH(U$8,'CCR_%'!$A$8:$WWW$8,0),FALSE)+T238</f>
        <v>1</v>
      </c>
      <c r="V238" s="95">
        <f>VLOOKUP($A238,'CCR_%'!$A:$WWW,MATCH(V$8,'CCR_%'!$A$8:$WWW$8,0),FALSE)+U238</f>
        <v>1</v>
      </c>
      <c r="W238" s="95">
        <f>VLOOKUP($A238,'CCR_%'!$A:$WWW,MATCH(W$8,'CCR_%'!$A$8:$WWW$8,0),FALSE)+V238</f>
        <v>1</v>
      </c>
      <c r="X238" s="95">
        <f>VLOOKUP($A238,'CCR_%'!$A:$WWW,MATCH(X$8,'CCR_%'!$A$8:$WWW$8,0),FALSE)+W238</f>
        <v>1</v>
      </c>
      <c r="Y238" s="95">
        <f>VLOOKUP($A238,'CCR_%'!$A:$WWW,MATCH(Y$8,'CCR_%'!$A$8:$WWW$8,0),FALSE)+X238</f>
        <v>1</v>
      </c>
      <c r="Z238" s="95">
        <f>VLOOKUP($A238,'CCR_%'!$A:$WWW,MATCH(Z$8,'CCR_%'!$A$8:$WWW$8,0),FALSE)+Y238</f>
        <v>1</v>
      </c>
      <c r="AA238" s="95">
        <f>VLOOKUP($A238,'CCR_%'!$A:$WWW,MATCH(AA$8,'CCR_%'!$A$8:$WWW$8,0),FALSE)+Z238</f>
        <v>1</v>
      </c>
      <c r="AB238" s="95">
        <f>VLOOKUP($A238,'CCR_%'!$A:$WWW,MATCH(AB$8,'CCR_%'!$A$8:$WWW$8,0),FALSE)+AA238</f>
        <v>1</v>
      </c>
      <c r="AC238" s="95">
        <f>VLOOKUP($A238,'CCR_%'!$A:$WWW,MATCH(AC$8,'CCR_%'!$A$8:$WWW$8,0),FALSE)+AB238</f>
        <v>1</v>
      </c>
      <c r="AD238" s="95">
        <f>VLOOKUP($A238,'CCR_%'!$A:$WWW,MATCH(AD$8,'CCR_%'!$A$8:$WWW$8,0),FALSE)+AC238</f>
        <v>1</v>
      </c>
      <c r="AE238" s="95">
        <f>VLOOKUP($A238,'CCR_%'!$A:$WWW,MATCH(AE$8,'CCR_%'!$A$8:$WWW$8,0),FALSE)+AD238</f>
        <v>1</v>
      </c>
      <c r="AF238" s="95">
        <f>VLOOKUP($A238,'CCR_%'!$A:$WWW,MATCH(AF$8,'CCR_%'!$A$8:$WWW$8,0),FALSE)+AE238</f>
        <v>1</v>
      </c>
      <c r="AG238" s="95">
        <f>VLOOKUP($A238,'CCR_%'!$A:$WWW,MATCH(AG$8,'CCR_%'!$A$8:$WWW$8,0),FALSE)+AF238</f>
        <v>1</v>
      </c>
      <c r="AH238" s="95">
        <f>VLOOKUP($A238,'CCR_%'!$A:$WWW,MATCH(AH$8,'CCR_%'!$A$8:$WWW$8,0),FALSE)+AG238</f>
        <v>1</v>
      </c>
      <c r="AI238" s="95">
        <f>VLOOKUP($A238,'CCR_%'!$A:$WWW,MATCH(AI$8,'CCR_%'!$A$8:$WWW$8,0),FALSE)+AH238</f>
        <v>1</v>
      </c>
      <c r="AJ238" s="95">
        <f>VLOOKUP($A238,'CCR_%'!$A:$WWW,MATCH(AJ$8,'CCR_%'!$A$8:$WWW$8,0),FALSE)+AI238</f>
        <v>1</v>
      </c>
      <c r="AK238" s="95">
        <f>VLOOKUP($A238,'CCR_%'!$A:$WWW,MATCH(AK$8,'CCR_%'!$A$8:$WWW$8,0),FALSE)+AJ238</f>
        <v>1</v>
      </c>
      <c r="AL238" s="95">
        <f>VLOOKUP($A238,'CCR_%'!$A:$WWW,MATCH(AL$8,'CCR_%'!$A$8:$WWW$8,0),FALSE)+AK238</f>
        <v>1</v>
      </c>
      <c r="AM238" s="95">
        <f>VLOOKUP($A238,'CCR_%'!$A:$WWW,MATCH(AM$8,'CCR_%'!$A$8:$WWW$8,0),FALSE)+AL238</f>
        <v>1</v>
      </c>
      <c r="AN238" s="95">
        <f>VLOOKUP($A238,'CCR_%'!$A:$WWW,MATCH(AN$8,'CCR_%'!$A$8:$WWW$8,0),FALSE)+AM238</f>
        <v>1</v>
      </c>
      <c r="AO238" s="95">
        <f>VLOOKUP($A238,'CCR_%'!$A:$WWW,MATCH(AO$8,'CCR_%'!$A$8:$WWW$8,0),FALSE)+AN238</f>
        <v>1</v>
      </c>
      <c r="AP238" s="95">
        <f>VLOOKUP($A238,'CCR_%'!$A:$WWW,MATCH(AP$8,'CCR_%'!$A$8:$WWW$8,0),FALSE)+AO238</f>
        <v>1</v>
      </c>
      <c r="AQ238" s="95">
        <f>VLOOKUP($A238,'CCR_%'!$A:$WWW,MATCH(AQ$8,'CCR_%'!$A$8:$WWW$8,0),FALSE)+AP238</f>
        <v>1</v>
      </c>
      <c r="AR238" s="95">
        <f>VLOOKUP($A238,'CCR_%'!$A:$WWW,MATCH(AR$8,'CCR_%'!$A$8:$WWW$8,0),FALSE)+AQ238</f>
        <v>1</v>
      </c>
      <c r="AS238" s="95">
        <f>VLOOKUP($A238,'CCR_%'!$A:$WWW,MATCH(AS$8,'CCR_%'!$A$8:$WWW$8,0),FALSE)+AR238</f>
        <v>1</v>
      </c>
      <c r="AT238" s="95">
        <f>VLOOKUP($A238,'CCR_%'!$A:$WWW,MATCH(AT$8,'CCR_%'!$A$8:$WWW$8,0),FALSE)+AS238</f>
        <v>1</v>
      </c>
      <c r="AU238" s="95">
        <f>VLOOKUP($A238,'CCR_%'!$A:$WWW,MATCH(AU$8,'CCR_%'!$A$8:$WWW$8,0),FALSE)+AT238</f>
        <v>1</v>
      </c>
      <c r="AV238" s="95">
        <f>VLOOKUP($A238,'CCR_%'!$A:$WWW,MATCH(AV$8,'CCR_%'!$A$8:$WWW$8,0),FALSE)+AU238</f>
        <v>1</v>
      </c>
      <c r="AW238" s="95">
        <f>VLOOKUP($A238,'CCR_%'!$A:$WWW,MATCH(AW$8,'CCR_%'!$A$8:$WWW$8,0),FALSE)+AV238</f>
        <v>1</v>
      </c>
      <c r="AX238" s="95">
        <f>VLOOKUP($A238,'CCR_%'!$A:$WWW,MATCH(AX$8,'CCR_%'!$A$8:$WWW$8,0),FALSE)+AW238</f>
        <v>1</v>
      </c>
      <c r="AY238" s="95">
        <f>VLOOKUP($A238,'CCR_%'!$A:$WWW,MATCH(AY$8,'CCR_%'!$A$8:$WWW$8,0),FALSE)+AX238</f>
        <v>1</v>
      </c>
      <c r="AZ238" s="95">
        <f>VLOOKUP($A238,'CCR_%'!$A:$WWW,MATCH(AZ$8,'CCR_%'!$A$8:$WWW$8,0),FALSE)+AY238</f>
        <v>1</v>
      </c>
      <c r="BA238" s="95">
        <f>VLOOKUP($A238,'CCR_%'!$A:$WWW,MATCH(BA$8,'CCR_%'!$A$8:$WWW$8,0),FALSE)+AZ238</f>
        <v>1</v>
      </c>
      <c r="BB238" s="95">
        <f>VLOOKUP($A238,'CCR_%'!$A:$WWW,MATCH(BB$8,'CCR_%'!$A$8:$WWW$8,0),FALSE)+BA238</f>
        <v>1</v>
      </c>
      <c r="BC238" s="95">
        <f>VLOOKUP($A238,'CCR_%'!$A:$WWW,MATCH(BC$8,'CCR_%'!$A$8:$WWW$8,0),FALSE)+BB238</f>
        <v>1</v>
      </c>
      <c r="BD238" s="95">
        <f>VLOOKUP($A238,'CCR_%'!$A:$WWW,MATCH(BD$8,'CCR_%'!$A$8:$WWW$8,0),FALSE)+BC238</f>
        <v>1</v>
      </c>
      <c r="BE238" s="95">
        <f>VLOOKUP($A238,'CCR_%'!$A:$WWW,MATCH(BE$8,'CCR_%'!$A$8:$WWW$8,0),FALSE)+BD238</f>
        <v>1</v>
      </c>
      <c r="BF238" s="95">
        <f>VLOOKUP($A238,'CCR_%'!$A:$WWW,MATCH(BF$8,'CCR_%'!$A$8:$WWW$8,0),FALSE)+BE238</f>
        <v>1</v>
      </c>
      <c r="BG238" s="95">
        <f>VLOOKUP($A238,'CCR_%'!$A:$WWW,MATCH(BG$8,'CCR_%'!$A$8:$WWW$8,0),FALSE)+BF238</f>
        <v>1</v>
      </c>
      <c r="BH238" s="95">
        <f>VLOOKUP($A238,'CCR_%'!$A:$WWW,MATCH(BH$8,'CCR_%'!$A$8:$WWW$8,0),FALSE)+BG238</f>
        <v>1</v>
      </c>
      <c r="BI238" s="95">
        <f>VLOOKUP($A238,'CCR_%'!$A:$WWW,MATCH(BI$8,'CCR_%'!$A$8:$WWW$8,0),FALSE)+BH238</f>
        <v>1</v>
      </c>
      <c r="BJ238" s="95">
        <f>VLOOKUP($A238,'CCR_%'!$A:$WWW,MATCH(BJ$8,'CCR_%'!$A$8:$WWW$8,0),FALSE)+BI238</f>
        <v>1</v>
      </c>
      <c r="BK238" s="95">
        <f>VLOOKUP($A238,'CCR_%'!$A:$WWW,MATCH(BK$8,'CCR_%'!$A$8:$WWW$8,0),FALSE)+BJ238</f>
        <v>1</v>
      </c>
      <c r="BL238" s="95">
        <f>VLOOKUP($A238,'CCR_%'!$A:$WWW,MATCH(BL$8,'CCR_%'!$A$8:$WWW$8,0),FALSE)+BK238</f>
        <v>1</v>
      </c>
    </row>
    <row r="239" spans="1:64" ht="16.5" customHeight="1" outlineLevel="3" x14ac:dyDescent="0.25">
      <c r="A239" s="40" t="s">
        <v>423</v>
      </c>
      <c r="B239" s="42" t="s">
        <v>424</v>
      </c>
      <c r="C239" s="93">
        <v>46295</v>
      </c>
      <c r="D239" s="93">
        <v>46841</v>
      </c>
      <c r="E239" s="94">
        <f>VLOOKUP($A239,'CCR_%'!$A:$WWW,MATCH(E$8,'CCR_%'!$A$8:$WWW$8,0),FALSE)+0</f>
        <v>0</v>
      </c>
      <c r="F239" s="95">
        <f>VLOOKUP($A239,'CCR_%'!$A:$WWW,MATCH(F$8,'CCR_%'!$A$8:$WWW$8,0),FALSE)+E239</f>
        <v>0</v>
      </c>
      <c r="G239" s="95">
        <f>VLOOKUP($A239,'CCR_%'!$A:$WWW,MATCH(G$8,'CCR_%'!$A$8:$WWW$8,0),FALSE)+F239</f>
        <v>0</v>
      </c>
      <c r="H239" s="95">
        <f>VLOOKUP($A239,'CCR_%'!$A:$WWW,MATCH(H$8,'CCR_%'!$A$8:$WWW$8,0),FALSE)+G239</f>
        <v>0.05</v>
      </c>
      <c r="I239" s="95">
        <f>VLOOKUP($A239,'CCR_%'!$A:$WWW,MATCH(I$8,'CCR_%'!$A$8:$WWW$8,0),FALSE)+H239</f>
        <v>0.15000000000000002</v>
      </c>
      <c r="J239" s="95">
        <f>VLOOKUP($A239,'CCR_%'!$A:$WWW,MATCH(J$8,'CCR_%'!$A$8:$WWW$8,0),FALSE)+I239</f>
        <v>1</v>
      </c>
      <c r="K239" s="95">
        <f>VLOOKUP($A239,'CCR_%'!$A:$WWW,MATCH(K$8,'CCR_%'!$A$8:$WWW$8,0),FALSE)+J239</f>
        <v>1</v>
      </c>
      <c r="L239" s="95">
        <f>VLOOKUP($A239,'CCR_%'!$A:$WWW,MATCH(L$8,'CCR_%'!$A$8:$WWW$8,0),FALSE)+K239</f>
        <v>1</v>
      </c>
      <c r="M239" s="95">
        <f>VLOOKUP($A239,'CCR_%'!$A:$WWW,MATCH(M$8,'CCR_%'!$A$8:$WWW$8,0),FALSE)+L239</f>
        <v>1</v>
      </c>
      <c r="N239" s="95">
        <f>VLOOKUP($A239,'CCR_%'!$A:$WWW,MATCH(N$8,'CCR_%'!$A$8:$WWW$8,0),FALSE)+M239</f>
        <v>1</v>
      </c>
      <c r="O239" s="95">
        <f>VLOOKUP($A239,'CCR_%'!$A:$WWW,MATCH(O$8,'CCR_%'!$A$8:$WWW$8,0),FALSE)+N239</f>
        <v>1</v>
      </c>
      <c r="P239" s="95">
        <f>VLOOKUP($A239,'CCR_%'!$A:$WWW,MATCH(P$8,'CCR_%'!$A$8:$WWW$8,0),FALSE)+O239</f>
        <v>1</v>
      </c>
      <c r="Q239" s="95">
        <f>VLOOKUP($A239,'CCR_%'!$A:$WWW,MATCH(Q$8,'CCR_%'!$A$8:$WWW$8,0),FALSE)+P239</f>
        <v>1</v>
      </c>
      <c r="R239" s="95">
        <f>VLOOKUP($A239,'CCR_%'!$A:$WWW,MATCH(R$8,'CCR_%'!$A$8:$WWW$8,0),FALSE)+Q239</f>
        <v>1</v>
      </c>
      <c r="S239" s="95">
        <f>VLOOKUP($A239,'CCR_%'!$A:$WWW,MATCH(S$8,'CCR_%'!$A$8:$WWW$8,0),FALSE)+R239</f>
        <v>1</v>
      </c>
      <c r="T239" s="95">
        <f>VLOOKUP($A239,'CCR_%'!$A:$WWW,MATCH(T$8,'CCR_%'!$A$8:$WWW$8,0),FALSE)+S239</f>
        <v>1</v>
      </c>
      <c r="U239" s="95">
        <f>VLOOKUP($A239,'CCR_%'!$A:$WWW,MATCH(U$8,'CCR_%'!$A$8:$WWW$8,0),FALSE)+T239</f>
        <v>1</v>
      </c>
      <c r="V239" s="95">
        <f>VLOOKUP($A239,'CCR_%'!$A:$WWW,MATCH(V$8,'CCR_%'!$A$8:$WWW$8,0),FALSE)+U239</f>
        <v>1</v>
      </c>
      <c r="W239" s="95">
        <f>VLOOKUP($A239,'CCR_%'!$A:$WWW,MATCH(W$8,'CCR_%'!$A$8:$WWW$8,0),FALSE)+V239</f>
        <v>1</v>
      </c>
      <c r="X239" s="95">
        <f>VLOOKUP($A239,'CCR_%'!$A:$WWW,MATCH(X$8,'CCR_%'!$A$8:$WWW$8,0),FALSE)+W239</f>
        <v>1</v>
      </c>
      <c r="Y239" s="95">
        <f>VLOOKUP($A239,'CCR_%'!$A:$WWW,MATCH(Y$8,'CCR_%'!$A$8:$WWW$8,0),FALSE)+X239</f>
        <v>1</v>
      </c>
      <c r="Z239" s="95">
        <f>VLOOKUP($A239,'CCR_%'!$A:$WWW,MATCH(Z$8,'CCR_%'!$A$8:$WWW$8,0),FALSE)+Y239</f>
        <v>1</v>
      </c>
      <c r="AA239" s="95">
        <f>VLOOKUP($A239,'CCR_%'!$A:$WWW,MATCH(AA$8,'CCR_%'!$A$8:$WWW$8,0),FALSE)+Z239</f>
        <v>1</v>
      </c>
      <c r="AB239" s="95">
        <f>VLOOKUP($A239,'CCR_%'!$A:$WWW,MATCH(AB$8,'CCR_%'!$A$8:$WWW$8,0),FALSE)+AA239</f>
        <v>1</v>
      </c>
      <c r="AC239" s="95">
        <f>VLOOKUP($A239,'CCR_%'!$A:$WWW,MATCH(AC$8,'CCR_%'!$A$8:$WWW$8,0),FALSE)+AB239</f>
        <v>1</v>
      </c>
      <c r="AD239" s="95">
        <f>VLOOKUP($A239,'CCR_%'!$A:$WWW,MATCH(AD$8,'CCR_%'!$A$8:$WWW$8,0),FALSE)+AC239</f>
        <v>1</v>
      </c>
      <c r="AE239" s="95">
        <f>VLOOKUP($A239,'CCR_%'!$A:$WWW,MATCH(AE$8,'CCR_%'!$A$8:$WWW$8,0),FALSE)+AD239</f>
        <v>1</v>
      </c>
      <c r="AF239" s="95">
        <f>VLOOKUP($A239,'CCR_%'!$A:$WWW,MATCH(AF$8,'CCR_%'!$A$8:$WWW$8,0),FALSE)+AE239</f>
        <v>1</v>
      </c>
      <c r="AG239" s="95">
        <f>VLOOKUP($A239,'CCR_%'!$A:$WWW,MATCH(AG$8,'CCR_%'!$A$8:$WWW$8,0),FALSE)+AF239</f>
        <v>1</v>
      </c>
      <c r="AH239" s="95">
        <f>VLOOKUP($A239,'CCR_%'!$A:$WWW,MATCH(AH$8,'CCR_%'!$A$8:$WWW$8,0),FALSE)+AG239</f>
        <v>1</v>
      </c>
      <c r="AI239" s="95">
        <f>VLOOKUP($A239,'CCR_%'!$A:$WWW,MATCH(AI$8,'CCR_%'!$A$8:$WWW$8,0),FALSE)+AH239</f>
        <v>1</v>
      </c>
      <c r="AJ239" s="95">
        <f>VLOOKUP($A239,'CCR_%'!$A:$WWW,MATCH(AJ$8,'CCR_%'!$A$8:$WWW$8,0),FALSE)+AI239</f>
        <v>1</v>
      </c>
      <c r="AK239" s="95">
        <f>VLOOKUP($A239,'CCR_%'!$A:$WWW,MATCH(AK$8,'CCR_%'!$A$8:$WWW$8,0),FALSE)+AJ239</f>
        <v>1</v>
      </c>
      <c r="AL239" s="95">
        <f>VLOOKUP($A239,'CCR_%'!$A:$WWW,MATCH(AL$8,'CCR_%'!$A$8:$WWW$8,0),FALSE)+AK239</f>
        <v>1</v>
      </c>
      <c r="AM239" s="95">
        <f>VLOOKUP($A239,'CCR_%'!$A:$WWW,MATCH(AM$8,'CCR_%'!$A$8:$WWW$8,0),FALSE)+AL239</f>
        <v>1</v>
      </c>
      <c r="AN239" s="95">
        <f>VLOOKUP($A239,'CCR_%'!$A:$WWW,MATCH(AN$8,'CCR_%'!$A$8:$WWW$8,0),FALSE)+AM239</f>
        <v>1</v>
      </c>
      <c r="AO239" s="95">
        <f>VLOOKUP($A239,'CCR_%'!$A:$WWW,MATCH(AO$8,'CCR_%'!$A$8:$WWW$8,0),FALSE)+AN239</f>
        <v>1</v>
      </c>
      <c r="AP239" s="95">
        <f>VLOOKUP($A239,'CCR_%'!$A:$WWW,MATCH(AP$8,'CCR_%'!$A$8:$WWW$8,0),FALSE)+AO239</f>
        <v>1</v>
      </c>
      <c r="AQ239" s="95">
        <f>VLOOKUP($A239,'CCR_%'!$A:$WWW,MATCH(AQ$8,'CCR_%'!$A$8:$WWW$8,0),FALSE)+AP239</f>
        <v>1</v>
      </c>
      <c r="AR239" s="95">
        <f>VLOOKUP($A239,'CCR_%'!$A:$WWW,MATCH(AR$8,'CCR_%'!$A$8:$WWW$8,0),FALSE)+AQ239</f>
        <v>1</v>
      </c>
      <c r="AS239" s="95">
        <f>VLOOKUP($A239,'CCR_%'!$A:$WWW,MATCH(AS$8,'CCR_%'!$A$8:$WWW$8,0),FALSE)+AR239</f>
        <v>1</v>
      </c>
      <c r="AT239" s="95">
        <f>VLOOKUP($A239,'CCR_%'!$A:$WWW,MATCH(AT$8,'CCR_%'!$A$8:$WWW$8,0),FALSE)+AS239</f>
        <v>1</v>
      </c>
      <c r="AU239" s="95">
        <f>VLOOKUP($A239,'CCR_%'!$A:$WWW,MATCH(AU$8,'CCR_%'!$A$8:$WWW$8,0),FALSE)+AT239</f>
        <v>1</v>
      </c>
      <c r="AV239" s="95">
        <f>VLOOKUP($A239,'CCR_%'!$A:$WWW,MATCH(AV$8,'CCR_%'!$A$8:$WWW$8,0),FALSE)+AU239</f>
        <v>1</v>
      </c>
      <c r="AW239" s="95">
        <f>VLOOKUP($A239,'CCR_%'!$A:$WWW,MATCH(AW$8,'CCR_%'!$A$8:$WWW$8,0),FALSE)+AV239</f>
        <v>1</v>
      </c>
      <c r="AX239" s="95">
        <f>VLOOKUP($A239,'CCR_%'!$A:$WWW,MATCH(AX$8,'CCR_%'!$A$8:$WWW$8,0),FALSE)+AW239</f>
        <v>1</v>
      </c>
      <c r="AY239" s="95">
        <f>VLOOKUP($A239,'CCR_%'!$A:$WWW,MATCH(AY$8,'CCR_%'!$A$8:$WWW$8,0),FALSE)+AX239</f>
        <v>1</v>
      </c>
      <c r="AZ239" s="95">
        <f>VLOOKUP($A239,'CCR_%'!$A:$WWW,MATCH(AZ$8,'CCR_%'!$A$8:$WWW$8,0),FALSE)+AY239</f>
        <v>1</v>
      </c>
      <c r="BA239" s="95">
        <f>VLOOKUP($A239,'CCR_%'!$A:$WWW,MATCH(BA$8,'CCR_%'!$A$8:$WWW$8,0),FALSE)+AZ239</f>
        <v>1</v>
      </c>
      <c r="BB239" s="95">
        <f>VLOOKUP($A239,'CCR_%'!$A:$WWW,MATCH(BB$8,'CCR_%'!$A$8:$WWW$8,0),FALSE)+BA239</f>
        <v>1</v>
      </c>
      <c r="BC239" s="95">
        <f>VLOOKUP($A239,'CCR_%'!$A:$WWW,MATCH(BC$8,'CCR_%'!$A$8:$WWW$8,0),FALSE)+BB239</f>
        <v>1</v>
      </c>
      <c r="BD239" s="95">
        <f>VLOOKUP($A239,'CCR_%'!$A:$WWW,MATCH(BD$8,'CCR_%'!$A$8:$WWW$8,0),FALSE)+BC239</f>
        <v>1</v>
      </c>
      <c r="BE239" s="95">
        <f>VLOOKUP($A239,'CCR_%'!$A:$WWW,MATCH(BE$8,'CCR_%'!$A$8:$WWW$8,0),FALSE)+BD239</f>
        <v>1</v>
      </c>
      <c r="BF239" s="95">
        <f>VLOOKUP($A239,'CCR_%'!$A:$WWW,MATCH(BF$8,'CCR_%'!$A$8:$WWW$8,0),FALSE)+BE239</f>
        <v>1</v>
      </c>
      <c r="BG239" s="95">
        <f>VLOOKUP($A239,'CCR_%'!$A:$WWW,MATCH(BG$8,'CCR_%'!$A$8:$WWW$8,0),FALSE)+BF239</f>
        <v>1</v>
      </c>
      <c r="BH239" s="95">
        <f>VLOOKUP($A239,'CCR_%'!$A:$WWW,MATCH(BH$8,'CCR_%'!$A$8:$WWW$8,0),FALSE)+BG239</f>
        <v>1</v>
      </c>
      <c r="BI239" s="95">
        <f>VLOOKUP($A239,'CCR_%'!$A:$WWW,MATCH(BI$8,'CCR_%'!$A$8:$WWW$8,0),FALSE)+BH239</f>
        <v>1</v>
      </c>
      <c r="BJ239" s="95">
        <f>VLOOKUP($A239,'CCR_%'!$A:$WWW,MATCH(BJ$8,'CCR_%'!$A$8:$WWW$8,0),FALSE)+BI239</f>
        <v>1</v>
      </c>
      <c r="BK239" s="95">
        <f>VLOOKUP($A239,'CCR_%'!$A:$WWW,MATCH(BK$8,'CCR_%'!$A$8:$WWW$8,0),FALSE)+BJ239</f>
        <v>1</v>
      </c>
      <c r="BL239" s="95">
        <f>VLOOKUP($A239,'CCR_%'!$A:$WWW,MATCH(BL$8,'CCR_%'!$A$8:$WWW$8,0),FALSE)+BK239</f>
        <v>1</v>
      </c>
    </row>
    <row r="240" spans="1:64" ht="16.5" customHeight="1" outlineLevel="3" x14ac:dyDescent="0.25">
      <c r="A240" s="40" t="s">
        <v>425</v>
      </c>
      <c r="B240" s="42" t="s">
        <v>426</v>
      </c>
      <c r="C240" s="93">
        <v>48303</v>
      </c>
      <c r="D240" s="93">
        <v>48667</v>
      </c>
      <c r="E240" s="94">
        <f>VLOOKUP($A240,'CCR_%'!$A:$WWW,MATCH(E$8,'CCR_%'!$A$8:$WWW$8,0),FALSE)+0</f>
        <v>0</v>
      </c>
      <c r="F240" s="95">
        <f>VLOOKUP($A240,'CCR_%'!$A:$WWW,MATCH(F$8,'CCR_%'!$A$8:$WWW$8,0),FALSE)+E240</f>
        <v>0</v>
      </c>
      <c r="G240" s="95">
        <f>VLOOKUP($A240,'CCR_%'!$A:$WWW,MATCH(G$8,'CCR_%'!$A$8:$WWW$8,0),FALSE)+F240</f>
        <v>0</v>
      </c>
      <c r="H240" s="95">
        <f>VLOOKUP($A240,'CCR_%'!$A:$WWW,MATCH(H$8,'CCR_%'!$A$8:$WWW$8,0),FALSE)+G240</f>
        <v>0</v>
      </c>
      <c r="I240" s="95">
        <f>VLOOKUP($A240,'CCR_%'!$A:$WWW,MATCH(I$8,'CCR_%'!$A$8:$WWW$8,0),FALSE)+H240</f>
        <v>0</v>
      </c>
      <c r="J240" s="95">
        <f>VLOOKUP($A240,'CCR_%'!$A:$WWW,MATCH(J$8,'CCR_%'!$A$8:$WWW$8,0),FALSE)+I240</f>
        <v>0</v>
      </c>
      <c r="K240" s="95">
        <f>VLOOKUP($A240,'CCR_%'!$A:$WWW,MATCH(K$8,'CCR_%'!$A$8:$WWW$8,0),FALSE)+J240</f>
        <v>0</v>
      </c>
      <c r="L240" s="95">
        <f>VLOOKUP($A240,'CCR_%'!$A:$WWW,MATCH(L$8,'CCR_%'!$A$8:$WWW$8,0),FALSE)+K240</f>
        <v>0</v>
      </c>
      <c r="M240" s="95">
        <f>VLOOKUP($A240,'CCR_%'!$A:$WWW,MATCH(M$8,'CCR_%'!$A$8:$WWW$8,0),FALSE)+L240</f>
        <v>0</v>
      </c>
      <c r="N240" s="95">
        <f>VLOOKUP($A240,'CCR_%'!$A:$WWW,MATCH(N$8,'CCR_%'!$A$8:$WWW$8,0),FALSE)+M240</f>
        <v>0</v>
      </c>
      <c r="O240" s="95">
        <f>VLOOKUP($A240,'CCR_%'!$A:$WWW,MATCH(O$8,'CCR_%'!$A$8:$WWW$8,0),FALSE)+N240</f>
        <v>0</v>
      </c>
      <c r="P240" s="95">
        <f>VLOOKUP($A240,'CCR_%'!$A:$WWW,MATCH(P$8,'CCR_%'!$A$8:$WWW$8,0),FALSE)+O240</f>
        <v>0</v>
      </c>
      <c r="Q240" s="95">
        <f>VLOOKUP($A240,'CCR_%'!$A:$WWW,MATCH(Q$8,'CCR_%'!$A$8:$WWW$8,0),FALSE)+P240</f>
        <v>0</v>
      </c>
      <c r="R240" s="95">
        <f>VLOOKUP($A240,'CCR_%'!$A:$WWW,MATCH(R$8,'CCR_%'!$A$8:$WWW$8,0),FALSE)+Q240</f>
        <v>0</v>
      </c>
      <c r="S240" s="95">
        <f>VLOOKUP($A240,'CCR_%'!$A:$WWW,MATCH(S$8,'CCR_%'!$A$8:$WWW$8,0),FALSE)+R240</f>
        <v>0.2</v>
      </c>
      <c r="T240" s="95">
        <f>VLOOKUP($A240,'CCR_%'!$A:$WWW,MATCH(T$8,'CCR_%'!$A$8:$WWW$8,0),FALSE)+S240</f>
        <v>1</v>
      </c>
      <c r="U240" s="95">
        <f>VLOOKUP($A240,'CCR_%'!$A:$WWW,MATCH(U$8,'CCR_%'!$A$8:$WWW$8,0),FALSE)+T240</f>
        <v>1</v>
      </c>
      <c r="V240" s="95">
        <f>VLOOKUP($A240,'CCR_%'!$A:$WWW,MATCH(V$8,'CCR_%'!$A$8:$WWW$8,0),FALSE)+U240</f>
        <v>1</v>
      </c>
      <c r="W240" s="95">
        <f>VLOOKUP($A240,'CCR_%'!$A:$WWW,MATCH(W$8,'CCR_%'!$A$8:$WWW$8,0),FALSE)+V240</f>
        <v>1</v>
      </c>
      <c r="X240" s="95">
        <f>VLOOKUP($A240,'CCR_%'!$A:$WWW,MATCH(X$8,'CCR_%'!$A$8:$WWW$8,0),FALSE)+W240</f>
        <v>1</v>
      </c>
      <c r="Y240" s="95">
        <f>VLOOKUP($A240,'CCR_%'!$A:$WWW,MATCH(Y$8,'CCR_%'!$A$8:$WWW$8,0),FALSE)+X240</f>
        <v>1</v>
      </c>
      <c r="Z240" s="95">
        <f>VLOOKUP($A240,'CCR_%'!$A:$WWW,MATCH(Z$8,'CCR_%'!$A$8:$WWW$8,0),FALSE)+Y240</f>
        <v>1</v>
      </c>
      <c r="AA240" s="95">
        <f>VLOOKUP($A240,'CCR_%'!$A:$WWW,MATCH(AA$8,'CCR_%'!$A$8:$WWW$8,0),FALSE)+Z240</f>
        <v>1</v>
      </c>
      <c r="AB240" s="95">
        <f>VLOOKUP($A240,'CCR_%'!$A:$WWW,MATCH(AB$8,'CCR_%'!$A$8:$WWW$8,0),FALSE)+AA240</f>
        <v>1</v>
      </c>
      <c r="AC240" s="95">
        <f>VLOOKUP($A240,'CCR_%'!$A:$WWW,MATCH(AC$8,'CCR_%'!$A$8:$WWW$8,0),FALSE)+AB240</f>
        <v>1</v>
      </c>
      <c r="AD240" s="95">
        <f>VLOOKUP($A240,'CCR_%'!$A:$WWW,MATCH(AD$8,'CCR_%'!$A$8:$WWW$8,0),FALSE)+AC240</f>
        <v>1</v>
      </c>
      <c r="AE240" s="95">
        <f>VLOOKUP($A240,'CCR_%'!$A:$WWW,MATCH(AE$8,'CCR_%'!$A$8:$WWW$8,0),FALSE)+AD240</f>
        <v>1</v>
      </c>
      <c r="AF240" s="95">
        <f>VLOOKUP($A240,'CCR_%'!$A:$WWW,MATCH(AF$8,'CCR_%'!$A$8:$WWW$8,0),FALSE)+AE240</f>
        <v>1</v>
      </c>
      <c r="AG240" s="95">
        <f>VLOOKUP($A240,'CCR_%'!$A:$WWW,MATCH(AG$8,'CCR_%'!$A$8:$WWW$8,0),FALSE)+AF240</f>
        <v>1</v>
      </c>
      <c r="AH240" s="95">
        <f>VLOOKUP($A240,'CCR_%'!$A:$WWW,MATCH(AH$8,'CCR_%'!$A$8:$WWW$8,0),FALSE)+AG240</f>
        <v>1</v>
      </c>
      <c r="AI240" s="95">
        <f>VLOOKUP($A240,'CCR_%'!$A:$WWW,MATCH(AI$8,'CCR_%'!$A$8:$WWW$8,0),FALSE)+AH240</f>
        <v>1</v>
      </c>
      <c r="AJ240" s="95">
        <f>VLOOKUP($A240,'CCR_%'!$A:$WWW,MATCH(AJ$8,'CCR_%'!$A$8:$WWW$8,0),FALSE)+AI240</f>
        <v>1</v>
      </c>
      <c r="AK240" s="95">
        <f>VLOOKUP($A240,'CCR_%'!$A:$WWW,MATCH(AK$8,'CCR_%'!$A$8:$WWW$8,0),FALSE)+AJ240</f>
        <v>1</v>
      </c>
      <c r="AL240" s="95">
        <f>VLOOKUP($A240,'CCR_%'!$A:$WWW,MATCH(AL$8,'CCR_%'!$A$8:$WWW$8,0),FALSE)+AK240</f>
        <v>1</v>
      </c>
      <c r="AM240" s="95">
        <f>VLOOKUP($A240,'CCR_%'!$A:$WWW,MATCH(AM$8,'CCR_%'!$A$8:$WWW$8,0),FALSE)+AL240</f>
        <v>1</v>
      </c>
      <c r="AN240" s="95">
        <f>VLOOKUP($A240,'CCR_%'!$A:$WWW,MATCH(AN$8,'CCR_%'!$A$8:$WWW$8,0),FALSE)+AM240</f>
        <v>1</v>
      </c>
      <c r="AO240" s="95">
        <f>VLOOKUP($A240,'CCR_%'!$A:$WWW,MATCH(AO$8,'CCR_%'!$A$8:$WWW$8,0),FALSE)+AN240</f>
        <v>1</v>
      </c>
      <c r="AP240" s="95">
        <f>VLOOKUP($A240,'CCR_%'!$A:$WWW,MATCH(AP$8,'CCR_%'!$A$8:$WWW$8,0),FALSE)+AO240</f>
        <v>1</v>
      </c>
      <c r="AQ240" s="95">
        <f>VLOOKUP($A240,'CCR_%'!$A:$WWW,MATCH(AQ$8,'CCR_%'!$A$8:$WWW$8,0),FALSE)+AP240</f>
        <v>1</v>
      </c>
      <c r="AR240" s="95">
        <f>VLOOKUP($A240,'CCR_%'!$A:$WWW,MATCH(AR$8,'CCR_%'!$A$8:$WWW$8,0),FALSE)+AQ240</f>
        <v>1</v>
      </c>
      <c r="AS240" s="95">
        <f>VLOOKUP($A240,'CCR_%'!$A:$WWW,MATCH(AS$8,'CCR_%'!$A$8:$WWW$8,0),FALSE)+AR240</f>
        <v>1</v>
      </c>
      <c r="AT240" s="95">
        <f>VLOOKUP($A240,'CCR_%'!$A:$WWW,MATCH(AT$8,'CCR_%'!$A$8:$WWW$8,0),FALSE)+AS240</f>
        <v>1</v>
      </c>
      <c r="AU240" s="95">
        <f>VLOOKUP($A240,'CCR_%'!$A:$WWW,MATCH(AU$8,'CCR_%'!$A$8:$WWW$8,0),FALSE)+AT240</f>
        <v>1</v>
      </c>
      <c r="AV240" s="95">
        <f>VLOOKUP($A240,'CCR_%'!$A:$WWW,MATCH(AV$8,'CCR_%'!$A$8:$WWW$8,0),FALSE)+AU240</f>
        <v>1</v>
      </c>
      <c r="AW240" s="95">
        <f>VLOOKUP($A240,'CCR_%'!$A:$WWW,MATCH(AW$8,'CCR_%'!$A$8:$WWW$8,0),FALSE)+AV240</f>
        <v>1</v>
      </c>
      <c r="AX240" s="95">
        <f>VLOOKUP($A240,'CCR_%'!$A:$WWW,MATCH(AX$8,'CCR_%'!$A$8:$WWW$8,0),FALSE)+AW240</f>
        <v>1</v>
      </c>
      <c r="AY240" s="95">
        <f>VLOOKUP($A240,'CCR_%'!$A:$WWW,MATCH(AY$8,'CCR_%'!$A$8:$WWW$8,0),FALSE)+AX240</f>
        <v>1</v>
      </c>
      <c r="AZ240" s="95">
        <f>VLOOKUP($A240,'CCR_%'!$A:$WWW,MATCH(AZ$8,'CCR_%'!$A$8:$WWW$8,0),FALSE)+AY240</f>
        <v>1</v>
      </c>
      <c r="BA240" s="95">
        <f>VLOOKUP($A240,'CCR_%'!$A:$WWW,MATCH(BA$8,'CCR_%'!$A$8:$WWW$8,0),FALSE)+AZ240</f>
        <v>1</v>
      </c>
      <c r="BB240" s="95">
        <f>VLOOKUP($A240,'CCR_%'!$A:$WWW,MATCH(BB$8,'CCR_%'!$A$8:$WWW$8,0),FALSE)+BA240</f>
        <v>1</v>
      </c>
      <c r="BC240" s="95">
        <f>VLOOKUP($A240,'CCR_%'!$A:$WWW,MATCH(BC$8,'CCR_%'!$A$8:$WWW$8,0),FALSE)+BB240</f>
        <v>1</v>
      </c>
      <c r="BD240" s="95">
        <f>VLOOKUP($A240,'CCR_%'!$A:$WWW,MATCH(BD$8,'CCR_%'!$A$8:$WWW$8,0),FALSE)+BC240</f>
        <v>1</v>
      </c>
      <c r="BE240" s="95">
        <f>VLOOKUP($A240,'CCR_%'!$A:$WWW,MATCH(BE$8,'CCR_%'!$A$8:$WWW$8,0),FALSE)+BD240</f>
        <v>1</v>
      </c>
      <c r="BF240" s="95">
        <f>VLOOKUP($A240,'CCR_%'!$A:$WWW,MATCH(BF$8,'CCR_%'!$A$8:$WWW$8,0),FALSE)+BE240</f>
        <v>1</v>
      </c>
      <c r="BG240" s="95">
        <f>VLOOKUP($A240,'CCR_%'!$A:$WWW,MATCH(BG$8,'CCR_%'!$A$8:$WWW$8,0),FALSE)+BF240</f>
        <v>1</v>
      </c>
      <c r="BH240" s="95">
        <f>VLOOKUP($A240,'CCR_%'!$A:$WWW,MATCH(BH$8,'CCR_%'!$A$8:$WWW$8,0),FALSE)+BG240</f>
        <v>1</v>
      </c>
      <c r="BI240" s="95">
        <f>VLOOKUP($A240,'CCR_%'!$A:$WWW,MATCH(BI$8,'CCR_%'!$A$8:$WWW$8,0),FALSE)+BH240</f>
        <v>1</v>
      </c>
      <c r="BJ240" s="95">
        <f>VLOOKUP($A240,'CCR_%'!$A:$WWW,MATCH(BJ$8,'CCR_%'!$A$8:$WWW$8,0),FALSE)+BI240</f>
        <v>1</v>
      </c>
      <c r="BK240" s="95">
        <f>VLOOKUP($A240,'CCR_%'!$A:$WWW,MATCH(BK$8,'CCR_%'!$A$8:$WWW$8,0),FALSE)+BJ240</f>
        <v>1</v>
      </c>
      <c r="BL240" s="95">
        <f>VLOOKUP($A240,'CCR_%'!$A:$WWW,MATCH(BL$8,'CCR_%'!$A$8:$WWW$8,0),FALSE)+BK240</f>
        <v>1</v>
      </c>
    </row>
    <row r="241" spans="1:64" ht="16.5" customHeight="1" outlineLevel="3" x14ac:dyDescent="0.25">
      <c r="A241" s="40" t="s">
        <v>427</v>
      </c>
      <c r="B241" s="42" t="s">
        <v>428</v>
      </c>
      <c r="C241" s="93">
        <v>48303</v>
      </c>
      <c r="D241" s="93">
        <v>48667</v>
      </c>
      <c r="E241" s="94">
        <f>VLOOKUP($A241,'CCR_%'!$A:$WWW,MATCH(E$8,'CCR_%'!$A$8:$WWW$8,0),FALSE)+0</f>
        <v>0</v>
      </c>
      <c r="F241" s="95">
        <f>VLOOKUP($A241,'CCR_%'!$A:$WWW,MATCH(F$8,'CCR_%'!$A$8:$WWW$8,0),FALSE)+E241</f>
        <v>0</v>
      </c>
      <c r="G241" s="95">
        <f>VLOOKUP($A241,'CCR_%'!$A:$WWW,MATCH(G$8,'CCR_%'!$A$8:$WWW$8,0),FALSE)+F241</f>
        <v>0</v>
      </c>
      <c r="H241" s="95">
        <f>VLOOKUP($A241,'CCR_%'!$A:$WWW,MATCH(H$8,'CCR_%'!$A$8:$WWW$8,0),FALSE)+G241</f>
        <v>0</v>
      </c>
      <c r="I241" s="95">
        <f>VLOOKUP($A241,'CCR_%'!$A:$WWW,MATCH(I$8,'CCR_%'!$A$8:$WWW$8,0),FALSE)+H241</f>
        <v>0</v>
      </c>
      <c r="J241" s="95">
        <f>VLOOKUP($A241,'CCR_%'!$A:$WWW,MATCH(J$8,'CCR_%'!$A$8:$WWW$8,0),FALSE)+I241</f>
        <v>0</v>
      </c>
      <c r="K241" s="95">
        <f>VLOOKUP($A241,'CCR_%'!$A:$WWW,MATCH(K$8,'CCR_%'!$A$8:$WWW$8,0),FALSE)+J241</f>
        <v>0</v>
      </c>
      <c r="L241" s="95">
        <f>VLOOKUP($A241,'CCR_%'!$A:$WWW,MATCH(L$8,'CCR_%'!$A$8:$WWW$8,0),FALSE)+K241</f>
        <v>0</v>
      </c>
      <c r="M241" s="95">
        <f>VLOOKUP($A241,'CCR_%'!$A:$WWW,MATCH(M$8,'CCR_%'!$A$8:$WWW$8,0),FALSE)+L241</f>
        <v>0</v>
      </c>
      <c r="N241" s="95">
        <f>VLOOKUP($A241,'CCR_%'!$A:$WWW,MATCH(N$8,'CCR_%'!$A$8:$WWW$8,0),FALSE)+M241</f>
        <v>0</v>
      </c>
      <c r="O241" s="95">
        <f>VLOOKUP($A241,'CCR_%'!$A:$WWW,MATCH(O$8,'CCR_%'!$A$8:$WWW$8,0),FALSE)+N241</f>
        <v>0</v>
      </c>
      <c r="P241" s="95">
        <f>VLOOKUP($A241,'CCR_%'!$A:$WWW,MATCH(P$8,'CCR_%'!$A$8:$WWW$8,0),FALSE)+O241</f>
        <v>0</v>
      </c>
      <c r="Q241" s="95">
        <f>VLOOKUP($A241,'CCR_%'!$A:$WWW,MATCH(Q$8,'CCR_%'!$A$8:$WWW$8,0),FALSE)+P241</f>
        <v>0</v>
      </c>
      <c r="R241" s="95">
        <f>VLOOKUP($A241,'CCR_%'!$A:$WWW,MATCH(R$8,'CCR_%'!$A$8:$WWW$8,0),FALSE)+Q241</f>
        <v>0</v>
      </c>
      <c r="S241" s="95">
        <f>VLOOKUP($A241,'CCR_%'!$A:$WWW,MATCH(S$8,'CCR_%'!$A$8:$WWW$8,0),FALSE)+R241</f>
        <v>0.2</v>
      </c>
      <c r="T241" s="95">
        <f>VLOOKUP($A241,'CCR_%'!$A:$WWW,MATCH(T$8,'CCR_%'!$A$8:$WWW$8,0),FALSE)+S241</f>
        <v>1</v>
      </c>
      <c r="U241" s="95">
        <f>VLOOKUP($A241,'CCR_%'!$A:$WWW,MATCH(U$8,'CCR_%'!$A$8:$WWW$8,0),FALSE)+T241</f>
        <v>1</v>
      </c>
      <c r="V241" s="95">
        <f>VLOOKUP($A241,'CCR_%'!$A:$WWW,MATCH(V$8,'CCR_%'!$A$8:$WWW$8,0),FALSE)+U241</f>
        <v>1</v>
      </c>
      <c r="W241" s="95">
        <f>VLOOKUP($A241,'CCR_%'!$A:$WWW,MATCH(W$8,'CCR_%'!$A$8:$WWW$8,0),FALSE)+V241</f>
        <v>1</v>
      </c>
      <c r="X241" s="95">
        <f>VLOOKUP($A241,'CCR_%'!$A:$WWW,MATCH(X$8,'CCR_%'!$A$8:$WWW$8,0),FALSE)+W241</f>
        <v>1</v>
      </c>
      <c r="Y241" s="95">
        <f>VLOOKUP($A241,'CCR_%'!$A:$WWW,MATCH(Y$8,'CCR_%'!$A$8:$WWW$8,0),FALSE)+X241</f>
        <v>1</v>
      </c>
      <c r="Z241" s="95">
        <f>VLOOKUP($A241,'CCR_%'!$A:$WWW,MATCH(Z$8,'CCR_%'!$A$8:$WWW$8,0),FALSE)+Y241</f>
        <v>1</v>
      </c>
      <c r="AA241" s="95">
        <f>VLOOKUP($A241,'CCR_%'!$A:$WWW,MATCH(AA$8,'CCR_%'!$A$8:$WWW$8,0),FALSE)+Z241</f>
        <v>1</v>
      </c>
      <c r="AB241" s="95">
        <f>VLOOKUP($A241,'CCR_%'!$A:$WWW,MATCH(AB$8,'CCR_%'!$A$8:$WWW$8,0),FALSE)+AA241</f>
        <v>1</v>
      </c>
      <c r="AC241" s="95">
        <f>VLOOKUP($A241,'CCR_%'!$A:$WWW,MATCH(AC$8,'CCR_%'!$A$8:$WWW$8,0),FALSE)+AB241</f>
        <v>1</v>
      </c>
      <c r="AD241" s="95">
        <f>VLOOKUP($A241,'CCR_%'!$A:$WWW,MATCH(AD$8,'CCR_%'!$A$8:$WWW$8,0),FALSE)+AC241</f>
        <v>1</v>
      </c>
      <c r="AE241" s="95">
        <f>VLOOKUP($A241,'CCR_%'!$A:$WWW,MATCH(AE$8,'CCR_%'!$A$8:$WWW$8,0),FALSE)+AD241</f>
        <v>1</v>
      </c>
      <c r="AF241" s="95">
        <f>VLOOKUP($A241,'CCR_%'!$A:$WWW,MATCH(AF$8,'CCR_%'!$A$8:$WWW$8,0),FALSE)+AE241</f>
        <v>1</v>
      </c>
      <c r="AG241" s="95">
        <f>VLOOKUP($A241,'CCR_%'!$A:$WWW,MATCH(AG$8,'CCR_%'!$A$8:$WWW$8,0),FALSE)+AF241</f>
        <v>1</v>
      </c>
      <c r="AH241" s="95">
        <f>VLOOKUP($A241,'CCR_%'!$A:$WWW,MATCH(AH$8,'CCR_%'!$A$8:$WWW$8,0),FALSE)+AG241</f>
        <v>1</v>
      </c>
      <c r="AI241" s="95">
        <f>VLOOKUP($A241,'CCR_%'!$A:$WWW,MATCH(AI$8,'CCR_%'!$A$8:$WWW$8,0),FALSE)+AH241</f>
        <v>1</v>
      </c>
      <c r="AJ241" s="95">
        <f>VLOOKUP($A241,'CCR_%'!$A:$WWW,MATCH(AJ$8,'CCR_%'!$A$8:$WWW$8,0),FALSE)+AI241</f>
        <v>1</v>
      </c>
      <c r="AK241" s="95">
        <f>VLOOKUP($A241,'CCR_%'!$A:$WWW,MATCH(AK$8,'CCR_%'!$A$8:$WWW$8,0),FALSE)+AJ241</f>
        <v>1</v>
      </c>
      <c r="AL241" s="95">
        <f>VLOOKUP($A241,'CCR_%'!$A:$WWW,MATCH(AL$8,'CCR_%'!$A$8:$WWW$8,0),FALSE)+AK241</f>
        <v>1</v>
      </c>
      <c r="AM241" s="95">
        <f>VLOOKUP($A241,'CCR_%'!$A:$WWW,MATCH(AM$8,'CCR_%'!$A$8:$WWW$8,0),FALSE)+AL241</f>
        <v>1</v>
      </c>
      <c r="AN241" s="95">
        <f>VLOOKUP($A241,'CCR_%'!$A:$WWW,MATCH(AN$8,'CCR_%'!$A$8:$WWW$8,0),FALSE)+AM241</f>
        <v>1</v>
      </c>
      <c r="AO241" s="95">
        <f>VLOOKUP($A241,'CCR_%'!$A:$WWW,MATCH(AO$8,'CCR_%'!$A$8:$WWW$8,0),FALSE)+AN241</f>
        <v>1</v>
      </c>
      <c r="AP241" s="95">
        <f>VLOOKUP($A241,'CCR_%'!$A:$WWW,MATCH(AP$8,'CCR_%'!$A$8:$WWW$8,0),FALSE)+AO241</f>
        <v>1</v>
      </c>
      <c r="AQ241" s="95">
        <f>VLOOKUP($A241,'CCR_%'!$A:$WWW,MATCH(AQ$8,'CCR_%'!$A$8:$WWW$8,0),FALSE)+AP241</f>
        <v>1</v>
      </c>
      <c r="AR241" s="95">
        <f>VLOOKUP($A241,'CCR_%'!$A:$WWW,MATCH(AR$8,'CCR_%'!$A$8:$WWW$8,0),FALSE)+AQ241</f>
        <v>1</v>
      </c>
      <c r="AS241" s="95">
        <f>VLOOKUP($A241,'CCR_%'!$A:$WWW,MATCH(AS$8,'CCR_%'!$A$8:$WWW$8,0),FALSE)+AR241</f>
        <v>1</v>
      </c>
      <c r="AT241" s="95">
        <f>VLOOKUP($A241,'CCR_%'!$A:$WWW,MATCH(AT$8,'CCR_%'!$A$8:$WWW$8,0),FALSE)+AS241</f>
        <v>1</v>
      </c>
      <c r="AU241" s="95">
        <f>VLOOKUP($A241,'CCR_%'!$A:$WWW,MATCH(AU$8,'CCR_%'!$A$8:$WWW$8,0),FALSE)+AT241</f>
        <v>1</v>
      </c>
      <c r="AV241" s="95">
        <f>VLOOKUP($A241,'CCR_%'!$A:$WWW,MATCH(AV$8,'CCR_%'!$A$8:$WWW$8,0),FALSE)+AU241</f>
        <v>1</v>
      </c>
      <c r="AW241" s="95">
        <f>VLOOKUP($A241,'CCR_%'!$A:$WWW,MATCH(AW$8,'CCR_%'!$A$8:$WWW$8,0),FALSE)+AV241</f>
        <v>1</v>
      </c>
      <c r="AX241" s="95">
        <f>VLOOKUP($A241,'CCR_%'!$A:$WWW,MATCH(AX$8,'CCR_%'!$A$8:$WWW$8,0),FALSE)+AW241</f>
        <v>1</v>
      </c>
      <c r="AY241" s="95">
        <f>VLOOKUP($A241,'CCR_%'!$A:$WWW,MATCH(AY$8,'CCR_%'!$A$8:$WWW$8,0),FALSE)+AX241</f>
        <v>1</v>
      </c>
      <c r="AZ241" s="95">
        <f>VLOOKUP($A241,'CCR_%'!$A:$WWW,MATCH(AZ$8,'CCR_%'!$A$8:$WWW$8,0),FALSE)+AY241</f>
        <v>1</v>
      </c>
      <c r="BA241" s="95">
        <f>VLOOKUP($A241,'CCR_%'!$A:$WWW,MATCH(BA$8,'CCR_%'!$A$8:$WWW$8,0),FALSE)+AZ241</f>
        <v>1</v>
      </c>
      <c r="BB241" s="95">
        <f>VLOOKUP($A241,'CCR_%'!$A:$WWW,MATCH(BB$8,'CCR_%'!$A$8:$WWW$8,0),FALSE)+BA241</f>
        <v>1</v>
      </c>
      <c r="BC241" s="95">
        <f>VLOOKUP($A241,'CCR_%'!$A:$WWW,MATCH(BC$8,'CCR_%'!$A$8:$WWW$8,0),FALSE)+BB241</f>
        <v>1</v>
      </c>
      <c r="BD241" s="95">
        <f>VLOOKUP($A241,'CCR_%'!$A:$WWW,MATCH(BD$8,'CCR_%'!$A$8:$WWW$8,0),FALSE)+BC241</f>
        <v>1</v>
      </c>
      <c r="BE241" s="95">
        <f>VLOOKUP($A241,'CCR_%'!$A:$WWW,MATCH(BE$8,'CCR_%'!$A$8:$WWW$8,0),FALSE)+BD241</f>
        <v>1</v>
      </c>
      <c r="BF241" s="95">
        <f>VLOOKUP($A241,'CCR_%'!$A:$WWW,MATCH(BF$8,'CCR_%'!$A$8:$WWW$8,0),FALSE)+BE241</f>
        <v>1</v>
      </c>
      <c r="BG241" s="95">
        <f>VLOOKUP($A241,'CCR_%'!$A:$WWW,MATCH(BG$8,'CCR_%'!$A$8:$WWW$8,0),FALSE)+BF241</f>
        <v>1</v>
      </c>
      <c r="BH241" s="95">
        <f>VLOOKUP($A241,'CCR_%'!$A:$WWW,MATCH(BH$8,'CCR_%'!$A$8:$WWW$8,0),FALSE)+BG241</f>
        <v>1</v>
      </c>
      <c r="BI241" s="95">
        <f>VLOOKUP($A241,'CCR_%'!$A:$WWW,MATCH(BI$8,'CCR_%'!$A$8:$WWW$8,0),FALSE)+BH241</f>
        <v>1</v>
      </c>
      <c r="BJ241" s="95">
        <f>VLOOKUP($A241,'CCR_%'!$A:$WWW,MATCH(BJ$8,'CCR_%'!$A$8:$WWW$8,0),FALSE)+BI241</f>
        <v>1</v>
      </c>
      <c r="BK241" s="95">
        <f>VLOOKUP($A241,'CCR_%'!$A:$WWW,MATCH(BK$8,'CCR_%'!$A$8:$WWW$8,0),FALSE)+BJ241</f>
        <v>1</v>
      </c>
      <c r="BL241" s="95">
        <f>VLOOKUP($A241,'CCR_%'!$A:$WWW,MATCH(BL$8,'CCR_%'!$A$8:$WWW$8,0),FALSE)+BK241</f>
        <v>1</v>
      </c>
    </row>
    <row r="242" spans="1:64" ht="16.5" customHeight="1" outlineLevel="3" x14ac:dyDescent="0.25">
      <c r="A242" s="40" t="s">
        <v>429</v>
      </c>
      <c r="B242" s="42" t="s">
        <v>430</v>
      </c>
      <c r="C242" s="93">
        <v>48303</v>
      </c>
      <c r="D242" s="93">
        <v>48667</v>
      </c>
      <c r="E242" s="94">
        <f>VLOOKUP($A242,'CCR_%'!$A:$WWW,MATCH(E$8,'CCR_%'!$A$8:$WWW$8,0),FALSE)+0</f>
        <v>0</v>
      </c>
      <c r="F242" s="95">
        <f>VLOOKUP($A242,'CCR_%'!$A:$WWW,MATCH(F$8,'CCR_%'!$A$8:$WWW$8,0),FALSE)+E242</f>
        <v>0</v>
      </c>
      <c r="G242" s="95">
        <f>VLOOKUP($A242,'CCR_%'!$A:$WWW,MATCH(G$8,'CCR_%'!$A$8:$WWW$8,0),FALSE)+F242</f>
        <v>0</v>
      </c>
      <c r="H242" s="95">
        <f>VLOOKUP($A242,'CCR_%'!$A:$WWW,MATCH(H$8,'CCR_%'!$A$8:$WWW$8,0),FALSE)+G242</f>
        <v>0</v>
      </c>
      <c r="I242" s="95">
        <f>VLOOKUP($A242,'CCR_%'!$A:$WWW,MATCH(I$8,'CCR_%'!$A$8:$WWW$8,0),FALSE)+H242</f>
        <v>0</v>
      </c>
      <c r="J242" s="95">
        <f>VLOOKUP($A242,'CCR_%'!$A:$WWW,MATCH(J$8,'CCR_%'!$A$8:$WWW$8,0),FALSE)+I242</f>
        <v>0</v>
      </c>
      <c r="K242" s="95">
        <f>VLOOKUP($A242,'CCR_%'!$A:$WWW,MATCH(K$8,'CCR_%'!$A$8:$WWW$8,0),FALSE)+J242</f>
        <v>0</v>
      </c>
      <c r="L242" s="95">
        <f>VLOOKUP($A242,'CCR_%'!$A:$WWW,MATCH(L$8,'CCR_%'!$A$8:$WWW$8,0),FALSE)+K242</f>
        <v>0</v>
      </c>
      <c r="M242" s="95">
        <f>VLOOKUP($A242,'CCR_%'!$A:$WWW,MATCH(M$8,'CCR_%'!$A$8:$WWW$8,0),FALSE)+L242</f>
        <v>0</v>
      </c>
      <c r="N242" s="95">
        <f>VLOOKUP($A242,'CCR_%'!$A:$WWW,MATCH(N$8,'CCR_%'!$A$8:$WWW$8,0),FALSE)+M242</f>
        <v>0</v>
      </c>
      <c r="O242" s="95">
        <f>VLOOKUP($A242,'CCR_%'!$A:$WWW,MATCH(O$8,'CCR_%'!$A$8:$WWW$8,0),FALSE)+N242</f>
        <v>0</v>
      </c>
      <c r="P242" s="95">
        <f>VLOOKUP($A242,'CCR_%'!$A:$WWW,MATCH(P$8,'CCR_%'!$A$8:$WWW$8,0),FALSE)+O242</f>
        <v>0</v>
      </c>
      <c r="Q242" s="95">
        <f>VLOOKUP($A242,'CCR_%'!$A:$WWW,MATCH(Q$8,'CCR_%'!$A$8:$WWW$8,0),FALSE)+P242</f>
        <v>0</v>
      </c>
      <c r="R242" s="95">
        <f>VLOOKUP($A242,'CCR_%'!$A:$WWW,MATCH(R$8,'CCR_%'!$A$8:$WWW$8,0),FALSE)+Q242</f>
        <v>0</v>
      </c>
      <c r="S242" s="95">
        <f>VLOOKUP($A242,'CCR_%'!$A:$WWW,MATCH(S$8,'CCR_%'!$A$8:$WWW$8,0),FALSE)+R242</f>
        <v>0.1</v>
      </c>
      <c r="T242" s="95">
        <f>VLOOKUP($A242,'CCR_%'!$A:$WWW,MATCH(T$8,'CCR_%'!$A$8:$WWW$8,0),FALSE)+S242</f>
        <v>1</v>
      </c>
      <c r="U242" s="95">
        <f>VLOOKUP($A242,'CCR_%'!$A:$WWW,MATCH(U$8,'CCR_%'!$A$8:$WWW$8,0),FALSE)+T242</f>
        <v>1</v>
      </c>
      <c r="V242" s="95">
        <f>VLOOKUP($A242,'CCR_%'!$A:$WWW,MATCH(V$8,'CCR_%'!$A$8:$WWW$8,0),FALSE)+U242</f>
        <v>1</v>
      </c>
      <c r="W242" s="95">
        <f>VLOOKUP($A242,'CCR_%'!$A:$WWW,MATCH(W$8,'CCR_%'!$A$8:$WWW$8,0),FALSE)+V242</f>
        <v>1</v>
      </c>
      <c r="X242" s="95">
        <f>VLOOKUP($A242,'CCR_%'!$A:$WWW,MATCH(X$8,'CCR_%'!$A$8:$WWW$8,0),FALSE)+W242</f>
        <v>1</v>
      </c>
      <c r="Y242" s="95">
        <f>VLOOKUP($A242,'CCR_%'!$A:$WWW,MATCH(Y$8,'CCR_%'!$A$8:$WWW$8,0),FALSE)+X242</f>
        <v>1</v>
      </c>
      <c r="Z242" s="95">
        <f>VLOOKUP($A242,'CCR_%'!$A:$WWW,MATCH(Z$8,'CCR_%'!$A$8:$WWW$8,0),FALSE)+Y242</f>
        <v>1</v>
      </c>
      <c r="AA242" s="95">
        <f>VLOOKUP($A242,'CCR_%'!$A:$WWW,MATCH(AA$8,'CCR_%'!$A$8:$WWW$8,0),FALSE)+Z242</f>
        <v>1</v>
      </c>
      <c r="AB242" s="95">
        <f>VLOOKUP($A242,'CCR_%'!$A:$WWW,MATCH(AB$8,'CCR_%'!$A$8:$WWW$8,0),FALSE)+AA242</f>
        <v>1</v>
      </c>
      <c r="AC242" s="95">
        <f>VLOOKUP($A242,'CCR_%'!$A:$WWW,MATCH(AC$8,'CCR_%'!$A$8:$WWW$8,0),FALSE)+AB242</f>
        <v>1</v>
      </c>
      <c r="AD242" s="95">
        <f>VLOOKUP($A242,'CCR_%'!$A:$WWW,MATCH(AD$8,'CCR_%'!$A$8:$WWW$8,0),FALSE)+AC242</f>
        <v>1</v>
      </c>
      <c r="AE242" s="95">
        <f>VLOOKUP($A242,'CCR_%'!$A:$WWW,MATCH(AE$8,'CCR_%'!$A$8:$WWW$8,0),FALSE)+AD242</f>
        <v>1</v>
      </c>
      <c r="AF242" s="95">
        <f>VLOOKUP($A242,'CCR_%'!$A:$WWW,MATCH(AF$8,'CCR_%'!$A$8:$WWW$8,0),FALSE)+AE242</f>
        <v>1</v>
      </c>
      <c r="AG242" s="95">
        <f>VLOOKUP($A242,'CCR_%'!$A:$WWW,MATCH(AG$8,'CCR_%'!$A$8:$WWW$8,0),FALSE)+AF242</f>
        <v>1</v>
      </c>
      <c r="AH242" s="95">
        <f>VLOOKUP($A242,'CCR_%'!$A:$WWW,MATCH(AH$8,'CCR_%'!$A$8:$WWW$8,0),FALSE)+AG242</f>
        <v>1</v>
      </c>
      <c r="AI242" s="95">
        <f>VLOOKUP($A242,'CCR_%'!$A:$WWW,MATCH(AI$8,'CCR_%'!$A$8:$WWW$8,0),FALSE)+AH242</f>
        <v>1</v>
      </c>
      <c r="AJ242" s="95">
        <f>VLOOKUP($A242,'CCR_%'!$A:$WWW,MATCH(AJ$8,'CCR_%'!$A$8:$WWW$8,0),FALSE)+AI242</f>
        <v>1</v>
      </c>
      <c r="AK242" s="95">
        <f>VLOOKUP($A242,'CCR_%'!$A:$WWW,MATCH(AK$8,'CCR_%'!$A$8:$WWW$8,0),FALSE)+AJ242</f>
        <v>1</v>
      </c>
      <c r="AL242" s="95">
        <f>VLOOKUP($A242,'CCR_%'!$A:$WWW,MATCH(AL$8,'CCR_%'!$A$8:$WWW$8,0),FALSE)+AK242</f>
        <v>1</v>
      </c>
      <c r="AM242" s="95">
        <f>VLOOKUP($A242,'CCR_%'!$A:$WWW,MATCH(AM$8,'CCR_%'!$A$8:$WWW$8,0),FALSE)+AL242</f>
        <v>1</v>
      </c>
      <c r="AN242" s="95">
        <f>VLOOKUP($A242,'CCR_%'!$A:$WWW,MATCH(AN$8,'CCR_%'!$A$8:$WWW$8,0),FALSE)+AM242</f>
        <v>1</v>
      </c>
      <c r="AO242" s="95">
        <f>VLOOKUP($A242,'CCR_%'!$A:$WWW,MATCH(AO$8,'CCR_%'!$A$8:$WWW$8,0),FALSE)+AN242</f>
        <v>1</v>
      </c>
      <c r="AP242" s="95">
        <f>VLOOKUP($A242,'CCR_%'!$A:$WWW,MATCH(AP$8,'CCR_%'!$A$8:$WWW$8,0),FALSE)+AO242</f>
        <v>1</v>
      </c>
      <c r="AQ242" s="95">
        <f>VLOOKUP($A242,'CCR_%'!$A:$WWW,MATCH(AQ$8,'CCR_%'!$A$8:$WWW$8,0),FALSE)+AP242</f>
        <v>1</v>
      </c>
      <c r="AR242" s="95">
        <f>VLOOKUP($A242,'CCR_%'!$A:$WWW,MATCH(AR$8,'CCR_%'!$A$8:$WWW$8,0),FALSE)+AQ242</f>
        <v>1</v>
      </c>
      <c r="AS242" s="95">
        <f>VLOOKUP($A242,'CCR_%'!$A:$WWW,MATCH(AS$8,'CCR_%'!$A$8:$WWW$8,0),FALSE)+AR242</f>
        <v>1</v>
      </c>
      <c r="AT242" s="95">
        <f>VLOOKUP($A242,'CCR_%'!$A:$WWW,MATCH(AT$8,'CCR_%'!$A$8:$WWW$8,0),FALSE)+AS242</f>
        <v>1</v>
      </c>
      <c r="AU242" s="95">
        <f>VLOOKUP($A242,'CCR_%'!$A:$WWW,MATCH(AU$8,'CCR_%'!$A$8:$WWW$8,0),FALSE)+AT242</f>
        <v>1</v>
      </c>
      <c r="AV242" s="95">
        <f>VLOOKUP($A242,'CCR_%'!$A:$WWW,MATCH(AV$8,'CCR_%'!$A$8:$WWW$8,0),FALSE)+AU242</f>
        <v>1</v>
      </c>
      <c r="AW242" s="95">
        <f>VLOOKUP($A242,'CCR_%'!$A:$WWW,MATCH(AW$8,'CCR_%'!$A$8:$WWW$8,0),FALSE)+AV242</f>
        <v>1</v>
      </c>
      <c r="AX242" s="95">
        <f>VLOOKUP($A242,'CCR_%'!$A:$WWW,MATCH(AX$8,'CCR_%'!$A$8:$WWW$8,0),FALSE)+AW242</f>
        <v>1</v>
      </c>
      <c r="AY242" s="95">
        <f>VLOOKUP($A242,'CCR_%'!$A:$WWW,MATCH(AY$8,'CCR_%'!$A$8:$WWW$8,0),FALSE)+AX242</f>
        <v>1</v>
      </c>
      <c r="AZ242" s="95">
        <f>VLOOKUP($A242,'CCR_%'!$A:$WWW,MATCH(AZ$8,'CCR_%'!$A$8:$WWW$8,0),FALSE)+AY242</f>
        <v>1</v>
      </c>
      <c r="BA242" s="95">
        <f>VLOOKUP($A242,'CCR_%'!$A:$WWW,MATCH(BA$8,'CCR_%'!$A$8:$WWW$8,0),FALSE)+AZ242</f>
        <v>1</v>
      </c>
      <c r="BB242" s="95">
        <f>VLOOKUP($A242,'CCR_%'!$A:$WWW,MATCH(BB$8,'CCR_%'!$A$8:$WWW$8,0),FALSE)+BA242</f>
        <v>1</v>
      </c>
      <c r="BC242" s="95">
        <f>VLOOKUP($A242,'CCR_%'!$A:$WWW,MATCH(BC$8,'CCR_%'!$A$8:$WWW$8,0),FALSE)+BB242</f>
        <v>1</v>
      </c>
      <c r="BD242" s="95">
        <f>VLOOKUP($A242,'CCR_%'!$A:$WWW,MATCH(BD$8,'CCR_%'!$A$8:$WWW$8,0),FALSE)+BC242</f>
        <v>1</v>
      </c>
      <c r="BE242" s="95">
        <f>VLOOKUP($A242,'CCR_%'!$A:$WWW,MATCH(BE$8,'CCR_%'!$A$8:$WWW$8,0),FALSE)+BD242</f>
        <v>1</v>
      </c>
      <c r="BF242" s="95">
        <f>VLOOKUP($A242,'CCR_%'!$A:$WWW,MATCH(BF$8,'CCR_%'!$A$8:$WWW$8,0),FALSE)+BE242</f>
        <v>1</v>
      </c>
      <c r="BG242" s="95">
        <f>VLOOKUP($A242,'CCR_%'!$A:$WWW,MATCH(BG$8,'CCR_%'!$A$8:$WWW$8,0),FALSE)+BF242</f>
        <v>1</v>
      </c>
      <c r="BH242" s="95">
        <f>VLOOKUP($A242,'CCR_%'!$A:$WWW,MATCH(BH$8,'CCR_%'!$A$8:$WWW$8,0),FALSE)+BG242</f>
        <v>1</v>
      </c>
      <c r="BI242" s="95">
        <f>VLOOKUP($A242,'CCR_%'!$A:$WWW,MATCH(BI$8,'CCR_%'!$A$8:$WWW$8,0),FALSE)+BH242</f>
        <v>1</v>
      </c>
      <c r="BJ242" s="95">
        <f>VLOOKUP($A242,'CCR_%'!$A:$WWW,MATCH(BJ$8,'CCR_%'!$A$8:$WWW$8,0),FALSE)+BI242</f>
        <v>1</v>
      </c>
      <c r="BK242" s="95">
        <f>VLOOKUP($A242,'CCR_%'!$A:$WWW,MATCH(BK$8,'CCR_%'!$A$8:$WWW$8,0),FALSE)+BJ242</f>
        <v>1</v>
      </c>
      <c r="BL242" s="95">
        <f>VLOOKUP($A242,'CCR_%'!$A:$WWW,MATCH(BL$8,'CCR_%'!$A$8:$WWW$8,0),FALSE)+BK242</f>
        <v>1</v>
      </c>
    </row>
    <row r="243" spans="1:64" ht="16.5" customHeight="1" outlineLevel="3" x14ac:dyDescent="0.25">
      <c r="A243" s="40" t="s">
        <v>431</v>
      </c>
      <c r="B243" s="42" t="s">
        <v>432</v>
      </c>
      <c r="C243" s="93">
        <v>47756</v>
      </c>
      <c r="D243" s="93">
        <v>48302</v>
      </c>
      <c r="E243" s="94">
        <f>VLOOKUP($A243,'CCR_%'!$A:$WWW,MATCH(E$8,'CCR_%'!$A$8:$WWW$8,0),FALSE)+0</f>
        <v>0</v>
      </c>
      <c r="F243" s="95">
        <f>VLOOKUP($A243,'CCR_%'!$A:$WWW,MATCH(F$8,'CCR_%'!$A$8:$WWW$8,0),FALSE)+E243</f>
        <v>0</v>
      </c>
      <c r="G243" s="95">
        <f>VLOOKUP($A243,'CCR_%'!$A:$WWW,MATCH(G$8,'CCR_%'!$A$8:$WWW$8,0),FALSE)+F243</f>
        <v>0</v>
      </c>
      <c r="H243" s="95">
        <f>VLOOKUP($A243,'CCR_%'!$A:$WWW,MATCH(H$8,'CCR_%'!$A$8:$WWW$8,0),FALSE)+G243</f>
        <v>0</v>
      </c>
      <c r="I243" s="95">
        <f>VLOOKUP($A243,'CCR_%'!$A:$WWW,MATCH(I$8,'CCR_%'!$A$8:$WWW$8,0),FALSE)+H243</f>
        <v>0</v>
      </c>
      <c r="J243" s="95">
        <f>VLOOKUP($A243,'CCR_%'!$A:$WWW,MATCH(J$8,'CCR_%'!$A$8:$WWW$8,0),FALSE)+I243</f>
        <v>0</v>
      </c>
      <c r="K243" s="95">
        <f>VLOOKUP($A243,'CCR_%'!$A:$WWW,MATCH(K$8,'CCR_%'!$A$8:$WWW$8,0),FALSE)+J243</f>
        <v>0</v>
      </c>
      <c r="L243" s="95">
        <f>VLOOKUP($A243,'CCR_%'!$A:$WWW,MATCH(L$8,'CCR_%'!$A$8:$WWW$8,0),FALSE)+K243</f>
        <v>0</v>
      </c>
      <c r="M243" s="95">
        <f>VLOOKUP($A243,'CCR_%'!$A:$WWW,MATCH(M$8,'CCR_%'!$A$8:$WWW$8,0),FALSE)+L243</f>
        <v>0</v>
      </c>
      <c r="N243" s="95">
        <f>VLOOKUP($A243,'CCR_%'!$A:$WWW,MATCH(N$8,'CCR_%'!$A$8:$WWW$8,0),FALSE)+M243</f>
        <v>0</v>
      </c>
      <c r="O243" s="95">
        <f>VLOOKUP($A243,'CCR_%'!$A:$WWW,MATCH(O$8,'CCR_%'!$A$8:$WWW$8,0),FALSE)+N243</f>
        <v>0</v>
      </c>
      <c r="P243" s="95">
        <f>VLOOKUP($A243,'CCR_%'!$A:$WWW,MATCH(P$8,'CCR_%'!$A$8:$WWW$8,0),FALSE)+O243</f>
        <v>0.05</v>
      </c>
      <c r="Q243" s="95">
        <f>VLOOKUP($A243,'CCR_%'!$A:$WWW,MATCH(Q$8,'CCR_%'!$A$8:$WWW$8,0),FALSE)+P243</f>
        <v>0.15000000000000002</v>
      </c>
      <c r="R243" s="95">
        <f>VLOOKUP($A243,'CCR_%'!$A:$WWW,MATCH(R$8,'CCR_%'!$A$8:$WWW$8,0),FALSE)+Q243</f>
        <v>1</v>
      </c>
      <c r="S243" s="95">
        <f>VLOOKUP($A243,'CCR_%'!$A:$WWW,MATCH(S$8,'CCR_%'!$A$8:$WWW$8,0),FALSE)+R243</f>
        <v>1</v>
      </c>
      <c r="T243" s="95">
        <f>VLOOKUP($A243,'CCR_%'!$A:$WWW,MATCH(T$8,'CCR_%'!$A$8:$WWW$8,0),FALSE)+S243</f>
        <v>1</v>
      </c>
      <c r="U243" s="95">
        <f>VLOOKUP($A243,'CCR_%'!$A:$WWW,MATCH(U$8,'CCR_%'!$A$8:$WWW$8,0),FALSE)+T243</f>
        <v>1</v>
      </c>
      <c r="V243" s="95">
        <f>VLOOKUP($A243,'CCR_%'!$A:$WWW,MATCH(V$8,'CCR_%'!$A$8:$WWW$8,0),FALSE)+U243</f>
        <v>1</v>
      </c>
      <c r="W243" s="95">
        <f>VLOOKUP($A243,'CCR_%'!$A:$WWW,MATCH(W$8,'CCR_%'!$A$8:$WWW$8,0),FALSE)+V243</f>
        <v>1</v>
      </c>
      <c r="X243" s="95">
        <f>VLOOKUP($A243,'CCR_%'!$A:$WWW,MATCH(X$8,'CCR_%'!$A$8:$WWW$8,0),FALSE)+W243</f>
        <v>1</v>
      </c>
      <c r="Y243" s="95">
        <f>VLOOKUP($A243,'CCR_%'!$A:$WWW,MATCH(Y$8,'CCR_%'!$A$8:$WWW$8,0),FALSE)+X243</f>
        <v>1</v>
      </c>
      <c r="Z243" s="95">
        <f>VLOOKUP($A243,'CCR_%'!$A:$WWW,MATCH(Z$8,'CCR_%'!$A$8:$WWW$8,0),FALSE)+Y243</f>
        <v>1</v>
      </c>
      <c r="AA243" s="95">
        <f>VLOOKUP($A243,'CCR_%'!$A:$WWW,MATCH(AA$8,'CCR_%'!$A$8:$WWW$8,0),FALSE)+Z243</f>
        <v>1</v>
      </c>
      <c r="AB243" s="95">
        <f>VLOOKUP($A243,'CCR_%'!$A:$WWW,MATCH(AB$8,'CCR_%'!$A$8:$WWW$8,0),FALSE)+AA243</f>
        <v>1</v>
      </c>
      <c r="AC243" s="95">
        <f>VLOOKUP($A243,'CCR_%'!$A:$WWW,MATCH(AC$8,'CCR_%'!$A$8:$WWW$8,0),FALSE)+AB243</f>
        <v>1</v>
      </c>
      <c r="AD243" s="95">
        <f>VLOOKUP($A243,'CCR_%'!$A:$WWW,MATCH(AD$8,'CCR_%'!$A$8:$WWW$8,0),FALSE)+AC243</f>
        <v>1</v>
      </c>
      <c r="AE243" s="95">
        <f>VLOOKUP($A243,'CCR_%'!$A:$WWW,MATCH(AE$8,'CCR_%'!$A$8:$WWW$8,0),FALSE)+AD243</f>
        <v>1</v>
      </c>
      <c r="AF243" s="95">
        <f>VLOOKUP($A243,'CCR_%'!$A:$WWW,MATCH(AF$8,'CCR_%'!$A$8:$WWW$8,0),FALSE)+AE243</f>
        <v>1</v>
      </c>
      <c r="AG243" s="95">
        <f>VLOOKUP($A243,'CCR_%'!$A:$WWW,MATCH(AG$8,'CCR_%'!$A$8:$WWW$8,0),FALSE)+AF243</f>
        <v>1</v>
      </c>
      <c r="AH243" s="95">
        <f>VLOOKUP($A243,'CCR_%'!$A:$WWW,MATCH(AH$8,'CCR_%'!$A$8:$WWW$8,0),FALSE)+AG243</f>
        <v>1</v>
      </c>
      <c r="AI243" s="95">
        <f>VLOOKUP($A243,'CCR_%'!$A:$WWW,MATCH(AI$8,'CCR_%'!$A$8:$WWW$8,0),FALSE)+AH243</f>
        <v>1</v>
      </c>
      <c r="AJ243" s="95">
        <f>VLOOKUP($A243,'CCR_%'!$A:$WWW,MATCH(AJ$8,'CCR_%'!$A$8:$WWW$8,0),FALSE)+AI243</f>
        <v>1</v>
      </c>
      <c r="AK243" s="95">
        <f>VLOOKUP($A243,'CCR_%'!$A:$WWW,MATCH(AK$8,'CCR_%'!$A$8:$WWW$8,0),FALSE)+AJ243</f>
        <v>1</v>
      </c>
      <c r="AL243" s="95">
        <f>VLOOKUP($A243,'CCR_%'!$A:$WWW,MATCH(AL$8,'CCR_%'!$A$8:$WWW$8,0),FALSE)+AK243</f>
        <v>1</v>
      </c>
      <c r="AM243" s="95">
        <f>VLOOKUP($A243,'CCR_%'!$A:$WWW,MATCH(AM$8,'CCR_%'!$A$8:$WWW$8,0),FALSE)+AL243</f>
        <v>1</v>
      </c>
      <c r="AN243" s="95">
        <f>VLOOKUP($A243,'CCR_%'!$A:$WWW,MATCH(AN$8,'CCR_%'!$A$8:$WWW$8,0),FALSE)+AM243</f>
        <v>1</v>
      </c>
      <c r="AO243" s="95">
        <f>VLOOKUP($A243,'CCR_%'!$A:$WWW,MATCH(AO$8,'CCR_%'!$A$8:$WWW$8,0),FALSE)+AN243</f>
        <v>1</v>
      </c>
      <c r="AP243" s="95">
        <f>VLOOKUP($A243,'CCR_%'!$A:$WWW,MATCH(AP$8,'CCR_%'!$A$8:$WWW$8,0),FALSE)+AO243</f>
        <v>1</v>
      </c>
      <c r="AQ243" s="95">
        <f>VLOOKUP($A243,'CCR_%'!$A:$WWW,MATCH(AQ$8,'CCR_%'!$A$8:$WWW$8,0),FALSE)+AP243</f>
        <v>1</v>
      </c>
      <c r="AR243" s="95">
        <f>VLOOKUP($A243,'CCR_%'!$A:$WWW,MATCH(AR$8,'CCR_%'!$A$8:$WWW$8,0),FALSE)+AQ243</f>
        <v>1</v>
      </c>
      <c r="AS243" s="95">
        <f>VLOOKUP($A243,'CCR_%'!$A:$WWW,MATCH(AS$8,'CCR_%'!$A$8:$WWW$8,0),FALSE)+AR243</f>
        <v>1</v>
      </c>
      <c r="AT243" s="95">
        <f>VLOOKUP($A243,'CCR_%'!$A:$WWW,MATCH(AT$8,'CCR_%'!$A$8:$WWW$8,0),FALSE)+AS243</f>
        <v>1</v>
      </c>
      <c r="AU243" s="95">
        <f>VLOOKUP($A243,'CCR_%'!$A:$WWW,MATCH(AU$8,'CCR_%'!$A$8:$WWW$8,0),FALSE)+AT243</f>
        <v>1</v>
      </c>
      <c r="AV243" s="95">
        <f>VLOOKUP($A243,'CCR_%'!$A:$WWW,MATCH(AV$8,'CCR_%'!$A$8:$WWW$8,0),FALSE)+AU243</f>
        <v>1</v>
      </c>
      <c r="AW243" s="95">
        <f>VLOOKUP($A243,'CCR_%'!$A:$WWW,MATCH(AW$8,'CCR_%'!$A$8:$WWW$8,0),FALSE)+AV243</f>
        <v>1</v>
      </c>
      <c r="AX243" s="95">
        <f>VLOOKUP($A243,'CCR_%'!$A:$WWW,MATCH(AX$8,'CCR_%'!$A$8:$WWW$8,0),FALSE)+AW243</f>
        <v>1</v>
      </c>
      <c r="AY243" s="95">
        <f>VLOOKUP($A243,'CCR_%'!$A:$WWW,MATCH(AY$8,'CCR_%'!$A$8:$WWW$8,0),FALSE)+AX243</f>
        <v>1</v>
      </c>
      <c r="AZ243" s="95">
        <f>VLOOKUP($A243,'CCR_%'!$A:$WWW,MATCH(AZ$8,'CCR_%'!$A$8:$WWW$8,0),FALSE)+AY243</f>
        <v>1</v>
      </c>
      <c r="BA243" s="95">
        <f>VLOOKUP($A243,'CCR_%'!$A:$WWW,MATCH(BA$8,'CCR_%'!$A$8:$WWW$8,0),FALSE)+AZ243</f>
        <v>1</v>
      </c>
      <c r="BB243" s="95">
        <f>VLOOKUP($A243,'CCR_%'!$A:$WWW,MATCH(BB$8,'CCR_%'!$A$8:$WWW$8,0),FALSE)+BA243</f>
        <v>1</v>
      </c>
      <c r="BC243" s="95">
        <f>VLOOKUP($A243,'CCR_%'!$A:$WWW,MATCH(BC$8,'CCR_%'!$A$8:$WWW$8,0),FALSE)+BB243</f>
        <v>1</v>
      </c>
      <c r="BD243" s="95">
        <f>VLOOKUP($A243,'CCR_%'!$A:$WWW,MATCH(BD$8,'CCR_%'!$A$8:$WWW$8,0),FALSE)+BC243</f>
        <v>1</v>
      </c>
      <c r="BE243" s="95">
        <f>VLOOKUP($A243,'CCR_%'!$A:$WWW,MATCH(BE$8,'CCR_%'!$A$8:$WWW$8,0),FALSE)+BD243</f>
        <v>1</v>
      </c>
      <c r="BF243" s="95">
        <f>VLOOKUP($A243,'CCR_%'!$A:$WWW,MATCH(BF$8,'CCR_%'!$A$8:$WWW$8,0),FALSE)+BE243</f>
        <v>1</v>
      </c>
      <c r="BG243" s="95">
        <f>VLOOKUP($A243,'CCR_%'!$A:$WWW,MATCH(BG$8,'CCR_%'!$A$8:$WWW$8,0),FALSE)+BF243</f>
        <v>1</v>
      </c>
      <c r="BH243" s="95">
        <f>VLOOKUP($A243,'CCR_%'!$A:$WWW,MATCH(BH$8,'CCR_%'!$A$8:$WWW$8,0),FALSE)+BG243</f>
        <v>1</v>
      </c>
      <c r="BI243" s="95">
        <f>VLOOKUP($A243,'CCR_%'!$A:$WWW,MATCH(BI$8,'CCR_%'!$A$8:$WWW$8,0),FALSE)+BH243</f>
        <v>1</v>
      </c>
      <c r="BJ243" s="95">
        <f>VLOOKUP($A243,'CCR_%'!$A:$WWW,MATCH(BJ$8,'CCR_%'!$A$8:$WWW$8,0),FALSE)+BI243</f>
        <v>1</v>
      </c>
      <c r="BK243" s="95">
        <f>VLOOKUP($A243,'CCR_%'!$A:$WWW,MATCH(BK$8,'CCR_%'!$A$8:$WWW$8,0),FALSE)+BJ243</f>
        <v>1</v>
      </c>
      <c r="BL243" s="95">
        <f>VLOOKUP($A243,'CCR_%'!$A:$WWW,MATCH(BL$8,'CCR_%'!$A$8:$WWW$8,0),FALSE)+BK243</f>
        <v>1</v>
      </c>
    </row>
    <row r="244" spans="1:64" ht="16.5" customHeight="1" outlineLevel="3" x14ac:dyDescent="0.25">
      <c r="A244" s="40" t="s">
        <v>433</v>
      </c>
      <c r="B244" s="42" t="s">
        <v>434</v>
      </c>
      <c r="C244" s="93">
        <v>47756</v>
      </c>
      <c r="D244" s="93">
        <v>48302</v>
      </c>
      <c r="E244" s="94">
        <f>VLOOKUP($A244,'CCR_%'!$A:$WWW,MATCH(E$8,'CCR_%'!$A$8:$WWW$8,0),FALSE)+0</f>
        <v>0</v>
      </c>
      <c r="F244" s="95">
        <f>VLOOKUP($A244,'CCR_%'!$A:$WWW,MATCH(F$8,'CCR_%'!$A$8:$WWW$8,0),FALSE)+E244</f>
        <v>0</v>
      </c>
      <c r="G244" s="95">
        <f>VLOOKUP($A244,'CCR_%'!$A:$WWW,MATCH(G$8,'CCR_%'!$A$8:$WWW$8,0),FALSE)+F244</f>
        <v>0</v>
      </c>
      <c r="H244" s="95">
        <f>VLOOKUP($A244,'CCR_%'!$A:$WWW,MATCH(H$8,'CCR_%'!$A$8:$WWW$8,0),FALSE)+G244</f>
        <v>0</v>
      </c>
      <c r="I244" s="95">
        <f>VLOOKUP($A244,'CCR_%'!$A:$WWW,MATCH(I$8,'CCR_%'!$A$8:$WWW$8,0),FALSE)+H244</f>
        <v>0</v>
      </c>
      <c r="J244" s="95">
        <f>VLOOKUP($A244,'CCR_%'!$A:$WWW,MATCH(J$8,'CCR_%'!$A$8:$WWW$8,0),FALSE)+I244</f>
        <v>0</v>
      </c>
      <c r="K244" s="95">
        <f>VLOOKUP($A244,'CCR_%'!$A:$WWW,MATCH(K$8,'CCR_%'!$A$8:$WWW$8,0),FALSE)+J244</f>
        <v>0</v>
      </c>
      <c r="L244" s="95">
        <f>VLOOKUP($A244,'CCR_%'!$A:$WWW,MATCH(L$8,'CCR_%'!$A$8:$WWW$8,0),FALSE)+K244</f>
        <v>0</v>
      </c>
      <c r="M244" s="95">
        <f>VLOOKUP($A244,'CCR_%'!$A:$WWW,MATCH(M$8,'CCR_%'!$A$8:$WWW$8,0),FALSE)+L244</f>
        <v>0</v>
      </c>
      <c r="N244" s="95">
        <f>VLOOKUP($A244,'CCR_%'!$A:$WWW,MATCH(N$8,'CCR_%'!$A$8:$WWW$8,0),FALSE)+M244</f>
        <v>0</v>
      </c>
      <c r="O244" s="95">
        <f>VLOOKUP($A244,'CCR_%'!$A:$WWW,MATCH(O$8,'CCR_%'!$A$8:$WWW$8,0),FALSE)+N244</f>
        <v>0</v>
      </c>
      <c r="P244" s="95">
        <f>VLOOKUP($A244,'CCR_%'!$A:$WWW,MATCH(P$8,'CCR_%'!$A$8:$WWW$8,0),FALSE)+O244</f>
        <v>0.05</v>
      </c>
      <c r="Q244" s="95">
        <f>VLOOKUP($A244,'CCR_%'!$A:$WWW,MATCH(Q$8,'CCR_%'!$A$8:$WWW$8,0),FALSE)+P244</f>
        <v>0.15000000000000002</v>
      </c>
      <c r="R244" s="95">
        <f>VLOOKUP($A244,'CCR_%'!$A:$WWW,MATCH(R$8,'CCR_%'!$A$8:$WWW$8,0),FALSE)+Q244</f>
        <v>1</v>
      </c>
      <c r="S244" s="95">
        <f>VLOOKUP($A244,'CCR_%'!$A:$WWW,MATCH(S$8,'CCR_%'!$A$8:$WWW$8,0),FALSE)+R244</f>
        <v>1</v>
      </c>
      <c r="T244" s="95">
        <f>VLOOKUP($A244,'CCR_%'!$A:$WWW,MATCH(T$8,'CCR_%'!$A$8:$WWW$8,0),FALSE)+S244</f>
        <v>1</v>
      </c>
      <c r="U244" s="95">
        <f>VLOOKUP($A244,'CCR_%'!$A:$WWW,MATCH(U$8,'CCR_%'!$A$8:$WWW$8,0),FALSE)+T244</f>
        <v>1</v>
      </c>
      <c r="V244" s="95">
        <f>VLOOKUP($A244,'CCR_%'!$A:$WWW,MATCH(V$8,'CCR_%'!$A$8:$WWW$8,0),FALSE)+U244</f>
        <v>1</v>
      </c>
      <c r="W244" s="95">
        <f>VLOOKUP($A244,'CCR_%'!$A:$WWW,MATCH(W$8,'CCR_%'!$A$8:$WWW$8,0),FALSE)+V244</f>
        <v>1</v>
      </c>
      <c r="X244" s="95">
        <f>VLOOKUP($A244,'CCR_%'!$A:$WWW,MATCH(X$8,'CCR_%'!$A$8:$WWW$8,0),FALSE)+W244</f>
        <v>1</v>
      </c>
      <c r="Y244" s="95">
        <f>VLOOKUP($A244,'CCR_%'!$A:$WWW,MATCH(Y$8,'CCR_%'!$A$8:$WWW$8,0),FALSE)+X244</f>
        <v>1</v>
      </c>
      <c r="Z244" s="95">
        <f>VLOOKUP($A244,'CCR_%'!$A:$WWW,MATCH(Z$8,'CCR_%'!$A$8:$WWW$8,0),FALSE)+Y244</f>
        <v>1</v>
      </c>
      <c r="AA244" s="95">
        <f>VLOOKUP($A244,'CCR_%'!$A:$WWW,MATCH(AA$8,'CCR_%'!$A$8:$WWW$8,0),FALSE)+Z244</f>
        <v>1</v>
      </c>
      <c r="AB244" s="95">
        <f>VLOOKUP($A244,'CCR_%'!$A:$WWW,MATCH(AB$8,'CCR_%'!$A$8:$WWW$8,0),FALSE)+AA244</f>
        <v>1</v>
      </c>
      <c r="AC244" s="95">
        <f>VLOOKUP($A244,'CCR_%'!$A:$WWW,MATCH(AC$8,'CCR_%'!$A$8:$WWW$8,0),FALSE)+AB244</f>
        <v>1</v>
      </c>
      <c r="AD244" s="95">
        <f>VLOOKUP($A244,'CCR_%'!$A:$WWW,MATCH(AD$8,'CCR_%'!$A$8:$WWW$8,0),FALSE)+AC244</f>
        <v>1</v>
      </c>
      <c r="AE244" s="95">
        <f>VLOOKUP($A244,'CCR_%'!$A:$WWW,MATCH(AE$8,'CCR_%'!$A$8:$WWW$8,0),FALSE)+AD244</f>
        <v>1</v>
      </c>
      <c r="AF244" s="95">
        <f>VLOOKUP($A244,'CCR_%'!$A:$WWW,MATCH(AF$8,'CCR_%'!$A$8:$WWW$8,0),FALSE)+AE244</f>
        <v>1</v>
      </c>
      <c r="AG244" s="95">
        <f>VLOOKUP($A244,'CCR_%'!$A:$WWW,MATCH(AG$8,'CCR_%'!$A$8:$WWW$8,0),FALSE)+AF244</f>
        <v>1</v>
      </c>
      <c r="AH244" s="95">
        <f>VLOOKUP($A244,'CCR_%'!$A:$WWW,MATCH(AH$8,'CCR_%'!$A$8:$WWW$8,0),FALSE)+AG244</f>
        <v>1</v>
      </c>
      <c r="AI244" s="95">
        <f>VLOOKUP($A244,'CCR_%'!$A:$WWW,MATCH(AI$8,'CCR_%'!$A$8:$WWW$8,0),FALSE)+AH244</f>
        <v>1</v>
      </c>
      <c r="AJ244" s="95">
        <f>VLOOKUP($A244,'CCR_%'!$A:$WWW,MATCH(AJ$8,'CCR_%'!$A$8:$WWW$8,0),FALSE)+AI244</f>
        <v>1</v>
      </c>
      <c r="AK244" s="95">
        <f>VLOOKUP($A244,'CCR_%'!$A:$WWW,MATCH(AK$8,'CCR_%'!$A$8:$WWW$8,0),FALSE)+AJ244</f>
        <v>1</v>
      </c>
      <c r="AL244" s="95">
        <f>VLOOKUP($A244,'CCR_%'!$A:$WWW,MATCH(AL$8,'CCR_%'!$A$8:$WWW$8,0),FALSE)+AK244</f>
        <v>1</v>
      </c>
      <c r="AM244" s="95">
        <f>VLOOKUP($A244,'CCR_%'!$A:$WWW,MATCH(AM$8,'CCR_%'!$A$8:$WWW$8,0),FALSE)+AL244</f>
        <v>1</v>
      </c>
      <c r="AN244" s="95">
        <f>VLOOKUP($A244,'CCR_%'!$A:$WWW,MATCH(AN$8,'CCR_%'!$A$8:$WWW$8,0),FALSE)+AM244</f>
        <v>1</v>
      </c>
      <c r="AO244" s="95">
        <f>VLOOKUP($A244,'CCR_%'!$A:$WWW,MATCH(AO$8,'CCR_%'!$A$8:$WWW$8,0),FALSE)+AN244</f>
        <v>1</v>
      </c>
      <c r="AP244" s="95">
        <f>VLOOKUP($A244,'CCR_%'!$A:$WWW,MATCH(AP$8,'CCR_%'!$A$8:$WWW$8,0),FALSE)+AO244</f>
        <v>1</v>
      </c>
      <c r="AQ244" s="95">
        <f>VLOOKUP($A244,'CCR_%'!$A:$WWW,MATCH(AQ$8,'CCR_%'!$A$8:$WWW$8,0),FALSE)+AP244</f>
        <v>1</v>
      </c>
      <c r="AR244" s="95">
        <f>VLOOKUP($A244,'CCR_%'!$A:$WWW,MATCH(AR$8,'CCR_%'!$A$8:$WWW$8,0),FALSE)+AQ244</f>
        <v>1</v>
      </c>
      <c r="AS244" s="95">
        <f>VLOOKUP($A244,'CCR_%'!$A:$WWW,MATCH(AS$8,'CCR_%'!$A$8:$WWW$8,0),FALSE)+AR244</f>
        <v>1</v>
      </c>
      <c r="AT244" s="95">
        <f>VLOOKUP($A244,'CCR_%'!$A:$WWW,MATCH(AT$8,'CCR_%'!$A$8:$WWW$8,0),FALSE)+AS244</f>
        <v>1</v>
      </c>
      <c r="AU244" s="95">
        <f>VLOOKUP($A244,'CCR_%'!$A:$WWW,MATCH(AU$8,'CCR_%'!$A$8:$WWW$8,0),FALSE)+AT244</f>
        <v>1</v>
      </c>
      <c r="AV244" s="95">
        <f>VLOOKUP($A244,'CCR_%'!$A:$WWW,MATCH(AV$8,'CCR_%'!$A$8:$WWW$8,0),FALSE)+AU244</f>
        <v>1</v>
      </c>
      <c r="AW244" s="95">
        <f>VLOOKUP($A244,'CCR_%'!$A:$WWW,MATCH(AW$8,'CCR_%'!$A$8:$WWW$8,0),FALSE)+AV244</f>
        <v>1</v>
      </c>
      <c r="AX244" s="95">
        <f>VLOOKUP($A244,'CCR_%'!$A:$WWW,MATCH(AX$8,'CCR_%'!$A$8:$WWW$8,0),FALSE)+AW244</f>
        <v>1</v>
      </c>
      <c r="AY244" s="95">
        <f>VLOOKUP($A244,'CCR_%'!$A:$WWW,MATCH(AY$8,'CCR_%'!$A$8:$WWW$8,0),FALSE)+AX244</f>
        <v>1</v>
      </c>
      <c r="AZ244" s="95">
        <f>VLOOKUP($A244,'CCR_%'!$A:$WWW,MATCH(AZ$8,'CCR_%'!$A$8:$WWW$8,0),FALSE)+AY244</f>
        <v>1</v>
      </c>
      <c r="BA244" s="95">
        <f>VLOOKUP($A244,'CCR_%'!$A:$WWW,MATCH(BA$8,'CCR_%'!$A$8:$WWW$8,0),FALSE)+AZ244</f>
        <v>1</v>
      </c>
      <c r="BB244" s="95">
        <f>VLOOKUP($A244,'CCR_%'!$A:$WWW,MATCH(BB$8,'CCR_%'!$A$8:$WWW$8,0),FALSE)+BA244</f>
        <v>1</v>
      </c>
      <c r="BC244" s="95">
        <f>VLOOKUP($A244,'CCR_%'!$A:$WWW,MATCH(BC$8,'CCR_%'!$A$8:$WWW$8,0),FALSE)+BB244</f>
        <v>1</v>
      </c>
      <c r="BD244" s="95">
        <f>VLOOKUP($A244,'CCR_%'!$A:$WWW,MATCH(BD$8,'CCR_%'!$A$8:$WWW$8,0),FALSE)+BC244</f>
        <v>1</v>
      </c>
      <c r="BE244" s="95">
        <f>VLOOKUP($A244,'CCR_%'!$A:$WWW,MATCH(BE$8,'CCR_%'!$A$8:$WWW$8,0),FALSE)+BD244</f>
        <v>1</v>
      </c>
      <c r="BF244" s="95">
        <f>VLOOKUP($A244,'CCR_%'!$A:$WWW,MATCH(BF$8,'CCR_%'!$A$8:$WWW$8,0),FALSE)+BE244</f>
        <v>1</v>
      </c>
      <c r="BG244" s="95">
        <f>VLOOKUP($A244,'CCR_%'!$A:$WWW,MATCH(BG$8,'CCR_%'!$A$8:$WWW$8,0),FALSE)+BF244</f>
        <v>1</v>
      </c>
      <c r="BH244" s="95">
        <f>VLOOKUP($A244,'CCR_%'!$A:$WWW,MATCH(BH$8,'CCR_%'!$A$8:$WWW$8,0),FALSE)+BG244</f>
        <v>1</v>
      </c>
      <c r="BI244" s="95">
        <f>VLOOKUP($A244,'CCR_%'!$A:$WWW,MATCH(BI$8,'CCR_%'!$A$8:$WWW$8,0),FALSE)+BH244</f>
        <v>1</v>
      </c>
      <c r="BJ244" s="95">
        <f>VLOOKUP($A244,'CCR_%'!$A:$WWW,MATCH(BJ$8,'CCR_%'!$A$8:$WWW$8,0),FALSE)+BI244</f>
        <v>1</v>
      </c>
      <c r="BK244" s="95">
        <f>VLOOKUP($A244,'CCR_%'!$A:$WWW,MATCH(BK$8,'CCR_%'!$A$8:$WWW$8,0),FALSE)+BJ244</f>
        <v>1</v>
      </c>
      <c r="BL244" s="95">
        <f>VLOOKUP($A244,'CCR_%'!$A:$WWW,MATCH(BL$8,'CCR_%'!$A$8:$WWW$8,0),FALSE)+BK244</f>
        <v>1</v>
      </c>
    </row>
    <row r="245" spans="1:64" ht="16.5" customHeight="1" outlineLevel="3" x14ac:dyDescent="0.25">
      <c r="A245" s="40" t="s">
        <v>435</v>
      </c>
      <c r="B245" s="42" t="s">
        <v>436</v>
      </c>
      <c r="C245" s="93">
        <v>48303</v>
      </c>
      <c r="D245" s="93">
        <v>48667</v>
      </c>
      <c r="E245" s="94">
        <f>VLOOKUP($A245,'CCR_%'!$A:$WWW,MATCH(E$8,'CCR_%'!$A$8:$WWW$8,0),FALSE)+0</f>
        <v>0</v>
      </c>
      <c r="F245" s="95">
        <f>VLOOKUP($A245,'CCR_%'!$A:$WWW,MATCH(F$8,'CCR_%'!$A$8:$WWW$8,0),FALSE)+E245</f>
        <v>0</v>
      </c>
      <c r="G245" s="95">
        <f>VLOOKUP($A245,'CCR_%'!$A:$WWW,MATCH(G$8,'CCR_%'!$A$8:$WWW$8,0),FALSE)+F245</f>
        <v>0</v>
      </c>
      <c r="H245" s="95">
        <f>VLOOKUP($A245,'CCR_%'!$A:$WWW,MATCH(H$8,'CCR_%'!$A$8:$WWW$8,0),FALSE)+G245</f>
        <v>0</v>
      </c>
      <c r="I245" s="95">
        <f>VLOOKUP($A245,'CCR_%'!$A:$WWW,MATCH(I$8,'CCR_%'!$A$8:$WWW$8,0),FALSE)+H245</f>
        <v>0</v>
      </c>
      <c r="J245" s="95">
        <f>VLOOKUP($A245,'CCR_%'!$A:$WWW,MATCH(J$8,'CCR_%'!$A$8:$WWW$8,0),FALSE)+I245</f>
        <v>0</v>
      </c>
      <c r="K245" s="95">
        <f>VLOOKUP($A245,'CCR_%'!$A:$WWW,MATCH(K$8,'CCR_%'!$A$8:$WWW$8,0),FALSE)+J245</f>
        <v>0</v>
      </c>
      <c r="L245" s="95">
        <f>VLOOKUP($A245,'CCR_%'!$A:$WWW,MATCH(L$8,'CCR_%'!$A$8:$WWW$8,0),FALSE)+K245</f>
        <v>0</v>
      </c>
      <c r="M245" s="95">
        <f>VLOOKUP($A245,'CCR_%'!$A:$WWW,MATCH(M$8,'CCR_%'!$A$8:$WWW$8,0),FALSE)+L245</f>
        <v>0</v>
      </c>
      <c r="N245" s="95">
        <f>VLOOKUP($A245,'CCR_%'!$A:$WWW,MATCH(N$8,'CCR_%'!$A$8:$WWW$8,0),FALSE)+M245</f>
        <v>0</v>
      </c>
      <c r="O245" s="95">
        <f>VLOOKUP($A245,'CCR_%'!$A:$WWW,MATCH(O$8,'CCR_%'!$A$8:$WWW$8,0),FALSE)+N245</f>
        <v>0</v>
      </c>
      <c r="P245" s="95">
        <f>VLOOKUP($A245,'CCR_%'!$A:$WWW,MATCH(P$8,'CCR_%'!$A$8:$WWW$8,0),FALSE)+O245</f>
        <v>0</v>
      </c>
      <c r="Q245" s="95">
        <f>VLOOKUP($A245,'CCR_%'!$A:$WWW,MATCH(Q$8,'CCR_%'!$A$8:$WWW$8,0),FALSE)+P245</f>
        <v>0</v>
      </c>
      <c r="R245" s="95">
        <f>VLOOKUP($A245,'CCR_%'!$A:$WWW,MATCH(R$8,'CCR_%'!$A$8:$WWW$8,0),FALSE)+Q245</f>
        <v>0</v>
      </c>
      <c r="S245" s="95">
        <f>VLOOKUP($A245,'CCR_%'!$A:$WWW,MATCH(S$8,'CCR_%'!$A$8:$WWW$8,0),FALSE)+R245</f>
        <v>0.2</v>
      </c>
      <c r="T245" s="95">
        <f>VLOOKUP($A245,'CCR_%'!$A:$WWW,MATCH(T$8,'CCR_%'!$A$8:$WWW$8,0),FALSE)+S245</f>
        <v>1</v>
      </c>
      <c r="U245" s="95">
        <f>VLOOKUP($A245,'CCR_%'!$A:$WWW,MATCH(U$8,'CCR_%'!$A$8:$WWW$8,0),FALSE)+T245</f>
        <v>1</v>
      </c>
      <c r="V245" s="95">
        <f>VLOOKUP($A245,'CCR_%'!$A:$WWW,MATCH(V$8,'CCR_%'!$A$8:$WWW$8,0),FALSE)+U245</f>
        <v>1</v>
      </c>
      <c r="W245" s="95">
        <f>VLOOKUP($A245,'CCR_%'!$A:$WWW,MATCH(W$8,'CCR_%'!$A$8:$WWW$8,0),FALSE)+V245</f>
        <v>1</v>
      </c>
      <c r="X245" s="95">
        <f>VLOOKUP($A245,'CCR_%'!$A:$WWW,MATCH(X$8,'CCR_%'!$A$8:$WWW$8,0),FALSE)+W245</f>
        <v>1</v>
      </c>
      <c r="Y245" s="95">
        <f>VLOOKUP($A245,'CCR_%'!$A:$WWW,MATCH(Y$8,'CCR_%'!$A$8:$WWW$8,0),FALSE)+X245</f>
        <v>1</v>
      </c>
      <c r="Z245" s="95">
        <f>VLOOKUP($A245,'CCR_%'!$A:$WWW,MATCH(Z$8,'CCR_%'!$A$8:$WWW$8,0),FALSE)+Y245</f>
        <v>1</v>
      </c>
      <c r="AA245" s="95">
        <f>VLOOKUP($A245,'CCR_%'!$A:$WWW,MATCH(AA$8,'CCR_%'!$A$8:$WWW$8,0),FALSE)+Z245</f>
        <v>1</v>
      </c>
      <c r="AB245" s="95">
        <f>VLOOKUP($A245,'CCR_%'!$A:$WWW,MATCH(AB$8,'CCR_%'!$A$8:$WWW$8,0),FALSE)+AA245</f>
        <v>1</v>
      </c>
      <c r="AC245" s="95">
        <f>VLOOKUP($A245,'CCR_%'!$A:$WWW,MATCH(AC$8,'CCR_%'!$A$8:$WWW$8,0),FALSE)+AB245</f>
        <v>1</v>
      </c>
      <c r="AD245" s="95">
        <f>VLOOKUP($A245,'CCR_%'!$A:$WWW,MATCH(AD$8,'CCR_%'!$A$8:$WWW$8,0),FALSE)+AC245</f>
        <v>1</v>
      </c>
      <c r="AE245" s="95">
        <f>VLOOKUP($A245,'CCR_%'!$A:$WWW,MATCH(AE$8,'CCR_%'!$A$8:$WWW$8,0),FALSE)+AD245</f>
        <v>1</v>
      </c>
      <c r="AF245" s="95">
        <f>VLOOKUP($A245,'CCR_%'!$A:$WWW,MATCH(AF$8,'CCR_%'!$A$8:$WWW$8,0),FALSE)+AE245</f>
        <v>1</v>
      </c>
      <c r="AG245" s="95">
        <f>VLOOKUP($A245,'CCR_%'!$A:$WWW,MATCH(AG$8,'CCR_%'!$A$8:$WWW$8,0),FALSE)+AF245</f>
        <v>1</v>
      </c>
      <c r="AH245" s="95">
        <f>VLOOKUP($A245,'CCR_%'!$A:$WWW,MATCH(AH$8,'CCR_%'!$A$8:$WWW$8,0),FALSE)+AG245</f>
        <v>1</v>
      </c>
      <c r="AI245" s="95">
        <f>VLOOKUP($A245,'CCR_%'!$A:$WWW,MATCH(AI$8,'CCR_%'!$A$8:$WWW$8,0),FALSE)+AH245</f>
        <v>1</v>
      </c>
      <c r="AJ245" s="95">
        <f>VLOOKUP($A245,'CCR_%'!$A:$WWW,MATCH(AJ$8,'CCR_%'!$A$8:$WWW$8,0),FALSE)+AI245</f>
        <v>1</v>
      </c>
      <c r="AK245" s="95">
        <f>VLOOKUP($A245,'CCR_%'!$A:$WWW,MATCH(AK$8,'CCR_%'!$A$8:$WWW$8,0),FALSE)+AJ245</f>
        <v>1</v>
      </c>
      <c r="AL245" s="95">
        <f>VLOOKUP($A245,'CCR_%'!$A:$WWW,MATCH(AL$8,'CCR_%'!$A$8:$WWW$8,0),FALSE)+AK245</f>
        <v>1</v>
      </c>
      <c r="AM245" s="95">
        <f>VLOOKUP($A245,'CCR_%'!$A:$WWW,MATCH(AM$8,'CCR_%'!$A$8:$WWW$8,0),FALSE)+AL245</f>
        <v>1</v>
      </c>
      <c r="AN245" s="95">
        <f>VLOOKUP($A245,'CCR_%'!$A:$WWW,MATCH(AN$8,'CCR_%'!$A$8:$WWW$8,0),FALSE)+AM245</f>
        <v>1</v>
      </c>
      <c r="AO245" s="95">
        <f>VLOOKUP($A245,'CCR_%'!$A:$WWW,MATCH(AO$8,'CCR_%'!$A$8:$WWW$8,0),FALSE)+AN245</f>
        <v>1</v>
      </c>
      <c r="AP245" s="95">
        <f>VLOOKUP($A245,'CCR_%'!$A:$WWW,MATCH(AP$8,'CCR_%'!$A$8:$WWW$8,0),FALSE)+AO245</f>
        <v>1</v>
      </c>
      <c r="AQ245" s="95">
        <f>VLOOKUP($A245,'CCR_%'!$A:$WWW,MATCH(AQ$8,'CCR_%'!$A$8:$WWW$8,0),FALSE)+AP245</f>
        <v>1</v>
      </c>
      <c r="AR245" s="95">
        <f>VLOOKUP($A245,'CCR_%'!$A:$WWW,MATCH(AR$8,'CCR_%'!$A$8:$WWW$8,0),FALSE)+AQ245</f>
        <v>1</v>
      </c>
      <c r="AS245" s="95">
        <f>VLOOKUP($A245,'CCR_%'!$A:$WWW,MATCH(AS$8,'CCR_%'!$A$8:$WWW$8,0),FALSE)+AR245</f>
        <v>1</v>
      </c>
      <c r="AT245" s="95">
        <f>VLOOKUP($A245,'CCR_%'!$A:$WWW,MATCH(AT$8,'CCR_%'!$A$8:$WWW$8,0),FALSE)+AS245</f>
        <v>1</v>
      </c>
      <c r="AU245" s="95">
        <f>VLOOKUP($A245,'CCR_%'!$A:$WWW,MATCH(AU$8,'CCR_%'!$A$8:$WWW$8,0),FALSE)+AT245</f>
        <v>1</v>
      </c>
      <c r="AV245" s="95">
        <f>VLOOKUP($A245,'CCR_%'!$A:$WWW,MATCH(AV$8,'CCR_%'!$A$8:$WWW$8,0),FALSE)+AU245</f>
        <v>1</v>
      </c>
      <c r="AW245" s="95">
        <f>VLOOKUP($A245,'CCR_%'!$A:$WWW,MATCH(AW$8,'CCR_%'!$A$8:$WWW$8,0),FALSE)+AV245</f>
        <v>1</v>
      </c>
      <c r="AX245" s="95">
        <f>VLOOKUP($A245,'CCR_%'!$A:$WWW,MATCH(AX$8,'CCR_%'!$A$8:$WWW$8,0),FALSE)+AW245</f>
        <v>1</v>
      </c>
      <c r="AY245" s="95">
        <f>VLOOKUP($A245,'CCR_%'!$A:$WWW,MATCH(AY$8,'CCR_%'!$A$8:$WWW$8,0),FALSE)+AX245</f>
        <v>1</v>
      </c>
      <c r="AZ245" s="95">
        <f>VLOOKUP($A245,'CCR_%'!$A:$WWW,MATCH(AZ$8,'CCR_%'!$A$8:$WWW$8,0),FALSE)+AY245</f>
        <v>1</v>
      </c>
      <c r="BA245" s="95">
        <f>VLOOKUP($A245,'CCR_%'!$A:$WWW,MATCH(BA$8,'CCR_%'!$A$8:$WWW$8,0),FALSE)+AZ245</f>
        <v>1</v>
      </c>
      <c r="BB245" s="95">
        <f>VLOOKUP($A245,'CCR_%'!$A:$WWW,MATCH(BB$8,'CCR_%'!$A$8:$WWW$8,0),FALSE)+BA245</f>
        <v>1</v>
      </c>
      <c r="BC245" s="95">
        <f>VLOOKUP($A245,'CCR_%'!$A:$WWW,MATCH(BC$8,'CCR_%'!$A$8:$WWW$8,0),FALSE)+BB245</f>
        <v>1</v>
      </c>
      <c r="BD245" s="95">
        <f>VLOOKUP($A245,'CCR_%'!$A:$WWW,MATCH(BD$8,'CCR_%'!$A$8:$WWW$8,0),FALSE)+BC245</f>
        <v>1</v>
      </c>
      <c r="BE245" s="95">
        <f>VLOOKUP($A245,'CCR_%'!$A:$WWW,MATCH(BE$8,'CCR_%'!$A$8:$WWW$8,0),FALSE)+BD245</f>
        <v>1</v>
      </c>
      <c r="BF245" s="95">
        <f>VLOOKUP($A245,'CCR_%'!$A:$WWW,MATCH(BF$8,'CCR_%'!$A$8:$WWW$8,0),FALSE)+BE245</f>
        <v>1</v>
      </c>
      <c r="BG245" s="95">
        <f>VLOOKUP($A245,'CCR_%'!$A:$WWW,MATCH(BG$8,'CCR_%'!$A$8:$WWW$8,0),FALSE)+BF245</f>
        <v>1</v>
      </c>
      <c r="BH245" s="95">
        <f>VLOOKUP($A245,'CCR_%'!$A:$WWW,MATCH(BH$8,'CCR_%'!$A$8:$WWW$8,0),FALSE)+BG245</f>
        <v>1</v>
      </c>
      <c r="BI245" s="95">
        <f>VLOOKUP($A245,'CCR_%'!$A:$WWW,MATCH(BI$8,'CCR_%'!$A$8:$WWW$8,0),FALSE)+BH245</f>
        <v>1</v>
      </c>
      <c r="BJ245" s="95">
        <f>VLOOKUP($A245,'CCR_%'!$A:$WWW,MATCH(BJ$8,'CCR_%'!$A$8:$WWW$8,0),FALSE)+BI245</f>
        <v>1</v>
      </c>
      <c r="BK245" s="95">
        <f>VLOOKUP($A245,'CCR_%'!$A:$WWW,MATCH(BK$8,'CCR_%'!$A$8:$WWW$8,0),FALSE)+BJ245</f>
        <v>1</v>
      </c>
      <c r="BL245" s="95">
        <f>VLOOKUP($A245,'CCR_%'!$A:$WWW,MATCH(BL$8,'CCR_%'!$A$8:$WWW$8,0),FALSE)+BK245</f>
        <v>1</v>
      </c>
    </row>
    <row r="246" spans="1:64" ht="16.5" customHeight="1" outlineLevel="3" x14ac:dyDescent="0.25">
      <c r="A246" s="40" t="s">
        <v>437</v>
      </c>
      <c r="B246" s="42" t="s">
        <v>438</v>
      </c>
      <c r="C246" s="93">
        <v>47938</v>
      </c>
      <c r="D246" s="93">
        <v>48302</v>
      </c>
      <c r="E246" s="94">
        <f>VLOOKUP($A246,'CCR_%'!$A:$WWW,MATCH(E$8,'CCR_%'!$A$8:$WWW$8,0),FALSE)+0</f>
        <v>0</v>
      </c>
      <c r="F246" s="95">
        <f>VLOOKUP($A246,'CCR_%'!$A:$WWW,MATCH(F$8,'CCR_%'!$A$8:$WWW$8,0),FALSE)+E246</f>
        <v>0</v>
      </c>
      <c r="G246" s="95">
        <f>VLOOKUP($A246,'CCR_%'!$A:$WWW,MATCH(G$8,'CCR_%'!$A$8:$WWW$8,0),FALSE)+F246</f>
        <v>0</v>
      </c>
      <c r="H246" s="95">
        <f>VLOOKUP($A246,'CCR_%'!$A:$WWW,MATCH(H$8,'CCR_%'!$A$8:$WWW$8,0),FALSE)+G246</f>
        <v>0</v>
      </c>
      <c r="I246" s="95">
        <f>VLOOKUP($A246,'CCR_%'!$A:$WWW,MATCH(I$8,'CCR_%'!$A$8:$WWW$8,0),FALSE)+H246</f>
        <v>0</v>
      </c>
      <c r="J246" s="95">
        <f>VLOOKUP($A246,'CCR_%'!$A:$WWW,MATCH(J$8,'CCR_%'!$A$8:$WWW$8,0),FALSE)+I246</f>
        <v>0</v>
      </c>
      <c r="K246" s="95">
        <f>VLOOKUP($A246,'CCR_%'!$A:$WWW,MATCH(K$8,'CCR_%'!$A$8:$WWW$8,0),FALSE)+J246</f>
        <v>0</v>
      </c>
      <c r="L246" s="95">
        <f>VLOOKUP($A246,'CCR_%'!$A:$WWW,MATCH(L$8,'CCR_%'!$A$8:$WWW$8,0),FALSE)+K246</f>
        <v>0</v>
      </c>
      <c r="M246" s="95">
        <f>VLOOKUP($A246,'CCR_%'!$A:$WWW,MATCH(M$8,'CCR_%'!$A$8:$WWW$8,0),FALSE)+L246</f>
        <v>0</v>
      </c>
      <c r="N246" s="95">
        <f>VLOOKUP($A246,'CCR_%'!$A:$WWW,MATCH(N$8,'CCR_%'!$A$8:$WWW$8,0),FALSE)+M246</f>
        <v>0</v>
      </c>
      <c r="O246" s="95">
        <f>VLOOKUP($A246,'CCR_%'!$A:$WWW,MATCH(O$8,'CCR_%'!$A$8:$WWW$8,0),FALSE)+N246</f>
        <v>0</v>
      </c>
      <c r="P246" s="95">
        <f>VLOOKUP($A246,'CCR_%'!$A:$WWW,MATCH(P$8,'CCR_%'!$A$8:$WWW$8,0),FALSE)+O246</f>
        <v>0</v>
      </c>
      <c r="Q246" s="95">
        <f>VLOOKUP($A246,'CCR_%'!$A:$WWW,MATCH(Q$8,'CCR_%'!$A$8:$WWW$8,0),FALSE)+P246</f>
        <v>0.1</v>
      </c>
      <c r="R246" s="95">
        <f>VLOOKUP($A246,'CCR_%'!$A:$WWW,MATCH(R$8,'CCR_%'!$A$8:$WWW$8,0),FALSE)+Q246</f>
        <v>1</v>
      </c>
      <c r="S246" s="95">
        <f>VLOOKUP($A246,'CCR_%'!$A:$WWW,MATCH(S$8,'CCR_%'!$A$8:$WWW$8,0),FALSE)+R246</f>
        <v>1</v>
      </c>
      <c r="T246" s="95">
        <f>VLOOKUP($A246,'CCR_%'!$A:$WWW,MATCH(T$8,'CCR_%'!$A$8:$WWW$8,0),FALSE)+S246</f>
        <v>1</v>
      </c>
      <c r="U246" s="95">
        <f>VLOOKUP($A246,'CCR_%'!$A:$WWW,MATCH(U$8,'CCR_%'!$A$8:$WWW$8,0),FALSE)+T246</f>
        <v>1</v>
      </c>
      <c r="V246" s="95">
        <f>VLOOKUP($A246,'CCR_%'!$A:$WWW,MATCH(V$8,'CCR_%'!$A$8:$WWW$8,0),FALSE)+U246</f>
        <v>1</v>
      </c>
      <c r="W246" s="95">
        <f>VLOOKUP($A246,'CCR_%'!$A:$WWW,MATCH(W$8,'CCR_%'!$A$8:$WWW$8,0),FALSE)+V246</f>
        <v>1</v>
      </c>
      <c r="X246" s="95">
        <f>VLOOKUP($A246,'CCR_%'!$A:$WWW,MATCH(X$8,'CCR_%'!$A$8:$WWW$8,0),FALSE)+W246</f>
        <v>1</v>
      </c>
      <c r="Y246" s="95">
        <f>VLOOKUP($A246,'CCR_%'!$A:$WWW,MATCH(Y$8,'CCR_%'!$A$8:$WWW$8,0),FALSE)+X246</f>
        <v>1</v>
      </c>
      <c r="Z246" s="95">
        <f>VLOOKUP($A246,'CCR_%'!$A:$WWW,MATCH(Z$8,'CCR_%'!$A$8:$WWW$8,0),FALSE)+Y246</f>
        <v>1</v>
      </c>
      <c r="AA246" s="95">
        <f>VLOOKUP($A246,'CCR_%'!$A:$WWW,MATCH(AA$8,'CCR_%'!$A$8:$WWW$8,0),FALSE)+Z246</f>
        <v>1</v>
      </c>
      <c r="AB246" s="95">
        <f>VLOOKUP($A246,'CCR_%'!$A:$WWW,MATCH(AB$8,'CCR_%'!$A$8:$WWW$8,0),FALSE)+AA246</f>
        <v>1</v>
      </c>
      <c r="AC246" s="95">
        <f>VLOOKUP($A246,'CCR_%'!$A:$WWW,MATCH(AC$8,'CCR_%'!$A$8:$WWW$8,0),FALSE)+AB246</f>
        <v>1</v>
      </c>
      <c r="AD246" s="95">
        <f>VLOOKUP($A246,'CCR_%'!$A:$WWW,MATCH(AD$8,'CCR_%'!$A$8:$WWW$8,0),FALSE)+AC246</f>
        <v>1</v>
      </c>
      <c r="AE246" s="95">
        <f>VLOOKUP($A246,'CCR_%'!$A:$WWW,MATCH(AE$8,'CCR_%'!$A$8:$WWW$8,0),FALSE)+AD246</f>
        <v>1</v>
      </c>
      <c r="AF246" s="95">
        <f>VLOOKUP($A246,'CCR_%'!$A:$WWW,MATCH(AF$8,'CCR_%'!$A$8:$WWW$8,0),FALSE)+AE246</f>
        <v>1</v>
      </c>
      <c r="AG246" s="95">
        <f>VLOOKUP($A246,'CCR_%'!$A:$WWW,MATCH(AG$8,'CCR_%'!$A$8:$WWW$8,0),FALSE)+AF246</f>
        <v>1</v>
      </c>
      <c r="AH246" s="95">
        <f>VLOOKUP($A246,'CCR_%'!$A:$WWW,MATCH(AH$8,'CCR_%'!$A$8:$WWW$8,0),FALSE)+AG246</f>
        <v>1</v>
      </c>
      <c r="AI246" s="95">
        <f>VLOOKUP($A246,'CCR_%'!$A:$WWW,MATCH(AI$8,'CCR_%'!$A$8:$WWW$8,0),FALSE)+AH246</f>
        <v>1</v>
      </c>
      <c r="AJ246" s="95">
        <f>VLOOKUP($A246,'CCR_%'!$A:$WWW,MATCH(AJ$8,'CCR_%'!$A$8:$WWW$8,0),FALSE)+AI246</f>
        <v>1</v>
      </c>
      <c r="AK246" s="95">
        <f>VLOOKUP($A246,'CCR_%'!$A:$WWW,MATCH(AK$8,'CCR_%'!$A$8:$WWW$8,0),FALSE)+AJ246</f>
        <v>1</v>
      </c>
      <c r="AL246" s="95">
        <f>VLOOKUP($A246,'CCR_%'!$A:$WWW,MATCH(AL$8,'CCR_%'!$A$8:$WWW$8,0),FALSE)+AK246</f>
        <v>1</v>
      </c>
      <c r="AM246" s="95">
        <f>VLOOKUP($A246,'CCR_%'!$A:$WWW,MATCH(AM$8,'CCR_%'!$A$8:$WWW$8,0),FALSE)+AL246</f>
        <v>1</v>
      </c>
      <c r="AN246" s="95">
        <f>VLOOKUP($A246,'CCR_%'!$A:$WWW,MATCH(AN$8,'CCR_%'!$A$8:$WWW$8,0),FALSE)+AM246</f>
        <v>1</v>
      </c>
      <c r="AO246" s="95">
        <f>VLOOKUP($A246,'CCR_%'!$A:$WWW,MATCH(AO$8,'CCR_%'!$A$8:$WWW$8,0),FALSE)+AN246</f>
        <v>1</v>
      </c>
      <c r="AP246" s="95">
        <f>VLOOKUP($A246,'CCR_%'!$A:$WWW,MATCH(AP$8,'CCR_%'!$A$8:$WWW$8,0),FALSE)+AO246</f>
        <v>1</v>
      </c>
      <c r="AQ246" s="95">
        <f>VLOOKUP($A246,'CCR_%'!$A:$WWW,MATCH(AQ$8,'CCR_%'!$A$8:$WWW$8,0),FALSE)+AP246</f>
        <v>1</v>
      </c>
      <c r="AR246" s="95">
        <f>VLOOKUP($A246,'CCR_%'!$A:$WWW,MATCH(AR$8,'CCR_%'!$A$8:$WWW$8,0),FALSE)+AQ246</f>
        <v>1</v>
      </c>
      <c r="AS246" s="95">
        <f>VLOOKUP($A246,'CCR_%'!$A:$WWW,MATCH(AS$8,'CCR_%'!$A$8:$WWW$8,0),FALSE)+AR246</f>
        <v>1</v>
      </c>
      <c r="AT246" s="95">
        <f>VLOOKUP($A246,'CCR_%'!$A:$WWW,MATCH(AT$8,'CCR_%'!$A$8:$WWW$8,0),FALSE)+AS246</f>
        <v>1</v>
      </c>
      <c r="AU246" s="95">
        <f>VLOOKUP($A246,'CCR_%'!$A:$WWW,MATCH(AU$8,'CCR_%'!$A$8:$WWW$8,0),FALSE)+AT246</f>
        <v>1</v>
      </c>
      <c r="AV246" s="95">
        <f>VLOOKUP($A246,'CCR_%'!$A:$WWW,MATCH(AV$8,'CCR_%'!$A$8:$WWW$8,0),FALSE)+AU246</f>
        <v>1</v>
      </c>
      <c r="AW246" s="95">
        <f>VLOOKUP($A246,'CCR_%'!$A:$WWW,MATCH(AW$8,'CCR_%'!$A$8:$WWW$8,0),FALSE)+AV246</f>
        <v>1</v>
      </c>
      <c r="AX246" s="95">
        <f>VLOOKUP($A246,'CCR_%'!$A:$WWW,MATCH(AX$8,'CCR_%'!$A$8:$WWW$8,0),FALSE)+AW246</f>
        <v>1</v>
      </c>
      <c r="AY246" s="95">
        <f>VLOOKUP($A246,'CCR_%'!$A:$WWW,MATCH(AY$8,'CCR_%'!$A$8:$WWW$8,0),FALSE)+AX246</f>
        <v>1</v>
      </c>
      <c r="AZ246" s="95">
        <f>VLOOKUP($A246,'CCR_%'!$A:$WWW,MATCH(AZ$8,'CCR_%'!$A$8:$WWW$8,0),FALSE)+AY246</f>
        <v>1</v>
      </c>
      <c r="BA246" s="95">
        <f>VLOOKUP($A246,'CCR_%'!$A:$WWW,MATCH(BA$8,'CCR_%'!$A$8:$WWW$8,0),FALSE)+AZ246</f>
        <v>1</v>
      </c>
      <c r="BB246" s="95">
        <f>VLOOKUP($A246,'CCR_%'!$A:$WWW,MATCH(BB$8,'CCR_%'!$A$8:$WWW$8,0),FALSE)+BA246</f>
        <v>1</v>
      </c>
      <c r="BC246" s="95">
        <f>VLOOKUP($A246,'CCR_%'!$A:$WWW,MATCH(BC$8,'CCR_%'!$A$8:$WWW$8,0),FALSE)+BB246</f>
        <v>1</v>
      </c>
      <c r="BD246" s="95">
        <f>VLOOKUP($A246,'CCR_%'!$A:$WWW,MATCH(BD$8,'CCR_%'!$A$8:$WWW$8,0),FALSE)+BC246</f>
        <v>1</v>
      </c>
      <c r="BE246" s="95">
        <f>VLOOKUP($A246,'CCR_%'!$A:$WWW,MATCH(BE$8,'CCR_%'!$A$8:$WWW$8,0),FALSE)+BD246</f>
        <v>1</v>
      </c>
      <c r="BF246" s="95">
        <f>VLOOKUP($A246,'CCR_%'!$A:$WWW,MATCH(BF$8,'CCR_%'!$A$8:$WWW$8,0),FALSE)+BE246</f>
        <v>1</v>
      </c>
      <c r="BG246" s="95">
        <f>VLOOKUP($A246,'CCR_%'!$A:$WWW,MATCH(BG$8,'CCR_%'!$A$8:$WWW$8,0),FALSE)+BF246</f>
        <v>1</v>
      </c>
      <c r="BH246" s="95">
        <f>VLOOKUP($A246,'CCR_%'!$A:$WWW,MATCH(BH$8,'CCR_%'!$A$8:$WWW$8,0),FALSE)+BG246</f>
        <v>1</v>
      </c>
      <c r="BI246" s="95">
        <f>VLOOKUP($A246,'CCR_%'!$A:$WWW,MATCH(BI$8,'CCR_%'!$A$8:$WWW$8,0),FALSE)+BH246</f>
        <v>1</v>
      </c>
      <c r="BJ246" s="95">
        <f>VLOOKUP($A246,'CCR_%'!$A:$WWW,MATCH(BJ$8,'CCR_%'!$A$8:$WWW$8,0),FALSE)+BI246</f>
        <v>1</v>
      </c>
      <c r="BK246" s="95">
        <f>VLOOKUP($A246,'CCR_%'!$A:$WWW,MATCH(BK$8,'CCR_%'!$A$8:$WWW$8,0),FALSE)+BJ246</f>
        <v>1</v>
      </c>
      <c r="BL246" s="95">
        <f>VLOOKUP($A246,'CCR_%'!$A:$WWW,MATCH(BL$8,'CCR_%'!$A$8:$WWW$8,0),FALSE)+BK246</f>
        <v>1</v>
      </c>
    </row>
    <row r="247" spans="1:64" ht="16.5" customHeight="1" outlineLevel="3" x14ac:dyDescent="0.25">
      <c r="A247" s="40" t="s">
        <v>439</v>
      </c>
      <c r="B247" s="42" t="s">
        <v>440</v>
      </c>
      <c r="C247" s="93">
        <v>47392</v>
      </c>
      <c r="D247" s="93">
        <v>47936</v>
      </c>
      <c r="E247" s="94">
        <f>VLOOKUP($A247,'CCR_%'!$A:$WWW,MATCH(E$8,'CCR_%'!$A$8:$WWW$8,0),FALSE)+0</f>
        <v>0</v>
      </c>
      <c r="F247" s="95">
        <f>VLOOKUP($A247,'CCR_%'!$A:$WWW,MATCH(F$8,'CCR_%'!$A$8:$WWW$8,0),FALSE)+E247</f>
        <v>0</v>
      </c>
      <c r="G247" s="95">
        <f>VLOOKUP($A247,'CCR_%'!$A:$WWW,MATCH(G$8,'CCR_%'!$A$8:$WWW$8,0),FALSE)+F247</f>
        <v>0</v>
      </c>
      <c r="H247" s="95">
        <f>VLOOKUP($A247,'CCR_%'!$A:$WWW,MATCH(H$8,'CCR_%'!$A$8:$WWW$8,0),FALSE)+G247</f>
        <v>0</v>
      </c>
      <c r="I247" s="95">
        <f>VLOOKUP($A247,'CCR_%'!$A:$WWW,MATCH(I$8,'CCR_%'!$A$8:$WWW$8,0),FALSE)+H247</f>
        <v>0</v>
      </c>
      <c r="J247" s="95">
        <f>VLOOKUP($A247,'CCR_%'!$A:$WWW,MATCH(J$8,'CCR_%'!$A$8:$WWW$8,0),FALSE)+I247</f>
        <v>0</v>
      </c>
      <c r="K247" s="95">
        <f>VLOOKUP($A247,'CCR_%'!$A:$WWW,MATCH(K$8,'CCR_%'!$A$8:$WWW$8,0),FALSE)+J247</f>
        <v>0</v>
      </c>
      <c r="L247" s="95">
        <f>VLOOKUP($A247,'CCR_%'!$A:$WWW,MATCH(L$8,'CCR_%'!$A$8:$WWW$8,0),FALSE)+K247</f>
        <v>0</v>
      </c>
      <c r="M247" s="95">
        <f>VLOOKUP($A247,'CCR_%'!$A:$WWW,MATCH(M$8,'CCR_%'!$A$8:$WWW$8,0),FALSE)+L247</f>
        <v>0</v>
      </c>
      <c r="N247" s="95">
        <f>VLOOKUP($A247,'CCR_%'!$A:$WWW,MATCH(N$8,'CCR_%'!$A$8:$WWW$8,0),FALSE)+M247</f>
        <v>0.05</v>
      </c>
      <c r="O247" s="95">
        <f>VLOOKUP($A247,'CCR_%'!$A:$WWW,MATCH(O$8,'CCR_%'!$A$8:$WWW$8,0),FALSE)+N247</f>
        <v>0.15000000000000002</v>
      </c>
      <c r="P247" s="95">
        <f>VLOOKUP($A247,'CCR_%'!$A:$WWW,MATCH(P$8,'CCR_%'!$A$8:$WWW$8,0),FALSE)+O247</f>
        <v>1</v>
      </c>
      <c r="Q247" s="95">
        <f>VLOOKUP($A247,'CCR_%'!$A:$WWW,MATCH(Q$8,'CCR_%'!$A$8:$WWW$8,0),FALSE)+P247</f>
        <v>1</v>
      </c>
      <c r="R247" s="95">
        <f>VLOOKUP($A247,'CCR_%'!$A:$WWW,MATCH(R$8,'CCR_%'!$A$8:$WWW$8,0),FALSE)+Q247</f>
        <v>1</v>
      </c>
      <c r="S247" s="95">
        <f>VLOOKUP($A247,'CCR_%'!$A:$WWW,MATCH(S$8,'CCR_%'!$A$8:$WWW$8,0),FALSE)+R247</f>
        <v>1</v>
      </c>
      <c r="T247" s="95">
        <f>VLOOKUP($A247,'CCR_%'!$A:$WWW,MATCH(T$8,'CCR_%'!$A$8:$WWW$8,0),FALSE)+S247</f>
        <v>1</v>
      </c>
      <c r="U247" s="95">
        <f>VLOOKUP($A247,'CCR_%'!$A:$WWW,MATCH(U$8,'CCR_%'!$A$8:$WWW$8,0),FALSE)+T247</f>
        <v>1</v>
      </c>
      <c r="V247" s="95">
        <f>VLOOKUP($A247,'CCR_%'!$A:$WWW,MATCH(V$8,'CCR_%'!$A$8:$WWW$8,0),FALSE)+U247</f>
        <v>1</v>
      </c>
      <c r="W247" s="95">
        <f>VLOOKUP($A247,'CCR_%'!$A:$WWW,MATCH(W$8,'CCR_%'!$A$8:$WWW$8,0),FALSE)+V247</f>
        <v>1</v>
      </c>
      <c r="X247" s="95">
        <f>VLOOKUP($A247,'CCR_%'!$A:$WWW,MATCH(X$8,'CCR_%'!$A$8:$WWW$8,0),FALSE)+W247</f>
        <v>1</v>
      </c>
      <c r="Y247" s="95">
        <f>VLOOKUP($A247,'CCR_%'!$A:$WWW,MATCH(Y$8,'CCR_%'!$A$8:$WWW$8,0),FALSE)+X247</f>
        <v>1</v>
      </c>
      <c r="Z247" s="95">
        <f>VLOOKUP($A247,'CCR_%'!$A:$WWW,MATCH(Z$8,'CCR_%'!$A$8:$WWW$8,0),FALSE)+Y247</f>
        <v>1</v>
      </c>
      <c r="AA247" s="95">
        <f>VLOOKUP($A247,'CCR_%'!$A:$WWW,MATCH(AA$8,'CCR_%'!$A$8:$WWW$8,0),FALSE)+Z247</f>
        <v>1</v>
      </c>
      <c r="AB247" s="95">
        <f>VLOOKUP($A247,'CCR_%'!$A:$WWW,MATCH(AB$8,'CCR_%'!$A$8:$WWW$8,0),FALSE)+AA247</f>
        <v>1</v>
      </c>
      <c r="AC247" s="95">
        <f>VLOOKUP($A247,'CCR_%'!$A:$WWW,MATCH(AC$8,'CCR_%'!$A$8:$WWW$8,0),FALSE)+AB247</f>
        <v>1</v>
      </c>
      <c r="AD247" s="95">
        <f>VLOOKUP($A247,'CCR_%'!$A:$WWW,MATCH(AD$8,'CCR_%'!$A$8:$WWW$8,0),FALSE)+AC247</f>
        <v>1</v>
      </c>
      <c r="AE247" s="95">
        <f>VLOOKUP($A247,'CCR_%'!$A:$WWW,MATCH(AE$8,'CCR_%'!$A$8:$WWW$8,0),FALSE)+AD247</f>
        <v>1</v>
      </c>
      <c r="AF247" s="95">
        <f>VLOOKUP($A247,'CCR_%'!$A:$WWW,MATCH(AF$8,'CCR_%'!$A$8:$WWW$8,0),FALSE)+AE247</f>
        <v>1</v>
      </c>
      <c r="AG247" s="95">
        <f>VLOOKUP($A247,'CCR_%'!$A:$WWW,MATCH(AG$8,'CCR_%'!$A$8:$WWW$8,0),FALSE)+AF247</f>
        <v>1</v>
      </c>
      <c r="AH247" s="95">
        <f>VLOOKUP($A247,'CCR_%'!$A:$WWW,MATCH(AH$8,'CCR_%'!$A$8:$WWW$8,0),FALSE)+AG247</f>
        <v>1</v>
      </c>
      <c r="AI247" s="95">
        <f>VLOOKUP($A247,'CCR_%'!$A:$WWW,MATCH(AI$8,'CCR_%'!$A$8:$WWW$8,0),FALSE)+AH247</f>
        <v>1</v>
      </c>
      <c r="AJ247" s="95">
        <f>VLOOKUP($A247,'CCR_%'!$A:$WWW,MATCH(AJ$8,'CCR_%'!$A$8:$WWW$8,0),FALSE)+AI247</f>
        <v>1</v>
      </c>
      <c r="AK247" s="95">
        <f>VLOOKUP($A247,'CCR_%'!$A:$WWW,MATCH(AK$8,'CCR_%'!$A$8:$WWW$8,0),FALSE)+AJ247</f>
        <v>1</v>
      </c>
      <c r="AL247" s="95">
        <f>VLOOKUP($A247,'CCR_%'!$A:$WWW,MATCH(AL$8,'CCR_%'!$A$8:$WWW$8,0),FALSE)+AK247</f>
        <v>1</v>
      </c>
      <c r="AM247" s="95">
        <f>VLOOKUP($A247,'CCR_%'!$A:$WWW,MATCH(AM$8,'CCR_%'!$A$8:$WWW$8,0),FALSE)+AL247</f>
        <v>1</v>
      </c>
      <c r="AN247" s="95">
        <f>VLOOKUP($A247,'CCR_%'!$A:$WWW,MATCH(AN$8,'CCR_%'!$A$8:$WWW$8,0),FALSE)+AM247</f>
        <v>1</v>
      </c>
      <c r="AO247" s="95">
        <f>VLOOKUP($A247,'CCR_%'!$A:$WWW,MATCH(AO$8,'CCR_%'!$A$8:$WWW$8,0),FALSE)+AN247</f>
        <v>1</v>
      </c>
      <c r="AP247" s="95">
        <f>VLOOKUP($A247,'CCR_%'!$A:$WWW,MATCH(AP$8,'CCR_%'!$A$8:$WWW$8,0),FALSE)+AO247</f>
        <v>1</v>
      </c>
      <c r="AQ247" s="95">
        <f>VLOOKUP($A247,'CCR_%'!$A:$WWW,MATCH(AQ$8,'CCR_%'!$A$8:$WWW$8,0),FALSE)+AP247</f>
        <v>1</v>
      </c>
      <c r="AR247" s="95">
        <f>VLOOKUP($A247,'CCR_%'!$A:$WWW,MATCH(AR$8,'CCR_%'!$A$8:$WWW$8,0),FALSE)+AQ247</f>
        <v>1</v>
      </c>
      <c r="AS247" s="95">
        <f>VLOOKUP($A247,'CCR_%'!$A:$WWW,MATCH(AS$8,'CCR_%'!$A$8:$WWW$8,0),FALSE)+AR247</f>
        <v>1</v>
      </c>
      <c r="AT247" s="95">
        <f>VLOOKUP($A247,'CCR_%'!$A:$WWW,MATCH(AT$8,'CCR_%'!$A$8:$WWW$8,0),FALSE)+AS247</f>
        <v>1</v>
      </c>
      <c r="AU247" s="95">
        <f>VLOOKUP($A247,'CCR_%'!$A:$WWW,MATCH(AU$8,'CCR_%'!$A$8:$WWW$8,0),FALSE)+AT247</f>
        <v>1</v>
      </c>
      <c r="AV247" s="95">
        <f>VLOOKUP($A247,'CCR_%'!$A:$WWW,MATCH(AV$8,'CCR_%'!$A$8:$WWW$8,0),FALSE)+AU247</f>
        <v>1</v>
      </c>
      <c r="AW247" s="95">
        <f>VLOOKUP($A247,'CCR_%'!$A:$WWW,MATCH(AW$8,'CCR_%'!$A$8:$WWW$8,0),FALSE)+AV247</f>
        <v>1</v>
      </c>
      <c r="AX247" s="95">
        <f>VLOOKUP($A247,'CCR_%'!$A:$WWW,MATCH(AX$8,'CCR_%'!$A$8:$WWW$8,0),FALSE)+AW247</f>
        <v>1</v>
      </c>
      <c r="AY247" s="95">
        <f>VLOOKUP($A247,'CCR_%'!$A:$WWW,MATCH(AY$8,'CCR_%'!$A$8:$WWW$8,0),FALSE)+AX247</f>
        <v>1</v>
      </c>
      <c r="AZ247" s="95">
        <f>VLOOKUP($A247,'CCR_%'!$A:$WWW,MATCH(AZ$8,'CCR_%'!$A$8:$WWW$8,0),FALSE)+AY247</f>
        <v>1</v>
      </c>
      <c r="BA247" s="95">
        <f>VLOOKUP($A247,'CCR_%'!$A:$WWW,MATCH(BA$8,'CCR_%'!$A$8:$WWW$8,0),FALSE)+AZ247</f>
        <v>1</v>
      </c>
      <c r="BB247" s="95">
        <f>VLOOKUP($A247,'CCR_%'!$A:$WWW,MATCH(BB$8,'CCR_%'!$A$8:$WWW$8,0),FALSE)+BA247</f>
        <v>1</v>
      </c>
      <c r="BC247" s="95">
        <f>VLOOKUP($A247,'CCR_%'!$A:$WWW,MATCH(BC$8,'CCR_%'!$A$8:$WWW$8,0),FALSE)+BB247</f>
        <v>1</v>
      </c>
      <c r="BD247" s="95">
        <f>VLOOKUP($A247,'CCR_%'!$A:$WWW,MATCH(BD$8,'CCR_%'!$A$8:$WWW$8,0),FALSE)+BC247</f>
        <v>1</v>
      </c>
      <c r="BE247" s="95">
        <f>VLOOKUP($A247,'CCR_%'!$A:$WWW,MATCH(BE$8,'CCR_%'!$A$8:$WWW$8,0),FALSE)+BD247</f>
        <v>1</v>
      </c>
      <c r="BF247" s="95">
        <f>VLOOKUP($A247,'CCR_%'!$A:$WWW,MATCH(BF$8,'CCR_%'!$A$8:$WWW$8,0),FALSE)+BE247</f>
        <v>1</v>
      </c>
      <c r="BG247" s="95">
        <f>VLOOKUP($A247,'CCR_%'!$A:$WWW,MATCH(BG$8,'CCR_%'!$A$8:$WWW$8,0),FALSE)+BF247</f>
        <v>1</v>
      </c>
      <c r="BH247" s="95">
        <f>VLOOKUP($A247,'CCR_%'!$A:$WWW,MATCH(BH$8,'CCR_%'!$A$8:$WWW$8,0),FALSE)+BG247</f>
        <v>1</v>
      </c>
      <c r="BI247" s="95">
        <f>VLOOKUP($A247,'CCR_%'!$A:$WWW,MATCH(BI$8,'CCR_%'!$A$8:$WWW$8,0),FALSE)+BH247</f>
        <v>1</v>
      </c>
      <c r="BJ247" s="95">
        <f>VLOOKUP($A247,'CCR_%'!$A:$WWW,MATCH(BJ$8,'CCR_%'!$A$8:$WWW$8,0),FALSE)+BI247</f>
        <v>1</v>
      </c>
      <c r="BK247" s="95">
        <f>VLOOKUP($A247,'CCR_%'!$A:$WWW,MATCH(BK$8,'CCR_%'!$A$8:$WWW$8,0),FALSE)+BJ247</f>
        <v>1</v>
      </c>
      <c r="BL247" s="95">
        <f>VLOOKUP($A247,'CCR_%'!$A:$WWW,MATCH(BL$8,'CCR_%'!$A$8:$WWW$8,0),FALSE)+BK247</f>
        <v>1</v>
      </c>
    </row>
    <row r="248" spans="1:64" ht="16.5" customHeight="1" outlineLevel="3" x14ac:dyDescent="0.25">
      <c r="A248" s="40" t="s">
        <v>441</v>
      </c>
      <c r="B248" s="42" t="s">
        <v>442</v>
      </c>
      <c r="C248" s="93">
        <v>47392</v>
      </c>
      <c r="D248" s="93">
        <v>47936</v>
      </c>
      <c r="E248" s="94">
        <f>VLOOKUP($A248,'CCR_%'!$A:$WWW,MATCH(E$8,'CCR_%'!$A$8:$WWW$8,0),FALSE)+0</f>
        <v>0</v>
      </c>
      <c r="F248" s="95">
        <f>VLOOKUP($A248,'CCR_%'!$A:$WWW,MATCH(F$8,'CCR_%'!$A$8:$WWW$8,0),FALSE)+E248</f>
        <v>0</v>
      </c>
      <c r="G248" s="95">
        <f>VLOOKUP($A248,'CCR_%'!$A:$WWW,MATCH(G$8,'CCR_%'!$A$8:$WWW$8,0),FALSE)+F248</f>
        <v>0</v>
      </c>
      <c r="H248" s="95">
        <f>VLOOKUP($A248,'CCR_%'!$A:$WWW,MATCH(H$8,'CCR_%'!$A$8:$WWW$8,0),FALSE)+G248</f>
        <v>0</v>
      </c>
      <c r="I248" s="95">
        <f>VLOOKUP($A248,'CCR_%'!$A:$WWW,MATCH(I$8,'CCR_%'!$A$8:$WWW$8,0),FALSE)+H248</f>
        <v>0</v>
      </c>
      <c r="J248" s="95">
        <f>VLOOKUP($A248,'CCR_%'!$A:$WWW,MATCH(J$8,'CCR_%'!$A$8:$WWW$8,0),FALSE)+I248</f>
        <v>0</v>
      </c>
      <c r="K248" s="95">
        <f>VLOOKUP($A248,'CCR_%'!$A:$WWW,MATCH(K$8,'CCR_%'!$A$8:$WWW$8,0),FALSE)+J248</f>
        <v>0</v>
      </c>
      <c r="L248" s="95">
        <f>VLOOKUP($A248,'CCR_%'!$A:$WWW,MATCH(L$8,'CCR_%'!$A$8:$WWW$8,0),FALSE)+K248</f>
        <v>0</v>
      </c>
      <c r="M248" s="95">
        <f>VLOOKUP($A248,'CCR_%'!$A:$WWW,MATCH(M$8,'CCR_%'!$A$8:$WWW$8,0),FALSE)+L248</f>
        <v>0</v>
      </c>
      <c r="N248" s="95">
        <f>VLOOKUP($A248,'CCR_%'!$A:$WWW,MATCH(N$8,'CCR_%'!$A$8:$WWW$8,0),FALSE)+M248</f>
        <v>0.05</v>
      </c>
      <c r="O248" s="95">
        <f>VLOOKUP($A248,'CCR_%'!$A:$WWW,MATCH(O$8,'CCR_%'!$A$8:$WWW$8,0),FALSE)+N248</f>
        <v>0.15000000000000002</v>
      </c>
      <c r="P248" s="95">
        <f>VLOOKUP($A248,'CCR_%'!$A:$WWW,MATCH(P$8,'CCR_%'!$A$8:$WWW$8,0),FALSE)+O248</f>
        <v>1</v>
      </c>
      <c r="Q248" s="95">
        <f>VLOOKUP($A248,'CCR_%'!$A:$WWW,MATCH(Q$8,'CCR_%'!$A$8:$WWW$8,0),FALSE)+P248</f>
        <v>1</v>
      </c>
      <c r="R248" s="95">
        <f>VLOOKUP($A248,'CCR_%'!$A:$WWW,MATCH(R$8,'CCR_%'!$A$8:$WWW$8,0),FALSE)+Q248</f>
        <v>1</v>
      </c>
      <c r="S248" s="95">
        <f>VLOOKUP($A248,'CCR_%'!$A:$WWW,MATCH(S$8,'CCR_%'!$A$8:$WWW$8,0),FALSE)+R248</f>
        <v>1</v>
      </c>
      <c r="T248" s="95">
        <f>VLOOKUP($A248,'CCR_%'!$A:$WWW,MATCH(T$8,'CCR_%'!$A$8:$WWW$8,0),FALSE)+S248</f>
        <v>1</v>
      </c>
      <c r="U248" s="95">
        <f>VLOOKUP($A248,'CCR_%'!$A:$WWW,MATCH(U$8,'CCR_%'!$A$8:$WWW$8,0),FALSE)+T248</f>
        <v>1</v>
      </c>
      <c r="V248" s="95">
        <f>VLOOKUP($A248,'CCR_%'!$A:$WWW,MATCH(V$8,'CCR_%'!$A$8:$WWW$8,0),FALSE)+U248</f>
        <v>1</v>
      </c>
      <c r="W248" s="95">
        <f>VLOOKUP($A248,'CCR_%'!$A:$WWW,MATCH(W$8,'CCR_%'!$A$8:$WWW$8,0),FALSE)+V248</f>
        <v>1</v>
      </c>
      <c r="X248" s="95">
        <f>VLOOKUP($A248,'CCR_%'!$A:$WWW,MATCH(X$8,'CCR_%'!$A$8:$WWW$8,0),FALSE)+W248</f>
        <v>1</v>
      </c>
      <c r="Y248" s="95">
        <f>VLOOKUP($A248,'CCR_%'!$A:$WWW,MATCH(Y$8,'CCR_%'!$A$8:$WWW$8,0),FALSE)+X248</f>
        <v>1</v>
      </c>
      <c r="Z248" s="95">
        <f>VLOOKUP($A248,'CCR_%'!$A:$WWW,MATCH(Z$8,'CCR_%'!$A$8:$WWW$8,0),FALSE)+Y248</f>
        <v>1</v>
      </c>
      <c r="AA248" s="95">
        <f>VLOOKUP($A248,'CCR_%'!$A:$WWW,MATCH(AA$8,'CCR_%'!$A$8:$WWW$8,0),FALSE)+Z248</f>
        <v>1</v>
      </c>
      <c r="AB248" s="95">
        <f>VLOOKUP($A248,'CCR_%'!$A:$WWW,MATCH(AB$8,'CCR_%'!$A$8:$WWW$8,0),FALSE)+AA248</f>
        <v>1</v>
      </c>
      <c r="AC248" s="95">
        <f>VLOOKUP($A248,'CCR_%'!$A:$WWW,MATCH(AC$8,'CCR_%'!$A$8:$WWW$8,0),FALSE)+AB248</f>
        <v>1</v>
      </c>
      <c r="AD248" s="95">
        <f>VLOOKUP($A248,'CCR_%'!$A:$WWW,MATCH(AD$8,'CCR_%'!$A$8:$WWW$8,0),FALSE)+AC248</f>
        <v>1</v>
      </c>
      <c r="AE248" s="95">
        <f>VLOOKUP($A248,'CCR_%'!$A:$WWW,MATCH(AE$8,'CCR_%'!$A$8:$WWW$8,0),FALSE)+AD248</f>
        <v>1</v>
      </c>
      <c r="AF248" s="95">
        <f>VLOOKUP($A248,'CCR_%'!$A:$WWW,MATCH(AF$8,'CCR_%'!$A$8:$WWW$8,0),FALSE)+AE248</f>
        <v>1</v>
      </c>
      <c r="AG248" s="95">
        <f>VLOOKUP($A248,'CCR_%'!$A:$WWW,MATCH(AG$8,'CCR_%'!$A$8:$WWW$8,0),FALSE)+AF248</f>
        <v>1</v>
      </c>
      <c r="AH248" s="95">
        <f>VLOOKUP($A248,'CCR_%'!$A:$WWW,MATCH(AH$8,'CCR_%'!$A$8:$WWW$8,0),FALSE)+AG248</f>
        <v>1</v>
      </c>
      <c r="AI248" s="95">
        <f>VLOOKUP($A248,'CCR_%'!$A:$WWW,MATCH(AI$8,'CCR_%'!$A$8:$WWW$8,0),FALSE)+AH248</f>
        <v>1</v>
      </c>
      <c r="AJ248" s="95">
        <f>VLOOKUP($A248,'CCR_%'!$A:$WWW,MATCH(AJ$8,'CCR_%'!$A$8:$WWW$8,0),FALSE)+AI248</f>
        <v>1</v>
      </c>
      <c r="AK248" s="95">
        <f>VLOOKUP($A248,'CCR_%'!$A:$WWW,MATCH(AK$8,'CCR_%'!$A$8:$WWW$8,0),FALSE)+AJ248</f>
        <v>1</v>
      </c>
      <c r="AL248" s="95">
        <f>VLOOKUP($A248,'CCR_%'!$A:$WWW,MATCH(AL$8,'CCR_%'!$A$8:$WWW$8,0),FALSE)+AK248</f>
        <v>1</v>
      </c>
      <c r="AM248" s="95">
        <f>VLOOKUP($A248,'CCR_%'!$A:$WWW,MATCH(AM$8,'CCR_%'!$A$8:$WWW$8,0),FALSE)+AL248</f>
        <v>1</v>
      </c>
      <c r="AN248" s="95">
        <f>VLOOKUP($A248,'CCR_%'!$A:$WWW,MATCH(AN$8,'CCR_%'!$A$8:$WWW$8,0),FALSE)+AM248</f>
        <v>1</v>
      </c>
      <c r="AO248" s="95">
        <f>VLOOKUP($A248,'CCR_%'!$A:$WWW,MATCH(AO$8,'CCR_%'!$A$8:$WWW$8,0),FALSE)+AN248</f>
        <v>1</v>
      </c>
      <c r="AP248" s="95">
        <f>VLOOKUP($A248,'CCR_%'!$A:$WWW,MATCH(AP$8,'CCR_%'!$A$8:$WWW$8,0),FALSE)+AO248</f>
        <v>1</v>
      </c>
      <c r="AQ248" s="95">
        <f>VLOOKUP($A248,'CCR_%'!$A:$WWW,MATCH(AQ$8,'CCR_%'!$A$8:$WWW$8,0),FALSE)+AP248</f>
        <v>1</v>
      </c>
      <c r="AR248" s="95">
        <f>VLOOKUP($A248,'CCR_%'!$A:$WWW,MATCH(AR$8,'CCR_%'!$A$8:$WWW$8,0),FALSE)+AQ248</f>
        <v>1</v>
      </c>
      <c r="AS248" s="95">
        <f>VLOOKUP($A248,'CCR_%'!$A:$WWW,MATCH(AS$8,'CCR_%'!$A$8:$WWW$8,0),FALSE)+AR248</f>
        <v>1</v>
      </c>
      <c r="AT248" s="95">
        <f>VLOOKUP($A248,'CCR_%'!$A:$WWW,MATCH(AT$8,'CCR_%'!$A$8:$WWW$8,0),FALSE)+AS248</f>
        <v>1</v>
      </c>
      <c r="AU248" s="95">
        <f>VLOOKUP($A248,'CCR_%'!$A:$WWW,MATCH(AU$8,'CCR_%'!$A$8:$WWW$8,0),FALSE)+AT248</f>
        <v>1</v>
      </c>
      <c r="AV248" s="95">
        <f>VLOOKUP($A248,'CCR_%'!$A:$WWW,MATCH(AV$8,'CCR_%'!$A$8:$WWW$8,0),FALSE)+AU248</f>
        <v>1</v>
      </c>
      <c r="AW248" s="95">
        <f>VLOOKUP($A248,'CCR_%'!$A:$WWW,MATCH(AW$8,'CCR_%'!$A$8:$WWW$8,0),FALSE)+AV248</f>
        <v>1</v>
      </c>
      <c r="AX248" s="95">
        <f>VLOOKUP($A248,'CCR_%'!$A:$WWW,MATCH(AX$8,'CCR_%'!$A$8:$WWW$8,0),FALSE)+AW248</f>
        <v>1</v>
      </c>
      <c r="AY248" s="95">
        <f>VLOOKUP($A248,'CCR_%'!$A:$WWW,MATCH(AY$8,'CCR_%'!$A$8:$WWW$8,0),FALSE)+AX248</f>
        <v>1</v>
      </c>
      <c r="AZ248" s="95">
        <f>VLOOKUP($A248,'CCR_%'!$A:$WWW,MATCH(AZ$8,'CCR_%'!$A$8:$WWW$8,0),FALSE)+AY248</f>
        <v>1</v>
      </c>
      <c r="BA248" s="95">
        <f>VLOOKUP($A248,'CCR_%'!$A:$WWW,MATCH(BA$8,'CCR_%'!$A$8:$WWW$8,0),FALSE)+AZ248</f>
        <v>1</v>
      </c>
      <c r="BB248" s="95">
        <f>VLOOKUP($A248,'CCR_%'!$A:$WWW,MATCH(BB$8,'CCR_%'!$A$8:$WWW$8,0),FALSE)+BA248</f>
        <v>1</v>
      </c>
      <c r="BC248" s="95">
        <f>VLOOKUP($A248,'CCR_%'!$A:$WWW,MATCH(BC$8,'CCR_%'!$A$8:$WWW$8,0),FALSE)+BB248</f>
        <v>1</v>
      </c>
      <c r="BD248" s="95">
        <f>VLOOKUP($A248,'CCR_%'!$A:$WWW,MATCH(BD$8,'CCR_%'!$A$8:$WWW$8,0),FALSE)+BC248</f>
        <v>1</v>
      </c>
      <c r="BE248" s="95">
        <f>VLOOKUP($A248,'CCR_%'!$A:$WWW,MATCH(BE$8,'CCR_%'!$A$8:$WWW$8,0),FALSE)+BD248</f>
        <v>1</v>
      </c>
      <c r="BF248" s="95">
        <f>VLOOKUP($A248,'CCR_%'!$A:$WWW,MATCH(BF$8,'CCR_%'!$A$8:$WWW$8,0),FALSE)+BE248</f>
        <v>1</v>
      </c>
      <c r="BG248" s="95">
        <f>VLOOKUP($A248,'CCR_%'!$A:$WWW,MATCH(BG$8,'CCR_%'!$A$8:$WWW$8,0),FALSE)+BF248</f>
        <v>1</v>
      </c>
      <c r="BH248" s="95">
        <f>VLOOKUP($A248,'CCR_%'!$A:$WWW,MATCH(BH$8,'CCR_%'!$A$8:$WWW$8,0),FALSE)+BG248</f>
        <v>1</v>
      </c>
      <c r="BI248" s="95">
        <f>VLOOKUP($A248,'CCR_%'!$A:$WWW,MATCH(BI$8,'CCR_%'!$A$8:$WWW$8,0),FALSE)+BH248</f>
        <v>1</v>
      </c>
      <c r="BJ248" s="95">
        <f>VLOOKUP($A248,'CCR_%'!$A:$WWW,MATCH(BJ$8,'CCR_%'!$A$8:$WWW$8,0),FALSE)+BI248</f>
        <v>1</v>
      </c>
      <c r="BK248" s="95">
        <f>VLOOKUP($A248,'CCR_%'!$A:$WWW,MATCH(BK$8,'CCR_%'!$A$8:$WWW$8,0),FALSE)+BJ248</f>
        <v>1</v>
      </c>
      <c r="BL248" s="95">
        <f>VLOOKUP($A248,'CCR_%'!$A:$WWW,MATCH(BL$8,'CCR_%'!$A$8:$WWW$8,0),FALSE)+BK248</f>
        <v>1</v>
      </c>
    </row>
    <row r="249" spans="1:64" ht="16.5" customHeight="1" outlineLevel="3" x14ac:dyDescent="0.25">
      <c r="A249" s="40" t="s">
        <v>443</v>
      </c>
      <c r="B249" s="42" t="s">
        <v>444</v>
      </c>
      <c r="C249" s="93">
        <v>47392</v>
      </c>
      <c r="D249" s="93">
        <v>47936</v>
      </c>
      <c r="E249" s="94">
        <f>VLOOKUP($A249,'CCR_%'!$A:$WWW,MATCH(E$8,'CCR_%'!$A$8:$WWW$8,0),FALSE)+0</f>
        <v>0</v>
      </c>
      <c r="F249" s="95">
        <f>VLOOKUP($A249,'CCR_%'!$A:$WWW,MATCH(F$8,'CCR_%'!$A$8:$WWW$8,0),FALSE)+E249</f>
        <v>0</v>
      </c>
      <c r="G249" s="95">
        <f>VLOOKUP($A249,'CCR_%'!$A:$WWW,MATCH(G$8,'CCR_%'!$A$8:$WWW$8,0),FALSE)+F249</f>
        <v>0</v>
      </c>
      <c r="H249" s="95">
        <f>VLOOKUP($A249,'CCR_%'!$A:$WWW,MATCH(H$8,'CCR_%'!$A$8:$WWW$8,0),FALSE)+G249</f>
        <v>0</v>
      </c>
      <c r="I249" s="95">
        <f>VLOOKUP($A249,'CCR_%'!$A:$WWW,MATCH(I$8,'CCR_%'!$A$8:$WWW$8,0),FALSE)+H249</f>
        <v>0</v>
      </c>
      <c r="J249" s="95">
        <f>VLOOKUP($A249,'CCR_%'!$A:$WWW,MATCH(J$8,'CCR_%'!$A$8:$WWW$8,0),FALSE)+I249</f>
        <v>0</v>
      </c>
      <c r="K249" s="95">
        <f>VLOOKUP($A249,'CCR_%'!$A:$WWW,MATCH(K$8,'CCR_%'!$A$8:$WWW$8,0),FALSE)+J249</f>
        <v>0</v>
      </c>
      <c r="L249" s="95">
        <f>VLOOKUP($A249,'CCR_%'!$A:$WWW,MATCH(L$8,'CCR_%'!$A$8:$WWW$8,0),FALSE)+K249</f>
        <v>0</v>
      </c>
      <c r="M249" s="95">
        <f>VLOOKUP($A249,'CCR_%'!$A:$WWW,MATCH(M$8,'CCR_%'!$A$8:$WWW$8,0),FALSE)+L249</f>
        <v>0</v>
      </c>
      <c r="N249" s="95">
        <f>VLOOKUP($A249,'CCR_%'!$A:$WWW,MATCH(N$8,'CCR_%'!$A$8:$WWW$8,0),FALSE)+M249</f>
        <v>0.05</v>
      </c>
      <c r="O249" s="95">
        <f>VLOOKUP($A249,'CCR_%'!$A:$WWW,MATCH(O$8,'CCR_%'!$A$8:$WWW$8,0),FALSE)+N249</f>
        <v>0.15000000000000002</v>
      </c>
      <c r="P249" s="95">
        <f>VLOOKUP($A249,'CCR_%'!$A:$WWW,MATCH(P$8,'CCR_%'!$A$8:$WWW$8,0),FALSE)+O249</f>
        <v>1</v>
      </c>
      <c r="Q249" s="95">
        <f>VLOOKUP($A249,'CCR_%'!$A:$WWW,MATCH(Q$8,'CCR_%'!$A$8:$WWW$8,0),FALSE)+P249</f>
        <v>1</v>
      </c>
      <c r="R249" s="95">
        <f>VLOOKUP($A249,'CCR_%'!$A:$WWW,MATCH(R$8,'CCR_%'!$A$8:$WWW$8,0),FALSE)+Q249</f>
        <v>1</v>
      </c>
      <c r="S249" s="95">
        <f>VLOOKUP($A249,'CCR_%'!$A:$WWW,MATCH(S$8,'CCR_%'!$A$8:$WWW$8,0),FALSE)+R249</f>
        <v>1</v>
      </c>
      <c r="T249" s="95">
        <f>VLOOKUP($A249,'CCR_%'!$A:$WWW,MATCH(T$8,'CCR_%'!$A$8:$WWW$8,0),FALSE)+S249</f>
        <v>1</v>
      </c>
      <c r="U249" s="95">
        <f>VLOOKUP($A249,'CCR_%'!$A:$WWW,MATCH(U$8,'CCR_%'!$A$8:$WWW$8,0),FALSE)+T249</f>
        <v>1</v>
      </c>
      <c r="V249" s="95">
        <f>VLOOKUP($A249,'CCR_%'!$A:$WWW,MATCH(V$8,'CCR_%'!$A$8:$WWW$8,0),FALSE)+U249</f>
        <v>1</v>
      </c>
      <c r="W249" s="95">
        <f>VLOOKUP($A249,'CCR_%'!$A:$WWW,MATCH(W$8,'CCR_%'!$A$8:$WWW$8,0),FALSE)+V249</f>
        <v>1</v>
      </c>
      <c r="X249" s="95">
        <f>VLOOKUP($A249,'CCR_%'!$A:$WWW,MATCH(X$8,'CCR_%'!$A$8:$WWW$8,0),FALSE)+W249</f>
        <v>1</v>
      </c>
      <c r="Y249" s="95">
        <f>VLOOKUP($A249,'CCR_%'!$A:$WWW,MATCH(Y$8,'CCR_%'!$A$8:$WWW$8,0),FALSE)+X249</f>
        <v>1</v>
      </c>
      <c r="Z249" s="95">
        <f>VLOOKUP($A249,'CCR_%'!$A:$WWW,MATCH(Z$8,'CCR_%'!$A$8:$WWW$8,0),FALSE)+Y249</f>
        <v>1</v>
      </c>
      <c r="AA249" s="95">
        <f>VLOOKUP($A249,'CCR_%'!$A:$WWW,MATCH(AA$8,'CCR_%'!$A$8:$WWW$8,0),FALSE)+Z249</f>
        <v>1</v>
      </c>
      <c r="AB249" s="95">
        <f>VLOOKUP($A249,'CCR_%'!$A:$WWW,MATCH(AB$8,'CCR_%'!$A$8:$WWW$8,0),FALSE)+AA249</f>
        <v>1</v>
      </c>
      <c r="AC249" s="95">
        <f>VLOOKUP($A249,'CCR_%'!$A:$WWW,MATCH(AC$8,'CCR_%'!$A$8:$WWW$8,0),FALSE)+AB249</f>
        <v>1</v>
      </c>
      <c r="AD249" s="95">
        <f>VLOOKUP($A249,'CCR_%'!$A:$WWW,MATCH(AD$8,'CCR_%'!$A$8:$WWW$8,0),FALSE)+AC249</f>
        <v>1</v>
      </c>
      <c r="AE249" s="95">
        <f>VLOOKUP($A249,'CCR_%'!$A:$WWW,MATCH(AE$8,'CCR_%'!$A$8:$WWW$8,0),FALSE)+AD249</f>
        <v>1</v>
      </c>
      <c r="AF249" s="95">
        <f>VLOOKUP($A249,'CCR_%'!$A:$WWW,MATCH(AF$8,'CCR_%'!$A$8:$WWW$8,0),FALSE)+AE249</f>
        <v>1</v>
      </c>
      <c r="AG249" s="95">
        <f>VLOOKUP($A249,'CCR_%'!$A:$WWW,MATCH(AG$8,'CCR_%'!$A$8:$WWW$8,0),FALSE)+AF249</f>
        <v>1</v>
      </c>
      <c r="AH249" s="95">
        <f>VLOOKUP($A249,'CCR_%'!$A:$WWW,MATCH(AH$8,'CCR_%'!$A$8:$WWW$8,0),FALSE)+AG249</f>
        <v>1</v>
      </c>
      <c r="AI249" s="95">
        <f>VLOOKUP($A249,'CCR_%'!$A:$WWW,MATCH(AI$8,'CCR_%'!$A$8:$WWW$8,0),FALSE)+AH249</f>
        <v>1</v>
      </c>
      <c r="AJ249" s="95">
        <f>VLOOKUP($A249,'CCR_%'!$A:$WWW,MATCH(AJ$8,'CCR_%'!$A$8:$WWW$8,0),FALSE)+AI249</f>
        <v>1</v>
      </c>
      <c r="AK249" s="95">
        <f>VLOOKUP($A249,'CCR_%'!$A:$WWW,MATCH(AK$8,'CCR_%'!$A$8:$WWW$8,0),FALSE)+AJ249</f>
        <v>1</v>
      </c>
      <c r="AL249" s="95">
        <f>VLOOKUP($A249,'CCR_%'!$A:$WWW,MATCH(AL$8,'CCR_%'!$A$8:$WWW$8,0),FALSE)+AK249</f>
        <v>1</v>
      </c>
      <c r="AM249" s="95">
        <f>VLOOKUP($A249,'CCR_%'!$A:$WWW,MATCH(AM$8,'CCR_%'!$A$8:$WWW$8,0),FALSE)+AL249</f>
        <v>1</v>
      </c>
      <c r="AN249" s="95">
        <f>VLOOKUP($A249,'CCR_%'!$A:$WWW,MATCH(AN$8,'CCR_%'!$A$8:$WWW$8,0),FALSE)+AM249</f>
        <v>1</v>
      </c>
      <c r="AO249" s="95">
        <f>VLOOKUP($A249,'CCR_%'!$A:$WWW,MATCH(AO$8,'CCR_%'!$A$8:$WWW$8,0),FALSE)+AN249</f>
        <v>1</v>
      </c>
      <c r="AP249" s="95">
        <f>VLOOKUP($A249,'CCR_%'!$A:$WWW,MATCH(AP$8,'CCR_%'!$A$8:$WWW$8,0),FALSE)+AO249</f>
        <v>1</v>
      </c>
      <c r="AQ249" s="95">
        <f>VLOOKUP($A249,'CCR_%'!$A:$WWW,MATCH(AQ$8,'CCR_%'!$A$8:$WWW$8,0),FALSE)+AP249</f>
        <v>1</v>
      </c>
      <c r="AR249" s="95">
        <f>VLOOKUP($A249,'CCR_%'!$A:$WWW,MATCH(AR$8,'CCR_%'!$A$8:$WWW$8,0),FALSE)+AQ249</f>
        <v>1</v>
      </c>
      <c r="AS249" s="95">
        <f>VLOOKUP($A249,'CCR_%'!$A:$WWW,MATCH(AS$8,'CCR_%'!$A$8:$WWW$8,0),FALSE)+AR249</f>
        <v>1</v>
      </c>
      <c r="AT249" s="95">
        <f>VLOOKUP($A249,'CCR_%'!$A:$WWW,MATCH(AT$8,'CCR_%'!$A$8:$WWW$8,0),FALSE)+AS249</f>
        <v>1</v>
      </c>
      <c r="AU249" s="95">
        <f>VLOOKUP($A249,'CCR_%'!$A:$WWW,MATCH(AU$8,'CCR_%'!$A$8:$WWW$8,0),FALSE)+AT249</f>
        <v>1</v>
      </c>
      <c r="AV249" s="95">
        <f>VLOOKUP($A249,'CCR_%'!$A:$WWW,MATCH(AV$8,'CCR_%'!$A$8:$WWW$8,0),FALSE)+AU249</f>
        <v>1</v>
      </c>
      <c r="AW249" s="95">
        <f>VLOOKUP($A249,'CCR_%'!$A:$WWW,MATCH(AW$8,'CCR_%'!$A$8:$WWW$8,0),FALSE)+AV249</f>
        <v>1</v>
      </c>
      <c r="AX249" s="95">
        <f>VLOOKUP($A249,'CCR_%'!$A:$WWW,MATCH(AX$8,'CCR_%'!$A$8:$WWW$8,0),FALSE)+AW249</f>
        <v>1</v>
      </c>
      <c r="AY249" s="95">
        <f>VLOOKUP($A249,'CCR_%'!$A:$WWW,MATCH(AY$8,'CCR_%'!$A$8:$WWW$8,0),FALSE)+AX249</f>
        <v>1</v>
      </c>
      <c r="AZ249" s="95">
        <f>VLOOKUP($A249,'CCR_%'!$A:$WWW,MATCH(AZ$8,'CCR_%'!$A$8:$WWW$8,0),FALSE)+AY249</f>
        <v>1</v>
      </c>
      <c r="BA249" s="95">
        <f>VLOOKUP($A249,'CCR_%'!$A:$WWW,MATCH(BA$8,'CCR_%'!$A$8:$WWW$8,0),FALSE)+AZ249</f>
        <v>1</v>
      </c>
      <c r="BB249" s="95">
        <f>VLOOKUP($A249,'CCR_%'!$A:$WWW,MATCH(BB$8,'CCR_%'!$A$8:$WWW$8,0),FALSE)+BA249</f>
        <v>1</v>
      </c>
      <c r="BC249" s="95">
        <f>VLOOKUP($A249,'CCR_%'!$A:$WWW,MATCH(BC$8,'CCR_%'!$A$8:$WWW$8,0),FALSE)+BB249</f>
        <v>1</v>
      </c>
      <c r="BD249" s="95">
        <f>VLOOKUP($A249,'CCR_%'!$A:$WWW,MATCH(BD$8,'CCR_%'!$A$8:$WWW$8,0),FALSE)+BC249</f>
        <v>1</v>
      </c>
      <c r="BE249" s="95">
        <f>VLOOKUP($A249,'CCR_%'!$A:$WWW,MATCH(BE$8,'CCR_%'!$A$8:$WWW$8,0),FALSE)+BD249</f>
        <v>1</v>
      </c>
      <c r="BF249" s="95">
        <f>VLOOKUP($A249,'CCR_%'!$A:$WWW,MATCH(BF$8,'CCR_%'!$A$8:$WWW$8,0),FALSE)+BE249</f>
        <v>1</v>
      </c>
      <c r="BG249" s="95">
        <f>VLOOKUP($A249,'CCR_%'!$A:$WWW,MATCH(BG$8,'CCR_%'!$A$8:$WWW$8,0),FALSE)+BF249</f>
        <v>1</v>
      </c>
      <c r="BH249" s="95">
        <f>VLOOKUP($A249,'CCR_%'!$A:$WWW,MATCH(BH$8,'CCR_%'!$A$8:$WWW$8,0),FALSE)+BG249</f>
        <v>1</v>
      </c>
      <c r="BI249" s="95">
        <f>VLOOKUP($A249,'CCR_%'!$A:$WWW,MATCH(BI$8,'CCR_%'!$A$8:$WWW$8,0),FALSE)+BH249</f>
        <v>1</v>
      </c>
      <c r="BJ249" s="95">
        <f>VLOOKUP($A249,'CCR_%'!$A:$WWW,MATCH(BJ$8,'CCR_%'!$A$8:$WWW$8,0),FALSE)+BI249</f>
        <v>1</v>
      </c>
      <c r="BK249" s="95">
        <f>VLOOKUP($A249,'CCR_%'!$A:$WWW,MATCH(BK$8,'CCR_%'!$A$8:$WWW$8,0),FALSE)+BJ249</f>
        <v>1</v>
      </c>
      <c r="BL249" s="95">
        <f>VLOOKUP($A249,'CCR_%'!$A:$WWW,MATCH(BL$8,'CCR_%'!$A$8:$WWW$8,0),FALSE)+BK249</f>
        <v>1</v>
      </c>
    </row>
    <row r="250" spans="1:64" ht="16.5" customHeight="1" outlineLevel="3" x14ac:dyDescent="0.25">
      <c r="A250" s="40" t="s">
        <v>445</v>
      </c>
      <c r="B250" s="42" t="s">
        <v>446</v>
      </c>
      <c r="C250" s="93">
        <v>47392</v>
      </c>
      <c r="D250" s="93">
        <v>47936</v>
      </c>
      <c r="E250" s="94">
        <f>VLOOKUP($A250,'CCR_%'!$A:$WWW,MATCH(E$8,'CCR_%'!$A$8:$WWW$8,0),FALSE)+0</f>
        <v>0</v>
      </c>
      <c r="F250" s="95">
        <f>VLOOKUP($A250,'CCR_%'!$A:$WWW,MATCH(F$8,'CCR_%'!$A$8:$WWW$8,0),FALSE)+E250</f>
        <v>0</v>
      </c>
      <c r="G250" s="95">
        <f>VLOOKUP($A250,'CCR_%'!$A:$WWW,MATCH(G$8,'CCR_%'!$A$8:$WWW$8,0),FALSE)+F250</f>
        <v>0</v>
      </c>
      <c r="H250" s="95">
        <f>VLOOKUP($A250,'CCR_%'!$A:$WWW,MATCH(H$8,'CCR_%'!$A$8:$WWW$8,0),FALSE)+G250</f>
        <v>0</v>
      </c>
      <c r="I250" s="95">
        <f>VLOOKUP($A250,'CCR_%'!$A:$WWW,MATCH(I$8,'CCR_%'!$A$8:$WWW$8,0),FALSE)+H250</f>
        <v>0</v>
      </c>
      <c r="J250" s="95">
        <f>VLOOKUP($A250,'CCR_%'!$A:$WWW,MATCH(J$8,'CCR_%'!$A$8:$WWW$8,0),FALSE)+I250</f>
        <v>0</v>
      </c>
      <c r="K250" s="95">
        <f>VLOOKUP($A250,'CCR_%'!$A:$WWW,MATCH(K$8,'CCR_%'!$A$8:$WWW$8,0),FALSE)+J250</f>
        <v>0</v>
      </c>
      <c r="L250" s="95">
        <f>VLOOKUP($A250,'CCR_%'!$A:$WWW,MATCH(L$8,'CCR_%'!$A$8:$WWW$8,0),FALSE)+K250</f>
        <v>0</v>
      </c>
      <c r="M250" s="95">
        <f>VLOOKUP($A250,'CCR_%'!$A:$WWW,MATCH(M$8,'CCR_%'!$A$8:$WWW$8,0),FALSE)+L250</f>
        <v>0</v>
      </c>
      <c r="N250" s="95">
        <f>VLOOKUP($A250,'CCR_%'!$A:$WWW,MATCH(N$8,'CCR_%'!$A$8:$WWW$8,0),FALSE)+M250</f>
        <v>0.05</v>
      </c>
      <c r="O250" s="95">
        <f>VLOOKUP($A250,'CCR_%'!$A:$WWW,MATCH(O$8,'CCR_%'!$A$8:$WWW$8,0),FALSE)+N250</f>
        <v>0.15000000000000002</v>
      </c>
      <c r="P250" s="95">
        <f>VLOOKUP($A250,'CCR_%'!$A:$WWW,MATCH(P$8,'CCR_%'!$A$8:$WWW$8,0),FALSE)+O250</f>
        <v>1</v>
      </c>
      <c r="Q250" s="95">
        <f>VLOOKUP($A250,'CCR_%'!$A:$WWW,MATCH(Q$8,'CCR_%'!$A$8:$WWW$8,0),FALSE)+P250</f>
        <v>1</v>
      </c>
      <c r="R250" s="95">
        <f>VLOOKUP($A250,'CCR_%'!$A:$WWW,MATCH(R$8,'CCR_%'!$A$8:$WWW$8,0),FALSE)+Q250</f>
        <v>1</v>
      </c>
      <c r="S250" s="95">
        <f>VLOOKUP($A250,'CCR_%'!$A:$WWW,MATCH(S$8,'CCR_%'!$A$8:$WWW$8,0),FALSE)+R250</f>
        <v>1</v>
      </c>
      <c r="T250" s="95">
        <f>VLOOKUP($A250,'CCR_%'!$A:$WWW,MATCH(T$8,'CCR_%'!$A$8:$WWW$8,0),FALSE)+S250</f>
        <v>1</v>
      </c>
      <c r="U250" s="95">
        <f>VLOOKUP($A250,'CCR_%'!$A:$WWW,MATCH(U$8,'CCR_%'!$A$8:$WWW$8,0),FALSE)+T250</f>
        <v>1</v>
      </c>
      <c r="V250" s="95">
        <f>VLOOKUP($A250,'CCR_%'!$A:$WWW,MATCH(V$8,'CCR_%'!$A$8:$WWW$8,0),FALSE)+U250</f>
        <v>1</v>
      </c>
      <c r="W250" s="95">
        <f>VLOOKUP($A250,'CCR_%'!$A:$WWW,MATCH(W$8,'CCR_%'!$A$8:$WWW$8,0),FALSE)+V250</f>
        <v>1</v>
      </c>
      <c r="X250" s="95">
        <f>VLOOKUP($A250,'CCR_%'!$A:$WWW,MATCH(X$8,'CCR_%'!$A$8:$WWW$8,0),FALSE)+W250</f>
        <v>1</v>
      </c>
      <c r="Y250" s="95">
        <f>VLOOKUP($A250,'CCR_%'!$A:$WWW,MATCH(Y$8,'CCR_%'!$A$8:$WWW$8,0),FALSE)+X250</f>
        <v>1</v>
      </c>
      <c r="Z250" s="95">
        <f>VLOOKUP($A250,'CCR_%'!$A:$WWW,MATCH(Z$8,'CCR_%'!$A$8:$WWW$8,0),FALSE)+Y250</f>
        <v>1</v>
      </c>
      <c r="AA250" s="95">
        <f>VLOOKUP($A250,'CCR_%'!$A:$WWW,MATCH(AA$8,'CCR_%'!$A$8:$WWW$8,0),FALSE)+Z250</f>
        <v>1</v>
      </c>
      <c r="AB250" s="95">
        <f>VLOOKUP($A250,'CCR_%'!$A:$WWW,MATCH(AB$8,'CCR_%'!$A$8:$WWW$8,0),FALSE)+AA250</f>
        <v>1</v>
      </c>
      <c r="AC250" s="95">
        <f>VLOOKUP($A250,'CCR_%'!$A:$WWW,MATCH(AC$8,'CCR_%'!$A$8:$WWW$8,0),FALSE)+AB250</f>
        <v>1</v>
      </c>
      <c r="AD250" s="95">
        <f>VLOOKUP($A250,'CCR_%'!$A:$WWW,MATCH(AD$8,'CCR_%'!$A$8:$WWW$8,0),FALSE)+AC250</f>
        <v>1</v>
      </c>
      <c r="AE250" s="95">
        <f>VLOOKUP($A250,'CCR_%'!$A:$WWW,MATCH(AE$8,'CCR_%'!$A$8:$WWW$8,0),FALSE)+AD250</f>
        <v>1</v>
      </c>
      <c r="AF250" s="95">
        <f>VLOOKUP($A250,'CCR_%'!$A:$WWW,MATCH(AF$8,'CCR_%'!$A$8:$WWW$8,0),FALSE)+AE250</f>
        <v>1</v>
      </c>
      <c r="AG250" s="95">
        <f>VLOOKUP($A250,'CCR_%'!$A:$WWW,MATCH(AG$8,'CCR_%'!$A$8:$WWW$8,0),FALSE)+AF250</f>
        <v>1</v>
      </c>
      <c r="AH250" s="95">
        <f>VLOOKUP($A250,'CCR_%'!$A:$WWW,MATCH(AH$8,'CCR_%'!$A$8:$WWW$8,0),FALSE)+AG250</f>
        <v>1</v>
      </c>
      <c r="AI250" s="95">
        <f>VLOOKUP($A250,'CCR_%'!$A:$WWW,MATCH(AI$8,'CCR_%'!$A$8:$WWW$8,0),FALSE)+AH250</f>
        <v>1</v>
      </c>
      <c r="AJ250" s="95">
        <f>VLOOKUP($A250,'CCR_%'!$A:$WWW,MATCH(AJ$8,'CCR_%'!$A$8:$WWW$8,0),FALSE)+AI250</f>
        <v>1</v>
      </c>
      <c r="AK250" s="95">
        <f>VLOOKUP($A250,'CCR_%'!$A:$WWW,MATCH(AK$8,'CCR_%'!$A$8:$WWW$8,0),FALSE)+AJ250</f>
        <v>1</v>
      </c>
      <c r="AL250" s="95">
        <f>VLOOKUP($A250,'CCR_%'!$A:$WWW,MATCH(AL$8,'CCR_%'!$A$8:$WWW$8,0),FALSE)+AK250</f>
        <v>1</v>
      </c>
      <c r="AM250" s="95">
        <f>VLOOKUP($A250,'CCR_%'!$A:$WWW,MATCH(AM$8,'CCR_%'!$A$8:$WWW$8,0),FALSE)+AL250</f>
        <v>1</v>
      </c>
      <c r="AN250" s="95">
        <f>VLOOKUP($A250,'CCR_%'!$A:$WWW,MATCH(AN$8,'CCR_%'!$A$8:$WWW$8,0),FALSE)+AM250</f>
        <v>1</v>
      </c>
      <c r="AO250" s="95">
        <f>VLOOKUP($A250,'CCR_%'!$A:$WWW,MATCH(AO$8,'CCR_%'!$A$8:$WWW$8,0),FALSE)+AN250</f>
        <v>1</v>
      </c>
      <c r="AP250" s="95">
        <f>VLOOKUP($A250,'CCR_%'!$A:$WWW,MATCH(AP$8,'CCR_%'!$A$8:$WWW$8,0),FALSE)+AO250</f>
        <v>1</v>
      </c>
      <c r="AQ250" s="95">
        <f>VLOOKUP($A250,'CCR_%'!$A:$WWW,MATCH(AQ$8,'CCR_%'!$A$8:$WWW$8,0),FALSE)+AP250</f>
        <v>1</v>
      </c>
      <c r="AR250" s="95">
        <f>VLOOKUP($A250,'CCR_%'!$A:$WWW,MATCH(AR$8,'CCR_%'!$A$8:$WWW$8,0),FALSE)+AQ250</f>
        <v>1</v>
      </c>
      <c r="AS250" s="95">
        <f>VLOOKUP($A250,'CCR_%'!$A:$WWW,MATCH(AS$8,'CCR_%'!$A$8:$WWW$8,0),FALSE)+AR250</f>
        <v>1</v>
      </c>
      <c r="AT250" s="95">
        <f>VLOOKUP($A250,'CCR_%'!$A:$WWW,MATCH(AT$8,'CCR_%'!$A$8:$WWW$8,0),FALSE)+AS250</f>
        <v>1</v>
      </c>
      <c r="AU250" s="95">
        <f>VLOOKUP($A250,'CCR_%'!$A:$WWW,MATCH(AU$8,'CCR_%'!$A$8:$WWW$8,0),FALSE)+AT250</f>
        <v>1</v>
      </c>
      <c r="AV250" s="95">
        <f>VLOOKUP($A250,'CCR_%'!$A:$WWW,MATCH(AV$8,'CCR_%'!$A$8:$WWW$8,0),FALSE)+AU250</f>
        <v>1</v>
      </c>
      <c r="AW250" s="95">
        <f>VLOOKUP($A250,'CCR_%'!$A:$WWW,MATCH(AW$8,'CCR_%'!$A$8:$WWW$8,0),FALSE)+AV250</f>
        <v>1</v>
      </c>
      <c r="AX250" s="95">
        <f>VLOOKUP($A250,'CCR_%'!$A:$WWW,MATCH(AX$8,'CCR_%'!$A$8:$WWW$8,0),FALSE)+AW250</f>
        <v>1</v>
      </c>
      <c r="AY250" s="95">
        <f>VLOOKUP($A250,'CCR_%'!$A:$WWW,MATCH(AY$8,'CCR_%'!$A$8:$WWW$8,0),FALSE)+AX250</f>
        <v>1</v>
      </c>
      <c r="AZ250" s="95">
        <f>VLOOKUP($A250,'CCR_%'!$A:$WWW,MATCH(AZ$8,'CCR_%'!$A$8:$WWW$8,0),FALSE)+AY250</f>
        <v>1</v>
      </c>
      <c r="BA250" s="95">
        <f>VLOOKUP($A250,'CCR_%'!$A:$WWW,MATCH(BA$8,'CCR_%'!$A$8:$WWW$8,0),FALSE)+AZ250</f>
        <v>1</v>
      </c>
      <c r="BB250" s="95">
        <f>VLOOKUP($A250,'CCR_%'!$A:$WWW,MATCH(BB$8,'CCR_%'!$A$8:$WWW$8,0),FALSE)+BA250</f>
        <v>1</v>
      </c>
      <c r="BC250" s="95">
        <f>VLOOKUP($A250,'CCR_%'!$A:$WWW,MATCH(BC$8,'CCR_%'!$A$8:$WWW$8,0),FALSE)+BB250</f>
        <v>1</v>
      </c>
      <c r="BD250" s="95">
        <f>VLOOKUP($A250,'CCR_%'!$A:$WWW,MATCH(BD$8,'CCR_%'!$A$8:$WWW$8,0),FALSE)+BC250</f>
        <v>1</v>
      </c>
      <c r="BE250" s="95">
        <f>VLOOKUP($A250,'CCR_%'!$A:$WWW,MATCH(BE$8,'CCR_%'!$A$8:$WWW$8,0),FALSE)+BD250</f>
        <v>1</v>
      </c>
      <c r="BF250" s="95">
        <f>VLOOKUP($A250,'CCR_%'!$A:$WWW,MATCH(BF$8,'CCR_%'!$A$8:$WWW$8,0),FALSE)+BE250</f>
        <v>1</v>
      </c>
      <c r="BG250" s="95">
        <f>VLOOKUP($A250,'CCR_%'!$A:$WWW,MATCH(BG$8,'CCR_%'!$A$8:$WWW$8,0),FALSE)+BF250</f>
        <v>1</v>
      </c>
      <c r="BH250" s="95">
        <f>VLOOKUP($A250,'CCR_%'!$A:$WWW,MATCH(BH$8,'CCR_%'!$A$8:$WWW$8,0),FALSE)+BG250</f>
        <v>1</v>
      </c>
      <c r="BI250" s="95">
        <f>VLOOKUP($A250,'CCR_%'!$A:$WWW,MATCH(BI$8,'CCR_%'!$A$8:$WWW$8,0),FALSE)+BH250</f>
        <v>1</v>
      </c>
      <c r="BJ250" s="95">
        <f>VLOOKUP($A250,'CCR_%'!$A:$WWW,MATCH(BJ$8,'CCR_%'!$A$8:$WWW$8,0),FALSE)+BI250</f>
        <v>1</v>
      </c>
      <c r="BK250" s="95">
        <f>VLOOKUP($A250,'CCR_%'!$A:$WWW,MATCH(BK$8,'CCR_%'!$A$8:$WWW$8,0),FALSE)+BJ250</f>
        <v>1</v>
      </c>
      <c r="BL250" s="95">
        <f>VLOOKUP($A250,'CCR_%'!$A:$WWW,MATCH(BL$8,'CCR_%'!$A$8:$WWW$8,0),FALSE)+BK250</f>
        <v>1</v>
      </c>
    </row>
    <row r="251" spans="1:64" ht="16.5" customHeight="1" outlineLevel="3" x14ac:dyDescent="0.25">
      <c r="A251" s="40" t="s">
        <v>447</v>
      </c>
      <c r="B251" s="42" t="s">
        <v>448</v>
      </c>
      <c r="C251" s="93">
        <v>48121</v>
      </c>
      <c r="D251" s="93">
        <v>48667</v>
      </c>
      <c r="E251" s="94">
        <f>VLOOKUP($A251,'CCR_%'!$A:$WWW,MATCH(E$8,'CCR_%'!$A$8:$WWW$8,0),FALSE)+0</f>
        <v>0</v>
      </c>
      <c r="F251" s="95">
        <f>VLOOKUP($A251,'CCR_%'!$A:$WWW,MATCH(F$8,'CCR_%'!$A$8:$WWW$8,0),FALSE)+E251</f>
        <v>0</v>
      </c>
      <c r="G251" s="95">
        <f>VLOOKUP($A251,'CCR_%'!$A:$WWW,MATCH(G$8,'CCR_%'!$A$8:$WWW$8,0),FALSE)+F251</f>
        <v>0</v>
      </c>
      <c r="H251" s="95">
        <f>VLOOKUP($A251,'CCR_%'!$A:$WWW,MATCH(H$8,'CCR_%'!$A$8:$WWW$8,0),FALSE)+G251</f>
        <v>0</v>
      </c>
      <c r="I251" s="95">
        <f>VLOOKUP($A251,'CCR_%'!$A:$WWW,MATCH(I$8,'CCR_%'!$A$8:$WWW$8,0),FALSE)+H251</f>
        <v>0</v>
      </c>
      <c r="J251" s="95">
        <f>VLOOKUP($A251,'CCR_%'!$A:$WWW,MATCH(J$8,'CCR_%'!$A$8:$WWW$8,0),FALSE)+I251</f>
        <v>0</v>
      </c>
      <c r="K251" s="95">
        <f>VLOOKUP($A251,'CCR_%'!$A:$WWW,MATCH(K$8,'CCR_%'!$A$8:$WWW$8,0),FALSE)+J251</f>
        <v>0</v>
      </c>
      <c r="L251" s="95">
        <f>VLOOKUP($A251,'CCR_%'!$A:$WWW,MATCH(L$8,'CCR_%'!$A$8:$WWW$8,0),FALSE)+K251</f>
        <v>0</v>
      </c>
      <c r="M251" s="95">
        <f>VLOOKUP($A251,'CCR_%'!$A:$WWW,MATCH(M$8,'CCR_%'!$A$8:$WWW$8,0),FALSE)+L251</f>
        <v>0</v>
      </c>
      <c r="N251" s="95">
        <f>VLOOKUP($A251,'CCR_%'!$A:$WWW,MATCH(N$8,'CCR_%'!$A$8:$WWW$8,0),FALSE)+M251</f>
        <v>0</v>
      </c>
      <c r="O251" s="95">
        <f>VLOOKUP($A251,'CCR_%'!$A:$WWW,MATCH(O$8,'CCR_%'!$A$8:$WWW$8,0),FALSE)+N251</f>
        <v>0</v>
      </c>
      <c r="P251" s="95">
        <f>VLOOKUP($A251,'CCR_%'!$A:$WWW,MATCH(P$8,'CCR_%'!$A$8:$WWW$8,0),FALSE)+O251</f>
        <v>0</v>
      </c>
      <c r="Q251" s="95">
        <f>VLOOKUP($A251,'CCR_%'!$A:$WWW,MATCH(Q$8,'CCR_%'!$A$8:$WWW$8,0),FALSE)+P251</f>
        <v>0</v>
      </c>
      <c r="R251" s="95">
        <f>VLOOKUP($A251,'CCR_%'!$A:$WWW,MATCH(R$8,'CCR_%'!$A$8:$WWW$8,0),FALSE)+Q251</f>
        <v>0.05</v>
      </c>
      <c r="S251" s="95">
        <f>VLOOKUP($A251,'CCR_%'!$A:$WWW,MATCH(S$8,'CCR_%'!$A$8:$WWW$8,0),FALSE)+R251</f>
        <v>0.15000000000000002</v>
      </c>
      <c r="T251" s="95">
        <f>VLOOKUP($A251,'CCR_%'!$A:$WWW,MATCH(T$8,'CCR_%'!$A$8:$WWW$8,0),FALSE)+S251</f>
        <v>1</v>
      </c>
      <c r="U251" s="95">
        <f>VLOOKUP($A251,'CCR_%'!$A:$WWW,MATCH(U$8,'CCR_%'!$A$8:$WWW$8,0),FALSE)+T251</f>
        <v>1</v>
      </c>
      <c r="V251" s="95">
        <f>VLOOKUP($A251,'CCR_%'!$A:$WWW,MATCH(V$8,'CCR_%'!$A$8:$WWW$8,0),FALSE)+U251</f>
        <v>1</v>
      </c>
      <c r="W251" s="95">
        <f>VLOOKUP($A251,'CCR_%'!$A:$WWW,MATCH(W$8,'CCR_%'!$A$8:$WWW$8,0),FALSE)+V251</f>
        <v>1</v>
      </c>
      <c r="X251" s="95">
        <f>VLOOKUP($A251,'CCR_%'!$A:$WWW,MATCH(X$8,'CCR_%'!$A$8:$WWW$8,0),FALSE)+W251</f>
        <v>1</v>
      </c>
      <c r="Y251" s="95">
        <f>VLOOKUP($A251,'CCR_%'!$A:$WWW,MATCH(Y$8,'CCR_%'!$A$8:$WWW$8,0),FALSE)+X251</f>
        <v>1</v>
      </c>
      <c r="Z251" s="95">
        <f>VLOOKUP($A251,'CCR_%'!$A:$WWW,MATCH(Z$8,'CCR_%'!$A$8:$WWW$8,0),FALSE)+Y251</f>
        <v>1</v>
      </c>
      <c r="AA251" s="95">
        <f>VLOOKUP($A251,'CCR_%'!$A:$WWW,MATCH(AA$8,'CCR_%'!$A$8:$WWW$8,0),FALSE)+Z251</f>
        <v>1</v>
      </c>
      <c r="AB251" s="95">
        <f>VLOOKUP($A251,'CCR_%'!$A:$WWW,MATCH(AB$8,'CCR_%'!$A$8:$WWW$8,0),FALSE)+AA251</f>
        <v>1</v>
      </c>
      <c r="AC251" s="95">
        <f>VLOOKUP($A251,'CCR_%'!$A:$WWW,MATCH(AC$8,'CCR_%'!$A$8:$WWW$8,0),FALSE)+AB251</f>
        <v>1</v>
      </c>
      <c r="AD251" s="95">
        <f>VLOOKUP($A251,'CCR_%'!$A:$WWW,MATCH(AD$8,'CCR_%'!$A$8:$WWW$8,0),FALSE)+AC251</f>
        <v>1</v>
      </c>
      <c r="AE251" s="95">
        <f>VLOOKUP($A251,'CCR_%'!$A:$WWW,MATCH(AE$8,'CCR_%'!$A$8:$WWW$8,0),FALSE)+AD251</f>
        <v>1</v>
      </c>
      <c r="AF251" s="95">
        <f>VLOOKUP($A251,'CCR_%'!$A:$WWW,MATCH(AF$8,'CCR_%'!$A$8:$WWW$8,0),FALSE)+AE251</f>
        <v>1</v>
      </c>
      <c r="AG251" s="95">
        <f>VLOOKUP($A251,'CCR_%'!$A:$WWW,MATCH(AG$8,'CCR_%'!$A$8:$WWW$8,0),FALSE)+AF251</f>
        <v>1</v>
      </c>
      <c r="AH251" s="95">
        <f>VLOOKUP($A251,'CCR_%'!$A:$WWW,MATCH(AH$8,'CCR_%'!$A$8:$WWW$8,0),FALSE)+AG251</f>
        <v>1</v>
      </c>
      <c r="AI251" s="95">
        <f>VLOOKUP($A251,'CCR_%'!$A:$WWW,MATCH(AI$8,'CCR_%'!$A$8:$WWW$8,0),FALSE)+AH251</f>
        <v>1</v>
      </c>
      <c r="AJ251" s="95">
        <f>VLOOKUP($A251,'CCR_%'!$A:$WWW,MATCH(AJ$8,'CCR_%'!$A$8:$WWW$8,0),FALSE)+AI251</f>
        <v>1</v>
      </c>
      <c r="AK251" s="95">
        <f>VLOOKUP($A251,'CCR_%'!$A:$WWW,MATCH(AK$8,'CCR_%'!$A$8:$WWW$8,0),FALSE)+AJ251</f>
        <v>1</v>
      </c>
      <c r="AL251" s="95">
        <f>VLOOKUP($A251,'CCR_%'!$A:$WWW,MATCH(AL$8,'CCR_%'!$A$8:$WWW$8,0),FALSE)+AK251</f>
        <v>1</v>
      </c>
      <c r="AM251" s="95">
        <f>VLOOKUP($A251,'CCR_%'!$A:$WWW,MATCH(AM$8,'CCR_%'!$A$8:$WWW$8,0),FALSE)+AL251</f>
        <v>1</v>
      </c>
      <c r="AN251" s="95">
        <f>VLOOKUP($A251,'CCR_%'!$A:$WWW,MATCH(AN$8,'CCR_%'!$A$8:$WWW$8,0),FALSE)+AM251</f>
        <v>1</v>
      </c>
      <c r="AO251" s="95">
        <f>VLOOKUP($A251,'CCR_%'!$A:$WWW,MATCH(AO$8,'CCR_%'!$A$8:$WWW$8,0),FALSE)+AN251</f>
        <v>1</v>
      </c>
      <c r="AP251" s="95">
        <f>VLOOKUP($A251,'CCR_%'!$A:$WWW,MATCH(AP$8,'CCR_%'!$A$8:$WWW$8,0),FALSE)+AO251</f>
        <v>1</v>
      </c>
      <c r="AQ251" s="95">
        <f>VLOOKUP($A251,'CCR_%'!$A:$WWW,MATCH(AQ$8,'CCR_%'!$A$8:$WWW$8,0),FALSE)+AP251</f>
        <v>1</v>
      </c>
      <c r="AR251" s="95">
        <f>VLOOKUP($A251,'CCR_%'!$A:$WWW,MATCH(AR$8,'CCR_%'!$A$8:$WWW$8,0),FALSE)+AQ251</f>
        <v>1</v>
      </c>
      <c r="AS251" s="95">
        <f>VLOOKUP($A251,'CCR_%'!$A:$WWW,MATCH(AS$8,'CCR_%'!$A$8:$WWW$8,0),FALSE)+AR251</f>
        <v>1</v>
      </c>
      <c r="AT251" s="95">
        <f>VLOOKUP($A251,'CCR_%'!$A:$WWW,MATCH(AT$8,'CCR_%'!$A$8:$WWW$8,0),FALSE)+AS251</f>
        <v>1</v>
      </c>
      <c r="AU251" s="95">
        <f>VLOOKUP($A251,'CCR_%'!$A:$WWW,MATCH(AU$8,'CCR_%'!$A$8:$WWW$8,0),FALSE)+AT251</f>
        <v>1</v>
      </c>
      <c r="AV251" s="95">
        <f>VLOOKUP($A251,'CCR_%'!$A:$WWW,MATCH(AV$8,'CCR_%'!$A$8:$WWW$8,0),FALSE)+AU251</f>
        <v>1</v>
      </c>
      <c r="AW251" s="95">
        <f>VLOOKUP($A251,'CCR_%'!$A:$WWW,MATCH(AW$8,'CCR_%'!$A$8:$WWW$8,0),FALSE)+AV251</f>
        <v>1</v>
      </c>
      <c r="AX251" s="95">
        <f>VLOOKUP($A251,'CCR_%'!$A:$WWW,MATCH(AX$8,'CCR_%'!$A$8:$WWW$8,0),FALSE)+AW251</f>
        <v>1</v>
      </c>
      <c r="AY251" s="95">
        <f>VLOOKUP($A251,'CCR_%'!$A:$WWW,MATCH(AY$8,'CCR_%'!$A$8:$WWW$8,0),FALSE)+AX251</f>
        <v>1</v>
      </c>
      <c r="AZ251" s="95">
        <f>VLOOKUP($A251,'CCR_%'!$A:$WWW,MATCH(AZ$8,'CCR_%'!$A$8:$WWW$8,0),FALSE)+AY251</f>
        <v>1</v>
      </c>
      <c r="BA251" s="95">
        <f>VLOOKUP($A251,'CCR_%'!$A:$WWW,MATCH(BA$8,'CCR_%'!$A$8:$WWW$8,0),FALSE)+AZ251</f>
        <v>1</v>
      </c>
      <c r="BB251" s="95">
        <f>VLOOKUP($A251,'CCR_%'!$A:$WWW,MATCH(BB$8,'CCR_%'!$A$8:$WWW$8,0),FALSE)+BA251</f>
        <v>1</v>
      </c>
      <c r="BC251" s="95">
        <f>VLOOKUP($A251,'CCR_%'!$A:$WWW,MATCH(BC$8,'CCR_%'!$A$8:$WWW$8,0),FALSE)+BB251</f>
        <v>1</v>
      </c>
      <c r="BD251" s="95">
        <f>VLOOKUP($A251,'CCR_%'!$A:$WWW,MATCH(BD$8,'CCR_%'!$A$8:$WWW$8,0),FALSE)+BC251</f>
        <v>1</v>
      </c>
      <c r="BE251" s="95">
        <f>VLOOKUP($A251,'CCR_%'!$A:$WWW,MATCH(BE$8,'CCR_%'!$A$8:$WWW$8,0),FALSE)+BD251</f>
        <v>1</v>
      </c>
      <c r="BF251" s="95">
        <f>VLOOKUP($A251,'CCR_%'!$A:$WWW,MATCH(BF$8,'CCR_%'!$A$8:$WWW$8,0),FALSE)+BE251</f>
        <v>1</v>
      </c>
      <c r="BG251" s="95">
        <f>VLOOKUP($A251,'CCR_%'!$A:$WWW,MATCH(BG$8,'CCR_%'!$A$8:$WWW$8,0),FALSE)+BF251</f>
        <v>1</v>
      </c>
      <c r="BH251" s="95">
        <f>VLOOKUP($A251,'CCR_%'!$A:$WWW,MATCH(BH$8,'CCR_%'!$A$8:$WWW$8,0),FALSE)+BG251</f>
        <v>1</v>
      </c>
      <c r="BI251" s="95">
        <f>VLOOKUP($A251,'CCR_%'!$A:$WWW,MATCH(BI$8,'CCR_%'!$A$8:$WWW$8,0),FALSE)+BH251</f>
        <v>1</v>
      </c>
      <c r="BJ251" s="95">
        <f>VLOOKUP($A251,'CCR_%'!$A:$WWW,MATCH(BJ$8,'CCR_%'!$A$8:$WWW$8,0),FALSE)+BI251</f>
        <v>1</v>
      </c>
      <c r="BK251" s="95">
        <f>VLOOKUP($A251,'CCR_%'!$A:$WWW,MATCH(BK$8,'CCR_%'!$A$8:$WWW$8,0),FALSE)+BJ251</f>
        <v>1</v>
      </c>
      <c r="BL251" s="95">
        <f>VLOOKUP($A251,'CCR_%'!$A:$WWW,MATCH(BL$8,'CCR_%'!$A$8:$WWW$8,0),FALSE)+BK251</f>
        <v>1</v>
      </c>
    </row>
    <row r="252" spans="1:64" ht="16.5" customHeight="1" outlineLevel="3" x14ac:dyDescent="0.25">
      <c r="A252" s="40" t="s">
        <v>449</v>
      </c>
      <c r="B252" s="42" t="s">
        <v>450</v>
      </c>
      <c r="C252" s="93">
        <v>47938</v>
      </c>
      <c r="D252" s="93">
        <v>48667</v>
      </c>
      <c r="E252" s="94">
        <f>VLOOKUP($A252,'CCR_%'!$A:$WWW,MATCH(E$8,'CCR_%'!$A$8:$WWW$8,0),FALSE)+0</f>
        <v>0</v>
      </c>
      <c r="F252" s="95">
        <f>VLOOKUP($A252,'CCR_%'!$A:$WWW,MATCH(F$8,'CCR_%'!$A$8:$WWW$8,0),FALSE)+E252</f>
        <v>0</v>
      </c>
      <c r="G252" s="95">
        <f>VLOOKUP($A252,'CCR_%'!$A:$WWW,MATCH(G$8,'CCR_%'!$A$8:$WWW$8,0),FALSE)+F252</f>
        <v>0</v>
      </c>
      <c r="H252" s="95">
        <f>VLOOKUP($A252,'CCR_%'!$A:$WWW,MATCH(H$8,'CCR_%'!$A$8:$WWW$8,0),FALSE)+G252</f>
        <v>0</v>
      </c>
      <c r="I252" s="95">
        <f>VLOOKUP($A252,'CCR_%'!$A:$WWW,MATCH(I$8,'CCR_%'!$A$8:$WWW$8,0),FALSE)+H252</f>
        <v>0</v>
      </c>
      <c r="J252" s="95">
        <f>VLOOKUP($A252,'CCR_%'!$A:$WWW,MATCH(J$8,'CCR_%'!$A$8:$WWW$8,0),FALSE)+I252</f>
        <v>0</v>
      </c>
      <c r="K252" s="95">
        <f>VLOOKUP($A252,'CCR_%'!$A:$WWW,MATCH(K$8,'CCR_%'!$A$8:$WWW$8,0),FALSE)+J252</f>
        <v>0</v>
      </c>
      <c r="L252" s="95">
        <f>VLOOKUP($A252,'CCR_%'!$A:$WWW,MATCH(L$8,'CCR_%'!$A$8:$WWW$8,0),FALSE)+K252</f>
        <v>0</v>
      </c>
      <c r="M252" s="95">
        <f>VLOOKUP($A252,'CCR_%'!$A:$WWW,MATCH(M$8,'CCR_%'!$A$8:$WWW$8,0),FALSE)+L252</f>
        <v>0</v>
      </c>
      <c r="N252" s="95">
        <f>VLOOKUP($A252,'CCR_%'!$A:$WWW,MATCH(N$8,'CCR_%'!$A$8:$WWW$8,0),FALSE)+M252</f>
        <v>0</v>
      </c>
      <c r="O252" s="95">
        <f>VLOOKUP($A252,'CCR_%'!$A:$WWW,MATCH(O$8,'CCR_%'!$A$8:$WWW$8,0),FALSE)+N252</f>
        <v>0</v>
      </c>
      <c r="P252" s="95">
        <f>VLOOKUP($A252,'CCR_%'!$A:$WWW,MATCH(P$8,'CCR_%'!$A$8:$WWW$8,0),FALSE)+O252</f>
        <v>0</v>
      </c>
      <c r="Q252" s="95">
        <f>VLOOKUP($A252,'CCR_%'!$A:$WWW,MATCH(Q$8,'CCR_%'!$A$8:$WWW$8,0),FALSE)+P252</f>
        <v>0.14169999999999999</v>
      </c>
      <c r="R252" s="95">
        <f>VLOOKUP($A252,'CCR_%'!$A:$WWW,MATCH(R$8,'CCR_%'!$A$8:$WWW$8,0),FALSE)+Q252</f>
        <v>0.33340000000000003</v>
      </c>
      <c r="S252" s="95">
        <f>VLOOKUP($A252,'CCR_%'!$A:$WWW,MATCH(S$8,'CCR_%'!$A$8:$WWW$8,0),FALSE)+R252</f>
        <v>0.66670000000000007</v>
      </c>
      <c r="T252" s="95">
        <f>VLOOKUP($A252,'CCR_%'!$A:$WWW,MATCH(T$8,'CCR_%'!$A$8:$WWW$8,0),FALSE)+S252</f>
        <v>1</v>
      </c>
      <c r="U252" s="95">
        <f>VLOOKUP($A252,'CCR_%'!$A:$WWW,MATCH(U$8,'CCR_%'!$A$8:$WWW$8,0),FALSE)+T252</f>
        <v>1</v>
      </c>
      <c r="V252" s="95">
        <f>VLOOKUP($A252,'CCR_%'!$A:$WWW,MATCH(V$8,'CCR_%'!$A$8:$WWW$8,0),FALSE)+U252</f>
        <v>1</v>
      </c>
      <c r="W252" s="95">
        <f>VLOOKUP($A252,'CCR_%'!$A:$WWW,MATCH(W$8,'CCR_%'!$A$8:$WWW$8,0),FALSE)+V252</f>
        <v>1</v>
      </c>
      <c r="X252" s="95">
        <f>VLOOKUP($A252,'CCR_%'!$A:$WWW,MATCH(X$8,'CCR_%'!$A$8:$WWW$8,0),FALSE)+W252</f>
        <v>1</v>
      </c>
      <c r="Y252" s="95">
        <f>VLOOKUP($A252,'CCR_%'!$A:$WWW,MATCH(Y$8,'CCR_%'!$A$8:$WWW$8,0),FALSE)+X252</f>
        <v>1</v>
      </c>
      <c r="Z252" s="95">
        <f>VLOOKUP($A252,'CCR_%'!$A:$WWW,MATCH(Z$8,'CCR_%'!$A$8:$WWW$8,0),FALSE)+Y252</f>
        <v>1</v>
      </c>
      <c r="AA252" s="95">
        <f>VLOOKUP($A252,'CCR_%'!$A:$WWW,MATCH(AA$8,'CCR_%'!$A$8:$WWW$8,0),FALSE)+Z252</f>
        <v>1</v>
      </c>
      <c r="AB252" s="95">
        <f>VLOOKUP($A252,'CCR_%'!$A:$WWW,MATCH(AB$8,'CCR_%'!$A$8:$WWW$8,0),FALSE)+AA252</f>
        <v>1</v>
      </c>
      <c r="AC252" s="95">
        <f>VLOOKUP($A252,'CCR_%'!$A:$WWW,MATCH(AC$8,'CCR_%'!$A$8:$WWW$8,0),FALSE)+AB252</f>
        <v>1</v>
      </c>
      <c r="AD252" s="95">
        <f>VLOOKUP($A252,'CCR_%'!$A:$WWW,MATCH(AD$8,'CCR_%'!$A$8:$WWW$8,0),FALSE)+AC252</f>
        <v>1</v>
      </c>
      <c r="AE252" s="95">
        <f>VLOOKUP($A252,'CCR_%'!$A:$WWW,MATCH(AE$8,'CCR_%'!$A$8:$WWW$8,0),FALSE)+AD252</f>
        <v>1</v>
      </c>
      <c r="AF252" s="95">
        <f>VLOOKUP($A252,'CCR_%'!$A:$WWW,MATCH(AF$8,'CCR_%'!$A$8:$WWW$8,0),FALSE)+AE252</f>
        <v>1</v>
      </c>
      <c r="AG252" s="95">
        <f>VLOOKUP($A252,'CCR_%'!$A:$WWW,MATCH(AG$8,'CCR_%'!$A$8:$WWW$8,0),FALSE)+AF252</f>
        <v>1</v>
      </c>
      <c r="AH252" s="95">
        <f>VLOOKUP($A252,'CCR_%'!$A:$WWW,MATCH(AH$8,'CCR_%'!$A$8:$WWW$8,0),FALSE)+AG252</f>
        <v>1</v>
      </c>
      <c r="AI252" s="95">
        <f>VLOOKUP($A252,'CCR_%'!$A:$WWW,MATCH(AI$8,'CCR_%'!$A$8:$WWW$8,0),FALSE)+AH252</f>
        <v>1</v>
      </c>
      <c r="AJ252" s="95">
        <f>VLOOKUP($A252,'CCR_%'!$A:$WWW,MATCH(AJ$8,'CCR_%'!$A$8:$WWW$8,0),FALSE)+AI252</f>
        <v>1</v>
      </c>
      <c r="AK252" s="95">
        <f>VLOOKUP($A252,'CCR_%'!$A:$WWW,MATCH(AK$8,'CCR_%'!$A$8:$WWW$8,0),FALSE)+AJ252</f>
        <v>1</v>
      </c>
      <c r="AL252" s="95">
        <f>VLOOKUP($A252,'CCR_%'!$A:$WWW,MATCH(AL$8,'CCR_%'!$A$8:$WWW$8,0),FALSE)+AK252</f>
        <v>1</v>
      </c>
      <c r="AM252" s="95">
        <f>VLOOKUP($A252,'CCR_%'!$A:$WWW,MATCH(AM$8,'CCR_%'!$A$8:$WWW$8,0),FALSE)+AL252</f>
        <v>1</v>
      </c>
      <c r="AN252" s="95">
        <f>VLOOKUP($A252,'CCR_%'!$A:$WWW,MATCH(AN$8,'CCR_%'!$A$8:$WWW$8,0),FALSE)+AM252</f>
        <v>1</v>
      </c>
      <c r="AO252" s="95">
        <f>VLOOKUP($A252,'CCR_%'!$A:$WWW,MATCH(AO$8,'CCR_%'!$A$8:$WWW$8,0),FALSE)+AN252</f>
        <v>1</v>
      </c>
      <c r="AP252" s="95">
        <f>VLOOKUP($A252,'CCR_%'!$A:$WWW,MATCH(AP$8,'CCR_%'!$A$8:$WWW$8,0),FALSE)+AO252</f>
        <v>1</v>
      </c>
      <c r="AQ252" s="95">
        <f>VLOOKUP($A252,'CCR_%'!$A:$WWW,MATCH(AQ$8,'CCR_%'!$A$8:$WWW$8,0),FALSE)+AP252</f>
        <v>1</v>
      </c>
      <c r="AR252" s="95">
        <f>VLOOKUP($A252,'CCR_%'!$A:$WWW,MATCH(AR$8,'CCR_%'!$A$8:$WWW$8,0),FALSE)+AQ252</f>
        <v>1</v>
      </c>
      <c r="AS252" s="95">
        <f>VLOOKUP($A252,'CCR_%'!$A:$WWW,MATCH(AS$8,'CCR_%'!$A$8:$WWW$8,0),FALSE)+AR252</f>
        <v>1</v>
      </c>
      <c r="AT252" s="95">
        <f>VLOOKUP($A252,'CCR_%'!$A:$WWW,MATCH(AT$8,'CCR_%'!$A$8:$WWW$8,0),FALSE)+AS252</f>
        <v>1</v>
      </c>
      <c r="AU252" s="95">
        <f>VLOOKUP($A252,'CCR_%'!$A:$WWW,MATCH(AU$8,'CCR_%'!$A$8:$WWW$8,0),FALSE)+AT252</f>
        <v>1</v>
      </c>
      <c r="AV252" s="95">
        <f>VLOOKUP($A252,'CCR_%'!$A:$WWW,MATCH(AV$8,'CCR_%'!$A$8:$WWW$8,0),FALSE)+AU252</f>
        <v>1</v>
      </c>
      <c r="AW252" s="95">
        <f>VLOOKUP($A252,'CCR_%'!$A:$WWW,MATCH(AW$8,'CCR_%'!$A$8:$WWW$8,0),FALSE)+AV252</f>
        <v>1</v>
      </c>
      <c r="AX252" s="95">
        <f>VLOOKUP($A252,'CCR_%'!$A:$WWW,MATCH(AX$8,'CCR_%'!$A$8:$WWW$8,0),FALSE)+AW252</f>
        <v>1</v>
      </c>
      <c r="AY252" s="95">
        <f>VLOOKUP($A252,'CCR_%'!$A:$WWW,MATCH(AY$8,'CCR_%'!$A$8:$WWW$8,0),FALSE)+AX252</f>
        <v>1</v>
      </c>
      <c r="AZ252" s="95">
        <f>VLOOKUP($A252,'CCR_%'!$A:$WWW,MATCH(AZ$8,'CCR_%'!$A$8:$WWW$8,0),FALSE)+AY252</f>
        <v>1</v>
      </c>
      <c r="BA252" s="95">
        <f>VLOOKUP($A252,'CCR_%'!$A:$WWW,MATCH(BA$8,'CCR_%'!$A$8:$WWW$8,0),FALSE)+AZ252</f>
        <v>1</v>
      </c>
      <c r="BB252" s="95">
        <f>VLOOKUP($A252,'CCR_%'!$A:$WWW,MATCH(BB$8,'CCR_%'!$A$8:$WWW$8,0),FALSE)+BA252</f>
        <v>1</v>
      </c>
      <c r="BC252" s="95">
        <f>VLOOKUP($A252,'CCR_%'!$A:$WWW,MATCH(BC$8,'CCR_%'!$A$8:$WWW$8,0),FALSE)+BB252</f>
        <v>1</v>
      </c>
      <c r="BD252" s="95">
        <f>VLOOKUP($A252,'CCR_%'!$A:$WWW,MATCH(BD$8,'CCR_%'!$A$8:$WWW$8,0),FALSE)+BC252</f>
        <v>1</v>
      </c>
      <c r="BE252" s="95">
        <f>VLOOKUP($A252,'CCR_%'!$A:$WWW,MATCH(BE$8,'CCR_%'!$A$8:$WWW$8,0),FALSE)+BD252</f>
        <v>1</v>
      </c>
      <c r="BF252" s="95">
        <f>VLOOKUP($A252,'CCR_%'!$A:$WWW,MATCH(BF$8,'CCR_%'!$A$8:$WWW$8,0),FALSE)+BE252</f>
        <v>1</v>
      </c>
      <c r="BG252" s="95">
        <f>VLOOKUP($A252,'CCR_%'!$A:$WWW,MATCH(BG$8,'CCR_%'!$A$8:$WWW$8,0),FALSE)+BF252</f>
        <v>1</v>
      </c>
      <c r="BH252" s="95">
        <f>VLOOKUP($A252,'CCR_%'!$A:$WWW,MATCH(BH$8,'CCR_%'!$A$8:$WWW$8,0),FALSE)+BG252</f>
        <v>1</v>
      </c>
      <c r="BI252" s="95">
        <f>VLOOKUP($A252,'CCR_%'!$A:$WWW,MATCH(BI$8,'CCR_%'!$A$8:$WWW$8,0),FALSE)+BH252</f>
        <v>1</v>
      </c>
      <c r="BJ252" s="95">
        <f>VLOOKUP($A252,'CCR_%'!$A:$WWW,MATCH(BJ$8,'CCR_%'!$A$8:$WWW$8,0),FALSE)+BI252</f>
        <v>1</v>
      </c>
      <c r="BK252" s="95">
        <f>VLOOKUP($A252,'CCR_%'!$A:$WWW,MATCH(BK$8,'CCR_%'!$A$8:$WWW$8,0),FALSE)+BJ252</f>
        <v>1</v>
      </c>
      <c r="BL252" s="95">
        <f>VLOOKUP($A252,'CCR_%'!$A:$WWW,MATCH(BL$8,'CCR_%'!$A$8:$WWW$8,0),FALSE)+BK252</f>
        <v>1</v>
      </c>
    </row>
    <row r="253" spans="1:64" ht="16.5" customHeight="1" outlineLevel="3" x14ac:dyDescent="0.25">
      <c r="A253" s="40" t="s">
        <v>451</v>
      </c>
      <c r="B253" s="42" t="s">
        <v>452</v>
      </c>
      <c r="C253" s="93">
        <v>48303</v>
      </c>
      <c r="D253" s="93">
        <v>48667</v>
      </c>
      <c r="E253" s="94">
        <f>VLOOKUP($A253,'CCR_%'!$A:$WWW,MATCH(E$8,'CCR_%'!$A$8:$WWW$8,0),FALSE)+0</f>
        <v>0</v>
      </c>
      <c r="F253" s="95">
        <f>VLOOKUP($A253,'CCR_%'!$A:$WWW,MATCH(F$8,'CCR_%'!$A$8:$WWW$8,0),FALSE)+E253</f>
        <v>0</v>
      </c>
      <c r="G253" s="95">
        <f>VLOOKUP($A253,'CCR_%'!$A:$WWW,MATCH(G$8,'CCR_%'!$A$8:$WWW$8,0),FALSE)+F253</f>
        <v>0</v>
      </c>
      <c r="H253" s="95">
        <f>VLOOKUP($A253,'CCR_%'!$A:$WWW,MATCH(H$8,'CCR_%'!$A$8:$WWW$8,0),FALSE)+G253</f>
        <v>0</v>
      </c>
      <c r="I253" s="95">
        <f>VLOOKUP($A253,'CCR_%'!$A:$WWW,MATCH(I$8,'CCR_%'!$A$8:$WWW$8,0),FALSE)+H253</f>
        <v>0</v>
      </c>
      <c r="J253" s="95">
        <f>VLOOKUP($A253,'CCR_%'!$A:$WWW,MATCH(J$8,'CCR_%'!$A$8:$WWW$8,0),FALSE)+I253</f>
        <v>0</v>
      </c>
      <c r="K253" s="95">
        <f>VLOOKUP($A253,'CCR_%'!$A:$WWW,MATCH(K$8,'CCR_%'!$A$8:$WWW$8,0),FALSE)+J253</f>
        <v>0</v>
      </c>
      <c r="L253" s="95">
        <f>VLOOKUP($A253,'CCR_%'!$A:$WWW,MATCH(L$8,'CCR_%'!$A$8:$WWW$8,0),FALSE)+K253</f>
        <v>0</v>
      </c>
      <c r="M253" s="95">
        <f>VLOOKUP($A253,'CCR_%'!$A:$WWW,MATCH(M$8,'CCR_%'!$A$8:$WWW$8,0),FALSE)+L253</f>
        <v>0</v>
      </c>
      <c r="N253" s="95">
        <f>VLOOKUP($A253,'CCR_%'!$A:$WWW,MATCH(N$8,'CCR_%'!$A$8:$WWW$8,0),FALSE)+M253</f>
        <v>0</v>
      </c>
      <c r="O253" s="95">
        <f>VLOOKUP($A253,'CCR_%'!$A:$WWW,MATCH(O$8,'CCR_%'!$A$8:$WWW$8,0),FALSE)+N253</f>
        <v>0</v>
      </c>
      <c r="P253" s="95">
        <f>VLOOKUP($A253,'CCR_%'!$A:$WWW,MATCH(P$8,'CCR_%'!$A$8:$WWW$8,0),FALSE)+O253</f>
        <v>0</v>
      </c>
      <c r="Q253" s="95">
        <f>VLOOKUP($A253,'CCR_%'!$A:$WWW,MATCH(Q$8,'CCR_%'!$A$8:$WWW$8,0),FALSE)+P253</f>
        <v>0</v>
      </c>
      <c r="R253" s="95">
        <f>VLOOKUP($A253,'CCR_%'!$A:$WWW,MATCH(R$8,'CCR_%'!$A$8:$WWW$8,0),FALSE)+Q253</f>
        <v>0</v>
      </c>
      <c r="S253" s="95">
        <f>VLOOKUP($A253,'CCR_%'!$A:$WWW,MATCH(S$8,'CCR_%'!$A$8:$WWW$8,0),FALSE)+R253</f>
        <v>0.1</v>
      </c>
      <c r="T253" s="95">
        <f>VLOOKUP($A253,'CCR_%'!$A:$WWW,MATCH(T$8,'CCR_%'!$A$8:$WWW$8,0),FALSE)+S253</f>
        <v>1</v>
      </c>
      <c r="U253" s="95">
        <f>VLOOKUP($A253,'CCR_%'!$A:$WWW,MATCH(U$8,'CCR_%'!$A$8:$WWW$8,0),FALSE)+T253</f>
        <v>1</v>
      </c>
      <c r="V253" s="95">
        <f>VLOOKUP($A253,'CCR_%'!$A:$WWW,MATCH(V$8,'CCR_%'!$A$8:$WWW$8,0),FALSE)+U253</f>
        <v>1</v>
      </c>
      <c r="W253" s="95">
        <f>VLOOKUP($A253,'CCR_%'!$A:$WWW,MATCH(W$8,'CCR_%'!$A$8:$WWW$8,0),FALSE)+V253</f>
        <v>1</v>
      </c>
      <c r="X253" s="95">
        <f>VLOOKUP($A253,'CCR_%'!$A:$WWW,MATCH(X$8,'CCR_%'!$A$8:$WWW$8,0),FALSE)+W253</f>
        <v>1</v>
      </c>
      <c r="Y253" s="95">
        <f>VLOOKUP($A253,'CCR_%'!$A:$WWW,MATCH(Y$8,'CCR_%'!$A$8:$WWW$8,0),FALSE)+X253</f>
        <v>1</v>
      </c>
      <c r="Z253" s="95">
        <f>VLOOKUP($A253,'CCR_%'!$A:$WWW,MATCH(Z$8,'CCR_%'!$A$8:$WWW$8,0),FALSE)+Y253</f>
        <v>1</v>
      </c>
      <c r="AA253" s="95">
        <f>VLOOKUP($A253,'CCR_%'!$A:$WWW,MATCH(AA$8,'CCR_%'!$A$8:$WWW$8,0),FALSE)+Z253</f>
        <v>1</v>
      </c>
      <c r="AB253" s="95">
        <f>VLOOKUP($A253,'CCR_%'!$A:$WWW,MATCH(AB$8,'CCR_%'!$A$8:$WWW$8,0),FALSE)+AA253</f>
        <v>1</v>
      </c>
      <c r="AC253" s="95">
        <f>VLOOKUP($A253,'CCR_%'!$A:$WWW,MATCH(AC$8,'CCR_%'!$A$8:$WWW$8,0),FALSE)+AB253</f>
        <v>1</v>
      </c>
      <c r="AD253" s="95">
        <f>VLOOKUP($A253,'CCR_%'!$A:$WWW,MATCH(AD$8,'CCR_%'!$A$8:$WWW$8,0),FALSE)+AC253</f>
        <v>1</v>
      </c>
      <c r="AE253" s="95">
        <f>VLOOKUP($A253,'CCR_%'!$A:$WWW,MATCH(AE$8,'CCR_%'!$A$8:$WWW$8,0),FALSE)+AD253</f>
        <v>1</v>
      </c>
      <c r="AF253" s="95">
        <f>VLOOKUP($A253,'CCR_%'!$A:$WWW,MATCH(AF$8,'CCR_%'!$A$8:$WWW$8,0),FALSE)+AE253</f>
        <v>1</v>
      </c>
      <c r="AG253" s="95">
        <f>VLOOKUP($A253,'CCR_%'!$A:$WWW,MATCH(AG$8,'CCR_%'!$A$8:$WWW$8,0),FALSE)+AF253</f>
        <v>1</v>
      </c>
      <c r="AH253" s="95">
        <f>VLOOKUP($A253,'CCR_%'!$A:$WWW,MATCH(AH$8,'CCR_%'!$A$8:$WWW$8,0),FALSE)+AG253</f>
        <v>1</v>
      </c>
      <c r="AI253" s="95">
        <f>VLOOKUP($A253,'CCR_%'!$A:$WWW,MATCH(AI$8,'CCR_%'!$A$8:$WWW$8,0),FALSE)+AH253</f>
        <v>1</v>
      </c>
      <c r="AJ253" s="95">
        <f>VLOOKUP($A253,'CCR_%'!$A:$WWW,MATCH(AJ$8,'CCR_%'!$A$8:$WWW$8,0),FALSE)+AI253</f>
        <v>1</v>
      </c>
      <c r="AK253" s="95">
        <f>VLOOKUP($A253,'CCR_%'!$A:$WWW,MATCH(AK$8,'CCR_%'!$A$8:$WWW$8,0),FALSE)+AJ253</f>
        <v>1</v>
      </c>
      <c r="AL253" s="95">
        <f>VLOOKUP($A253,'CCR_%'!$A:$WWW,MATCH(AL$8,'CCR_%'!$A$8:$WWW$8,0),FALSE)+AK253</f>
        <v>1</v>
      </c>
      <c r="AM253" s="95">
        <f>VLOOKUP($A253,'CCR_%'!$A:$WWW,MATCH(AM$8,'CCR_%'!$A$8:$WWW$8,0),FALSE)+AL253</f>
        <v>1</v>
      </c>
      <c r="AN253" s="95">
        <f>VLOOKUP($A253,'CCR_%'!$A:$WWW,MATCH(AN$8,'CCR_%'!$A$8:$WWW$8,0),FALSE)+AM253</f>
        <v>1</v>
      </c>
      <c r="AO253" s="95">
        <f>VLOOKUP($A253,'CCR_%'!$A:$WWW,MATCH(AO$8,'CCR_%'!$A$8:$WWW$8,0),FALSE)+AN253</f>
        <v>1</v>
      </c>
      <c r="AP253" s="95">
        <f>VLOOKUP($A253,'CCR_%'!$A:$WWW,MATCH(AP$8,'CCR_%'!$A$8:$WWW$8,0),FALSE)+AO253</f>
        <v>1</v>
      </c>
      <c r="AQ253" s="95">
        <f>VLOOKUP($A253,'CCR_%'!$A:$WWW,MATCH(AQ$8,'CCR_%'!$A$8:$WWW$8,0),FALSE)+AP253</f>
        <v>1</v>
      </c>
      <c r="AR253" s="95">
        <f>VLOOKUP($A253,'CCR_%'!$A:$WWW,MATCH(AR$8,'CCR_%'!$A$8:$WWW$8,0),FALSE)+AQ253</f>
        <v>1</v>
      </c>
      <c r="AS253" s="95">
        <f>VLOOKUP($A253,'CCR_%'!$A:$WWW,MATCH(AS$8,'CCR_%'!$A$8:$WWW$8,0),FALSE)+AR253</f>
        <v>1</v>
      </c>
      <c r="AT253" s="95">
        <f>VLOOKUP($A253,'CCR_%'!$A:$WWW,MATCH(AT$8,'CCR_%'!$A$8:$WWW$8,0),FALSE)+AS253</f>
        <v>1</v>
      </c>
      <c r="AU253" s="95">
        <f>VLOOKUP($A253,'CCR_%'!$A:$WWW,MATCH(AU$8,'CCR_%'!$A$8:$WWW$8,0),FALSE)+AT253</f>
        <v>1</v>
      </c>
      <c r="AV253" s="95">
        <f>VLOOKUP($A253,'CCR_%'!$A:$WWW,MATCH(AV$8,'CCR_%'!$A$8:$WWW$8,0),FALSE)+AU253</f>
        <v>1</v>
      </c>
      <c r="AW253" s="95">
        <f>VLOOKUP($A253,'CCR_%'!$A:$WWW,MATCH(AW$8,'CCR_%'!$A$8:$WWW$8,0),FALSE)+AV253</f>
        <v>1</v>
      </c>
      <c r="AX253" s="95">
        <f>VLOOKUP($A253,'CCR_%'!$A:$WWW,MATCH(AX$8,'CCR_%'!$A$8:$WWW$8,0),FALSE)+AW253</f>
        <v>1</v>
      </c>
      <c r="AY253" s="95">
        <f>VLOOKUP($A253,'CCR_%'!$A:$WWW,MATCH(AY$8,'CCR_%'!$A$8:$WWW$8,0),FALSE)+AX253</f>
        <v>1</v>
      </c>
      <c r="AZ253" s="95">
        <f>VLOOKUP($A253,'CCR_%'!$A:$WWW,MATCH(AZ$8,'CCR_%'!$A$8:$WWW$8,0),FALSE)+AY253</f>
        <v>1</v>
      </c>
      <c r="BA253" s="95">
        <f>VLOOKUP($A253,'CCR_%'!$A:$WWW,MATCH(BA$8,'CCR_%'!$A$8:$WWW$8,0),FALSE)+AZ253</f>
        <v>1</v>
      </c>
      <c r="BB253" s="95">
        <f>VLOOKUP($A253,'CCR_%'!$A:$WWW,MATCH(BB$8,'CCR_%'!$A$8:$WWW$8,0),FALSE)+BA253</f>
        <v>1</v>
      </c>
      <c r="BC253" s="95">
        <f>VLOOKUP($A253,'CCR_%'!$A:$WWW,MATCH(BC$8,'CCR_%'!$A$8:$WWW$8,0),FALSE)+BB253</f>
        <v>1</v>
      </c>
      <c r="BD253" s="95">
        <f>VLOOKUP($A253,'CCR_%'!$A:$WWW,MATCH(BD$8,'CCR_%'!$A$8:$WWW$8,0),FALSE)+BC253</f>
        <v>1</v>
      </c>
      <c r="BE253" s="95">
        <f>VLOOKUP($A253,'CCR_%'!$A:$WWW,MATCH(BE$8,'CCR_%'!$A$8:$WWW$8,0),FALSE)+BD253</f>
        <v>1</v>
      </c>
      <c r="BF253" s="95">
        <f>VLOOKUP($A253,'CCR_%'!$A:$WWW,MATCH(BF$8,'CCR_%'!$A$8:$WWW$8,0),FALSE)+BE253</f>
        <v>1</v>
      </c>
      <c r="BG253" s="95">
        <f>VLOOKUP($A253,'CCR_%'!$A:$WWW,MATCH(BG$8,'CCR_%'!$A$8:$WWW$8,0),FALSE)+BF253</f>
        <v>1</v>
      </c>
      <c r="BH253" s="95">
        <f>VLOOKUP($A253,'CCR_%'!$A:$WWW,MATCH(BH$8,'CCR_%'!$A$8:$WWW$8,0),FALSE)+BG253</f>
        <v>1</v>
      </c>
      <c r="BI253" s="95">
        <f>VLOOKUP($A253,'CCR_%'!$A:$WWW,MATCH(BI$8,'CCR_%'!$A$8:$WWW$8,0),FALSE)+BH253</f>
        <v>1</v>
      </c>
      <c r="BJ253" s="95">
        <f>VLOOKUP($A253,'CCR_%'!$A:$WWW,MATCH(BJ$8,'CCR_%'!$A$8:$WWW$8,0),FALSE)+BI253</f>
        <v>1</v>
      </c>
      <c r="BK253" s="95">
        <f>VLOOKUP($A253,'CCR_%'!$A:$WWW,MATCH(BK$8,'CCR_%'!$A$8:$WWW$8,0),FALSE)+BJ253</f>
        <v>1</v>
      </c>
      <c r="BL253" s="95">
        <f>VLOOKUP($A253,'CCR_%'!$A:$WWW,MATCH(BL$8,'CCR_%'!$A$8:$WWW$8,0),FALSE)+BK253</f>
        <v>1</v>
      </c>
    </row>
    <row r="254" spans="1:64" ht="16.5" customHeight="1" outlineLevel="3" x14ac:dyDescent="0.25">
      <c r="A254" s="40" t="s">
        <v>453</v>
      </c>
      <c r="B254" s="42" t="s">
        <v>454</v>
      </c>
      <c r="C254" s="93">
        <v>48303</v>
      </c>
      <c r="D254" s="93">
        <v>48667</v>
      </c>
      <c r="E254" s="94">
        <f>VLOOKUP($A254,'CCR_%'!$A:$WWW,MATCH(E$8,'CCR_%'!$A$8:$WWW$8,0),FALSE)+0</f>
        <v>0</v>
      </c>
      <c r="F254" s="95">
        <f>VLOOKUP($A254,'CCR_%'!$A:$WWW,MATCH(F$8,'CCR_%'!$A$8:$WWW$8,0),FALSE)+E254</f>
        <v>0</v>
      </c>
      <c r="G254" s="95">
        <f>VLOOKUP($A254,'CCR_%'!$A:$WWW,MATCH(G$8,'CCR_%'!$A$8:$WWW$8,0),FALSE)+F254</f>
        <v>0</v>
      </c>
      <c r="H254" s="95">
        <f>VLOOKUP($A254,'CCR_%'!$A:$WWW,MATCH(H$8,'CCR_%'!$A$8:$WWW$8,0),FALSE)+G254</f>
        <v>0</v>
      </c>
      <c r="I254" s="95">
        <f>VLOOKUP($A254,'CCR_%'!$A:$WWW,MATCH(I$8,'CCR_%'!$A$8:$WWW$8,0),FALSE)+H254</f>
        <v>0</v>
      </c>
      <c r="J254" s="95">
        <f>VLOOKUP($A254,'CCR_%'!$A:$WWW,MATCH(J$8,'CCR_%'!$A$8:$WWW$8,0),FALSE)+I254</f>
        <v>0</v>
      </c>
      <c r="K254" s="95">
        <f>VLOOKUP($A254,'CCR_%'!$A:$WWW,MATCH(K$8,'CCR_%'!$A$8:$WWW$8,0),FALSE)+J254</f>
        <v>0</v>
      </c>
      <c r="L254" s="95">
        <f>VLOOKUP($A254,'CCR_%'!$A:$WWW,MATCH(L$8,'CCR_%'!$A$8:$WWW$8,0),FALSE)+K254</f>
        <v>0</v>
      </c>
      <c r="M254" s="95">
        <f>VLOOKUP($A254,'CCR_%'!$A:$WWW,MATCH(M$8,'CCR_%'!$A$8:$WWW$8,0),FALSE)+L254</f>
        <v>0</v>
      </c>
      <c r="N254" s="95">
        <f>VLOOKUP($A254,'CCR_%'!$A:$WWW,MATCH(N$8,'CCR_%'!$A$8:$WWW$8,0),FALSE)+M254</f>
        <v>0</v>
      </c>
      <c r="O254" s="95">
        <f>VLOOKUP($A254,'CCR_%'!$A:$WWW,MATCH(O$8,'CCR_%'!$A$8:$WWW$8,0),FALSE)+N254</f>
        <v>0</v>
      </c>
      <c r="P254" s="95">
        <f>VLOOKUP($A254,'CCR_%'!$A:$WWW,MATCH(P$8,'CCR_%'!$A$8:$WWW$8,0),FALSE)+O254</f>
        <v>0</v>
      </c>
      <c r="Q254" s="95">
        <f>VLOOKUP($A254,'CCR_%'!$A:$WWW,MATCH(Q$8,'CCR_%'!$A$8:$WWW$8,0),FALSE)+P254</f>
        <v>0</v>
      </c>
      <c r="R254" s="95">
        <f>VLOOKUP($A254,'CCR_%'!$A:$WWW,MATCH(R$8,'CCR_%'!$A$8:$WWW$8,0),FALSE)+Q254</f>
        <v>0</v>
      </c>
      <c r="S254" s="95">
        <f>VLOOKUP($A254,'CCR_%'!$A:$WWW,MATCH(S$8,'CCR_%'!$A$8:$WWW$8,0),FALSE)+R254</f>
        <v>0.1</v>
      </c>
      <c r="T254" s="95">
        <f>VLOOKUP($A254,'CCR_%'!$A:$WWW,MATCH(T$8,'CCR_%'!$A$8:$WWW$8,0),FALSE)+S254</f>
        <v>1</v>
      </c>
      <c r="U254" s="95">
        <f>VLOOKUP($A254,'CCR_%'!$A:$WWW,MATCH(U$8,'CCR_%'!$A$8:$WWW$8,0),FALSE)+T254</f>
        <v>1</v>
      </c>
      <c r="V254" s="95">
        <f>VLOOKUP($A254,'CCR_%'!$A:$WWW,MATCH(V$8,'CCR_%'!$A$8:$WWW$8,0),FALSE)+U254</f>
        <v>1</v>
      </c>
      <c r="W254" s="95">
        <f>VLOOKUP($A254,'CCR_%'!$A:$WWW,MATCH(W$8,'CCR_%'!$A$8:$WWW$8,0),FALSE)+V254</f>
        <v>1</v>
      </c>
      <c r="X254" s="95">
        <f>VLOOKUP($A254,'CCR_%'!$A:$WWW,MATCH(X$8,'CCR_%'!$A$8:$WWW$8,0),FALSE)+W254</f>
        <v>1</v>
      </c>
      <c r="Y254" s="95">
        <f>VLOOKUP($A254,'CCR_%'!$A:$WWW,MATCH(Y$8,'CCR_%'!$A$8:$WWW$8,0),FALSE)+X254</f>
        <v>1</v>
      </c>
      <c r="Z254" s="95">
        <f>VLOOKUP($A254,'CCR_%'!$A:$WWW,MATCH(Z$8,'CCR_%'!$A$8:$WWW$8,0),FALSE)+Y254</f>
        <v>1</v>
      </c>
      <c r="AA254" s="95">
        <f>VLOOKUP($A254,'CCR_%'!$A:$WWW,MATCH(AA$8,'CCR_%'!$A$8:$WWW$8,0),FALSE)+Z254</f>
        <v>1</v>
      </c>
      <c r="AB254" s="95">
        <f>VLOOKUP($A254,'CCR_%'!$A:$WWW,MATCH(AB$8,'CCR_%'!$A$8:$WWW$8,0),FALSE)+AA254</f>
        <v>1</v>
      </c>
      <c r="AC254" s="95">
        <f>VLOOKUP($A254,'CCR_%'!$A:$WWW,MATCH(AC$8,'CCR_%'!$A$8:$WWW$8,0),FALSE)+AB254</f>
        <v>1</v>
      </c>
      <c r="AD254" s="95">
        <f>VLOOKUP($A254,'CCR_%'!$A:$WWW,MATCH(AD$8,'CCR_%'!$A$8:$WWW$8,0),FALSE)+AC254</f>
        <v>1</v>
      </c>
      <c r="AE254" s="95">
        <f>VLOOKUP($A254,'CCR_%'!$A:$WWW,MATCH(AE$8,'CCR_%'!$A$8:$WWW$8,0),FALSE)+AD254</f>
        <v>1</v>
      </c>
      <c r="AF254" s="95">
        <f>VLOOKUP($A254,'CCR_%'!$A:$WWW,MATCH(AF$8,'CCR_%'!$A$8:$WWW$8,0),FALSE)+AE254</f>
        <v>1</v>
      </c>
      <c r="AG254" s="95">
        <f>VLOOKUP($A254,'CCR_%'!$A:$WWW,MATCH(AG$8,'CCR_%'!$A$8:$WWW$8,0),FALSE)+AF254</f>
        <v>1</v>
      </c>
      <c r="AH254" s="95">
        <f>VLOOKUP($A254,'CCR_%'!$A:$WWW,MATCH(AH$8,'CCR_%'!$A$8:$WWW$8,0),FALSE)+AG254</f>
        <v>1</v>
      </c>
      <c r="AI254" s="95">
        <f>VLOOKUP($A254,'CCR_%'!$A:$WWW,MATCH(AI$8,'CCR_%'!$A$8:$WWW$8,0),FALSE)+AH254</f>
        <v>1</v>
      </c>
      <c r="AJ254" s="95">
        <f>VLOOKUP($A254,'CCR_%'!$A:$WWW,MATCH(AJ$8,'CCR_%'!$A$8:$WWW$8,0),FALSE)+AI254</f>
        <v>1</v>
      </c>
      <c r="AK254" s="95">
        <f>VLOOKUP($A254,'CCR_%'!$A:$WWW,MATCH(AK$8,'CCR_%'!$A$8:$WWW$8,0),FALSE)+AJ254</f>
        <v>1</v>
      </c>
      <c r="AL254" s="95">
        <f>VLOOKUP($A254,'CCR_%'!$A:$WWW,MATCH(AL$8,'CCR_%'!$A$8:$WWW$8,0),FALSE)+AK254</f>
        <v>1</v>
      </c>
      <c r="AM254" s="95">
        <f>VLOOKUP($A254,'CCR_%'!$A:$WWW,MATCH(AM$8,'CCR_%'!$A$8:$WWW$8,0),FALSE)+AL254</f>
        <v>1</v>
      </c>
      <c r="AN254" s="95">
        <f>VLOOKUP($A254,'CCR_%'!$A:$WWW,MATCH(AN$8,'CCR_%'!$A$8:$WWW$8,0),FALSE)+AM254</f>
        <v>1</v>
      </c>
      <c r="AO254" s="95">
        <f>VLOOKUP($A254,'CCR_%'!$A:$WWW,MATCH(AO$8,'CCR_%'!$A$8:$WWW$8,0),FALSE)+AN254</f>
        <v>1</v>
      </c>
      <c r="AP254" s="95">
        <f>VLOOKUP($A254,'CCR_%'!$A:$WWW,MATCH(AP$8,'CCR_%'!$A$8:$WWW$8,0),FALSE)+AO254</f>
        <v>1</v>
      </c>
      <c r="AQ254" s="95">
        <f>VLOOKUP($A254,'CCR_%'!$A:$WWW,MATCH(AQ$8,'CCR_%'!$A$8:$WWW$8,0),FALSE)+AP254</f>
        <v>1</v>
      </c>
      <c r="AR254" s="95">
        <f>VLOOKUP($A254,'CCR_%'!$A:$WWW,MATCH(AR$8,'CCR_%'!$A$8:$WWW$8,0),FALSE)+AQ254</f>
        <v>1</v>
      </c>
      <c r="AS254" s="95">
        <f>VLOOKUP($A254,'CCR_%'!$A:$WWW,MATCH(AS$8,'CCR_%'!$A$8:$WWW$8,0),FALSE)+AR254</f>
        <v>1</v>
      </c>
      <c r="AT254" s="95">
        <f>VLOOKUP($A254,'CCR_%'!$A:$WWW,MATCH(AT$8,'CCR_%'!$A$8:$WWW$8,0),FALSE)+AS254</f>
        <v>1</v>
      </c>
      <c r="AU254" s="95">
        <f>VLOOKUP($A254,'CCR_%'!$A:$WWW,MATCH(AU$8,'CCR_%'!$A$8:$WWW$8,0),FALSE)+AT254</f>
        <v>1</v>
      </c>
      <c r="AV254" s="95">
        <f>VLOOKUP($A254,'CCR_%'!$A:$WWW,MATCH(AV$8,'CCR_%'!$A$8:$WWW$8,0),FALSE)+AU254</f>
        <v>1</v>
      </c>
      <c r="AW254" s="95">
        <f>VLOOKUP($A254,'CCR_%'!$A:$WWW,MATCH(AW$8,'CCR_%'!$A$8:$WWW$8,0),FALSE)+AV254</f>
        <v>1</v>
      </c>
      <c r="AX254" s="95">
        <f>VLOOKUP($A254,'CCR_%'!$A:$WWW,MATCH(AX$8,'CCR_%'!$A$8:$WWW$8,0),FALSE)+AW254</f>
        <v>1</v>
      </c>
      <c r="AY254" s="95">
        <f>VLOOKUP($A254,'CCR_%'!$A:$WWW,MATCH(AY$8,'CCR_%'!$A$8:$WWW$8,0),FALSE)+AX254</f>
        <v>1</v>
      </c>
      <c r="AZ254" s="95">
        <f>VLOOKUP($A254,'CCR_%'!$A:$WWW,MATCH(AZ$8,'CCR_%'!$A$8:$WWW$8,0),FALSE)+AY254</f>
        <v>1</v>
      </c>
      <c r="BA254" s="95">
        <f>VLOOKUP($A254,'CCR_%'!$A:$WWW,MATCH(BA$8,'CCR_%'!$A$8:$WWW$8,0),FALSE)+AZ254</f>
        <v>1</v>
      </c>
      <c r="BB254" s="95">
        <f>VLOOKUP($A254,'CCR_%'!$A:$WWW,MATCH(BB$8,'CCR_%'!$A$8:$WWW$8,0),FALSE)+BA254</f>
        <v>1</v>
      </c>
      <c r="BC254" s="95">
        <f>VLOOKUP($A254,'CCR_%'!$A:$WWW,MATCH(BC$8,'CCR_%'!$A$8:$WWW$8,0),FALSE)+BB254</f>
        <v>1</v>
      </c>
      <c r="BD254" s="95">
        <f>VLOOKUP($A254,'CCR_%'!$A:$WWW,MATCH(BD$8,'CCR_%'!$A$8:$WWW$8,0),FALSE)+BC254</f>
        <v>1</v>
      </c>
      <c r="BE254" s="95">
        <f>VLOOKUP($A254,'CCR_%'!$A:$WWW,MATCH(BE$8,'CCR_%'!$A$8:$WWW$8,0),FALSE)+BD254</f>
        <v>1</v>
      </c>
      <c r="BF254" s="95">
        <f>VLOOKUP($A254,'CCR_%'!$A:$WWW,MATCH(BF$8,'CCR_%'!$A$8:$WWW$8,0),FALSE)+BE254</f>
        <v>1</v>
      </c>
      <c r="BG254" s="95">
        <f>VLOOKUP($A254,'CCR_%'!$A:$WWW,MATCH(BG$8,'CCR_%'!$A$8:$WWW$8,0),FALSE)+BF254</f>
        <v>1</v>
      </c>
      <c r="BH254" s="95">
        <f>VLOOKUP($A254,'CCR_%'!$A:$WWW,MATCH(BH$8,'CCR_%'!$A$8:$WWW$8,0),FALSE)+BG254</f>
        <v>1</v>
      </c>
      <c r="BI254" s="95">
        <f>VLOOKUP($A254,'CCR_%'!$A:$WWW,MATCH(BI$8,'CCR_%'!$A$8:$WWW$8,0),FALSE)+BH254</f>
        <v>1</v>
      </c>
      <c r="BJ254" s="95">
        <f>VLOOKUP($A254,'CCR_%'!$A:$WWW,MATCH(BJ$8,'CCR_%'!$A$8:$WWW$8,0),FALSE)+BI254</f>
        <v>1</v>
      </c>
      <c r="BK254" s="95">
        <f>VLOOKUP($A254,'CCR_%'!$A:$WWW,MATCH(BK$8,'CCR_%'!$A$8:$WWW$8,0),FALSE)+BJ254</f>
        <v>1</v>
      </c>
      <c r="BL254" s="95">
        <f>VLOOKUP($A254,'CCR_%'!$A:$WWW,MATCH(BL$8,'CCR_%'!$A$8:$WWW$8,0),FALSE)+BK254</f>
        <v>1</v>
      </c>
    </row>
    <row r="255" spans="1:64" ht="16.5" customHeight="1" outlineLevel="3" x14ac:dyDescent="0.25">
      <c r="A255" s="40" t="s">
        <v>455</v>
      </c>
      <c r="B255" s="42" t="s">
        <v>456</v>
      </c>
      <c r="C255" s="93">
        <v>46295</v>
      </c>
      <c r="D255" s="93">
        <v>46841</v>
      </c>
      <c r="E255" s="94">
        <f>VLOOKUP($A255,'CCR_%'!$A:$WWW,MATCH(E$8,'CCR_%'!$A$8:$WWW$8,0),FALSE)+0</f>
        <v>0</v>
      </c>
      <c r="F255" s="95">
        <f>VLOOKUP($A255,'CCR_%'!$A:$WWW,MATCH(F$8,'CCR_%'!$A$8:$WWW$8,0),FALSE)+E255</f>
        <v>0</v>
      </c>
      <c r="G255" s="95">
        <f>VLOOKUP($A255,'CCR_%'!$A:$WWW,MATCH(G$8,'CCR_%'!$A$8:$WWW$8,0),FALSE)+F255</f>
        <v>0</v>
      </c>
      <c r="H255" s="95">
        <f>VLOOKUP($A255,'CCR_%'!$A:$WWW,MATCH(H$8,'CCR_%'!$A$8:$WWW$8,0),FALSE)+G255</f>
        <v>0.05</v>
      </c>
      <c r="I255" s="95">
        <f>VLOOKUP($A255,'CCR_%'!$A:$WWW,MATCH(I$8,'CCR_%'!$A$8:$WWW$8,0),FALSE)+H255</f>
        <v>0.15000000000000002</v>
      </c>
      <c r="J255" s="95">
        <f>VLOOKUP($A255,'CCR_%'!$A:$WWW,MATCH(J$8,'CCR_%'!$A$8:$WWW$8,0),FALSE)+I255</f>
        <v>1</v>
      </c>
      <c r="K255" s="95">
        <f>VLOOKUP($A255,'CCR_%'!$A:$WWW,MATCH(K$8,'CCR_%'!$A$8:$WWW$8,0),FALSE)+J255</f>
        <v>1</v>
      </c>
      <c r="L255" s="95">
        <f>VLOOKUP($A255,'CCR_%'!$A:$WWW,MATCH(L$8,'CCR_%'!$A$8:$WWW$8,0),FALSE)+K255</f>
        <v>1</v>
      </c>
      <c r="M255" s="95">
        <f>VLOOKUP($A255,'CCR_%'!$A:$WWW,MATCH(M$8,'CCR_%'!$A$8:$WWW$8,0),FALSE)+L255</f>
        <v>1</v>
      </c>
      <c r="N255" s="95">
        <f>VLOOKUP($A255,'CCR_%'!$A:$WWW,MATCH(N$8,'CCR_%'!$A$8:$WWW$8,0),FALSE)+M255</f>
        <v>1</v>
      </c>
      <c r="O255" s="95">
        <f>VLOOKUP($A255,'CCR_%'!$A:$WWW,MATCH(O$8,'CCR_%'!$A$8:$WWW$8,0),FALSE)+N255</f>
        <v>1</v>
      </c>
      <c r="P255" s="95">
        <f>VLOOKUP($A255,'CCR_%'!$A:$WWW,MATCH(P$8,'CCR_%'!$A$8:$WWW$8,0),FALSE)+O255</f>
        <v>1</v>
      </c>
      <c r="Q255" s="95">
        <f>VLOOKUP($A255,'CCR_%'!$A:$WWW,MATCH(Q$8,'CCR_%'!$A$8:$WWW$8,0),FALSE)+P255</f>
        <v>1</v>
      </c>
      <c r="R255" s="95">
        <f>VLOOKUP($A255,'CCR_%'!$A:$WWW,MATCH(R$8,'CCR_%'!$A$8:$WWW$8,0),FALSE)+Q255</f>
        <v>1</v>
      </c>
      <c r="S255" s="95">
        <f>VLOOKUP($A255,'CCR_%'!$A:$WWW,MATCH(S$8,'CCR_%'!$A$8:$WWW$8,0),FALSE)+R255</f>
        <v>1</v>
      </c>
      <c r="T255" s="95">
        <f>VLOOKUP($A255,'CCR_%'!$A:$WWW,MATCH(T$8,'CCR_%'!$A$8:$WWW$8,0),FALSE)+S255</f>
        <v>1</v>
      </c>
      <c r="U255" s="95">
        <f>VLOOKUP($A255,'CCR_%'!$A:$WWW,MATCH(U$8,'CCR_%'!$A$8:$WWW$8,0),FALSE)+T255</f>
        <v>1</v>
      </c>
      <c r="V255" s="95">
        <f>VLOOKUP($A255,'CCR_%'!$A:$WWW,MATCH(V$8,'CCR_%'!$A$8:$WWW$8,0),FALSE)+U255</f>
        <v>1</v>
      </c>
      <c r="W255" s="95">
        <f>VLOOKUP($A255,'CCR_%'!$A:$WWW,MATCH(W$8,'CCR_%'!$A$8:$WWW$8,0),FALSE)+V255</f>
        <v>1</v>
      </c>
      <c r="X255" s="95">
        <f>VLOOKUP($A255,'CCR_%'!$A:$WWW,MATCH(X$8,'CCR_%'!$A$8:$WWW$8,0),FALSE)+W255</f>
        <v>1</v>
      </c>
      <c r="Y255" s="95">
        <f>VLOOKUP($A255,'CCR_%'!$A:$WWW,MATCH(Y$8,'CCR_%'!$A$8:$WWW$8,0),FALSE)+X255</f>
        <v>1</v>
      </c>
      <c r="Z255" s="95">
        <f>VLOOKUP($A255,'CCR_%'!$A:$WWW,MATCH(Z$8,'CCR_%'!$A$8:$WWW$8,0),FALSE)+Y255</f>
        <v>1</v>
      </c>
      <c r="AA255" s="95">
        <f>VLOOKUP($A255,'CCR_%'!$A:$WWW,MATCH(AA$8,'CCR_%'!$A$8:$WWW$8,0),FALSE)+Z255</f>
        <v>1</v>
      </c>
      <c r="AB255" s="95">
        <f>VLOOKUP($A255,'CCR_%'!$A:$WWW,MATCH(AB$8,'CCR_%'!$A$8:$WWW$8,0),FALSE)+AA255</f>
        <v>1</v>
      </c>
      <c r="AC255" s="95">
        <f>VLOOKUP($A255,'CCR_%'!$A:$WWW,MATCH(AC$8,'CCR_%'!$A$8:$WWW$8,0),FALSE)+AB255</f>
        <v>1</v>
      </c>
      <c r="AD255" s="95">
        <f>VLOOKUP($A255,'CCR_%'!$A:$WWW,MATCH(AD$8,'CCR_%'!$A$8:$WWW$8,0),FALSE)+AC255</f>
        <v>1</v>
      </c>
      <c r="AE255" s="95">
        <f>VLOOKUP($A255,'CCR_%'!$A:$WWW,MATCH(AE$8,'CCR_%'!$A$8:$WWW$8,0),FALSE)+AD255</f>
        <v>1</v>
      </c>
      <c r="AF255" s="95">
        <f>VLOOKUP($A255,'CCR_%'!$A:$WWW,MATCH(AF$8,'CCR_%'!$A$8:$WWW$8,0),FALSE)+AE255</f>
        <v>1</v>
      </c>
      <c r="AG255" s="95">
        <f>VLOOKUP($A255,'CCR_%'!$A:$WWW,MATCH(AG$8,'CCR_%'!$A$8:$WWW$8,0),FALSE)+AF255</f>
        <v>1</v>
      </c>
      <c r="AH255" s="95">
        <f>VLOOKUP($A255,'CCR_%'!$A:$WWW,MATCH(AH$8,'CCR_%'!$A$8:$WWW$8,0),FALSE)+AG255</f>
        <v>1</v>
      </c>
      <c r="AI255" s="95">
        <f>VLOOKUP($A255,'CCR_%'!$A:$WWW,MATCH(AI$8,'CCR_%'!$A$8:$WWW$8,0),FALSE)+AH255</f>
        <v>1</v>
      </c>
      <c r="AJ255" s="95">
        <f>VLOOKUP($A255,'CCR_%'!$A:$WWW,MATCH(AJ$8,'CCR_%'!$A$8:$WWW$8,0),FALSE)+AI255</f>
        <v>1</v>
      </c>
      <c r="AK255" s="95">
        <f>VLOOKUP($A255,'CCR_%'!$A:$WWW,MATCH(AK$8,'CCR_%'!$A$8:$WWW$8,0),FALSE)+AJ255</f>
        <v>1</v>
      </c>
      <c r="AL255" s="95">
        <f>VLOOKUP($A255,'CCR_%'!$A:$WWW,MATCH(AL$8,'CCR_%'!$A$8:$WWW$8,0),FALSE)+AK255</f>
        <v>1</v>
      </c>
      <c r="AM255" s="95">
        <f>VLOOKUP($A255,'CCR_%'!$A:$WWW,MATCH(AM$8,'CCR_%'!$A$8:$WWW$8,0),FALSE)+AL255</f>
        <v>1</v>
      </c>
      <c r="AN255" s="95">
        <f>VLOOKUP($A255,'CCR_%'!$A:$WWW,MATCH(AN$8,'CCR_%'!$A$8:$WWW$8,0),FALSE)+AM255</f>
        <v>1</v>
      </c>
      <c r="AO255" s="95">
        <f>VLOOKUP($A255,'CCR_%'!$A:$WWW,MATCH(AO$8,'CCR_%'!$A$8:$WWW$8,0),FALSE)+AN255</f>
        <v>1</v>
      </c>
      <c r="AP255" s="95">
        <f>VLOOKUP($A255,'CCR_%'!$A:$WWW,MATCH(AP$8,'CCR_%'!$A$8:$WWW$8,0),FALSE)+AO255</f>
        <v>1</v>
      </c>
      <c r="AQ255" s="95">
        <f>VLOOKUP($A255,'CCR_%'!$A:$WWW,MATCH(AQ$8,'CCR_%'!$A$8:$WWW$8,0),FALSE)+AP255</f>
        <v>1</v>
      </c>
      <c r="AR255" s="95">
        <f>VLOOKUP($A255,'CCR_%'!$A:$WWW,MATCH(AR$8,'CCR_%'!$A$8:$WWW$8,0),FALSE)+AQ255</f>
        <v>1</v>
      </c>
      <c r="AS255" s="95">
        <f>VLOOKUP($A255,'CCR_%'!$A:$WWW,MATCH(AS$8,'CCR_%'!$A$8:$WWW$8,0),FALSE)+AR255</f>
        <v>1</v>
      </c>
      <c r="AT255" s="95">
        <f>VLOOKUP($A255,'CCR_%'!$A:$WWW,MATCH(AT$8,'CCR_%'!$A$8:$WWW$8,0),FALSE)+AS255</f>
        <v>1</v>
      </c>
      <c r="AU255" s="95">
        <f>VLOOKUP($A255,'CCR_%'!$A:$WWW,MATCH(AU$8,'CCR_%'!$A$8:$WWW$8,0),FALSE)+AT255</f>
        <v>1</v>
      </c>
      <c r="AV255" s="95">
        <f>VLOOKUP($A255,'CCR_%'!$A:$WWW,MATCH(AV$8,'CCR_%'!$A$8:$WWW$8,0),FALSE)+AU255</f>
        <v>1</v>
      </c>
      <c r="AW255" s="95">
        <f>VLOOKUP($A255,'CCR_%'!$A:$WWW,MATCH(AW$8,'CCR_%'!$A$8:$WWW$8,0),FALSE)+AV255</f>
        <v>1</v>
      </c>
      <c r="AX255" s="95">
        <f>VLOOKUP($A255,'CCR_%'!$A:$WWW,MATCH(AX$8,'CCR_%'!$A$8:$WWW$8,0),FALSE)+AW255</f>
        <v>1</v>
      </c>
      <c r="AY255" s="95">
        <f>VLOOKUP($A255,'CCR_%'!$A:$WWW,MATCH(AY$8,'CCR_%'!$A$8:$WWW$8,0),FALSE)+AX255</f>
        <v>1</v>
      </c>
      <c r="AZ255" s="95">
        <f>VLOOKUP($A255,'CCR_%'!$A:$WWW,MATCH(AZ$8,'CCR_%'!$A$8:$WWW$8,0),FALSE)+AY255</f>
        <v>1</v>
      </c>
      <c r="BA255" s="95">
        <f>VLOOKUP($A255,'CCR_%'!$A:$WWW,MATCH(BA$8,'CCR_%'!$A$8:$WWW$8,0),FALSE)+AZ255</f>
        <v>1</v>
      </c>
      <c r="BB255" s="95">
        <f>VLOOKUP($A255,'CCR_%'!$A:$WWW,MATCH(BB$8,'CCR_%'!$A$8:$WWW$8,0),FALSE)+BA255</f>
        <v>1</v>
      </c>
      <c r="BC255" s="95">
        <f>VLOOKUP($A255,'CCR_%'!$A:$WWW,MATCH(BC$8,'CCR_%'!$A$8:$WWW$8,0),FALSE)+BB255</f>
        <v>1</v>
      </c>
      <c r="BD255" s="95">
        <f>VLOOKUP($A255,'CCR_%'!$A:$WWW,MATCH(BD$8,'CCR_%'!$A$8:$WWW$8,0),FALSE)+BC255</f>
        <v>1</v>
      </c>
      <c r="BE255" s="95">
        <f>VLOOKUP($A255,'CCR_%'!$A:$WWW,MATCH(BE$8,'CCR_%'!$A$8:$WWW$8,0),FALSE)+BD255</f>
        <v>1</v>
      </c>
      <c r="BF255" s="95">
        <f>VLOOKUP($A255,'CCR_%'!$A:$WWW,MATCH(BF$8,'CCR_%'!$A$8:$WWW$8,0),FALSE)+BE255</f>
        <v>1</v>
      </c>
      <c r="BG255" s="95">
        <f>VLOOKUP($A255,'CCR_%'!$A:$WWW,MATCH(BG$8,'CCR_%'!$A$8:$WWW$8,0),FALSE)+BF255</f>
        <v>1</v>
      </c>
      <c r="BH255" s="95">
        <f>VLOOKUP($A255,'CCR_%'!$A:$WWW,MATCH(BH$8,'CCR_%'!$A$8:$WWW$8,0),FALSE)+BG255</f>
        <v>1</v>
      </c>
      <c r="BI255" s="95">
        <f>VLOOKUP($A255,'CCR_%'!$A:$WWW,MATCH(BI$8,'CCR_%'!$A$8:$WWW$8,0),FALSE)+BH255</f>
        <v>1</v>
      </c>
      <c r="BJ255" s="95">
        <f>VLOOKUP($A255,'CCR_%'!$A:$WWW,MATCH(BJ$8,'CCR_%'!$A$8:$WWW$8,0),FALSE)+BI255</f>
        <v>1</v>
      </c>
      <c r="BK255" s="95">
        <f>VLOOKUP($A255,'CCR_%'!$A:$WWW,MATCH(BK$8,'CCR_%'!$A$8:$WWW$8,0),FALSE)+BJ255</f>
        <v>1</v>
      </c>
      <c r="BL255" s="95">
        <f>VLOOKUP($A255,'CCR_%'!$A:$WWW,MATCH(BL$8,'CCR_%'!$A$8:$WWW$8,0),FALSE)+BK255</f>
        <v>1</v>
      </c>
    </row>
    <row r="256" spans="1:64" ht="16.5" customHeight="1" outlineLevel="3" x14ac:dyDescent="0.25">
      <c r="A256" s="40" t="s">
        <v>457</v>
      </c>
      <c r="B256" s="42" t="s">
        <v>458</v>
      </c>
      <c r="C256" s="93">
        <v>46660</v>
      </c>
      <c r="D256" s="93">
        <v>47206</v>
      </c>
      <c r="E256" s="94">
        <f>VLOOKUP($A256,'CCR_%'!$A:$WWW,MATCH(E$8,'CCR_%'!$A$8:$WWW$8,0),FALSE)+0</f>
        <v>0</v>
      </c>
      <c r="F256" s="95">
        <f>VLOOKUP($A256,'CCR_%'!$A:$WWW,MATCH(F$8,'CCR_%'!$A$8:$WWW$8,0),FALSE)+E256</f>
        <v>0</v>
      </c>
      <c r="G256" s="95">
        <f>VLOOKUP($A256,'CCR_%'!$A:$WWW,MATCH(G$8,'CCR_%'!$A$8:$WWW$8,0),FALSE)+F256</f>
        <v>0</v>
      </c>
      <c r="H256" s="95">
        <f>VLOOKUP($A256,'CCR_%'!$A:$WWW,MATCH(H$8,'CCR_%'!$A$8:$WWW$8,0),FALSE)+G256</f>
        <v>0</v>
      </c>
      <c r="I256" s="95">
        <f>VLOOKUP($A256,'CCR_%'!$A:$WWW,MATCH(I$8,'CCR_%'!$A$8:$WWW$8,0),FALSE)+H256</f>
        <v>0</v>
      </c>
      <c r="J256" s="95">
        <f>VLOOKUP($A256,'CCR_%'!$A:$WWW,MATCH(J$8,'CCR_%'!$A$8:$WWW$8,0),FALSE)+I256</f>
        <v>0.05</v>
      </c>
      <c r="K256" s="95">
        <f>VLOOKUP($A256,'CCR_%'!$A:$WWW,MATCH(K$8,'CCR_%'!$A$8:$WWW$8,0),FALSE)+J256</f>
        <v>0.15000000000000002</v>
      </c>
      <c r="L256" s="95">
        <f>VLOOKUP($A256,'CCR_%'!$A:$WWW,MATCH(L$8,'CCR_%'!$A$8:$WWW$8,0),FALSE)+K256</f>
        <v>1</v>
      </c>
      <c r="M256" s="95">
        <f>VLOOKUP($A256,'CCR_%'!$A:$WWW,MATCH(M$8,'CCR_%'!$A$8:$WWW$8,0),FALSE)+L256</f>
        <v>1</v>
      </c>
      <c r="N256" s="95">
        <f>VLOOKUP($A256,'CCR_%'!$A:$WWW,MATCH(N$8,'CCR_%'!$A$8:$WWW$8,0),FALSE)+M256</f>
        <v>1</v>
      </c>
      <c r="O256" s="95">
        <f>VLOOKUP($A256,'CCR_%'!$A:$WWW,MATCH(O$8,'CCR_%'!$A$8:$WWW$8,0),FALSE)+N256</f>
        <v>1</v>
      </c>
      <c r="P256" s="95">
        <f>VLOOKUP($A256,'CCR_%'!$A:$WWW,MATCH(P$8,'CCR_%'!$A$8:$WWW$8,0),FALSE)+O256</f>
        <v>1</v>
      </c>
      <c r="Q256" s="95">
        <f>VLOOKUP($A256,'CCR_%'!$A:$WWW,MATCH(Q$8,'CCR_%'!$A$8:$WWW$8,0),FALSE)+P256</f>
        <v>1</v>
      </c>
      <c r="R256" s="95">
        <f>VLOOKUP($A256,'CCR_%'!$A:$WWW,MATCH(R$8,'CCR_%'!$A$8:$WWW$8,0),FALSE)+Q256</f>
        <v>1</v>
      </c>
      <c r="S256" s="95">
        <f>VLOOKUP($A256,'CCR_%'!$A:$WWW,MATCH(S$8,'CCR_%'!$A$8:$WWW$8,0),FALSE)+R256</f>
        <v>1</v>
      </c>
      <c r="T256" s="95">
        <f>VLOOKUP($A256,'CCR_%'!$A:$WWW,MATCH(T$8,'CCR_%'!$A$8:$WWW$8,0),FALSE)+S256</f>
        <v>1</v>
      </c>
      <c r="U256" s="95">
        <f>VLOOKUP($A256,'CCR_%'!$A:$WWW,MATCH(U$8,'CCR_%'!$A$8:$WWW$8,0),FALSE)+T256</f>
        <v>1</v>
      </c>
      <c r="V256" s="95">
        <f>VLOOKUP($A256,'CCR_%'!$A:$WWW,MATCH(V$8,'CCR_%'!$A$8:$WWW$8,0),FALSE)+U256</f>
        <v>1</v>
      </c>
      <c r="W256" s="95">
        <f>VLOOKUP($A256,'CCR_%'!$A:$WWW,MATCH(W$8,'CCR_%'!$A$8:$WWW$8,0),FALSE)+V256</f>
        <v>1</v>
      </c>
      <c r="X256" s="95">
        <f>VLOOKUP($A256,'CCR_%'!$A:$WWW,MATCH(X$8,'CCR_%'!$A$8:$WWW$8,0),FALSE)+W256</f>
        <v>1</v>
      </c>
      <c r="Y256" s="95">
        <f>VLOOKUP($A256,'CCR_%'!$A:$WWW,MATCH(Y$8,'CCR_%'!$A$8:$WWW$8,0),FALSE)+X256</f>
        <v>1</v>
      </c>
      <c r="Z256" s="95">
        <f>VLOOKUP($A256,'CCR_%'!$A:$WWW,MATCH(Z$8,'CCR_%'!$A$8:$WWW$8,0),FALSE)+Y256</f>
        <v>1</v>
      </c>
      <c r="AA256" s="95">
        <f>VLOOKUP($A256,'CCR_%'!$A:$WWW,MATCH(AA$8,'CCR_%'!$A$8:$WWW$8,0),FALSE)+Z256</f>
        <v>1</v>
      </c>
      <c r="AB256" s="95">
        <f>VLOOKUP($A256,'CCR_%'!$A:$WWW,MATCH(AB$8,'CCR_%'!$A$8:$WWW$8,0),FALSE)+AA256</f>
        <v>1</v>
      </c>
      <c r="AC256" s="95">
        <f>VLOOKUP($A256,'CCR_%'!$A:$WWW,MATCH(AC$8,'CCR_%'!$A$8:$WWW$8,0),FALSE)+AB256</f>
        <v>1</v>
      </c>
      <c r="AD256" s="95">
        <f>VLOOKUP($A256,'CCR_%'!$A:$WWW,MATCH(AD$8,'CCR_%'!$A$8:$WWW$8,0),FALSE)+AC256</f>
        <v>1</v>
      </c>
      <c r="AE256" s="95">
        <f>VLOOKUP($A256,'CCR_%'!$A:$WWW,MATCH(AE$8,'CCR_%'!$A$8:$WWW$8,0),FALSE)+AD256</f>
        <v>1</v>
      </c>
      <c r="AF256" s="95">
        <f>VLOOKUP($A256,'CCR_%'!$A:$WWW,MATCH(AF$8,'CCR_%'!$A$8:$WWW$8,0),FALSE)+AE256</f>
        <v>1</v>
      </c>
      <c r="AG256" s="95">
        <f>VLOOKUP($A256,'CCR_%'!$A:$WWW,MATCH(AG$8,'CCR_%'!$A$8:$WWW$8,0),FALSE)+AF256</f>
        <v>1</v>
      </c>
      <c r="AH256" s="95">
        <f>VLOOKUP($A256,'CCR_%'!$A:$WWW,MATCH(AH$8,'CCR_%'!$A$8:$WWW$8,0),FALSE)+AG256</f>
        <v>1</v>
      </c>
      <c r="AI256" s="95">
        <f>VLOOKUP($A256,'CCR_%'!$A:$WWW,MATCH(AI$8,'CCR_%'!$A$8:$WWW$8,0),FALSE)+AH256</f>
        <v>1</v>
      </c>
      <c r="AJ256" s="95">
        <f>VLOOKUP($A256,'CCR_%'!$A:$WWW,MATCH(AJ$8,'CCR_%'!$A$8:$WWW$8,0),FALSE)+AI256</f>
        <v>1</v>
      </c>
      <c r="AK256" s="95">
        <f>VLOOKUP($A256,'CCR_%'!$A:$WWW,MATCH(AK$8,'CCR_%'!$A$8:$WWW$8,0),FALSE)+AJ256</f>
        <v>1</v>
      </c>
      <c r="AL256" s="95">
        <f>VLOOKUP($A256,'CCR_%'!$A:$WWW,MATCH(AL$8,'CCR_%'!$A$8:$WWW$8,0),FALSE)+AK256</f>
        <v>1</v>
      </c>
      <c r="AM256" s="95">
        <f>VLOOKUP($A256,'CCR_%'!$A:$WWW,MATCH(AM$8,'CCR_%'!$A$8:$WWW$8,0),FALSE)+AL256</f>
        <v>1</v>
      </c>
      <c r="AN256" s="95">
        <f>VLOOKUP($A256,'CCR_%'!$A:$WWW,MATCH(AN$8,'CCR_%'!$A$8:$WWW$8,0),FALSE)+AM256</f>
        <v>1</v>
      </c>
      <c r="AO256" s="95">
        <f>VLOOKUP($A256,'CCR_%'!$A:$WWW,MATCH(AO$8,'CCR_%'!$A$8:$WWW$8,0),FALSE)+AN256</f>
        <v>1</v>
      </c>
      <c r="AP256" s="95">
        <f>VLOOKUP($A256,'CCR_%'!$A:$WWW,MATCH(AP$8,'CCR_%'!$A$8:$WWW$8,0),FALSE)+AO256</f>
        <v>1</v>
      </c>
      <c r="AQ256" s="95">
        <f>VLOOKUP($A256,'CCR_%'!$A:$WWW,MATCH(AQ$8,'CCR_%'!$A$8:$WWW$8,0),FALSE)+AP256</f>
        <v>1</v>
      </c>
      <c r="AR256" s="95">
        <f>VLOOKUP($A256,'CCR_%'!$A:$WWW,MATCH(AR$8,'CCR_%'!$A$8:$WWW$8,0),FALSE)+AQ256</f>
        <v>1</v>
      </c>
      <c r="AS256" s="95">
        <f>VLOOKUP($A256,'CCR_%'!$A:$WWW,MATCH(AS$8,'CCR_%'!$A$8:$WWW$8,0),FALSE)+AR256</f>
        <v>1</v>
      </c>
      <c r="AT256" s="95">
        <f>VLOOKUP($A256,'CCR_%'!$A:$WWW,MATCH(AT$8,'CCR_%'!$A$8:$WWW$8,0),FALSE)+AS256</f>
        <v>1</v>
      </c>
      <c r="AU256" s="95">
        <f>VLOOKUP($A256,'CCR_%'!$A:$WWW,MATCH(AU$8,'CCR_%'!$A$8:$WWW$8,0),FALSE)+AT256</f>
        <v>1</v>
      </c>
      <c r="AV256" s="95">
        <f>VLOOKUP($A256,'CCR_%'!$A:$WWW,MATCH(AV$8,'CCR_%'!$A$8:$WWW$8,0),FALSE)+AU256</f>
        <v>1</v>
      </c>
      <c r="AW256" s="95">
        <f>VLOOKUP($A256,'CCR_%'!$A:$WWW,MATCH(AW$8,'CCR_%'!$A$8:$WWW$8,0),FALSE)+AV256</f>
        <v>1</v>
      </c>
      <c r="AX256" s="95">
        <f>VLOOKUP($A256,'CCR_%'!$A:$WWW,MATCH(AX$8,'CCR_%'!$A$8:$WWW$8,0),FALSE)+AW256</f>
        <v>1</v>
      </c>
      <c r="AY256" s="95">
        <f>VLOOKUP($A256,'CCR_%'!$A:$WWW,MATCH(AY$8,'CCR_%'!$A$8:$WWW$8,0),FALSE)+AX256</f>
        <v>1</v>
      </c>
      <c r="AZ256" s="95">
        <f>VLOOKUP($A256,'CCR_%'!$A:$WWW,MATCH(AZ$8,'CCR_%'!$A$8:$WWW$8,0),FALSE)+AY256</f>
        <v>1</v>
      </c>
      <c r="BA256" s="95">
        <f>VLOOKUP($A256,'CCR_%'!$A:$WWW,MATCH(BA$8,'CCR_%'!$A$8:$WWW$8,0),FALSE)+AZ256</f>
        <v>1</v>
      </c>
      <c r="BB256" s="95">
        <f>VLOOKUP($A256,'CCR_%'!$A:$WWW,MATCH(BB$8,'CCR_%'!$A$8:$WWW$8,0),FALSE)+BA256</f>
        <v>1</v>
      </c>
      <c r="BC256" s="95">
        <f>VLOOKUP($A256,'CCR_%'!$A:$WWW,MATCH(BC$8,'CCR_%'!$A$8:$WWW$8,0),FALSE)+BB256</f>
        <v>1</v>
      </c>
      <c r="BD256" s="95">
        <f>VLOOKUP($A256,'CCR_%'!$A:$WWW,MATCH(BD$8,'CCR_%'!$A$8:$WWW$8,0),FALSE)+BC256</f>
        <v>1</v>
      </c>
      <c r="BE256" s="95">
        <f>VLOOKUP($A256,'CCR_%'!$A:$WWW,MATCH(BE$8,'CCR_%'!$A$8:$WWW$8,0),FALSE)+BD256</f>
        <v>1</v>
      </c>
      <c r="BF256" s="95">
        <f>VLOOKUP($A256,'CCR_%'!$A:$WWW,MATCH(BF$8,'CCR_%'!$A$8:$WWW$8,0),FALSE)+BE256</f>
        <v>1</v>
      </c>
      <c r="BG256" s="95">
        <f>VLOOKUP($A256,'CCR_%'!$A:$WWW,MATCH(BG$8,'CCR_%'!$A$8:$WWW$8,0),FALSE)+BF256</f>
        <v>1</v>
      </c>
      <c r="BH256" s="95">
        <f>VLOOKUP($A256,'CCR_%'!$A:$WWW,MATCH(BH$8,'CCR_%'!$A$8:$WWW$8,0),FALSE)+BG256</f>
        <v>1</v>
      </c>
      <c r="BI256" s="95">
        <f>VLOOKUP($A256,'CCR_%'!$A:$WWW,MATCH(BI$8,'CCR_%'!$A$8:$WWW$8,0),FALSE)+BH256</f>
        <v>1</v>
      </c>
      <c r="BJ256" s="95">
        <f>VLOOKUP($A256,'CCR_%'!$A:$WWW,MATCH(BJ$8,'CCR_%'!$A$8:$WWW$8,0),FALSE)+BI256</f>
        <v>1</v>
      </c>
      <c r="BK256" s="95">
        <f>VLOOKUP($A256,'CCR_%'!$A:$WWW,MATCH(BK$8,'CCR_%'!$A$8:$WWW$8,0),FALSE)+BJ256</f>
        <v>1</v>
      </c>
      <c r="BL256" s="95">
        <f>VLOOKUP($A256,'CCR_%'!$A:$WWW,MATCH(BL$8,'CCR_%'!$A$8:$WWW$8,0),FALSE)+BK256</f>
        <v>1</v>
      </c>
    </row>
    <row r="257" spans="1:66" ht="16.5" customHeight="1" outlineLevel="3" x14ac:dyDescent="0.25">
      <c r="A257" s="40" t="s">
        <v>459</v>
      </c>
      <c r="B257" s="42" t="s">
        <v>460</v>
      </c>
      <c r="C257" s="93">
        <v>46842</v>
      </c>
      <c r="D257" s="93">
        <v>47206</v>
      </c>
      <c r="E257" s="94">
        <f>VLOOKUP($A257,'CCR_%'!$A:$WWW,MATCH(E$8,'CCR_%'!$A$8:$WWW$8,0),FALSE)+0</f>
        <v>0</v>
      </c>
      <c r="F257" s="95">
        <f>VLOOKUP($A257,'CCR_%'!$A:$WWW,MATCH(F$8,'CCR_%'!$A$8:$WWW$8,0),FALSE)+E257</f>
        <v>0</v>
      </c>
      <c r="G257" s="95">
        <f>VLOOKUP($A257,'CCR_%'!$A:$WWW,MATCH(G$8,'CCR_%'!$A$8:$WWW$8,0),FALSE)+F257</f>
        <v>0</v>
      </c>
      <c r="H257" s="95">
        <f>VLOOKUP($A257,'CCR_%'!$A:$WWW,MATCH(H$8,'CCR_%'!$A$8:$WWW$8,0),FALSE)+G257</f>
        <v>0</v>
      </c>
      <c r="I257" s="95">
        <f>VLOOKUP($A257,'CCR_%'!$A:$WWW,MATCH(I$8,'CCR_%'!$A$8:$WWW$8,0),FALSE)+H257</f>
        <v>0</v>
      </c>
      <c r="J257" s="95">
        <f>VLOOKUP($A257,'CCR_%'!$A:$WWW,MATCH(J$8,'CCR_%'!$A$8:$WWW$8,0),FALSE)+I257</f>
        <v>0</v>
      </c>
      <c r="K257" s="95">
        <f>VLOOKUP($A257,'CCR_%'!$A:$WWW,MATCH(K$8,'CCR_%'!$A$8:$WWW$8,0),FALSE)+J257</f>
        <v>0.1</v>
      </c>
      <c r="L257" s="95">
        <f>VLOOKUP($A257,'CCR_%'!$A:$WWW,MATCH(L$8,'CCR_%'!$A$8:$WWW$8,0),FALSE)+K257</f>
        <v>1</v>
      </c>
      <c r="M257" s="95">
        <f>VLOOKUP($A257,'CCR_%'!$A:$WWW,MATCH(M$8,'CCR_%'!$A$8:$WWW$8,0),FALSE)+L257</f>
        <v>1</v>
      </c>
      <c r="N257" s="95">
        <f>VLOOKUP($A257,'CCR_%'!$A:$WWW,MATCH(N$8,'CCR_%'!$A$8:$WWW$8,0),FALSE)+M257</f>
        <v>1</v>
      </c>
      <c r="O257" s="95">
        <f>VLOOKUP($A257,'CCR_%'!$A:$WWW,MATCH(O$8,'CCR_%'!$A$8:$WWW$8,0),FALSE)+N257</f>
        <v>1</v>
      </c>
      <c r="P257" s="95">
        <f>VLOOKUP($A257,'CCR_%'!$A:$WWW,MATCH(P$8,'CCR_%'!$A$8:$WWW$8,0),FALSE)+O257</f>
        <v>1</v>
      </c>
      <c r="Q257" s="95">
        <f>VLOOKUP($A257,'CCR_%'!$A:$WWW,MATCH(Q$8,'CCR_%'!$A$8:$WWW$8,0),FALSE)+P257</f>
        <v>1</v>
      </c>
      <c r="R257" s="95">
        <f>VLOOKUP($A257,'CCR_%'!$A:$WWW,MATCH(R$8,'CCR_%'!$A$8:$WWW$8,0),FALSE)+Q257</f>
        <v>1</v>
      </c>
      <c r="S257" s="95">
        <f>VLOOKUP($A257,'CCR_%'!$A:$WWW,MATCH(S$8,'CCR_%'!$A$8:$WWW$8,0),FALSE)+R257</f>
        <v>1</v>
      </c>
      <c r="T257" s="95">
        <f>VLOOKUP($A257,'CCR_%'!$A:$WWW,MATCH(T$8,'CCR_%'!$A$8:$WWW$8,0),FALSE)+S257</f>
        <v>1</v>
      </c>
      <c r="U257" s="95">
        <f>VLOOKUP($A257,'CCR_%'!$A:$WWW,MATCH(U$8,'CCR_%'!$A$8:$WWW$8,0),FALSE)+T257</f>
        <v>1</v>
      </c>
      <c r="V257" s="95">
        <f>VLOOKUP($A257,'CCR_%'!$A:$WWW,MATCH(V$8,'CCR_%'!$A$8:$WWW$8,0),FALSE)+U257</f>
        <v>1</v>
      </c>
      <c r="W257" s="95">
        <f>VLOOKUP($A257,'CCR_%'!$A:$WWW,MATCH(W$8,'CCR_%'!$A$8:$WWW$8,0),FALSE)+V257</f>
        <v>1</v>
      </c>
      <c r="X257" s="95">
        <f>VLOOKUP($A257,'CCR_%'!$A:$WWW,MATCH(X$8,'CCR_%'!$A$8:$WWW$8,0),FALSE)+W257</f>
        <v>1</v>
      </c>
      <c r="Y257" s="95">
        <f>VLOOKUP($A257,'CCR_%'!$A:$WWW,MATCH(Y$8,'CCR_%'!$A$8:$WWW$8,0),FALSE)+X257</f>
        <v>1</v>
      </c>
      <c r="Z257" s="95">
        <f>VLOOKUP($A257,'CCR_%'!$A:$WWW,MATCH(Z$8,'CCR_%'!$A$8:$WWW$8,0),FALSE)+Y257</f>
        <v>1</v>
      </c>
      <c r="AA257" s="95">
        <f>VLOOKUP($A257,'CCR_%'!$A:$WWW,MATCH(AA$8,'CCR_%'!$A$8:$WWW$8,0),FALSE)+Z257</f>
        <v>1</v>
      </c>
      <c r="AB257" s="95">
        <f>VLOOKUP($A257,'CCR_%'!$A:$WWW,MATCH(AB$8,'CCR_%'!$A$8:$WWW$8,0),FALSE)+AA257</f>
        <v>1</v>
      </c>
      <c r="AC257" s="95">
        <f>VLOOKUP($A257,'CCR_%'!$A:$WWW,MATCH(AC$8,'CCR_%'!$A$8:$WWW$8,0),FALSE)+AB257</f>
        <v>1</v>
      </c>
      <c r="AD257" s="95">
        <f>VLOOKUP($A257,'CCR_%'!$A:$WWW,MATCH(AD$8,'CCR_%'!$A$8:$WWW$8,0),FALSE)+AC257</f>
        <v>1</v>
      </c>
      <c r="AE257" s="95">
        <f>VLOOKUP($A257,'CCR_%'!$A:$WWW,MATCH(AE$8,'CCR_%'!$A$8:$WWW$8,0),FALSE)+AD257</f>
        <v>1</v>
      </c>
      <c r="AF257" s="95">
        <f>VLOOKUP($A257,'CCR_%'!$A:$WWW,MATCH(AF$8,'CCR_%'!$A$8:$WWW$8,0),FALSE)+AE257</f>
        <v>1</v>
      </c>
      <c r="AG257" s="95">
        <f>VLOOKUP($A257,'CCR_%'!$A:$WWW,MATCH(AG$8,'CCR_%'!$A$8:$WWW$8,0),FALSE)+AF257</f>
        <v>1</v>
      </c>
      <c r="AH257" s="95">
        <f>VLOOKUP($A257,'CCR_%'!$A:$WWW,MATCH(AH$8,'CCR_%'!$A$8:$WWW$8,0),FALSE)+AG257</f>
        <v>1</v>
      </c>
      <c r="AI257" s="95">
        <f>VLOOKUP($A257,'CCR_%'!$A:$WWW,MATCH(AI$8,'CCR_%'!$A$8:$WWW$8,0),FALSE)+AH257</f>
        <v>1</v>
      </c>
      <c r="AJ257" s="95">
        <f>VLOOKUP($A257,'CCR_%'!$A:$WWW,MATCH(AJ$8,'CCR_%'!$A$8:$WWW$8,0),FALSE)+AI257</f>
        <v>1</v>
      </c>
      <c r="AK257" s="95">
        <f>VLOOKUP($A257,'CCR_%'!$A:$WWW,MATCH(AK$8,'CCR_%'!$A$8:$WWW$8,0),FALSE)+AJ257</f>
        <v>1</v>
      </c>
      <c r="AL257" s="95">
        <f>VLOOKUP($A257,'CCR_%'!$A:$WWW,MATCH(AL$8,'CCR_%'!$A$8:$WWW$8,0),FALSE)+AK257</f>
        <v>1</v>
      </c>
      <c r="AM257" s="95">
        <f>VLOOKUP($A257,'CCR_%'!$A:$WWW,MATCH(AM$8,'CCR_%'!$A$8:$WWW$8,0),FALSE)+AL257</f>
        <v>1</v>
      </c>
      <c r="AN257" s="95">
        <f>VLOOKUP($A257,'CCR_%'!$A:$WWW,MATCH(AN$8,'CCR_%'!$A$8:$WWW$8,0),FALSE)+AM257</f>
        <v>1</v>
      </c>
      <c r="AO257" s="95">
        <f>VLOOKUP($A257,'CCR_%'!$A:$WWW,MATCH(AO$8,'CCR_%'!$A$8:$WWW$8,0),FALSE)+AN257</f>
        <v>1</v>
      </c>
      <c r="AP257" s="95">
        <f>VLOOKUP($A257,'CCR_%'!$A:$WWW,MATCH(AP$8,'CCR_%'!$A$8:$WWW$8,0),FALSE)+AO257</f>
        <v>1</v>
      </c>
      <c r="AQ257" s="95">
        <f>VLOOKUP($A257,'CCR_%'!$A:$WWW,MATCH(AQ$8,'CCR_%'!$A$8:$WWW$8,0),FALSE)+AP257</f>
        <v>1</v>
      </c>
      <c r="AR257" s="95">
        <f>VLOOKUP($A257,'CCR_%'!$A:$WWW,MATCH(AR$8,'CCR_%'!$A$8:$WWW$8,0),FALSE)+AQ257</f>
        <v>1</v>
      </c>
      <c r="AS257" s="95">
        <f>VLOOKUP($A257,'CCR_%'!$A:$WWW,MATCH(AS$8,'CCR_%'!$A$8:$WWW$8,0),FALSE)+AR257</f>
        <v>1</v>
      </c>
      <c r="AT257" s="95">
        <f>VLOOKUP($A257,'CCR_%'!$A:$WWW,MATCH(AT$8,'CCR_%'!$A$8:$WWW$8,0),FALSE)+AS257</f>
        <v>1</v>
      </c>
      <c r="AU257" s="95">
        <f>VLOOKUP($A257,'CCR_%'!$A:$WWW,MATCH(AU$8,'CCR_%'!$A$8:$WWW$8,0),FALSE)+AT257</f>
        <v>1</v>
      </c>
      <c r="AV257" s="95">
        <f>VLOOKUP($A257,'CCR_%'!$A:$WWW,MATCH(AV$8,'CCR_%'!$A$8:$WWW$8,0),FALSE)+AU257</f>
        <v>1</v>
      </c>
      <c r="AW257" s="95">
        <f>VLOOKUP($A257,'CCR_%'!$A:$WWW,MATCH(AW$8,'CCR_%'!$A$8:$WWW$8,0),FALSE)+AV257</f>
        <v>1</v>
      </c>
      <c r="AX257" s="95">
        <f>VLOOKUP($A257,'CCR_%'!$A:$WWW,MATCH(AX$8,'CCR_%'!$A$8:$WWW$8,0),FALSE)+AW257</f>
        <v>1</v>
      </c>
      <c r="AY257" s="95">
        <f>VLOOKUP($A257,'CCR_%'!$A:$WWW,MATCH(AY$8,'CCR_%'!$A$8:$WWW$8,0),FALSE)+AX257</f>
        <v>1</v>
      </c>
      <c r="AZ257" s="95">
        <f>VLOOKUP($A257,'CCR_%'!$A:$WWW,MATCH(AZ$8,'CCR_%'!$A$8:$WWW$8,0),FALSE)+AY257</f>
        <v>1</v>
      </c>
      <c r="BA257" s="95">
        <f>VLOOKUP($A257,'CCR_%'!$A:$WWW,MATCH(BA$8,'CCR_%'!$A$8:$WWW$8,0),FALSE)+AZ257</f>
        <v>1</v>
      </c>
      <c r="BB257" s="95">
        <f>VLOOKUP($A257,'CCR_%'!$A:$WWW,MATCH(BB$8,'CCR_%'!$A$8:$WWW$8,0),FALSE)+BA257</f>
        <v>1</v>
      </c>
      <c r="BC257" s="95">
        <f>VLOOKUP($A257,'CCR_%'!$A:$WWW,MATCH(BC$8,'CCR_%'!$A$8:$WWW$8,0),FALSE)+BB257</f>
        <v>1</v>
      </c>
      <c r="BD257" s="95">
        <f>VLOOKUP($A257,'CCR_%'!$A:$WWW,MATCH(BD$8,'CCR_%'!$A$8:$WWW$8,0),FALSE)+BC257</f>
        <v>1</v>
      </c>
      <c r="BE257" s="95">
        <f>VLOOKUP($A257,'CCR_%'!$A:$WWW,MATCH(BE$8,'CCR_%'!$A$8:$WWW$8,0),FALSE)+BD257</f>
        <v>1</v>
      </c>
      <c r="BF257" s="95">
        <f>VLOOKUP($A257,'CCR_%'!$A:$WWW,MATCH(BF$8,'CCR_%'!$A$8:$WWW$8,0),FALSE)+BE257</f>
        <v>1</v>
      </c>
      <c r="BG257" s="95">
        <f>VLOOKUP($A257,'CCR_%'!$A:$WWW,MATCH(BG$8,'CCR_%'!$A$8:$WWW$8,0),FALSE)+BF257</f>
        <v>1</v>
      </c>
      <c r="BH257" s="95">
        <f>VLOOKUP($A257,'CCR_%'!$A:$WWW,MATCH(BH$8,'CCR_%'!$A$8:$WWW$8,0),FALSE)+BG257</f>
        <v>1</v>
      </c>
      <c r="BI257" s="95">
        <f>VLOOKUP($A257,'CCR_%'!$A:$WWW,MATCH(BI$8,'CCR_%'!$A$8:$WWW$8,0),FALSE)+BH257</f>
        <v>1</v>
      </c>
      <c r="BJ257" s="95">
        <f>VLOOKUP($A257,'CCR_%'!$A:$WWW,MATCH(BJ$8,'CCR_%'!$A$8:$WWW$8,0),FALSE)+BI257</f>
        <v>1</v>
      </c>
      <c r="BK257" s="95">
        <f>VLOOKUP($A257,'CCR_%'!$A:$WWW,MATCH(BK$8,'CCR_%'!$A$8:$WWW$8,0),FALSE)+BJ257</f>
        <v>1</v>
      </c>
      <c r="BL257" s="95">
        <f>VLOOKUP($A257,'CCR_%'!$A:$WWW,MATCH(BL$8,'CCR_%'!$A$8:$WWW$8,0),FALSE)+BK257</f>
        <v>1</v>
      </c>
    </row>
    <row r="258" spans="1:66" ht="16.5" customHeight="1" outlineLevel="3" x14ac:dyDescent="0.25">
      <c r="A258" s="40" t="s">
        <v>461</v>
      </c>
      <c r="B258" s="42" t="s">
        <v>462</v>
      </c>
      <c r="C258" s="93">
        <v>46842</v>
      </c>
      <c r="D258" s="93">
        <v>47206</v>
      </c>
      <c r="E258" s="94">
        <f>VLOOKUP($A258,'CCR_%'!$A:$WWW,MATCH(E$8,'CCR_%'!$A$8:$WWW$8,0),FALSE)+0</f>
        <v>0</v>
      </c>
      <c r="F258" s="95">
        <f>VLOOKUP($A258,'CCR_%'!$A:$WWW,MATCH(F$8,'CCR_%'!$A$8:$WWW$8,0),FALSE)+E258</f>
        <v>0</v>
      </c>
      <c r="G258" s="95">
        <f>VLOOKUP($A258,'CCR_%'!$A:$WWW,MATCH(G$8,'CCR_%'!$A$8:$WWW$8,0),FALSE)+F258</f>
        <v>0</v>
      </c>
      <c r="H258" s="95">
        <f>VLOOKUP($A258,'CCR_%'!$A:$WWW,MATCH(H$8,'CCR_%'!$A$8:$WWW$8,0),FALSE)+G258</f>
        <v>0</v>
      </c>
      <c r="I258" s="95">
        <f>VLOOKUP($A258,'CCR_%'!$A:$WWW,MATCH(I$8,'CCR_%'!$A$8:$WWW$8,0),FALSE)+H258</f>
        <v>0</v>
      </c>
      <c r="J258" s="95">
        <f>VLOOKUP($A258,'CCR_%'!$A:$WWW,MATCH(J$8,'CCR_%'!$A$8:$WWW$8,0),FALSE)+I258</f>
        <v>0</v>
      </c>
      <c r="K258" s="95">
        <f>VLOOKUP($A258,'CCR_%'!$A:$WWW,MATCH(K$8,'CCR_%'!$A$8:$WWW$8,0),FALSE)+J258</f>
        <v>0.1</v>
      </c>
      <c r="L258" s="95">
        <f>VLOOKUP($A258,'CCR_%'!$A:$WWW,MATCH(L$8,'CCR_%'!$A$8:$WWW$8,0),FALSE)+K258</f>
        <v>1</v>
      </c>
      <c r="M258" s="95">
        <f>VLOOKUP($A258,'CCR_%'!$A:$WWW,MATCH(M$8,'CCR_%'!$A$8:$WWW$8,0),FALSE)+L258</f>
        <v>1</v>
      </c>
      <c r="N258" s="95">
        <f>VLOOKUP($A258,'CCR_%'!$A:$WWW,MATCH(N$8,'CCR_%'!$A$8:$WWW$8,0),FALSE)+M258</f>
        <v>1</v>
      </c>
      <c r="O258" s="95">
        <f>VLOOKUP($A258,'CCR_%'!$A:$WWW,MATCH(O$8,'CCR_%'!$A$8:$WWW$8,0),FALSE)+N258</f>
        <v>1</v>
      </c>
      <c r="P258" s="95">
        <f>VLOOKUP($A258,'CCR_%'!$A:$WWW,MATCH(P$8,'CCR_%'!$A$8:$WWW$8,0),FALSE)+O258</f>
        <v>1</v>
      </c>
      <c r="Q258" s="95">
        <f>VLOOKUP($A258,'CCR_%'!$A:$WWW,MATCH(Q$8,'CCR_%'!$A$8:$WWW$8,0),FALSE)+P258</f>
        <v>1</v>
      </c>
      <c r="R258" s="95">
        <f>VLOOKUP($A258,'CCR_%'!$A:$WWW,MATCH(R$8,'CCR_%'!$A$8:$WWW$8,0),FALSE)+Q258</f>
        <v>1</v>
      </c>
      <c r="S258" s="95">
        <f>VLOOKUP($A258,'CCR_%'!$A:$WWW,MATCH(S$8,'CCR_%'!$A$8:$WWW$8,0),FALSE)+R258</f>
        <v>1</v>
      </c>
      <c r="T258" s="95">
        <f>VLOOKUP($A258,'CCR_%'!$A:$WWW,MATCH(T$8,'CCR_%'!$A$8:$WWW$8,0),FALSE)+S258</f>
        <v>1</v>
      </c>
      <c r="U258" s="95">
        <f>VLOOKUP($A258,'CCR_%'!$A:$WWW,MATCH(U$8,'CCR_%'!$A$8:$WWW$8,0),FALSE)+T258</f>
        <v>1</v>
      </c>
      <c r="V258" s="95">
        <f>VLOOKUP($A258,'CCR_%'!$A:$WWW,MATCH(V$8,'CCR_%'!$A$8:$WWW$8,0),FALSE)+U258</f>
        <v>1</v>
      </c>
      <c r="W258" s="95">
        <f>VLOOKUP($A258,'CCR_%'!$A:$WWW,MATCH(W$8,'CCR_%'!$A$8:$WWW$8,0),FALSE)+V258</f>
        <v>1</v>
      </c>
      <c r="X258" s="95">
        <f>VLOOKUP($A258,'CCR_%'!$A:$WWW,MATCH(X$8,'CCR_%'!$A$8:$WWW$8,0),FALSE)+W258</f>
        <v>1</v>
      </c>
      <c r="Y258" s="95">
        <f>VLOOKUP($A258,'CCR_%'!$A:$WWW,MATCH(Y$8,'CCR_%'!$A$8:$WWW$8,0),FALSE)+X258</f>
        <v>1</v>
      </c>
      <c r="Z258" s="95">
        <f>VLOOKUP($A258,'CCR_%'!$A:$WWW,MATCH(Z$8,'CCR_%'!$A$8:$WWW$8,0),FALSE)+Y258</f>
        <v>1</v>
      </c>
      <c r="AA258" s="95">
        <f>VLOOKUP($A258,'CCR_%'!$A:$WWW,MATCH(AA$8,'CCR_%'!$A$8:$WWW$8,0),FALSE)+Z258</f>
        <v>1</v>
      </c>
      <c r="AB258" s="95">
        <f>VLOOKUP($A258,'CCR_%'!$A:$WWW,MATCH(AB$8,'CCR_%'!$A$8:$WWW$8,0),FALSE)+AA258</f>
        <v>1</v>
      </c>
      <c r="AC258" s="95">
        <f>VLOOKUP($A258,'CCR_%'!$A:$WWW,MATCH(AC$8,'CCR_%'!$A$8:$WWW$8,0),FALSE)+AB258</f>
        <v>1</v>
      </c>
      <c r="AD258" s="95">
        <f>VLOOKUP($A258,'CCR_%'!$A:$WWW,MATCH(AD$8,'CCR_%'!$A$8:$WWW$8,0),FALSE)+AC258</f>
        <v>1</v>
      </c>
      <c r="AE258" s="95">
        <f>VLOOKUP($A258,'CCR_%'!$A:$WWW,MATCH(AE$8,'CCR_%'!$A$8:$WWW$8,0),FALSE)+AD258</f>
        <v>1</v>
      </c>
      <c r="AF258" s="95">
        <f>VLOOKUP($A258,'CCR_%'!$A:$WWW,MATCH(AF$8,'CCR_%'!$A$8:$WWW$8,0),FALSE)+AE258</f>
        <v>1</v>
      </c>
      <c r="AG258" s="95">
        <f>VLOOKUP($A258,'CCR_%'!$A:$WWW,MATCH(AG$8,'CCR_%'!$A$8:$WWW$8,0),FALSE)+AF258</f>
        <v>1</v>
      </c>
      <c r="AH258" s="95">
        <f>VLOOKUP($A258,'CCR_%'!$A:$WWW,MATCH(AH$8,'CCR_%'!$A$8:$WWW$8,0),FALSE)+AG258</f>
        <v>1</v>
      </c>
      <c r="AI258" s="95">
        <f>VLOOKUP($A258,'CCR_%'!$A:$WWW,MATCH(AI$8,'CCR_%'!$A$8:$WWW$8,0),FALSE)+AH258</f>
        <v>1</v>
      </c>
      <c r="AJ258" s="95">
        <f>VLOOKUP($A258,'CCR_%'!$A:$WWW,MATCH(AJ$8,'CCR_%'!$A$8:$WWW$8,0),FALSE)+AI258</f>
        <v>1</v>
      </c>
      <c r="AK258" s="95">
        <f>VLOOKUP($A258,'CCR_%'!$A:$WWW,MATCH(AK$8,'CCR_%'!$A$8:$WWW$8,0),FALSE)+AJ258</f>
        <v>1</v>
      </c>
      <c r="AL258" s="95">
        <f>VLOOKUP($A258,'CCR_%'!$A:$WWW,MATCH(AL$8,'CCR_%'!$A$8:$WWW$8,0),FALSE)+AK258</f>
        <v>1</v>
      </c>
      <c r="AM258" s="95">
        <f>VLOOKUP($A258,'CCR_%'!$A:$WWW,MATCH(AM$8,'CCR_%'!$A$8:$WWW$8,0),FALSE)+AL258</f>
        <v>1</v>
      </c>
      <c r="AN258" s="95">
        <f>VLOOKUP($A258,'CCR_%'!$A:$WWW,MATCH(AN$8,'CCR_%'!$A$8:$WWW$8,0),FALSE)+AM258</f>
        <v>1</v>
      </c>
      <c r="AO258" s="95">
        <f>VLOOKUP($A258,'CCR_%'!$A:$WWW,MATCH(AO$8,'CCR_%'!$A$8:$WWW$8,0),FALSE)+AN258</f>
        <v>1</v>
      </c>
      <c r="AP258" s="95">
        <f>VLOOKUP($A258,'CCR_%'!$A:$WWW,MATCH(AP$8,'CCR_%'!$A$8:$WWW$8,0),FALSE)+AO258</f>
        <v>1</v>
      </c>
      <c r="AQ258" s="95">
        <f>VLOOKUP($A258,'CCR_%'!$A:$WWW,MATCH(AQ$8,'CCR_%'!$A$8:$WWW$8,0),FALSE)+AP258</f>
        <v>1</v>
      </c>
      <c r="AR258" s="95">
        <f>VLOOKUP($A258,'CCR_%'!$A:$WWW,MATCH(AR$8,'CCR_%'!$A$8:$WWW$8,0),FALSE)+AQ258</f>
        <v>1</v>
      </c>
      <c r="AS258" s="95">
        <f>VLOOKUP($A258,'CCR_%'!$A:$WWW,MATCH(AS$8,'CCR_%'!$A$8:$WWW$8,0),FALSE)+AR258</f>
        <v>1</v>
      </c>
      <c r="AT258" s="95">
        <f>VLOOKUP($A258,'CCR_%'!$A:$WWW,MATCH(AT$8,'CCR_%'!$A$8:$WWW$8,0),FALSE)+AS258</f>
        <v>1</v>
      </c>
      <c r="AU258" s="95">
        <f>VLOOKUP($A258,'CCR_%'!$A:$WWW,MATCH(AU$8,'CCR_%'!$A$8:$WWW$8,0),FALSE)+AT258</f>
        <v>1</v>
      </c>
      <c r="AV258" s="95">
        <f>VLOOKUP($A258,'CCR_%'!$A:$WWW,MATCH(AV$8,'CCR_%'!$A$8:$WWW$8,0),FALSE)+AU258</f>
        <v>1</v>
      </c>
      <c r="AW258" s="95">
        <f>VLOOKUP($A258,'CCR_%'!$A:$WWW,MATCH(AW$8,'CCR_%'!$A$8:$WWW$8,0),FALSE)+AV258</f>
        <v>1</v>
      </c>
      <c r="AX258" s="95">
        <f>VLOOKUP($A258,'CCR_%'!$A:$WWW,MATCH(AX$8,'CCR_%'!$A$8:$WWW$8,0),FALSE)+AW258</f>
        <v>1</v>
      </c>
      <c r="AY258" s="95">
        <f>VLOOKUP($A258,'CCR_%'!$A:$WWW,MATCH(AY$8,'CCR_%'!$A$8:$WWW$8,0),FALSE)+AX258</f>
        <v>1</v>
      </c>
      <c r="AZ258" s="95">
        <f>VLOOKUP($A258,'CCR_%'!$A:$WWW,MATCH(AZ$8,'CCR_%'!$A$8:$WWW$8,0),FALSE)+AY258</f>
        <v>1</v>
      </c>
      <c r="BA258" s="95">
        <f>VLOOKUP($A258,'CCR_%'!$A:$WWW,MATCH(BA$8,'CCR_%'!$A$8:$WWW$8,0),FALSE)+AZ258</f>
        <v>1</v>
      </c>
      <c r="BB258" s="95">
        <f>VLOOKUP($A258,'CCR_%'!$A:$WWW,MATCH(BB$8,'CCR_%'!$A$8:$WWW$8,0),FALSE)+BA258</f>
        <v>1</v>
      </c>
      <c r="BC258" s="95">
        <f>VLOOKUP($A258,'CCR_%'!$A:$WWW,MATCH(BC$8,'CCR_%'!$A$8:$WWW$8,0),FALSE)+BB258</f>
        <v>1</v>
      </c>
      <c r="BD258" s="95">
        <f>VLOOKUP($A258,'CCR_%'!$A:$WWW,MATCH(BD$8,'CCR_%'!$A$8:$WWW$8,0),FALSE)+BC258</f>
        <v>1</v>
      </c>
      <c r="BE258" s="95">
        <f>VLOOKUP($A258,'CCR_%'!$A:$WWW,MATCH(BE$8,'CCR_%'!$A$8:$WWW$8,0),FALSE)+BD258</f>
        <v>1</v>
      </c>
      <c r="BF258" s="95">
        <f>VLOOKUP($A258,'CCR_%'!$A:$WWW,MATCH(BF$8,'CCR_%'!$A$8:$WWW$8,0),FALSE)+BE258</f>
        <v>1</v>
      </c>
      <c r="BG258" s="95">
        <f>VLOOKUP($A258,'CCR_%'!$A:$WWW,MATCH(BG$8,'CCR_%'!$A$8:$WWW$8,0),FALSE)+BF258</f>
        <v>1</v>
      </c>
      <c r="BH258" s="95">
        <f>VLOOKUP($A258,'CCR_%'!$A:$WWW,MATCH(BH$8,'CCR_%'!$A$8:$WWW$8,0),FALSE)+BG258</f>
        <v>1</v>
      </c>
      <c r="BI258" s="95">
        <f>VLOOKUP($A258,'CCR_%'!$A:$WWW,MATCH(BI$8,'CCR_%'!$A$8:$WWW$8,0),FALSE)+BH258</f>
        <v>1</v>
      </c>
      <c r="BJ258" s="95">
        <f>VLOOKUP($A258,'CCR_%'!$A:$WWW,MATCH(BJ$8,'CCR_%'!$A$8:$WWW$8,0),FALSE)+BI258</f>
        <v>1</v>
      </c>
      <c r="BK258" s="95">
        <f>VLOOKUP($A258,'CCR_%'!$A:$WWW,MATCH(BK$8,'CCR_%'!$A$8:$WWW$8,0),FALSE)+BJ258</f>
        <v>1</v>
      </c>
      <c r="BL258" s="95">
        <f>VLOOKUP($A258,'CCR_%'!$A:$WWW,MATCH(BL$8,'CCR_%'!$A$8:$WWW$8,0),FALSE)+BK258</f>
        <v>1</v>
      </c>
    </row>
    <row r="259" spans="1:66" ht="16.5" customHeight="1" outlineLevel="3" x14ac:dyDescent="0.25">
      <c r="A259" s="40" t="s">
        <v>463</v>
      </c>
      <c r="B259" s="42" t="s">
        <v>464</v>
      </c>
      <c r="C259" s="93">
        <v>48121</v>
      </c>
      <c r="D259" s="93">
        <v>48667</v>
      </c>
      <c r="E259" s="94">
        <f>VLOOKUP($A259,'CCR_%'!$A:$WWW,MATCH(E$8,'CCR_%'!$A$8:$WWW$8,0),FALSE)+0</f>
        <v>0</v>
      </c>
      <c r="F259" s="95">
        <f>VLOOKUP($A259,'CCR_%'!$A:$WWW,MATCH(F$8,'CCR_%'!$A$8:$WWW$8,0),FALSE)+E259</f>
        <v>0</v>
      </c>
      <c r="G259" s="95">
        <f>VLOOKUP($A259,'CCR_%'!$A:$WWW,MATCH(G$8,'CCR_%'!$A$8:$WWW$8,0),FALSE)+F259</f>
        <v>0</v>
      </c>
      <c r="H259" s="95">
        <f>VLOOKUP($A259,'CCR_%'!$A:$WWW,MATCH(H$8,'CCR_%'!$A$8:$WWW$8,0),FALSE)+G259</f>
        <v>0</v>
      </c>
      <c r="I259" s="95">
        <f>VLOOKUP($A259,'CCR_%'!$A:$WWW,MATCH(I$8,'CCR_%'!$A$8:$WWW$8,0),FALSE)+H259</f>
        <v>0</v>
      </c>
      <c r="J259" s="95">
        <f>VLOOKUP($A259,'CCR_%'!$A:$WWW,MATCH(J$8,'CCR_%'!$A$8:$WWW$8,0),FALSE)+I259</f>
        <v>0</v>
      </c>
      <c r="K259" s="95">
        <f>VLOOKUP($A259,'CCR_%'!$A:$WWW,MATCH(K$8,'CCR_%'!$A$8:$WWW$8,0),FALSE)+J259</f>
        <v>0</v>
      </c>
      <c r="L259" s="95">
        <f>VLOOKUP($A259,'CCR_%'!$A:$WWW,MATCH(L$8,'CCR_%'!$A$8:$WWW$8,0),FALSE)+K259</f>
        <v>0</v>
      </c>
      <c r="M259" s="95">
        <f>VLOOKUP($A259,'CCR_%'!$A:$WWW,MATCH(M$8,'CCR_%'!$A$8:$WWW$8,0),FALSE)+L259</f>
        <v>0</v>
      </c>
      <c r="N259" s="95">
        <f>VLOOKUP($A259,'CCR_%'!$A:$WWW,MATCH(N$8,'CCR_%'!$A$8:$WWW$8,0),FALSE)+M259</f>
        <v>0</v>
      </c>
      <c r="O259" s="95">
        <f>VLOOKUP($A259,'CCR_%'!$A:$WWW,MATCH(O$8,'CCR_%'!$A$8:$WWW$8,0),FALSE)+N259</f>
        <v>0</v>
      </c>
      <c r="P259" s="95">
        <f>VLOOKUP($A259,'CCR_%'!$A:$WWW,MATCH(P$8,'CCR_%'!$A$8:$WWW$8,0),FALSE)+O259</f>
        <v>0</v>
      </c>
      <c r="Q259" s="95">
        <f>VLOOKUP($A259,'CCR_%'!$A:$WWW,MATCH(Q$8,'CCR_%'!$A$8:$WWW$8,0),FALSE)+P259</f>
        <v>0</v>
      </c>
      <c r="R259" s="95">
        <f>VLOOKUP($A259,'CCR_%'!$A:$WWW,MATCH(R$8,'CCR_%'!$A$8:$WWW$8,0),FALSE)+Q259</f>
        <v>0.05</v>
      </c>
      <c r="S259" s="95">
        <f>VLOOKUP($A259,'CCR_%'!$A:$WWW,MATCH(S$8,'CCR_%'!$A$8:$WWW$8,0),FALSE)+R259</f>
        <v>0.15000000000000002</v>
      </c>
      <c r="T259" s="95">
        <f>VLOOKUP($A259,'CCR_%'!$A:$WWW,MATCH(T$8,'CCR_%'!$A$8:$WWW$8,0),FALSE)+S259</f>
        <v>1</v>
      </c>
      <c r="U259" s="95">
        <f>VLOOKUP($A259,'CCR_%'!$A:$WWW,MATCH(U$8,'CCR_%'!$A$8:$WWW$8,0),FALSE)+T259</f>
        <v>1</v>
      </c>
      <c r="V259" s="95">
        <f>VLOOKUP($A259,'CCR_%'!$A:$WWW,MATCH(V$8,'CCR_%'!$A$8:$WWW$8,0),FALSE)+U259</f>
        <v>1</v>
      </c>
      <c r="W259" s="95">
        <f>VLOOKUP($A259,'CCR_%'!$A:$WWW,MATCH(W$8,'CCR_%'!$A$8:$WWW$8,0),FALSE)+V259</f>
        <v>1</v>
      </c>
      <c r="X259" s="95">
        <f>VLOOKUP($A259,'CCR_%'!$A:$WWW,MATCH(X$8,'CCR_%'!$A$8:$WWW$8,0),FALSE)+W259</f>
        <v>1</v>
      </c>
      <c r="Y259" s="95">
        <f>VLOOKUP($A259,'CCR_%'!$A:$WWW,MATCH(Y$8,'CCR_%'!$A$8:$WWW$8,0),FALSE)+X259</f>
        <v>1</v>
      </c>
      <c r="Z259" s="95">
        <f>VLOOKUP($A259,'CCR_%'!$A:$WWW,MATCH(Z$8,'CCR_%'!$A$8:$WWW$8,0),FALSE)+Y259</f>
        <v>1</v>
      </c>
      <c r="AA259" s="95">
        <f>VLOOKUP($A259,'CCR_%'!$A:$WWW,MATCH(AA$8,'CCR_%'!$A$8:$WWW$8,0),FALSE)+Z259</f>
        <v>1</v>
      </c>
      <c r="AB259" s="95">
        <f>VLOOKUP($A259,'CCR_%'!$A:$WWW,MATCH(AB$8,'CCR_%'!$A$8:$WWW$8,0),FALSE)+AA259</f>
        <v>1</v>
      </c>
      <c r="AC259" s="95">
        <f>VLOOKUP($A259,'CCR_%'!$A:$WWW,MATCH(AC$8,'CCR_%'!$A$8:$WWW$8,0),FALSE)+AB259</f>
        <v>1</v>
      </c>
      <c r="AD259" s="95">
        <f>VLOOKUP($A259,'CCR_%'!$A:$WWW,MATCH(AD$8,'CCR_%'!$A$8:$WWW$8,0),FALSE)+AC259</f>
        <v>1</v>
      </c>
      <c r="AE259" s="95">
        <f>VLOOKUP($A259,'CCR_%'!$A:$WWW,MATCH(AE$8,'CCR_%'!$A$8:$WWW$8,0),FALSE)+AD259</f>
        <v>1</v>
      </c>
      <c r="AF259" s="95">
        <f>VLOOKUP($A259,'CCR_%'!$A:$WWW,MATCH(AF$8,'CCR_%'!$A$8:$WWW$8,0),FALSE)+AE259</f>
        <v>1</v>
      </c>
      <c r="AG259" s="95">
        <f>VLOOKUP($A259,'CCR_%'!$A:$WWW,MATCH(AG$8,'CCR_%'!$A$8:$WWW$8,0),FALSE)+AF259</f>
        <v>1</v>
      </c>
      <c r="AH259" s="95">
        <f>VLOOKUP($A259,'CCR_%'!$A:$WWW,MATCH(AH$8,'CCR_%'!$A$8:$WWW$8,0),FALSE)+AG259</f>
        <v>1</v>
      </c>
      <c r="AI259" s="95">
        <f>VLOOKUP($A259,'CCR_%'!$A:$WWW,MATCH(AI$8,'CCR_%'!$A$8:$WWW$8,0),FALSE)+AH259</f>
        <v>1</v>
      </c>
      <c r="AJ259" s="95">
        <f>VLOOKUP($A259,'CCR_%'!$A:$WWW,MATCH(AJ$8,'CCR_%'!$A$8:$WWW$8,0),FALSE)+AI259</f>
        <v>1</v>
      </c>
      <c r="AK259" s="95">
        <f>VLOOKUP($A259,'CCR_%'!$A:$WWW,MATCH(AK$8,'CCR_%'!$A$8:$WWW$8,0),FALSE)+AJ259</f>
        <v>1</v>
      </c>
      <c r="AL259" s="95">
        <f>VLOOKUP($A259,'CCR_%'!$A:$WWW,MATCH(AL$8,'CCR_%'!$A$8:$WWW$8,0),FALSE)+AK259</f>
        <v>1</v>
      </c>
      <c r="AM259" s="95">
        <f>VLOOKUP($A259,'CCR_%'!$A:$WWW,MATCH(AM$8,'CCR_%'!$A$8:$WWW$8,0),FALSE)+AL259</f>
        <v>1</v>
      </c>
      <c r="AN259" s="95">
        <f>VLOOKUP($A259,'CCR_%'!$A:$WWW,MATCH(AN$8,'CCR_%'!$A$8:$WWW$8,0),FALSE)+AM259</f>
        <v>1</v>
      </c>
      <c r="AO259" s="95">
        <f>VLOOKUP($A259,'CCR_%'!$A:$WWW,MATCH(AO$8,'CCR_%'!$A$8:$WWW$8,0),FALSE)+AN259</f>
        <v>1</v>
      </c>
      <c r="AP259" s="95">
        <f>VLOOKUP($A259,'CCR_%'!$A:$WWW,MATCH(AP$8,'CCR_%'!$A$8:$WWW$8,0),FALSE)+AO259</f>
        <v>1</v>
      </c>
      <c r="AQ259" s="95">
        <f>VLOOKUP($A259,'CCR_%'!$A:$WWW,MATCH(AQ$8,'CCR_%'!$A$8:$WWW$8,0),FALSE)+AP259</f>
        <v>1</v>
      </c>
      <c r="AR259" s="95">
        <f>VLOOKUP($A259,'CCR_%'!$A:$WWW,MATCH(AR$8,'CCR_%'!$A$8:$WWW$8,0),FALSE)+AQ259</f>
        <v>1</v>
      </c>
      <c r="AS259" s="95">
        <f>VLOOKUP($A259,'CCR_%'!$A:$WWW,MATCH(AS$8,'CCR_%'!$A$8:$WWW$8,0),FALSE)+AR259</f>
        <v>1</v>
      </c>
      <c r="AT259" s="95">
        <f>VLOOKUP($A259,'CCR_%'!$A:$WWW,MATCH(AT$8,'CCR_%'!$A$8:$WWW$8,0),FALSE)+AS259</f>
        <v>1</v>
      </c>
      <c r="AU259" s="95">
        <f>VLOOKUP($A259,'CCR_%'!$A:$WWW,MATCH(AU$8,'CCR_%'!$A$8:$WWW$8,0),FALSE)+AT259</f>
        <v>1</v>
      </c>
      <c r="AV259" s="95">
        <f>VLOOKUP($A259,'CCR_%'!$A:$WWW,MATCH(AV$8,'CCR_%'!$A$8:$WWW$8,0),FALSE)+AU259</f>
        <v>1</v>
      </c>
      <c r="AW259" s="95">
        <f>VLOOKUP($A259,'CCR_%'!$A:$WWW,MATCH(AW$8,'CCR_%'!$A$8:$WWW$8,0),FALSE)+AV259</f>
        <v>1</v>
      </c>
      <c r="AX259" s="95">
        <f>VLOOKUP($A259,'CCR_%'!$A:$WWW,MATCH(AX$8,'CCR_%'!$A$8:$WWW$8,0),FALSE)+AW259</f>
        <v>1</v>
      </c>
      <c r="AY259" s="95">
        <f>VLOOKUP($A259,'CCR_%'!$A:$WWW,MATCH(AY$8,'CCR_%'!$A$8:$WWW$8,0),FALSE)+AX259</f>
        <v>1</v>
      </c>
      <c r="AZ259" s="95">
        <f>VLOOKUP($A259,'CCR_%'!$A:$WWW,MATCH(AZ$8,'CCR_%'!$A$8:$WWW$8,0),FALSE)+AY259</f>
        <v>1</v>
      </c>
      <c r="BA259" s="95">
        <f>VLOOKUP($A259,'CCR_%'!$A:$WWW,MATCH(BA$8,'CCR_%'!$A$8:$WWW$8,0),FALSE)+AZ259</f>
        <v>1</v>
      </c>
      <c r="BB259" s="95">
        <f>VLOOKUP($A259,'CCR_%'!$A:$WWW,MATCH(BB$8,'CCR_%'!$A$8:$WWW$8,0),FALSE)+BA259</f>
        <v>1</v>
      </c>
      <c r="BC259" s="95">
        <f>VLOOKUP($A259,'CCR_%'!$A:$WWW,MATCH(BC$8,'CCR_%'!$A$8:$WWW$8,0),FALSE)+BB259</f>
        <v>1</v>
      </c>
      <c r="BD259" s="95">
        <f>VLOOKUP($A259,'CCR_%'!$A:$WWW,MATCH(BD$8,'CCR_%'!$A$8:$WWW$8,0),FALSE)+BC259</f>
        <v>1</v>
      </c>
      <c r="BE259" s="95">
        <f>VLOOKUP($A259,'CCR_%'!$A:$WWW,MATCH(BE$8,'CCR_%'!$A$8:$WWW$8,0),FALSE)+BD259</f>
        <v>1</v>
      </c>
      <c r="BF259" s="95">
        <f>VLOOKUP($A259,'CCR_%'!$A:$WWW,MATCH(BF$8,'CCR_%'!$A$8:$WWW$8,0),FALSE)+BE259</f>
        <v>1</v>
      </c>
      <c r="BG259" s="95">
        <f>VLOOKUP($A259,'CCR_%'!$A:$WWW,MATCH(BG$8,'CCR_%'!$A$8:$WWW$8,0),FALSE)+BF259</f>
        <v>1</v>
      </c>
      <c r="BH259" s="95">
        <f>VLOOKUP($A259,'CCR_%'!$A:$WWW,MATCH(BH$8,'CCR_%'!$A$8:$WWW$8,0),FALSE)+BG259</f>
        <v>1</v>
      </c>
      <c r="BI259" s="95">
        <f>VLOOKUP($A259,'CCR_%'!$A:$WWW,MATCH(BI$8,'CCR_%'!$A$8:$WWW$8,0),FALSE)+BH259</f>
        <v>1</v>
      </c>
      <c r="BJ259" s="95">
        <f>VLOOKUP($A259,'CCR_%'!$A:$WWW,MATCH(BJ$8,'CCR_%'!$A$8:$WWW$8,0),FALSE)+BI259</f>
        <v>1</v>
      </c>
      <c r="BK259" s="95">
        <f>VLOOKUP($A259,'CCR_%'!$A:$WWW,MATCH(BK$8,'CCR_%'!$A$8:$WWW$8,0),FALSE)+BJ259</f>
        <v>1</v>
      </c>
      <c r="BL259" s="95">
        <f>VLOOKUP($A259,'CCR_%'!$A:$WWW,MATCH(BL$8,'CCR_%'!$A$8:$WWW$8,0),FALSE)+BK259</f>
        <v>1</v>
      </c>
    </row>
    <row r="260" spans="1:66" ht="16.5" customHeight="1" outlineLevel="3" x14ac:dyDescent="0.25">
      <c r="A260" s="40" t="s">
        <v>465</v>
      </c>
      <c r="B260" s="42" t="s">
        <v>466</v>
      </c>
      <c r="C260" s="93">
        <v>48121</v>
      </c>
      <c r="D260" s="93">
        <v>48667</v>
      </c>
      <c r="E260" s="94">
        <f>VLOOKUP($A260,'CCR_%'!$A:$WWW,MATCH(E$8,'CCR_%'!$A$8:$WWW$8,0),FALSE)+0</f>
        <v>0</v>
      </c>
      <c r="F260" s="95">
        <f>VLOOKUP($A260,'CCR_%'!$A:$WWW,MATCH(F$8,'CCR_%'!$A$8:$WWW$8,0),FALSE)+E260</f>
        <v>0</v>
      </c>
      <c r="G260" s="95">
        <f>VLOOKUP($A260,'CCR_%'!$A:$WWW,MATCH(G$8,'CCR_%'!$A$8:$WWW$8,0),FALSE)+F260</f>
        <v>0</v>
      </c>
      <c r="H260" s="95">
        <f>VLOOKUP($A260,'CCR_%'!$A:$WWW,MATCH(H$8,'CCR_%'!$A$8:$WWW$8,0),FALSE)+G260</f>
        <v>0</v>
      </c>
      <c r="I260" s="95">
        <f>VLOOKUP($A260,'CCR_%'!$A:$WWW,MATCH(I$8,'CCR_%'!$A$8:$WWW$8,0),FALSE)+H260</f>
        <v>0</v>
      </c>
      <c r="J260" s="95">
        <f>VLOOKUP($A260,'CCR_%'!$A:$WWW,MATCH(J$8,'CCR_%'!$A$8:$WWW$8,0),FALSE)+I260</f>
        <v>0</v>
      </c>
      <c r="K260" s="95">
        <f>VLOOKUP($A260,'CCR_%'!$A:$WWW,MATCH(K$8,'CCR_%'!$A$8:$WWW$8,0),FALSE)+J260</f>
        <v>0</v>
      </c>
      <c r="L260" s="95">
        <f>VLOOKUP($A260,'CCR_%'!$A:$WWW,MATCH(L$8,'CCR_%'!$A$8:$WWW$8,0),FALSE)+K260</f>
        <v>0</v>
      </c>
      <c r="M260" s="95">
        <f>VLOOKUP($A260,'CCR_%'!$A:$WWW,MATCH(M$8,'CCR_%'!$A$8:$WWW$8,0),FALSE)+L260</f>
        <v>0</v>
      </c>
      <c r="N260" s="95">
        <f>VLOOKUP($A260,'CCR_%'!$A:$WWW,MATCH(N$8,'CCR_%'!$A$8:$WWW$8,0),FALSE)+M260</f>
        <v>0</v>
      </c>
      <c r="O260" s="95">
        <f>VLOOKUP($A260,'CCR_%'!$A:$WWW,MATCH(O$8,'CCR_%'!$A$8:$WWW$8,0),FALSE)+N260</f>
        <v>0</v>
      </c>
      <c r="P260" s="95">
        <f>VLOOKUP($A260,'CCR_%'!$A:$WWW,MATCH(P$8,'CCR_%'!$A$8:$WWW$8,0),FALSE)+O260</f>
        <v>0</v>
      </c>
      <c r="Q260" s="95">
        <f>VLOOKUP($A260,'CCR_%'!$A:$WWW,MATCH(Q$8,'CCR_%'!$A$8:$WWW$8,0),FALSE)+P260</f>
        <v>0</v>
      </c>
      <c r="R260" s="95">
        <f>VLOOKUP($A260,'CCR_%'!$A:$WWW,MATCH(R$8,'CCR_%'!$A$8:$WWW$8,0),FALSE)+Q260</f>
        <v>0.05</v>
      </c>
      <c r="S260" s="95">
        <f>VLOOKUP($A260,'CCR_%'!$A:$WWW,MATCH(S$8,'CCR_%'!$A$8:$WWW$8,0),FALSE)+R260</f>
        <v>0.15000000000000002</v>
      </c>
      <c r="T260" s="95">
        <f>VLOOKUP($A260,'CCR_%'!$A:$WWW,MATCH(T$8,'CCR_%'!$A$8:$WWW$8,0),FALSE)+S260</f>
        <v>1</v>
      </c>
      <c r="U260" s="95">
        <f>VLOOKUP($A260,'CCR_%'!$A:$WWW,MATCH(U$8,'CCR_%'!$A$8:$WWW$8,0),FALSE)+T260</f>
        <v>1</v>
      </c>
      <c r="V260" s="95">
        <f>VLOOKUP($A260,'CCR_%'!$A:$WWW,MATCH(V$8,'CCR_%'!$A$8:$WWW$8,0),FALSE)+U260</f>
        <v>1</v>
      </c>
      <c r="W260" s="95">
        <f>VLOOKUP($A260,'CCR_%'!$A:$WWW,MATCH(W$8,'CCR_%'!$A$8:$WWW$8,0),FALSE)+V260</f>
        <v>1</v>
      </c>
      <c r="X260" s="95">
        <f>VLOOKUP($A260,'CCR_%'!$A:$WWW,MATCH(X$8,'CCR_%'!$A$8:$WWW$8,0),FALSE)+W260</f>
        <v>1</v>
      </c>
      <c r="Y260" s="95">
        <f>VLOOKUP($A260,'CCR_%'!$A:$WWW,MATCH(Y$8,'CCR_%'!$A$8:$WWW$8,0),FALSE)+X260</f>
        <v>1</v>
      </c>
      <c r="Z260" s="95">
        <f>VLOOKUP($A260,'CCR_%'!$A:$WWW,MATCH(Z$8,'CCR_%'!$A$8:$WWW$8,0),FALSE)+Y260</f>
        <v>1</v>
      </c>
      <c r="AA260" s="95">
        <f>VLOOKUP($A260,'CCR_%'!$A:$WWW,MATCH(AA$8,'CCR_%'!$A$8:$WWW$8,0),FALSE)+Z260</f>
        <v>1</v>
      </c>
      <c r="AB260" s="95">
        <f>VLOOKUP($A260,'CCR_%'!$A:$WWW,MATCH(AB$8,'CCR_%'!$A$8:$WWW$8,0),FALSE)+AA260</f>
        <v>1</v>
      </c>
      <c r="AC260" s="95">
        <f>VLOOKUP($A260,'CCR_%'!$A:$WWW,MATCH(AC$8,'CCR_%'!$A$8:$WWW$8,0),FALSE)+AB260</f>
        <v>1</v>
      </c>
      <c r="AD260" s="95">
        <f>VLOOKUP($A260,'CCR_%'!$A:$WWW,MATCH(AD$8,'CCR_%'!$A$8:$WWW$8,0),FALSE)+AC260</f>
        <v>1</v>
      </c>
      <c r="AE260" s="95">
        <f>VLOOKUP($A260,'CCR_%'!$A:$WWW,MATCH(AE$8,'CCR_%'!$A$8:$WWW$8,0),FALSE)+AD260</f>
        <v>1</v>
      </c>
      <c r="AF260" s="95">
        <f>VLOOKUP($A260,'CCR_%'!$A:$WWW,MATCH(AF$8,'CCR_%'!$A$8:$WWW$8,0),FALSE)+AE260</f>
        <v>1</v>
      </c>
      <c r="AG260" s="95">
        <f>VLOOKUP($A260,'CCR_%'!$A:$WWW,MATCH(AG$8,'CCR_%'!$A$8:$WWW$8,0),FALSE)+AF260</f>
        <v>1</v>
      </c>
      <c r="AH260" s="95">
        <f>VLOOKUP($A260,'CCR_%'!$A:$WWW,MATCH(AH$8,'CCR_%'!$A$8:$WWW$8,0),FALSE)+AG260</f>
        <v>1</v>
      </c>
      <c r="AI260" s="95">
        <f>VLOOKUP($A260,'CCR_%'!$A:$WWW,MATCH(AI$8,'CCR_%'!$A$8:$WWW$8,0),FALSE)+AH260</f>
        <v>1</v>
      </c>
      <c r="AJ260" s="95">
        <f>VLOOKUP($A260,'CCR_%'!$A:$WWW,MATCH(AJ$8,'CCR_%'!$A$8:$WWW$8,0),FALSE)+AI260</f>
        <v>1</v>
      </c>
      <c r="AK260" s="95">
        <f>VLOOKUP($A260,'CCR_%'!$A:$WWW,MATCH(AK$8,'CCR_%'!$A$8:$WWW$8,0),FALSE)+AJ260</f>
        <v>1</v>
      </c>
      <c r="AL260" s="95">
        <f>VLOOKUP($A260,'CCR_%'!$A:$WWW,MATCH(AL$8,'CCR_%'!$A$8:$WWW$8,0),FALSE)+AK260</f>
        <v>1</v>
      </c>
      <c r="AM260" s="95">
        <f>VLOOKUP($A260,'CCR_%'!$A:$WWW,MATCH(AM$8,'CCR_%'!$A$8:$WWW$8,0),FALSE)+AL260</f>
        <v>1</v>
      </c>
      <c r="AN260" s="95">
        <f>VLOOKUP($A260,'CCR_%'!$A:$WWW,MATCH(AN$8,'CCR_%'!$A$8:$WWW$8,0),FALSE)+AM260</f>
        <v>1</v>
      </c>
      <c r="AO260" s="95">
        <f>VLOOKUP($A260,'CCR_%'!$A:$WWW,MATCH(AO$8,'CCR_%'!$A$8:$WWW$8,0),FALSE)+AN260</f>
        <v>1</v>
      </c>
      <c r="AP260" s="95">
        <f>VLOOKUP($A260,'CCR_%'!$A:$WWW,MATCH(AP$8,'CCR_%'!$A$8:$WWW$8,0),FALSE)+AO260</f>
        <v>1</v>
      </c>
      <c r="AQ260" s="95">
        <f>VLOOKUP($A260,'CCR_%'!$A:$WWW,MATCH(AQ$8,'CCR_%'!$A$8:$WWW$8,0),FALSE)+AP260</f>
        <v>1</v>
      </c>
      <c r="AR260" s="95">
        <f>VLOOKUP($A260,'CCR_%'!$A:$WWW,MATCH(AR$8,'CCR_%'!$A$8:$WWW$8,0),FALSE)+AQ260</f>
        <v>1</v>
      </c>
      <c r="AS260" s="95">
        <f>VLOOKUP($A260,'CCR_%'!$A:$WWW,MATCH(AS$8,'CCR_%'!$A$8:$WWW$8,0),FALSE)+AR260</f>
        <v>1</v>
      </c>
      <c r="AT260" s="95">
        <f>VLOOKUP($A260,'CCR_%'!$A:$WWW,MATCH(AT$8,'CCR_%'!$A$8:$WWW$8,0),FALSE)+AS260</f>
        <v>1</v>
      </c>
      <c r="AU260" s="95">
        <f>VLOOKUP($A260,'CCR_%'!$A:$WWW,MATCH(AU$8,'CCR_%'!$A$8:$WWW$8,0),FALSE)+AT260</f>
        <v>1</v>
      </c>
      <c r="AV260" s="95">
        <f>VLOOKUP($A260,'CCR_%'!$A:$WWW,MATCH(AV$8,'CCR_%'!$A$8:$WWW$8,0),FALSE)+AU260</f>
        <v>1</v>
      </c>
      <c r="AW260" s="95">
        <f>VLOOKUP($A260,'CCR_%'!$A:$WWW,MATCH(AW$8,'CCR_%'!$A$8:$WWW$8,0),FALSE)+AV260</f>
        <v>1</v>
      </c>
      <c r="AX260" s="95">
        <f>VLOOKUP($A260,'CCR_%'!$A:$WWW,MATCH(AX$8,'CCR_%'!$A$8:$WWW$8,0),FALSE)+AW260</f>
        <v>1</v>
      </c>
      <c r="AY260" s="95">
        <f>VLOOKUP($A260,'CCR_%'!$A:$WWW,MATCH(AY$8,'CCR_%'!$A$8:$WWW$8,0),FALSE)+AX260</f>
        <v>1</v>
      </c>
      <c r="AZ260" s="95">
        <f>VLOOKUP($A260,'CCR_%'!$A:$WWW,MATCH(AZ$8,'CCR_%'!$A$8:$WWW$8,0),FALSE)+AY260</f>
        <v>1</v>
      </c>
      <c r="BA260" s="95">
        <f>VLOOKUP($A260,'CCR_%'!$A:$WWW,MATCH(BA$8,'CCR_%'!$A$8:$WWW$8,0),FALSE)+AZ260</f>
        <v>1</v>
      </c>
      <c r="BB260" s="95">
        <f>VLOOKUP($A260,'CCR_%'!$A:$WWW,MATCH(BB$8,'CCR_%'!$A$8:$WWW$8,0),FALSE)+BA260</f>
        <v>1</v>
      </c>
      <c r="BC260" s="95">
        <f>VLOOKUP($A260,'CCR_%'!$A:$WWW,MATCH(BC$8,'CCR_%'!$A$8:$WWW$8,0),FALSE)+BB260</f>
        <v>1</v>
      </c>
      <c r="BD260" s="95">
        <f>VLOOKUP($A260,'CCR_%'!$A:$WWW,MATCH(BD$8,'CCR_%'!$A$8:$WWW$8,0),FALSE)+BC260</f>
        <v>1</v>
      </c>
      <c r="BE260" s="95">
        <f>VLOOKUP($A260,'CCR_%'!$A:$WWW,MATCH(BE$8,'CCR_%'!$A$8:$WWW$8,0),FALSE)+BD260</f>
        <v>1</v>
      </c>
      <c r="BF260" s="95">
        <f>VLOOKUP($A260,'CCR_%'!$A:$WWW,MATCH(BF$8,'CCR_%'!$A$8:$WWW$8,0),FALSE)+BE260</f>
        <v>1</v>
      </c>
      <c r="BG260" s="95">
        <f>VLOOKUP($A260,'CCR_%'!$A:$WWW,MATCH(BG$8,'CCR_%'!$A$8:$WWW$8,0),FALSE)+BF260</f>
        <v>1</v>
      </c>
      <c r="BH260" s="95">
        <f>VLOOKUP($A260,'CCR_%'!$A:$WWW,MATCH(BH$8,'CCR_%'!$A$8:$WWW$8,0),FALSE)+BG260</f>
        <v>1</v>
      </c>
      <c r="BI260" s="95">
        <f>VLOOKUP($A260,'CCR_%'!$A:$WWW,MATCH(BI$8,'CCR_%'!$A$8:$WWW$8,0),FALSE)+BH260</f>
        <v>1</v>
      </c>
      <c r="BJ260" s="95">
        <f>VLOOKUP($A260,'CCR_%'!$A:$WWW,MATCH(BJ$8,'CCR_%'!$A$8:$WWW$8,0),FALSE)+BI260</f>
        <v>1</v>
      </c>
      <c r="BK260" s="95">
        <f>VLOOKUP($A260,'CCR_%'!$A:$WWW,MATCH(BK$8,'CCR_%'!$A$8:$WWW$8,0),FALSE)+BJ260</f>
        <v>1</v>
      </c>
      <c r="BL260" s="95">
        <f>VLOOKUP($A260,'CCR_%'!$A:$WWW,MATCH(BL$8,'CCR_%'!$A$8:$WWW$8,0),FALSE)+BK260</f>
        <v>1</v>
      </c>
    </row>
    <row r="261" spans="1:66" ht="16.5" customHeight="1" outlineLevel="3" x14ac:dyDescent="0.25">
      <c r="A261" s="40" t="s">
        <v>467</v>
      </c>
      <c r="B261" s="42" t="s">
        <v>468</v>
      </c>
      <c r="C261" s="93">
        <v>47574</v>
      </c>
      <c r="D261" s="93">
        <v>47936</v>
      </c>
      <c r="E261" s="94">
        <f>VLOOKUP($A261,'CCR_%'!$A:$WWW,MATCH(E$8,'CCR_%'!$A$8:$WWW$8,0),FALSE)+0</f>
        <v>0</v>
      </c>
      <c r="F261" s="95">
        <f>VLOOKUP($A261,'CCR_%'!$A:$WWW,MATCH(F$8,'CCR_%'!$A$8:$WWW$8,0),FALSE)+E261</f>
        <v>0</v>
      </c>
      <c r="G261" s="95">
        <f>VLOOKUP($A261,'CCR_%'!$A:$WWW,MATCH(G$8,'CCR_%'!$A$8:$WWW$8,0),FALSE)+F261</f>
        <v>0</v>
      </c>
      <c r="H261" s="95">
        <f>VLOOKUP($A261,'CCR_%'!$A:$WWW,MATCH(H$8,'CCR_%'!$A$8:$WWW$8,0),FALSE)+G261</f>
        <v>0</v>
      </c>
      <c r="I261" s="95">
        <f>VLOOKUP($A261,'CCR_%'!$A:$WWW,MATCH(I$8,'CCR_%'!$A$8:$WWW$8,0),FALSE)+H261</f>
        <v>0</v>
      </c>
      <c r="J261" s="95">
        <f>VLOOKUP($A261,'CCR_%'!$A:$WWW,MATCH(J$8,'CCR_%'!$A$8:$WWW$8,0),FALSE)+I261</f>
        <v>0</v>
      </c>
      <c r="K261" s="95">
        <f>VLOOKUP($A261,'CCR_%'!$A:$WWW,MATCH(K$8,'CCR_%'!$A$8:$WWW$8,0),FALSE)+J261</f>
        <v>0</v>
      </c>
      <c r="L261" s="95">
        <f>VLOOKUP($A261,'CCR_%'!$A:$WWW,MATCH(L$8,'CCR_%'!$A$8:$WWW$8,0),FALSE)+K261</f>
        <v>0</v>
      </c>
      <c r="M261" s="95">
        <f>VLOOKUP($A261,'CCR_%'!$A:$WWW,MATCH(M$8,'CCR_%'!$A$8:$WWW$8,0),FALSE)+L261</f>
        <v>0</v>
      </c>
      <c r="N261" s="95">
        <f>VLOOKUP($A261,'CCR_%'!$A:$WWW,MATCH(N$8,'CCR_%'!$A$8:$WWW$8,0),FALSE)+M261</f>
        <v>0</v>
      </c>
      <c r="O261" s="95">
        <f>VLOOKUP($A261,'CCR_%'!$A:$WWW,MATCH(O$8,'CCR_%'!$A$8:$WWW$8,0),FALSE)+N261</f>
        <v>0.2</v>
      </c>
      <c r="P261" s="95">
        <f>VLOOKUP($A261,'CCR_%'!$A:$WWW,MATCH(P$8,'CCR_%'!$A$8:$WWW$8,0),FALSE)+O261</f>
        <v>1</v>
      </c>
      <c r="Q261" s="95">
        <f>VLOOKUP($A261,'CCR_%'!$A:$WWW,MATCH(Q$8,'CCR_%'!$A$8:$WWW$8,0),FALSE)+P261</f>
        <v>1</v>
      </c>
      <c r="R261" s="95">
        <f>VLOOKUP($A261,'CCR_%'!$A:$WWW,MATCH(R$8,'CCR_%'!$A$8:$WWW$8,0),FALSE)+Q261</f>
        <v>1</v>
      </c>
      <c r="S261" s="95">
        <f>VLOOKUP($A261,'CCR_%'!$A:$WWW,MATCH(S$8,'CCR_%'!$A$8:$WWW$8,0),FALSE)+R261</f>
        <v>1</v>
      </c>
      <c r="T261" s="95">
        <f>VLOOKUP($A261,'CCR_%'!$A:$WWW,MATCH(T$8,'CCR_%'!$A$8:$WWW$8,0),FALSE)+S261</f>
        <v>1</v>
      </c>
      <c r="U261" s="95">
        <f>VLOOKUP($A261,'CCR_%'!$A:$WWW,MATCH(U$8,'CCR_%'!$A$8:$WWW$8,0),FALSE)+T261</f>
        <v>1</v>
      </c>
      <c r="V261" s="95">
        <f>VLOOKUP($A261,'CCR_%'!$A:$WWW,MATCH(V$8,'CCR_%'!$A$8:$WWW$8,0),FALSE)+U261</f>
        <v>1</v>
      </c>
      <c r="W261" s="95">
        <f>VLOOKUP($A261,'CCR_%'!$A:$WWW,MATCH(W$8,'CCR_%'!$A$8:$WWW$8,0),FALSE)+V261</f>
        <v>1</v>
      </c>
      <c r="X261" s="95">
        <f>VLOOKUP($A261,'CCR_%'!$A:$WWW,MATCH(X$8,'CCR_%'!$A$8:$WWW$8,0),FALSE)+W261</f>
        <v>1</v>
      </c>
      <c r="Y261" s="95">
        <f>VLOOKUP($A261,'CCR_%'!$A:$WWW,MATCH(Y$8,'CCR_%'!$A$8:$WWW$8,0),FALSE)+X261</f>
        <v>1</v>
      </c>
      <c r="Z261" s="95">
        <f>VLOOKUP($A261,'CCR_%'!$A:$WWW,MATCH(Z$8,'CCR_%'!$A$8:$WWW$8,0),FALSE)+Y261</f>
        <v>1</v>
      </c>
      <c r="AA261" s="95">
        <f>VLOOKUP($A261,'CCR_%'!$A:$WWW,MATCH(AA$8,'CCR_%'!$A$8:$WWW$8,0),FALSE)+Z261</f>
        <v>1</v>
      </c>
      <c r="AB261" s="95">
        <f>VLOOKUP($A261,'CCR_%'!$A:$WWW,MATCH(AB$8,'CCR_%'!$A$8:$WWW$8,0),FALSE)+AA261</f>
        <v>1</v>
      </c>
      <c r="AC261" s="95">
        <f>VLOOKUP($A261,'CCR_%'!$A:$WWW,MATCH(AC$8,'CCR_%'!$A$8:$WWW$8,0),FALSE)+AB261</f>
        <v>1</v>
      </c>
      <c r="AD261" s="95">
        <f>VLOOKUP($A261,'CCR_%'!$A:$WWW,MATCH(AD$8,'CCR_%'!$A$8:$WWW$8,0),FALSE)+AC261</f>
        <v>1</v>
      </c>
      <c r="AE261" s="95">
        <f>VLOOKUP($A261,'CCR_%'!$A:$WWW,MATCH(AE$8,'CCR_%'!$A$8:$WWW$8,0),FALSE)+AD261</f>
        <v>1</v>
      </c>
      <c r="AF261" s="95">
        <f>VLOOKUP($A261,'CCR_%'!$A:$WWW,MATCH(AF$8,'CCR_%'!$A$8:$WWW$8,0),FALSE)+AE261</f>
        <v>1</v>
      </c>
      <c r="AG261" s="95">
        <f>VLOOKUP($A261,'CCR_%'!$A:$WWW,MATCH(AG$8,'CCR_%'!$A$8:$WWW$8,0),FALSE)+AF261</f>
        <v>1</v>
      </c>
      <c r="AH261" s="95">
        <f>VLOOKUP($A261,'CCR_%'!$A:$WWW,MATCH(AH$8,'CCR_%'!$A$8:$WWW$8,0),FALSE)+AG261</f>
        <v>1</v>
      </c>
      <c r="AI261" s="95">
        <f>VLOOKUP($A261,'CCR_%'!$A:$WWW,MATCH(AI$8,'CCR_%'!$A$8:$WWW$8,0),FALSE)+AH261</f>
        <v>1</v>
      </c>
      <c r="AJ261" s="95">
        <f>VLOOKUP($A261,'CCR_%'!$A:$WWW,MATCH(AJ$8,'CCR_%'!$A$8:$WWW$8,0),FALSE)+AI261</f>
        <v>1</v>
      </c>
      <c r="AK261" s="95">
        <f>VLOOKUP($A261,'CCR_%'!$A:$WWW,MATCH(AK$8,'CCR_%'!$A$8:$WWW$8,0),FALSE)+AJ261</f>
        <v>1</v>
      </c>
      <c r="AL261" s="95">
        <f>VLOOKUP($A261,'CCR_%'!$A:$WWW,MATCH(AL$8,'CCR_%'!$A$8:$WWW$8,0),FALSE)+AK261</f>
        <v>1</v>
      </c>
      <c r="AM261" s="95">
        <f>VLOOKUP($A261,'CCR_%'!$A:$WWW,MATCH(AM$8,'CCR_%'!$A$8:$WWW$8,0),FALSE)+AL261</f>
        <v>1</v>
      </c>
      <c r="AN261" s="95">
        <f>VLOOKUP($A261,'CCR_%'!$A:$WWW,MATCH(AN$8,'CCR_%'!$A$8:$WWW$8,0),FALSE)+AM261</f>
        <v>1</v>
      </c>
      <c r="AO261" s="95">
        <f>VLOOKUP($A261,'CCR_%'!$A:$WWW,MATCH(AO$8,'CCR_%'!$A$8:$WWW$8,0),FALSE)+AN261</f>
        <v>1</v>
      </c>
      <c r="AP261" s="95">
        <f>VLOOKUP($A261,'CCR_%'!$A:$WWW,MATCH(AP$8,'CCR_%'!$A$8:$WWW$8,0),FALSE)+AO261</f>
        <v>1</v>
      </c>
      <c r="AQ261" s="95">
        <f>VLOOKUP($A261,'CCR_%'!$A:$WWW,MATCH(AQ$8,'CCR_%'!$A$8:$WWW$8,0),FALSE)+AP261</f>
        <v>1</v>
      </c>
      <c r="AR261" s="95">
        <f>VLOOKUP($A261,'CCR_%'!$A:$WWW,MATCH(AR$8,'CCR_%'!$A$8:$WWW$8,0),FALSE)+AQ261</f>
        <v>1</v>
      </c>
      <c r="AS261" s="95">
        <f>VLOOKUP($A261,'CCR_%'!$A:$WWW,MATCH(AS$8,'CCR_%'!$A$8:$WWW$8,0),FALSE)+AR261</f>
        <v>1</v>
      </c>
      <c r="AT261" s="95">
        <f>VLOOKUP($A261,'CCR_%'!$A:$WWW,MATCH(AT$8,'CCR_%'!$A$8:$WWW$8,0),FALSE)+AS261</f>
        <v>1</v>
      </c>
      <c r="AU261" s="95">
        <f>VLOOKUP($A261,'CCR_%'!$A:$WWW,MATCH(AU$8,'CCR_%'!$A$8:$WWW$8,0),FALSE)+AT261</f>
        <v>1</v>
      </c>
      <c r="AV261" s="95">
        <f>VLOOKUP($A261,'CCR_%'!$A:$WWW,MATCH(AV$8,'CCR_%'!$A$8:$WWW$8,0),FALSE)+AU261</f>
        <v>1</v>
      </c>
      <c r="AW261" s="95">
        <f>VLOOKUP($A261,'CCR_%'!$A:$WWW,MATCH(AW$8,'CCR_%'!$A$8:$WWW$8,0),FALSE)+AV261</f>
        <v>1</v>
      </c>
      <c r="AX261" s="95">
        <f>VLOOKUP($A261,'CCR_%'!$A:$WWW,MATCH(AX$8,'CCR_%'!$A$8:$WWW$8,0),FALSE)+AW261</f>
        <v>1</v>
      </c>
      <c r="AY261" s="95">
        <f>VLOOKUP($A261,'CCR_%'!$A:$WWW,MATCH(AY$8,'CCR_%'!$A$8:$WWW$8,0),FALSE)+AX261</f>
        <v>1</v>
      </c>
      <c r="AZ261" s="95">
        <f>VLOOKUP($A261,'CCR_%'!$A:$WWW,MATCH(AZ$8,'CCR_%'!$A$8:$WWW$8,0),FALSE)+AY261</f>
        <v>1</v>
      </c>
      <c r="BA261" s="95">
        <f>VLOOKUP($A261,'CCR_%'!$A:$WWW,MATCH(BA$8,'CCR_%'!$A$8:$WWW$8,0),FALSE)+AZ261</f>
        <v>1</v>
      </c>
      <c r="BB261" s="95">
        <f>VLOOKUP($A261,'CCR_%'!$A:$WWW,MATCH(BB$8,'CCR_%'!$A$8:$WWW$8,0),FALSE)+BA261</f>
        <v>1</v>
      </c>
      <c r="BC261" s="95">
        <f>VLOOKUP($A261,'CCR_%'!$A:$WWW,MATCH(BC$8,'CCR_%'!$A$8:$WWW$8,0),FALSE)+BB261</f>
        <v>1</v>
      </c>
      <c r="BD261" s="95">
        <f>VLOOKUP($A261,'CCR_%'!$A:$WWW,MATCH(BD$8,'CCR_%'!$A$8:$WWW$8,0),FALSE)+BC261</f>
        <v>1</v>
      </c>
      <c r="BE261" s="95">
        <f>VLOOKUP($A261,'CCR_%'!$A:$WWW,MATCH(BE$8,'CCR_%'!$A$8:$WWW$8,0),FALSE)+BD261</f>
        <v>1</v>
      </c>
      <c r="BF261" s="95">
        <f>VLOOKUP($A261,'CCR_%'!$A:$WWW,MATCH(BF$8,'CCR_%'!$A$8:$WWW$8,0),FALSE)+BE261</f>
        <v>1</v>
      </c>
      <c r="BG261" s="95">
        <f>VLOOKUP($A261,'CCR_%'!$A:$WWW,MATCH(BG$8,'CCR_%'!$A$8:$WWW$8,0),FALSE)+BF261</f>
        <v>1</v>
      </c>
      <c r="BH261" s="95">
        <f>VLOOKUP($A261,'CCR_%'!$A:$WWW,MATCH(BH$8,'CCR_%'!$A$8:$WWW$8,0),FALSE)+BG261</f>
        <v>1</v>
      </c>
      <c r="BI261" s="95">
        <f>VLOOKUP($A261,'CCR_%'!$A:$WWW,MATCH(BI$8,'CCR_%'!$A$8:$WWW$8,0),FALSE)+BH261</f>
        <v>1</v>
      </c>
      <c r="BJ261" s="95">
        <f>VLOOKUP($A261,'CCR_%'!$A:$WWW,MATCH(BJ$8,'CCR_%'!$A$8:$WWW$8,0),FALSE)+BI261</f>
        <v>1</v>
      </c>
      <c r="BK261" s="95">
        <f>VLOOKUP($A261,'CCR_%'!$A:$WWW,MATCH(BK$8,'CCR_%'!$A$8:$WWW$8,0),FALSE)+BJ261</f>
        <v>1</v>
      </c>
      <c r="BL261" s="95">
        <f>VLOOKUP($A261,'CCR_%'!$A:$WWW,MATCH(BL$8,'CCR_%'!$A$8:$WWW$8,0),FALSE)+BK261</f>
        <v>1</v>
      </c>
    </row>
    <row r="262" spans="1:66" ht="16.5" customHeight="1" outlineLevel="3" x14ac:dyDescent="0.25">
      <c r="A262" s="40" t="s">
        <v>469</v>
      </c>
      <c r="B262" s="42" t="s">
        <v>470</v>
      </c>
      <c r="C262" s="93">
        <v>47574</v>
      </c>
      <c r="D262" s="93">
        <v>47936</v>
      </c>
      <c r="E262" s="94">
        <f>VLOOKUP($A262,'CCR_%'!$A:$WWW,MATCH(E$8,'CCR_%'!$A$8:$WWW$8,0),FALSE)+0</f>
        <v>0</v>
      </c>
      <c r="F262" s="95">
        <f>VLOOKUP($A262,'CCR_%'!$A:$WWW,MATCH(F$8,'CCR_%'!$A$8:$WWW$8,0),FALSE)+E262</f>
        <v>0</v>
      </c>
      <c r="G262" s="95">
        <f>VLOOKUP($A262,'CCR_%'!$A:$WWW,MATCH(G$8,'CCR_%'!$A$8:$WWW$8,0),FALSE)+F262</f>
        <v>0</v>
      </c>
      <c r="H262" s="95">
        <f>VLOOKUP($A262,'CCR_%'!$A:$WWW,MATCH(H$8,'CCR_%'!$A$8:$WWW$8,0),FALSE)+G262</f>
        <v>0</v>
      </c>
      <c r="I262" s="95">
        <f>VLOOKUP($A262,'CCR_%'!$A:$WWW,MATCH(I$8,'CCR_%'!$A$8:$WWW$8,0),FALSE)+H262</f>
        <v>0</v>
      </c>
      <c r="J262" s="95">
        <f>VLOOKUP($A262,'CCR_%'!$A:$WWW,MATCH(J$8,'CCR_%'!$A$8:$WWW$8,0),FALSE)+I262</f>
        <v>0</v>
      </c>
      <c r="K262" s="95">
        <f>VLOOKUP($A262,'CCR_%'!$A:$WWW,MATCH(K$8,'CCR_%'!$A$8:$WWW$8,0),FALSE)+J262</f>
        <v>0</v>
      </c>
      <c r="L262" s="95">
        <f>VLOOKUP($A262,'CCR_%'!$A:$WWW,MATCH(L$8,'CCR_%'!$A$8:$WWW$8,0),FALSE)+K262</f>
        <v>0</v>
      </c>
      <c r="M262" s="95">
        <f>VLOOKUP($A262,'CCR_%'!$A:$WWW,MATCH(M$8,'CCR_%'!$A$8:$WWW$8,0),FALSE)+L262</f>
        <v>0</v>
      </c>
      <c r="N262" s="95">
        <f>VLOOKUP($A262,'CCR_%'!$A:$WWW,MATCH(N$8,'CCR_%'!$A$8:$WWW$8,0),FALSE)+M262</f>
        <v>0</v>
      </c>
      <c r="O262" s="95">
        <f>VLOOKUP($A262,'CCR_%'!$A:$WWW,MATCH(O$8,'CCR_%'!$A$8:$WWW$8,0),FALSE)+N262</f>
        <v>0.2</v>
      </c>
      <c r="P262" s="95">
        <f>VLOOKUP($A262,'CCR_%'!$A:$WWW,MATCH(P$8,'CCR_%'!$A$8:$WWW$8,0),FALSE)+O262</f>
        <v>1</v>
      </c>
      <c r="Q262" s="95">
        <f>VLOOKUP($A262,'CCR_%'!$A:$WWW,MATCH(Q$8,'CCR_%'!$A$8:$WWW$8,0),FALSE)+P262</f>
        <v>1</v>
      </c>
      <c r="R262" s="95">
        <f>VLOOKUP($A262,'CCR_%'!$A:$WWW,MATCH(R$8,'CCR_%'!$A$8:$WWW$8,0),FALSE)+Q262</f>
        <v>1</v>
      </c>
      <c r="S262" s="95">
        <f>VLOOKUP($A262,'CCR_%'!$A:$WWW,MATCH(S$8,'CCR_%'!$A$8:$WWW$8,0),FALSE)+R262</f>
        <v>1</v>
      </c>
      <c r="T262" s="95">
        <f>VLOOKUP($A262,'CCR_%'!$A:$WWW,MATCH(T$8,'CCR_%'!$A$8:$WWW$8,0),FALSE)+S262</f>
        <v>1</v>
      </c>
      <c r="U262" s="95">
        <f>VLOOKUP($A262,'CCR_%'!$A:$WWW,MATCH(U$8,'CCR_%'!$A$8:$WWW$8,0),FALSE)+T262</f>
        <v>1</v>
      </c>
      <c r="V262" s="95">
        <f>VLOOKUP($A262,'CCR_%'!$A:$WWW,MATCH(V$8,'CCR_%'!$A$8:$WWW$8,0),FALSE)+U262</f>
        <v>1</v>
      </c>
      <c r="W262" s="95">
        <f>VLOOKUP($A262,'CCR_%'!$A:$WWW,MATCH(W$8,'CCR_%'!$A$8:$WWW$8,0),FALSE)+V262</f>
        <v>1</v>
      </c>
      <c r="X262" s="95">
        <f>VLOOKUP($A262,'CCR_%'!$A:$WWW,MATCH(X$8,'CCR_%'!$A$8:$WWW$8,0),FALSE)+W262</f>
        <v>1</v>
      </c>
      <c r="Y262" s="95">
        <f>VLOOKUP($A262,'CCR_%'!$A:$WWW,MATCH(Y$8,'CCR_%'!$A$8:$WWW$8,0),FALSE)+X262</f>
        <v>1</v>
      </c>
      <c r="Z262" s="95">
        <f>VLOOKUP($A262,'CCR_%'!$A:$WWW,MATCH(Z$8,'CCR_%'!$A$8:$WWW$8,0),FALSE)+Y262</f>
        <v>1</v>
      </c>
      <c r="AA262" s="95">
        <f>VLOOKUP($A262,'CCR_%'!$A:$WWW,MATCH(AA$8,'CCR_%'!$A$8:$WWW$8,0),FALSE)+Z262</f>
        <v>1</v>
      </c>
      <c r="AB262" s="95">
        <f>VLOOKUP($A262,'CCR_%'!$A:$WWW,MATCH(AB$8,'CCR_%'!$A$8:$WWW$8,0),FALSE)+AA262</f>
        <v>1</v>
      </c>
      <c r="AC262" s="95">
        <f>VLOOKUP($A262,'CCR_%'!$A:$WWW,MATCH(AC$8,'CCR_%'!$A$8:$WWW$8,0),FALSE)+AB262</f>
        <v>1</v>
      </c>
      <c r="AD262" s="95">
        <f>VLOOKUP($A262,'CCR_%'!$A:$WWW,MATCH(AD$8,'CCR_%'!$A$8:$WWW$8,0),FALSE)+AC262</f>
        <v>1</v>
      </c>
      <c r="AE262" s="95">
        <f>VLOOKUP($A262,'CCR_%'!$A:$WWW,MATCH(AE$8,'CCR_%'!$A$8:$WWW$8,0),FALSE)+AD262</f>
        <v>1</v>
      </c>
      <c r="AF262" s="95">
        <f>VLOOKUP($A262,'CCR_%'!$A:$WWW,MATCH(AF$8,'CCR_%'!$A$8:$WWW$8,0),FALSE)+AE262</f>
        <v>1</v>
      </c>
      <c r="AG262" s="95">
        <f>VLOOKUP($A262,'CCR_%'!$A:$WWW,MATCH(AG$8,'CCR_%'!$A$8:$WWW$8,0),FALSE)+AF262</f>
        <v>1</v>
      </c>
      <c r="AH262" s="95">
        <f>VLOOKUP($A262,'CCR_%'!$A:$WWW,MATCH(AH$8,'CCR_%'!$A$8:$WWW$8,0),FALSE)+AG262</f>
        <v>1</v>
      </c>
      <c r="AI262" s="95">
        <f>VLOOKUP($A262,'CCR_%'!$A:$WWW,MATCH(AI$8,'CCR_%'!$A$8:$WWW$8,0),FALSE)+AH262</f>
        <v>1</v>
      </c>
      <c r="AJ262" s="95">
        <f>VLOOKUP($A262,'CCR_%'!$A:$WWW,MATCH(AJ$8,'CCR_%'!$A$8:$WWW$8,0),FALSE)+AI262</f>
        <v>1</v>
      </c>
      <c r="AK262" s="95">
        <f>VLOOKUP($A262,'CCR_%'!$A:$WWW,MATCH(AK$8,'CCR_%'!$A$8:$WWW$8,0),FALSE)+AJ262</f>
        <v>1</v>
      </c>
      <c r="AL262" s="95">
        <f>VLOOKUP($A262,'CCR_%'!$A:$WWW,MATCH(AL$8,'CCR_%'!$A$8:$WWW$8,0),FALSE)+AK262</f>
        <v>1</v>
      </c>
      <c r="AM262" s="95">
        <f>VLOOKUP($A262,'CCR_%'!$A:$WWW,MATCH(AM$8,'CCR_%'!$A$8:$WWW$8,0),FALSE)+AL262</f>
        <v>1</v>
      </c>
      <c r="AN262" s="95">
        <f>VLOOKUP($A262,'CCR_%'!$A:$WWW,MATCH(AN$8,'CCR_%'!$A$8:$WWW$8,0),FALSE)+AM262</f>
        <v>1</v>
      </c>
      <c r="AO262" s="95">
        <f>VLOOKUP($A262,'CCR_%'!$A:$WWW,MATCH(AO$8,'CCR_%'!$A$8:$WWW$8,0),FALSE)+AN262</f>
        <v>1</v>
      </c>
      <c r="AP262" s="95">
        <f>VLOOKUP($A262,'CCR_%'!$A:$WWW,MATCH(AP$8,'CCR_%'!$A$8:$WWW$8,0),FALSE)+AO262</f>
        <v>1</v>
      </c>
      <c r="AQ262" s="95">
        <f>VLOOKUP($A262,'CCR_%'!$A:$WWW,MATCH(AQ$8,'CCR_%'!$A$8:$WWW$8,0),FALSE)+AP262</f>
        <v>1</v>
      </c>
      <c r="AR262" s="95">
        <f>VLOOKUP($A262,'CCR_%'!$A:$WWW,MATCH(AR$8,'CCR_%'!$A$8:$WWW$8,0),FALSE)+AQ262</f>
        <v>1</v>
      </c>
      <c r="AS262" s="95">
        <f>VLOOKUP($A262,'CCR_%'!$A:$WWW,MATCH(AS$8,'CCR_%'!$A$8:$WWW$8,0),FALSE)+AR262</f>
        <v>1</v>
      </c>
      <c r="AT262" s="95">
        <f>VLOOKUP($A262,'CCR_%'!$A:$WWW,MATCH(AT$8,'CCR_%'!$A$8:$WWW$8,0),FALSE)+AS262</f>
        <v>1</v>
      </c>
      <c r="AU262" s="95">
        <f>VLOOKUP($A262,'CCR_%'!$A:$WWW,MATCH(AU$8,'CCR_%'!$A$8:$WWW$8,0),FALSE)+AT262</f>
        <v>1</v>
      </c>
      <c r="AV262" s="95">
        <f>VLOOKUP($A262,'CCR_%'!$A:$WWW,MATCH(AV$8,'CCR_%'!$A$8:$WWW$8,0),FALSE)+AU262</f>
        <v>1</v>
      </c>
      <c r="AW262" s="95">
        <f>VLOOKUP($A262,'CCR_%'!$A:$WWW,MATCH(AW$8,'CCR_%'!$A$8:$WWW$8,0),FALSE)+AV262</f>
        <v>1</v>
      </c>
      <c r="AX262" s="95">
        <f>VLOOKUP($A262,'CCR_%'!$A:$WWW,MATCH(AX$8,'CCR_%'!$A$8:$WWW$8,0),FALSE)+AW262</f>
        <v>1</v>
      </c>
      <c r="AY262" s="95">
        <f>VLOOKUP($A262,'CCR_%'!$A:$WWW,MATCH(AY$8,'CCR_%'!$A$8:$WWW$8,0),FALSE)+AX262</f>
        <v>1</v>
      </c>
      <c r="AZ262" s="95">
        <f>VLOOKUP($A262,'CCR_%'!$A:$WWW,MATCH(AZ$8,'CCR_%'!$A$8:$WWW$8,0),FALSE)+AY262</f>
        <v>1</v>
      </c>
      <c r="BA262" s="95">
        <f>VLOOKUP($A262,'CCR_%'!$A:$WWW,MATCH(BA$8,'CCR_%'!$A$8:$WWW$8,0),FALSE)+AZ262</f>
        <v>1</v>
      </c>
      <c r="BB262" s="95">
        <f>VLOOKUP($A262,'CCR_%'!$A:$WWW,MATCH(BB$8,'CCR_%'!$A$8:$WWW$8,0),FALSE)+BA262</f>
        <v>1</v>
      </c>
      <c r="BC262" s="95">
        <f>VLOOKUP($A262,'CCR_%'!$A:$WWW,MATCH(BC$8,'CCR_%'!$A$8:$WWW$8,0),FALSE)+BB262</f>
        <v>1</v>
      </c>
      <c r="BD262" s="95">
        <f>VLOOKUP($A262,'CCR_%'!$A:$WWW,MATCH(BD$8,'CCR_%'!$A$8:$WWW$8,0),FALSE)+BC262</f>
        <v>1</v>
      </c>
      <c r="BE262" s="95">
        <f>VLOOKUP($A262,'CCR_%'!$A:$WWW,MATCH(BE$8,'CCR_%'!$A$8:$WWW$8,0),FALSE)+BD262</f>
        <v>1</v>
      </c>
      <c r="BF262" s="95">
        <f>VLOOKUP($A262,'CCR_%'!$A:$WWW,MATCH(BF$8,'CCR_%'!$A$8:$WWW$8,0),FALSE)+BE262</f>
        <v>1</v>
      </c>
      <c r="BG262" s="95">
        <f>VLOOKUP($A262,'CCR_%'!$A:$WWW,MATCH(BG$8,'CCR_%'!$A$8:$WWW$8,0),FALSE)+BF262</f>
        <v>1</v>
      </c>
      <c r="BH262" s="95">
        <f>VLOOKUP($A262,'CCR_%'!$A:$WWW,MATCH(BH$8,'CCR_%'!$A$8:$WWW$8,0),FALSE)+BG262</f>
        <v>1</v>
      </c>
      <c r="BI262" s="95">
        <f>VLOOKUP($A262,'CCR_%'!$A:$WWW,MATCH(BI$8,'CCR_%'!$A$8:$WWW$8,0),FALSE)+BH262</f>
        <v>1</v>
      </c>
      <c r="BJ262" s="95">
        <f>VLOOKUP($A262,'CCR_%'!$A:$WWW,MATCH(BJ$8,'CCR_%'!$A$8:$WWW$8,0),FALSE)+BI262</f>
        <v>1</v>
      </c>
      <c r="BK262" s="95">
        <f>VLOOKUP($A262,'CCR_%'!$A:$WWW,MATCH(BK$8,'CCR_%'!$A$8:$WWW$8,0),FALSE)+BJ262</f>
        <v>1</v>
      </c>
      <c r="BL262" s="95">
        <f>VLOOKUP($A262,'CCR_%'!$A:$WWW,MATCH(BL$8,'CCR_%'!$A$8:$WWW$8,0),FALSE)+BK262</f>
        <v>1</v>
      </c>
    </row>
    <row r="263" spans="1:66" ht="16.5" customHeight="1" outlineLevel="3" x14ac:dyDescent="0.25">
      <c r="A263" s="40" t="s">
        <v>471</v>
      </c>
      <c r="B263" s="42" t="s">
        <v>472</v>
      </c>
      <c r="C263" s="93">
        <v>47662</v>
      </c>
      <c r="D263" s="93">
        <v>47936</v>
      </c>
      <c r="E263" s="94">
        <f>VLOOKUP($A263,'CCR_%'!$A:$WWW,MATCH(E$8,'CCR_%'!$A$8:$WWW$8,0),FALSE)+0</f>
        <v>0</v>
      </c>
      <c r="F263" s="95">
        <f>VLOOKUP($A263,'CCR_%'!$A:$WWW,MATCH(F$8,'CCR_%'!$A$8:$WWW$8,0),FALSE)+E263</f>
        <v>0</v>
      </c>
      <c r="G263" s="95">
        <f>VLOOKUP($A263,'CCR_%'!$A:$WWW,MATCH(G$8,'CCR_%'!$A$8:$WWW$8,0),FALSE)+F263</f>
        <v>0</v>
      </c>
      <c r="H263" s="95">
        <f>VLOOKUP($A263,'CCR_%'!$A:$WWW,MATCH(H$8,'CCR_%'!$A$8:$WWW$8,0),FALSE)+G263</f>
        <v>0</v>
      </c>
      <c r="I263" s="95">
        <f>VLOOKUP($A263,'CCR_%'!$A:$WWW,MATCH(I$8,'CCR_%'!$A$8:$WWW$8,0),FALSE)+H263</f>
        <v>0</v>
      </c>
      <c r="J263" s="95">
        <f>VLOOKUP($A263,'CCR_%'!$A:$WWW,MATCH(J$8,'CCR_%'!$A$8:$WWW$8,0),FALSE)+I263</f>
        <v>0</v>
      </c>
      <c r="K263" s="95">
        <f>VLOOKUP($A263,'CCR_%'!$A:$WWW,MATCH(K$8,'CCR_%'!$A$8:$WWW$8,0),FALSE)+J263</f>
        <v>0</v>
      </c>
      <c r="L263" s="95">
        <f>VLOOKUP($A263,'CCR_%'!$A:$WWW,MATCH(L$8,'CCR_%'!$A$8:$WWW$8,0),FALSE)+K263</f>
        <v>0</v>
      </c>
      <c r="M263" s="95">
        <f>VLOOKUP($A263,'CCR_%'!$A:$WWW,MATCH(M$8,'CCR_%'!$A$8:$WWW$8,0),FALSE)+L263</f>
        <v>0</v>
      </c>
      <c r="N263" s="95">
        <f>VLOOKUP($A263,'CCR_%'!$A:$WWW,MATCH(N$8,'CCR_%'!$A$8:$WWW$8,0),FALSE)+M263</f>
        <v>0</v>
      </c>
      <c r="O263" s="95">
        <f>VLOOKUP($A263,'CCR_%'!$A:$WWW,MATCH(O$8,'CCR_%'!$A$8:$WWW$8,0),FALSE)+N263</f>
        <v>0.1</v>
      </c>
      <c r="P263" s="95">
        <f>VLOOKUP($A263,'CCR_%'!$A:$WWW,MATCH(P$8,'CCR_%'!$A$8:$WWW$8,0),FALSE)+O263</f>
        <v>1</v>
      </c>
      <c r="Q263" s="95">
        <f>VLOOKUP($A263,'CCR_%'!$A:$WWW,MATCH(Q$8,'CCR_%'!$A$8:$WWW$8,0),FALSE)+P263</f>
        <v>1</v>
      </c>
      <c r="R263" s="95">
        <f>VLOOKUP($A263,'CCR_%'!$A:$WWW,MATCH(R$8,'CCR_%'!$A$8:$WWW$8,0),FALSE)+Q263</f>
        <v>1</v>
      </c>
      <c r="S263" s="95">
        <f>VLOOKUP($A263,'CCR_%'!$A:$WWW,MATCH(S$8,'CCR_%'!$A$8:$WWW$8,0),FALSE)+R263</f>
        <v>1</v>
      </c>
      <c r="T263" s="95">
        <f>VLOOKUP($A263,'CCR_%'!$A:$WWW,MATCH(T$8,'CCR_%'!$A$8:$WWW$8,0),FALSE)+S263</f>
        <v>1</v>
      </c>
      <c r="U263" s="95">
        <f>VLOOKUP($A263,'CCR_%'!$A:$WWW,MATCH(U$8,'CCR_%'!$A$8:$WWW$8,0),FALSE)+T263</f>
        <v>1</v>
      </c>
      <c r="V263" s="95">
        <f>VLOOKUP($A263,'CCR_%'!$A:$WWW,MATCH(V$8,'CCR_%'!$A$8:$WWW$8,0),FALSE)+U263</f>
        <v>1</v>
      </c>
      <c r="W263" s="95">
        <f>VLOOKUP($A263,'CCR_%'!$A:$WWW,MATCH(W$8,'CCR_%'!$A$8:$WWW$8,0),FALSE)+V263</f>
        <v>1</v>
      </c>
      <c r="X263" s="95">
        <f>VLOOKUP($A263,'CCR_%'!$A:$WWW,MATCH(X$8,'CCR_%'!$A$8:$WWW$8,0),FALSE)+W263</f>
        <v>1</v>
      </c>
      <c r="Y263" s="95">
        <f>VLOOKUP($A263,'CCR_%'!$A:$WWW,MATCH(Y$8,'CCR_%'!$A$8:$WWW$8,0),FALSE)+X263</f>
        <v>1</v>
      </c>
      <c r="Z263" s="95">
        <f>VLOOKUP($A263,'CCR_%'!$A:$WWW,MATCH(Z$8,'CCR_%'!$A$8:$WWW$8,0),FALSE)+Y263</f>
        <v>1</v>
      </c>
      <c r="AA263" s="95">
        <f>VLOOKUP($A263,'CCR_%'!$A:$WWW,MATCH(AA$8,'CCR_%'!$A$8:$WWW$8,0),FALSE)+Z263</f>
        <v>1</v>
      </c>
      <c r="AB263" s="95">
        <f>VLOOKUP($A263,'CCR_%'!$A:$WWW,MATCH(AB$8,'CCR_%'!$A$8:$WWW$8,0),FALSE)+AA263</f>
        <v>1</v>
      </c>
      <c r="AC263" s="95">
        <f>VLOOKUP($A263,'CCR_%'!$A:$WWW,MATCH(AC$8,'CCR_%'!$A$8:$WWW$8,0),FALSE)+AB263</f>
        <v>1</v>
      </c>
      <c r="AD263" s="95">
        <f>VLOOKUP($A263,'CCR_%'!$A:$WWW,MATCH(AD$8,'CCR_%'!$A$8:$WWW$8,0),FALSE)+AC263</f>
        <v>1</v>
      </c>
      <c r="AE263" s="95">
        <f>VLOOKUP($A263,'CCR_%'!$A:$WWW,MATCH(AE$8,'CCR_%'!$A$8:$WWW$8,0),FALSE)+AD263</f>
        <v>1</v>
      </c>
      <c r="AF263" s="95">
        <f>VLOOKUP($A263,'CCR_%'!$A:$WWW,MATCH(AF$8,'CCR_%'!$A$8:$WWW$8,0),FALSE)+AE263</f>
        <v>1</v>
      </c>
      <c r="AG263" s="95">
        <f>VLOOKUP($A263,'CCR_%'!$A:$WWW,MATCH(AG$8,'CCR_%'!$A$8:$WWW$8,0),FALSE)+AF263</f>
        <v>1</v>
      </c>
      <c r="AH263" s="95">
        <f>VLOOKUP($A263,'CCR_%'!$A:$WWW,MATCH(AH$8,'CCR_%'!$A$8:$WWW$8,0),FALSE)+AG263</f>
        <v>1</v>
      </c>
      <c r="AI263" s="95">
        <f>VLOOKUP($A263,'CCR_%'!$A:$WWW,MATCH(AI$8,'CCR_%'!$A$8:$WWW$8,0),FALSE)+AH263</f>
        <v>1</v>
      </c>
      <c r="AJ263" s="95">
        <f>VLOOKUP($A263,'CCR_%'!$A:$WWW,MATCH(AJ$8,'CCR_%'!$A$8:$WWW$8,0),FALSE)+AI263</f>
        <v>1</v>
      </c>
      <c r="AK263" s="95">
        <f>VLOOKUP($A263,'CCR_%'!$A:$WWW,MATCH(AK$8,'CCR_%'!$A$8:$WWW$8,0),FALSE)+AJ263</f>
        <v>1</v>
      </c>
      <c r="AL263" s="95">
        <f>VLOOKUP($A263,'CCR_%'!$A:$WWW,MATCH(AL$8,'CCR_%'!$A$8:$WWW$8,0),FALSE)+AK263</f>
        <v>1</v>
      </c>
      <c r="AM263" s="95">
        <f>VLOOKUP($A263,'CCR_%'!$A:$WWW,MATCH(AM$8,'CCR_%'!$A$8:$WWW$8,0),FALSE)+AL263</f>
        <v>1</v>
      </c>
      <c r="AN263" s="95">
        <f>VLOOKUP($A263,'CCR_%'!$A:$WWW,MATCH(AN$8,'CCR_%'!$A$8:$WWW$8,0),FALSE)+AM263</f>
        <v>1</v>
      </c>
      <c r="AO263" s="95">
        <f>VLOOKUP($A263,'CCR_%'!$A:$WWW,MATCH(AO$8,'CCR_%'!$A$8:$WWW$8,0),FALSE)+AN263</f>
        <v>1</v>
      </c>
      <c r="AP263" s="95">
        <f>VLOOKUP($A263,'CCR_%'!$A:$WWW,MATCH(AP$8,'CCR_%'!$A$8:$WWW$8,0),FALSE)+AO263</f>
        <v>1</v>
      </c>
      <c r="AQ263" s="95">
        <f>VLOOKUP($A263,'CCR_%'!$A:$WWW,MATCH(AQ$8,'CCR_%'!$A$8:$WWW$8,0),FALSE)+AP263</f>
        <v>1</v>
      </c>
      <c r="AR263" s="95">
        <f>VLOOKUP($A263,'CCR_%'!$A:$WWW,MATCH(AR$8,'CCR_%'!$A$8:$WWW$8,0),FALSE)+AQ263</f>
        <v>1</v>
      </c>
      <c r="AS263" s="95">
        <f>VLOOKUP($A263,'CCR_%'!$A:$WWW,MATCH(AS$8,'CCR_%'!$A$8:$WWW$8,0),FALSE)+AR263</f>
        <v>1</v>
      </c>
      <c r="AT263" s="95">
        <f>VLOOKUP($A263,'CCR_%'!$A:$WWW,MATCH(AT$8,'CCR_%'!$A$8:$WWW$8,0),FALSE)+AS263</f>
        <v>1</v>
      </c>
      <c r="AU263" s="95">
        <f>VLOOKUP($A263,'CCR_%'!$A:$WWW,MATCH(AU$8,'CCR_%'!$A$8:$WWW$8,0),FALSE)+AT263</f>
        <v>1</v>
      </c>
      <c r="AV263" s="95">
        <f>VLOOKUP($A263,'CCR_%'!$A:$WWW,MATCH(AV$8,'CCR_%'!$A$8:$WWW$8,0),FALSE)+AU263</f>
        <v>1</v>
      </c>
      <c r="AW263" s="95">
        <f>VLOOKUP($A263,'CCR_%'!$A:$WWW,MATCH(AW$8,'CCR_%'!$A$8:$WWW$8,0),FALSE)+AV263</f>
        <v>1</v>
      </c>
      <c r="AX263" s="95">
        <f>VLOOKUP($A263,'CCR_%'!$A:$WWW,MATCH(AX$8,'CCR_%'!$A$8:$WWW$8,0),FALSE)+AW263</f>
        <v>1</v>
      </c>
      <c r="AY263" s="95">
        <f>VLOOKUP($A263,'CCR_%'!$A:$WWW,MATCH(AY$8,'CCR_%'!$A$8:$WWW$8,0),FALSE)+AX263</f>
        <v>1</v>
      </c>
      <c r="AZ263" s="95">
        <f>VLOOKUP($A263,'CCR_%'!$A:$WWW,MATCH(AZ$8,'CCR_%'!$A$8:$WWW$8,0),FALSE)+AY263</f>
        <v>1</v>
      </c>
      <c r="BA263" s="95">
        <f>VLOOKUP($A263,'CCR_%'!$A:$WWW,MATCH(BA$8,'CCR_%'!$A$8:$WWW$8,0),FALSE)+AZ263</f>
        <v>1</v>
      </c>
      <c r="BB263" s="95">
        <f>VLOOKUP($A263,'CCR_%'!$A:$WWW,MATCH(BB$8,'CCR_%'!$A$8:$WWW$8,0),FALSE)+BA263</f>
        <v>1</v>
      </c>
      <c r="BC263" s="95">
        <f>VLOOKUP($A263,'CCR_%'!$A:$WWW,MATCH(BC$8,'CCR_%'!$A$8:$WWW$8,0),FALSE)+BB263</f>
        <v>1</v>
      </c>
      <c r="BD263" s="95">
        <f>VLOOKUP($A263,'CCR_%'!$A:$WWW,MATCH(BD$8,'CCR_%'!$A$8:$WWW$8,0),FALSE)+BC263</f>
        <v>1</v>
      </c>
      <c r="BE263" s="95">
        <f>VLOOKUP($A263,'CCR_%'!$A:$WWW,MATCH(BE$8,'CCR_%'!$A$8:$WWW$8,0),FALSE)+BD263</f>
        <v>1</v>
      </c>
      <c r="BF263" s="95">
        <f>VLOOKUP($A263,'CCR_%'!$A:$WWW,MATCH(BF$8,'CCR_%'!$A$8:$WWW$8,0),FALSE)+BE263</f>
        <v>1</v>
      </c>
      <c r="BG263" s="95">
        <f>VLOOKUP($A263,'CCR_%'!$A:$WWW,MATCH(BG$8,'CCR_%'!$A$8:$WWW$8,0),FALSE)+BF263</f>
        <v>1</v>
      </c>
      <c r="BH263" s="95">
        <f>VLOOKUP($A263,'CCR_%'!$A:$WWW,MATCH(BH$8,'CCR_%'!$A$8:$WWW$8,0),FALSE)+BG263</f>
        <v>1</v>
      </c>
      <c r="BI263" s="95">
        <f>VLOOKUP($A263,'CCR_%'!$A:$WWW,MATCH(BI$8,'CCR_%'!$A$8:$WWW$8,0),FALSE)+BH263</f>
        <v>1</v>
      </c>
      <c r="BJ263" s="95">
        <f>VLOOKUP($A263,'CCR_%'!$A:$WWW,MATCH(BJ$8,'CCR_%'!$A$8:$WWW$8,0),FALSE)+BI263</f>
        <v>1</v>
      </c>
      <c r="BK263" s="95">
        <f>VLOOKUP($A263,'CCR_%'!$A:$WWW,MATCH(BK$8,'CCR_%'!$A$8:$WWW$8,0),FALSE)+BJ263</f>
        <v>1</v>
      </c>
      <c r="BL263" s="95">
        <f>VLOOKUP($A263,'CCR_%'!$A:$WWW,MATCH(BL$8,'CCR_%'!$A$8:$WWW$8,0),FALSE)+BK263</f>
        <v>1</v>
      </c>
    </row>
    <row r="264" spans="1:66" ht="16.5" customHeight="1" outlineLevel="3" x14ac:dyDescent="0.25">
      <c r="A264" s="40" t="s">
        <v>473</v>
      </c>
      <c r="B264" s="42" t="s">
        <v>474</v>
      </c>
      <c r="C264" s="93">
        <v>47574</v>
      </c>
      <c r="D264" s="93">
        <v>47936</v>
      </c>
      <c r="E264" s="94">
        <f>VLOOKUP($A264,'CCR_%'!$A:$WWW,MATCH(E$8,'CCR_%'!$A$8:$WWW$8,0),FALSE)+0</f>
        <v>0</v>
      </c>
      <c r="F264" s="95">
        <f>VLOOKUP($A264,'CCR_%'!$A:$WWW,MATCH(F$8,'CCR_%'!$A$8:$WWW$8,0),FALSE)+E264</f>
        <v>0</v>
      </c>
      <c r="G264" s="95">
        <f>VLOOKUP($A264,'CCR_%'!$A:$WWW,MATCH(G$8,'CCR_%'!$A$8:$WWW$8,0),FALSE)+F264</f>
        <v>0</v>
      </c>
      <c r="H264" s="95">
        <f>VLOOKUP($A264,'CCR_%'!$A:$WWW,MATCH(H$8,'CCR_%'!$A$8:$WWW$8,0),FALSE)+G264</f>
        <v>0</v>
      </c>
      <c r="I264" s="95">
        <f>VLOOKUP($A264,'CCR_%'!$A:$WWW,MATCH(I$8,'CCR_%'!$A$8:$WWW$8,0),FALSE)+H264</f>
        <v>0</v>
      </c>
      <c r="J264" s="95">
        <f>VLOOKUP($A264,'CCR_%'!$A:$WWW,MATCH(J$8,'CCR_%'!$A$8:$WWW$8,0),FALSE)+I264</f>
        <v>0</v>
      </c>
      <c r="K264" s="95">
        <f>VLOOKUP($A264,'CCR_%'!$A:$WWW,MATCH(K$8,'CCR_%'!$A$8:$WWW$8,0),FALSE)+J264</f>
        <v>0</v>
      </c>
      <c r="L264" s="95">
        <f>VLOOKUP($A264,'CCR_%'!$A:$WWW,MATCH(L$8,'CCR_%'!$A$8:$WWW$8,0),FALSE)+K264</f>
        <v>0</v>
      </c>
      <c r="M264" s="95">
        <f>VLOOKUP($A264,'CCR_%'!$A:$WWW,MATCH(M$8,'CCR_%'!$A$8:$WWW$8,0),FALSE)+L264</f>
        <v>0</v>
      </c>
      <c r="N264" s="95">
        <f>VLOOKUP($A264,'CCR_%'!$A:$WWW,MATCH(N$8,'CCR_%'!$A$8:$WWW$8,0),FALSE)+M264</f>
        <v>0</v>
      </c>
      <c r="O264" s="95">
        <f>VLOOKUP($A264,'CCR_%'!$A:$WWW,MATCH(O$8,'CCR_%'!$A$8:$WWW$8,0),FALSE)+N264</f>
        <v>0.2</v>
      </c>
      <c r="P264" s="95">
        <f>VLOOKUP($A264,'CCR_%'!$A:$WWW,MATCH(P$8,'CCR_%'!$A$8:$WWW$8,0),FALSE)+O264</f>
        <v>1</v>
      </c>
      <c r="Q264" s="95">
        <f>VLOOKUP($A264,'CCR_%'!$A:$WWW,MATCH(Q$8,'CCR_%'!$A$8:$WWW$8,0),FALSE)+P264</f>
        <v>1</v>
      </c>
      <c r="R264" s="95">
        <f>VLOOKUP($A264,'CCR_%'!$A:$WWW,MATCH(R$8,'CCR_%'!$A$8:$WWW$8,0),FALSE)+Q264</f>
        <v>1</v>
      </c>
      <c r="S264" s="95">
        <f>VLOOKUP($A264,'CCR_%'!$A:$WWW,MATCH(S$8,'CCR_%'!$A$8:$WWW$8,0),FALSE)+R264</f>
        <v>1</v>
      </c>
      <c r="T264" s="95">
        <f>VLOOKUP($A264,'CCR_%'!$A:$WWW,MATCH(T$8,'CCR_%'!$A$8:$WWW$8,0),FALSE)+S264</f>
        <v>1</v>
      </c>
      <c r="U264" s="95">
        <f>VLOOKUP($A264,'CCR_%'!$A:$WWW,MATCH(U$8,'CCR_%'!$A$8:$WWW$8,0),FALSE)+T264</f>
        <v>1</v>
      </c>
      <c r="V264" s="95">
        <f>VLOOKUP($A264,'CCR_%'!$A:$WWW,MATCH(V$8,'CCR_%'!$A$8:$WWW$8,0),FALSE)+U264</f>
        <v>1</v>
      </c>
      <c r="W264" s="95">
        <f>VLOOKUP($A264,'CCR_%'!$A:$WWW,MATCH(W$8,'CCR_%'!$A$8:$WWW$8,0),FALSE)+V264</f>
        <v>1</v>
      </c>
      <c r="X264" s="95">
        <f>VLOOKUP($A264,'CCR_%'!$A:$WWW,MATCH(X$8,'CCR_%'!$A$8:$WWW$8,0),FALSE)+W264</f>
        <v>1</v>
      </c>
      <c r="Y264" s="95">
        <f>VLOOKUP($A264,'CCR_%'!$A:$WWW,MATCH(Y$8,'CCR_%'!$A$8:$WWW$8,0),FALSE)+X264</f>
        <v>1</v>
      </c>
      <c r="Z264" s="95">
        <f>VLOOKUP($A264,'CCR_%'!$A:$WWW,MATCH(Z$8,'CCR_%'!$A$8:$WWW$8,0),FALSE)+Y264</f>
        <v>1</v>
      </c>
      <c r="AA264" s="95">
        <f>VLOOKUP($A264,'CCR_%'!$A:$WWW,MATCH(AA$8,'CCR_%'!$A$8:$WWW$8,0),FALSE)+Z264</f>
        <v>1</v>
      </c>
      <c r="AB264" s="95">
        <f>VLOOKUP($A264,'CCR_%'!$A:$WWW,MATCH(AB$8,'CCR_%'!$A$8:$WWW$8,0),FALSE)+AA264</f>
        <v>1</v>
      </c>
      <c r="AC264" s="95">
        <f>VLOOKUP($A264,'CCR_%'!$A:$WWW,MATCH(AC$8,'CCR_%'!$A$8:$WWW$8,0),FALSE)+AB264</f>
        <v>1</v>
      </c>
      <c r="AD264" s="95">
        <f>VLOOKUP($A264,'CCR_%'!$A:$WWW,MATCH(AD$8,'CCR_%'!$A$8:$WWW$8,0),FALSE)+AC264</f>
        <v>1</v>
      </c>
      <c r="AE264" s="95">
        <f>VLOOKUP($A264,'CCR_%'!$A:$WWW,MATCH(AE$8,'CCR_%'!$A$8:$WWW$8,0),FALSE)+AD264</f>
        <v>1</v>
      </c>
      <c r="AF264" s="95">
        <f>VLOOKUP($A264,'CCR_%'!$A:$WWW,MATCH(AF$8,'CCR_%'!$A$8:$WWW$8,0),FALSE)+AE264</f>
        <v>1</v>
      </c>
      <c r="AG264" s="95">
        <f>VLOOKUP($A264,'CCR_%'!$A:$WWW,MATCH(AG$8,'CCR_%'!$A$8:$WWW$8,0),FALSE)+AF264</f>
        <v>1</v>
      </c>
      <c r="AH264" s="95">
        <f>VLOOKUP($A264,'CCR_%'!$A:$WWW,MATCH(AH$8,'CCR_%'!$A$8:$WWW$8,0),FALSE)+AG264</f>
        <v>1</v>
      </c>
      <c r="AI264" s="95">
        <f>VLOOKUP($A264,'CCR_%'!$A:$WWW,MATCH(AI$8,'CCR_%'!$A$8:$WWW$8,0),FALSE)+AH264</f>
        <v>1</v>
      </c>
      <c r="AJ264" s="95">
        <f>VLOOKUP($A264,'CCR_%'!$A:$WWW,MATCH(AJ$8,'CCR_%'!$A$8:$WWW$8,0),FALSE)+AI264</f>
        <v>1</v>
      </c>
      <c r="AK264" s="95">
        <f>VLOOKUP($A264,'CCR_%'!$A:$WWW,MATCH(AK$8,'CCR_%'!$A$8:$WWW$8,0),FALSE)+AJ264</f>
        <v>1</v>
      </c>
      <c r="AL264" s="95">
        <f>VLOOKUP($A264,'CCR_%'!$A:$WWW,MATCH(AL$8,'CCR_%'!$A$8:$WWW$8,0),FALSE)+AK264</f>
        <v>1</v>
      </c>
      <c r="AM264" s="95">
        <f>VLOOKUP($A264,'CCR_%'!$A:$WWW,MATCH(AM$8,'CCR_%'!$A$8:$WWW$8,0),FALSE)+AL264</f>
        <v>1</v>
      </c>
      <c r="AN264" s="95">
        <f>VLOOKUP($A264,'CCR_%'!$A:$WWW,MATCH(AN$8,'CCR_%'!$A$8:$WWW$8,0),FALSE)+AM264</f>
        <v>1</v>
      </c>
      <c r="AO264" s="95">
        <f>VLOOKUP($A264,'CCR_%'!$A:$WWW,MATCH(AO$8,'CCR_%'!$A$8:$WWW$8,0),FALSE)+AN264</f>
        <v>1</v>
      </c>
      <c r="AP264" s="95">
        <f>VLOOKUP($A264,'CCR_%'!$A:$WWW,MATCH(AP$8,'CCR_%'!$A$8:$WWW$8,0),FALSE)+AO264</f>
        <v>1</v>
      </c>
      <c r="AQ264" s="95">
        <f>VLOOKUP($A264,'CCR_%'!$A:$WWW,MATCH(AQ$8,'CCR_%'!$A$8:$WWW$8,0),FALSE)+AP264</f>
        <v>1</v>
      </c>
      <c r="AR264" s="95">
        <f>VLOOKUP($A264,'CCR_%'!$A:$WWW,MATCH(AR$8,'CCR_%'!$A$8:$WWW$8,0),FALSE)+AQ264</f>
        <v>1</v>
      </c>
      <c r="AS264" s="95">
        <f>VLOOKUP($A264,'CCR_%'!$A:$WWW,MATCH(AS$8,'CCR_%'!$A$8:$WWW$8,0),FALSE)+AR264</f>
        <v>1</v>
      </c>
      <c r="AT264" s="95">
        <f>VLOOKUP($A264,'CCR_%'!$A:$WWW,MATCH(AT$8,'CCR_%'!$A$8:$WWW$8,0),FALSE)+AS264</f>
        <v>1</v>
      </c>
      <c r="AU264" s="95">
        <f>VLOOKUP($A264,'CCR_%'!$A:$WWW,MATCH(AU$8,'CCR_%'!$A$8:$WWW$8,0),FALSE)+AT264</f>
        <v>1</v>
      </c>
      <c r="AV264" s="95">
        <f>VLOOKUP($A264,'CCR_%'!$A:$WWW,MATCH(AV$8,'CCR_%'!$A$8:$WWW$8,0),FALSE)+AU264</f>
        <v>1</v>
      </c>
      <c r="AW264" s="95">
        <f>VLOOKUP($A264,'CCR_%'!$A:$WWW,MATCH(AW$8,'CCR_%'!$A$8:$WWW$8,0),FALSE)+AV264</f>
        <v>1</v>
      </c>
      <c r="AX264" s="95">
        <f>VLOOKUP($A264,'CCR_%'!$A:$WWW,MATCH(AX$8,'CCR_%'!$A$8:$WWW$8,0),FALSE)+AW264</f>
        <v>1</v>
      </c>
      <c r="AY264" s="95">
        <f>VLOOKUP($A264,'CCR_%'!$A:$WWW,MATCH(AY$8,'CCR_%'!$A$8:$WWW$8,0),FALSE)+AX264</f>
        <v>1</v>
      </c>
      <c r="AZ264" s="95">
        <f>VLOOKUP($A264,'CCR_%'!$A:$WWW,MATCH(AZ$8,'CCR_%'!$A$8:$WWW$8,0),FALSE)+AY264</f>
        <v>1</v>
      </c>
      <c r="BA264" s="95">
        <f>VLOOKUP($A264,'CCR_%'!$A:$WWW,MATCH(BA$8,'CCR_%'!$A$8:$WWW$8,0),FALSE)+AZ264</f>
        <v>1</v>
      </c>
      <c r="BB264" s="95">
        <f>VLOOKUP($A264,'CCR_%'!$A:$WWW,MATCH(BB$8,'CCR_%'!$A$8:$WWW$8,0),FALSE)+BA264</f>
        <v>1</v>
      </c>
      <c r="BC264" s="95">
        <f>VLOOKUP($A264,'CCR_%'!$A:$WWW,MATCH(BC$8,'CCR_%'!$A$8:$WWW$8,0),FALSE)+BB264</f>
        <v>1</v>
      </c>
      <c r="BD264" s="95">
        <f>VLOOKUP($A264,'CCR_%'!$A:$WWW,MATCH(BD$8,'CCR_%'!$A$8:$WWW$8,0),FALSE)+BC264</f>
        <v>1</v>
      </c>
      <c r="BE264" s="95">
        <f>VLOOKUP($A264,'CCR_%'!$A:$WWW,MATCH(BE$8,'CCR_%'!$A$8:$WWW$8,0),FALSE)+BD264</f>
        <v>1</v>
      </c>
      <c r="BF264" s="95">
        <f>VLOOKUP($A264,'CCR_%'!$A:$WWW,MATCH(BF$8,'CCR_%'!$A$8:$WWW$8,0),FALSE)+BE264</f>
        <v>1</v>
      </c>
      <c r="BG264" s="95">
        <f>VLOOKUP($A264,'CCR_%'!$A:$WWW,MATCH(BG$8,'CCR_%'!$A$8:$WWW$8,0),FALSE)+BF264</f>
        <v>1</v>
      </c>
      <c r="BH264" s="95">
        <f>VLOOKUP($A264,'CCR_%'!$A:$WWW,MATCH(BH$8,'CCR_%'!$A$8:$WWW$8,0),FALSE)+BG264</f>
        <v>1</v>
      </c>
      <c r="BI264" s="95">
        <f>VLOOKUP($A264,'CCR_%'!$A:$WWW,MATCH(BI$8,'CCR_%'!$A$8:$WWW$8,0),FALSE)+BH264</f>
        <v>1</v>
      </c>
      <c r="BJ264" s="95">
        <f>VLOOKUP($A264,'CCR_%'!$A:$WWW,MATCH(BJ$8,'CCR_%'!$A$8:$WWW$8,0),FALSE)+BI264</f>
        <v>1</v>
      </c>
      <c r="BK264" s="95">
        <f>VLOOKUP($A264,'CCR_%'!$A:$WWW,MATCH(BK$8,'CCR_%'!$A$8:$WWW$8,0),FALSE)+BJ264</f>
        <v>1</v>
      </c>
      <c r="BL264" s="95">
        <f>VLOOKUP($A264,'CCR_%'!$A:$WWW,MATCH(BL$8,'CCR_%'!$A$8:$WWW$8,0),FALSE)+BK264</f>
        <v>1</v>
      </c>
    </row>
    <row r="265" spans="1:66" ht="16.5" customHeight="1" outlineLevel="3" x14ac:dyDescent="0.25">
      <c r="A265" s="40" t="s">
        <v>475</v>
      </c>
      <c r="B265" s="42" t="s">
        <v>476</v>
      </c>
      <c r="C265" s="93">
        <v>48303</v>
      </c>
      <c r="D265" s="93">
        <v>48667</v>
      </c>
      <c r="E265" s="94">
        <f>VLOOKUP($A265,'CCR_%'!$A:$WWW,MATCH(E$8,'CCR_%'!$A$8:$WWW$8,0),FALSE)+0</f>
        <v>0</v>
      </c>
      <c r="F265" s="95">
        <f>VLOOKUP($A265,'CCR_%'!$A:$WWW,MATCH(F$8,'CCR_%'!$A$8:$WWW$8,0),FALSE)+E265</f>
        <v>0</v>
      </c>
      <c r="G265" s="95">
        <f>VLOOKUP($A265,'CCR_%'!$A:$WWW,MATCH(G$8,'CCR_%'!$A$8:$WWW$8,0),FALSE)+F265</f>
        <v>0</v>
      </c>
      <c r="H265" s="95">
        <f>VLOOKUP($A265,'CCR_%'!$A:$WWW,MATCH(H$8,'CCR_%'!$A$8:$WWW$8,0),FALSE)+G265</f>
        <v>0</v>
      </c>
      <c r="I265" s="95">
        <f>VLOOKUP($A265,'CCR_%'!$A:$WWW,MATCH(I$8,'CCR_%'!$A$8:$WWW$8,0),FALSE)+H265</f>
        <v>0</v>
      </c>
      <c r="J265" s="95">
        <f>VLOOKUP($A265,'CCR_%'!$A:$WWW,MATCH(J$8,'CCR_%'!$A$8:$WWW$8,0),FALSE)+I265</f>
        <v>0</v>
      </c>
      <c r="K265" s="95">
        <f>VLOOKUP($A265,'CCR_%'!$A:$WWW,MATCH(K$8,'CCR_%'!$A$8:$WWW$8,0),FALSE)+J265</f>
        <v>0</v>
      </c>
      <c r="L265" s="95">
        <f>VLOOKUP($A265,'CCR_%'!$A:$WWW,MATCH(L$8,'CCR_%'!$A$8:$WWW$8,0),FALSE)+K265</f>
        <v>0</v>
      </c>
      <c r="M265" s="95">
        <f>VLOOKUP($A265,'CCR_%'!$A:$WWW,MATCH(M$8,'CCR_%'!$A$8:$WWW$8,0),FALSE)+L265</f>
        <v>0</v>
      </c>
      <c r="N265" s="95">
        <f>VLOOKUP($A265,'CCR_%'!$A:$WWW,MATCH(N$8,'CCR_%'!$A$8:$WWW$8,0),FALSE)+M265</f>
        <v>0</v>
      </c>
      <c r="O265" s="95">
        <f>VLOOKUP($A265,'CCR_%'!$A:$WWW,MATCH(O$8,'CCR_%'!$A$8:$WWW$8,0),FALSE)+N265</f>
        <v>0</v>
      </c>
      <c r="P265" s="95">
        <f>VLOOKUP($A265,'CCR_%'!$A:$WWW,MATCH(P$8,'CCR_%'!$A$8:$WWW$8,0),FALSE)+O265</f>
        <v>0</v>
      </c>
      <c r="Q265" s="95">
        <f>VLOOKUP($A265,'CCR_%'!$A:$WWW,MATCH(Q$8,'CCR_%'!$A$8:$WWW$8,0),FALSE)+P265</f>
        <v>0</v>
      </c>
      <c r="R265" s="95">
        <f>VLOOKUP($A265,'CCR_%'!$A:$WWW,MATCH(R$8,'CCR_%'!$A$8:$WWW$8,0),FALSE)+Q265</f>
        <v>0</v>
      </c>
      <c r="S265" s="95">
        <f>VLOOKUP($A265,'CCR_%'!$A:$WWW,MATCH(S$8,'CCR_%'!$A$8:$WWW$8,0),FALSE)+R265</f>
        <v>0.1</v>
      </c>
      <c r="T265" s="95">
        <f>VLOOKUP($A265,'CCR_%'!$A:$WWW,MATCH(T$8,'CCR_%'!$A$8:$WWW$8,0),FALSE)+S265</f>
        <v>1</v>
      </c>
      <c r="U265" s="95">
        <f>VLOOKUP($A265,'CCR_%'!$A:$WWW,MATCH(U$8,'CCR_%'!$A$8:$WWW$8,0),FALSE)+T265</f>
        <v>1</v>
      </c>
      <c r="V265" s="95">
        <f>VLOOKUP($A265,'CCR_%'!$A:$WWW,MATCH(V$8,'CCR_%'!$A$8:$WWW$8,0),FALSE)+U265</f>
        <v>1</v>
      </c>
      <c r="W265" s="95">
        <f>VLOOKUP($A265,'CCR_%'!$A:$WWW,MATCH(W$8,'CCR_%'!$A$8:$WWW$8,0),FALSE)+V265</f>
        <v>1</v>
      </c>
      <c r="X265" s="95">
        <f>VLOOKUP($A265,'CCR_%'!$A:$WWW,MATCH(X$8,'CCR_%'!$A$8:$WWW$8,0),FALSE)+W265</f>
        <v>1</v>
      </c>
      <c r="Y265" s="95">
        <f>VLOOKUP($A265,'CCR_%'!$A:$WWW,MATCH(Y$8,'CCR_%'!$A$8:$WWW$8,0),FALSE)+X265</f>
        <v>1</v>
      </c>
      <c r="Z265" s="95">
        <f>VLOOKUP($A265,'CCR_%'!$A:$WWW,MATCH(Z$8,'CCR_%'!$A$8:$WWW$8,0),FALSE)+Y265</f>
        <v>1</v>
      </c>
      <c r="AA265" s="95">
        <f>VLOOKUP($A265,'CCR_%'!$A:$WWW,MATCH(AA$8,'CCR_%'!$A$8:$WWW$8,0),FALSE)+Z265</f>
        <v>1</v>
      </c>
      <c r="AB265" s="95">
        <f>VLOOKUP($A265,'CCR_%'!$A:$WWW,MATCH(AB$8,'CCR_%'!$A$8:$WWW$8,0),FALSE)+AA265</f>
        <v>1</v>
      </c>
      <c r="AC265" s="95">
        <f>VLOOKUP($A265,'CCR_%'!$A:$WWW,MATCH(AC$8,'CCR_%'!$A$8:$WWW$8,0),FALSE)+AB265</f>
        <v>1</v>
      </c>
      <c r="AD265" s="95">
        <f>VLOOKUP($A265,'CCR_%'!$A:$WWW,MATCH(AD$8,'CCR_%'!$A$8:$WWW$8,0),FALSE)+AC265</f>
        <v>1</v>
      </c>
      <c r="AE265" s="95">
        <f>VLOOKUP($A265,'CCR_%'!$A:$WWW,MATCH(AE$8,'CCR_%'!$A$8:$WWW$8,0),FALSE)+AD265</f>
        <v>1</v>
      </c>
      <c r="AF265" s="95">
        <f>VLOOKUP($A265,'CCR_%'!$A:$WWW,MATCH(AF$8,'CCR_%'!$A$8:$WWW$8,0),FALSE)+AE265</f>
        <v>1</v>
      </c>
      <c r="AG265" s="95">
        <f>VLOOKUP($A265,'CCR_%'!$A:$WWW,MATCH(AG$8,'CCR_%'!$A$8:$WWW$8,0),FALSE)+AF265</f>
        <v>1</v>
      </c>
      <c r="AH265" s="95">
        <f>VLOOKUP($A265,'CCR_%'!$A:$WWW,MATCH(AH$8,'CCR_%'!$A$8:$WWW$8,0),FALSE)+AG265</f>
        <v>1</v>
      </c>
      <c r="AI265" s="95">
        <f>VLOOKUP($A265,'CCR_%'!$A:$WWW,MATCH(AI$8,'CCR_%'!$A$8:$WWW$8,0),FALSE)+AH265</f>
        <v>1</v>
      </c>
      <c r="AJ265" s="95">
        <f>VLOOKUP($A265,'CCR_%'!$A:$WWW,MATCH(AJ$8,'CCR_%'!$A$8:$WWW$8,0),FALSE)+AI265</f>
        <v>1</v>
      </c>
      <c r="AK265" s="95">
        <f>VLOOKUP($A265,'CCR_%'!$A:$WWW,MATCH(AK$8,'CCR_%'!$A$8:$WWW$8,0),FALSE)+AJ265</f>
        <v>1</v>
      </c>
      <c r="AL265" s="95">
        <f>VLOOKUP($A265,'CCR_%'!$A:$WWW,MATCH(AL$8,'CCR_%'!$A$8:$WWW$8,0),FALSE)+AK265</f>
        <v>1</v>
      </c>
      <c r="AM265" s="95">
        <f>VLOOKUP($A265,'CCR_%'!$A:$WWW,MATCH(AM$8,'CCR_%'!$A$8:$WWW$8,0),FALSE)+AL265</f>
        <v>1</v>
      </c>
      <c r="AN265" s="95">
        <f>VLOOKUP($A265,'CCR_%'!$A:$WWW,MATCH(AN$8,'CCR_%'!$A$8:$WWW$8,0),FALSE)+AM265</f>
        <v>1</v>
      </c>
      <c r="AO265" s="95">
        <f>VLOOKUP($A265,'CCR_%'!$A:$WWW,MATCH(AO$8,'CCR_%'!$A$8:$WWW$8,0),FALSE)+AN265</f>
        <v>1</v>
      </c>
      <c r="AP265" s="95">
        <f>VLOOKUP($A265,'CCR_%'!$A:$WWW,MATCH(AP$8,'CCR_%'!$A$8:$WWW$8,0),FALSE)+AO265</f>
        <v>1</v>
      </c>
      <c r="AQ265" s="95">
        <f>VLOOKUP($A265,'CCR_%'!$A:$WWW,MATCH(AQ$8,'CCR_%'!$A$8:$WWW$8,0),FALSE)+AP265</f>
        <v>1</v>
      </c>
      <c r="AR265" s="95">
        <f>VLOOKUP($A265,'CCR_%'!$A:$WWW,MATCH(AR$8,'CCR_%'!$A$8:$WWW$8,0),FALSE)+AQ265</f>
        <v>1</v>
      </c>
      <c r="AS265" s="95">
        <f>VLOOKUP($A265,'CCR_%'!$A:$WWW,MATCH(AS$8,'CCR_%'!$A$8:$WWW$8,0),FALSE)+AR265</f>
        <v>1</v>
      </c>
      <c r="AT265" s="95">
        <f>VLOOKUP($A265,'CCR_%'!$A:$WWW,MATCH(AT$8,'CCR_%'!$A$8:$WWW$8,0),FALSE)+AS265</f>
        <v>1</v>
      </c>
      <c r="AU265" s="95">
        <f>VLOOKUP($A265,'CCR_%'!$A:$WWW,MATCH(AU$8,'CCR_%'!$A$8:$WWW$8,0),FALSE)+AT265</f>
        <v>1</v>
      </c>
      <c r="AV265" s="95">
        <f>VLOOKUP($A265,'CCR_%'!$A:$WWW,MATCH(AV$8,'CCR_%'!$A$8:$WWW$8,0),FALSE)+AU265</f>
        <v>1</v>
      </c>
      <c r="AW265" s="95">
        <f>VLOOKUP($A265,'CCR_%'!$A:$WWW,MATCH(AW$8,'CCR_%'!$A$8:$WWW$8,0),FALSE)+AV265</f>
        <v>1</v>
      </c>
      <c r="AX265" s="95">
        <f>VLOOKUP($A265,'CCR_%'!$A:$WWW,MATCH(AX$8,'CCR_%'!$A$8:$WWW$8,0),FALSE)+AW265</f>
        <v>1</v>
      </c>
      <c r="AY265" s="95">
        <f>VLOOKUP($A265,'CCR_%'!$A:$WWW,MATCH(AY$8,'CCR_%'!$A$8:$WWW$8,0),FALSE)+AX265</f>
        <v>1</v>
      </c>
      <c r="AZ265" s="95">
        <f>VLOOKUP($A265,'CCR_%'!$A:$WWW,MATCH(AZ$8,'CCR_%'!$A$8:$WWW$8,0),FALSE)+AY265</f>
        <v>1</v>
      </c>
      <c r="BA265" s="95">
        <f>VLOOKUP($A265,'CCR_%'!$A:$WWW,MATCH(BA$8,'CCR_%'!$A$8:$WWW$8,0),FALSE)+AZ265</f>
        <v>1</v>
      </c>
      <c r="BB265" s="95">
        <f>VLOOKUP($A265,'CCR_%'!$A:$WWW,MATCH(BB$8,'CCR_%'!$A$8:$WWW$8,0),FALSE)+BA265</f>
        <v>1</v>
      </c>
      <c r="BC265" s="95">
        <f>VLOOKUP($A265,'CCR_%'!$A:$WWW,MATCH(BC$8,'CCR_%'!$A$8:$WWW$8,0),FALSE)+BB265</f>
        <v>1</v>
      </c>
      <c r="BD265" s="95">
        <f>VLOOKUP($A265,'CCR_%'!$A:$WWW,MATCH(BD$8,'CCR_%'!$A$8:$WWW$8,0),FALSE)+BC265</f>
        <v>1</v>
      </c>
      <c r="BE265" s="95">
        <f>VLOOKUP($A265,'CCR_%'!$A:$WWW,MATCH(BE$8,'CCR_%'!$A$8:$WWW$8,0),FALSE)+BD265</f>
        <v>1</v>
      </c>
      <c r="BF265" s="95">
        <f>VLOOKUP($A265,'CCR_%'!$A:$WWW,MATCH(BF$8,'CCR_%'!$A$8:$WWW$8,0),FALSE)+BE265</f>
        <v>1</v>
      </c>
      <c r="BG265" s="95">
        <f>VLOOKUP($A265,'CCR_%'!$A:$WWW,MATCH(BG$8,'CCR_%'!$A$8:$WWW$8,0),FALSE)+BF265</f>
        <v>1</v>
      </c>
      <c r="BH265" s="95">
        <f>VLOOKUP($A265,'CCR_%'!$A:$WWW,MATCH(BH$8,'CCR_%'!$A$8:$WWW$8,0),FALSE)+BG265</f>
        <v>1</v>
      </c>
      <c r="BI265" s="95">
        <f>VLOOKUP($A265,'CCR_%'!$A:$WWW,MATCH(BI$8,'CCR_%'!$A$8:$WWW$8,0),FALSE)+BH265</f>
        <v>1</v>
      </c>
      <c r="BJ265" s="95">
        <f>VLOOKUP($A265,'CCR_%'!$A:$WWW,MATCH(BJ$8,'CCR_%'!$A$8:$WWW$8,0),FALSE)+BI265</f>
        <v>1</v>
      </c>
      <c r="BK265" s="95">
        <f>VLOOKUP($A265,'CCR_%'!$A:$WWW,MATCH(BK$8,'CCR_%'!$A$8:$WWW$8,0),FALSE)+BJ265</f>
        <v>1</v>
      </c>
      <c r="BL265" s="95">
        <f>VLOOKUP($A265,'CCR_%'!$A:$WWW,MATCH(BL$8,'CCR_%'!$A$8:$WWW$8,0),FALSE)+BK265</f>
        <v>1</v>
      </c>
    </row>
    <row r="266" spans="1:66" ht="16.5" customHeight="1" outlineLevel="3" x14ac:dyDescent="0.25">
      <c r="A266" s="40" t="s">
        <v>477</v>
      </c>
      <c r="B266" s="42" t="s">
        <v>478</v>
      </c>
      <c r="C266" s="93">
        <v>46476</v>
      </c>
      <c r="D266" s="93">
        <v>46841</v>
      </c>
      <c r="E266" s="94">
        <f>VLOOKUP($A266,'CCR_%'!$A:$WWW,MATCH(E$8,'CCR_%'!$A$8:$WWW$8,0),FALSE)+0</f>
        <v>0</v>
      </c>
      <c r="F266" s="95">
        <f>VLOOKUP($A266,'CCR_%'!$A:$WWW,MATCH(F$8,'CCR_%'!$A$8:$WWW$8,0),FALSE)+E266</f>
        <v>0</v>
      </c>
      <c r="G266" s="95">
        <f>VLOOKUP($A266,'CCR_%'!$A:$WWW,MATCH(G$8,'CCR_%'!$A$8:$WWW$8,0),FALSE)+F266</f>
        <v>0</v>
      </c>
      <c r="H266" s="95">
        <f>VLOOKUP($A266,'CCR_%'!$A:$WWW,MATCH(H$8,'CCR_%'!$A$8:$WWW$8,0),FALSE)+G266</f>
        <v>0</v>
      </c>
      <c r="I266" s="95">
        <f>VLOOKUP($A266,'CCR_%'!$A:$WWW,MATCH(I$8,'CCR_%'!$A$8:$WWW$8,0),FALSE)+H266</f>
        <v>0.15</v>
      </c>
      <c r="J266" s="95">
        <f>VLOOKUP($A266,'CCR_%'!$A:$WWW,MATCH(J$8,'CCR_%'!$A$8:$WWW$8,0),FALSE)+I266</f>
        <v>1</v>
      </c>
      <c r="K266" s="95">
        <f>VLOOKUP($A266,'CCR_%'!$A:$WWW,MATCH(K$8,'CCR_%'!$A$8:$WWW$8,0),FALSE)+J266</f>
        <v>1</v>
      </c>
      <c r="L266" s="95">
        <f>VLOOKUP($A266,'CCR_%'!$A:$WWW,MATCH(L$8,'CCR_%'!$A$8:$WWW$8,0),FALSE)+K266</f>
        <v>1</v>
      </c>
      <c r="M266" s="95">
        <f>VLOOKUP($A266,'CCR_%'!$A:$WWW,MATCH(M$8,'CCR_%'!$A$8:$WWW$8,0),FALSE)+L266</f>
        <v>1</v>
      </c>
      <c r="N266" s="95">
        <f>VLOOKUP($A266,'CCR_%'!$A:$WWW,MATCH(N$8,'CCR_%'!$A$8:$WWW$8,0),FALSE)+M266</f>
        <v>1</v>
      </c>
      <c r="O266" s="95">
        <f>VLOOKUP($A266,'CCR_%'!$A:$WWW,MATCH(O$8,'CCR_%'!$A$8:$WWW$8,0),FALSE)+N266</f>
        <v>1</v>
      </c>
      <c r="P266" s="95">
        <f>VLOOKUP($A266,'CCR_%'!$A:$WWW,MATCH(P$8,'CCR_%'!$A$8:$WWW$8,0),FALSE)+O266</f>
        <v>1</v>
      </c>
      <c r="Q266" s="95">
        <f>VLOOKUP($A266,'CCR_%'!$A:$WWW,MATCH(Q$8,'CCR_%'!$A$8:$WWW$8,0),FALSE)+P266</f>
        <v>1</v>
      </c>
      <c r="R266" s="95">
        <f>VLOOKUP($A266,'CCR_%'!$A:$WWW,MATCH(R$8,'CCR_%'!$A$8:$WWW$8,0),FALSE)+Q266</f>
        <v>1</v>
      </c>
      <c r="S266" s="95">
        <f>VLOOKUP($A266,'CCR_%'!$A:$WWW,MATCH(S$8,'CCR_%'!$A$8:$WWW$8,0),FALSE)+R266</f>
        <v>1</v>
      </c>
      <c r="T266" s="95">
        <f>VLOOKUP($A266,'CCR_%'!$A:$WWW,MATCH(T$8,'CCR_%'!$A$8:$WWW$8,0),FALSE)+S266</f>
        <v>1</v>
      </c>
      <c r="U266" s="95">
        <f>VLOOKUP($A266,'CCR_%'!$A:$WWW,MATCH(U$8,'CCR_%'!$A$8:$WWW$8,0),FALSE)+T266</f>
        <v>1</v>
      </c>
      <c r="V266" s="95">
        <f>VLOOKUP($A266,'CCR_%'!$A:$WWW,MATCH(V$8,'CCR_%'!$A$8:$WWW$8,0),FALSE)+U266</f>
        <v>1</v>
      </c>
      <c r="W266" s="95">
        <f>VLOOKUP($A266,'CCR_%'!$A:$WWW,MATCH(W$8,'CCR_%'!$A$8:$WWW$8,0),FALSE)+V266</f>
        <v>1</v>
      </c>
      <c r="X266" s="95">
        <f>VLOOKUP($A266,'CCR_%'!$A:$WWW,MATCH(X$8,'CCR_%'!$A$8:$WWW$8,0),FALSE)+W266</f>
        <v>1</v>
      </c>
      <c r="Y266" s="95">
        <f>VLOOKUP($A266,'CCR_%'!$A:$WWW,MATCH(Y$8,'CCR_%'!$A$8:$WWW$8,0),FALSE)+X266</f>
        <v>1</v>
      </c>
      <c r="Z266" s="95">
        <f>VLOOKUP($A266,'CCR_%'!$A:$WWW,MATCH(Z$8,'CCR_%'!$A$8:$WWW$8,0),FALSE)+Y266</f>
        <v>1</v>
      </c>
      <c r="AA266" s="95">
        <f>VLOOKUP($A266,'CCR_%'!$A:$WWW,MATCH(AA$8,'CCR_%'!$A$8:$WWW$8,0),FALSE)+Z266</f>
        <v>1</v>
      </c>
      <c r="AB266" s="95">
        <f>VLOOKUP($A266,'CCR_%'!$A:$WWW,MATCH(AB$8,'CCR_%'!$A$8:$WWW$8,0),FALSE)+AA266</f>
        <v>1</v>
      </c>
      <c r="AC266" s="95">
        <f>VLOOKUP($A266,'CCR_%'!$A:$WWW,MATCH(AC$8,'CCR_%'!$A$8:$WWW$8,0),FALSE)+AB266</f>
        <v>1</v>
      </c>
      <c r="AD266" s="95">
        <f>VLOOKUP($A266,'CCR_%'!$A:$WWW,MATCH(AD$8,'CCR_%'!$A$8:$WWW$8,0),FALSE)+AC266</f>
        <v>1</v>
      </c>
      <c r="AE266" s="95">
        <f>VLOOKUP($A266,'CCR_%'!$A:$WWW,MATCH(AE$8,'CCR_%'!$A$8:$WWW$8,0),FALSE)+AD266</f>
        <v>1</v>
      </c>
      <c r="AF266" s="95">
        <f>VLOOKUP($A266,'CCR_%'!$A:$WWW,MATCH(AF$8,'CCR_%'!$A$8:$WWW$8,0),FALSE)+AE266</f>
        <v>1</v>
      </c>
      <c r="AG266" s="95">
        <f>VLOOKUP($A266,'CCR_%'!$A:$WWW,MATCH(AG$8,'CCR_%'!$A$8:$WWW$8,0),FALSE)+AF266</f>
        <v>1</v>
      </c>
      <c r="AH266" s="95">
        <f>VLOOKUP($A266,'CCR_%'!$A:$WWW,MATCH(AH$8,'CCR_%'!$A$8:$WWW$8,0),FALSE)+AG266</f>
        <v>1</v>
      </c>
      <c r="AI266" s="95">
        <f>VLOOKUP($A266,'CCR_%'!$A:$WWW,MATCH(AI$8,'CCR_%'!$A$8:$WWW$8,0),FALSE)+AH266</f>
        <v>1</v>
      </c>
      <c r="AJ266" s="95">
        <f>VLOOKUP($A266,'CCR_%'!$A:$WWW,MATCH(AJ$8,'CCR_%'!$A$8:$WWW$8,0),FALSE)+AI266</f>
        <v>1</v>
      </c>
      <c r="AK266" s="95">
        <f>VLOOKUP($A266,'CCR_%'!$A:$WWW,MATCH(AK$8,'CCR_%'!$A$8:$WWW$8,0),FALSE)+AJ266</f>
        <v>1</v>
      </c>
      <c r="AL266" s="95">
        <f>VLOOKUP($A266,'CCR_%'!$A:$WWW,MATCH(AL$8,'CCR_%'!$A$8:$WWW$8,0),FALSE)+AK266</f>
        <v>1</v>
      </c>
      <c r="AM266" s="95">
        <f>VLOOKUP($A266,'CCR_%'!$A:$WWW,MATCH(AM$8,'CCR_%'!$A$8:$WWW$8,0),FALSE)+AL266</f>
        <v>1</v>
      </c>
      <c r="AN266" s="95">
        <f>VLOOKUP($A266,'CCR_%'!$A:$WWW,MATCH(AN$8,'CCR_%'!$A$8:$WWW$8,0),FALSE)+AM266</f>
        <v>1</v>
      </c>
      <c r="AO266" s="95">
        <f>VLOOKUP($A266,'CCR_%'!$A:$WWW,MATCH(AO$8,'CCR_%'!$A$8:$WWW$8,0),FALSE)+AN266</f>
        <v>1</v>
      </c>
      <c r="AP266" s="95">
        <f>VLOOKUP($A266,'CCR_%'!$A:$WWW,MATCH(AP$8,'CCR_%'!$A$8:$WWW$8,0),FALSE)+AO266</f>
        <v>1</v>
      </c>
      <c r="AQ266" s="95">
        <f>VLOOKUP($A266,'CCR_%'!$A:$WWW,MATCH(AQ$8,'CCR_%'!$A$8:$WWW$8,0),FALSE)+AP266</f>
        <v>1</v>
      </c>
      <c r="AR266" s="95">
        <f>VLOOKUP($A266,'CCR_%'!$A:$WWW,MATCH(AR$8,'CCR_%'!$A$8:$WWW$8,0),FALSE)+AQ266</f>
        <v>1</v>
      </c>
      <c r="AS266" s="95">
        <f>VLOOKUP($A266,'CCR_%'!$A:$WWW,MATCH(AS$8,'CCR_%'!$A$8:$WWW$8,0),FALSE)+AR266</f>
        <v>1</v>
      </c>
      <c r="AT266" s="95">
        <f>VLOOKUP($A266,'CCR_%'!$A:$WWW,MATCH(AT$8,'CCR_%'!$A$8:$WWW$8,0),FALSE)+AS266</f>
        <v>1</v>
      </c>
      <c r="AU266" s="95">
        <f>VLOOKUP($A266,'CCR_%'!$A:$WWW,MATCH(AU$8,'CCR_%'!$A$8:$WWW$8,0),FALSE)+AT266</f>
        <v>1</v>
      </c>
      <c r="AV266" s="95">
        <f>VLOOKUP($A266,'CCR_%'!$A:$WWW,MATCH(AV$8,'CCR_%'!$A$8:$WWW$8,0),FALSE)+AU266</f>
        <v>1</v>
      </c>
      <c r="AW266" s="95">
        <f>VLOOKUP($A266,'CCR_%'!$A:$WWW,MATCH(AW$8,'CCR_%'!$A$8:$WWW$8,0),FALSE)+AV266</f>
        <v>1</v>
      </c>
      <c r="AX266" s="95">
        <f>VLOOKUP($A266,'CCR_%'!$A:$WWW,MATCH(AX$8,'CCR_%'!$A$8:$WWW$8,0),FALSE)+AW266</f>
        <v>1</v>
      </c>
      <c r="AY266" s="95">
        <f>VLOOKUP($A266,'CCR_%'!$A:$WWW,MATCH(AY$8,'CCR_%'!$A$8:$WWW$8,0),FALSE)+AX266</f>
        <v>1</v>
      </c>
      <c r="AZ266" s="95">
        <f>VLOOKUP($A266,'CCR_%'!$A:$WWW,MATCH(AZ$8,'CCR_%'!$A$8:$WWW$8,0),FALSE)+AY266</f>
        <v>1</v>
      </c>
      <c r="BA266" s="95">
        <f>VLOOKUP($A266,'CCR_%'!$A:$WWW,MATCH(BA$8,'CCR_%'!$A$8:$WWW$8,0),FALSE)+AZ266</f>
        <v>1</v>
      </c>
      <c r="BB266" s="95">
        <f>VLOOKUP($A266,'CCR_%'!$A:$WWW,MATCH(BB$8,'CCR_%'!$A$8:$WWW$8,0),FALSE)+BA266</f>
        <v>1</v>
      </c>
      <c r="BC266" s="95">
        <f>VLOOKUP($A266,'CCR_%'!$A:$WWW,MATCH(BC$8,'CCR_%'!$A$8:$WWW$8,0),FALSE)+BB266</f>
        <v>1</v>
      </c>
      <c r="BD266" s="95">
        <f>VLOOKUP($A266,'CCR_%'!$A:$WWW,MATCH(BD$8,'CCR_%'!$A$8:$WWW$8,0),FALSE)+BC266</f>
        <v>1</v>
      </c>
      <c r="BE266" s="95">
        <f>VLOOKUP($A266,'CCR_%'!$A:$WWW,MATCH(BE$8,'CCR_%'!$A$8:$WWW$8,0),FALSE)+BD266</f>
        <v>1</v>
      </c>
      <c r="BF266" s="95">
        <f>VLOOKUP($A266,'CCR_%'!$A:$WWW,MATCH(BF$8,'CCR_%'!$A$8:$WWW$8,0),FALSE)+BE266</f>
        <v>1</v>
      </c>
      <c r="BG266" s="95">
        <f>VLOOKUP($A266,'CCR_%'!$A:$WWW,MATCH(BG$8,'CCR_%'!$A$8:$WWW$8,0),FALSE)+BF266</f>
        <v>1</v>
      </c>
      <c r="BH266" s="95">
        <f>VLOOKUP($A266,'CCR_%'!$A:$WWW,MATCH(BH$8,'CCR_%'!$A$8:$WWW$8,0),FALSE)+BG266</f>
        <v>1</v>
      </c>
      <c r="BI266" s="95">
        <f>VLOOKUP($A266,'CCR_%'!$A:$WWW,MATCH(BI$8,'CCR_%'!$A$8:$WWW$8,0),FALSE)+BH266</f>
        <v>1</v>
      </c>
      <c r="BJ266" s="95">
        <f>VLOOKUP($A266,'CCR_%'!$A:$WWW,MATCH(BJ$8,'CCR_%'!$A$8:$WWW$8,0),FALSE)+BI266</f>
        <v>1</v>
      </c>
      <c r="BK266" s="95">
        <f>VLOOKUP($A266,'CCR_%'!$A:$WWW,MATCH(BK$8,'CCR_%'!$A$8:$WWW$8,0),FALSE)+BJ266</f>
        <v>1</v>
      </c>
      <c r="BL266" s="95">
        <f>VLOOKUP($A266,'CCR_%'!$A:$WWW,MATCH(BL$8,'CCR_%'!$A$8:$WWW$8,0),FALSE)+BK266</f>
        <v>1</v>
      </c>
    </row>
    <row r="267" spans="1:66" ht="16.5" customHeight="1" outlineLevel="3" x14ac:dyDescent="0.25">
      <c r="A267" s="40" t="s">
        <v>479</v>
      </c>
      <c r="B267" s="42" t="s">
        <v>480</v>
      </c>
      <c r="C267" s="93">
        <v>48303</v>
      </c>
      <c r="D267" s="93">
        <v>48667</v>
      </c>
      <c r="E267" s="94">
        <f>VLOOKUP($A267,'CCR_%'!$A:$WWW,MATCH(E$8,'CCR_%'!$A$8:$WWW$8,0),FALSE)+0</f>
        <v>0</v>
      </c>
      <c r="F267" s="95">
        <f>VLOOKUP($A267,'CCR_%'!$A:$WWW,MATCH(F$8,'CCR_%'!$A$8:$WWW$8,0),FALSE)+E267</f>
        <v>0</v>
      </c>
      <c r="G267" s="95">
        <f>VLOOKUP($A267,'CCR_%'!$A:$WWW,MATCH(G$8,'CCR_%'!$A$8:$WWW$8,0),FALSE)+F267</f>
        <v>0</v>
      </c>
      <c r="H267" s="95">
        <f>VLOOKUP($A267,'CCR_%'!$A:$WWW,MATCH(H$8,'CCR_%'!$A$8:$WWW$8,0),FALSE)+G267</f>
        <v>0</v>
      </c>
      <c r="I267" s="95">
        <f>VLOOKUP($A267,'CCR_%'!$A:$WWW,MATCH(I$8,'CCR_%'!$A$8:$WWW$8,0),FALSE)+H267</f>
        <v>0</v>
      </c>
      <c r="J267" s="95">
        <f>VLOOKUP($A267,'CCR_%'!$A:$WWW,MATCH(J$8,'CCR_%'!$A$8:$WWW$8,0),FALSE)+I267</f>
        <v>0</v>
      </c>
      <c r="K267" s="95">
        <f>VLOOKUP($A267,'CCR_%'!$A:$WWW,MATCH(K$8,'CCR_%'!$A$8:$WWW$8,0),FALSE)+J267</f>
        <v>0</v>
      </c>
      <c r="L267" s="95">
        <f>VLOOKUP($A267,'CCR_%'!$A:$WWW,MATCH(L$8,'CCR_%'!$A$8:$WWW$8,0),FALSE)+K267</f>
        <v>0</v>
      </c>
      <c r="M267" s="95">
        <f>VLOOKUP($A267,'CCR_%'!$A:$WWW,MATCH(M$8,'CCR_%'!$A$8:$WWW$8,0),FALSE)+L267</f>
        <v>0</v>
      </c>
      <c r="N267" s="95">
        <f>VLOOKUP($A267,'CCR_%'!$A:$WWW,MATCH(N$8,'CCR_%'!$A$8:$WWW$8,0),FALSE)+M267</f>
        <v>0</v>
      </c>
      <c r="O267" s="95">
        <f>VLOOKUP($A267,'CCR_%'!$A:$WWW,MATCH(O$8,'CCR_%'!$A$8:$WWW$8,0),FALSE)+N267</f>
        <v>0</v>
      </c>
      <c r="P267" s="95">
        <f>VLOOKUP($A267,'CCR_%'!$A:$WWW,MATCH(P$8,'CCR_%'!$A$8:$WWW$8,0),FALSE)+O267</f>
        <v>0</v>
      </c>
      <c r="Q267" s="95">
        <f>VLOOKUP($A267,'CCR_%'!$A:$WWW,MATCH(Q$8,'CCR_%'!$A$8:$WWW$8,0),FALSE)+P267</f>
        <v>0</v>
      </c>
      <c r="R267" s="95">
        <f>VLOOKUP($A267,'CCR_%'!$A:$WWW,MATCH(R$8,'CCR_%'!$A$8:$WWW$8,0),FALSE)+Q267</f>
        <v>0</v>
      </c>
      <c r="S267" s="95">
        <f>VLOOKUP($A267,'CCR_%'!$A:$WWW,MATCH(S$8,'CCR_%'!$A$8:$WWW$8,0),FALSE)+R267</f>
        <v>0</v>
      </c>
      <c r="T267" s="95">
        <f>VLOOKUP($A267,'CCR_%'!$A:$WWW,MATCH(T$8,'CCR_%'!$A$8:$WWW$8,0),FALSE)+S267</f>
        <v>0</v>
      </c>
      <c r="U267" s="95">
        <f>VLOOKUP($A267,'CCR_%'!$A:$WWW,MATCH(U$8,'CCR_%'!$A$8:$WWW$8,0),FALSE)+T267</f>
        <v>0.1</v>
      </c>
      <c r="V267" s="95">
        <f>VLOOKUP($A267,'CCR_%'!$A:$WWW,MATCH(V$8,'CCR_%'!$A$8:$WWW$8,0),FALSE)+U267</f>
        <v>1</v>
      </c>
      <c r="W267" s="95">
        <f>VLOOKUP($A267,'CCR_%'!$A:$WWW,MATCH(W$8,'CCR_%'!$A$8:$WWW$8,0),FALSE)+V267</f>
        <v>1</v>
      </c>
      <c r="X267" s="95">
        <f>VLOOKUP($A267,'CCR_%'!$A:$WWW,MATCH(X$8,'CCR_%'!$A$8:$WWW$8,0),FALSE)+W267</f>
        <v>1</v>
      </c>
      <c r="Y267" s="95">
        <f>VLOOKUP($A267,'CCR_%'!$A:$WWW,MATCH(Y$8,'CCR_%'!$A$8:$WWW$8,0),FALSE)+X267</f>
        <v>1</v>
      </c>
      <c r="Z267" s="95">
        <f>VLOOKUP($A267,'CCR_%'!$A:$WWW,MATCH(Z$8,'CCR_%'!$A$8:$WWW$8,0),FALSE)+Y267</f>
        <v>1</v>
      </c>
      <c r="AA267" s="95">
        <f>VLOOKUP($A267,'CCR_%'!$A:$WWW,MATCH(AA$8,'CCR_%'!$A$8:$WWW$8,0),FALSE)+Z267</f>
        <v>1</v>
      </c>
      <c r="AB267" s="95">
        <f>VLOOKUP($A267,'CCR_%'!$A:$WWW,MATCH(AB$8,'CCR_%'!$A$8:$WWW$8,0),FALSE)+AA267</f>
        <v>1</v>
      </c>
      <c r="AC267" s="95">
        <f>VLOOKUP($A267,'CCR_%'!$A:$WWW,MATCH(AC$8,'CCR_%'!$A$8:$WWW$8,0),FALSE)+AB267</f>
        <v>1</v>
      </c>
      <c r="AD267" s="95">
        <f>VLOOKUP($A267,'CCR_%'!$A:$WWW,MATCH(AD$8,'CCR_%'!$A$8:$WWW$8,0),FALSE)+AC267</f>
        <v>1</v>
      </c>
      <c r="AE267" s="95">
        <f>VLOOKUP($A267,'CCR_%'!$A:$WWW,MATCH(AE$8,'CCR_%'!$A$8:$WWW$8,0),FALSE)+AD267</f>
        <v>1</v>
      </c>
      <c r="AF267" s="95">
        <f>VLOOKUP($A267,'CCR_%'!$A:$WWW,MATCH(AF$8,'CCR_%'!$A$8:$WWW$8,0),FALSE)+AE267</f>
        <v>1</v>
      </c>
      <c r="AG267" s="95">
        <f>VLOOKUP($A267,'CCR_%'!$A:$WWW,MATCH(AG$8,'CCR_%'!$A$8:$WWW$8,0),FALSE)+AF267</f>
        <v>1</v>
      </c>
      <c r="AH267" s="95">
        <f>VLOOKUP($A267,'CCR_%'!$A:$WWW,MATCH(AH$8,'CCR_%'!$A$8:$WWW$8,0),FALSE)+AG267</f>
        <v>1</v>
      </c>
      <c r="AI267" s="95">
        <f>VLOOKUP($A267,'CCR_%'!$A:$WWW,MATCH(AI$8,'CCR_%'!$A$8:$WWW$8,0),FALSE)+AH267</f>
        <v>1</v>
      </c>
      <c r="AJ267" s="95">
        <f>VLOOKUP($A267,'CCR_%'!$A:$WWW,MATCH(AJ$8,'CCR_%'!$A$8:$WWW$8,0),FALSE)+AI267</f>
        <v>1</v>
      </c>
      <c r="AK267" s="95">
        <f>VLOOKUP($A267,'CCR_%'!$A:$WWW,MATCH(AK$8,'CCR_%'!$A$8:$WWW$8,0),FALSE)+AJ267</f>
        <v>1</v>
      </c>
      <c r="AL267" s="95">
        <f>VLOOKUP($A267,'CCR_%'!$A:$WWW,MATCH(AL$8,'CCR_%'!$A$8:$WWW$8,0),FALSE)+AK267</f>
        <v>1</v>
      </c>
      <c r="AM267" s="95">
        <f>VLOOKUP($A267,'CCR_%'!$A:$WWW,MATCH(AM$8,'CCR_%'!$A$8:$WWW$8,0),FALSE)+AL267</f>
        <v>1</v>
      </c>
      <c r="AN267" s="95">
        <f>VLOOKUP($A267,'CCR_%'!$A:$WWW,MATCH(AN$8,'CCR_%'!$A$8:$WWW$8,0),FALSE)+AM267</f>
        <v>1</v>
      </c>
      <c r="AO267" s="95">
        <f>VLOOKUP($A267,'CCR_%'!$A:$WWW,MATCH(AO$8,'CCR_%'!$A$8:$WWW$8,0),FALSE)+AN267</f>
        <v>1</v>
      </c>
      <c r="AP267" s="95">
        <f>VLOOKUP($A267,'CCR_%'!$A:$WWW,MATCH(AP$8,'CCR_%'!$A$8:$WWW$8,0),FALSE)+AO267</f>
        <v>1</v>
      </c>
      <c r="AQ267" s="95">
        <f>VLOOKUP($A267,'CCR_%'!$A:$WWW,MATCH(AQ$8,'CCR_%'!$A$8:$WWW$8,0),FALSE)+AP267</f>
        <v>1</v>
      </c>
      <c r="AR267" s="95">
        <f>VLOOKUP($A267,'CCR_%'!$A:$WWW,MATCH(AR$8,'CCR_%'!$A$8:$WWW$8,0),FALSE)+AQ267</f>
        <v>1</v>
      </c>
      <c r="AS267" s="95">
        <f>VLOOKUP($A267,'CCR_%'!$A:$WWW,MATCH(AS$8,'CCR_%'!$A$8:$WWW$8,0),FALSE)+AR267</f>
        <v>1</v>
      </c>
      <c r="AT267" s="95">
        <f>VLOOKUP($A267,'CCR_%'!$A:$WWW,MATCH(AT$8,'CCR_%'!$A$8:$WWW$8,0),FALSE)+AS267</f>
        <v>1</v>
      </c>
      <c r="AU267" s="95">
        <f>VLOOKUP($A267,'CCR_%'!$A:$WWW,MATCH(AU$8,'CCR_%'!$A$8:$WWW$8,0),FALSE)+AT267</f>
        <v>1</v>
      </c>
      <c r="AV267" s="95">
        <f>VLOOKUP($A267,'CCR_%'!$A:$WWW,MATCH(AV$8,'CCR_%'!$A$8:$WWW$8,0),FALSE)+AU267</f>
        <v>1</v>
      </c>
      <c r="AW267" s="95">
        <f>VLOOKUP($A267,'CCR_%'!$A:$WWW,MATCH(AW$8,'CCR_%'!$A$8:$WWW$8,0),FALSE)+AV267</f>
        <v>1</v>
      </c>
      <c r="AX267" s="95">
        <f>VLOOKUP($A267,'CCR_%'!$A:$WWW,MATCH(AX$8,'CCR_%'!$A$8:$WWW$8,0),FALSE)+AW267</f>
        <v>1</v>
      </c>
      <c r="AY267" s="95">
        <f>VLOOKUP($A267,'CCR_%'!$A:$WWW,MATCH(AY$8,'CCR_%'!$A$8:$WWW$8,0),FALSE)+AX267</f>
        <v>1</v>
      </c>
      <c r="AZ267" s="95">
        <f>VLOOKUP($A267,'CCR_%'!$A:$WWW,MATCH(AZ$8,'CCR_%'!$A$8:$WWW$8,0),FALSE)+AY267</f>
        <v>1</v>
      </c>
      <c r="BA267" s="95">
        <f>VLOOKUP($A267,'CCR_%'!$A:$WWW,MATCH(BA$8,'CCR_%'!$A$8:$WWW$8,0),FALSE)+AZ267</f>
        <v>1</v>
      </c>
      <c r="BB267" s="95">
        <f>VLOOKUP($A267,'CCR_%'!$A:$WWW,MATCH(BB$8,'CCR_%'!$A$8:$WWW$8,0),FALSE)+BA267</f>
        <v>1</v>
      </c>
      <c r="BC267" s="95">
        <f>VLOOKUP($A267,'CCR_%'!$A:$WWW,MATCH(BC$8,'CCR_%'!$A$8:$WWW$8,0),FALSE)+BB267</f>
        <v>1</v>
      </c>
      <c r="BD267" s="95">
        <f>VLOOKUP($A267,'CCR_%'!$A:$WWW,MATCH(BD$8,'CCR_%'!$A$8:$WWW$8,0),FALSE)+BC267</f>
        <v>1</v>
      </c>
      <c r="BE267" s="95">
        <f>VLOOKUP($A267,'CCR_%'!$A:$WWW,MATCH(BE$8,'CCR_%'!$A$8:$WWW$8,0),FALSE)+BD267</f>
        <v>1</v>
      </c>
      <c r="BF267" s="95">
        <f>VLOOKUP($A267,'CCR_%'!$A:$WWW,MATCH(BF$8,'CCR_%'!$A$8:$WWW$8,0),FALSE)+BE267</f>
        <v>1</v>
      </c>
      <c r="BG267" s="95">
        <f>VLOOKUP($A267,'CCR_%'!$A:$WWW,MATCH(BG$8,'CCR_%'!$A$8:$WWW$8,0),FALSE)+BF267</f>
        <v>1</v>
      </c>
      <c r="BH267" s="95">
        <f>VLOOKUP($A267,'CCR_%'!$A:$WWW,MATCH(BH$8,'CCR_%'!$A$8:$WWW$8,0),FALSE)+BG267</f>
        <v>1</v>
      </c>
      <c r="BI267" s="95">
        <f>VLOOKUP($A267,'CCR_%'!$A:$WWW,MATCH(BI$8,'CCR_%'!$A$8:$WWW$8,0),FALSE)+BH267</f>
        <v>1</v>
      </c>
      <c r="BJ267" s="95">
        <f>VLOOKUP($A267,'CCR_%'!$A:$WWW,MATCH(BJ$8,'CCR_%'!$A$8:$WWW$8,0),FALSE)+BI267</f>
        <v>1</v>
      </c>
      <c r="BK267" s="95">
        <f>VLOOKUP($A267,'CCR_%'!$A:$WWW,MATCH(BK$8,'CCR_%'!$A$8:$WWW$8,0),FALSE)+BJ267</f>
        <v>1</v>
      </c>
      <c r="BL267" s="95">
        <f>VLOOKUP($A267,'CCR_%'!$A:$WWW,MATCH(BL$8,'CCR_%'!$A$8:$WWW$8,0),FALSE)+BK267</f>
        <v>1</v>
      </c>
    </row>
    <row r="268" spans="1:66" ht="16.5" customHeight="1" outlineLevel="3" x14ac:dyDescent="0.25">
      <c r="A268" s="40" t="s">
        <v>481</v>
      </c>
      <c r="B268" s="42" t="s">
        <v>482</v>
      </c>
      <c r="C268" s="93">
        <v>47392</v>
      </c>
      <c r="D268" s="93">
        <v>47936</v>
      </c>
      <c r="E268" s="94">
        <f>VLOOKUP($A268,'CCR_%'!$A:$WWW,MATCH(E$8,'CCR_%'!$A$8:$WWW$8,0),FALSE)+0</f>
        <v>0</v>
      </c>
      <c r="F268" s="95">
        <f>VLOOKUP($A268,'CCR_%'!$A:$WWW,MATCH(F$8,'CCR_%'!$A$8:$WWW$8,0),FALSE)+E268</f>
        <v>0</v>
      </c>
      <c r="G268" s="95">
        <f>VLOOKUP($A268,'CCR_%'!$A:$WWW,MATCH(G$8,'CCR_%'!$A$8:$WWW$8,0),FALSE)+F268</f>
        <v>0</v>
      </c>
      <c r="H268" s="95">
        <f>VLOOKUP($A268,'CCR_%'!$A:$WWW,MATCH(H$8,'CCR_%'!$A$8:$WWW$8,0),FALSE)+G268</f>
        <v>0</v>
      </c>
      <c r="I268" s="95">
        <f>VLOOKUP($A268,'CCR_%'!$A:$WWW,MATCH(I$8,'CCR_%'!$A$8:$WWW$8,0),FALSE)+H268</f>
        <v>0</v>
      </c>
      <c r="J268" s="95">
        <f>VLOOKUP($A268,'CCR_%'!$A:$WWW,MATCH(J$8,'CCR_%'!$A$8:$WWW$8,0),FALSE)+I268</f>
        <v>0</v>
      </c>
      <c r="K268" s="95">
        <f>VLOOKUP($A268,'CCR_%'!$A:$WWW,MATCH(K$8,'CCR_%'!$A$8:$WWW$8,0),FALSE)+J268</f>
        <v>0</v>
      </c>
      <c r="L268" s="95">
        <f>VLOOKUP($A268,'CCR_%'!$A:$WWW,MATCH(L$8,'CCR_%'!$A$8:$WWW$8,0),FALSE)+K268</f>
        <v>0</v>
      </c>
      <c r="M268" s="95">
        <f>VLOOKUP($A268,'CCR_%'!$A:$WWW,MATCH(M$8,'CCR_%'!$A$8:$WWW$8,0),FALSE)+L268</f>
        <v>0</v>
      </c>
      <c r="N268" s="95">
        <f>VLOOKUP($A268,'CCR_%'!$A:$WWW,MATCH(N$8,'CCR_%'!$A$8:$WWW$8,0),FALSE)+M268</f>
        <v>0.05</v>
      </c>
      <c r="O268" s="95">
        <f>VLOOKUP($A268,'CCR_%'!$A:$WWW,MATCH(O$8,'CCR_%'!$A$8:$WWW$8,0),FALSE)+N268</f>
        <v>0.15000000000000002</v>
      </c>
      <c r="P268" s="95">
        <f>VLOOKUP($A268,'CCR_%'!$A:$WWW,MATCH(P$8,'CCR_%'!$A$8:$WWW$8,0),FALSE)+O268</f>
        <v>1</v>
      </c>
      <c r="Q268" s="95">
        <f>VLOOKUP($A268,'CCR_%'!$A:$WWW,MATCH(Q$8,'CCR_%'!$A$8:$WWW$8,0),FALSE)+P268</f>
        <v>1</v>
      </c>
      <c r="R268" s="95">
        <f>VLOOKUP($A268,'CCR_%'!$A:$WWW,MATCH(R$8,'CCR_%'!$A$8:$WWW$8,0),FALSE)+Q268</f>
        <v>1</v>
      </c>
      <c r="S268" s="95">
        <f>VLOOKUP($A268,'CCR_%'!$A:$WWW,MATCH(S$8,'CCR_%'!$A$8:$WWW$8,0),FALSE)+R268</f>
        <v>1</v>
      </c>
      <c r="T268" s="95">
        <f>VLOOKUP($A268,'CCR_%'!$A:$WWW,MATCH(T$8,'CCR_%'!$A$8:$WWW$8,0),FALSE)+S268</f>
        <v>1</v>
      </c>
      <c r="U268" s="95">
        <f>VLOOKUP($A268,'CCR_%'!$A:$WWW,MATCH(U$8,'CCR_%'!$A$8:$WWW$8,0),FALSE)+T268</f>
        <v>1</v>
      </c>
      <c r="V268" s="95">
        <f>VLOOKUP($A268,'CCR_%'!$A:$WWW,MATCH(V$8,'CCR_%'!$A$8:$WWW$8,0),FALSE)+U268</f>
        <v>1</v>
      </c>
      <c r="W268" s="95">
        <f>VLOOKUP($A268,'CCR_%'!$A:$WWW,MATCH(W$8,'CCR_%'!$A$8:$WWW$8,0),FALSE)+V268</f>
        <v>1</v>
      </c>
      <c r="X268" s="95">
        <f>VLOOKUP($A268,'CCR_%'!$A:$WWW,MATCH(X$8,'CCR_%'!$A$8:$WWW$8,0),FALSE)+W268</f>
        <v>1</v>
      </c>
      <c r="Y268" s="95">
        <f>VLOOKUP($A268,'CCR_%'!$A:$WWW,MATCH(Y$8,'CCR_%'!$A$8:$WWW$8,0),FALSE)+X268</f>
        <v>1</v>
      </c>
      <c r="Z268" s="95">
        <f>VLOOKUP($A268,'CCR_%'!$A:$WWW,MATCH(Z$8,'CCR_%'!$A$8:$WWW$8,0),FALSE)+Y268</f>
        <v>1</v>
      </c>
      <c r="AA268" s="95">
        <f>VLOOKUP($A268,'CCR_%'!$A:$WWW,MATCH(AA$8,'CCR_%'!$A$8:$WWW$8,0),FALSE)+Z268</f>
        <v>1</v>
      </c>
      <c r="AB268" s="95">
        <f>VLOOKUP($A268,'CCR_%'!$A:$WWW,MATCH(AB$8,'CCR_%'!$A$8:$WWW$8,0),FALSE)+AA268</f>
        <v>1</v>
      </c>
      <c r="AC268" s="95">
        <f>VLOOKUP($A268,'CCR_%'!$A:$WWW,MATCH(AC$8,'CCR_%'!$A$8:$WWW$8,0),FALSE)+AB268</f>
        <v>1</v>
      </c>
      <c r="AD268" s="95">
        <f>VLOOKUP($A268,'CCR_%'!$A:$WWW,MATCH(AD$8,'CCR_%'!$A$8:$WWW$8,0),FALSE)+AC268</f>
        <v>1</v>
      </c>
      <c r="AE268" s="95">
        <f>VLOOKUP($A268,'CCR_%'!$A:$WWW,MATCH(AE$8,'CCR_%'!$A$8:$WWW$8,0),FALSE)+AD268</f>
        <v>1</v>
      </c>
      <c r="AF268" s="95">
        <f>VLOOKUP($A268,'CCR_%'!$A:$WWW,MATCH(AF$8,'CCR_%'!$A$8:$WWW$8,0),FALSE)+AE268</f>
        <v>1</v>
      </c>
      <c r="AG268" s="95">
        <f>VLOOKUP($A268,'CCR_%'!$A:$WWW,MATCH(AG$8,'CCR_%'!$A$8:$WWW$8,0),FALSE)+AF268</f>
        <v>1</v>
      </c>
      <c r="AH268" s="95">
        <f>VLOOKUP($A268,'CCR_%'!$A:$WWW,MATCH(AH$8,'CCR_%'!$A$8:$WWW$8,0),FALSE)+AG268</f>
        <v>1</v>
      </c>
      <c r="AI268" s="95">
        <f>VLOOKUP($A268,'CCR_%'!$A:$WWW,MATCH(AI$8,'CCR_%'!$A$8:$WWW$8,0),FALSE)+AH268</f>
        <v>1</v>
      </c>
      <c r="AJ268" s="95">
        <f>VLOOKUP($A268,'CCR_%'!$A:$WWW,MATCH(AJ$8,'CCR_%'!$A$8:$WWW$8,0),FALSE)+AI268</f>
        <v>1</v>
      </c>
      <c r="AK268" s="95">
        <f>VLOOKUP($A268,'CCR_%'!$A:$WWW,MATCH(AK$8,'CCR_%'!$A$8:$WWW$8,0),FALSE)+AJ268</f>
        <v>1</v>
      </c>
      <c r="AL268" s="95">
        <f>VLOOKUP($A268,'CCR_%'!$A:$WWW,MATCH(AL$8,'CCR_%'!$A$8:$WWW$8,0),FALSE)+AK268</f>
        <v>1</v>
      </c>
      <c r="AM268" s="95">
        <f>VLOOKUP($A268,'CCR_%'!$A:$WWW,MATCH(AM$8,'CCR_%'!$A$8:$WWW$8,0),FALSE)+AL268</f>
        <v>1</v>
      </c>
      <c r="AN268" s="95">
        <f>VLOOKUP($A268,'CCR_%'!$A:$WWW,MATCH(AN$8,'CCR_%'!$A$8:$WWW$8,0),FALSE)+AM268</f>
        <v>1</v>
      </c>
      <c r="AO268" s="95">
        <f>VLOOKUP($A268,'CCR_%'!$A:$WWW,MATCH(AO$8,'CCR_%'!$A$8:$WWW$8,0),FALSE)+AN268</f>
        <v>1</v>
      </c>
      <c r="AP268" s="95">
        <f>VLOOKUP($A268,'CCR_%'!$A:$WWW,MATCH(AP$8,'CCR_%'!$A$8:$WWW$8,0),FALSE)+AO268</f>
        <v>1</v>
      </c>
      <c r="AQ268" s="95">
        <f>VLOOKUP($A268,'CCR_%'!$A:$WWW,MATCH(AQ$8,'CCR_%'!$A$8:$WWW$8,0),FALSE)+AP268</f>
        <v>1</v>
      </c>
      <c r="AR268" s="95">
        <f>VLOOKUP($A268,'CCR_%'!$A:$WWW,MATCH(AR$8,'CCR_%'!$A$8:$WWW$8,0),FALSE)+AQ268</f>
        <v>1</v>
      </c>
      <c r="AS268" s="95">
        <f>VLOOKUP($A268,'CCR_%'!$A:$WWW,MATCH(AS$8,'CCR_%'!$A$8:$WWW$8,0),FALSE)+AR268</f>
        <v>1</v>
      </c>
      <c r="AT268" s="95">
        <f>VLOOKUP($A268,'CCR_%'!$A:$WWW,MATCH(AT$8,'CCR_%'!$A$8:$WWW$8,0),FALSE)+AS268</f>
        <v>1</v>
      </c>
      <c r="AU268" s="95">
        <f>VLOOKUP($A268,'CCR_%'!$A:$WWW,MATCH(AU$8,'CCR_%'!$A$8:$WWW$8,0),FALSE)+AT268</f>
        <v>1</v>
      </c>
      <c r="AV268" s="95">
        <f>VLOOKUP($A268,'CCR_%'!$A:$WWW,MATCH(AV$8,'CCR_%'!$A$8:$WWW$8,0),FALSE)+AU268</f>
        <v>1</v>
      </c>
      <c r="AW268" s="95">
        <f>VLOOKUP($A268,'CCR_%'!$A:$WWW,MATCH(AW$8,'CCR_%'!$A$8:$WWW$8,0),FALSE)+AV268</f>
        <v>1</v>
      </c>
      <c r="AX268" s="95">
        <f>VLOOKUP($A268,'CCR_%'!$A:$WWW,MATCH(AX$8,'CCR_%'!$A$8:$WWW$8,0),FALSE)+AW268</f>
        <v>1</v>
      </c>
      <c r="AY268" s="95">
        <f>VLOOKUP($A268,'CCR_%'!$A:$WWW,MATCH(AY$8,'CCR_%'!$A$8:$WWW$8,0),FALSE)+AX268</f>
        <v>1</v>
      </c>
      <c r="AZ268" s="95">
        <f>VLOOKUP($A268,'CCR_%'!$A:$WWW,MATCH(AZ$8,'CCR_%'!$A$8:$WWW$8,0),FALSE)+AY268</f>
        <v>1</v>
      </c>
      <c r="BA268" s="95">
        <f>VLOOKUP($A268,'CCR_%'!$A:$WWW,MATCH(BA$8,'CCR_%'!$A$8:$WWW$8,0),FALSE)+AZ268</f>
        <v>1</v>
      </c>
      <c r="BB268" s="95">
        <f>VLOOKUP($A268,'CCR_%'!$A:$WWW,MATCH(BB$8,'CCR_%'!$A$8:$WWW$8,0),FALSE)+BA268</f>
        <v>1</v>
      </c>
      <c r="BC268" s="95">
        <f>VLOOKUP($A268,'CCR_%'!$A:$WWW,MATCH(BC$8,'CCR_%'!$A$8:$WWW$8,0),FALSE)+BB268</f>
        <v>1</v>
      </c>
      <c r="BD268" s="95">
        <f>VLOOKUP($A268,'CCR_%'!$A:$WWW,MATCH(BD$8,'CCR_%'!$A$8:$WWW$8,0),FALSE)+BC268</f>
        <v>1</v>
      </c>
      <c r="BE268" s="95">
        <f>VLOOKUP($A268,'CCR_%'!$A:$WWW,MATCH(BE$8,'CCR_%'!$A$8:$WWW$8,0),FALSE)+BD268</f>
        <v>1</v>
      </c>
      <c r="BF268" s="95">
        <f>VLOOKUP($A268,'CCR_%'!$A:$WWW,MATCH(BF$8,'CCR_%'!$A$8:$WWW$8,0),FALSE)+BE268</f>
        <v>1</v>
      </c>
      <c r="BG268" s="95">
        <f>VLOOKUP($A268,'CCR_%'!$A:$WWW,MATCH(BG$8,'CCR_%'!$A$8:$WWW$8,0),FALSE)+BF268</f>
        <v>1</v>
      </c>
      <c r="BH268" s="95">
        <f>VLOOKUP($A268,'CCR_%'!$A:$WWW,MATCH(BH$8,'CCR_%'!$A$8:$WWW$8,0),FALSE)+BG268</f>
        <v>1</v>
      </c>
      <c r="BI268" s="95">
        <f>VLOOKUP($A268,'CCR_%'!$A:$WWW,MATCH(BI$8,'CCR_%'!$A$8:$WWW$8,0),FALSE)+BH268</f>
        <v>1</v>
      </c>
      <c r="BJ268" s="95">
        <f>VLOOKUP($A268,'CCR_%'!$A:$WWW,MATCH(BJ$8,'CCR_%'!$A$8:$WWW$8,0),FALSE)+BI268</f>
        <v>1</v>
      </c>
      <c r="BK268" s="95">
        <f>VLOOKUP($A268,'CCR_%'!$A:$WWW,MATCH(BK$8,'CCR_%'!$A$8:$WWW$8,0),FALSE)+BJ268</f>
        <v>1</v>
      </c>
      <c r="BL268" s="95">
        <f>VLOOKUP($A268,'CCR_%'!$A:$WWW,MATCH(BL$8,'CCR_%'!$A$8:$WWW$8,0),FALSE)+BK268</f>
        <v>1</v>
      </c>
    </row>
    <row r="269" spans="1:66" ht="16.5" customHeight="1" outlineLevel="3" x14ac:dyDescent="0.25">
      <c r="A269" s="40" t="s">
        <v>483</v>
      </c>
      <c r="B269" s="42" t="s">
        <v>484</v>
      </c>
      <c r="C269" s="93">
        <v>47588</v>
      </c>
      <c r="D269" s="93">
        <v>47936</v>
      </c>
      <c r="E269" s="94">
        <f>VLOOKUP($A269,'CCR_%'!$A:$WWW,MATCH(E$8,'CCR_%'!$A$8:$WWW$8,0),FALSE)+0</f>
        <v>0</v>
      </c>
      <c r="F269" s="95">
        <f>VLOOKUP($A269,'CCR_%'!$A:$WWW,MATCH(F$8,'CCR_%'!$A$8:$WWW$8,0),FALSE)+E269</f>
        <v>0</v>
      </c>
      <c r="G269" s="95">
        <f>VLOOKUP($A269,'CCR_%'!$A:$WWW,MATCH(G$8,'CCR_%'!$A$8:$WWW$8,0),FALSE)+F269</f>
        <v>0</v>
      </c>
      <c r="H269" s="95">
        <f>VLOOKUP($A269,'CCR_%'!$A:$WWW,MATCH(H$8,'CCR_%'!$A$8:$WWW$8,0),FALSE)+G269</f>
        <v>0</v>
      </c>
      <c r="I269" s="95">
        <f>VLOOKUP($A269,'CCR_%'!$A:$WWW,MATCH(I$8,'CCR_%'!$A$8:$WWW$8,0),FALSE)+H269</f>
        <v>0</v>
      </c>
      <c r="J269" s="95">
        <f>VLOOKUP($A269,'CCR_%'!$A:$WWW,MATCH(J$8,'CCR_%'!$A$8:$WWW$8,0),FALSE)+I269</f>
        <v>0</v>
      </c>
      <c r="K269" s="95">
        <f>VLOOKUP($A269,'CCR_%'!$A:$WWW,MATCH(K$8,'CCR_%'!$A$8:$WWW$8,0),FALSE)+J269</f>
        <v>0</v>
      </c>
      <c r="L269" s="95">
        <f>VLOOKUP($A269,'CCR_%'!$A:$WWW,MATCH(L$8,'CCR_%'!$A$8:$WWW$8,0),FALSE)+K269</f>
        <v>0</v>
      </c>
      <c r="M269" s="95">
        <f>VLOOKUP($A269,'CCR_%'!$A:$WWW,MATCH(M$8,'CCR_%'!$A$8:$WWW$8,0),FALSE)+L269</f>
        <v>0</v>
      </c>
      <c r="N269" s="95">
        <f>VLOOKUP($A269,'CCR_%'!$A:$WWW,MATCH(N$8,'CCR_%'!$A$8:$WWW$8,0),FALSE)+M269</f>
        <v>0</v>
      </c>
      <c r="O269" s="95">
        <f>VLOOKUP($A269,'CCR_%'!$A:$WWW,MATCH(O$8,'CCR_%'!$A$8:$WWW$8,0),FALSE)+N269</f>
        <v>0.1</v>
      </c>
      <c r="P269" s="95">
        <f>VLOOKUP($A269,'CCR_%'!$A:$WWW,MATCH(P$8,'CCR_%'!$A$8:$WWW$8,0),FALSE)+O269</f>
        <v>1</v>
      </c>
      <c r="Q269" s="95">
        <f>VLOOKUP($A269,'CCR_%'!$A:$WWW,MATCH(Q$8,'CCR_%'!$A$8:$WWW$8,0),FALSE)+P269</f>
        <v>1</v>
      </c>
      <c r="R269" s="95">
        <f>VLOOKUP($A269,'CCR_%'!$A:$WWW,MATCH(R$8,'CCR_%'!$A$8:$WWW$8,0),FALSE)+Q269</f>
        <v>1</v>
      </c>
      <c r="S269" s="95">
        <f>VLOOKUP($A269,'CCR_%'!$A:$WWW,MATCH(S$8,'CCR_%'!$A$8:$WWW$8,0),FALSE)+R269</f>
        <v>1</v>
      </c>
      <c r="T269" s="95">
        <f>VLOOKUP($A269,'CCR_%'!$A:$WWW,MATCH(T$8,'CCR_%'!$A$8:$WWW$8,0),FALSE)+S269</f>
        <v>1</v>
      </c>
      <c r="U269" s="95">
        <f>VLOOKUP($A269,'CCR_%'!$A:$WWW,MATCH(U$8,'CCR_%'!$A$8:$WWW$8,0),FALSE)+T269</f>
        <v>1</v>
      </c>
      <c r="V269" s="95">
        <f>VLOOKUP($A269,'CCR_%'!$A:$WWW,MATCH(V$8,'CCR_%'!$A$8:$WWW$8,0),FALSE)+U269</f>
        <v>1</v>
      </c>
      <c r="W269" s="95">
        <f>VLOOKUP($A269,'CCR_%'!$A:$WWW,MATCH(W$8,'CCR_%'!$A$8:$WWW$8,0),FALSE)+V269</f>
        <v>1</v>
      </c>
      <c r="X269" s="95">
        <f>VLOOKUP($A269,'CCR_%'!$A:$WWW,MATCH(X$8,'CCR_%'!$A$8:$WWW$8,0),FALSE)+W269</f>
        <v>1</v>
      </c>
      <c r="Y269" s="95">
        <f>VLOOKUP($A269,'CCR_%'!$A:$WWW,MATCH(Y$8,'CCR_%'!$A$8:$WWW$8,0),FALSE)+X269</f>
        <v>1</v>
      </c>
      <c r="Z269" s="95">
        <f>VLOOKUP($A269,'CCR_%'!$A:$WWW,MATCH(Z$8,'CCR_%'!$A$8:$WWW$8,0),FALSE)+Y269</f>
        <v>1</v>
      </c>
      <c r="AA269" s="95">
        <f>VLOOKUP($A269,'CCR_%'!$A:$WWW,MATCH(AA$8,'CCR_%'!$A$8:$WWW$8,0),FALSE)+Z269</f>
        <v>1</v>
      </c>
      <c r="AB269" s="95">
        <f>VLOOKUP($A269,'CCR_%'!$A:$WWW,MATCH(AB$8,'CCR_%'!$A$8:$WWW$8,0),FALSE)+AA269</f>
        <v>1</v>
      </c>
      <c r="AC269" s="95">
        <f>VLOOKUP($A269,'CCR_%'!$A:$WWW,MATCH(AC$8,'CCR_%'!$A$8:$WWW$8,0),FALSE)+AB269</f>
        <v>1</v>
      </c>
      <c r="AD269" s="95">
        <f>VLOOKUP($A269,'CCR_%'!$A:$WWW,MATCH(AD$8,'CCR_%'!$A$8:$WWW$8,0),FALSE)+AC269</f>
        <v>1</v>
      </c>
      <c r="AE269" s="95">
        <f>VLOOKUP($A269,'CCR_%'!$A:$WWW,MATCH(AE$8,'CCR_%'!$A$8:$WWW$8,0),FALSE)+AD269</f>
        <v>1</v>
      </c>
      <c r="AF269" s="95">
        <f>VLOOKUP($A269,'CCR_%'!$A:$WWW,MATCH(AF$8,'CCR_%'!$A$8:$WWW$8,0),FALSE)+AE269</f>
        <v>1</v>
      </c>
      <c r="AG269" s="95">
        <f>VLOOKUP($A269,'CCR_%'!$A:$WWW,MATCH(AG$8,'CCR_%'!$A$8:$WWW$8,0),FALSE)+AF269</f>
        <v>1</v>
      </c>
      <c r="AH269" s="95">
        <f>VLOOKUP($A269,'CCR_%'!$A:$WWW,MATCH(AH$8,'CCR_%'!$A$8:$WWW$8,0),FALSE)+AG269</f>
        <v>1</v>
      </c>
      <c r="AI269" s="95">
        <f>VLOOKUP($A269,'CCR_%'!$A:$WWW,MATCH(AI$8,'CCR_%'!$A$8:$WWW$8,0),FALSE)+AH269</f>
        <v>1</v>
      </c>
      <c r="AJ269" s="95">
        <f>VLOOKUP($A269,'CCR_%'!$A:$WWW,MATCH(AJ$8,'CCR_%'!$A$8:$WWW$8,0),FALSE)+AI269</f>
        <v>1</v>
      </c>
      <c r="AK269" s="95">
        <f>VLOOKUP($A269,'CCR_%'!$A:$WWW,MATCH(AK$8,'CCR_%'!$A$8:$WWW$8,0),FALSE)+AJ269</f>
        <v>1</v>
      </c>
      <c r="AL269" s="95">
        <f>VLOOKUP($A269,'CCR_%'!$A:$WWW,MATCH(AL$8,'CCR_%'!$A$8:$WWW$8,0),FALSE)+AK269</f>
        <v>1</v>
      </c>
      <c r="AM269" s="95">
        <f>VLOOKUP($A269,'CCR_%'!$A:$WWW,MATCH(AM$8,'CCR_%'!$A$8:$WWW$8,0),FALSE)+AL269</f>
        <v>1</v>
      </c>
      <c r="AN269" s="95">
        <f>VLOOKUP($A269,'CCR_%'!$A:$WWW,MATCH(AN$8,'CCR_%'!$A$8:$WWW$8,0),FALSE)+AM269</f>
        <v>1</v>
      </c>
      <c r="AO269" s="95">
        <f>VLOOKUP($A269,'CCR_%'!$A:$WWW,MATCH(AO$8,'CCR_%'!$A$8:$WWW$8,0),FALSE)+AN269</f>
        <v>1</v>
      </c>
      <c r="AP269" s="95">
        <f>VLOOKUP($A269,'CCR_%'!$A:$WWW,MATCH(AP$8,'CCR_%'!$A$8:$WWW$8,0),FALSE)+AO269</f>
        <v>1</v>
      </c>
      <c r="AQ269" s="95">
        <f>VLOOKUP($A269,'CCR_%'!$A:$WWW,MATCH(AQ$8,'CCR_%'!$A$8:$WWW$8,0),FALSE)+AP269</f>
        <v>1</v>
      </c>
      <c r="AR269" s="95">
        <f>VLOOKUP($A269,'CCR_%'!$A:$WWW,MATCH(AR$8,'CCR_%'!$A$8:$WWW$8,0),FALSE)+AQ269</f>
        <v>1</v>
      </c>
      <c r="AS269" s="95">
        <f>VLOOKUP($A269,'CCR_%'!$A:$WWW,MATCH(AS$8,'CCR_%'!$A$8:$WWW$8,0),FALSE)+AR269</f>
        <v>1</v>
      </c>
      <c r="AT269" s="95">
        <f>VLOOKUP($A269,'CCR_%'!$A:$WWW,MATCH(AT$8,'CCR_%'!$A$8:$WWW$8,0),FALSE)+AS269</f>
        <v>1</v>
      </c>
      <c r="AU269" s="95">
        <f>VLOOKUP($A269,'CCR_%'!$A:$WWW,MATCH(AU$8,'CCR_%'!$A$8:$WWW$8,0),FALSE)+AT269</f>
        <v>1</v>
      </c>
      <c r="AV269" s="95">
        <f>VLOOKUP($A269,'CCR_%'!$A:$WWW,MATCH(AV$8,'CCR_%'!$A$8:$WWW$8,0),FALSE)+AU269</f>
        <v>1</v>
      </c>
      <c r="AW269" s="95">
        <f>VLOOKUP($A269,'CCR_%'!$A:$WWW,MATCH(AW$8,'CCR_%'!$A$8:$WWW$8,0),FALSE)+AV269</f>
        <v>1</v>
      </c>
      <c r="AX269" s="95">
        <f>VLOOKUP($A269,'CCR_%'!$A:$WWW,MATCH(AX$8,'CCR_%'!$A$8:$WWW$8,0),FALSE)+AW269</f>
        <v>1</v>
      </c>
      <c r="AY269" s="95">
        <f>VLOOKUP($A269,'CCR_%'!$A:$WWW,MATCH(AY$8,'CCR_%'!$A$8:$WWW$8,0),FALSE)+AX269</f>
        <v>1</v>
      </c>
      <c r="AZ269" s="95">
        <f>VLOOKUP($A269,'CCR_%'!$A:$WWW,MATCH(AZ$8,'CCR_%'!$A$8:$WWW$8,0),FALSE)+AY269</f>
        <v>1</v>
      </c>
      <c r="BA269" s="95">
        <f>VLOOKUP($A269,'CCR_%'!$A:$WWW,MATCH(BA$8,'CCR_%'!$A$8:$WWW$8,0),FALSE)+AZ269</f>
        <v>1</v>
      </c>
      <c r="BB269" s="95">
        <f>VLOOKUP($A269,'CCR_%'!$A:$WWW,MATCH(BB$8,'CCR_%'!$A$8:$WWW$8,0),FALSE)+BA269</f>
        <v>1</v>
      </c>
      <c r="BC269" s="95">
        <f>VLOOKUP($A269,'CCR_%'!$A:$WWW,MATCH(BC$8,'CCR_%'!$A$8:$WWW$8,0),FALSE)+BB269</f>
        <v>1</v>
      </c>
      <c r="BD269" s="95">
        <f>VLOOKUP($A269,'CCR_%'!$A:$WWW,MATCH(BD$8,'CCR_%'!$A$8:$WWW$8,0),FALSE)+BC269</f>
        <v>1</v>
      </c>
      <c r="BE269" s="95">
        <f>VLOOKUP($A269,'CCR_%'!$A:$WWW,MATCH(BE$8,'CCR_%'!$A$8:$WWW$8,0),FALSE)+BD269</f>
        <v>1</v>
      </c>
      <c r="BF269" s="95">
        <f>VLOOKUP($A269,'CCR_%'!$A:$WWW,MATCH(BF$8,'CCR_%'!$A$8:$WWW$8,0),FALSE)+BE269</f>
        <v>1</v>
      </c>
      <c r="BG269" s="95">
        <f>VLOOKUP($A269,'CCR_%'!$A:$WWW,MATCH(BG$8,'CCR_%'!$A$8:$WWW$8,0),FALSE)+BF269</f>
        <v>1</v>
      </c>
      <c r="BH269" s="95">
        <f>VLOOKUP($A269,'CCR_%'!$A:$WWW,MATCH(BH$8,'CCR_%'!$A$8:$WWW$8,0),FALSE)+BG269</f>
        <v>1</v>
      </c>
      <c r="BI269" s="95">
        <f>VLOOKUP($A269,'CCR_%'!$A:$WWW,MATCH(BI$8,'CCR_%'!$A$8:$WWW$8,0),FALSE)+BH269</f>
        <v>1</v>
      </c>
      <c r="BJ269" s="95">
        <f>VLOOKUP($A269,'CCR_%'!$A:$WWW,MATCH(BJ$8,'CCR_%'!$A$8:$WWW$8,0),FALSE)+BI269</f>
        <v>1</v>
      </c>
      <c r="BK269" s="95">
        <f>VLOOKUP($A269,'CCR_%'!$A:$WWW,MATCH(BK$8,'CCR_%'!$A$8:$WWW$8,0),FALSE)+BJ269</f>
        <v>1</v>
      </c>
      <c r="BL269" s="95">
        <f>VLOOKUP($A269,'CCR_%'!$A:$WWW,MATCH(BL$8,'CCR_%'!$A$8:$WWW$8,0),FALSE)+BK269</f>
        <v>1</v>
      </c>
    </row>
    <row r="270" spans="1:66" ht="16.5" customHeight="1" outlineLevel="1" x14ac:dyDescent="0.25">
      <c r="A270" s="43" t="s">
        <v>485</v>
      </c>
      <c r="B270" s="23" t="s">
        <v>486</v>
      </c>
      <c r="C270" s="89"/>
      <c r="D270" s="89"/>
      <c r="E270" s="90"/>
      <c r="F270" s="102"/>
      <c r="G270" s="102"/>
      <c r="H270" s="102"/>
      <c r="I270" s="102"/>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c r="AN270" s="102"/>
      <c r="AO270" s="102"/>
      <c r="AP270" s="102"/>
      <c r="AQ270" s="102"/>
      <c r="AR270" s="102"/>
      <c r="AS270" s="102"/>
      <c r="AT270" s="102"/>
      <c r="AU270" s="102"/>
      <c r="AV270" s="102"/>
      <c r="AW270" s="102"/>
      <c r="AX270" s="102"/>
      <c r="AY270" s="102"/>
      <c r="AZ270" s="102"/>
      <c r="BA270" s="102"/>
      <c r="BB270" s="102"/>
      <c r="BC270" s="102"/>
      <c r="BD270" s="102"/>
      <c r="BE270" s="102"/>
      <c r="BF270" s="102"/>
      <c r="BG270" s="102"/>
      <c r="BH270" s="102"/>
      <c r="BI270" s="102"/>
      <c r="BJ270" s="102"/>
      <c r="BK270" s="102"/>
      <c r="BL270" s="102"/>
    </row>
    <row r="271" spans="1:66" ht="16.5" customHeight="1" outlineLevel="3" x14ac:dyDescent="0.25">
      <c r="A271" s="40" t="s">
        <v>487</v>
      </c>
      <c r="B271" s="42" t="s">
        <v>488</v>
      </c>
      <c r="C271" s="93">
        <v>46237</v>
      </c>
      <c r="D271" s="93">
        <v>46475</v>
      </c>
      <c r="E271" s="94">
        <f>VLOOKUP($A271,'CCR_%'!$A:$WWW,MATCH(E$8,'CCR_%'!$A$8:$WWW$8,0),FALSE)+0</f>
        <v>0</v>
      </c>
      <c r="F271" s="95">
        <f>VLOOKUP($A271,'CCR_%'!$A:$WWW,MATCH(F$8,'CCR_%'!$A$8:$WWW$8,0),FALSE)+E271</f>
        <v>0</v>
      </c>
      <c r="G271" s="95">
        <f>VLOOKUP($A271,'CCR_%'!$A:$WWW,MATCH(G$8,'CCR_%'!$A$8:$WWW$8,0),FALSE)+F271</f>
        <v>0.2</v>
      </c>
      <c r="H271" s="95">
        <f>VLOOKUP($A271,'CCR_%'!$A:$WWW,MATCH(H$8,'CCR_%'!$A$8:$WWW$8,0),FALSE)+G271</f>
        <v>1</v>
      </c>
      <c r="I271" s="95">
        <f>VLOOKUP($A271,'CCR_%'!$A:$WWW,MATCH(I$8,'CCR_%'!$A$8:$WWW$8,0),FALSE)+H271</f>
        <v>1</v>
      </c>
      <c r="J271" s="95">
        <f>VLOOKUP($A271,'CCR_%'!$A:$WWW,MATCH(J$8,'CCR_%'!$A$8:$WWW$8,0),FALSE)+I271</f>
        <v>1</v>
      </c>
      <c r="K271" s="95">
        <f>VLOOKUP($A271,'CCR_%'!$A:$WWW,MATCH(K$8,'CCR_%'!$A$8:$WWW$8,0),FALSE)+J271</f>
        <v>1</v>
      </c>
      <c r="L271" s="95">
        <f>VLOOKUP($A271,'CCR_%'!$A:$WWW,MATCH(L$8,'CCR_%'!$A$8:$WWW$8,0),FALSE)+K271</f>
        <v>1</v>
      </c>
      <c r="M271" s="95">
        <f>VLOOKUP($A271,'CCR_%'!$A:$WWW,MATCH(M$8,'CCR_%'!$A$8:$WWW$8,0),FALSE)+L271</f>
        <v>1</v>
      </c>
      <c r="N271" s="95">
        <f>VLOOKUP($A271,'CCR_%'!$A:$WWW,MATCH(N$8,'CCR_%'!$A$8:$WWW$8,0),FALSE)+M271</f>
        <v>1</v>
      </c>
      <c r="O271" s="95">
        <f>VLOOKUP($A271,'CCR_%'!$A:$WWW,MATCH(O$8,'CCR_%'!$A$8:$WWW$8,0),FALSE)+N271</f>
        <v>1</v>
      </c>
      <c r="P271" s="95">
        <f>VLOOKUP($A271,'CCR_%'!$A:$WWW,MATCH(P$8,'CCR_%'!$A$8:$WWW$8,0),FALSE)+O271</f>
        <v>1</v>
      </c>
      <c r="Q271" s="95">
        <f>VLOOKUP($A271,'CCR_%'!$A:$WWW,MATCH(Q$8,'CCR_%'!$A$8:$WWW$8,0),FALSE)+P271</f>
        <v>1</v>
      </c>
      <c r="R271" s="95">
        <f>VLOOKUP($A271,'CCR_%'!$A:$WWW,MATCH(R$8,'CCR_%'!$A$8:$WWW$8,0),FALSE)+Q271</f>
        <v>1</v>
      </c>
      <c r="S271" s="95">
        <f>VLOOKUP($A271,'CCR_%'!$A:$WWW,MATCH(S$8,'CCR_%'!$A$8:$WWW$8,0),FALSE)+R271</f>
        <v>1</v>
      </c>
      <c r="T271" s="95">
        <f>VLOOKUP($A271,'CCR_%'!$A:$WWW,MATCH(T$8,'CCR_%'!$A$8:$WWW$8,0),FALSE)+S271</f>
        <v>1</v>
      </c>
      <c r="U271" s="95">
        <f>VLOOKUP($A271,'CCR_%'!$A:$WWW,MATCH(U$8,'CCR_%'!$A$8:$WWW$8,0),FALSE)+T271</f>
        <v>1</v>
      </c>
      <c r="V271" s="95">
        <f>VLOOKUP($A271,'CCR_%'!$A:$WWW,MATCH(V$8,'CCR_%'!$A$8:$WWW$8,0),FALSE)+U271</f>
        <v>1</v>
      </c>
      <c r="W271" s="95">
        <f>VLOOKUP($A271,'CCR_%'!$A:$WWW,MATCH(W$8,'CCR_%'!$A$8:$WWW$8,0),FALSE)+V271</f>
        <v>1</v>
      </c>
      <c r="X271" s="95">
        <f>VLOOKUP($A271,'CCR_%'!$A:$WWW,MATCH(X$8,'CCR_%'!$A$8:$WWW$8,0),FALSE)+W271</f>
        <v>1</v>
      </c>
      <c r="Y271" s="95">
        <f>VLOOKUP($A271,'CCR_%'!$A:$WWW,MATCH(Y$8,'CCR_%'!$A$8:$WWW$8,0),FALSE)+X271</f>
        <v>1</v>
      </c>
      <c r="Z271" s="95">
        <f>VLOOKUP($A271,'CCR_%'!$A:$WWW,MATCH(Z$8,'CCR_%'!$A$8:$WWW$8,0),FALSE)+Y271</f>
        <v>1</v>
      </c>
      <c r="AA271" s="95">
        <f>VLOOKUP($A271,'CCR_%'!$A:$WWW,MATCH(AA$8,'CCR_%'!$A$8:$WWW$8,0),FALSE)+Z271</f>
        <v>1</v>
      </c>
      <c r="AB271" s="95">
        <f>VLOOKUP($A271,'CCR_%'!$A:$WWW,MATCH(AB$8,'CCR_%'!$A$8:$WWW$8,0),FALSE)+AA271</f>
        <v>1</v>
      </c>
      <c r="AC271" s="95">
        <f>VLOOKUP($A271,'CCR_%'!$A:$WWW,MATCH(AC$8,'CCR_%'!$A$8:$WWW$8,0),FALSE)+AB271</f>
        <v>1</v>
      </c>
      <c r="AD271" s="95">
        <f>VLOOKUP($A271,'CCR_%'!$A:$WWW,MATCH(AD$8,'CCR_%'!$A$8:$WWW$8,0),FALSE)+AC271</f>
        <v>1</v>
      </c>
      <c r="AE271" s="95">
        <f>VLOOKUP($A271,'CCR_%'!$A:$WWW,MATCH(AE$8,'CCR_%'!$A$8:$WWW$8,0),FALSE)+AD271</f>
        <v>1</v>
      </c>
      <c r="AF271" s="95">
        <f>VLOOKUP($A271,'CCR_%'!$A:$WWW,MATCH(AF$8,'CCR_%'!$A$8:$WWW$8,0),FALSE)+AE271</f>
        <v>1</v>
      </c>
      <c r="AG271" s="95">
        <f>VLOOKUP($A271,'CCR_%'!$A:$WWW,MATCH(AG$8,'CCR_%'!$A$8:$WWW$8,0),FALSE)+AF271</f>
        <v>1</v>
      </c>
      <c r="AH271" s="95">
        <f>VLOOKUP($A271,'CCR_%'!$A:$WWW,MATCH(AH$8,'CCR_%'!$A$8:$WWW$8,0),FALSE)+AG271</f>
        <v>1</v>
      </c>
      <c r="AI271" s="95">
        <f>VLOOKUP($A271,'CCR_%'!$A:$WWW,MATCH(AI$8,'CCR_%'!$A$8:$WWW$8,0),FALSE)+AH271</f>
        <v>1</v>
      </c>
      <c r="AJ271" s="95">
        <f>VLOOKUP($A271,'CCR_%'!$A:$WWW,MATCH(AJ$8,'CCR_%'!$A$8:$WWW$8,0),FALSE)+AI271</f>
        <v>1</v>
      </c>
      <c r="AK271" s="95">
        <f>VLOOKUP($A271,'CCR_%'!$A:$WWW,MATCH(AK$8,'CCR_%'!$A$8:$WWW$8,0),FALSE)+AJ271</f>
        <v>1</v>
      </c>
      <c r="AL271" s="95">
        <f>VLOOKUP($A271,'CCR_%'!$A:$WWW,MATCH(AL$8,'CCR_%'!$A$8:$WWW$8,0),FALSE)+AK271</f>
        <v>1</v>
      </c>
      <c r="AM271" s="95">
        <f>VLOOKUP($A271,'CCR_%'!$A:$WWW,MATCH(AM$8,'CCR_%'!$A$8:$WWW$8,0),FALSE)+AL271</f>
        <v>1</v>
      </c>
      <c r="AN271" s="95">
        <f>VLOOKUP($A271,'CCR_%'!$A:$WWW,MATCH(AN$8,'CCR_%'!$A$8:$WWW$8,0),FALSE)+AM271</f>
        <v>1</v>
      </c>
      <c r="AO271" s="95">
        <f>VLOOKUP($A271,'CCR_%'!$A:$WWW,MATCH(AO$8,'CCR_%'!$A$8:$WWW$8,0),FALSE)+AN271</f>
        <v>1</v>
      </c>
      <c r="AP271" s="95">
        <f>VLOOKUP($A271,'CCR_%'!$A:$WWW,MATCH(AP$8,'CCR_%'!$A$8:$WWW$8,0),FALSE)+AO271</f>
        <v>1</v>
      </c>
      <c r="AQ271" s="95">
        <f>VLOOKUP($A271,'CCR_%'!$A:$WWW,MATCH(AQ$8,'CCR_%'!$A$8:$WWW$8,0),FALSE)+AP271</f>
        <v>1</v>
      </c>
      <c r="AR271" s="95">
        <f>VLOOKUP($A271,'CCR_%'!$A:$WWW,MATCH(AR$8,'CCR_%'!$A$8:$WWW$8,0),FALSE)+AQ271</f>
        <v>1</v>
      </c>
      <c r="AS271" s="95">
        <f>VLOOKUP($A271,'CCR_%'!$A:$WWW,MATCH(AS$8,'CCR_%'!$A$8:$WWW$8,0),FALSE)+AR271</f>
        <v>1</v>
      </c>
      <c r="AT271" s="95">
        <f>VLOOKUP($A271,'CCR_%'!$A:$WWW,MATCH(AT$8,'CCR_%'!$A$8:$WWW$8,0),FALSE)+AS271</f>
        <v>1</v>
      </c>
      <c r="AU271" s="95">
        <f>VLOOKUP($A271,'CCR_%'!$A:$WWW,MATCH(AU$8,'CCR_%'!$A$8:$WWW$8,0),FALSE)+AT271</f>
        <v>1</v>
      </c>
      <c r="AV271" s="95">
        <f>VLOOKUP($A271,'CCR_%'!$A:$WWW,MATCH(AV$8,'CCR_%'!$A$8:$WWW$8,0),FALSE)+AU271</f>
        <v>1</v>
      </c>
      <c r="AW271" s="95">
        <f>VLOOKUP($A271,'CCR_%'!$A:$WWW,MATCH(AW$8,'CCR_%'!$A$8:$WWW$8,0),FALSE)+AV271</f>
        <v>1</v>
      </c>
      <c r="AX271" s="95">
        <f>VLOOKUP($A271,'CCR_%'!$A:$WWW,MATCH(AX$8,'CCR_%'!$A$8:$WWW$8,0),FALSE)+AW271</f>
        <v>1</v>
      </c>
      <c r="AY271" s="95">
        <f>VLOOKUP($A271,'CCR_%'!$A:$WWW,MATCH(AY$8,'CCR_%'!$A$8:$WWW$8,0),FALSE)+AX271</f>
        <v>1</v>
      </c>
      <c r="AZ271" s="95">
        <f>VLOOKUP($A271,'CCR_%'!$A:$WWW,MATCH(AZ$8,'CCR_%'!$A$8:$WWW$8,0),FALSE)+AY271</f>
        <v>1</v>
      </c>
      <c r="BA271" s="95">
        <f>VLOOKUP($A271,'CCR_%'!$A:$WWW,MATCH(BA$8,'CCR_%'!$A$8:$WWW$8,0),FALSE)+AZ271</f>
        <v>1</v>
      </c>
      <c r="BB271" s="95">
        <f>VLOOKUP($A271,'CCR_%'!$A:$WWW,MATCH(BB$8,'CCR_%'!$A$8:$WWW$8,0),FALSE)+BA271</f>
        <v>1</v>
      </c>
      <c r="BC271" s="95">
        <f>VLOOKUP($A271,'CCR_%'!$A:$WWW,MATCH(BC$8,'CCR_%'!$A$8:$WWW$8,0),FALSE)+BB271</f>
        <v>1</v>
      </c>
      <c r="BD271" s="95">
        <f>VLOOKUP($A271,'CCR_%'!$A:$WWW,MATCH(BD$8,'CCR_%'!$A$8:$WWW$8,0),FALSE)+BC271</f>
        <v>1</v>
      </c>
      <c r="BE271" s="95">
        <f>VLOOKUP($A271,'CCR_%'!$A:$WWW,MATCH(BE$8,'CCR_%'!$A$8:$WWW$8,0),FALSE)+BD271</f>
        <v>1</v>
      </c>
      <c r="BF271" s="95">
        <f>VLOOKUP($A271,'CCR_%'!$A:$WWW,MATCH(BF$8,'CCR_%'!$A$8:$WWW$8,0),FALSE)+BE271</f>
        <v>1</v>
      </c>
      <c r="BG271" s="95">
        <f>VLOOKUP($A271,'CCR_%'!$A:$WWW,MATCH(BG$8,'CCR_%'!$A$8:$WWW$8,0),FALSE)+BF271</f>
        <v>1</v>
      </c>
      <c r="BH271" s="95">
        <f>VLOOKUP($A271,'CCR_%'!$A:$WWW,MATCH(BH$8,'CCR_%'!$A$8:$WWW$8,0),FALSE)+BG271</f>
        <v>1</v>
      </c>
      <c r="BI271" s="95">
        <f>VLOOKUP($A271,'CCR_%'!$A:$WWW,MATCH(BI$8,'CCR_%'!$A$8:$WWW$8,0),FALSE)+BH271</f>
        <v>1</v>
      </c>
      <c r="BJ271" s="95">
        <f>VLOOKUP($A271,'CCR_%'!$A:$WWW,MATCH(BJ$8,'CCR_%'!$A$8:$WWW$8,0),FALSE)+BI271</f>
        <v>1</v>
      </c>
      <c r="BK271" s="95">
        <f>VLOOKUP($A271,'CCR_%'!$A:$WWW,MATCH(BK$8,'CCR_%'!$A$8:$WWW$8,0),FALSE)+BJ271</f>
        <v>1</v>
      </c>
      <c r="BL271" s="95">
        <f>VLOOKUP($A271,'CCR_%'!$A:$WWW,MATCH(BL$8,'CCR_%'!$A$8:$WWW$8,0),FALSE)+BK271</f>
        <v>1</v>
      </c>
      <c r="BN271" s="65" t="s">
        <v>841</v>
      </c>
    </row>
    <row r="272" spans="1:66" ht="16.5" customHeight="1" outlineLevel="3" x14ac:dyDescent="0.25">
      <c r="A272" s="40" t="s">
        <v>489</v>
      </c>
      <c r="B272" s="42" t="s">
        <v>490</v>
      </c>
      <c r="C272" s="93">
        <v>47756</v>
      </c>
      <c r="D272" s="93">
        <v>48302</v>
      </c>
      <c r="E272" s="94">
        <f>VLOOKUP($A272,'CCR_%'!$A:$WWW,MATCH(E$8,'CCR_%'!$A$8:$WWW$8,0),FALSE)+0</f>
        <v>0</v>
      </c>
      <c r="F272" s="95">
        <f>VLOOKUP($A272,'CCR_%'!$A:$WWW,MATCH(F$8,'CCR_%'!$A$8:$WWW$8,0),FALSE)+E272</f>
        <v>0</v>
      </c>
      <c r="G272" s="95">
        <f>VLOOKUP($A272,'CCR_%'!$A:$WWW,MATCH(G$8,'CCR_%'!$A$8:$WWW$8,0),FALSE)+F272</f>
        <v>0</v>
      </c>
      <c r="H272" s="95">
        <f>VLOOKUP($A272,'CCR_%'!$A:$WWW,MATCH(H$8,'CCR_%'!$A$8:$WWW$8,0),FALSE)+G272</f>
        <v>0</v>
      </c>
      <c r="I272" s="95">
        <f>VLOOKUP($A272,'CCR_%'!$A:$WWW,MATCH(I$8,'CCR_%'!$A$8:$WWW$8,0),FALSE)+H272</f>
        <v>0</v>
      </c>
      <c r="J272" s="95">
        <f>VLOOKUP($A272,'CCR_%'!$A:$WWW,MATCH(J$8,'CCR_%'!$A$8:$WWW$8,0),FALSE)+I272</f>
        <v>0</v>
      </c>
      <c r="K272" s="95">
        <f>VLOOKUP($A272,'CCR_%'!$A:$WWW,MATCH(K$8,'CCR_%'!$A$8:$WWW$8,0),FALSE)+J272</f>
        <v>0</v>
      </c>
      <c r="L272" s="95">
        <f>VLOOKUP($A272,'CCR_%'!$A:$WWW,MATCH(L$8,'CCR_%'!$A$8:$WWW$8,0),FALSE)+K272</f>
        <v>0</v>
      </c>
      <c r="M272" s="95">
        <f>VLOOKUP($A272,'CCR_%'!$A:$WWW,MATCH(M$8,'CCR_%'!$A$8:$WWW$8,0),FALSE)+L272</f>
        <v>0</v>
      </c>
      <c r="N272" s="95">
        <f>VLOOKUP($A272,'CCR_%'!$A:$WWW,MATCH(N$8,'CCR_%'!$A$8:$WWW$8,0),FALSE)+M272</f>
        <v>0</v>
      </c>
      <c r="O272" s="95">
        <f>VLOOKUP($A272,'CCR_%'!$A:$WWW,MATCH(O$8,'CCR_%'!$A$8:$WWW$8,0),FALSE)+N272</f>
        <v>0</v>
      </c>
      <c r="P272" s="95">
        <f>VLOOKUP($A272,'CCR_%'!$A:$WWW,MATCH(P$8,'CCR_%'!$A$8:$WWW$8,0),FALSE)+O272</f>
        <v>0.05</v>
      </c>
      <c r="Q272" s="95">
        <f>VLOOKUP($A272,'CCR_%'!$A:$WWW,MATCH(Q$8,'CCR_%'!$A$8:$WWW$8,0),FALSE)+P272</f>
        <v>0.15000000000000002</v>
      </c>
      <c r="R272" s="95">
        <f>VLOOKUP($A272,'CCR_%'!$A:$WWW,MATCH(R$8,'CCR_%'!$A$8:$WWW$8,0),FALSE)+Q272</f>
        <v>1</v>
      </c>
      <c r="S272" s="95">
        <f>VLOOKUP($A272,'CCR_%'!$A:$WWW,MATCH(S$8,'CCR_%'!$A$8:$WWW$8,0),FALSE)+R272</f>
        <v>1</v>
      </c>
      <c r="T272" s="95">
        <f>VLOOKUP($A272,'CCR_%'!$A:$WWW,MATCH(T$8,'CCR_%'!$A$8:$WWW$8,0),FALSE)+S272</f>
        <v>1</v>
      </c>
      <c r="U272" s="95">
        <f>VLOOKUP($A272,'CCR_%'!$A:$WWW,MATCH(U$8,'CCR_%'!$A$8:$WWW$8,0),FALSE)+T272</f>
        <v>1</v>
      </c>
      <c r="V272" s="95">
        <f>VLOOKUP($A272,'CCR_%'!$A:$WWW,MATCH(V$8,'CCR_%'!$A$8:$WWW$8,0),FALSE)+U272</f>
        <v>1</v>
      </c>
      <c r="W272" s="95">
        <f>VLOOKUP($A272,'CCR_%'!$A:$WWW,MATCH(W$8,'CCR_%'!$A$8:$WWW$8,0),FALSE)+V272</f>
        <v>1</v>
      </c>
      <c r="X272" s="95">
        <f>VLOOKUP($A272,'CCR_%'!$A:$WWW,MATCH(X$8,'CCR_%'!$A$8:$WWW$8,0),FALSE)+W272</f>
        <v>1</v>
      </c>
      <c r="Y272" s="95">
        <f>VLOOKUP($A272,'CCR_%'!$A:$WWW,MATCH(Y$8,'CCR_%'!$A$8:$WWW$8,0),FALSE)+X272</f>
        <v>1</v>
      </c>
      <c r="Z272" s="95">
        <f>VLOOKUP($A272,'CCR_%'!$A:$WWW,MATCH(Z$8,'CCR_%'!$A$8:$WWW$8,0),FALSE)+Y272</f>
        <v>1</v>
      </c>
      <c r="AA272" s="95">
        <f>VLOOKUP($A272,'CCR_%'!$A:$WWW,MATCH(AA$8,'CCR_%'!$A$8:$WWW$8,0),FALSE)+Z272</f>
        <v>1</v>
      </c>
      <c r="AB272" s="95">
        <f>VLOOKUP($A272,'CCR_%'!$A:$WWW,MATCH(AB$8,'CCR_%'!$A$8:$WWW$8,0),FALSE)+AA272</f>
        <v>1</v>
      </c>
      <c r="AC272" s="95">
        <f>VLOOKUP($A272,'CCR_%'!$A:$WWW,MATCH(AC$8,'CCR_%'!$A$8:$WWW$8,0),FALSE)+AB272</f>
        <v>1</v>
      </c>
      <c r="AD272" s="95">
        <f>VLOOKUP($A272,'CCR_%'!$A:$WWW,MATCH(AD$8,'CCR_%'!$A$8:$WWW$8,0),FALSE)+AC272</f>
        <v>1</v>
      </c>
      <c r="AE272" s="95">
        <f>VLOOKUP($A272,'CCR_%'!$A:$WWW,MATCH(AE$8,'CCR_%'!$A$8:$WWW$8,0),FALSE)+AD272</f>
        <v>1</v>
      </c>
      <c r="AF272" s="95">
        <f>VLOOKUP($A272,'CCR_%'!$A:$WWW,MATCH(AF$8,'CCR_%'!$A$8:$WWW$8,0),FALSE)+AE272</f>
        <v>1</v>
      </c>
      <c r="AG272" s="95">
        <f>VLOOKUP($A272,'CCR_%'!$A:$WWW,MATCH(AG$8,'CCR_%'!$A$8:$WWW$8,0),FALSE)+AF272</f>
        <v>1</v>
      </c>
      <c r="AH272" s="95">
        <f>VLOOKUP($A272,'CCR_%'!$A:$WWW,MATCH(AH$8,'CCR_%'!$A$8:$WWW$8,0),FALSE)+AG272</f>
        <v>1</v>
      </c>
      <c r="AI272" s="95">
        <f>VLOOKUP($A272,'CCR_%'!$A:$WWW,MATCH(AI$8,'CCR_%'!$A$8:$WWW$8,0),FALSE)+AH272</f>
        <v>1</v>
      </c>
      <c r="AJ272" s="95">
        <f>VLOOKUP($A272,'CCR_%'!$A:$WWW,MATCH(AJ$8,'CCR_%'!$A$8:$WWW$8,0),FALSE)+AI272</f>
        <v>1</v>
      </c>
      <c r="AK272" s="95">
        <f>VLOOKUP($A272,'CCR_%'!$A:$WWW,MATCH(AK$8,'CCR_%'!$A$8:$WWW$8,0),FALSE)+AJ272</f>
        <v>1</v>
      </c>
      <c r="AL272" s="95">
        <f>VLOOKUP($A272,'CCR_%'!$A:$WWW,MATCH(AL$8,'CCR_%'!$A$8:$WWW$8,0),FALSE)+AK272</f>
        <v>1</v>
      </c>
      <c r="AM272" s="95">
        <f>VLOOKUP($A272,'CCR_%'!$A:$WWW,MATCH(AM$8,'CCR_%'!$A$8:$WWW$8,0),FALSE)+AL272</f>
        <v>1</v>
      </c>
      <c r="AN272" s="95">
        <f>VLOOKUP($A272,'CCR_%'!$A:$WWW,MATCH(AN$8,'CCR_%'!$A$8:$WWW$8,0),FALSE)+AM272</f>
        <v>1</v>
      </c>
      <c r="AO272" s="95">
        <f>VLOOKUP($A272,'CCR_%'!$A:$WWW,MATCH(AO$8,'CCR_%'!$A$8:$WWW$8,0),FALSE)+AN272</f>
        <v>1</v>
      </c>
      <c r="AP272" s="95">
        <f>VLOOKUP($A272,'CCR_%'!$A:$WWW,MATCH(AP$8,'CCR_%'!$A$8:$WWW$8,0),FALSE)+AO272</f>
        <v>1</v>
      </c>
      <c r="AQ272" s="95">
        <f>VLOOKUP($A272,'CCR_%'!$A:$WWW,MATCH(AQ$8,'CCR_%'!$A$8:$WWW$8,0),FALSE)+AP272</f>
        <v>1</v>
      </c>
      <c r="AR272" s="95">
        <f>VLOOKUP($A272,'CCR_%'!$A:$WWW,MATCH(AR$8,'CCR_%'!$A$8:$WWW$8,0),FALSE)+AQ272</f>
        <v>1</v>
      </c>
      <c r="AS272" s="95">
        <f>VLOOKUP($A272,'CCR_%'!$A:$WWW,MATCH(AS$8,'CCR_%'!$A$8:$WWW$8,0),FALSE)+AR272</f>
        <v>1</v>
      </c>
      <c r="AT272" s="95">
        <f>VLOOKUP($A272,'CCR_%'!$A:$WWW,MATCH(AT$8,'CCR_%'!$A$8:$WWW$8,0),FALSE)+AS272</f>
        <v>1</v>
      </c>
      <c r="AU272" s="95">
        <f>VLOOKUP($A272,'CCR_%'!$A:$WWW,MATCH(AU$8,'CCR_%'!$A$8:$WWW$8,0),FALSE)+AT272</f>
        <v>1</v>
      </c>
      <c r="AV272" s="95">
        <f>VLOOKUP($A272,'CCR_%'!$A:$WWW,MATCH(AV$8,'CCR_%'!$A$8:$WWW$8,0),FALSE)+AU272</f>
        <v>1</v>
      </c>
      <c r="AW272" s="95">
        <f>VLOOKUP($A272,'CCR_%'!$A:$WWW,MATCH(AW$8,'CCR_%'!$A$8:$WWW$8,0),FALSE)+AV272</f>
        <v>1</v>
      </c>
      <c r="AX272" s="95">
        <f>VLOOKUP($A272,'CCR_%'!$A:$WWW,MATCH(AX$8,'CCR_%'!$A$8:$WWW$8,0),FALSE)+AW272</f>
        <v>1</v>
      </c>
      <c r="AY272" s="95">
        <f>VLOOKUP($A272,'CCR_%'!$A:$WWW,MATCH(AY$8,'CCR_%'!$A$8:$WWW$8,0),FALSE)+AX272</f>
        <v>1</v>
      </c>
      <c r="AZ272" s="95">
        <f>VLOOKUP($A272,'CCR_%'!$A:$WWW,MATCH(AZ$8,'CCR_%'!$A$8:$WWW$8,0),FALSE)+AY272</f>
        <v>1</v>
      </c>
      <c r="BA272" s="95">
        <f>VLOOKUP($A272,'CCR_%'!$A:$WWW,MATCH(BA$8,'CCR_%'!$A$8:$WWW$8,0),FALSE)+AZ272</f>
        <v>1</v>
      </c>
      <c r="BB272" s="95">
        <f>VLOOKUP($A272,'CCR_%'!$A:$WWW,MATCH(BB$8,'CCR_%'!$A$8:$WWW$8,0),FALSE)+BA272</f>
        <v>1</v>
      </c>
      <c r="BC272" s="95">
        <f>VLOOKUP($A272,'CCR_%'!$A:$WWW,MATCH(BC$8,'CCR_%'!$A$8:$WWW$8,0),FALSE)+BB272</f>
        <v>1</v>
      </c>
      <c r="BD272" s="95">
        <f>VLOOKUP($A272,'CCR_%'!$A:$WWW,MATCH(BD$8,'CCR_%'!$A$8:$WWW$8,0),FALSE)+BC272</f>
        <v>1</v>
      </c>
      <c r="BE272" s="95">
        <f>VLOOKUP($A272,'CCR_%'!$A:$WWW,MATCH(BE$8,'CCR_%'!$A$8:$WWW$8,0),FALSE)+BD272</f>
        <v>1</v>
      </c>
      <c r="BF272" s="95">
        <f>VLOOKUP($A272,'CCR_%'!$A:$WWW,MATCH(BF$8,'CCR_%'!$A$8:$WWW$8,0),FALSE)+BE272</f>
        <v>1</v>
      </c>
      <c r="BG272" s="95">
        <f>VLOOKUP($A272,'CCR_%'!$A:$WWW,MATCH(BG$8,'CCR_%'!$A$8:$WWW$8,0),FALSE)+BF272</f>
        <v>1</v>
      </c>
      <c r="BH272" s="95">
        <f>VLOOKUP($A272,'CCR_%'!$A:$WWW,MATCH(BH$8,'CCR_%'!$A$8:$WWW$8,0),FALSE)+BG272</f>
        <v>1</v>
      </c>
      <c r="BI272" s="95">
        <f>VLOOKUP($A272,'CCR_%'!$A:$WWW,MATCH(BI$8,'CCR_%'!$A$8:$WWW$8,0),FALSE)+BH272</f>
        <v>1</v>
      </c>
      <c r="BJ272" s="95">
        <f>VLOOKUP($A272,'CCR_%'!$A:$WWW,MATCH(BJ$8,'CCR_%'!$A$8:$WWW$8,0),FALSE)+BI272</f>
        <v>1</v>
      </c>
      <c r="BK272" s="95">
        <f>VLOOKUP($A272,'CCR_%'!$A:$WWW,MATCH(BK$8,'CCR_%'!$A$8:$WWW$8,0),FALSE)+BJ272</f>
        <v>1</v>
      </c>
      <c r="BL272" s="95">
        <f>VLOOKUP($A272,'CCR_%'!$A:$WWW,MATCH(BL$8,'CCR_%'!$A$8:$WWW$8,0),FALSE)+BK272</f>
        <v>1</v>
      </c>
    </row>
    <row r="273" spans="1:64" ht="16.5" customHeight="1" outlineLevel="3" x14ac:dyDescent="0.25">
      <c r="A273" s="40" t="s">
        <v>491</v>
      </c>
      <c r="B273" s="42" t="s">
        <v>492</v>
      </c>
      <c r="C273" s="93">
        <v>47756</v>
      </c>
      <c r="D273" s="93">
        <v>48302</v>
      </c>
      <c r="E273" s="94">
        <f>VLOOKUP($A273,'CCR_%'!$A:$WWW,MATCH(E$8,'CCR_%'!$A$8:$WWW$8,0),FALSE)+0</f>
        <v>0</v>
      </c>
      <c r="F273" s="95">
        <f>VLOOKUP($A273,'CCR_%'!$A:$WWW,MATCH(F$8,'CCR_%'!$A$8:$WWW$8,0),FALSE)+E273</f>
        <v>0</v>
      </c>
      <c r="G273" s="95">
        <f>VLOOKUP($A273,'CCR_%'!$A:$WWW,MATCH(G$8,'CCR_%'!$A$8:$WWW$8,0),FALSE)+F273</f>
        <v>0</v>
      </c>
      <c r="H273" s="95">
        <f>VLOOKUP($A273,'CCR_%'!$A:$WWW,MATCH(H$8,'CCR_%'!$A$8:$WWW$8,0),FALSE)+G273</f>
        <v>0</v>
      </c>
      <c r="I273" s="95">
        <f>VLOOKUP($A273,'CCR_%'!$A:$WWW,MATCH(I$8,'CCR_%'!$A$8:$WWW$8,0),FALSE)+H273</f>
        <v>0</v>
      </c>
      <c r="J273" s="95">
        <f>VLOOKUP($A273,'CCR_%'!$A:$WWW,MATCH(J$8,'CCR_%'!$A$8:$WWW$8,0),FALSE)+I273</f>
        <v>0</v>
      </c>
      <c r="K273" s="95">
        <f>VLOOKUP($A273,'CCR_%'!$A:$WWW,MATCH(K$8,'CCR_%'!$A$8:$WWW$8,0),FALSE)+J273</f>
        <v>0</v>
      </c>
      <c r="L273" s="95">
        <f>VLOOKUP($A273,'CCR_%'!$A:$WWW,MATCH(L$8,'CCR_%'!$A$8:$WWW$8,0),FALSE)+K273</f>
        <v>0</v>
      </c>
      <c r="M273" s="95">
        <f>VLOOKUP($A273,'CCR_%'!$A:$WWW,MATCH(M$8,'CCR_%'!$A$8:$WWW$8,0),FALSE)+L273</f>
        <v>0</v>
      </c>
      <c r="N273" s="95">
        <f>VLOOKUP($A273,'CCR_%'!$A:$WWW,MATCH(N$8,'CCR_%'!$A$8:$WWW$8,0),FALSE)+M273</f>
        <v>0</v>
      </c>
      <c r="O273" s="95">
        <f>VLOOKUP($A273,'CCR_%'!$A:$WWW,MATCH(O$8,'CCR_%'!$A$8:$WWW$8,0),FALSE)+N273</f>
        <v>0</v>
      </c>
      <c r="P273" s="95">
        <f>VLOOKUP($A273,'CCR_%'!$A:$WWW,MATCH(P$8,'CCR_%'!$A$8:$WWW$8,0),FALSE)+O273</f>
        <v>0.05</v>
      </c>
      <c r="Q273" s="95">
        <f>VLOOKUP($A273,'CCR_%'!$A:$WWW,MATCH(Q$8,'CCR_%'!$A$8:$WWW$8,0),FALSE)+P273</f>
        <v>0.15000000000000002</v>
      </c>
      <c r="R273" s="95">
        <f>VLOOKUP($A273,'CCR_%'!$A:$WWW,MATCH(R$8,'CCR_%'!$A$8:$WWW$8,0),FALSE)+Q273</f>
        <v>1</v>
      </c>
      <c r="S273" s="95">
        <f>VLOOKUP($A273,'CCR_%'!$A:$WWW,MATCH(S$8,'CCR_%'!$A$8:$WWW$8,0),FALSE)+R273</f>
        <v>1</v>
      </c>
      <c r="T273" s="95">
        <f>VLOOKUP($A273,'CCR_%'!$A:$WWW,MATCH(T$8,'CCR_%'!$A$8:$WWW$8,0),FALSE)+S273</f>
        <v>1</v>
      </c>
      <c r="U273" s="95">
        <f>VLOOKUP($A273,'CCR_%'!$A:$WWW,MATCH(U$8,'CCR_%'!$A$8:$WWW$8,0),FALSE)+T273</f>
        <v>1</v>
      </c>
      <c r="V273" s="95">
        <f>VLOOKUP($A273,'CCR_%'!$A:$WWW,MATCH(V$8,'CCR_%'!$A$8:$WWW$8,0),FALSE)+U273</f>
        <v>1</v>
      </c>
      <c r="W273" s="95">
        <f>VLOOKUP($A273,'CCR_%'!$A:$WWW,MATCH(W$8,'CCR_%'!$A$8:$WWW$8,0),FALSE)+V273</f>
        <v>1</v>
      </c>
      <c r="X273" s="95">
        <f>VLOOKUP($A273,'CCR_%'!$A:$WWW,MATCH(X$8,'CCR_%'!$A$8:$WWW$8,0),FALSE)+W273</f>
        <v>1</v>
      </c>
      <c r="Y273" s="95">
        <f>VLOOKUP($A273,'CCR_%'!$A:$WWW,MATCH(Y$8,'CCR_%'!$A$8:$WWW$8,0),FALSE)+X273</f>
        <v>1</v>
      </c>
      <c r="Z273" s="95">
        <f>VLOOKUP($A273,'CCR_%'!$A:$WWW,MATCH(Z$8,'CCR_%'!$A$8:$WWW$8,0),FALSE)+Y273</f>
        <v>1</v>
      </c>
      <c r="AA273" s="95">
        <f>VLOOKUP($A273,'CCR_%'!$A:$WWW,MATCH(AA$8,'CCR_%'!$A$8:$WWW$8,0),FALSE)+Z273</f>
        <v>1</v>
      </c>
      <c r="AB273" s="95">
        <f>VLOOKUP($A273,'CCR_%'!$A:$WWW,MATCH(AB$8,'CCR_%'!$A$8:$WWW$8,0),FALSE)+AA273</f>
        <v>1</v>
      </c>
      <c r="AC273" s="95">
        <f>VLOOKUP($A273,'CCR_%'!$A:$WWW,MATCH(AC$8,'CCR_%'!$A$8:$WWW$8,0),FALSE)+AB273</f>
        <v>1</v>
      </c>
      <c r="AD273" s="95">
        <f>VLOOKUP($A273,'CCR_%'!$A:$WWW,MATCH(AD$8,'CCR_%'!$A$8:$WWW$8,0),FALSE)+AC273</f>
        <v>1</v>
      </c>
      <c r="AE273" s="95">
        <f>VLOOKUP($A273,'CCR_%'!$A:$WWW,MATCH(AE$8,'CCR_%'!$A$8:$WWW$8,0),FALSE)+AD273</f>
        <v>1</v>
      </c>
      <c r="AF273" s="95">
        <f>VLOOKUP($A273,'CCR_%'!$A:$WWW,MATCH(AF$8,'CCR_%'!$A$8:$WWW$8,0),FALSE)+AE273</f>
        <v>1</v>
      </c>
      <c r="AG273" s="95">
        <f>VLOOKUP($A273,'CCR_%'!$A:$WWW,MATCH(AG$8,'CCR_%'!$A$8:$WWW$8,0),FALSE)+AF273</f>
        <v>1</v>
      </c>
      <c r="AH273" s="95">
        <f>VLOOKUP($A273,'CCR_%'!$A:$WWW,MATCH(AH$8,'CCR_%'!$A$8:$WWW$8,0),FALSE)+AG273</f>
        <v>1</v>
      </c>
      <c r="AI273" s="95">
        <f>VLOOKUP($A273,'CCR_%'!$A:$WWW,MATCH(AI$8,'CCR_%'!$A$8:$WWW$8,0),FALSE)+AH273</f>
        <v>1</v>
      </c>
      <c r="AJ273" s="95">
        <f>VLOOKUP($A273,'CCR_%'!$A:$WWW,MATCH(AJ$8,'CCR_%'!$A$8:$WWW$8,0),FALSE)+AI273</f>
        <v>1</v>
      </c>
      <c r="AK273" s="95">
        <f>VLOOKUP($A273,'CCR_%'!$A:$WWW,MATCH(AK$8,'CCR_%'!$A$8:$WWW$8,0),FALSE)+AJ273</f>
        <v>1</v>
      </c>
      <c r="AL273" s="95">
        <f>VLOOKUP($A273,'CCR_%'!$A:$WWW,MATCH(AL$8,'CCR_%'!$A$8:$WWW$8,0),FALSE)+AK273</f>
        <v>1</v>
      </c>
      <c r="AM273" s="95">
        <f>VLOOKUP($A273,'CCR_%'!$A:$WWW,MATCH(AM$8,'CCR_%'!$A$8:$WWW$8,0),FALSE)+AL273</f>
        <v>1</v>
      </c>
      <c r="AN273" s="95">
        <f>VLOOKUP($A273,'CCR_%'!$A:$WWW,MATCH(AN$8,'CCR_%'!$A$8:$WWW$8,0),FALSE)+AM273</f>
        <v>1</v>
      </c>
      <c r="AO273" s="95">
        <f>VLOOKUP($A273,'CCR_%'!$A:$WWW,MATCH(AO$8,'CCR_%'!$A$8:$WWW$8,0),FALSE)+AN273</f>
        <v>1</v>
      </c>
      <c r="AP273" s="95">
        <f>VLOOKUP($A273,'CCR_%'!$A:$WWW,MATCH(AP$8,'CCR_%'!$A$8:$WWW$8,0),FALSE)+AO273</f>
        <v>1</v>
      </c>
      <c r="AQ273" s="95">
        <f>VLOOKUP($A273,'CCR_%'!$A:$WWW,MATCH(AQ$8,'CCR_%'!$A$8:$WWW$8,0),FALSE)+AP273</f>
        <v>1</v>
      </c>
      <c r="AR273" s="95">
        <f>VLOOKUP($A273,'CCR_%'!$A:$WWW,MATCH(AR$8,'CCR_%'!$A$8:$WWW$8,0),FALSE)+AQ273</f>
        <v>1</v>
      </c>
      <c r="AS273" s="95">
        <f>VLOOKUP($A273,'CCR_%'!$A:$WWW,MATCH(AS$8,'CCR_%'!$A$8:$WWW$8,0),FALSE)+AR273</f>
        <v>1</v>
      </c>
      <c r="AT273" s="95">
        <f>VLOOKUP($A273,'CCR_%'!$A:$WWW,MATCH(AT$8,'CCR_%'!$A$8:$WWW$8,0),FALSE)+AS273</f>
        <v>1</v>
      </c>
      <c r="AU273" s="95">
        <f>VLOOKUP($A273,'CCR_%'!$A:$WWW,MATCH(AU$8,'CCR_%'!$A$8:$WWW$8,0),FALSE)+AT273</f>
        <v>1</v>
      </c>
      <c r="AV273" s="95">
        <f>VLOOKUP($A273,'CCR_%'!$A:$WWW,MATCH(AV$8,'CCR_%'!$A$8:$WWW$8,0),FALSE)+AU273</f>
        <v>1</v>
      </c>
      <c r="AW273" s="95">
        <f>VLOOKUP($A273,'CCR_%'!$A:$WWW,MATCH(AW$8,'CCR_%'!$A$8:$WWW$8,0),FALSE)+AV273</f>
        <v>1</v>
      </c>
      <c r="AX273" s="95">
        <f>VLOOKUP($A273,'CCR_%'!$A:$WWW,MATCH(AX$8,'CCR_%'!$A$8:$WWW$8,0),FALSE)+AW273</f>
        <v>1</v>
      </c>
      <c r="AY273" s="95">
        <f>VLOOKUP($A273,'CCR_%'!$A:$WWW,MATCH(AY$8,'CCR_%'!$A$8:$WWW$8,0),FALSE)+AX273</f>
        <v>1</v>
      </c>
      <c r="AZ273" s="95">
        <f>VLOOKUP($A273,'CCR_%'!$A:$WWW,MATCH(AZ$8,'CCR_%'!$A$8:$WWW$8,0),FALSE)+AY273</f>
        <v>1</v>
      </c>
      <c r="BA273" s="95">
        <f>VLOOKUP($A273,'CCR_%'!$A:$WWW,MATCH(BA$8,'CCR_%'!$A$8:$WWW$8,0),FALSE)+AZ273</f>
        <v>1</v>
      </c>
      <c r="BB273" s="95">
        <f>VLOOKUP($A273,'CCR_%'!$A:$WWW,MATCH(BB$8,'CCR_%'!$A$8:$WWW$8,0),FALSE)+BA273</f>
        <v>1</v>
      </c>
      <c r="BC273" s="95">
        <f>VLOOKUP($A273,'CCR_%'!$A:$WWW,MATCH(BC$8,'CCR_%'!$A$8:$WWW$8,0),FALSE)+BB273</f>
        <v>1</v>
      </c>
      <c r="BD273" s="95">
        <f>VLOOKUP($A273,'CCR_%'!$A:$WWW,MATCH(BD$8,'CCR_%'!$A$8:$WWW$8,0),FALSE)+BC273</f>
        <v>1</v>
      </c>
      <c r="BE273" s="95">
        <f>VLOOKUP($A273,'CCR_%'!$A:$WWW,MATCH(BE$8,'CCR_%'!$A$8:$WWW$8,0),FALSE)+BD273</f>
        <v>1</v>
      </c>
      <c r="BF273" s="95">
        <f>VLOOKUP($A273,'CCR_%'!$A:$WWW,MATCH(BF$8,'CCR_%'!$A$8:$WWW$8,0),FALSE)+BE273</f>
        <v>1</v>
      </c>
      <c r="BG273" s="95">
        <f>VLOOKUP($A273,'CCR_%'!$A:$WWW,MATCH(BG$8,'CCR_%'!$A$8:$WWW$8,0),FALSE)+BF273</f>
        <v>1</v>
      </c>
      <c r="BH273" s="95">
        <f>VLOOKUP($A273,'CCR_%'!$A:$WWW,MATCH(BH$8,'CCR_%'!$A$8:$WWW$8,0),FALSE)+BG273</f>
        <v>1</v>
      </c>
      <c r="BI273" s="95">
        <f>VLOOKUP($A273,'CCR_%'!$A:$WWW,MATCH(BI$8,'CCR_%'!$A$8:$WWW$8,0),FALSE)+BH273</f>
        <v>1</v>
      </c>
      <c r="BJ273" s="95">
        <f>VLOOKUP($A273,'CCR_%'!$A:$WWW,MATCH(BJ$8,'CCR_%'!$A$8:$WWW$8,0),FALSE)+BI273</f>
        <v>1</v>
      </c>
      <c r="BK273" s="95">
        <f>VLOOKUP($A273,'CCR_%'!$A:$WWW,MATCH(BK$8,'CCR_%'!$A$8:$WWW$8,0),FALSE)+BJ273</f>
        <v>1</v>
      </c>
      <c r="BL273" s="95">
        <f>VLOOKUP($A273,'CCR_%'!$A:$WWW,MATCH(BL$8,'CCR_%'!$A$8:$WWW$8,0),FALSE)+BK273</f>
        <v>1</v>
      </c>
    </row>
    <row r="274" spans="1:64" ht="16.5" customHeight="1" outlineLevel="3" x14ac:dyDescent="0.25">
      <c r="A274" s="40" t="s">
        <v>493</v>
      </c>
      <c r="B274" s="42" t="s">
        <v>494</v>
      </c>
      <c r="C274" s="93">
        <v>47756</v>
      </c>
      <c r="D274" s="93">
        <v>48302</v>
      </c>
      <c r="E274" s="94">
        <f>VLOOKUP($A274,'CCR_%'!$A:$WWW,MATCH(E$8,'CCR_%'!$A$8:$WWW$8,0),FALSE)+0</f>
        <v>0</v>
      </c>
      <c r="F274" s="95">
        <f>VLOOKUP($A274,'CCR_%'!$A:$WWW,MATCH(F$8,'CCR_%'!$A$8:$WWW$8,0),FALSE)+E274</f>
        <v>0</v>
      </c>
      <c r="G274" s="95">
        <f>VLOOKUP($A274,'CCR_%'!$A:$WWW,MATCH(G$8,'CCR_%'!$A$8:$WWW$8,0),FALSE)+F274</f>
        <v>0</v>
      </c>
      <c r="H274" s="95">
        <f>VLOOKUP($A274,'CCR_%'!$A:$WWW,MATCH(H$8,'CCR_%'!$A$8:$WWW$8,0),FALSE)+G274</f>
        <v>0</v>
      </c>
      <c r="I274" s="95">
        <f>VLOOKUP($A274,'CCR_%'!$A:$WWW,MATCH(I$8,'CCR_%'!$A$8:$WWW$8,0),FALSE)+H274</f>
        <v>0</v>
      </c>
      <c r="J274" s="95">
        <f>VLOOKUP($A274,'CCR_%'!$A:$WWW,MATCH(J$8,'CCR_%'!$A$8:$WWW$8,0),FALSE)+I274</f>
        <v>0</v>
      </c>
      <c r="K274" s="95">
        <f>VLOOKUP($A274,'CCR_%'!$A:$WWW,MATCH(K$8,'CCR_%'!$A$8:$WWW$8,0),FALSE)+J274</f>
        <v>0</v>
      </c>
      <c r="L274" s="95">
        <f>VLOOKUP($A274,'CCR_%'!$A:$WWW,MATCH(L$8,'CCR_%'!$A$8:$WWW$8,0),FALSE)+K274</f>
        <v>0</v>
      </c>
      <c r="M274" s="95">
        <f>VLOOKUP($A274,'CCR_%'!$A:$WWW,MATCH(M$8,'CCR_%'!$A$8:$WWW$8,0),FALSE)+L274</f>
        <v>0</v>
      </c>
      <c r="N274" s="95">
        <f>VLOOKUP($A274,'CCR_%'!$A:$WWW,MATCH(N$8,'CCR_%'!$A$8:$WWW$8,0),FALSE)+M274</f>
        <v>0</v>
      </c>
      <c r="O274" s="95">
        <f>VLOOKUP($A274,'CCR_%'!$A:$WWW,MATCH(O$8,'CCR_%'!$A$8:$WWW$8,0),FALSE)+N274</f>
        <v>0</v>
      </c>
      <c r="P274" s="95">
        <f>VLOOKUP($A274,'CCR_%'!$A:$WWW,MATCH(P$8,'CCR_%'!$A$8:$WWW$8,0),FALSE)+O274</f>
        <v>0.05</v>
      </c>
      <c r="Q274" s="95">
        <f>VLOOKUP($A274,'CCR_%'!$A:$WWW,MATCH(Q$8,'CCR_%'!$A$8:$WWW$8,0),FALSE)+P274</f>
        <v>0.15000000000000002</v>
      </c>
      <c r="R274" s="95">
        <f>VLOOKUP($A274,'CCR_%'!$A:$WWW,MATCH(R$8,'CCR_%'!$A$8:$WWW$8,0),FALSE)+Q274</f>
        <v>1</v>
      </c>
      <c r="S274" s="95">
        <f>VLOOKUP($A274,'CCR_%'!$A:$WWW,MATCH(S$8,'CCR_%'!$A$8:$WWW$8,0),FALSE)+R274</f>
        <v>1</v>
      </c>
      <c r="T274" s="95">
        <f>VLOOKUP($A274,'CCR_%'!$A:$WWW,MATCH(T$8,'CCR_%'!$A$8:$WWW$8,0),FALSE)+S274</f>
        <v>1</v>
      </c>
      <c r="U274" s="95">
        <f>VLOOKUP($A274,'CCR_%'!$A:$WWW,MATCH(U$8,'CCR_%'!$A$8:$WWW$8,0),FALSE)+T274</f>
        <v>1</v>
      </c>
      <c r="V274" s="95">
        <f>VLOOKUP($A274,'CCR_%'!$A:$WWW,MATCH(V$8,'CCR_%'!$A$8:$WWW$8,0),FALSE)+U274</f>
        <v>1</v>
      </c>
      <c r="W274" s="95">
        <f>VLOOKUP($A274,'CCR_%'!$A:$WWW,MATCH(W$8,'CCR_%'!$A$8:$WWW$8,0),FALSE)+V274</f>
        <v>1</v>
      </c>
      <c r="X274" s="95">
        <f>VLOOKUP($A274,'CCR_%'!$A:$WWW,MATCH(X$8,'CCR_%'!$A$8:$WWW$8,0),FALSE)+W274</f>
        <v>1</v>
      </c>
      <c r="Y274" s="95">
        <f>VLOOKUP($A274,'CCR_%'!$A:$WWW,MATCH(Y$8,'CCR_%'!$A$8:$WWW$8,0),FALSE)+X274</f>
        <v>1</v>
      </c>
      <c r="Z274" s="95">
        <f>VLOOKUP($A274,'CCR_%'!$A:$WWW,MATCH(Z$8,'CCR_%'!$A$8:$WWW$8,0),FALSE)+Y274</f>
        <v>1</v>
      </c>
      <c r="AA274" s="95">
        <f>VLOOKUP($A274,'CCR_%'!$A:$WWW,MATCH(AA$8,'CCR_%'!$A$8:$WWW$8,0),FALSE)+Z274</f>
        <v>1</v>
      </c>
      <c r="AB274" s="95">
        <f>VLOOKUP($A274,'CCR_%'!$A:$WWW,MATCH(AB$8,'CCR_%'!$A$8:$WWW$8,0),FALSE)+AA274</f>
        <v>1</v>
      </c>
      <c r="AC274" s="95">
        <f>VLOOKUP($A274,'CCR_%'!$A:$WWW,MATCH(AC$8,'CCR_%'!$A$8:$WWW$8,0),FALSE)+AB274</f>
        <v>1</v>
      </c>
      <c r="AD274" s="95">
        <f>VLOOKUP($A274,'CCR_%'!$A:$WWW,MATCH(AD$8,'CCR_%'!$A$8:$WWW$8,0),FALSE)+AC274</f>
        <v>1</v>
      </c>
      <c r="AE274" s="95">
        <f>VLOOKUP($A274,'CCR_%'!$A:$WWW,MATCH(AE$8,'CCR_%'!$A$8:$WWW$8,0),FALSE)+AD274</f>
        <v>1</v>
      </c>
      <c r="AF274" s="95">
        <f>VLOOKUP($A274,'CCR_%'!$A:$WWW,MATCH(AF$8,'CCR_%'!$A$8:$WWW$8,0),FALSE)+AE274</f>
        <v>1</v>
      </c>
      <c r="AG274" s="95">
        <f>VLOOKUP($A274,'CCR_%'!$A:$WWW,MATCH(AG$8,'CCR_%'!$A$8:$WWW$8,0),FALSE)+AF274</f>
        <v>1</v>
      </c>
      <c r="AH274" s="95">
        <f>VLOOKUP($A274,'CCR_%'!$A:$WWW,MATCH(AH$8,'CCR_%'!$A$8:$WWW$8,0),FALSE)+AG274</f>
        <v>1</v>
      </c>
      <c r="AI274" s="95">
        <f>VLOOKUP($A274,'CCR_%'!$A:$WWW,MATCH(AI$8,'CCR_%'!$A$8:$WWW$8,0),FALSE)+AH274</f>
        <v>1</v>
      </c>
      <c r="AJ274" s="95">
        <f>VLOOKUP($A274,'CCR_%'!$A:$WWW,MATCH(AJ$8,'CCR_%'!$A$8:$WWW$8,0),FALSE)+AI274</f>
        <v>1</v>
      </c>
      <c r="AK274" s="95">
        <f>VLOOKUP($A274,'CCR_%'!$A:$WWW,MATCH(AK$8,'CCR_%'!$A$8:$WWW$8,0),FALSE)+AJ274</f>
        <v>1</v>
      </c>
      <c r="AL274" s="95">
        <f>VLOOKUP($A274,'CCR_%'!$A:$WWW,MATCH(AL$8,'CCR_%'!$A$8:$WWW$8,0),FALSE)+AK274</f>
        <v>1</v>
      </c>
      <c r="AM274" s="95">
        <f>VLOOKUP($A274,'CCR_%'!$A:$WWW,MATCH(AM$8,'CCR_%'!$A$8:$WWW$8,0),FALSE)+AL274</f>
        <v>1</v>
      </c>
      <c r="AN274" s="95">
        <f>VLOOKUP($A274,'CCR_%'!$A:$WWW,MATCH(AN$8,'CCR_%'!$A$8:$WWW$8,0),FALSE)+AM274</f>
        <v>1</v>
      </c>
      <c r="AO274" s="95">
        <f>VLOOKUP($A274,'CCR_%'!$A:$WWW,MATCH(AO$8,'CCR_%'!$A$8:$WWW$8,0),FALSE)+AN274</f>
        <v>1</v>
      </c>
      <c r="AP274" s="95">
        <f>VLOOKUP($A274,'CCR_%'!$A:$WWW,MATCH(AP$8,'CCR_%'!$A$8:$WWW$8,0),FALSE)+AO274</f>
        <v>1</v>
      </c>
      <c r="AQ274" s="95">
        <f>VLOOKUP($A274,'CCR_%'!$A:$WWW,MATCH(AQ$8,'CCR_%'!$A$8:$WWW$8,0),FALSE)+AP274</f>
        <v>1</v>
      </c>
      <c r="AR274" s="95">
        <f>VLOOKUP($A274,'CCR_%'!$A:$WWW,MATCH(AR$8,'CCR_%'!$A$8:$WWW$8,0),FALSE)+AQ274</f>
        <v>1</v>
      </c>
      <c r="AS274" s="95">
        <f>VLOOKUP($A274,'CCR_%'!$A:$WWW,MATCH(AS$8,'CCR_%'!$A$8:$WWW$8,0),FALSE)+AR274</f>
        <v>1</v>
      </c>
      <c r="AT274" s="95">
        <f>VLOOKUP($A274,'CCR_%'!$A:$WWW,MATCH(AT$8,'CCR_%'!$A$8:$WWW$8,0),FALSE)+AS274</f>
        <v>1</v>
      </c>
      <c r="AU274" s="95">
        <f>VLOOKUP($A274,'CCR_%'!$A:$WWW,MATCH(AU$8,'CCR_%'!$A$8:$WWW$8,0),FALSE)+AT274</f>
        <v>1</v>
      </c>
      <c r="AV274" s="95">
        <f>VLOOKUP($A274,'CCR_%'!$A:$WWW,MATCH(AV$8,'CCR_%'!$A$8:$WWW$8,0),FALSE)+AU274</f>
        <v>1</v>
      </c>
      <c r="AW274" s="95">
        <f>VLOOKUP($A274,'CCR_%'!$A:$WWW,MATCH(AW$8,'CCR_%'!$A$8:$WWW$8,0),FALSE)+AV274</f>
        <v>1</v>
      </c>
      <c r="AX274" s="95">
        <f>VLOOKUP($A274,'CCR_%'!$A:$WWW,MATCH(AX$8,'CCR_%'!$A$8:$WWW$8,0),FALSE)+AW274</f>
        <v>1</v>
      </c>
      <c r="AY274" s="95">
        <f>VLOOKUP($A274,'CCR_%'!$A:$WWW,MATCH(AY$8,'CCR_%'!$A$8:$WWW$8,0),FALSE)+AX274</f>
        <v>1</v>
      </c>
      <c r="AZ274" s="95">
        <f>VLOOKUP($A274,'CCR_%'!$A:$WWW,MATCH(AZ$8,'CCR_%'!$A$8:$WWW$8,0),FALSE)+AY274</f>
        <v>1</v>
      </c>
      <c r="BA274" s="95">
        <f>VLOOKUP($A274,'CCR_%'!$A:$WWW,MATCH(BA$8,'CCR_%'!$A$8:$WWW$8,0),FALSE)+AZ274</f>
        <v>1</v>
      </c>
      <c r="BB274" s="95">
        <f>VLOOKUP($A274,'CCR_%'!$A:$WWW,MATCH(BB$8,'CCR_%'!$A$8:$WWW$8,0),FALSE)+BA274</f>
        <v>1</v>
      </c>
      <c r="BC274" s="95">
        <f>VLOOKUP($A274,'CCR_%'!$A:$WWW,MATCH(BC$8,'CCR_%'!$A$8:$WWW$8,0),FALSE)+BB274</f>
        <v>1</v>
      </c>
      <c r="BD274" s="95">
        <f>VLOOKUP($A274,'CCR_%'!$A:$WWW,MATCH(BD$8,'CCR_%'!$A$8:$WWW$8,0),FALSE)+BC274</f>
        <v>1</v>
      </c>
      <c r="BE274" s="95">
        <f>VLOOKUP($A274,'CCR_%'!$A:$WWW,MATCH(BE$8,'CCR_%'!$A$8:$WWW$8,0),FALSE)+BD274</f>
        <v>1</v>
      </c>
      <c r="BF274" s="95">
        <f>VLOOKUP($A274,'CCR_%'!$A:$WWW,MATCH(BF$8,'CCR_%'!$A$8:$WWW$8,0),FALSE)+BE274</f>
        <v>1</v>
      </c>
      <c r="BG274" s="95">
        <f>VLOOKUP($A274,'CCR_%'!$A:$WWW,MATCH(BG$8,'CCR_%'!$A$8:$WWW$8,0),FALSE)+BF274</f>
        <v>1</v>
      </c>
      <c r="BH274" s="95">
        <f>VLOOKUP($A274,'CCR_%'!$A:$WWW,MATCH(BH$8,'CCR_%'!$A$8:$WWW$8,0),FALSE)+BG274</f>
        <v>1</v>
      </c>
      <c r="BI274" s="95">
        <f>VLOOKUP($A274,'CCR_%'!$A:$WWW,MATCH(BI$8,'CCR_%'!$A$8:$WWW$8,0),FALSE)+BH274</f>
        <v>1</v>
      </c>
      <c r="BJ274" s="95">
        <f>VLOOKUP($A274,'CCR_%'!$A:$WWW,MATCH(BJ$8,'CCR_%'!$A$8:$WWW$8,0),FALSE)+BI274</f>
        <v>1</v>
      </c>
      <c r="BK274" s="95">
        <f>VLOOKUP($A274,'CCR_%'!$A:$WWW,MATCH(BK$8,'CCR_%'!$A$8:$WWW$8,0),FALSE)+BJ274</f>
        <v>1</v>
      </c>
      <c r="BL274" s="95">
        <f>VLOOKUP($A274,'CCR_%'!$A:$WWW,MATCH(BL$8,'CCR_%'!$A$8:$WWW$8,0),FALSE)+BK274</f>
        <v>1</v>
      </c>
    </row>
    <row r="275" spans="1:64" ht="16.5" customHeight="1" outlineLevel="3" x14ac:dyDescent="0.25">
      <c r="A275" s="40" t="s">
        <v>495</v>
      </c>
      <c r="B275" s="42" t="s">
        <v>496</v>
      </c>
      <c r="C275" s="93">
        <v>47756</v>
      </c>
      <c r="D275" s="93">
        <v>48302</v>
      </c>
      <c r="E275" s="94">
        <f>VLOOKUP($A275,'CCR_%'!$A:$WWW,MATCH(E$8,'CCR_%'!$A$8:$WWW$8,0),FALSE)+0</f>
        <v>0</v>
      </c>
      <c r="F275" s="95">
        <f>VLOOKUP($A275,'CCR_%'!$A:$WWW,MATCH(F$8,'CCR_%'!$A$8:$WWW$8,0),FALSE)+E275</f>
        <v>0</v>
      </c>
      <c r="G275" s="95">
        <f>VLOOKUP($A275,'CCR_%'!$A:$WWW,MATCH(G$8,'CCR_%'!$A$8:$WWW$8,0),FALSE)+F275</f>
        <v>0</v>
      </c>
      <c r="H275" s="95">
        <f>VLOOKUP($A275,'CCR_%'!$A:$WWW,MATCH(H$8,'CCR_%'!$A$8:$WWW$8,0),FALSE)+G275</f>
        <v>0</v>
      </c>
      <c r="I275" s="95">
        <f>VLOOKUP($A275,'CCR_%'!$A:$WWW,MATCH(I$8,'CCR_%'!$A$8:$WWW$8,0),FALSE)+H275</f>
        <v>0</v>
      </c>
      <c r="J275" s="95">
        <f>VLOOKUP($A275,'CCR_%'!$A:$WWW,MATCH(J$8,'CCR_%'!$A$8:$WWW$8,0),FALSE)+I275</f>
        <v>0</v>
      </c>
      <c r="K275" s="95">
        <f>VLOOKUP($A275,'CCR_%'!$A:$WWW,MATCH(K$8,'CCR_%'!$A$8:$WWW$8,0),FALSE)+J275</f>
        <v>0</v>
      </c>
      <c r="L275" s="95">
        <f>VLOOKUP($A275,'CCR_%'!$A:$WWW,MATCH(L$8,'CCR_%'!$A$8:$WWW$8,0),FALSE)+K275</f>
        <v>0</v>
      </c>
      <c r="M275" s="95">
        <f>VLOOKUP($A275,'CCR_%'!$A:$WWW,MATCH(M$8,'CCR_%'!$A$8:$WWW$8,0),FALSE)+L275</f>
        <v>0</v>
      </c>
      <c r="N275" s="95">
        <f>VLOOKUP($A275,'CCR_%'!$A:$WWW,MATCH(N$8,'CCR_%'!$A$8:$WWW$8,0),FALSE)+M275</f>
        <v>0</v>
      </c>
      <c r="O275" s="95">
        <f>VLOOKUP($A275,'CCR_%'!$A:$WWW,MATCH(O$8,'CCR_%'!$A$8:$WWW$8,0),FALSE)+N275</f>
        <v>0</v>
      </c>
      <c r="P275" s="95">
        <f>VLOOKUP($A275,'CCR_%'!$A:$WWW,MATCH(P$8,'CCR_%'!$A$8:$WWW$8,0),FALSE)+O275</f>
        <v>0.05</v>
      </c>
      <c r="Q275" s="95">
        <f>VLOOKUP($A275,'CCR_%'!$A:$WWW,MATCH(Q$8,'CCR_%'!$A$8:$WWW$8,0),FALSE)+P275</f>
        <v>0.15000000000000002</v>
      </c>
      <c r="R275" s="95">
        <f>VLOOKUP($A275,'CCR_%'!$A:$WWW,MATCH(R$8,'CCR_%'!$A$8:$WWW$8,0),FALSE)+Q275</f>
        <v>1</v>
      </c>
      <c r="S275" s="95">
        <f>VLOOKUP($A275,'CCR_%'!$A:$WWW,MATCH(S$8,'CCR_%'!$A$8:$WWW$8,0),FALSE)+R275</f>
        <v>1</v>
      </c>
      <c r="T275" s="95">
        <f>VLOOKUP($A275,'CCR_%'!$A:$WWW,MATCH(T$8,'CCR_%'!$A$8:$WWW$8,0),FALSE)+S275</f>
        <v>1</v>
      </c>
      <c r="U275" s="95">
        <f>VLOOKUP($A275,'CCR_%'!$A:$WWW,MATCH(U$8,'CCR_%'!$A$8:$WWW$8,0),FALSE)+T275</f>
        <v>1</v>
      </c>
      <c r="V275" s="95">
        <f>VLOOKUP($A275,'CCR_%'!$A:$WWW,MATCH(V$8,'CCR_%'!$A$8:$WWW$8,0),FALSE)+U275</f>
        <v>1</v>
      </c>
      <c r="W275" s="95">
        <f>VLOOKUP($A275,'CCR_%'!$A:$WWW,MATCH(W$8,'CCR_%'!$A$8:$WWW$8,0),FALSE)+V275</f>
        <v>1</v>
      </c>
      <c r="X275" s="95">
        <f>VLOOKUP($A275,'CCR_%'!$A:$WWW,MATCH(X$8,'CCR_%'!$A$8:$WWW$8,0),FALSE)+W275</f>
        <v>1</v>
      </c>
      <c r="Y275" s="95">
        <f>VLOOKUP($A275,'CCR_%'!$A:$WWW,MATCH(Y$8,'CCR_%'!$A$8:$WWW$8,0),FALSE)+X275</f>
        <v>1</v>
      </c>
      <c r="Z275" s="95">
        <f>VLOOKUP($A275,'CCR_%'!$A:$WWW,MATCH(Z$8,'CCR_%'!$A$8:$WWW$8,0),FALSE)+Y275</f>
        <v>1</v>
      </c>
      <c r="AA275" s="95">
        <f>VLOOKUP($A275,'CCR_%'!$A:$WWW,MATCH(AA$8,'CCR_%'!$A$8:$WWW$8,0),FALSE)+Z275</f>
        <v>1</v>
      </c>
      <c r="AB275" s="95">
        <f>VLOOKUP($A275,'CCR_%'!$A:$WWW,MATCH(AB$8,'CCR_%'!$A$8:$WWW$8,0),FALSE)+AA275</f>
        <v>1</v>
      </c>
      <c r="AC275" s="95">
        <f>VLOOKUP($A275,'CCR_%'!$A:$WWW,MATCH(AC$8,'CCR_%'!$A$8:$WWW$8,0),FALSE)+AB275</f>
        <v>1</v>
      </c>
      <c r="AD275" s="95">
        <f>VLOOKUP($A275,'CCR_%'!$A:$WWW,MATCH(AD$8,'CCR_%'!$A$8:$WWW$8,0),FALSE)+AC275</f>
        <v>1</v>
      </c>
      <c r="AE275" s="95">
        <f>VLOOKUP($A275,'CCR_%'!$A:$WWW,MATCH(AE$8,'CCR_%'!$A$8:$WWW$8,0),FALSE)+AD275</f>
        <v>1</v>
      </c>
      <c r="AF275" s="95">
        <f>VLOOKUP($A275,'CCR_%'!$A:$WWW,MATCH(AF$8,'CCR_%'!$A$8:$WWW$8,0),FALSE)+AE275</f>
        <v>1</v>
      </c>
      <c r="AG275" s="95">
        <f>VLOOKUP($A275,'CCR_%'!$A:$WWW,MATCH(AG$8,'CCR_%'!$A$8:$WWW$8,0),FALSE)+AF275</f>
        <v>1</v>
      </c>
      <c r="AH275" s="95">
        <f>VLOOKUP($A275,'CCR_%'!$A:$WWW,MATCH(AH$8,'CCR_%'!$A$8:$WWW$8,0),FALSE)+AG275</f>
        <v>1</v>
      </c>
      <c r="AI275" s="95">
        <f>VLOOKUP($A275,'CCR_%'!$A:$WWW,MATCH(AI$8,'CCR_%'!$A$8:$WWW$8,0),FALSE)+AH275</f>
        <v>1</v>
      </c>
      <c r="AJ275" s="95">
        <f>VLOOKUP($A275,'CCR_%'!$A:$WWW,MATCH(AJ$8,'CCR_%'!$A$8:$WWW$8,0),FALSE)+AI275</f>
        <v>1</v>
      </c>
      <c r="AK275" s="95">
        <f>VLOOKUP($A275,'CCR_%'!$A:$WWW,MATCH(AK$8,'CCR_%'!$A$8:$WWW$8,0),FALSE)+AJ275</f>
        <v>1</v>
      </c>
      <c r="AL275" s="95">
        <f>VLOOKUP($A275,'CCR_%'!$A:$WWW,MATCH(AL$8,'CCR_%'!$A$8:$WWW$8,0),FALSE)+AK275</f>
        <v>1</v>
      </c>
      <c r="AM275" s="95">
        <f>VLOOKUP($A275,'CCR_%'!$A:$WWW,MATCH(AM$8,'CCR_%'!$A$8:$WWW$8,0),FALSE)+AL275</f>
        <v>1</v>
      </c>
      <c r="AN275" s="95">
        <f>VLOOKUP($A275,'CCR_%'!$A:$WWW,MATCH(AN$8,'CCR_%'!$A$8:$WWW$8,0),FALSE)+AM275</f>
        <v>1</v>
      </c>
      <c r="AO275" s="95">
        <f>VLOOKUP($A275,'CCR_%'!$A:$WWW,MATCH(AO$8,'CCR_%'!$A$8:$WWW$8,0),FALSE)+AN275</f>
        <v>1</v>
      </c>
      <c r="AP275" s="95">
        <f>VLOOKUP($A275,'CCR_%'!$A:$WWW,MATCH(AP$8,'CCR_%'!$A$8:$WWW$8,0),FALSE)+AO275</f>
        <v>1</v>
      </c>
      <c r="AQ275" s="95">
        <f>VLOOKUP($A275,'CCR_%'!$A:$WWW,MATCH(AQ$8,'CCR_%'!$A$8:$WWW$8,0),FALSE)+AP275</f>
        <v>1</v>
      </c>
      <c r="AR275" s="95">
        <f>VLOOKUP($A275,'CCR_%'!$A:$WWW,MATCH(AR$8,'CCR_%'!$A$8:$WWW$8,0),FALSE)+AQ275</f>
        <v>1</v>
      </c>
      <c r="AS275" s="95">
        <f>VLOOKUP($A275,'CCR_%'!$A:$WWW,MATCH(AS$8,'CCR_%'!$A$8:$WWW$8,0),FALSE)+AR275</f>
        <v>1</v>
      </c>
      <c r="AT275" s="95">
        <f>VLOOKUP($A275,'CCR_%'!$A:$WWW,MATCH(AT$8,'CCR_%'!$A$8:$WWW$8,0),FALSE)+AS275</f>
        <v>1</v>
      </c>
      <c r="AU275" s="95">
        <f>VLOOKUP($A275,'CCR_%'!$A:$WWW,MATCH(AU$8,'CCR_%'!$A$8:$WWW$8,0),FALSE)+AT275</f>
        <v>1</v>
      </c>
      <c r="AV275" s="95">
        <f>VLOOKUP($A275,'CCR_%'!$A:$WWW,MATCH(AV$8,'CCR_%'!$A$8:$WWW$8,0),FALSE)+AU275</f>
        <v>1</v>
      </c>
      <c r="AW275" s="95">
        <f>VLOOKUP($A275,'CCR_%'!$A:$WWW,MATCH(AW$8,'CCR_%'!$A$8:$WWW$8,0),FALSE)+AV275</f>
        <v>1</v>
      </c>
      <c r="AX275" s="95">
        <f>VLOOKUP($A275,'CCR_%'!$A:$WWW,MATCH(AX$8,'CCR_%'!$A$8:$WWW$8,0),FALSE)+AW275</f>
        <v>1</v>
      </c>
      <c r="AY275" s="95">
        <f>VLOOKUP($A275,'CCR_%'!$A:$WWW,MATCH(AY$8,'CCR_%'!$A$8:$WWW$8,0),FALSE)+AX275</f>
        <v>1</v>
      </c>
      <c r="AZ275" s="95">
        <f>VLOOKUP($A275,'CCR_%'!$A:$WWW,MATCH(AZ$8,'CCR_%'!$A$8:$WWW$8,0),FALSE)+AY275</f>
        <v>1</v>
      </c>
      <c r="BA275" s="95">
        <f>VLOOKUP($A275,'CCR_%'!$A:$WWW,MATCH(BA$8,'CCR_%'!$A$8:$WWW$8,0),FALSE)+AZ275</f>
        <v>1</v>
      </c>
      <c r="BB275" s="95">
        <f>VLOOKUP($A275,'CCR_%'!$A:$WWW,MATCH(BB$8,'CCR_%'!$A$8:$WWW$8,0),FALSE)+BA275</f>
        <v>1</v>
      </c>
      <c r="BC275" s="95">
        <f>VLOOKUP($A275,'CCR_%'!$A:$WWW,MATCH(BC$8,'CCR_%'!$A$8:$WWW$8,0),FALSE)+BB275</f>
        <v>1</v>
      </c>
      <c r="BD275" s="95">
        <f>VLOOKUP($A275,'CCR_%'!$A:$WWW,MATCH(BD$8,'CCR_%'!$A$8:$WWW$8,0),FALSE)+BC275</f>
        <v>1</v>
      </c>
      <c r="BE275" s="95">
        <f>VLOOKUP($A275,'CCR_%'!$A:$WWW,MATCH(BE$8,'CCR_%'!$A$8:$WWW$8,0),FALSE)+BD275</f>
        <v>1</v>
      </c>
      <c r="BF275" s="95">
        <f>VLOOKUP($A275,'CCR_%'!$A:$WWW,MATCH(BF$8,'CCR_%'!$A$8:$WWW$8,0),FALSE)+BE275</f>
        <v>1</v>
      </c>
      <c r="BG275" s="95">
        <f>VLOOKUP($A275,'CCR_%'!$A:$WWW,MATCH(BG$8,'CCR_%'!$A$8:$WWW$8,0),FALSE)+BF275</f>
        <v>1</v>
      </c>
      <c r="BH275" s="95">
        <f>VLOOKUP($A275,'CCR_%'!$A:$WWW,MATCH(BH$8,'CCR_%'!$A$8:$WWW$8,0),FALSE)+BG275</f>
        <v>1</v>
      </c>
      <c r="BI275" s="95">
        <f>VLOOKUP($A275,'CCR_%'!$A:$WWW,MATCH(BI$8,'CCR_%'!$A$8:$WWW$8,0),FALSE)+BH275</f>
        <v>1</v>
      </c>
      <c r="BJ275" s="95">
        <f>VLOOKUP($A275,'CCR_%'!$A:$WWW,MATCH(BJ$8,'CCR_%'!$A$8:$WWW$8,0),FALSE)+BI275</f>
        <v>1</v>
      </c>
      <c r="BK275" s="95">
        <f>VLOOKUP($A275,'CCR_%'!$A:$WWW,MATCH(BK$8,'CCR_%'!$A$8:$WWW$8,0),FALSE)+BJ275</f>
        <v>1</v>
      </c>
      <c r="BL275" s="95">
        <f>VLOOKUP($A275,'CCR_%'!$A:$WWW,MATCH(BL$8,'CCR_%'!$A$8:$WWW$8,0),FALSE)+BK275</f>
        <v>1</v>
      </c>
    </row>
    <row r="276" spans="1:64" ht="16.5" customHeight="1" outlineLevel="3" x14ac:dyDescent="0.25">
      <c r="A276" s="40" t="s">
        <v>497</v>
      </c>
      <c r="B276" s="42" t="s">
        <v>498</v>
      </c>
      <c r="C276" s="93">
        <v>47756</v>
      </c>
      <c r="D276" s="93">
        <v>48302</v>
      </c>
      <c r="E276" s="94">
        <f>VLOOKUP($A276,'CCR_%'!$A:$WWW,MATCH(E$8,'CCR_%'!$A$8:$WWW$8,0),FALSE)+0</f>
        <v>0</v>
      </c>
      <c r="F276" s="95">
        <f>VLOOKUP($A276,'CCR_%'!$A:$WWW,MATCH(F$8,'CCR_%'!$A$8:$WWW$8,0),FALSE)+E276</f>
        <v>0</v>
      </c>
      <c r="G276" s="95">
        <f>VLOOKUP($A276,'CCR_%'!$A:$WWW,MATCH(G$8,'CCR_%'!$A$8:$WWW$8,0),FALSE)+F276</f>
        <v>0</v>
      </c>
      <c r="H276" s="95">
        <f>VLOOKUP($A276,'CCR_%'!$A:$WWW,MATCH(H$8,'CCR_%'!$A$8:$WWW$8,0),FALSE)+G276</f>
        <v>0</v>
      </c>
      <c r="I276" s="95">
        <f>VLOOKUP($A276,'CCR_%'!$A:$WWW,MATCH(I$8,'CCR_%'!$A$8:$WWW$8,0),FALSE)+H276</f>
        <v>0</v>
      </c>
      <c r="J276" s="95">
        <f>VLOOKUP($A276,'CCR_%'!$A:$WWW,MATCH(J$8,'CCR_%'!$A$8:$WWW$8,0),FALSE)+I276</f>
        <v>0</v>
      </c>
      <c r="K276" s="95">
        <f>VLOOKUP($A276,'CCR_%'!$A:$WWW,MATCH(K$8,'CCR_%'!$A$8:$WWW$8,0),FALSE)+J276</f>
        <v>0</v>
      </c>
      <c r="L276" s="95">
        <f>VLOOKUP($A276,'CCR_%'!$A:$WWW,MATCH(L$8,'CCR_%'!$A$8:$WWW$8,0),FALSE)+K276</f>
        <v>0</v>
      </c>
      <c r="M276" s="95">
        <f>VLOOKUP($A276,'CCR_%'!$A:$WWW,MATCH(M$8,'CCR_%'!$A$8:$WWW$8,0),FALSE)+L276</f>
        <v>0</v>
      </c>
      <c r="N276" s="95">
        <f>VLOOKUP($A276,'CCR_%'!$A:$WWW,MATCH(N$8,'CCR_%'!$A$8:$WWW$8,0),FALSE)+M276</f>
        <v>0</v>
      </c>
      <c r="O276" s="95">
        <f>VLOOKUP($A276,'CCR_%'!$A:$WWW,MATCH(O$8,'CCR_%'!$A$8:$WWW$8,0),FALSE)+N276</f>
        <v>0</v>
      </c>
      <c r="P276" s="95">
        <f>VLOOKUP($A276,'CCR_%'!$A:$WWW,MATCH(P$8,'CCR_%'!$A$8:$WWW$8,0),FALSE)+O276</f>
        <v>0.05</v>
      </c>
      <c r="Q276" s="95">
        <f>VLOOKUP($A276,'CCR_%'!$A:$WWW,MATCH(Q$8,'CCR_%'!$A$8:$WWW$8,0),FALSE)+P276</f>
        <v>0.15000000000000002</v>
      </c>
      <c r="R276" s="95">
        <f>VLOOKUP($A276,'CCR_%'!$A:$WWW,MATCH(R$8,'CCR_%'!$A$8:$WWW$8,0),FALSE)+Q276</f>
        <v>1</v>
      </c>
      <c r="S276" s="95">
        <f>VLOOKUP($A276,'CCR_%'!$A:$WWW,MATCH(S$8,'CCR_%'!$A$8:$WWW$8,0),FALSE)+R276</f>
        <v>1</v>
      </c>
      <c r="T276" s="95">
        <f>VLOOKUP($A276,'CCR_%'!$A:$WWW,MATCH(T$8,'CCR_%'!$A$8:$WWW$8,0),FALSE)+S276</f>
        <v>1</v>
      </c>
      <c r="U276" s="95">
        <f>VLOOKUP($A276,'CCR_%'!$A:$WWW,MATCH(U$8,'CCR_%'!$A$8:$WWW$8,0),FALSE)+T276</f>
        <v>1</v>
      </c>
      <c r="V276" s="95">
        <f>VLOOKUP($A276,'CCR_%'!$A:$WWW,MATCH(V$8,'CCR_%'!$A$8:$WWW$8,0),FALSE)+U276</f>
        <v>1</v>
      </c>
      <c r="W276" s="95">
        <f>VLOOKUP($A276,'CCR_%'!$A:$WWW,MATCH(W$8,'CCR_%'!$A$8:$WWW$8,0),FALSE)+V276</f>
        <v>1</v>
      </c>
      <c r="X276" s="95">
        <f>VLOOKUP($A276,'CCR_%'!$A:$WWW,MATCH(X$8,'CCR_%'!$A$8:$WWW$8,0),FALSE)+W276</f>
        <v>1</v>
      </c>
      <c r="Y276" s="95">
        <f>VLOOKUP($A276,'CCR_%'!$A:$WWW,MATCH(Y$8,'CCR_%'!$A$8:$WWW$8,0),FALSE)+X276</f>
        <v>1</v>
      </c>
      <c r="Z276" s="95">
        <f>VLOOKUP($A276,'CCR_%'!$A:$WWW,MATCH(Z$8,'CCR_%'!$A$8:$WWW$8,0),FALSE)+Y276</f>
        <v>1</v>
      </c>
      <c r="AA276" s="95">
        <f>VLOOKUP($A276,'CCR_%'!$A:$WWW,MATCH(AA$8,'CCR_%'!$A$8:$WWW$8,0),FALSE)+Z276</f>
        <v>1</v>
      </c>
      <c r="AB276" s="95">
        <f>VLOOKUP($A276,'CCR_%'!$A:$WWW,MATCH(AB$8,'CCR_%'!$A$8:$WWW$8,0),FALSE)+AA276</f>
        <v>1</v>
      </c>
      <c r="AC276" s="95">
        <f>VLOOKUP($A276,'CCR_%'!$A:$WWW,MATCH(AC$8,'CCR_%'!$A$8:$WWW$8,0),FALSE)+AB276</f>
        <v>1</v>
      </c>
      <c r="AD276" s="95">
        <f>VLOOKUP($A276,'CCR_%'!$A:$WWW,MATCH(AD$8,'CCR_%'!$A$8:$WWW$8,0),FALSE)+AC276</f>
        <v>1</v>
      </c>
      <c r="AE276" s="95">
        <f>VLOOKUP($A276,'CCR_%'!$A:$WWW,MATCH(AE$8,'CCR_%'!$A$8:$WWW$8,0),FALSE)+AD276</f>
        <v>1</v>
      </c>
      <c r="AF276" s="95">
        <f>VLOOKUP($A276,'CCR_%'!$A:$WWW,MATCH(AF$8,'CCR_%'!$A$8:$WWW$8,0),FALSE)+AE276</f>
        <v>1</v>
      </c>
      <c r="AG276" s="95">
        <f>VLOOKUP($A276,'CCR_%'!$A:$WWW,MATCH(AG$8,'CCR_%'!$A$8:$WWW$8,0),FALSE)+AF276</f>
        <v>1</v>
      </c>
      <c r="AH276" s="95">
        <f>VLOOKUP($A276,'CCR_%'!$A:$WWW,MATCH(AH$8,'CCR_%'!$A$8:$WWW$8,0),FALSE)+AG276</f>
        <v>1</v>
      </c>
      <c r="AI276" s="95">
        <f>VLOOKUP($A276,'CCR_%'!$A:$WWW,MATCH(AI$8,'CCR_%'!$A$8:$WWW$8,0),FALSE)+AH276</f>
        <v>1</v>
      </c>
      <c r="AJ276" s="95">
        <f>VLOOKUP($A276,'CCR_%'!$A:$WWW,MATCH(AJ$8,'CCR_%'!$A$8:$WWW$8,0),FALSE)+AI276</f>
        <v>1</v>
      </c>
      <c r="AK276" s="95">
        <f>VLOOKUP($A276,'CCR_%'!$A:$WWW,MATCH(AK$8,'CCR_%'!$A$8:$WWW$8,0),FALSE)+AJ276</f>
        <v>1</v>
      </c>
      <c r="AL276" s="95">
        <f>VLOOKUP($A276,'CCR_%'!$A:$WWW,MATCH(AL$8,'CCR_%'!$A$8:$WWW$8,0),FALSE)+AK276</f>
        <v>1</v>
      </c>
      <c r="AM276" s="95">
        <f>VLOOKUP($A276,'CCR_%'!$A:$WWW,MATCH(AM$8,'CCR_%'!$A$8:$WWW$8,0),FALSE)+AL276</f>
        <v>1</v>
      </c>
      <c r="AN276" s="95">
        <f>VLOOKUP($A276,'CCR_%'!$A:$WWW,MATCH(AN$8,'CCR_%'!$A$8:$WWW$8,0),FALSE)+AM276</f>
        <v>1</v>
      </c>
      <c r="AO276" s="95">
        <f>VLOOKUP($A276,'CCR_%'!$A:$WWW,MATCH(AO$8,'CCR_%'!$A$8:$WWW$8,0),FALSE)+AN276</f>
        <v>1</v>
      </c>
      <c r="AP276" s="95">
        <f>VLOOKUP($A276,'CCR_%'!$A:$WWW,MATCH(AP$8,'CCR_%'!$A$8:$WWW$8,0),FALSE)+AO276</f>
        <v>1</v>
      </c>
      <c r="AQ276" s="95">
        <f>VLOOKUP($A276,'CCR_%'!$A:$WWW,MATCH(AQ$8,'CCR_%'!$A$8:$WWW$8,0),FALSE)+AP276</f>
        <v>1</v>
      </c>
      <c r="AR276" s="95">
        <f>VLOOKUP($A276,'CCR_%'!$A:$WWW,MATCH(AR$8,'CCR_%'!$A$8:$WWW$8,0),FALSE)+AQ276</f>
        <v>1</v>
      </c>
      <c r="AS276" s="95">
        <f>VLOOKUP($A276,'CCR_%'!$A:$WWW,MATCH(AS$8,'CCR_%'!$A$8:$WWW$8,0),FALSE)+AR276</f>
        <v>1</v>
      </c>
      <c r="AT276" s="95">
        <f>VLOOKUP($A276,'CCR_%'!$A:$WWW,MATCH(AT$8,'CCR_%'!$A$8:$WWW$8,0),FALSE)+AS276</f>
        <v>1</v>
      </c>
      <c r="AU276" s="95">
        <f>VLOOKUP($A276,'CCR_%'!$A:$WWW,MATCH(AU$8,'CCR_%'!$A$8:$WWW$8,0),FALSE)+AT276</f>
        <v>1</v>
      </c>
      <c r="AV276" s="95">
        <f>VLOOKUP($A276,'CCR_%'!$A:$WWW,MATCH(AV$8,'CCR_%'!$A$8:$WWW$8,0),FALSE)+AU276</f>
        <v>1</v>
      </c>
      <c r="AW276" s="95">
        <f>VLOOKUP($A276,'CCR_%'!$A:$WWW,MATCH(AW$8,'CCR_%'!$A$8:$WWW$8,0),FALSE)+AV276</f>
        <v>1</v>
      </c>
      <c r="AX276" s="95">
        <f>VLOOKUP($A276,'CCR_%'!$A:$WWW,MATCH(AX$8,'CCR_%'!$A$8:$WWW$8,0),FALSE)+AW276</f>
        <v>1</v>
      </c>
      <c r="AY276" s="95">
        <f>VLOOKUP($A276,'CCR_%'!$A:$WWW,MATCH(AY$8,'CCR_%'!$A$8:$WWW$8,0),FALSE)+AX276</f>
        <v>1</v>
      </c>
      <c r="AZ276" s="95">
        <f>VLOOKUP($A276,'CCR_%'!$A:$WWW,MATCH(AZ$8,'CCR_%'!$A$8:$WWW$8,0),FALSE)+AY276</f>
        <v>1</v>
      </c>
      <c r="BA276" s="95">
        <f>VLOOKUP($A276,'CCR_%'!$A:$WWW,MATCH(BA$8,'CCR_%'!$A$8:$WWW$8,0),FALSE)+AZ276</f>
        <v>1</v>
      </c>
      <c r="BB276" s="95">
        <f>VLOOKUP($A276,'CCR_%'!$A:$WWW,MATCH(BB$8,'CCR_%'!$A$8:$WWW$8,0),FALSE)+BA276</f>
        <v>1</v>
      </c>
      <c r="BC276" s="95">
        <f>VLOOKUP($A276,'CCR_%'!$A:$WWW,MATCH(BC$8,'CCR_%'!$A$8:$WWW$8,0),FALSE)+BB276</f>
        <v>1</v>
      </c>
      <c r="BD276" s="95">
        <f>VLOOKUP($A276,'CCR_%'!$A:$WWW,MATCH(BD$8,'CCR_%'!$A$8:$WWW$8,0),FALSE)+BC276</f>
        <v>1</v>
      </c>
      <c r="BE276" s="95">
        <f>VLOOKUP($A276,'CCR_%'!$A:$WWW,MATCH(BE$8,'CCR_%'!$A$8:$WWW$8,0),FALSE)+BD276</f>
        <v>1</v>
      </c>
      <c r="BF276" s="95">
        <f>VLOOKUP($A276,'CCR_%'!$A:$WWW,MATCH(BF$8,'CCR_%'!$A$8:$WWW$8,0),FALSE)+BE276</f>
        <v>1</v>
      </c>
      <c r="BG276" s="95">
        <f>VLOOKUP($A276,'CCR_%'!$A:$WWW,MATCH(BG$8,'CCR_%'!$A$8:$WWW$8,0),FALSE)+BF276</f>
        <v>1</v>
      </c>
      <c r="BH276" s="95">
        <f>VLOOKUP($A276,'CCR_%'!$A:$WWW,MATCH(BH$8,'CCR_%'!$A$8:$WWW$8,0),FALSE)+BG276</f>
        <v>1</v>
      </c>
      <c r="BI276" s="95">
        <f>VLOOKUP($A276,'CCR_%'!$A:$WWW,MATCH(BI$8,'CCR_%'!$A$8:$WWW$8,0),FALSE)+BH276</f>
        <v>1</v>
      </c>
      <c r="BJ276" s="95">
        <f>VLOOKUP($A276,'CCR_%'!$A:$WWW,MATCH(BJ$8,'CCR_%'!$A$8:$WWW$8,0),FALSE)+BI276</f>
        <v>1</v>
      </c>
      <c r="BK276" s="95">
        <f>VLOOKUP($A276,'CCR_%'!$A:$WWW,MATCH(BK$8,'CCR_%'!$A$8:$WWW$8,0),FALSE)+BJ276</f>
        <v>1</v>
      </c>
      <c r="BL276" s="95">
        <f>VLOOKUP($A276,'CCR_%'!$A:$WWW,MATCH(BL$8,'CCR_%'!$A$8:$WWW$8,0),FALSE)+BK276</f>
        <v>1</v>
      </c>
    </row>
    <row r="277" spans="1:64" ht="16.5" customHeight="1" outlineLevel="3" x14ac:dyDescent="0.25">
      <c r="A277" s="40" t="s">
        <v>499</v>
      </c>
      <c r="B277" s="42" t="s">
        <v>500</v>
      </c>
      <c r="C277" s="93">
        <v>47756</v>
      </c>
      <c r="D277" s="93">
        <v>48302</v>
      </c>
      <c r="E277" s="94">
        <f>VLOOKUP($A277,'CCR_%'!$A:$WWW,MATCH(E$8,'CCR_%'!$A$8:$WWW$8,0),FALSE)+0</f>
        <v>0</v>
      </c>
      <c r="F277" s="95">
        <f>VLOOKUP($A277,'CCR_%'!$A:$WWW,MATCH(F$8,'CCR_%'!$A$8:$WWW$8,0),FALSE)+E277</f>
        <v>0</v>
      </c>
      <c r="G277" s="95">
        <f>VLOOKUP($A277,'CCR_%'!$A:$WWW,MATCH(G$8,'CCR_%'!$A$8:$WWW$8,0),FALSE)+F277</f>
        <v>0</v>
      </c>
      <c r="H277" s="95">
        <f>VLOOKUP($A277,'CCR_%'!$A:$WWW,MATCH(H$8,'CCR_%'!$A$8:$WWW$8,0),FALSE)+G277</f>
        <v>0</v>
      </c>
      <c r="I277" s="95">
        <f>VLOOKUP($A277,'CCR_%'!$A:$WWW,MATCH(I$8,'CCR_%'!$A$8:$WWW$8,0),FALSE)+H277</f>
        <v>0</v>
      </c>
      <c r="J277" s="95">
        <f>VLOOKUP($A277,'CCR_%'!$A:$WWW,MATCH(J$8,'CCR_%'!$A$8:$WWW$8,0),FALSE)+I277</f>
        <v>0</v>
      </c>
      <c r="K277" s="95">
        <f>VLOOKUP($A277,'CCR_%'!$A:$WWW,MATCH(K$8,'CCR_%'!$A$8:$WWW$8,0),FALSE)+J277</f>
        <v>0</v>
      </c>
      <c r="L277" s="95">
        <f>VLOOKUP($A277,'CCR_%'!$A:$WWW,MATCH(L$8,'CCR_%'!$A$8:$WWW$8,0),FALSE)+K277</f>
        <v>0</v>
      </c>
      <c r="M277" s="95">
        <f>VLOOKUP($A277,'CCR_%'!$A:$WWW,MATCH(M$8,'CCR_%'!$A$8:$WWW$8,0),FALSE)+L277</f>
        <v>0</v>
      </c>
      <c r="N277" s="95">
        <f>VLOOKUP($A277,'CCR_%'!$A:$WWW,MATCH(N$8,'CCR_%'!$A$8:$WWW$8,0),FALSE)+M277</f>
        <v>0</v>
      </c>
      <c r="O277" s="95">
        <f>VLOOKUP($A277,'CCR_%'!$A:$WWW,MATCH(O$8,'CCR_%'!$A$8:$WWW$8,0),FALSE)+N277</f>
        <v>0</v>
      </c>
      <c r="P277" s="95">
        <f>VLOOKUP($A277,'CCR_%'!$A:$WWW,MATCH(P$8,'CCR_%'!$A$8:$WWW$8,0),FALSE)+O277</f>
        <v>0.05</v>
      </c>
      <c r="Q277" s="95">
        <f>VLOOKUP($A277,'CCR_%'!$A:$WWW,MATCH(Q$8,'CCR_%'!$A$8:$WWW$8,0),FALSE)+P277</f>
        <v>0.15000000000000002</v>
      </c>
      <c r="R277" s="95">
        <f>VLOOKUP($A277,'CCR_%'!$A:$WWW,MATCH(R$8,'CCR_%'!$A$8:$WWW$8,0),FALSE)+Q277</f>
        <v>1</v>
      </c>
      <c r="S277" s="95">
        <f>VLOOKUP($A277,'CCR_%'!$A:$WWW,MATCH(S$8,'CCR_%'!$A$8:$WWW$8,0),FALSE)+R277</f>
        <v>1</v>
      </c>
      <c r="T277" s="95">
        <f>VLOOKUP($A277,'CCR_%'!$A:$WWW,MATCH(T$8,'CCR_%'!$A$8:$WWW$8,0),FALSE)+S277</f>
        <v>1</v>
      </c>
      <c r="U277" s="95">
        <f>VLOOKUP($A277,'CCR_%'!$A:$WWW,MATCH(U$8,'CCR_%'!$A$8:$WWW$8,0),FALSE)+T277</f>
        <v>1</v>
      </c>
      <c r="V277" s="95">
        <f>VLOOKUP($A277,'CCR_%'!$A:$WWW,MATCH(V$8,'CCR_%'!$A$8:$WWW$8,0),FALSE)+U277</f>
        <v>1</v>
      </c>
      <c r="W277" s="95">
        <f>VLOOKUP($A277,'CCR_%'!$A:$WWW,MATCH(W$8,'CCR_%'!$A$8:$WWW$8,0),FALSE)+V277</f>
        <v>1</v>
      </c>
      <c r="X277" s="95">
        <f>VLOOKUP($A277,'CCR_%'!$A:$WWW,MATCH(X$8,'CCR_%'!$A$8:$WWW$8,0),FALSE)+W277</f>
        <v>1</v>
      </c>
      <c r="Y277" s="95">
        <f>VLOOKUP($A277,'CCR_%'!$A:$WWW,MATCH(Y$8,'CCR_%'!$A$8:$WWW$8,0),FALSE)+X277</f>
        <v>1</v>
      </c>
      <c r="Z277" s="95">
        <f>VLOOKUP($A277,'CCR_%'!$A:$WWW,MATCH(Z$8,'CCR_%'!$A$8:$WWW$8,0),FALSE)+Y277</f>
        <v>1</v>
      </c>
      <c r="AA277" s="95">
        <f>VLOOKUP($A277,'CCR_%'!$A:$WWW,MATCH(AA$8,'CCR_%'!$A$8:$WWW$8,0),FALSE)+Z277</f>
        <v>1</v>
      </c>
      <c r="AB277" s="95">
        <f>VLOOKUP($A277,'CCR_%'!$A:$WWW,MATCH(AB$8,'CCR_%'!$A$8:$WWW$8,0),FALSE)+AA277</f>
        <v>1</v>
      </c>
      <c r="AC277" s="95">
        <f>VLOOKUP($A277,'CCR_%'!$A:$WWW,MATCH(AC$8,'CCR_%'!$A$8:$WWW$8,0),FALSE)+AB277</f>
        <v>1</v>
      </c>
      <c r="AD277" s="95">
        <f>VLOOKUP($A277,'CCR_%'!$A:$WWW,MATCH(AD$8,'CCR_%'!$A$8:$WWW$8,0),FALSE)+AC277</f>
        <v>1</v>
      </c>
      <c r="AE277" s="95">
        <f>VLOOKUP($A277,'CCR_%'!$A:$WWW,MATCH(AE$8,'CCR_%'!$A$8:$WWW$8,0),FALSE)+AD277</f>
        <v>1</v>
      </c>
      <c r="AF277" s="95">
        <f>VLOOKUP($A277,'CCR_%'!$A:$WWW,MATCH(AF$8,'CCR_%'!$A$8:$WWW$8,0),FALSE)+AE277</f>
        <v>1</v>
      </c>
      <c r="AG277" s="95">
        <f>VLOOKUP($A277,'CCR_%'!$A:$WWW,MATCH(AG$8,'CCR_%'!$A$8:$WWW$8,0),FALSE)+AF277</f>
        <v>1</v>
      </c>
      <c r="AH277" s="95">
        <f>VLOOKUP($A277,'CCR_%'!$A:$WWW,MATCH(AH$8,'CCR_%'!$A$8:$WWW$8,0),FALSE)+AG277</f>
        <v>1</v>
      </c>
      <c r="AI277" s="95">
        <f>VLOOKUP($A277,'CCR_%'!$A:$WWW,MATCH(AI$8,'CCR_%'!$A$8:$WWW$8,0),FALSE)+AH277</f>
        <v>1</v>
      </c>
      <c r="AJ277" s="95">
        <f>VLOOKUP($A277,'CCR_%'!$A:$WWW,MATCH(AJ$8,'CCR_%'!$A$8:$WWW$8,0),FALSE)+AI277</f>
        <v>1</v>
      </c>
      <c r="AK277" s="95">
        <f>VLOOKUP($A277,'CCR_%'!$A:$WWW,MATCH(AK$8,'CCR_%'!$A$8:$WWW$8,0),FALSE)+AJ277</f>
        <v>1</v>
      </c>
      <c r="AL277" s="95">
        <f>VLOOKUP($A277,'CCR_%'!$A:$WWW,MATCH(AL$8,'CCR_%'!$A$8:$WWW$8,0),FALSE)+AK277</f>
        <v>1</v>
      </c>
      <c r="AM277" s="95">
        <f>VLOOKUP($A277,'CCR_%'!$A:$WWW,MATCH(AM$8,'CCR_%'!$A$8:$WWW$8,0),FALSE)+AL277</f>
        <v>1</v>
      </c>
      <c r="AN277" s="95">
        <f>VLOOKUP($A277,'CCR_%'!$A:$WWW,MATCH(AN$8,'CCR_%'!$A$8:$WWW$8,0),FALSE)+AM277</f>
        <v>1</v>
      </c>
      <c r="AO277" s="95">
        <f>VLOOKUP($A277,'CCR_%'!$A:$WWW,MATCH(AO$8,'CCR_%'!$A$8:$WWW$8,0),FALSE)+AN277</f>
        <v>1</v>
      </c>
      <c r="AP277" s="95">
        <f>VLOOKUP($A277,'CCR_%'!$A:$WWW,MATCH(AP$8,'CCR_%'!$A$8:$WWW$8,0),FALSE)+AO277</f>
        <v>1</v>
      </c>
      <c r="AQ277" s="95">
        <f>VLOOKUP($A277,'CCR_%'!$A:$WWW,MATCH(AQ$8,'CCR_%'!$A$8:$WWW$8,0),FALSE)+AP277</f>
        <v>1</v>
      </c>
      <c r="AR277" s="95">
        <f>VLOOKUP($A277,'CCR_%'!$A:$WWW,MATCH(AR$8,'CCR_%'!$A$8:$WWW$8,0),FALSE)+AQ277</f>
        <v>1</v>
      </c>
      <c r="AS277" s="95">
        <f>VLOOKUP($A277,'CCR_%'!$A:$WWW,MATCH(AS$8,'CCR_%'!$A$8:$WWW$8,0),FALSE)+AR277</f>
        <v>1</v>
      </c>
      <c r="AT277" s="95">
        <f>VLOOKUP($A277,'CCR_%'!$A:$WWW,MATCH(AT$8,'CCR_%'!$A$8:$WWW$8,0),FALSE)+AS277</f>
        <v>1</v>
      </c>
      <c r="AU277" s="95">
        <f>VLOOKUP($A277,'CCR_%'!$A:$WWW,MATCH(AU$8,'CCR_%'!$A$8:$WWW$8,0),FALSE)+AT277</f>
        <v>1</v>
      </c>
      <c r="AV277" s="95">
        <f>VLOOKUP($A277,'CCR_%'!$A:$WWW,MATCH(AV$8,'CCR_%'!$A$8:$WWW$8,0),FALSE)+AU277</f>
        <v>1</v>
      </c>
      <c r="AW277" s="95">
        <f>VLOOKUP($A277,'CCR_%'!$A:$WWW,MATCH(AW$8,'CCR_%'!$A$8:$WWW$8,0),FALSE)+AV277</f>
        <v>1</v>
      </c>
      <c r="AX277" s="95">
        <f>VLOOKUP($A277,'CCR_%'!$A:$WWW,MATCH(AX$8,'CCR_%'!$A$8:$WWW$8,0),FALSE)+AW277</f>
        <v>1</v>
      </c>
      <c r="AY277" s="95">
        <f>VLOOKUP($A277,'CCR_%'!$A:$WWW,MATCH(AY$8,'CCR_%'!$A$8:$WWW$8,0),FALSE)+AX277</f>
        <v>1</v>
      </c>
      <c r="AZ277" s="95">
        <f>VLOOKUP($A277,'CCR_%'!$A:$WWW,MATCH(AZ$8,'CCR_%'!$A$8:$WWW$8,0),FALSE)+AY277</f>
        <v>1</v>
      </c>
      <c r="BA277" s="95">
        <f>VLOOKUP($A277,'CCR_%'!$A:$WWW,MATCH(BA$8,'CCR_%'!$A$8:$WWW$8,0),FALSE)+AZ277</f>
        <v>1</v>
      </c>
      <c r="BB277" s="95">
        <f>VLOOKUP($A277,'CCR_%'!$A:$WWW,MATCH(BB$8,'CCR_%'!$A$8:$WWW$8,0),FALSE)+BA277</f>
        <v>1</v>
      </c>
      <c r="BC277" s="95">
        <f>VLOOKUP($A277,'CCR_%'!$A:$WWW,MATCH(BC$8,'CCR_%'!$A$8:$WWW$8,0),FALSE)+BB277</f>
        <v>1</v>
      </c>
      <c r="BD277" s="95">
        <f>VLOOKUP($A277,'CCR_%'!$A:$WWW,MATCH(BD$8,'CCR_%'!$A$8:$WWW$8,0),FALSE)+BC277</f>
        <v>1</v>
      </c>
      <c r="BE277" s="95">
        <f>VLOOKUP($A277,'CCR_%'!$A:$WWW,MATCH(BE$8,'CCR_%'!$A$8:$WWW$8,0),FALSE)+BD277</f>
        <v>1</v>
      </c>
      <c r="BF277" s="95">
        <f>VLOOKUP($A277,'CCR_%'!$A:$WWW,MATCH(BF$8,'CCR_%'!$A$8:$WWW$8,0),FALSE)+BE277</f>
        <v>1</v>
      </c>
      <c r="BG277" s="95">
        <f>VLOOKUP($A277,'CCR_%'!$A:$WWW,MATCH(BG$8,'CCR_%'!$A$8:$WWW$8,0),FALSE)+BF277</f>
        <v>1</v>
      </c>
      <c r="BH277" s="95">
        <f>VLOOKUP($A277,'CCR_%'!$A:$WWW,MATCH(BH$8,'CCR_%'!$A$8:$WWW$8,0),FALSE)+BG277</f>
        <v>1</v>
      </c>
      <c r="BI277" s="95">
        <f>VLOOKUP($A277,'CCR_%'!$A:$WWW,MATCH(BI$8,'CCR_%'!$A$8:$WWW$8,0),FALSE)+BH277</f>
        <v>1</v>
      </c>
      <c r="BJ277" s="95">
        <f>VLOOKUP($A277,'CCR_%'!$A:$WWW,MATCH(BJ$8,'CCR_%'!$A$8:$WWW$8,0),FALSE)+BI277</f>
        <v>1</v>
      </c>
      <c r="BK277" s="95">
        <f>VLOOKUP($A277,'CCR_%'!$A:$WWW,MATCH(BK$8,'CCR_%'!$A$8:$WWW$8,0),FALSE)+BJ277</f>
        <v>1</v>
      </c>
      <c r="BL277" s="95">
        <f>VLOOKUP($A277,'CCR_%'!$A:$WWW,MATCH(BL$8,'CCR_%'!$A$8:$WWW$8,0),FALSE)+BK277</f>
        <v>1</v>
      </c>
    </row>
    <row r="278" spans="1:64" ht="16.5" customHeight="1" outlineLevel="3" x14ac:dyDescent="0.25">
      <c r="A278" s="40" t="s">
        <v>501</v>
      </c>
      <c r="B278" s="42" t="s">
        <v>502</v>
      </c>
      <c r="C278" s="93">
        <v>48303</v>
      </c>
      <c r="D278" s="93">
        <v>48667</v>
      </c>
      <c r="E278" s="94">
        <f>VLOOKUP($A278,'CCR_%'!$A:$WWW,MATCH(E$8,'CCR_%'!$A$8:$WWW$8,0),FALSE)+0</f>
        <v>0</v>
      </c>
      <c r="F278" s="95">
        <f>VLOOKUP($A278,'CCR_%'!$A:$WWW,MATCH(F$8,'CCR_%'!$A$8:$WWW$8,0),FALSE)+E278</f>
        <v>0</v>
      </c>
      <c r="G278" s="95">
        <f>VLOOKUP($A278,'CCR_%'!$A:$WWW,MATCH(G$8,'CCR_%'!$A$8:$WWW$8,0),FALSE)+F278</f>
        <v>0</v>
      </c>
      <c r="H278" s="95">
        <f>VLOOKUP($A278,'CCR_%'!$A:$WWW,MATCH(H$8,'CCR_%'!$A$8:$WWW$8,0),FALSE)+G278</f>
        <v>0</v>
      </c>
      <c r="I278" s="95">
        <f>VLOOKUP($A278,'CCR_%'!$A:$WWW,MATCH(I$8,'CCR_%'!$A$8:$WWW$8,0),FALSE)+H278</f>
        <v>0</v>
      </c>
      <c r="J278" s="95">
        <f>VLOOKUP($A278,'CCR_%'!$A:$WWW,MATCH(J$8,'CCR_%'!$A$8:$WWW$8,0),FALSE)+I278</f>
        <v>0</v>
      </c>
      <c r="K278" s="95">
        <f>VLOOKUP($A278,'CCR_%'!$A:$WWW,MATCH(K$8,'CCR_%'!$A$8:$WWW$8,0),FALSE)+J278</f>
        <v>0</v>
      </c>
      <c r="L278" s="95">
        <f>VLOOKUP($A278,'CCR_%'!$A:$WWW,MATCH(L$8,'CCR_%'!$A$8:$WWW$8,0),FALSE)+K278</f>
        <v>0</v>
      </c>
      <c r="M278" s="95">
        <f>VLOOKUP($A278,'CCR_%'!$A:$WWW,MATCH(M$8,'CCR_%'!$A$8:$WWW$8,0),FALSE)+L278</f>
        <v>0</v>
      </c>
      <c r="N278" s="95">
        <f>VLOOKUP($A278,'CCR_%'!$A:$WWW,MATCH(N$8,'CCR_%'!$A$8:$WWW$8,0),FALSE)+M278</f>
        <v>0</v>
      </c>
      <c r="O278" s="95">
        <f>VLOOKUP($A278,'CCR_%'!$A:$WWW,MATCH(O$8,'CCR_%'!$A$8:$WWW$8,0),FALSE)+N278</f>
        <v>0</v>
      </c>
      <c r="P278" s="95">
        <f>VLOOKUP($A278,'CCR_%'!$A:$WWW,MATCH(P$8,'CCR_%'!$A$8:$WWW$8,0),FALSE)+O278</f>
        <v>0</v>
      </c>
      <c r="Q278" s="95">
        <f>VLOOKUP($A278,'CCR_%'!$A:$WWW,MATCH(Q$8,'CCR_%'!$A$8:$WWW$8,0),FALSE)+P278</f>
        <v>0</v>
      </c>
      <c r="R278" s="95">
        <f>VLOOKUP($A278,'CCR_%'!$A:$WWW,MATCH(R$8,'CCR_%'!$A$8:$WWW$8,0),FALSE)+Q278</f>
        <v>0</v>
      </c>
      <c r="S278" s="95">
        <f>VLOOKUP($A278,'CCR_%'!$A:$WWW,MATCH(S$8,'CCR_%'!$A$8:$WWW$8,0),FALSE)+R278</f>
        <v>0.2</v>
      </c>
      <c r="T278" s="95">
        <f>VLOOKUP($A278,'CCR_%'!$A:$WWW,MATCH(T$8,'CCR_%'!$A$8:$WWW$8,0),FALSE)+S278</f>
        <v>1</v>
      </c>
      <c r="U278" s="95">
        <f>VLOOKUP($A278,'CCR_%'!$A:$WWW,MATCH(U$8,'CCR_%'!$A$8:$WWW$8,0),FALSE)+T278</f>
        <v>1</v>
      </c>
      <c r="V278" s="95">
        <f>VLOOKUP($A278,'CCR_%'!$A:$WWW,MATCH(V$8,'CCR_%'!$A$8:$WWW$8,0),FALSE)+U278</f>
        <v>1</v>
      </c>
      <c r="W278" s="95">
        <f>VLOOKUP($A278,'CCR_%'!$A:$WWW,MATCH(W$8,'CCR_%'!$A$8:$WWW$8,0),FALSE)+V278</f>
        <v>1</v>
      </c>
      <c r="X278" s="95">
        <f>VLOOKUP($A278,'CCR_%'!$A:$WWW,MATCH(X$8,'CCR_%'!$A$8:$WWW$8,0),FALSE)+W278</f>
        <v>1</v>
      </c>
      <c r="Y278" s="95">
        <f>VLOOKUP($A278,'CCR_%'!$A:$WWW,MATCH(Y$8,'CCR_%'!$A$8:$WWW$8,0),FALSE)+X278</f>
        <v>1</v>
      </c>
      <c r="Z278" s="95">
        <f>VLOOKUP($A278,'CCR_%'!$A:$WWW,MATCH(Z$8,'CCR_%'!$A$8:$WWW$8,0),FALSE)+Y278</f>
        <v>1</v>
      </c>
      <c r="AA278" s="95">
        <f>VLOOKUP($A278,'CCR_%'!$A:$WWW,MATCH(AA$8,'CCR_%'!$A$8:$WWW$8,0),FALSE)+Z278</f>
        <v>1</v>
      </c>
      <c r="AB278" s="95">
        <f>VLOOKUP($A278,'CCR_%'!$A:$WWW,MATCH(AB$8,'CCR_%'!$A$8:$WWW$8,0),FALSE)+AA278</f>
        <v>1</v>
      </c>
      <c r="AC278" s="95">
        <f>VLOOKUP($A278,'CCR_%'!$A:$WWW,MATCH(AC$8,'CCR_%'!$A$8:$WWW$8,0),FALSE)+AB278</f>
        <v>1</v>
      </c>
      <c r="AD278" s="95">
        <f>VLOOKUP($A278,'CCR_%'!$A:$WWW,MATCH(AD$8,'CCR_%'!$A$8:$WWW$8,0),FALSE)+AC278</f>
        <v>1</v>
      </c>
      <c r="AE278" s="95">
        <f>VLOOKUP($A278,'CCR_%'!$A:$WWW,MATCH(AE$8,'CCR_%'!$A$8:$WWW$8,0),FALSE)+AD278</f>
        <v>1</v>
      </c>
      <c r="AF278" s="95">
        <f>VLOOKUP($A278,'CCR_%'!$A:$WWW,MATCH(AF$8,'CCR_%'!$A$8:$WWW$8,0),FALSE)+AE278</f>
        <v>1</v>
      </c>
      <c r="AG278" s="95">
        <f>VLOOKUP($A278,'CCR_%'!$A:$WWW,MATCH(AG$8,'CCR_%'!$A$8:$WWW$8,0),FALSE)+AF278</f>
        <v>1</v>
      </c>
      <c r="AH278" s="95">
        <f>VLOOKUP($A278,'CCR_%'!$A:$WWW,MATCH(AH$8,'CCR_%'!$A$8:$WWW$8,0),FALSE)+AG278</f>
        <v>1</v>
      </c>
      <c r="AI278" s="95">
        <f>VLOOKUP($A278,'CCR_%'!$A:$WWW,MATCH(AI$8,'CCR_%'!$A$8:$WWW$8,0),FALSE)+AH278</f>
        <v>1</v>
      </c>
      <c r="AJ278" s="95">
        <f>VLOOKUP($A278,'CCR_%'!$A:$WWW,MATCH(AJ$8,'CCR_%'!$A$8:$WWW$8,0),FALSE)+AI278</f>
        <v>1</v>
      </c>
      <c r="AK278" s="95">
        <f>VLOOKUP($A278,'CCR_%'!$A:$WWW,MATCH(AK$8,'CCR_%'!$A$8:$WWW$8,0),FALSE)+AJ278</f>
        <v>1</v>
      </c>
      <c r="AL278" s="95">
        <f>VLOOKUP($A278,'CCR_%'!$A:$WWW,MATCH(AL$8,'CCR_%'!$A$8:$WWW$8,0),FALSE)+AK278</f>
        <v>1</v>
      </c>
      <c r="AM278" s="95">
        <f>VLOOKUP($A278,'CCR_%'!$A:$WWW,MATCH(AM$8,'CCR_%'!$A$8:$WWW$8,0),FALSE)+AL278</f>
        <v>1</v>
      </c>
      <c r="AN278" s="95">
        <f>VLOOKUP($A278,'CCR_%'!$A:$WWW,MATCH(AN$8,'CCR_%'!$A$8:$WWW$8,0),FALSE)+AM278</f>
        <v>1</v>
      </c>
      <c r="AO278" s="95">
        <f>VLOOKUP($A278,'CCR_%'!$A:$WWW,MATCH(AO$8,'CCR_%'!$A$8:$WWW$8,0),FALSE)+AN278</f>
        <v>1</v>
      </c>
      <c r="AP278" s="95">
        <f>VLOOKUP($A278,'CCR_%'!$A:$WWW,MATCH(AP$8,'CCR_%'!$A$8:$WWW$8,0),FALSE)+AO278</f>
        <v>1</v>
      </c>
      <c r="AQ278" s="95">
        <f>VLOOKUP($A278,'CCR_%'!$A:$WWW,MATCH(AQ$8,'CCR_%'!$A$8:$WWW$8,0),FALSE)+AP278</f>
        <v>1</v>
      </c>
      <c r="AR278" s="95">
        <f>VLOOKUP($A278,'CCR_%'!$A:$WWW,MATCH(AR$8,'CCR_%'!$A$8:$WWW$8,0),FALSE)+AQ278</f>
        <v>1</v>
      </c>
      <c r="AS278" s="95">
        <f>VLOOKUP($A278,'CCR_%'!$A:$WWW,MATCH(AS$8,'CCR_%'!$A$8:$WWW$8,0),FALSE)+AR278</f>
        <v>1</v>
      </c>
      <c r="AT278" s="95">
        <f>VLOOKUP($A278,'CCR_%'!$A:$WWW,MATCH(AT$8,'CCR_%'!$A$8:$WWW$8,0),FALSE)+AS278</f>
        <v>1</v>
      </c>
      <c r="AU278" s="95">
        <f>VLOOKUP($A278,'CCR_%'!$A:$WWW,MATCH(AU$8,'CCR_%'!$A$8:$WWW$8,0),FALSE)+AT278</f>
        <v>1</v>
      </c>
      <c r="AV278" s="95">
        <f>VLOOKUP($A278,'CCR_%'!$A:$WWW,MATCH(AV$8,'CCR_%'!$A$8:$WWW$8,0),FALSE)+AU278</f>
        <v>1</v>
      </c>
      <c r="AW278" s="95">
        <f>VLOOKUP($A278,'CCR_%'!$A:$WWW,MATCH(AW$8,'CCR_%'!$A$8:$WWW$8,0),FALSE)+AV278</f>
        <v>1</v>
      </c>
      <c r="AX278" s="95">
        <f>VLOOKUP($A278,'CCR_%'!$A:$WWW,MATCH(AX$8,'CCR_%'!$A$8:$WWW$8,0),FALSE)+AW278</f>
        <v>1</v>
      </c>
      <c r="AY278" s="95">
        <f>VLOOKUP($A278,'CCR_%'!$A:$WWW,MATCH(AY$8,'CCR_%'!$A$8:$WWW$8,0),FALSE)+AX278</f>
        <v>1</v>
      </c>
      <c r="AZ278" s="95">
        <f>VLOOKUP($A278,'CCR_%'!$A:$WWW,MATCH(AZ$8,'CCR_%'!$A$8:$WWW$8,0),FALSE)+AY278</f>
        <v>1</v>
      </c>
      <c r="BA278" s="95">
        <f>VLOOKUP($A278,'CCR_%'!$A:$WWW,MATCH(BA$8,'CCR_%'!$A$8:$WWW$8,0),FALSE)+AZ278</f>
        <v>1</v>
      </c>
      <c r="BB278" s="95">
        <f>VLOOKUP($A278,'CCR_%'!$A:$WWW,MATCH(BB$8,'CCR_%'!$A$8:$WWW$8,0),FALSE)+BA278</f>
        <v>1</v>
      </c>
      <c r="BC278" s="95">
        <f>VLOOKUP($A278,'CCR_%'!$A:$WWW,MATCH(BC$8,'CCR_%'!$A$8:$WWW$8,0),FALSE)+BB278</f>
        <v>1</v>
      </c>
      <c r="BD278" s="95">
        <f>VLOOKUP($A278,'CCR_%'!$A:$WWW,MATCH(BD$8,'CCR_%'!$A$8:$WWW$8,0),FALSE)+BC278</f>
        <v>1</v>
      </c>
      <c r="BE278" s="95">
        <f>VLOOKUP($A278,'CCR_%'!$A:$WWW,MATCH(BE$8,'CCR_%'!$A$8:$WWW$8,0),FALSE)+BD278</f>
        <v>1</v>
      </c>
      <c r="BF278" s="95">
        <f>VLOOKUP($A278,'CCR_%'!$A:$WWW,MATCH(BF$8,'CCR_%'!$A$8:$WWW$8,0),FALSE)+BE278</f>
        <v>1</v>
      </c>
      <c r="BG278" s="95">
        <f>VLOOKUP($A278,'CCR_%'!$A:$WWW,MATCH(BG$8,'CCR_%'!$A$8:$WWW$8,0),FALSE)+BF278</f>
        <v>1</v>
      </c>
      <c r="BH278" s="95">
        <f>VLOOKUP($A278,'CCR_%'!$A:$WWW,MATCH(BH$8,'CCR_%'!$A$8:$WWW$8,0),FALSE)+BG278</f>
        <v>1</v>
      </c>
      <c r="BI278" s="95">
        <f>VLOOKUP($A278,'CCR_%'!$A:$WWW,MATCH(BI$8,'CCR_%'!$A$8:$WWW$8,0),FALSE)+BH278</f>
        <v>1</v>
      </c>
      <c r="BJ278" s="95">
        <f>VLOOKUP($A278,'CCR_%'!$A:$WWW,MATCH(BJ$8,'CCR_%'!$A$8:$WWW$8,0),FALSE)+BI278</f>
        <v>1</v>
      </c>
      <c r="BK278" s="95">
        <f>VLOOKUP($A278,'CCR_%'!$A:$WWW,MATCH(BK$8,'CCR_%'!$A$8:$WWW$8,0),FALSE)+BJ278</f>
        <v>1</v>
      </c>
      <c r="BL278" s="95">
        <f>VLOOKUP($A278,'CCR_%'!$A:$WWW,MATCH(BL$8,'CCR_%'!$A$8:$WWW$8,0),FALSE)+BK278</f>
        <v>1</v>
      </c>
    </row>
    <row r="279" spans="1:64" ht="16.5" customHeight="1" outlineLevel="3" x14ac:dyDescent="0.25">
      <c r="A279" s="40" t="s">
        <v>503</v>
      </c>
      <c r="B279" s="42" t="s">
        <v>504</v>
      </c>
      <c r="C279" s="93">
        <v>48303</v>
      </c>
      <c r="D279" s="93">
        <v>48667</v>
      </c>
      <c r="E279" s="94">
        <f>VLOOKUP($A279,'CCR_%'!$A:$WWW,MATCH(E$8,'CCR_%'!$A$8:$WWW$8,0),FALSE)+0</f>
        <v>0</v>
      </c>
      <c r="F279" s="95">
        <f>VLOOKUP($A279,'CCR_%'!$A:$WWW,MATCH(F$8,'CCR_%'!$A$8:$WWW$8,0),FALSE)+E279</f>
        <v>0</v>
      </c>
      <c r="G279" s="95">
        <f>VLOOKUP($A279,'CCR_%'!$A:$WWW,MATCH(G$8,'CCR_%'!$A$8:$WWW$8,0),FALSE)+F279</f>
        <v>0</v>
      </c>
      <c r="H279" s="95">
        <f>VLOOKUP($A279,'CCR_%'!$A:$WWW,MATCH(H$8,'CCR_%'!$A$8:$WWW$8,0),FALSE)+G279</f>
        <v>0</v>
      </c>
      <c r="I279" s="95">
        <f>VLOOKUP($A279,'CCR_%'!$A:$WWW,MATCH(I$8,'CCR_%'!$A$8:$WWW$8,0),FALSE)+H279</f>
        <v>0</v>
      </c>
      <c r="J279" s="95">
        <f>VLOOKUP($A279,'CCR_%'!$A:$WWW,MATCH(J$8,'CCR_%'!$A$8:$WWW$8,0),FALSE)+I279</f>
        <v>0</v>
      </c>
      <c r="K279" s="95">
        <f>VLOOKUP($A279,'CCR_%'!$A:$WWW,MATCH(K$8,'CCR_%'!$A$8:$WWW$8,0),FALSE)+J279</f>
        <v>0</v>
      </c>
      <c r="L279" s="95">
        <f>VLOOKUP($A279,'CCR_%'!$A:$WWW,MATCH(L$8,'CCR_%'!$A$8:$WWW$8,0),FALSE)+K279</f>
        <v>0</v>
      </c>
      <c r="M279" s="95">
        <f>VLOOKUP($A279,'CCR_%'!$A:$WWW,MATCH(M$8,'CCR_%'!$A$8:$WWW$8,0),FALSE)+L279</f>
        <v>0</v>
      </c>
      <c r="N279" s="95">
        <f>VLOOKUP($A279,'CCR_%'!$A:$WWW,MATCH(N$8,'CCR_%'!$A$8:$WWW$8,0),FALSE)+M279</f>
        <v>0</v>
      </c>
      <c r="O279" s="95">
        <f>VLOOKUP($A279,'CCR_%'!$A:$WWW,MATCH(O$8,'CCR_%'!$A$8:$WWW$8,0),FALSE)+N279</f>
        <v>0</v>
      </c>
      <c r="P279" s="95">
        <f>VLOOKUP($A279,'CCR_%'!$A:$WWW,MATCH(P$8,'CCR_%'!$A$8:$WWW$8,0),FALSE)+O279</f>
        <v>0</v>
      </c>
      <c r="Q279" s="95">
        <f>VLOOKUP($A279,'CCR_%'!$A:$WWW,MATCH(Q$8,'CCR_%'!$A$8:$WWW$8,0),FALSE)+P279</f>
        <v>0</v>
      </c>
      <c r="R279" s="95">
        <f>VLOOKUP($A279,'CCR_%'!$A:$WWW,MATCH(R$8,'CCR_%'!$A$8:$WWW$8,0),FALSE)+Q279</f>
        <v>0</v>
      </c>
      <c r="S279" s="95">
        <f>VLOOKUP($A279,'CCR_%'!$A:$WWW,MATCH(S$8,'CCR_%'!$A$8:$WWW$8,0),FALSE)+R279</f>
        <v>0.2</v>
      </c>
      <c r="T279" s="95">
        <f>VLOOKUP($A279,'CCR_%'!$A:$WWW,MATCH(T$8,'CCR_%'!$A$8:$WWW$8,0),FALSE)+S279</f>
        <v>1</v>
      </c>
      <c r="U279" s="95">
        <f>VLOOKUP($A279,'CCR_%'!$A:$WWW,MATCH(U$8,'CCR_%'!$A$8:$WWW$8,0),FALSE)+T279</f>
        <v>1</v>
      </c>
      <c r="V279" s="95">
        <f>VLOOKUP($A279,'CCR_%'!$A:$WWW,MATCH(V$8,'CCR_%'!$A$8:$WWW$8,0),FALSE)+U279</f>
        <v>1</v>
      </c>
      <c r="W279" s="95">
        <f>VLOOKUP($A279,'CCR_%'!$A:$WWW,MATCH(W$8,'CCR_%'!$A$8:$WWW$8,0),FALSE)+V279</f>
        <v>1</v>
      </c>
      <c r="X279" s="95">
        <f>VLOOKUP($A279,'CCR_%'!$A:$WWW,MATCH(X$8,'CCR_%'!$A$8:$WWW$8,0),FALSE)+W279</f>
        <v>1</v>
      </c>
      <c r="Y279" s="95">
        <f>VLOOKUP($A279,'CCR_%'!$A:$WWW,MATCH(Y$8,'CCR_%'!$A$8:$WWW$8,0),FALSE)+X279</f>
        <v>1</v>
      </c>
      <c r="Z279" s="95">
        <f>VLOOKUP($A279,'CCR_%'!$A:$WWW,MATCH(Z$8,'CCR_%'!$A$8:$WWW$8,0),FALSE)+Y279</f>
        <v>1</v>
      </c>
      <c r="AA279" s="95">
        <f>VLOOKUP($A279,'CCR_%'!$A:$WWW,MATCH(AA$8,'CCR_%'!$A$8:$WWW$8,0),FALSE)+Z279</f>
        <v>1</v>
      </c>
      <c r="AB279" s="95">
        <f>VLOOKUP($A279,'CCR_%'!$A:$WWW,MATCH(AB$8,'CCR_%'!$A$8:$WWW$8,0),FALSE)+AA279</f>
        <v>1</v>
      </c>
      <c r="AC279" s="95">
        <f>VLOOKUP($A279,'CCR_%'!$A:$WWW,MATCH(AC$8,'CCR_%'!$A$8:$WWW$8,0),FALSE)+AB279</f>
        <v>1</v>
      </c>
      <c r="AD279" s="95">
        <f>VLOOKUP($A279,'CCR_%'!$A:$WWW,MATCH(AD$8,'CCR_%'!$A$8:$WWW$8,0),FALSE)+AC279</f>
        <v>1</v>
      </c>
      <c r="AE279" s="95">
        <f>VLOOKUP($A279,'CCR_%'!$A:$WWW,MATCH(AE$8,'CCR_%'!$A$8:$WWW$8,0),FALSE)+AD279</f>
        <v>1</v>
      </c>
      <c r="AF279" s="95">
        <f>VLOOKUP($A279,'CCR_%'!$A:$WWW,MATCH(AF$8,'CCR_%'!$A$8:$WWW$8,0),FALSE)+AE279</f>
        <v>1</v>
      </c>
      <c r="AG279" s="95">
        <f>VLOOKUP($A279,'CCR_%'!$A:$WWW,MATCH(AG$8,'CCR_%'!$A$8:$WWW$8,0),FALSE)+AF279</f>
        <v>1</v>
      </c>
      <c r="AH279" s="95">
        <f>VLOOKUP($A279,'CCR_%'!$A:$WWW,MATCH(AH$8,'CCR_%'!$A$8:$WWW$8,0),FALSE)+AG279</f>
        <v>1</v>
      </c>
      <c r="AI279" s="95">
        <f>VLOOKUP($A279,'CCR_%'!$A:$WWW,MATCH(AI$8,'CCR_%'!$A$8:$WWW$8,0),FALSE)+AH279</f>
        <v>1</v>
      </c>
      <c r="AJ279" s="95">
        <f>VLOOKUP($A279,'CCR_%'!$A:$WWW,MATCH(AJ$8,'CCR_%'!$A$8:$WWW$8,0),FALSE)+AI279</f>
        <v>1</v>
      </c>
      <c r="AK279" s="95">
        <f>VLOOKUP($A279,'CCR_%'!$A:$WWW,MATCH(AK$8,'CCR_%'!$A$8:$WWW$8,0),FALSE)+AJ279</f>
        <v>1</v>
      </c>
      <c r="AL279" s="95">
        <f>VLOOKUP($A279,'CCR_%'!$A:$WWW,MATCH(AL$8,'CCR_%'!$A$8:$WWW$8,0),FALSE)+AK279</f>
        <v>1</v>
      </c>
      <c r="AM279" s="95">
        <f>VLOOKUP($A279,'CCR_%'!$A:$WWW,MATCH(AM$8,'CCR_%'!$A$8:$WWW$8,0),FALSE)+AL279</f>
        <v>1</v>
      </c>
      <c r="AN279" s="95">
        <f>VLOOKUP($A279,'CCR_%'!$A:$WWW,MATCH(AN$8,'CCR_%'!$A$8:$WWW$8,0),FALSE)+AM279</f>
        <v>1</v>
      </c>
      <c r="AO279" s="95">
        <f>VLOOKUP($A279,'CCR_%'!$A:$WWW,MATCH(AO$8,'CCR_%'!$A$8:$WWW$8,0),FALSE)+AN279</f>
        <v>1</v>
      </c>
      <c r="AP279" s="95">
        <f>VLOOKUP($A279,'CCR_%'!$A:$WWW,MATCH(AP$8,'CCR_%'!$A$8:$WWW$8,0),FALSE)+AO279</f>
        <v>1</v>
      </c>
      <c r="AQ279" s="95">
        <f>VLOOKUP($A279,'CCR_%'!$A:$WWW,MATCH(AQ$8,'CCR_%'!$A$8:$WWW$8,0),FALSE)+AP279</f>
        <v>1</v>
      </c>
      <c r="AR279" s="95">
        <f>VLOOKUP($A279,'CCR_%'!$A:$WWW,MATCH(AR$8,'CCR_%'!$A$8:$WWW$8,0),FALSE)+AQ279</f>
        <v>1</v>
      </c>
      <c r="AS279" s="95">
        <f>VLOOKUP($A279,'CCR_%'!$A:$WWW,MATCH(AS$8,'CCR_%'!$A$8:$WWW$8,0),FALSE)+AR279</f>
        <v>1</v>
      </c>
      <c r="AT279" s="95">
        <f>VLOOKUP($A279,'CCR_%'!$A:$WWW,MATCH(AT$8,'CCR_%'!$A$8:$WWW$8,0),FALSE)+AS279</f>
        <v>1</v>
      </c>
      <c r="AU279" s="95">
        <f>VLOOKUP($A279,'CCR_%'!$A:$WWW,MATCH(AU$8,'CCR_%'!$A$8:$WWW$8,0),FALSE)+AT279</f>
        <v>1</v>
      </c>
      <c r="AV279" s="95">
        <f>VLOOKUP($A279,'CCR_%'!$A:$WWW,MATCH(AV$8,'CCR_%'!$A$8:$WWW$8,0),FALSE)+AU279</f>
        <v>1</v>
      </c>
      <c r="AW279" s="95">
        <f>VLOOKUP($A279,'CCR_%'!$A:$WWW,MATCH(AW$8,'CCR_%'!$A$8:$WWW$8,0),FALSE)+AV279</f>
        <v>1</v>
      </c>
      <c r="AX279" s="95">
        <f>VLOOKUP($A279,'CCR_%'!$A:$WWW,MATCH(AX$8,'CCR_%'!$A$8:$WWW$8,0),FALSE)+AW279</f>
        <v>1</v>
      </c>
      <c r="AY279" s="95">
        <f>VLOOKUP($A279,'CCR_%'!$A:$WWW,MATCH(AY$8,'CCR_%'!$A$8:$WWW$8,0),FALSE)+AX279</f>
        <v>1</v>
      </c>
      <c r="AZ279" s="95">
        <f>VLOOKUP($A279,'CCR_%'!$A:$WWW,MATCH(AZ$8,'CCR_%'!$A$8:$WWW$8,0),FALSE)+AY279</f>
        <v>1</v>
      </c>
      <c r="BA279" s="95">
        <f>VLOOKUP($A279,'CCR_%'!$A:$WWW,MATCH(BA$8,'CCR_%'!$A$8:$WWW$8,0),FALSE)+AZ279</f>
        <v>1</v>
      </c>
      <c r="BB279" s="95">
        <f>VLOOKUP($A279,'CCR_%'!$A:$WWW,MATCH(BB$8,'CCR_%'!$A$8:$WWW$8,0),FALSE)+BA279</f>
        <v>1</v>
      </c>
      <c r="BC279" s="95">
        <f>VLOOKUP($A279,'CCR_%'!$A:$WWW,MATCH(BC$8,'CCR_%'!$A$8:$WWW$8,0),FALSE)+BB279</f>
        <v>1</v>
      </c>
      <c r="BD279" s="95">
        <f>VLOOKUP($A279,'CCR_%'!$A:$WWW,MATCH(BD$8,'CCR_%'!$A$8:$WWW$8,0),FALSE)+BC279</f>
        <v>1</v>
      </c>
      <c r="BE279" s="95">
        <f>VLOOKUP($A279,'CCR_%'!$A:$WWW,MATCH(BE$8,'CCR_%'!$A$8:$WWW$8,0),FALSE)+BD279</f>
        <v>1</v>
      </c>
      <c r="BF279" s="95">
        <f>VLOOKUP($A279,'CCR_%'!$A:$WWW,MATCH(BF$8,'CCR_%'!$A$8:$WWW$8,0),FALSE)+BE279</f>
        <v>1</v>
      </c>
      <c r="BG279" s="95">
        <f>VLOOKUP($A279,'CCR_%'!$A:$WWW,MATCH(BG$8,'CCR_%'!$A$8:$WWW$8,0),FALSE)+BF279</f>
        <v>1</v>
      </c>
      <c r="BH279" s="95">
        <f>VLOOKUP($A279,'CCR_%'!$A:$WWW,MATCH(BH$8,'CCR_%'!$A$8:$WWW$8,0),FALSE)+BG279</f>
        <v>1</v>
      </c>
      <c r="BI279" s="95">
        <f>VLOOKUP($A279,'CCR_%'!$A:$WWW,MATCH(BI$8,'CCR_%'!$A$8:$WWW$8,0),FALSE)+BH279</f>
        <v>1</v>
      </c>
      <c r="BJ279" s="95">
        <f>VLOOKUP($A279,'CCR_%'!$A:$WWW,MATCH(BJ$8,'CCR_%'!$A$8:$WWW$8,0),FALSE)+BI279</f>
        <v>1</v>
      </c>
      <c r="BK279" s="95">
        <f>VLOOKUP($A279,'CCR_%'!$A:$WWW,MATCH(BK$8,'CCR_%'!$A$8:$WWW$8,0),FALSE)+BJ279</f>
        <v>1</v>
      </c>
      <c r="BL279" s="95">
        <f>VLOOKUP($A279,'CCR_%'!$A:$WWW,MATCH(BL$8,'CCR_%'!$A$8:$WWW$8,0),FALSE)+BK279</f>
        <v>1</v>
      </c>
    </row>
    <row r="280" spans="1:64" ht="16.5" customHeight="1" outlineLevel="3" x14ac:dyDescent="0.25">
      <c r="A280" s="40" t="s">
        <v>505</v>
      </c>
      <c r="B280" s="42" t="s">
        <v>506</v>
      </c>
      <c r="C280" s="93">
        <v>48303</v>
      </c>
      <c r="D280" s="93">
        <v>48667</v>
      </c>
      <c r="E280" s="94">
        <f>VLOOKUP($A280,'CCR_%'!$A:$WWW,MATCH(E$8,'CCR_%'!$A$8:$WWW$8,0),FALSE)+0</f>
        <v>0</v>
      </c>
      <c r="F280" s="95">
        <f>VLOOKUP($A280,'CCR_%'!$A:$WWW,MATCH(F$8,'CCR_%'!$A$8:$WWW$8,0),FALSE)+E280</f>
        <v>0</v>
      </c>
      <c r="G280" s="95">
        <f>VLOOKUP($A280,'CCR_%'!$A:$WWW,MATCH(G$8,'CCR_%'!$A$8:$WWW$8,0),FALSE)+F280</f>
        <v>0</v>
      </c>
      <c r="H280" s="95">
        <f>VLOOKUP($A280,'CCR_%'!$A:$WWW,MATCH(H$8,'CCR_%'!$A$8:$WWW$8,0),FALSE)+G280</f>
        <v>0</v>
      </c>
      <c r="I280" s="95">
        <f>VLOOKUP($A280,'CCR_%'!$A:$WWW,MATCH(I$8,'CCR_%'!$A$8:$WWW$8,0),FALSE)+H280</f>
        <v>0</v>
      </c>
      <c r="J280" s="95">
        <f>VLOOKUP($A280,'CCR_%'!$A:$WWW,MATCH(J$8,'CCR_%'!$A$8:$WWW$8,0),FALSE)+I280</f>
        <v>0</v>
      </c>
      <c r="K280" s="95">
        <f>VLOOKUP($A280,'CCR_%'!$A:$WWW,MATCH(K$8,'CCR_%'!$A$8:$WWW$8,0),FALSE)+J280</f>
        <v>0</v>
      </c>
      <c r="L280" s="95">
        <f>VLOOKUP($A280,'CCR_%'!$A:$WWW,MATCH(L$8,'CCR_%'!$A$8:$WWW$8,0),FALSE)+K280</f>
        <v>0</v>
      </c>
      <c r="M280" s="95">
        <f>VLOOKUP($A280,'CCR_%'!$A:$WWW,MATCH(M$8,'CCR_%'!$A$8:$WWW$8,0),FALSE)+L280</f>
        <v>0</v>
      </c>
      <c r="N280" s="95">
        <f>VLOOKUP($A280,'CCR_%'!$A:$WWW,MATCH(N$8,'CCR_%'!$A$8:$WWW$8,0),FALSE)+M280</f>
        <v>0</v>
      </c>
      <c r="O280" s="95">
        <f>VLOOKUP($A280,'CCR_%'!$A:$WWW,MATCH(O$8,'CCR_%'!$A$8:$WWW$8,0),FALSE)+N280</f>
        <v>0</v>
      </c>
      <c r="P280" s="95">
        <f>VLOOKUP($A280,'CCR_%'!$A:$WWW,MATCH(P$8,'CCR_%'!$A$8:$WWW$8,0),FALSE)+O280</f>
        <v>0</v>
      </c>
      <c r="Q280" s="95">
        <f>VLOOKUP($A280,'CCR_%'!$A:$WWW,MATCH(Q$8,'CCR_%'!$A$8:$WWW$8,0),FALSE)+P280</f>
        <v>0</v>
      </c>
      <c r="R280" s="95">
        <f>VLOOKUP($A280,'CCR_%'!$A:$WWW,MATCH(R$8,'CCR_%'!$A$8:$WWW$8,0),FALSE)+Q280</f>
        <v>0</v>
      </c>
      <c r="S280" s="95">
        <f>VLOOKUP($A280,'CCR_%'!$A:$WWW,MATCH(S$8,'CCR_%'!$A$8:$WWW$8,0),FALSE)+R280</f>
        <v>0.2</v>
      </c>
      <c r="T280" s="95">
        <f>VLOOKUP($A280,'CCR_%'!$A:$WWW,MATCH(T$8,'CCR_%'!$A$8:$WWW$8,0),FALSE)+S280</f>
        <v>1</v>
      </c>
      <c r="U280" s="95">
        <f>VLOOKUP($A280,'CCR_%'!$A:$WWW,MATCH(U$8,'CCR_%'!$A$8:$WWW$8,0),FALSE)+T280</f>
        <v>1</v>
      </c>
      <c r="V280" s="95">
        <f>VLOOKUP($A280,'CCR_%'!$A:$WWW,MATCH(V$8,'CCR_%'!$A$8:$WWW$8,0),FALSE)+U280</f>
        <v>1</v>
      </c>
      <c r="W280" s="95">
        <f>VLOOKUP($A280,'CCR_%'!$A:$WWW,MATCH(W$8,'CCR_%'!$A$8:$WWW$8,0),FALSE)+V280</f>
        <v>1</v>
      </c>
      <c r="X280" s="95">
        <f>VLOOKUP($A280,'CCR_%'!$A:$WWW,MATCH(X$8,'CCR_%'!$A$8:$WWW$8,0),FALSE)+W280</f>
        <v>1</v>
      </c>
      <c r="Y280" s="95">
        <f>VLOOKUP($A280,'CCR_%'!$A:$WWW,MATCH(Y$8,'CCR_%'!$A$8:$WWW$8,0),FALSE)+X280</f>
        <v>1</v>
      </c>
      <c r="Z280" s="95">
        <f>VLOOKUP($A280,'CCR_%'!$A:$WWW,MATCH(Z$8,'CCR_%'!$A$8:$WWW$8,0),FALSE)+Y280</f>
        <v>1</v>
      </c>
      <c r="AA280" s="95">
        <f>VLOOKUP($A280,'CCR_%'!$A:$WWW,MATCH(AA$8,'CCR_%'!$A$8:$WWW$8,0),FALSE)+Z280</f>
        <v>1</v>
      </c>
      <c r="AB280" s="95">
        <f>VLOOKUP($A280,'CCR_%'!$A:$WWW,MATCH(AB$8,'CCR_%'!$A$8:$WWW$8,0),FALSE)+AA280</f>
        <v>1</v>
      </c>
      <c r="AC280" s="95">
        <f>VLOOKUP($A280,'CCR_%'!$A:$WWW,MATCH(AC$8,'CCR_%'!$A$8:$WWW$8,0),FALSE)+AB280</f>
        <v>1</v>
      </c>
      <c r="AD280" s="95">
        <f>VLOOKUP($A280,'CCR_%'!$A:$WWW,MATCH(AD$8,'CCR_%'!$A$8:$WWW$8,0),FALSE)+AC280</f>
        <v>1</v>
      </c>
      <c r="AE280" s="95">
        <f>VLOOKUP($A280,'CCR_%'!$A:$WWW,MATCH(AE$8,'CCR_%'!$A$8:$WWW$8,0),FALSE)+AD280</f>
        <v>1</v>
      </c>
      <c r="AF280" s="95">
        <f>VLOOKUP($A280,'CCR_%'!$A:$WWW,MATCH(AF$8,'CCR_%'!$A$8:$WWW$8,0),FALSE)+AE280</f>
        <v>1</v>
      </c>
      <c r="AG280" s="95">
        <f>VLOOKUP($A280,'CCR_%'!$A:$WWW,MATCH(AG$8,'CCR_%'!$A$8:$WWW$8,0),FALSE)+AF280</f>
        <v>1</v>
      </c>
      <c r="AH280" s="95">
        <f>VLOOKUP($A280,'CCR_%'!$A:$WWW,MATCH(AH$8,'CCR_%'!$A$8:$WWW$8,0),FALSE)+AG280</f>
        <v>1</v>
      </c>
      <c r="AI280" s="95">
        <f>VLOOKUP($A280,'CCR_%'!$A:$WWW,MATCH(AI$8,'CCR_%'!$A$8:$WWW$8,0),FALSE)+AH280</f>
        <v>1</v>
      </c>
      <c r="AJ280" s="95">
        <f>VLOOKUP($A280,'CCR_%'!$A:$WWW,MATCH(AJ$8,'CCR_%'!$A$8:$WWW$8,0),FALSE)+AI280</f>
        <v>1</v>
      </c>
      <c r="AK280" s="95">
        <f>VLOOKUP($A280,'CCR_%'!$A:$WWW,MATCH(AK$8,'CCR_%'!$A$8:$WWW$8,0),FALSE)+AJ280</f>
        <v>1</v>
      </c>
      <c r="AL280" s="95">
        <f>VLOOKUP($A280,'CCR_%'!$A:$WWW,MATCH(AL$8,'CCR_%'!$A$8:$WWW$8,0),FALSE)+AK280</f>
        <v>1</v>
      </c>
      <c r="AM280" s="95">
        <f>VLOOKUP($A280,'CCR_%'!$A:$WWW,MATCH(AM$8,'CCR_%'!$A$8:$WWW$8,0),FALSE)+AL280</f>
        <v>1</v>
      </c>
      <c r="AN280" s="95">
        <f>VLOOKUP($A280,'CCR_%'!$A:$WWW,MATCH(AN$8,'CCR_%'!$A$8:$WWW$8,0),FALSE)+AM280</f>
        <v>1</v>
      </c>
      <c r="AO280" s="95">
        <f>VLOOKUP($A280,'CCR_%'!$A:$WWW,MATCH(AO$8,'CCR_%'!$A$8:$WWW$8,0),FALSE)+AN280</f>
        <v>1</v>
      </c>
      <c r="AP280" s="95">
        <f>VLOOKUP($A280,'CCR_%'!$A:$WWW,MATCH(AP$8,'CCR_%'!$A$8:$WWW$8,0),FALSE)+AO280</f>
        <v>1</v>
      </c>
      <c r="AQ280" s="95">
        <f>VLOOKUP($A280,'CCR_%'!$A:$WWW,MATCH(AQ$8,'CCR_%'!$A$8:$WWW$8,0),FALSE)+AP280</f>
        <v>1</v>
      </c>
      <c r="AR280" s="95">
        <f>VLOOKUP($A280,'CCR_%'!$A:$WWW,MATCH(AR$8,'CCR_%'!$A$8:$WWW$8,0),FALSE)+AQ280</f>
        <v>1</v>
      </c>
      <c r="AS280" s="95">
        <f>VLOOKUP($A280,'CCR_%'!$A:$WWW,MATCH(AS$8,'CCR_%'!$A$8:$WWW$8,0),FALSE)+AR280</f>
        <v>1</v>
      </c>
      <c r="AT280" s="95">
        <f>VLOOKUP($A280,'CCR_%'!$A:$WWW,MATCH(AT$8,'CCR_%'!$A$8:$WWW$8,0),FALSE)+AS280</f>
        <v>1</v>
      </c>
      <c r="AU280" s="95">
        <f>VLOOKUP($A280,'CCR_%'!$A:$WWW,MATCH(AU$8,'CCR_%'!$A$8:$WWW$8,0),FALSE)+AT280</f>
        <v>1</v>
      </c>
      <c r="AV280" s="95">
        <f>VLOOKUP($A280,'CCR_%'!$A:$WWW,MATCH(AV$8,'CCR_%'!$A$8:$WWW$8,0),FALSE)+AU280</f>
        <v>1</v>
      </c>
      <c r="AW280" s="95">
        <f>VLOOKUP($A280,'CCR_%'!$A:$WWW,MATCH(AW$8,'CCR_%'!$A$8:$WWW$8,0),FALSE)+AV280</f>
        <v>1</v>
      </c>
      <c r="AX280" s="95">
        <f>VLOOKUP($A280,'CCR_%'!$A:$WWW,MATCH(AX$8,'CCR_%'!$A$8:$WWW$8,0),FALSE)+AW280</f>
        <v>1</v>
      </c>
      <c r="AY280" s="95">
        <f>VLOOKUP($A280,'CCR_%'!$A:$WWW,MATCH(AY$8,'CCR_%'!$A$8:$WWW$8,0),FALSE)+AX280</f>
        <v>1</v>
      </c>
      <c r="AZ280" s="95">
        <f>VLOOKUP($A280,'CCR_%'!$A:$WWW,MATCH(AZ$8,'CCR_%'!$A$8:$WWW$8,0),FALSE)+AY280</f>
        <v>1</v>
      </c>
      <c r="BA280" s="95">
        <f>VLOOKUP($A280,'CCR_%'!$A:$WWW,MATCH(BA$8,'CCR_%'!$A$8:$WWW$8,0),FALSE)+AZ280</f>
        <v>1</v>
      </c>
      <c r="BB280" s="95">
        <f>VLOOKUP($A280,'CCR_%'!$A:$WWW,MATCH(BB$8,'CCR_%'!$A$8:$WWW$8,0),FALSE)+BA280</f>
        <v>1</v>
      </c>
      <c r="BC280" s="95">
        <f>VLOOKUP($A280,'CCR_%'!$A:$WWW,MATCH(BC$8,'CCR_%'!$A$8:$WWW$8,0),FALSE)+BB280</f>
        <v>1</v>
      </c>
      <c r="BD280" s="95">
        <f>VLOOKUP($A280,'CCR_%'!$A:$WWW,MATCH(BD$8,'CCR_%'!$A$8:$WWW$8,0),FALSE)+BC280</f>
        <v>1</v>
      </c>
      <c r="BE280" s="95">
        <f>VLOOKUP($A280,'CCR_%'!$A:$WWW,MATCH(BE$8,'CCR_%'!$A$8:$WWW$8,0),FALSE)+BD280</f>
        <v>1</v>
      </c>
      <c r="BF280" s="95">
        <f>VLOOKUP($A280,'CCR_%'!$A:$WWW,MATCH(BF$8,'CCR_%'!$A$8:$WWW$8,0),FALSE)+BE280</f>
        <v>1</v>
      </c>
      <c r="BG280" s="95">
        <f>VLOOKUP($A280,'CCR_%'!$A:$WWW,MATCH(BG$8,'CCR_%'!$A$8:$WWW$8,0),FALSE)+BF280</f>
        <v>1</v>
      </c>
      <c r="BH280" s="95">
        <f>VLOOKUP($A280,'CCR_%'!$A:$WWW,MATCH(BH$8,'CCR_%'!$A$8:$WWW$8,0),FALSE)+BG280</f>
        <v>1</v>
      </c>
      <c r="BI280" s="95">
        <f>VLOOKUP($A280,'CCR_%'!$A:$WWW,MATCH(BI$8,'CCR_%'!$A$8:$WWW$8,0),FALSE)+BH280</f>
        <v>1</v>
      </c>
      <c r="BJ280" s="95">
        <f>VLOOKUP($A280,'CCR_%'!$A:$WWW,MATCH(BJ$8,'CCR_%'!$A$8:$WWW$8,0),FALSE)+BI280</f>
        <v>1</v>
      </c>
      <c r="BK280" s="95">
        <f>VLOOKUP($A280,'CCR_%'!$A:$WWW,MATCH(BK$8,'CCR_%'!$A$8:$WWW$8,0),FALSE)+BJ280</f>
        <v>1</v>
      </c>
      <c r="BL280" s="95">
        <f>VLOOKUP($A280,'CCR_%'!$A:$WWW,MATCH(BL$8,'CCR_%'!$A$8:$WWW$8,0),FALSE)+BK280</f>
        <v>1</v>
      </c>
    </row>
    <row r="281" spans="1:64" ht="16.5" customHeight="1" outlineLevel="3" x14ac:dyDescent="0.25">
      <c r="A281" s="40" t="s">
        <v>507</v>
      </c>
      <c r="B281" s="42" t="s">
        <v>508</v>
      </c>
      <c r="C281" s="93">
        <v>48303</v>
      </c>
      <c r="D281" s="93">
        <v>48667</v>
      </c>
      <c r="E281" s="94">
        <f>VLOOKUP($A281,'CCR_%'!$A:$WWW,MATCH(E$8,'CCR_%'!$A$8:$WWW$8,0),FALSE)+0</f>
        <v>0</v>
      </c>
      <c r="F281" s="95">
        <f>VLOOKUP($A281,'CCR_%'!$A:$WWW,MATCH(F$8,'CCR_%'!$A$8:$WWW$8,0),FALSE)+E281</f>
        <v>0</v>
      </c>
      <c r="G281" s="95">
        <f>VLOOKUP($A281,'CCR_%'!$A:$WWW,MATCH(G$8,'CCR_%'!$A$8:$WWW$8,0),FALSE)+F281</f>
        <v>0</v>
      </c>
      <c r="H281" s="95">
        <f>VLOOKUP($A281,'CCR_%'!$A:$WWW,MATCH(H$8,'CCR_%'!$A$8:$WWW$8,0),FALSE)+G281</f>
        <v>0</v>
      </c>
      <c r="I281" s="95">
        <f>VLOOKUP($A281,'CCR_%'!$A:$WWW,MATCH(I$8,'CCR_%'!$A$8:$WWW$8,0),FALSE)+H281</f>
        <v>0</v>
      </c>
      <c r="J281" s="95">
        <f>VLOOKUP($A281,'CCR_%'!$A:$WWW,MATCH(J$8,'CCR_%'!$A$8:$WWW$8,0),FALSE)+I281</f>
        <v>0</v>
      </c>
      <c r="K281" s="95">
        <f>VLOOKUP($A281,'CCR_%'!$A:$WWW,MATCH(K$8,'CCR_%'!$A$8:$WWW$8,0),FALSE)+J281</f>
        <v>0</v>
      </c>
      <c r="L281" s="95">
        <f>VLOOKUP($A281,'CCR_%'!$A:$WWW,MATCH(L$8,'CCR_%'!$A$8:$WWW$8,0),FALSE)+K281</f>
        <v>0</v>
      </c>
      <c r="M281" s="95">
        <f>VLOOKUP($A281,'CCR_%'!$A:$WWW,MATCH(M$8,'CCR_%'!$A$8:$WWW$8,0),FALSE)+L281</f>
        <v>0</v>
      </c>
      <c r="N281" s="95">
        <f>VLOOKUP($A281,'CCR_%'!$A:$WWW,MATCH(N$8,'CCR_%'!$A$8:$WWW$8,0),FALSE)+M281</f>
        <v>0</v>
      </c>
      <c r="O281" s="95">
        <f>VLOOKUP($A281,'CCR_%'!$A:$WWW,MATCH(O$8,'CCR_%'!$A$8:$WWW$8,0),FALSE)+N281</f>
        <v>0</v>
      </c>
      <c r="P281" s="95">
        <f>VLOOKUP($A281,'CCR_%'!$A:$WWW,MATCH(P$8,'CCR_%'!$A$8:$WWW$8,0),FALSE)+O281</f>
        <v>0</v>
      </c>
      <c r="Q281" s="95">
        <f>VLOOKUP($A281,'CCR_%'!$A:$WWW,MATCH(Q$8,'CCR_%'!$A$8:$WWW$8,0),FALSE)+P281</f>
        <v>0</v>
      </c>
      <c r="R281" s="95">
        <f>VLOOKUP($A281,'CCR_%'!$A:$WWW,MATCH(R$8,'CCR_%'!$A$8:$WWW$8,0),FALSE)+Q281</f>
        <v>0</v>
      </c>
      <c r="S281" s="95">
        <f>VLOOKUP($A281,'CCR_%'!$A:$WWW,MATCH(S$8,'CCR_%'!$A$8:$WWW$8,0),FALSE)+R281</f>
        <v>0.2</v>
      </c>
      <c r="T281" s="95">
        <f>VLOOKUP($A281,'CCR_%'!$A:$WWW,MATCH(T$8,'CCR_%'!$A$8:$WWW$8,0),FALSE)+S281</f>
        <v>1</v>
      </c>
      <c r="U281" s="95">
        <f>VLOOKUP($A281,'CCR_%'!$A:$WWW,MATCH(U$8,'CCR_%'!$A$8:$WWW$8,0),FALSE)+T281</f>
        <v>1</v>
      </c>
      <c r="V281" s="95">
        <f>VLOOKUP($A281,'CCR_%'!$A:$WWW,MATCH(V$8,'CCR_%'!$A$8:$WWW$8,0),FALSE)+U281</f>
        <v>1</v>
      </c>
      <c r="W281" s="95">
        <f>VLOOKUP($A281,'CCR_%'!$A:$WWW,MATCH(W$8,'CCR_%'!$A$8:$WWW$8,0),FALSE)+V281</f>
        <v>1</v>
      </c>
      <c r="X281" s="95">
        <f>VLOOKUP($A281,'CCR_%'!$A:$WWW,MATCH(X$8,'CCR_%'!$A$8:$WWW$8,0),FALSE)+W281</f>
        <v>1</v>
      </c>
      <c r="Y281" s="95">
        <f>VLOOKUP($A281,'CCR_%'!$A:$WWW,MATCH(Y$8,'CCR_%'!$A$8:$WWW$8,0),FALSE)+X281</f>
        <v>1</v>
      </c>
      <c r="Z281" s="95">
        <f>VLOOKUP($A281,'CCR_%'!$A:$WWW,MATCH(Z$8,'CCR_%'!$A$8:$WWW$8,0),FALSE)+Y281</f>
        <v>1</v>
      </c>
      <c r="AA281" s="95">
        <f>VLOOKUP($A281,'CCR_%'!$A:$WWW,MATCH(AA$8,'CCR_%'!$A$8:$WWW$8,0),FALSE)+Z281</f>
        <v>1</v>
      </c>
      <c r="AB281" s="95">
        <f>VLOOKUP($A281,'CCR_%'!$A:$WWW,MATCH(AB$8,'CCR_%'!$A$8:$WWW$8,0),FALSE)+AA281</f>
        <v>1</v>
      </c>
      <c r="AC281" s="95">
        <f>VLOOKUP($A281,'CCR_%'!$A:$WWW,MATCH(AC$8,'CCR_%'!$A$8:$WWW$8,0),FALSE)+AB281</f>
        <v>1</v>
      </c>
      <c r="AD281" s="95">
        <f>VLOOKUP($A281,'CCR_%'!$A:$WWW,MATCH(AD$8,'CCR_%'!$A$8:$WWW$8,0),FALSE)+AC281</f>
        <v>1</v>
      </c>
      <c r="AE281" s="95">
        <f>VLOOKUP($A281,'CCR_%'!$A:$WWW,MATCH(AE$8,'CCR_%'!$A$8:$WWW$8,0),FALSE)+AD281</f>
        <v>1</v>
      </c>
      <c r="AF281" s="95">
        <f>VLOOKUP($A281,'CCR_%'!$A:$WWW,MATCH(AF$8,'CCR_%'!$A$8:$WWW$8,0),FALSE)+AE281</f>
        <v>1</v>
      </c>
      <c r="AG281" s="95">
        <f>VLOOKUP($A281,'CCR_%'!$A:$WWW,MATCH(AG$8,'CCR_%'!$A$8:$WWW$8,0),FALSE)+AF281</f>
        <v>1</v>
      </c>
      <c r="AH281" s="95">
        <f>VLOOKUP($A281,'CCR_%'!$A:$WWW,MATCH(AH$8,'CCR_%'!$A$8:$WWW$8,0),FALSE)+AG281</f>
        <v>1</v>
      </c>
      <c r="AI281" s="95">
        <f>VLOOKUP($A281,'CCR_%'!$A:$WWW,MATCH(AI$8,'CCR_%'!$A$8:$WWW$8,0),FALSE)+AH281</f>
        <v>1</v>
      </c>
      <c r="AJ281" s="95">
        <f>VLOOKUP($A281,'CCR_%'!$A:$WWW,MATCH(AJ$8,'CCR_%'!$A$8:$WWW$8,0),FALSE)+AI281</f>
        <v>1</v>
      </c>
      <c r="AK281" s="95">
        <f>VLOOKUP($A281,'CCR_%'!$A:$WWW,MATCH(AK$8,'CCR_%'!$A$8:$WWW$8,0),FALSE)+AJ281</f>
        <v>1</v>
      </c>
      <c r="AL281" s="95">
        <f>VLOOKUP($A281,'CCR_%'!$A:$WWW,MATCH(AL$8,'CCR_%'!$A$8:$WWW$8,0),FALSE)+AK281</f>
        <v>1</v>
      </c>
      <c r="AM281" s="95">
        <f>VLOOKUP($A281,'CCR_%'!$A:$WWW,MATCH(AM$8,'CCR_%'!$A$8:$WWW$8,0),FALSE)+AL281</f>
        <v>1</v>
      </c>
      <c r="AN281" s="95">
        <f>VLOOKUP($A281,'CCR_%'!$A:$WWW,MATCH(AN$8,'CCR_%'!$A$8:$WWW$8,0),FALSE)+AM281</f>
        <v>1</v>
      </c>
      <c r="AO281" s="95">
        <f>VLOOKUP($A281,'CCR_%'!$A:$WWW,MATCH(AO$8,'CCR_%'!$A$8:$WWW$8,0),FALSE)+AN281</f>
        <v>1</v>
      </c>
      <c r="AP281" s="95">
        <f>VLOOKUP($A281,'CCR_%'!$A:$WWW,MATCH(AP$8,'CCR_%'!$A$8:$WWW$8,0),FALSE)+AO281</f>
        <v>1</v>
      </c>
      <c r="AQ281" s="95">
        <f>VLOOKUP($A281,'CCR_%'!$A:$WWW,MATCH(AQ$8,'CCR_%'!$A$8:$WWW$8,0),FALSE)+AP281</f>
        <v>1</v>
      </c>
      <c r="AR281" s="95">
        <f>VLOOKUP($A281,'CCR_%'!$A:$WWW,MATCH(AR$8,'CCR_%'!$A$8:$WWW$8,0),FALSE)+AQ281</f>
        <v>1</v>
      </c>
      <c r="AS281" s="95">
        <f>VLOOKUP($A281,'CCR_%'!$A:$WWW,MATCH(AS$8,'CCR_%'!$A$8:$WWW$8,0),FALSE)+AR281</f>
        <v>1</v>
      </c>
      <c r="AT281" s="95">
        <f>VLOOKUP($A281,'CCR_%'!$A:$WWW,MATCH(AT$8,'CCR_%'!$A$8:$WWW$8,0),FALSE)+AS281</f>
        <v>1</v>
      </c>
      <c r="AU281" s="95">
        <f>VLOOKUP($A281,'CCR_%'!$A:$WWW,MATCH(AU$8,'CCR_%'!$A$8:$WWW$8,0),FALSE)+AT281</f>
        <v>1</v>
      </c>
      <c r="AV281" s="95">
        <f>VLOOKUP($A281,'CCR_%'!$A:$WWW,MATCH(AV$8,'CCR_%'!$A$8:$WWW$8,0),FALSE)+AU281</f>
        <v>1</v>
      </c>
      <c r="AW281" s="95">
        <f>VLOOKUP($A281,'CCR_%'!$A:$WWW,MATCH(AW$8,'CCR_%'!$A$8:$WWW$8,0),FALSE)+AV281</f>
        <v>1</v>
      </c>
      <c r="AX281" s="95">
        <f>VLOOKUP($A281,'CCR_%'!$A:$WWW,MATCH(AX$8,'CCR_%'!$A$8:$WWW$8,0),FALSE)+AW281</f>
        <v>1</v>
      </c>
      <c r="AY281" s="95">
        <f>VLOOKUP($A281,'CCR_%'!$A:$WWW,MATCH(AY$8,'CCR_%'!$A$8:$WWW$8,0),FALSE)+AX281</f>
        <v>1</v>
      </c>
      <c r="AZ281" s="95">
        <f>VLOOKUP($A281,'CCR_%'!$A:$WWW,MATCH(AZ$8,'CCR_%'!$A$8:$WWW$8,0),FALSE)+AY281</f>
        <v>1</v>
      </c>
      <c r="BA281" s="95">
        <f>VLOOKUP($A281,'CCR_%'!$A:$WWW,MATCH(BA$8,'CCR_%'!$A$8:$WWW$8,0),FALSE)+AZ281</f>
        <v>1</v>
      </c>
      <c r="BB281" s="95">
        <f>VLOOKUP($A281,'CCR_%'!$A:$WWW,MATCH(BB$8,'CCR_%'!$A$8:$WWW$8,0),FALSE)+BA281</f>
        <v>1</v>
      </c>
      <c r="BC281" s="95">
        <f>VLOOKUP($A281,'CCR_%'!$A:$WWW,MATCH(BC$8,'CCR_%'!$A$8:$WWW$8,0),FALSE)+BB281</f>
        <v>1</v>
      </c>
      <c r="BD281" s="95">
        <f>VLOOKUP($A281,'CCR_%'!$A:$WWW,MATCH(BD$8,'CCR_%'!$A$8:$WWW$8,0),FALSE)+BC281</f>
        <v>1</v>
      </c>
      <c r="BE281" s="95">
        <f>VLOOKUP($A281,'CCR_%'!$A:$WWW,MATCH(BE$8,'CCR_%'!$A$8:$WWW$8,0),FALSE)+BD281</f>
        <v>1</v>
      </c>
      <c r="BF281" s="95">
        <f>VLOOKUP($A281,'CCR_%'!$A:$WWW,MATCH(BF$8,'CCR_%'!$A$8:$WWW$8,0),FALSE)+BE281</f>
        <v>1</v>
      </c>
      <c r="BG281" s="95">
        <f>VLOOKUP($A281,'CCR_%'!$A:$WWW,MATCH(BG$8,'CCR_%'!$A$8:$WWW$8,0),FALSE)+BF281</f>
        <v>1</v>
      </c>
      <c r="BH281" s="95">
        <f>VLOOKUP($A281,'CCR_%'!$A:$WWW,MATCH(BH$8,'CCR_%'!$A$8:$WWW$8,0),FALSE)+BG281</f>
        <v>1</v>
      </c>
      <c r="BI281" s="95">
        <f>VLOOKUP($A281,'CCR_%'!$A:$WWW,MATCH(BI$8,'CCR_%'!$A$8:$WWW$8,0),FALSE)+BH281</f>
        <v>1</v>
      </c>
      <c r="BJ281" s="95">
        <f>VLOOKUP($A281,'CCR_%'!$A:$WWW,MATCH(BJ$8,'CCR_%'!$A$8:$WWW$8,0),FALSE)+BI281</f>
        <v>1</v>
      </c>
      <c r="BK281" s="95">
        <f>VLOOKUP($A281,'CCR_%'!$A:$WWW,MATCH(BK$8,'CCR_%'!$A$8:$WWW$8,0),FALSE)+BJ281</f>
        <v>1</v>
      </c>
      <c r="BL281" s="95">
        <f>VLOOKUP($A281,'CCR_%'!$A:$WWW,MATCH(BL$8,'CCR_%'!$A$8:$WWW$8,0),FALSE)+BK281</f>
        <v>1</v>
      </c>
    </row>
    <row r="282" spans="1:64" ht="16.5" customHeight="1" outlineLevel="3" x14ac:dyDescent="0.25">
      <c r="A282" s="40" t="s">
        <v>509</v>
      </c>
      <c r="B282" s="42" t="s">
        <v>510</v>
      </c>
      <c r="C282" s="93">
        <v>47028</v>
      </c>
      <c r="D282" s="93">
        <v>47571</v>
      </c>
      <c r="E282" s="94">
        <f>VLOOKUP($A282,'CCR_%'!$A:$WWW,MATCH(E$8,'CCR_%'!$A$8:$WWW$8,0),FALSE)+0</f>
        <v>0</v>
      </c>
      <c r="F282" s="95">
        <f>VLOOKUP($A282,'CCR_%'!$A:$WWW,MATCH(F$8,'CCR_%'!$A$8:$WWW$8,0),FALSE)+E282</f>
        <v>0</v>
      </c>
      <c r="G282" s="95">
        <f>VLOOKUP($A282,'CCR_%'!$A:$WWW,MATCH(G$8,'CCR_%'!$A$8:$WWW$8,0),FALSE)+F282</f>
        <v>0</v>
      </c>
      <c r="H282" s="95">
        <f>VLOOKUP($A282,'CCR_%'!$A:$WWW,MATCH(H$8,'CCR_%'!$A$8:$WWW$8,0),FALSE)+G282</f>
        <v>0</v>
      </c>
      <c r="I282" s="95">
        <f>VLOOKUP($A282,'CCR_%'!$A:$WWW,MATCH(I$8,'CCR_%'!$A$8:$WWW$8,0),FALSE)+H282</f>
        <v>0</v>
      </c>
      <c r="J282" s="95">
        <f>VLOOKUP($A282,'CCR_%'!$A:$WWW,MATCH(J$8,'CCR_%'!$A$8:$WWW$8,0),FALSE)+I282</f>
        <v>0</v>
      </c>
      <c r="K282" s="95">
        <f>VLOOKUP($A282,'CCR_%'!$A:$WWW,MATCH(K$8,'CCR_%'!$A$8:$WWW$8,0),FALSE)+J282</f>
        <v>0</v>
      </c>
      <c r="L282" s="95">
        <f>VLOOKUP($A282,'CCR_%'!$A:$WWW,MATCH(L$8,'CCR_%'!$A$8:$WWW$8,0),FALSE)+K282</f>
        <v>0.05</v>
      </c>
      <c r="M282" s="95">
        <f>VLOOKUP($A282,'CCR_%'!$A:$WWW,MATCH(M$8,'CCR_%'!$A$8:$WWW$8,0),FALSE)+L282</f>
        <v>0.15000000000000002</v>
      </c>
      <c r="N282" s="95">
        <f>VLOOKUP($A282,'CCR_%'!$A:$WWW,MATCH(N$8,'CCR_%'!$A$8:$WWW$8,0),FALSE)+M282</f>
        <v>1</v>
      </c>
      <c r="O282" s="95">
        <f>VLOOKUP($A282,'CCR_%'!$A:$WWW,MATCH(O$8,'CCR_%'!$A$8:$WWW$8,0),FALSE)+N282</f>
        <v>1</v>
      </c>
      <c r="P282" s="95">
        <f>VLOOKUP($A282,'CCR_%'!$A:$WWW,MATCH(P$8,'CCR_%'!$A$8:$WWW$8,0),FALSE)+O282</f>
        <v>1</v>
      </c>
      <c r="Q282" s="95">
        <f>VLOOKUP($A282,'CCR_%'!$A:$WWW,MATCH(Q$8,'CCR_%'!$A$8:$WWW$8,0),FALSE)+P282</f>
        <v>1</v>
      </c>
      <c r="R282" s="95">
        <f>VLOOKUP($A282,'CCR_%'!$A:$WWW,MATCH(R$8,'CCR_%'!$A$8:$WWW$8,0),FALSE)+Q282</f>
        <v>1</v>
      </c>
      <c r="S282" s="95">
        <f>VLOOKUP($A282,'CCR_%'!$A:$WWW,MATCH(S$8,'CCR_%'!$A$8:$WWW$8,0),FALSE)+R282</f>
        <v>1</v>
      </c>
      <c r="T282" s="95">
        <f>VLOOKUP($A282,'CCR_%'!$A:$WWW,MATCH(T$8,'CCR_%'!$A$8:$WWW$8,0),FALSE)+S282</f>
        <v>1</v>
      </c>
      <c r="U282" s="95">
        <f>VLOOKUP($A282,'CCR_%'!$A:$WWW,MATCH(U$8,'CCR_%'!$A$8:$WWW$8,0),FALSE)+T282</f>
        <v>1</v>
      </c>
      <c r="V282" s="95">
        <f>VLOOKUP($A282,'CCR_%'!$A:$WWW,MATCH(V$8,'CCR_%'!$A$8:$WWW$8,0),FALSE)+U282</f>
        <v>1</v>
      </c>
      <c r="W282" s="95">
        <f>VLOOKUP($A282,'CCR_%'!$A:$WWW,MATCH(W$8,'CCR_%'!$A$8:$WWW$8,0),FALSE)+V282</f>
        <v>1</v>
      </c>
      <c r="X282" s="95">
        <f>VLOOKUP($A282,'CCR_%'!$A:$WWW,MATCH(X$8,'CCR_%'!$A$8:$WWW$8,0),FALSE)+W282</f>
        <v>1</v>
      </c>
      <c r="Y282" s="95">
        <f>VLOOKUP($A282,'CCR_%'!$A:$WWW,MATCH(Y$8,'CCR_%'!$A$8:$WWW$8,0),FALSE)+X282</f>
        <v>1</v>
      </c>
      <c r="Z282" s="95">
        <f>VLOOKUP($A282,'CCR_%'!$A:$WWW,MATCH(Z$8,'CCR_%'!$A$8:$WWW$8,0),FALSE)+Y282</f>
        <v>1</v>
      </c>
      <c r="AA282" s="95">
        <f>VLOOKUP($A282,'CCR_%'!$A:$WWW,MATCH(AA$8,'CCR_%'!$A$8:$WWW$8,0),FALSE)+Z282</f>
        <v>1</v>
      </c>
      <c r="AB282" s="95">
        <f>VLOOKUP($A282,'CCR_%'!$A:$WWW,MATCH(AB$8,'CCR_%'!$A$8:$WWW$8,0),FALSE)+AA282</f>
        <v>1</v>
      </c>
      <c r="AC282" s="95">
        <f>VLOOKUP($A282,'CCR_%'!$A:$WWW,MATCH(AC$8,'CCR_%'!$A$8:$WWW$8,0),FALSE)+AB282</f>
        <v>1</v>
      </c>
      <c r="AD282" s="95">
        <f>VLOOKUP($A282,'CCR_%'!$A:$WWW,MATCH(AD$8,'CCR_%'!$A$8:$WWW$8,0),FALSE)+AC282</f>
        <v>1</v>
      </c>
      <c r="AE282" s="95">
        <f>VLOOKUP($A282,'CCR_%'!$A:$WWW,MATCH(AE$8,'CCR_%'!$A$8:$WWW$8,0),FALSE)+AD282</f>
        <v>1</v>
      </c>
      <c r="AF282" s="95">
        <f>VLOOKUP($A282,'CCR_%'!$A:$WWW,MATCH(AF$8,'CCR_%'!$A$8:$WWW$8,0),FALSE)+AE282</f>
        <v>1</v>
      </c>
      <c r="AG282" s="95">
        <f>VLOOKUP($A282,'CCR_%'!$A:$WWW,MATCH(AG$8,'CCR_%'!$A$8:$WWW$8,0),FALSE)+AF282</f>
        <v>1</v>
      </c>
      <c r="AH282" s="95">
        <f>VLOOKUP($A282,'CCR_%'!$A:$WWW,MATCH(AH$8,'CCR_%'!$A$8:$WWW$8,0),FALSE)+AG282</f>
        <v>1</v>
      </c>
      <c r="AI282" s="95">
        <f>VLOOKUP($A282,'CCR_%'!$A:$WWW,MATCH(AI$8,'CCR_%'!$A$8:$WWW$8,0),FALSE)+AH282</f>
        <v>1</v>
      </c>
      <c r="AJ282" s="95">
        <f>VLOOKUP($A282,'CCR_%'!$A:$WWW,MATCH(AJ$8,'CCR_%'!$A$8:$WWW$8,0),FALSE)+AI282</f>
        <v>1</v>
      </c>
      <c r="AK282" s="95">
        <f>VLOOKUP($A282,'CCR_%'!$A:$WWW,MATCH(AK$8,'CCR_%'!$A$8:$WWW$8,0),FALSE)+AJ282</f>
        <v>1</v>
      </c>
      <c r="AL282" s="95">
        <f>VLOOKUP($A282,'CCR_%'!$A:$WWW,MATCH(AL$8,'CCR_%'!$A$8:$WWW$8,0),FALSE)+AK282</f>
        <v>1</v>
      </c>
      <c r="AM282" s="95">
        <f>VLOOKUP($A282,'CCR_%'!$A:$WWW,MATCH(AM$8,'CCR_%'!$A$8:$WWW$8,0),FALSE)+AL282</f>
        <v>1</v>
      </c>
      <c r="AN282" s="95">
        <f>VLOOKUP($A282,'CCR_%'!$A:$WWW,MATCH(AN$8,'CCR_%'!$A$8:$WWW$8,0),FALSE)+AM282</f>
        <v>1</v>
      </c>
      <c r="AO282" s="95">
        <f>VLOOKUP($A282,'CCR_%'!$A:$WWW,MATCH(AO$8,'CCR_%'!$A$8:$WWW$8,0),FALSE)+AN282</f>
        <v>1</v>
      </c>
      <c r="AP282" s="95">
        <f>VLOOKUP($A282,'CCR_%'!$A:$WWW,MATCH(AP$8,'CCR_%'!$A$8:$WWW$8,0),FALSE)+AO282</f>
        <v>1</v>
      </c>
      <c r="AQ282" s="95">
        <f>VLOOKUP($A282,'CCR_%'!$A:$WWW,MATCH(AQ$8,'CCR_%'!$A$8:$WWW$8,0),FALSE)+AP282</f>
        <v>1</v>
      </c>
      <c r="AR282" s="95">
        <f>VLOOKUP($A282,'CCR_%'!$A:$WWW,MATCH(AR$8,'CCR_%'!$A$8:$WWW$8,0),FALSE)+AQ282</f>
        <v>1</v>
      </c>
      <c r="AS282" s="95">
        <f>VLOOKUP($A282,'CCR_%'!$A:$WWW,MATCH(AS$8,'CCR_%'!$A$8:$WWW$8,0),FALSE)+AR282</f>
        <v>1</v>
      </c>
      <c r="AT282" s="95">
        <f>VLOOKUP($A282,'CCR_%'!$A:$WWW,MATCH(AT$8,'CCR_%'!$A$8:$WWW$8,0),FALSE)+AS282</f>
        <v>1</v>
      </c>
      <c r="AU282" s="95">
        <f>VLOOKUP($A282,'CCR_%'!$A:$WWW,MATCH(AU$8,'CCR_%'!$A$8:$WWW$8,0),FALSE)+AT282</f>
        <v>1</v>
      </c>
      <c r="AV282" s="95">
        <f>VLOOKUP($A282,'CCR_%'!$A:$WWW,MATCH(AV$8,'CCR_%'!$A$8:$WWW$8,0),FALSE)+AU282</f>
        <v>1</v>
      </c>
      <c r="AW282" s="95">
        <f>VLOOKUP($A282,'CCR_%'!$A:$WWW,MATCH(AW$8,'CCR_%'!$A$8:$WWW$8,0),FALSE)+AV282</f>
        <v>1</v>
      </c>
      <c r="AX282" s="95">
        <f>VLOOKUP($A282,'CCR_%'!$A:$WWW,MATCH(AX$8,'CCR_%'!$A$8:$WWW$8,0),FALSE)+AW282</f>
        <v>1</v>
      </c>
      <c r="AY282" s="95">
        <f>VLOOKUP($A282,'CCR_%'!$A:$WWW,MATCH(AY$8,'CCR_%'!$A$8:$WWW$8,0),FALSE)+AX282</f>
        <v>1</v>
      </c>
      <c r="AZ282" s="95">
        <f>VLOOKUP($A282,'CCR_%'!$A:$WWW,MATCH(AZ$8,'CCR_%'!$A$8:$WWW$8,0),FALSE)+AY282</f>
        <v>1</v>
      </c>
      <c r="BA282" s="95">
        <f>VLOOKUP($A282,'CCR_%'!$A:$WWW,MATCH(BA$8,'CCR_%'!$A$8:$WWW$8,0),FALSE)+AZ282</f>
        <v>1</v>
      </c>
      <c r="BB282" s="95">
        <f>VLOOKUP($A282,'CCR_%'!$A:$WWW,MATCH(BB$8,'CCR_%'!$A$8:$WWW$8,0),FALSE)+BA282</f>
        <v>1</v>
      </c>
      <c r="BC282" s="95">
        <f>VLOOKUP($A282,'CCR_%'!$A:$WWW,MATCH(BC$8,'CCR_%'!$A$8:$WWW$8,0),FALSE)+BB282</f>
        <v>1</v>
      </c>
      <c r="BD282" s="95">
        <f>VLOOKUP($A282,'CCR_%'!$A:$WWW,MATCH(BD$8,'CCR_%'!$A$8:$WWW$8,0),FALSE)+BC282</f>
        <v>1</v>
      </c>
      <c r="BE282" s="95">
        <f>VLOOKUP($A282,'CCR_%'!$A:$WWW,MATCH(BE$8,'CCR_%'!$A$8:$WWW$8,0),FALSE)+BD282</f>
        <v>1</v>
      </c>
      <c r="BF282" s="95">
        <f>VLOOKUP($A282,'CCR_%'!$A:$WWW,MATCH(BF$8,'CCR_%'!$A$8:$WWW$8,0),FALSE)+BE282</f>
        <v>1</v>
      </c>
      <c r="BG282" s="95">
        <f>VLOOKUP($A282,'CCR_%'!$A:$WWW,MATCH(BG$8,'CCR_%'!$A$8:$WWW$8,0),FALSE)+BF282</f>
        <v>1</v>
      </c>
      <c r="BH282" s="95">
        <f>VLOOKUP($A282,'CCR_%'!$A:$WWW,MATCH(BH$8,'CCR_%'!$A$8:$WWW$8,0),FALSE)+BG282</f>
        <v>1</v>
      </c>
      <c r="BI282" s="95">
        <f>VLOOKUP($A282,'CCR_%'!$A:$WWW,MATCH(BI$8,'CCR_%'!$A$8:$WWW$8,0),FALSE)+BH282</f>
        <v>1</v>
      </c>
      <c r="BJ282" s="95">
        <f>VLOOKUP($A282,'CCR_%'!$A:$WWW,MATCH(BJ$8,'CCR_%'!$A$8:$WWW$8,0),FALSE)+BI282</f>
        <v>1</v>
      </c>
      <c r="BK282" s="95">
        <f>VLOOKUP($A282,'CCR_%'!$A:$WWW,MATCH(BK$8,'CCR_%'!$A$8:$WWW$8,0),FALSE)+BJ282</f>
        <v>1</v>
      </c>
      <c r="BL282" s="95">
        <f>VLOOKUP($A282,'CCR_%'!$A:$WWW,MATCH(BL$8,'CCR_%'!$A$8:$WWW$8,0),FALSE)+BK282</f>
        <v>1</v>
      </c>
    </row>
    <row r="283" spans="1:64" ht="16.5" customHeight="1" outlineLevel="3" x14ac:dyDescent="0.25">
      <c r="A283" s="40" t="s">
        <v>511</v>
      </c>
      <c r="B283" s="42" t="s">
        <v>512</v>
      </c>
      <c r="C283" s="93">
        <v>47028</v>
      </c>
      <c r="D283" s="93">
        <v>47571</v>
      </c>
      <c r="E283" s="94">
        <f>VLOOKUP($A283,'CCR_%'!$A:$WWW,MATCH(E$8,'CCR_%'!$A$8:$WWW$8,0),FALSE)+0</f>
        <v>0</v>
      </c>
      <c r="F283" s="95">
        <f>VLOOKUP($A283,'CCR_%'!$A:$WWW,MATCH(F$8,'CCR_%'!$A$8:$WWW$8,0),FALSE)+E283</f>
        <v>0</v>
      </c>
      <c r="G283" s="95">
        <f>VLOOKUP($A283,'CCR_%'!$A:$WWW,MATCH(G$8,'CCR_%'!$A$8:$WWW$8,0),FALSE)+F283</f>
        <v>0</v>
      </c>
      <c r="H283" s="95">
        <f>VLOOKUP($A283,'CCR_%'!$A:$WWW,MATCH(H$8,'CCR_%'!$A$8:$WWW$8,0),FALSE)+G283</f>
        <v>0</v>
      </c>
      <c r="I283" s="95">
        <f>VLOOKUP($A283,'CCR_%'!$A:$WWW,MATCH(I$8,'CCR_%'!$A$8:$WWW$8,0),FALSE)+H283</f>
        <v>0</v>
      </c>
      <c r="J283" s="95">
        <f>VLOOKUP($A283,'CCR_%'!$A:$WWW,MATCH(J$8,'CCR_%'!$A$8:$WWW$8,0),FALSE)+I283</f>
        <v>0</v>
      </c>
      <c r="K283" s="95">
        <f>VLOOKUP($A283,'CCR_%'!$A:$WWW,MATCH(K$8,'CCR_%'!$A$8:$WWW$8,0),FALSE)+J283</f>
        <v>0</v>
      </c>
      <c r="L283" s="95">
        <f>VLOOKUP($A283,'CCR_%'!$A:$WWW,MATCH(L$8,'CCR_%'!$A$8:$WWW$8,0),FALSE)+K283</f>
        <v>0.05</v>
      </c>
      <c r="M283" s="95">
        <f>VLOOKUP($A283,'CCR_%'!$A:$WWW,MATCH(M$8,'CCR_%'!$A$8:$WWW$8,0),FALSE)+L283</f>
        <v>0.15000000000000002</v>
      </c>
      <c r="N283" s="95">
        <f>VLOOKUP($A283,'CCR_%'!$A:$WWW,MATCH(N$8,'CCR_%'!$A$8:$WWW$8,0),FALSE)+M283</f>
        <v>1</v>
      </c>
      <c r="O283" s="95">
        <f>VLOOKUP($A283,'CCR_%'!$A:$WWW,MATCH(O$8,'CCR_%'!$A$8:$WWW$8,0),FALSE)+N283</f>
        <v>1</v>
      </c>
      <c r="P283" s="95">
        <f>VLOOKUP($A283,'CCR_%'!$A:$WWW,MATCH(P$8,'CCR_%'!$A$8:$WWW$8,0),FALSE)+O283</f>
        <v>1</v>
      </c>
      <c r="Q283" s="95">
        <f>VLOOKUP($A283,'CCR_%'!$A:$WWW,MATCH(Q$8,'CCR_%'!$A$8:$WWW$8,0),FALSE)+P283</f>
        <v>1</v>
      </c>
      <c r="R283" s="95">
        <f>VLOOKUP($A283,'CCR_%'!$A:$WWW,MATCH(R$8,'CCR_%'!$A$8:$WWW$8,0),FALSE)+Q283</f>
        <v>1</v>
      </c>
      <c r="S283" s="95">
        <f>VLOOKUP($A283,'CCR_%'!$A:$WWW,MATCH(S$8,'CCR_%'!$A$8:$WWW$8,0),FALSE)+R283</f>
        <v>1</v>
      </c>
      <c r="T283" s="95">
        <f>VLOOKUP($A283,'CCR_%'!$A:$WWW,MATCH(T$8,'CCR_%'!$A$8:$WWW$8,0),FALSE)+S283</f>
        <v>1</v>
      </c>
      <c r="U283" s="95">
        <f>VLOOKUP($A283,'CCR_%'!$A:$WWW,MATCH(U$8,'CCR_%'!$A$8:$WWW$8,0),FALSE)+T283</f>
        <v>1</v>
      </c>
      <c r="V283" s="95">
        <f>VLOOKUP($A283,'CCR_%'!$A:$WWW,MATCH(V$8,'CCR_%'!$A$8:$WWW$8,0),FALSE)+U283</f>
        <v>1</v>
      </c>
      <c r="W283" s="95">
        <f>VLOOKUP($A283,'CCR_%'!$A:$WWW,MATCH(W$8,'CCR_%'!$A$8:$WWW$8,0),FALSE)+V283</f>
        <v>1</v>
      </c>
      <c r="X283" s="95">
        <f>VLOOKUP($A283,'CCR_%'!$A:$WWW,MATCH(X$8,'CCR_%'!$A$8:$WWW$8,0),FALSE)+W283</f>
        <v>1</v>
      </c>
      <c r="Y283" s="95">
        <f>VLOOKUP($A283,'CCR_%'!$A:$WWW,MATCH(Y$8,'CCR_%'!$A$8:$WWW$8,0),FALSE)+X283</f>
        <v>1</v>
      </c>
      <c r="Z283" s="95">
        <f>VLOOKUP($A283,'CCR_%'!$A:$WWW,MATCH(Z$8,'CCR_%'!$A$8:$WWW$8,0),FALSE)+Y283</f>
        <v>1</v>
      </c>
      <c r="AA283" s="95">
        <f>VLOOKUP($A283,'CCR_%'!$A:$WWW,MATCH(AA$8,'CCR_%'!$A$8:$WWW$8,0),FALSE)+Z283</f>
        <v>1</v>
      </c>
      <c r="AB283" s="95">
        <f>VLOOKUP($A283,'CCR_%'!$A:$WWW,MATCH(AB$8,'CCR_%'!$A$8:$WWW$8,0),FALSE)+AA283</f>
        <v>1</v>
      </c>
      <c r="AC283" s="95">
        <f>VLOOKUP($A283,'CCR_%'!$A:$WWW,MATCH(AC$8,'CCR_%'!$A$8:$WWW$8,0),FALSE)+AB283</f>
        <v>1</v>
      </c>
      <c r="AD283" s="95">
        <f>VLOOKUP($A283,'CCR_%'!$A:$WWW,MATCH(AD$8,'CCR_%'!$A$8:$WWW$8,0),FALSE)+AC283</f>
        <v>1</v>
      </c>
      <c r="AE283" s="95">
        <f>VLOOKUP($A283,'CCR_%'!$A:$WWW,MATCH(AE$8,'CCR_%'!$A$8:$WWW$8,0),FALSE)+AD283</f>
        <v>1</v>
      </c>
      <c r="AF283" s="95">
        <f>VLOOKUP($A283,'CCR_%'!$A:$WWW,MATCH(AF$8,'CCR_%'!$A$8:$WWW$8,0),FALSE)+AE283</f>
        <v>1</v>
      </c>
      <c r="AG283" s="95">
        <f>VLOOKUP($A283,'CCR_%'!$A:$WWW,MATCH(AG$8,'CCR_%'!$A$8:$WWW$8,0),FALSE)+AF283</f>
        <v>1</v>
      </c>
      <c r="AH283" s="95">
        <f>VLOOKUP($A283,'CCR_%'!$A:$WWW,MATCH(AH$8,'CCR_%'!$A$8:$WWW$8,0),FALSE)+AG283</f>
        <v>1</v>
      </c>
      <c r="AI283" s="95">
        <f>VLOOKUP($A283,'CCR_%'!$A:$WWW,MATCH(AI$8,'CCR_%'!$A$8:$WWW$8,0),FALSE)+AH283</f>
        <v>1</v>
      </c>
      <c r="AJ283" s="95">
        <f>VLOOKUP($A283,'CCR_%'!$A:$WWW,MATCH(AJ$8,'CCR_%'!$A$8:$WWW$8,0),FALSE)+AI283</f>
        <v>1</v>
      </c>
      <c r="AK283" s="95">
        <f>VLOOKUP($A283,'CCR_%'!$A:$WWW,MATCH(AK$8,'CCR_%'!$A$8:$WWW$8,0),FALSE)+AJ283</f>
        <v>1</v>
      </c>
      <c r="AL283" s="95">
        <f>VLOOKUP($A283,'CCR_%'!$A:$WWW,MATCH(AL$8,'CCR_%'!$A$8:$WWW$8,0),FALSE)+AK283</f>
        <v>1</v>
      </c>
      <c r="AM283" s="95">
        <f>VLOOKUP($A283,'CCR_%'!$A:$WWW,MATCH(AM$8,'CCR_%'!$A$8:$WWW$8,0),FALSE)+AL283</f>
        <v>1</v>
      </c>
      <c r="AN283" s="95">
        <f>VLOOKUP($A283,'CCR_%'!$A:$WWW,MATCH(AN$8,'CCR_%'!$A$8:$WWW$8,0),FALSE)+AM283</f>
        <v>1</v>
      </c>
      <c r="AO283" s="95">
        <f>VLOOKUP($A283,'CCR_%'!$A:$WWW,MATCH(AO$8,'CCR_%'!$A$8:$WWW$8,0),FALSE)+AN283</f>
        <v>1</v>
      </c>
      <c r="AP283" s="95">
        <f>VLOOKUP($A283,'CCR_%'!$A:$WWW,MATCH(AP$8,'CCR_%'!$A$8:$WWW$8,0),FALSE)+AO283</f>
        <v>1</v>
      </c>
      <c r="AQ283" s="95">
        <f>VLOOKUP($A283,'CCR_%'!$A:$WWW,MATCH(AQ$8,'CCR_%'!$A$8:$WWW$8,0),FALSE)+AP283</f>
        <v>1</v>
      </c>
      <c r="AR283" s="95">
        <f>VLOOKUP($A283,'CCR_%'!$A:$WWW,MATCH(AR$8,'CCR_%'!$A$8:$WWW$8,0),FALSE)+AQ283</f>
        <v>1</v>
      </c>
      <c r="AS283" s="95">
        <f>VLOOKUP($A283,'CCR_%'!$A:$WWW,MATCH(AS$8,'CCR_%'!$A$8:$WWW$8,0),FALSE)+AR283</f>
        <v>1</v>
      </c>
      <c r="AT283" s="95">
        <f>VLOOKUP($A283,'CCR_%'!$A:$WWW,MATCH(AT$8,'CCR_%'!$A$8:$WWW$8,0),FALSE)+AS283</f>
        <v>1</v>
      </c>
      <c r="AU283" s="95">
        <f>VLOOKUP($A283,'CCR_%'!$A:$WWW,MATCH(AU$8,'CCR_%'!$A$8:$WWW$8,0),FALSE)+AT283</f>
        <v>1</v>
      </c>
      <c r="AV283" s="95">
        <f>VLOOKUP($A283,'CCR_%'!$A:$WWW,MATCH(AV$8,'CCR_%'!$A$8:$WWW$8,0),FALSE)+AU283</f>
        <v>1</v>
      </c>
      <c r="AW283" s="95">
        <f>VLOOKUP($A283,'CCR_%'!$A:$WWW,MATCH(AW$8,'CCR_%'!$A$8:$WWW$8,0),FALSE)+AV283</f>
        <v>1</v>
      </c>
      <c r="AX283" s="95">
        <f>VLOOKUP($A283,'CCR_%'!$A:$WWW,MATCH(AX$8,'CCR_%'!$A$8:$WWW$8,0),FALSE)+AW283</f>
        <v>1</v>
      </c>
      <c r="AY283" s="95">
        <f>VLOOKUP($A283,'CCR_%'!$A:$WWW,MATCH(AY$8,'CCR_%'!$A$8:$WWW$8,0),FALSE)+AX283</f>
        <v>1</v>
      </c>
      <c r="AZ283" s="95">
        <f>VLOOKUP($A283,'CCR_%'!$A:$WWW,MATCH(AZ$8,'CCR_%'!$A$8:$WWW$8,0),FALSE)+AY283</f>
        <v>1</v>
      </c>
      <c r="BA283" s="95">
        <f>VLOOKUP($A283,'CCR_%'!$A:$WWW,MATCH(BA$8,'CCR_%'!$A$8:$WWW$8,0),FALSE)+AZ283</f>
        <v>1</v>
      </c>
      <c r="BB283" s="95">
        <f>VLOOKUP($A283,'CCR_%'!$A:$WWW,MATCH(BB$8,'CCR_%'!$A$8:$WWW$8,0),FALSE)+BA283</f>
        <v>1</v>
      </c>
      <c r="BC283" s="95">
        <f>VLOOKUP($A283,'CCR_%'!$A:$WWW,MATCH(BC$8,'CCR_%'!$A$8:$WWW$8,0),FALSE)+BB283</f>
        <v>1</v>
      </c>
      <c r="BD283" s="95">
        <f>VLOOKUP($A283,'CCR_%'!$A:$WWW,MATCH(BD$8,'CCR_%'!$A$8:$WWW$8,0),FALSE)+BC283</f>
        <v>1</v>
      </c>
      <c r="BE283" s="95">
        <f>VLOOKUP($A283,'CCR_%'!$A:$WWW,MATCH(BE$8,'CCR_%'!$A$8:$WWW$8,0),FALSE)+BD283</f>
        <v>1</v>
      </c>
      <c r="BF283" s="95">
        <f>VLOOKUP($A283,'CCR_%'!$A:$WWW,MATCH(BF$8,'CCR_%'!$A$8:$WWW$8,0),FALSE)+BE283</f>
        <v>1</v>
      </c>
      <c r="BG283" s="95">
        <f>VLOOKUP($A283,'CCR_%'!$A:$WWW,MATCH(BG$8,'CCR_%'!$A$8:$WWW$8,0),FALSE)+BF283</f>
        <v>1</v>
      </c>
      <c r="BH283" s="95">
        <f>VLOOKUP($A283,'CCR_%'!$A:$WWW,MATCH(BH$8,'CCR_%'!$A$8:$WWW$8,0),FALSE)+BG283</f>
        <v>1</v>
      </c>
      <c r="BI283" s="95">
        <f>VLOOKUP($A283,'CCR_%'!$A:$WWW,MATCH(BI$8,'CCR_%'!$A$8:$WWW$8,0),FALSE)+BH283</f>
        <v>1</v>
      </c>
      <c r="BJ283" s="95">
        <f>VLOOKUP($A283,'CCR_%'!$A:$WWW,MATCH(BJ$8,'CCR_%'!$A$8:$WWW$8,0),FALSE)+BI283</f>
        <v>1</v>
      </c>
      <c r="BK283" s="95">
        <f>VLOOKUP($A283,'CCR_%'!$A:$WWW,MATCH(BK$8,'CCR_%'!$A$8:$WWW$8,0),FALSE)+BJ283</f>
        <v>1</v>
      </c>
      <c r="BL283" s="95">
        <f>VLOOKUP($A283,'CCR_%'!$A:$WWW,MATCH(BL$8,'CCR_%'!$A$8:$WWW$8,0),FALSE)+BK283</f>
        <v>1</v>
      </c>
    </row>
    <row r="284" spans="1:64" ht="16.5" customHeight="1" outlineLevel="3" x14ac:dyDescent="0.25">
      <c r="A284" s="40" t="s">
        <v>513</v>
      </c>
      <c r="B284" s="42" t="s">
        <v>514</v>
      </c>
      <c r="C284" s="93">
        <v>47028</v>
      </c>
      <c r="D284" s="93">
        <v>47571</v>
      </c>
      <c r="E284" s="94">
        <f>VLOOKUP($A284,'CCR_%'!$A:$WWW,MATCH(E$8,'CCR_%'!$A$8:$WWW$8,0),FALSE)+0</f>
        <v>0</v>
      </c>
      <c r="F284" s="95">
        <f>VLOOKUP($A284,'CCR_%'!$A:$WWW,MATCH(F$8,'CCR_%'!$A$8:$WWW$8,0),FALSE)+E284</f>
        <v>0</v>
      </c>
      <c r="G284" s="95">
        <f>VLOOKUP($A284,'CCR_%'!$A:$WWW,MATCH(G$8,'CCR_%'!$A$8:$WWW$8,0),FALSE)+F284</f>
        <v>0</v>
      </c>
      <c r="H284" s="95">
        <f>VLOOKUP($A284,'CCR_%'!$A:$WWW,MATCH(H$8,'CCR_%'!$A$8:$WWW$8,0),FALSE)+G284</f>
        <v>0</v>
      </c>
      <c r="I284" s="95">
        <f>VLOOKUP($A284,'CCR_%'!$A:$WWW,MATCH(I$8,'CCR_%'!$A$8:$WWW$8,0),FALSE)+H284</f>
        <v>0</v>
      </c>
      <c r="J284" s="95">
        <f>VLOOKUP($A284,'CCR_%'!$A:$WWW,MATCH(J$8,'CCR_%'!$A$8:$WWW$8,0),FALSE)+I284</f>
        <v>0</v>
      </c>
      <c r="K284" s="95">
        <f>VLOOKUP($A284,'CCR_%'!$A:$WWW,MATCH(K$8,'CCR_%'!$A$8:$WWW$8,0),FALSE)+J284</f>
        <v>0</v>
      </c>
      <c r="L284" s="95">
        <f>VLOOKUP($A284,'CCR_%'!$A:$WWW,MATCH(L$8,'CCR_%'!$A$8:$WWW$8,0),FALSE)+K284</f>
        <v>0.05</v>
      </c>
      <c r="M284" s="95">
        <f>VLOOKUP($A284,'CCR_%'!$A:$WWW,MATCH(M$8,'CCR_%'!$A$8:$WWW$8,0),FALSE)+L284</f>
        <v>0.15000000000000002</v>
      </c>
      <c r="N284" s="95">
        <f>VLOOKUP($A284,'CCR_%'!$A:$WWW,MATCH(N$8,'CCR_%'!$A$8:$WWW$8,0),FALSE)+M284</f>
        <v>1</v>
      </c>
      <c r="O284" s="95">
        <f>VLOOKUP($A284,'CCR_%'!$A:$WWW,MATCH(O$8,'CCR_%'!$A$8:$WWW$8,0),FALSE)+N284</f>
        <v>1</v>
      </c>
      <c r="P284" s="95">
        <f>VLOOKUP($A284,'CCR_%'!$A:$WWW,MATCH(P$8,'CCR_%'!$A$8:$WWW$8,0),FALSE)+O284</f>
        <v>1</v>
      </c>
      <c r="Q284" s="95">
        <f>VLOOKUP($A284,'CCR_%'!$A:$WWW,MATCH(Q$8,'CCR_%'!$A$8:$WWW$8,0),FALSE)+P284</f>
        <v>1</v>
      </c>
      <c r="R284" s="95">
        <f>VLOOKUP($A284,'CCR_%'!$A:$WWW,MATCH(R$8,'CCR_%'!$A$8:$WWW$8,0),FALSE)+Q284</f>
        <v>1</v>
      </c>
      <c r="S284" s="95">
        <f>VLOOKUP($A284,'CCR_%'!$A:$WWW,MATCH(S$8,'CCR_%'!$A$8:$WWW$8,0),FALSE)+R284</f>
        <v>1</v>
      </c>
      <c r="T284" s="95">
        <f>VLOOKUP($A284,'CCR_%'!$A:$WWW,MATCH(T$8,'CCR_%'!$A$8:$WWW$8,0),FALSE)+S284</f>
        <v>1</v>
      </c>
      <c r="U284" s="95">
        <f>VLOOKUP($A284,'CCR_%'!$A:$WWW,MATCH(U$8,'CCR_%'!$A$8:$WWW$8,0),FALSE)+T284</f>
        <v>1</v>
      </c>
      <c r="V284" s="95">
        <f>VLOOKUP($A284,'CCR_%'!$A:$WWW,MATCH(V$8,'CCR_%'!$A$8:$WWW$8,0),FALSE)+U284</f>
        <v>1</v>
      </c>
      <c r="W284" s="95">
        <f>VLOOKUP($A284,'CCR_%'!$A:$WWW,MATCH(W$8,'CCR_%'!$A$8:$WWW$8,0),FALSE)+V284</f>
        <v>1</v>
      </c>
      <c r="X284" s="95">
        <f>VLOOKUP($A284,'CCR_%'!$A:$WWW,MATCH(X$8,'CCR_%'!$A$8:$WWW$8,0),FALSE)+W284</f>
        <v>1</v>
      </c>
      <c r="Y284" s="95">
        <f>VLOOKUP($A284,'CCR_%'!$A:$WWW,MATCH(Y$8,'CCR_%'!$A$8:$WWW$8,0),FALSE)+X284</f>
        <v>1</v>
      </c>
      <c r="Z284" s="95">
        <f>VLOOKUP($A284,'CCR_%'!$A:$WWW,MATCH(Z$8,'CCR_%'!$A$8:$WWW$8,0),FALSE)+Y284</f>
        <v>1</v>
      </c>
      <c r="AA284" s="95">
        <f>VLOOKUP($A284,'CCR_%'!$A:$WWW,MATCH(AA$8,'CCR_%'!$A$8:$WWW$8,0),FALSE)+Z284</f>
        <v>1</v>
      </c>
      <c r="AB284" s="95">
        <f>VLOOKUP($A284,'CCR_%'!$A:$WWW,MATCH(AB$8,'CCR_%'!$A$8:$WWW$8,0),FALSE)+AA284</f>
        <v>1</v>
      </c>
      <c r="AC284" s="95">
        <f>VLOOKUP($A284,'CCR_%'!$A:$WWW,MATCH(AC$8,'CCR_%'!$A$8:$WWW$8,0),FALSE)+AB284</f>
        <v>1</v>
      </c>
      <c r="AD284" s="95">
        <f>VLOOKUP($A284,'CCR_%'!$A:$WWW,MATCH(AD$8,'CCR_%'!$A$8:$WWW$8,0),FALSE)+AC284</f>
        <v>1</v>
      </c>
      <c r="AE284" s="95">
        <f>VLOOKUP($A284,'CCR_%'!$A:$WWW,MATCH(AE$8,'CCR_%'!$A$8:$WWW$8,0),FALSE)+AD284</f>
        <v>1</v>
      </c>
      <c r="AF284" s="95">
        <f>VLOOKUP($A284,'CCR_%'!$A:$WWW,MATCH(AF$8,'CCR_%'!$A$8:$WWW$8,0),FALSE)+AE284</f>
        <v>1</v>
      </c>
      <c r="AG284" s="95">
        <f>VLOOKUP($A284,'CCR_%'!$A:$WWW,MATCH(AG$8,'CCR_%'!$A$8:$WWW$8,0),FALSE)+AF284</f>
        <v>1</v>
      </c>
      <c r="AH284" s="95">
        <f>VLOOKUP($A284,'CCR_%'!$A:$WWW,MATCH(AH$8,'CCR_%'!$A$8:$WWW$8,0),FALSE)+AG284</f>
        <v>1</v>
      </c>
      <c r="AI284" s="95">
        <f>VLOOKUP($A284,'CCR_%'!$A:$WWW,MATCH(AI$8,'CCR_%'!$A$8:$WWW$8,0),FALSE)+AH284</f>
        <v>1</v>
      </c>
      <c r="AJ284" s="95">
        <f>VLOOKUP($A284,'CCR_%'!$A:$WWW,MATCH(AJ$8,'CCR_%'!$A$8:$WWW$8,0),FALSE)+AI284</f>
        <v>1</v>
      </c>
      <c r="AK284" s="95">
        <f>VLOOKUP($A284,'CCR_%'!$A:$WWW,MATCH(AK$8,'CCR_%'!$A$8:$WWW$8,0),FALSE)+AJ284</f>
        <v>1</v>
      </c>
      <c r="AL284" s="95">
        <f>VLOOKUP($A284,'CCR_%'!$A:$WWW,MATCH(AL$8,'CCR_%'!$A$8:$WWW$8,0),FALSE)+AK284</f>
        <v>1</v>
      </c>
      <c r="AM284" s="95">
        <f>VLOOKUP($A284,'CCR_%'!$A:$WWW,MATCH(AM$8,'CCR_%'!$A$8:$WWW$8,0),FALSE)+AL284</f>
        <v>1</v>
      </c>
      <c r="AN284" s="95">
        <f>VLOOKUP($A284,'CCR_%'!$A:$WWW,MATCH(AN$8,'CCR_%'!$A$8:$WWW$8,0),FALSE)+AM284</f>
        <v>1</v>
      </c>
      <c r="AO284" s="95">
        <f>VLOOKUP($A284,'CCR_%'!$A:$WWW,MATCH(AO$8,'CCR_%'!$A$8:$WWW$8,0),FALSE)+AN284</f>
        <v>1</v>
      </c>
      <c r="AP284" s="95">
        <f>VLOOKUP($A284,'CCR_%'!$A:$WWW,MATCH(AP$8,'CCR_%'!$A$8:$WWW$8,0),FALSE)+AO284</f>
        <v>1</v>
      </c>
      <c r="AQ284" s="95">
        <f>VLOOKUP($A284,'CCR_%'!$A:$WWW,MATCH(AQ$8,'CCR_%'!$A$8:$WWW$8,0),FALSE)+AP284</f>
        <v>1</v>
      </c>
      <c r="AR284" s="95">
        <f>VLOOKUP($A284,'CCR_%'!$A:$WWW,MATCH(AR$8,'CCR_%'!$A$8:$WWW$8,0),FALSE)+AQ284</f>
        <v>1</v>
      </c>
      <c r="AS284" s="95">
        <f>VLOOKUP($A284,'CCR_%'!$A:$WWW,MATCH(AS$8,'CCR_%'!$A$8:$WWW$8,0),FALSE)+AR284</f>
        <v>1</v>
      </c>
      <c r="AT284" s="95">
        <f>VLOOKUP($A284,'CCR_%'!$A:$WWW,MATCH(AT$8,'CCR_%'!$A$8:$WWW$8,0),FALSE)+AS284</f>
        <v>1</v>
      </c>
      <c r="AU284" s="95">
        <f>VLOOKUP($A284,'CCR_%'!$A:$WWW,MATCH(AU$8,'CCR_%'!$A$8:$WWW$8,0),FALSE)+AT284</f>
        <v>1</v>
      </c>
      <c r="AV284" s="95">
        <f>VLOOKUP($A284,'CCR_%'!$A:$WWW,MATCH(AV$8,'CCR_%'!$A$8:$WWW$8,0),FALSE)+AU284</f>
        <v>1</v>
      </c>
      <c r="AW284" s="95">
        <f>VLOOKUP($A284,'CCR_%'!$A:$WWW,MATCH(AW$8,'CCR_%'!$A$8:$WWW$8,0),FALSE)+AV284</f>
        <v>1</v>
      </c>
      <c r="AX284" s="95">
        <f>VLOOKUP($A284,'CCR_%'!$A:$WWW,MATCH(AX$8,'CCR_%'!$A$8:$WWW$8,0),FALSE)+AW284</f>
        <v>1</v>
      </c>
      <c r="AY284" s="95">
        <f>VLOOKUP($A284,'CCR_%'!$A:$WWW,MATCH(AY$8,'CCR_%'!$A$8:$WWW$8,0),FALSE)+AX284</f>
        <v>1</v>
      </c>
      <c r="AZ284" s="95">
        <f>VLOOKUP($A284,'CCR_%'!$A:$WWW,MATCH(AZ$8,'CCR_%'!$A$8:$WWW$8,0),FALSE)+AY284</f>
        <v>1</v>
      </c>
      <c r="BA284" s="95">
        <f>VLOOKUP($A284,'CCR_%'!$A:$WWW,MATCH(BA$8,'CCR_%'!$A$8:$WWW$8,0),FALSE)+AZ284</f>
        <v>1</v>
      </c>
      <c r="BB284" s="95">
        <f>VLOOKUP($A284,'CCR_%'!$A:$WWW,MATCH(BB$8,'CCR_%'!$A$8:$WWW$8,0),FALSE)+BA284</f>
        <v>1</v>
      </c>
      <c r="BC284" s="95">
        <f>VLOOKUP($A284,'CCR_%'!$A:$WWW,MATCH(BC$8,'CCR_%'!$A$8:$WWW$8,0),FALSE)+BB284</f>
        <v>1</v>
      </c>
      <c r="BD284" s="95">
        <f>VLOOKUP($A284,'CCR_%'!$A:$WWW,MATCH(BD$8,'CCR_%'!$A$8:$WWW$8,0),FALSE)+BC284</f>
        <v>1</v>
      </c>
      <c r="BE284" s="95">
        <f>VLOOKUP($A284,'CCR_%'!$A:$WWW,MATCH(BE$8,'CCR_%'!$A$8:$WWW$8,0),FALSE)+BD284</f>
        <v>1</v>
      </c>
      <c r="BF284" s="95">
        <f>VLOOKUP($A284,'CCR_%'!$A:$WWW,MATCH(BF$8,'CCR_%'!$A$8:$WWW$8,0),FALSE)+BE284</f>
        <v>1</v>
      </c>
      <c r="BG284" s="95">
        <f>VLOOKUP($A284,'CCR_%'!$A:$WWW,MATCH(BG$8,'CCR_%'!$A$8:$WWW$8,0),FALSE)+BF284</f>
        <v>1</v>
      </c>
      <c r="BH284" s="95">
        <f>VLOOKUP($A284,'CCR_%'!$A:$WWW,MATCH(BH$8,'CCR_%'!$A$8:$WWW$8,0),FALSE)+BG284</f>
        <v>1</v>
      </c>
      <c r="BI284" s="95">
        <f>VLOOKUP($A284,'CCR_%'!$A:$WWW,MATCH(BI$8,'CCR_%'!$A$8:$WWW$8,0),FALSE)+BH284</f>
        <v>1</v>
      </c>
      <c r="BJ284" s="95">
        <f>VLOOKUP($A284,'CCR_%'!$A:$WWW,MATCH(BJ$8,'CCR_%'!$A$8:$WWW$8,0),FALSE)+BI284</f>
        <v>1</v>
      </c>
      <c r="BK284" s="95">
        <f>VLOOKUP($A284,'CCR_%'!$A:$WWW,MATCH(BK$8,'CCR_%'!$A$8:$WWW$8,0),FALSE)+BJ284</f>
        <v>1</v>
      </c>
      <c r="BL284" s="95">
        <f>VLOOKUP($A284,'CCR_%'!$A:$WWW,MATCH(BL$8,'CCR_%'!$A$8:$WWW$8,0),FALSE)+BK284</f>
        <v>1</v>
      </c>
    </row>
    <row r="285" spans="1:64" ht="16.5" customHeight="1" outlineLevel="3" x14ac:dyDescent="0.25">
      <c r="A285" s="40" t="s">
        <v>515</v>
      </c>
      <c r="B285" s="42" t="s">
        <v>516</v>
      </c>
      <c r="C285" s="93">
        <v>47028</v>
      </c>
      <c r="D285" s="93">
        <v>47571</v>
      </c>
      <c r="E285" s="94">
        <f>VLOOKUP($A285,'CCR_%'!$A:$WWW,MATCH(E$8,'CCR_%'!$A$8:$WWW$8,0),FALSE)+0</f>
        <v>0</v>
      </c>
      <c r="F285" s="95">
        <f>VLOOKUP($A285,'CCR_%'!$A:$WWW,MATCH(F$8,'CCR_%'!$A$8:$WWW$8,0),FALSE)+E285</f>
        <v>0</v>
      </c>
      <c r="G285" s="95">
        <f>VLOOKUP($A285,'CCR_%'!$A:$WWW,MATCH(G$8,'CCR_%'!$A$8:$WWW$8,0),FALSE)+F285</f>
        <v>0</v>
      </c>
      <c r="H285" s="95">
        <f>VLOOKUP($A285,'CCR_%'!$A:$WWW,MATCH(H$8,'CCR_%'!$A$8:$WWW$8,0),FALSE)+G285</f>
        <v>0</v>
      </c>
      <c r="I285" s="95">
        <f>VLOOKUP($A285,'CCR_%'!$A:$WWW,MATCH(I$8,'CCR_%'!$A$8:$WWW$8,0),FALSE)+H285</f>
        <v>0</v>
      </c>
      <c r="J285" s="95">
        <f>VLOOKUP($A285,'CCR_%'!$A:$WWW,MATCH(J$8,'CCR_%'!$A$8:$WWW$8,0),FALSE)+I285</f>
        <v>0</v>
      </c>
      <c r="K285" s="95">
        <f>VLOOKUP($A285,'CCR_%'!$A:$WWW,MATCH(K$8,'CCR_%'!$A$8:$WWW$8,0),FALSE)+J285</f>
        <v>0</v>
      </c>
      <c r="L285" s="95">
        <f>VLOOKUP($A285,'CCR_%'!$A:$WWW,MATCH(L$8,'CCR_%'!$A$8:$WWW$8,0),FALSE)+K285</f>
        <v>0.05</v>
      </c>
      <c r="M285" s="95">
        <f>VLOOKUP($A285,'CCR_%'!$A:$WWW,MATCH(M$8,'CCR_%'!$A$8:$WWW$8,0),FALSE)+L285</f>
        <v>0.15000000000000002</v>
      </c>
      <c r="N285" s="95">
        <f>VLOOKUP($A285,'CCR_%'!$A:$WWW,MATCH(N$8,'CCR_%'!$A$8:$WWW$8,0),FALSE)+M285</f>
        <v>1</v>
      </c>
      <c r="O285" s="95">
        <f>VLOOKUP($A285,'CCR_%'!$A:$WWW,MATCH(O$8,'CCR_%'!$A$8:$WWW$8,0),FALSE)+N285</f>
        <v>1</v>
      </c>
      <c r="P285" s="95">
        <f>VLOOKUP($A285,'CCR_%'!$A:$WWW,MATCH(P$8,'CCR_%'!$A$8:$WWW$8,0),FALSE)+O285</f>
        <v>1</v>
      </c>
      <c r="Q285" s="95">
        <f>VLOOKUP($A285,'CCR_%'!$A:$WWW,MATCH(Q$8,'CCR_%'!$A$8:$WWW$8,0),FALSE)+P285</f>
        <v>1</v>
      </c>
      <c r="R285" s="95">
        <f>VLOOKUP($A285,'CCR_%'!$A:$WWW,MATCH(R$8,'CCR_%'!$A$8:$WWW$8,0),FALSE)+Q285</f>
        <v>1</v>
      </c>
      <c r="S285" s="95">
        <f>VLOOKUP($A285,'CCR_%'!$A:$WWW,MATCH(S$8,'CCR_%'!$A$8:$WWW$8,0),FALSE)+R285</f>
        <v>1</v>
      </c>
      <c r="T285" s="95">
        <f>VLOOKUP($A285,'CCR_%'!$A:$WWW,MATCH(T$8,'CCR_%'!$A$8:$WWW$8,0),FALSE)+S285</f>
        <v>1</v>
      </c>
      <c r="U285" s="95">
        <f>VLOOKUP($A285,'CCR_%'!$A:$WWW,MATCH(U$8,'CCR_%'!$A$8:$WWW$8,0),FALSE)+T285</f>
        <v>1</v>
      </c>
      <c r="V285" s="95">
        <f>VLOOKUP($A285,'CCR_%'!$A:$WWW,MATCH(V$8,'CCR_%'!$A$8:$WWW$8,0),FALSE)+U285</f>
        <v>1</v>
      </c>
      <c r="W285" s="95">
        <f>VLOOKUP($A285,'CCR_%'!$A:$WWW,MATCH(W$8,'CCR_%'!$A$8:$WWW$8,0),FALSE)+V285</f>
        <v>1</v>
      </c>
      <c r="X285" s="95">
        <f>VLOOKUP($A285,'CCR_%'!$A:$WWW,MATCH(X$8,'CCR_%'!$A$8:$WWW$8,0),FALSE)+W285</f>
        <v>1</v>
      </c>
      <c r="Y285" s="95">
        <f>VLOOKUP($A285,'CCR_%'!$A:$WWW,MATCH(Y$8,'CCR_%'!$A$8:$WWW$8,0),FALSE)+X285</f>
        <v>1</v>
      </c>
      <c r="Z285" s="95">
        <f>VLOOKUP($A285,'CCR_%'!$A:$WWW,MATCH(Z$8,'CCR_%'!$A$8:$WWW$8,0),FALSE)+Y285</f>
        <v>1</v>
      </c>
      <c r="AA285" s="95">
        <f>VLOOKUP($A285,'CCR_%'!$A:$WWW,MATCH(AA$8,'CCR_%'!$A$8:$WWW$8,0),FALSE)+Z285</f>
        <v>1</v>
      </c>
      <c r="AB285" s="95">
        <f>VLOOKUP($A285,'CCR_%'!$A:$WWW,MATCH(AB$8,'CCR_%'!$A$8:$WWW$8,0),FALSE)+AA285</f>
        <v>1</v>
      </c>
      <c r="AC285" s="95">
        <f>VLOOKUP($A285,'CCR_%'!$A:$WWW,MATCH(AC$8,'CCR_%'!$A$8:$WWW$8,0),FALSE)+AB285</f>
        <v>1</v>
      </c>
      <c r="AD285" s="95">
        <f>VLOOKUP($A285,'CCR_%'!$A:$WWW,MATCH(AD$8,'CCR_%'!$A$8:$WWW$8,0),FALSE)+AC285</f>
        <v>1</v>
      </c>
      <c r="AE285" s="95">
        <f>VLOOKUP($A285,'CCR_%'!$A:$WWW,MATCH(AE$8,'CCR_%'!$A$8:$WWW$8,0),FALSE)+AD285</f>
        <v>1</v>
      </c>
      <c r="AF285" s="95">
        <f>VLOOKUP($A285,'CCR_%'!$A:$WWW,MATCH(AF$8,'CCR_%'!$A$8:$WWW$8,0),FALSE)+AE285</f>
        <v>1</v>
      </c>
      <c r="AG285" s="95">
        <f>VLOOKUP($A285,'CCR_%'!$A:$WWW,MATCH(AG$8,'CCR_%'!$A$8:$WWW$8,0),FALSE)+AF285</f>
        <v>1</v>
      </c>
      <c r="AH285" s="95">
        <f>VLOOKUP($A285,'CCR_%'!$A:$WWW,MATCH(AH$8,'CCR_%'!$A$8:$WWW$8,0),FALSE)+AG285</f>
        <v>1</v>
      </c>
      <c r="AI285" s="95">
        <f>VLOOKUP($A285,'CCR_%'!$A:$WWW,MATCH(AI$8,'CCR_%'!$A$8:$WWW$8,0),FALSE)+AH285</f>
        <v>1</v>
      </c>
      <c r="AJ285" s="95">
        <f>VLOOKUP($A285,'CCR_%'!$A:$WWW,MATCH(AJ$8,'CCR_%'!$A$8:$WWW$8,0),FALSE)+AI285</f>
        <v>1</v>
      </c>
      <c r="AK285" s="95">
        <f>VLOOKUP($A285,'CCR_%'!$A:$WWW,MATCH(AK$8,'CCR_%'!$A$8:$WWW$8,0),FALSE)+AJ285</f>
        <v>1</v>
      </c>
      <c r="AL285" s="95">
        <f>VLOOKUP($A285,'CCR_%'!$A:$WWW,MATCH(AL$8,'CCR_%'!$A$8:$WWW$8,0),FALSE)+AK285</f>
        <v>1</v>
      </c>
      <c r="AM285" s="95">
        <f>VLOOKUP($A285,'CCR_%'!$A:$WWW,MATCH(AM$8,'CCR_%'!$A$8:$WWW$8,0),FALSE)+AL285</f>
        <v>1</v>
      </c>
      <c r="AN285" s="95">
        <f>VLOOKUP($A285,'CCR_%'!$A:$WWW,MATCH(AN$8,'CCR_%'!$A$8:$WWW$8,0),FALSE)+AM285</f>
        <v>1</v>
      </c>
      <c r="AO285" s="95">
        <f>VLOOKUP($A285,'CCR_%'!$A:$WWW,MATCH(AO$8,'CCR_%'!$A$8:$WWW$8,0),FALSE)+AN285</f>
        <v>1</v>
      </c>
      <c r="AP285" s="95">
        <f>VLOOKUP($A285,'CCR_%'!$A:$WWW,MATCH(AP$8,'CCR_%'!$A$8:$WWW$8,0),FALSE)+AO285</f>
        <v>1</v>
      </c>
      <c r="AQ285" s="95">
        <f>VLOOKUP($A285,'CCR_%'!$A:$WWW,MATCH(AQ$8,'CCR_%'!$A$8:$WWW$8,0),FALSE)+AP285</f>
        <v>1</v>
      </c>
      <c r="AR285" s="95">
        <f>VLOOKUP($A285,'CCR_%'!$A:$WWW,MATCH(AR$8,'CCR_%'!$A$8:$WWW$8,0),FALSE)+AQ285</f>
        <v>1</v>
      </c>
      <c r="AS285" s="95">
        <f>VLOOKUP($A285,'CCR_%'!$A:$WWW,MATCH(AS$8,'CCR_%'!$A$8:$WWW$8,0),FALSE)+AR285</f>
        <v>1</v>
      </c>
      <c r="AT285" s="95">
        <f>VLOOKUP($A285,'CCR_%'!$A:$WWW,MATCH(AT$8,'CCR_%'!$A$8:$WWW$8,0),FALSE)+AS285</f>
        <v>1</v>
      </c>
      <c r="AU285" s="95">
        <f>VLOOKUP($A285,'CCR_%'!$A:$WWW,MATCH(AU$8,'CCR_%'!$A$8:$WWW$8,0),FALSE)+AT285</f>
        <v>1</v>
      </c>
      <c r="AV285" s="95">
        <f>VLOOKUP($A285,'CCR_%'!$A:$WWW,MATCH(AV$8,'CCR_%'!$A$8:$WWW$8,0),FALSE)+AU285</f>
        <v>1</v>
      </c>
      <c r="AW285" s="95">
        <f>VLOOKUP($A285,'CCR_%'!$A:$WWW,MATCH(AW$8,'CCR_%'!$A$8:$WWW$8,0),FALSE)+AV285</f>
        <v>1</v>
      </c>
      <c r="AX285" s="95">
        <f>VLOOKUP($A285,'CCR_%'!$A:$WWW,MATCH(AX$8,'CCR_%'!$A$8:$WWW$8,0),FALSE)+AW285</f>
        <v>1</v>
      </c>
      <c r="AY285" s="95">
        <f>VLOOKUP($A285,'CCR_%'!$A:$WWW,MATCH(AY$8,'CCR_%'!$A$8:$WWW$8,0),FALSE)+AX285</f>
        <v>1</v>
      </c>
      <c r="AZ285" s="95">
        <f>VLOOKUP($A285,'CCR_%'!$A:$WWW,MATCH(AZ$8,'CCR_%'!$A$8:$WWW$8,0),FALSE)+AY285</f>
        <v>1</v>
      </c>
      <c r="BA285" s="95">
        <f>VLOOKUP($A285,'CCR_%'!$A:$WWW,MATCH(BA$8,'CCR_%'!$A$8:$WWW$8,0),FALSE)+AZ285</f>
        <v>1</v>
      </c>
      <c r="BB285" s="95">
        <f>VLOOKUP($A285,'CCR_%'!$A:$WWW,MATCH(BB$8,'CCR_%'!$A$8:$WWW$8,0),FALSE)+BA285</f>
        <v>1</v>
      </c>
      <c r="BC285" s="95">
        <f>VLOOKUP($A285,'CCR_%'!$A:$WWW,MATCH(BC$8,'CCR_%'!$A$8:$WWW$8,0),FALSE)+BB285</f>
        <v>1</v>
      </c>
      <c r="BD285" s="95">
        <f>VLOOKUP($A285,'CCR_%'!$A:$WWW,MATCH(BD$8,'CCR_%'!$A$8:$WWW$8,0),FALSE)+BC285</f>
        <v>1</v>
      </c>
      <c r="BE285" s="95">
        <f>VLOOKUP($A285,'CCR_%'!$A:$WWW,MATCH(BE$8,'CCR_%'!$A$8:$WWW$8,0),FALSE)+BD285</f>
        <v>1</v>
      </c>
      <c r="BF285" s="95">
        <f>VLOOKUP($A285,'CCR_%'!$A:$WWW,MATCH(BF$8,'CCR_%'!$A$8:$WWW$8,0),FALSE)+BE285</f>
        <v>1</v>
      </c>
      <c r="BG285" s="95">
        <f>VLOOKUP($A285,'CCR_%'!$A:$WWW,MATCH(BG$8,'CCR_%'!$A$8:$WWW$8,0),FALSE)+BF285</f>
        <v>1</v>
      </c>
      <c r="BH285" s="95">
        <f>VLOOKUP($A285,'CCR_%'!$A:$WWW,MATCH(BH$8,'CCR_%'!$A$8:$WWW$8,0),FALSE)+BG285</f>
        <v>1</v>
      </c>
      <c r="BI285" s="95">
        <f>VLOOKUP($A285,'CCR_%'!$A:$WWW,MATCH(BI$8,'CCR_%'!$A$8:$WWW$8,0),FALSE)+BH285</f>
        <v>1</v>
      </c>
      <c r="BJ285" s="95">
        <f>VLOOKUP($A285,'CCR_%'!$A:$WWW,MATCH(BJ$8,'CCR_%'!$A$8:$WWW$8,0),FALSE)+BI285</f>
        <v>1</v>
      </c>
      <c r="BK285" s="95">
        <f>VLOOKUP($A285,'CCR_%'!$A:$WWW,MATCH(BK$8,'CCR_%'!$A$8:$WWW$8,0),FALSE)+BJ285</f>
        <v>1</v>
      </c>
      <c r="BL285" s="95">
        <f>VLOOKUP($A285,'CCR_%'!$A:$WWW,MATCH(BL$8,'CCR_%'!$A$8:$WWW$8,0),FALSE)+BK285</f>
        <v>1</v>
      </c>
    </row>
    <row r="286" spans="1:64" ht="16.5" customHeight="1" outlineLevel="3" x14ac:dyDescent="0.25">
      <c r="A286" s="40" t="s">
        <v>517</v>
      </c>
      <c r="B286" s="42" t="s">
        <v>518</v>
      </c>
      <c r="C286" s="93">
        <v>46295</v>
      </c>
      <c r="D286" s="93">
        <v>46841</v>
      </c>
      <c r="E286" s="94">
        <f>VLOOKUP($A286,'CCR_%'!$A:$WWW,MATCH(E$8,'CCR_%'!$A$8:$WWW$8,0),FALSE)+0</f>
        <v>0</v>
      </c>
      <c r="F286" s="95">
        <f>VLOOKUP($A286,'CCR_%'!$A:$WWW,MATCH(F$8,'CCR_%'!$A$8:$WWW$8,0),FALSE)+E286</f>
        <v>0</v>
      </c>
      <c r="G286" s="95">
        <f>VLOOKUP($A286,'CCR_%'!$A:$WWW,MATCH(G$8,'CCR_%'!$A$8:$WWW$8,0),FALSE)+F286</f>
        <v>0</v>
      </c>
      <c r="H286" s="95">
        <f>VLOOKUP($A286,'CCR_%'!$A:$WWW,MATCH(H$8,'CCR_%'!$A$8:$WWW$8,0),FALSE)+G286</f>
        <v>0.05</v>
      </c>
      <c r="I286" s="95">
        <f>VLOOKUP($A286,'CCR_%'!$A:$WWW,MATCH(I$8,'CCR_%'!$A$8:$WWW$8,0),FALSE)+H286</f>
        <v>0.15000000000000002</v>
      </c>
      <c r="J286" s="95">
        <f>VLOOKUP($A286,'CCR_%'!$A:$WWW,MATCH(J$8,'CCR_%'!$A$8:$WWW$8,0),FALSE)+I286</f>
        <v>1</v>
      </c>
      <c r="K286" s="95">
        <f>VLOOKUP($A286,'CCR_%'!$A:$WWW,MATCH(K$8,'CCR_%'!$A$8:$WWW$8,0),FALSE)+J286</f>
        <v>1</v>
      </c>
      <c r="L286" s="95">
        <f>VLOOKUP($A286,'CCR_%'!$A:$WWW,MATCH(L$8,'CCR_%'!$A$8:$WWW$8,0),FALSE)+K286</f>
        <v>1</v>
      </c>
      <c r="M286" s="95">
        <f>VLOOKUP($A286,'CCR_%'!$A:$WWW,MATCH(M$8,'CCR_%'!$A$8:$WWW$8,0),FALSE)+L286</f>
        <v>1</v>
      </c>
      <c r="N286" s="95">
        <f>VLOOKUP($A286,'CCR_%'!$A:$WWW,MATCH(N$8,'CCR_%'!$A$8:$WWW$8,0),FALSE)+M286</f>
        <v>1</v>
      </c>
      <c r="O286" s="95">
        <f>VLOOKUP($A286,'CCR_%'!$A:$WWW,MATCH(O$8,'CCR_%'!$A$8:$WWW$8,0),FALSE)+N286</f>
        <v>1</v>
      </c>
      <c r="P286" s="95">
        <f>VLOOKUP($A286,'CCR_%'!$A:$WWW,MATCH(P$8,'CCR_%'!$A$8:$WWW$8,0),FALSE)+O286</f>
        <v>1</v>
      </c>
      <c r="Q286" s="95">
        <f>VLOOKUP($A286,'CCR_%'!$A:$WWW,MATCH(Q$8,'CCR_%'!$A$8:$WWW$8,0),FALSE)+P286</f>
        <v>1</v>
      </c>
      <c r="R286" s="95">
        <f>VLOOKUP($A286,'CCR_%'!$A:$WWW,MATCH(R$8,'CCR_%'!$A$8:$WWW$8,0),FALSE)+Q286</f>
        <v>1</v>
      </c>
      <c r="S286" s="95">
        <f>VLOOKUP($A286,'CCR_%'!$A:$WWW,MATCH(S$8,'CCR_%'!$A$8:$WWW$8,0),FALSE)+R286</f>
        <v>1</v>
      </c>
      <c r="T286" s="95">
        <f>VLOOKUP($A286,'CCR_%'!$A:$WWW,MATCH(T$8,'CCR_%'!$A$8:$WWW$8,0),FALSE)+S286</f>
        <v>1</v>
      </c>
      <c r="U286" s="95">
        <f>VLOOKUP($A286,'CCR_%'!$A:$WWW,MATCH(U$8,'CCR_%'!$A$8:$WWW$8,0),FALSE)+T286</f>
        <v>1</v>
      </c>
      <c r="V286" s="95">
        <f>VLOOKUP($A286,'CCR_%'!$A:$WWW,MATCH(V$8,'CCR_%'!$A$8:$WWW$8,0),FALSE)+U286</f>
        <v>1</v>
      </c>
      <c r="W286" s="95">
        <f>VLOOKUP($A286,'CCR_%'!$A:$WWW,MATCH(W$8,'CCR_%'!$A$8:$WWW$8,0),FALSE)+V286</f>
        <v>1</v>
      </c>
      <c r="X286" s="95">
        <f>VLOOKUP($A286,'CCR_%'!$A:$WWW,MATCH(X$8,'CCR_%'!$A$8:$WWW$8,0),FALSE)+W286</f>
        <v>1</v>
      </c>
      <c r="Y286" s="95">
        <f>VLOOKUP($A286,'CCR_%'!$A:$WWW,MATCH(Y$8,'CCR_%'!$A$8:$WWW$8,0),FALSE)+X286</f>
        <v>1</v>
      </c>
      <c r="Z286" s="95">
        <f>VLOOKUP($A286,'CCR_%'!$A:$WWW,MATCH(Z$8,'CCR_%'!$A$8:$WWW$8,0),FALSE)+Y286</f>
        <v>1</v>
      </c>
      <c r="AA286" s="95">
        <f>VLOOKUP($A286,'CCR_%'!$A:$WWW,MATCH(AA$8,'CCR_%'!$A$8:$WWW$8,0),FALSE)+Z286</f>
        <v>1</v>
      </c>
      <c r="AB286" s="95">
        <f>VLOOKUP($A286,'CCR_%'!$A:$WWW,MATCH(AB$8,'CCR_%'!$A$8:$WWW$8,0),FALSE)+AA286</f>
        <v>1</v>
      </c>
      <c r="AC286" s="95">
        <f>VLOOKUP($A286,'CCR_%'!$A:$WWW,MATCH(AC$8,'CCR_%'!$A$8:$WWW$8,0),FALSE)+AB286</f>
        <v>1</v>
      </c>
      <c r="AD286" s="95">
        <f>VLOOKUP($A286,'CCR_%'!$A:$WWW,MATCH(AD$8,'CCR_%'!$A$8:$WWW$8,0),FALSE)+AC286</f>
        <v>1</v>
      </c>
      <c r="AE286" s="95">
        <f>VLOOKUP($A286,'CCR_%'!$A:$WWW,MATCH(AE$8,'CCR_%'!$A$8:$WWW$8,0),FALSE)+AD286</f>
        <v>1</v>
      </c>
      <c r="AF286" s="95">
        <f>VLOOKUP($A286,'CCR_%'!$A:$WWW,MATCH(AF$8,'CCR_%'!$A$8:$WWW$8,0),FALSE)+AE286</f>
        <v>1</v>
      </c>
      <c r="AG286" s="95">
        <f>VLOOKUP($A286,'CCR_%'!$A:$WWW,MATCH(AG$8,'CCR_%'!$A$8:$WWW$8,0),FALSE)+AF286</f>
        <v>1</v>
      </c>
      <c r="AH286" s="95">
        <f>VLOOKUP($A286,'CCR_%'!$A:$WWW,MATCH(AH$8,'CCR_%'!$A$8:$WWW$8,0),FALSE)+AG286</f>
        <v>1</v>
      </c>
      <c r="AI286" s="95">
        <f>VLOOKUP($A286,'CCR_%'!$A:$WWW,MATCH(AI$8,'CCR_%'!$A$8:$WWW$8,0),FALSE)+AH286</f>
        <v>1</v>
      </c>
      <c r="AJ286" s="95">
        <f>VLOOKUP($A286,'CCR_%'!$A:$WWW,MATCH(AJ$8,'CCR_%'!$A$8:$WWW$8,0),FALSE)+AI286</f>
        <v>1</v>
      </c>
      <c r="AK286" s="95">
        <f>VLOOKUP($A286,'CCR_%'!$A:$WWW,MATCH(AK$8,'CCR_%'!$A$8:$WWW$8,0),FALSE)+AJ286</f>
        <v>1</v>
      </c>
      <c r="AL286" s="95">
        <f>VLOOKUP($A286,'CCR_%'!$A:$WWW,MATCH(AL$8,'CCR_%'!$A$8:$WWW$8,0),FALSE)+AK286</f>
        <v>1</v>
      </c>
      <c r="AM286" s="95">
        <f>VLOOKUP($A286,'CCR_%'!$A:$WWW,MATCH(AM$8,'CCR_%'!$A$8:$WWW$8,0),FALSE)+AL286</f>
        <v>1</v>
      </c>
      <c r="AN286" s="95">
        <f>VLOOKUP($A286,'CCR_%'!$A:$WWW,MATCH(AN$8,'CCR_%'!$A$8:$WWW$8,0),FALSE)+AM286</f>
        <v>1</v>
      </c>
      <c r="AO286" s="95">
        <f>VLOOKUP($A286,'CCR_%'!$A:$WWW,MATCH(AO$8,'CCR_%'!$A$8:$WWW$8,0),FALSE)+AN286</f>
        <v>1</v>
      </c>
      <c r="AP286" s="95">
        <f>VLOOKUP($A286,'CCR_%'!$A:$WWW,MATCH(AP$8,'CCR_%'!$A$8:$WWW$8,0),FALSE)+AO286</f>
        <v>1</v>
      </c>
      <c r="AQ286" s="95">
        <f>VLOOKUP($A286,'CCR_%'!$A:$WWW,MATCH(AQ$8,'CCR_%'!$A$8:$WWW$8,0),FALSE)+AP286</f>
        <v>1</v>
      </c>
      <c r="AR286" s="95">
        <f>VLOOKUP($A286,'CCR_%'!$A:$WWW,MATCH(AR$8,'CCR_%'!$A$8:$WWW$8,0),FALSE)+AQ286</f>
        <v>1</v>
      </c>
      <c r="AS286" s="95">
        <f>VLOOKUP($A286,'CCR_%'!$A:$WWW,MATCH(AS$8,'CCR_%'!$A$8:$WWW$8,0),FALSE)+AR286</f>
        <v>1</v>
      </c>
      <c r="AT286" s="95">
        <f>VLOOKUP($A286,'CCR_%'!$A:$WWW,MATCH(AT$8,'CCR_%'!$A$8:$WWW$8,0),FALSE)+AS286</f>
        <v>1</v>
      </c>
      <c r="AU286" s="95">
        <f>VLOOKUP($A286,'CCR_%'!$A:$WWW,MATCH(AU$8,'CCR_%'!$A$8:$WWW$8,0),FALSE)+AT286</f>
        <v>1</v>
      </c>
      <c r="AV286" s="95">
        <f>VLOOKUP($A286,'CCR_%'!$A:$WWW,MATCH(AV$8,'CCR_%'!$A$8:$WWW$8,0),FALSE)+AU286</f>
        <v>1</v>
      </c>
      <c r="AW286" s="95">
        <f>VLOOKUP($A286,'CCR_%'!$A:$WWW,MATCH(AW$8,'CCR_%'!$A$8:$WWW$8,0),FALSE)+AV286</f>
        <v>1</v>
      </c>
      <c r="AX286" s="95">
        <f>VLOOKUP($A286,'CCR_%'!$A:$WWW,MATCH(AX$8,'CCR_%'!$A$8:$WWW$8,0),FALSE)+AW286</f>
        <v>1</v>
      </c>
      <c r="AY286" s="95">
        <f>VLOOKUP($A286,'CCR_%'!$A:$WWW,MATCH(AY$8,'CCR_%'!$A$8:$WWW$8,0),FALSE)+AX286</f>
        <v>1</v>
      </c>
      <c r="AZ286" s="95">
        <f>VLOOKUP($A286,'CCR_%'!$A:$WWW,MATCH(AZ$8,'CCR_%'!$A$8:$WWW$8,0),FALSE)+AY286</f>
        <v>1</v>
      </c>
      <c r="BA286" s="95">
        <f>VLOOKUP($A286,'CCR_%'!$A:$WWW,MATCH(BA$8,'CCR_%'!$A$8:$WWW$8,0),FALSE)+AZ286</f>
        <v>1</v>
      </c>
      <c r="BB286" s="95">
        <f>VLOOKUP($A286,'CCR_%'!$A:$WWW,MATCH(BB$8,'CCR_%'!$A$8:$WWW$8,0),FALSE)+BA286</f>
        <v>1</v>
      </c>
      <c r="BC286" s="95">
        <f>VLOOKUP($A286,'CCR_%'!$A:$WWW,MATCH(BC$8,'CCR_%'!$A$8:$WWW$8,0),FALSE)+BB286</f>
        <v>1</v>
      </c>
      <c r="BD286" s="95">
        <f>VLOOKUP($A286,'CCR_%'!$A:$WWW,MATCH(BD$8,'CCR_%'!$A$8:$WWW$8,0),FALSE)+BC286</f>
        <v>1</v>
      </c>
      <c r="BE286" s="95">
        <f>VLOOKUP($A286,'CCR_%'!$A:$WWW,MATCH(BE$8,'CCR_%'!$A$8:$WWW$8,0),FALSE)+BD286</f>
        <v>1</v>
      </c>
      <c r="BF286" s="95">
        <f>VLOOKUP($A286,'CCR_%'!$A:$WWW,MATCH(BF$8,'CCR_%'!$A$8:$WWW$8,0),FALSE)+BE286</f>
        <v>1</v>
      </c>
      <c r="BG286" s="95">
        <f>VLOOKUP($A286,'CCR_%'!$A:$WWW,MATCH(BG$8,'CCR_%'!$A$8:$WWW$8,0),FALSE)+BF286</f>
        <v>1</v>
      </c>
      <c r="BH286" s="95">
        <f>VLOOKUP($A286,'CCR_%'!$A:$WWW,MATCH(BH$8,'CCR_%'!$A$8:$WWW$8,0),FALSE)+BG286</f>
        <v>1</v>
      </c>
      <c r="BI286" s="95">
        <f>VLOOKUP($A286,'CCR_%'!$A:$WWW,MATCH(BI$8,'CCR_%'!$A$8:$WWW$8,0),FALSE)+BH286</f>
        <v>1</v>
      </c>
      <c r="BJ286" s="95">
        <f>VLOOKUP($A286,'CCR_%'!$A:$WWW,MATCH(BJ$8,'CCR_%'!$A$8:$WWW$8,0),FALSE)+BI286</f>
        <v>1</v>
      </c>
      <c r="BK286" s="95">
        <f>VLOOKUP($A286,'CCR_%'!$A:$WWW,MATCH(BK$8,'CCR_%'!$A$8:$WWW$8,0),FALSE)+BJ286</f>
        <v>1</v>
      </c>
      <c r="BL286" s="95">
        <f>VLOOKUP($A286,'CCR_%'!$A:$WWW,MATCH(BL$8,'CCR_%'!$A$8:$WWW$8,0),FALSE)+BK286</f>
        <v>1</v>
      </c>
    </row>
    <row r="287" spans="1:64" ht="16.5" customHeight="1" outlineLevel="3" x14ac:dyDescent="0.25">
      <c r="A287" s="40" t="s">
        <v>519</v>
      </c>
      <c r="B287" s="42" t="s">
        <v>520</v>
      </c>
      <c r="C287" s="93" t="s">
        <v>839</v>
      </c>
      <c r="D287" s="93" t="s">
        <v>839</v>
      </c>
      <c r="E287" s="94" t="s">
        <v>839</v>
      </c>
      <c r="F287" s="95" t="s">
        <v>839</v>
      </c>
      <c r="G287" s="95" t="s">
        <v>839</v>
      </c>
      <c r="H287" s="95" t="s">
        <v>839</v>
      </c>
      <c r="I287" s="95" t="s">
        <v>839</v>
      </c>
      <c r="J287" s="95" t="s">
        <v>839</v>
      </c>
      <c r="K287" s="95" t="s">
        <v>839</v>
      </c>
      <c r="L287" s="95" t="s">
        <v>839</v>
      </c>
      <c r="M287" s="95" t="s">
        <v>839</v>
      </c>
      <c r="N287" s="95" t="s">
        <v>839</v>
      </c>
      <c r="O287" s="95" t="s">
        <v>839</v>
      </c>
      <c r="P287" s="95" t="s">
        <v>839</v>
      </c>
      <c r="Q287" s="95" t="s">
        <v>839</v>
      </c>
      <c r="R287" s="95" t="s">
        <v>839</v>
      </c>
      <c r="S287" s="95" t="s">
        <v>839</v>
      </c>
      <c r="T287" s="95" t="s">
        <v>839</v>
      </c>
      <c r="U287" s="95" t="s">
        <v>839</v>
      </c>
      <c r="V287" s="95" t="s">
        <v>839</v>
      </c>
      <c r="W287" s="95" t="s">
        <v>839</v>
      </c>
      <c r="X287" s="95" t="s">
        <v>839</v>
      </c>
      <c r="Y287" s="95" t="s">
        <v>839</v>
      </c>
      <c r="Z287" s="95" t="s">
        <v>839</v>
      </c>
      <c r="AA287" s="95" t="s">
        <v>839</v>
      </c>
      <c r="AB287" s="95" t="s">
        <v>839</v>
      </c>
      <c r="AC287" s="95" t="s">
        <v>839</v>
      </c>
      <c r="AD287" s="95" t="s">
        <v>839</v>
      </c>
      <c r="AE287" s="95" t="s">
        <v>839</v>
      </c>
      <c r="AF287" s="95" t="s">
        <v>839</v>
      </c>
      <c r="AG287" s="95" t="s">
        <v>839</v>
      </c>
      <c r="AH287" s="95" t="s">
        <v>839</v>
      </c>
      <c r="AI287" s="95" t="s">
        <v>839</v>
      </c>
      <c r="AJ287" s="95" t="s">
        <v>839</v>
      </c>
      <c r="AK287" s="95" t="s">
        <v>839</v>
      </c>
      <c r="AL287" s="95" t="s">
        <v>839</v>
      </c>
      <c r="AM287" s="95" t="s">
        <v>839</v>
      </c>
      <c r="AN287" s="95" t="s">
        <v>839</v>
      </c>
      <c r="AO287" s="95" t="s">
        <v>839</v>
      </c>
      <c r="AP287" s="95" t="s">
        <v>839</v>
      </c>
      <c r="AQ287" s="95" t="s">
        <v>839</v>
      </c>
      <c r="AR287" s="95" t="s">
        <v>839</v>
      </c>
      <c r="AS287" s="95" t="s">
        <v>839</v>
      </c>
      <c r="AT287" s="95" t="s">
        <v>839</v>
      </c>
      <c r="AU287" s="95" t="s">
        <v>839</v>
      </c>
      <c r="AV287" s="95" t="s">
        <v>839</v>
      </c>
      <c r="AW287" s="95" t="s">
        <v>839</v>
      </c>
      <c r="AX287" s="95" t="s">
        <v>839</v>
      </c>
      <c r="AY287" s="95" t="s">
        <v>839</v>
      </c>
      <c r="AZ287" s="95" t="s">
        <v>839</v>
      </c>
      <c r="BA287" s="95" t="s">
        <v>839</v>
      </c>
      <c r="BB287" s="95" t="s">
        <v>839</v>
      </c>
      <c r="BC287" s="95" t="s">
        <v>839</v>
      </c>
      <c r="BD287" s="95" t="s">
        <v>839</v>
      </c>
      <c r="BE287" s="95" t="s">
        <v>839</v>
      </c>
      <c r="BF287" s="95" t="s">
        <v>839</v>
      </c>
      <c r="BG287" s="95" t="s">
        <v>839</v>
      </c>
      <c r="BH287" s="95" t="s">
        <v>839</v>
      </c>
      <c r="BI287" s="95" t="s">
        <v>839</v>
      </c>
      <c r="BJ287" s="95" t="s">
        <v>839</v>
      </c>
      <c r="BK287" s="95" t="s">
        <v>839</v>
      </c>
      <c r="BL287" s="95" t="s">
        <v>839</v>
      </c>
    </row>
    <row r="288" spans="1:64" ht="16.5" customHeight="1" outlineLevel="3" x14ac:dyDescent="0.25">
      <c r="A288" s="40" t="s">
        <v>521</v>
      </c>
      <c r="B288" s="42" t="s">
        <v>522</v>
      </c>
      <c r="C288" s="93">
        <v>48303</v>
      </c>
      <c r="D288" s="93">
        <v>48667</v>
      </c>
      <c r="E288" s="94">
        <f>VLOOKUP($A288,'CCR_%'!$A:$WWW,MATCH(E$8,'CCR_%'!$A$8:$WWW$8,0),FALSE)+0</f>
        <v>0</v>
      </c>
      <c r="F288" s="95">
        <f>VLOOKUP($A288,'CCR_%'!$A:$WWW,MATCH(F$8,'CCR_%'!$A$8:$WWW$8,0),FALSE)+E288</f>
        <v>0</v>
      </c>
      <c r="G288" s="95">
        <f>VLOOKUP($A288,'CCR_%'!$A:$WWW,MATCH(G$8,'CCR_%'!$A$8:$WWW$8,0),FALSE)+F288</f>
        <v>0</v>
      </c>
      <c r="H288" s="95">
        <f>VLOOKUP($A288,'CCR_%'!$A:$WWW,MATCH(H$8,'CCR_%'!$A$8:$WWW$8,0),FALSE)+G288</f>
        <v>0</v>
      </c>
      <c r="I288" s="95">
        <f>VLOOKUP($A288,'CCR_%'!$A:$WWW,MATCH(I$8,'CCR_%'!$A$8:$WWW$8,0),FALSE)+H288</f>
        <v>0</v>
      </c>
      <c r="J288" s="95">
        <f>VLOOKUP($A288,'CCR_%'!$A:$WWW,MATCH(J$8,'CCR_%'!$A$8:$WWW$8,0),FALSE)+I288</f>
        <v>0</v>
      </c>
      <c r="K288" s="95">
        <f>VLOOKUP($A288,'CCR_%'!$A:$WWW,MATCH(K$8,'CCR_%'!$A$8:$WWW$8,0),FALSE)+J288</f>
        <v>0</v>
      </c>
      <c r="L288" s="95">
        <f>VLOOKUP($A288,'CCR_%'!$A:$WWW,MATCH(L$8,'CCR_%'!$A$8:$WWW$8,0),FALSE)+K288</f>
        <v>0</v>
      </c>
      <c r="M288" s="95">
        <f>VLOOKUP($A288,'CCR_%'!$A:$WWW,MATCH(M$8,'CCR_%'!$A$8:$WWW$8,0),FALSE)+L288</f>
        <v>0</v>
      </c>
      <c r="N288" s="95">
        <f>VLOOKUP($A288,'CCR_%'!$A:$WWW,MATCH(N$8,'CCR_%'!$A$8:$WWW$8,0),FALSE)+M288</f>
        <v>0</v>
      </c>
      <c r="O288" s="95">
        <f>VLOOKUP($A288,'CCR_%'!$A:$WWW,MATCH(O$8,'CCR_%'!$A$8:$WWW$8,0),FALSE)+N288</f>
        <v>0</v>
      </c>
      <c r="P288" s="95">
        <f>VLOOKUP($A288,'CCR_%'!$A:$WWW,MATCH(P$8,'CCR_%'!$A$8:$WWW$8,0),FALSE)+O288</f>
        <v>0</v>
      </c>
      <c r="Q288" s="95">
        <f>VLOOKUP($A288,'CCR_%'!$A:$WWW,MATCH(Q$8,'CCR_%'!$A$8:$WWW$8,0),FALSE)+P288</f>
        <v>0</v>
      </c>
      <c r="R288" s="95">
        <f>VLOOKUP($A288,'CCR_%'!$A:$WWW,MATCH(R$8,'CCR_%'!$A$8:$WWW$8,0),FALSE)+Q288</f>
        <v>0</v>
      </c>
      <c r="S288" s="95">
        <f>VLOOKUP($A288,'CCR_%'!$A:$WWW,MATCH(S$8,'CCR_%'!$A$8:$WWW$8,0),FALSE)+R288</f>
        <v>0.2</v>
      </c>
      <c r="T288" s="95">
        <f>VLOOKUP($A288,'CCR_%'!$A:$WWW,MATCH(T$8,'CCR_%'!$A$8:$WWW$8,0),FALSE)+S288</f>
        <v>1</v>
      </c>
      <c r="U288" s="95">
        <f>VLOOKUP($A288,'CCR_%'!$A:$WWW,MATCH(U$8,'CCR_%'!$A$8:$WWW$8,0),FALSE)+T288</f>
        <v>1</v>
      </c>
      <c r="V288" s="95">
        <f>VLOOKUP($A288,'CCR_%'!$A:$WWW,MATCH(V$8,'CCR_%'!$A$8:$WWW$8,0),FALSE)+U288</f>
        <v>1</v>
      </c>
      <c r="W288" s="95">
        <f>VLOOKUP($A288,'CCR_%'!$A:$WWW,MATCH(W$8,'CCR_%'!$A$8:$WWW$8,0),FALSE)+V288</f>
        <v>1</v>
      </c>
      <c r="X288" s="95">
        <f>VLOOKUP($A288,'CCR_%'!$A:$WWW,MATCH(X$8,'CCR_%'!$A$8:$WWW$8,0),FALSE)+W288</f>
        <v>1</v>
      </c>
      <c r="Y288" s="95">
        <f>VLOOKUP($A288,'CCR_%'!$A:$WWW,MATCH(Y$8,'CCR_%'!$A$8:$WWW$8,0),FALSE)+X288</f>
        <v>1</v>
      </c>
      <c r="Z288" s="95">
        <f>VLOOKUP($A288,'CCR_%'!$A:$WWW,MATCH(Z$8,'CCR_%'!$A$8:$WWW$8,0),FALSE)+Y288</f>
        <v>1</v>
      </c>
      <c r="AA288" s="95">
        <f>VLOOKUP($A288,'CCR_%'!$A:$WWW,MATCH(AA$8,'CCR_%'!$A$8:$WWW$8,0),FALSE)+Z288</f>
        <v>1</v>
      </c>
      <c r="AB288" s="95">
        <f>VLOOKUP($A288,'CCR_%'!$A:$WWW,MATCH(AB$8,'CCR_%'!$A$8:$WWW$8,0),FALSE)+AA288</f>
        <v>1</v>
      </c>
      <c r="AC288" s="95">
        <f>VLOOKUP($A288,'CCR_%'!$A:$WWW,MATCH(AC$8,'CCR_%'!$A$8:$WWW$8,0),FALSE)+AB288</f>
        <v>1</v>
      </c>
      <c r="AD288" s="95">
        <f>VLOOKUP($A288,'CCR_%'!$A:$WWW,MATCH(AD$8,'CCR_%'!$A$8:$WWW$8,0),FALSE)+AC288</f>
        <v>1</v>
      </c>
      <c r="AE288" s="95">
        <f>VLOOKUP($A288,'CCR_%'!$A:$WWW,MATCH(AE$8,'CCR_%'!$A$8:$WWW$8,0),FALSE)+AD288</f>
        <v>1</v>
      </c>
      <c r="AF288" s="95">
        <f>VLOOKUP($A288,'CCR_%'!$A:$WWW,MATCH(AF$8,'CCR_%'!$A$8:$WWW$8,0),FALSE)+AE288</f>
        <v>1</v>
      </c>
      <c r="AG288" s="95">
        <f>VLOOKUP($A288,'CCR_%'!$A:$WWW,MATCH(AG$8,'CCR_%'!$A$8:$WWW$8,0),FALSE)+AF288</f>
        <v>1</v>
      </c>
      <c r="AH288" s="95">
        <f>VLOOKUP($A288,'CCR_%'!$A:$WWW,MATCH(AH$8,'CCR_%'!$A$8:$WWW$8,0),FALSE)+AG288</f>
        <v>1</v>
      </c>
      <c r="AI288" s="95">
        <f>VLOOKUP($A288,'CCR_%'!$A:$WWW,MATCH(AI$8,'CCR_%'!$A$8:$WWW$8,0),FALSE)+AH288</f>
        <v>1</v>
      </c>
      <c r="AJ288" s="95">
        <f>VLOOKUP($A288,'CCR_%'!$A:$WWW,MATCH(AJ$8,'CCR_%'!$A$8:$WWW$8,0),FALSE)+AI288</f>
        <v>1</v>
      </c>
      <c r="AK288" s="95">
        <f>VLOOKUP($A288,'CCR_%'!$A:$WWW,MATCH(AK$8,'CCR_%'!$A$8:$WWW$8,0),FALSE)+AJ288</f>
        <v>1</v>
      </c>
      <c r="AL288" s="95">
        <f>VLOOKUP($A288,'CCR_%'!$A:$WWW,MATCH(AL$8,'CCR_%'!$A$8:$WWW$8,0),FALSE)+AK288</f>
        <v>1</v>
      </c>
      <c r="AM288" s="95">
        <f>VLOOKUP($A288,'CCR_%'!$A:$WWW,MATCH(AM$8,'CCR_%'!$A$8:$WWW$8,0),FALSE)+AL288</f>
        <v>1</v>
      </c>
      <c r="AN288" s="95">
        <f>VLOOKUP($A288,'CCR_%'!$A:$WWW,MATCH(AN$8,'CCR_%'!$A$8:$WWW$8,0),FALSE)+AM288</f>
        <v>1</v>
      </c>
      <c r="AO288" s="95">
        <f>VLOOKUP($A288,'CCR_%'!$A:$WWW,MATCH(AO$8,'CCR_%'!$A$8:$WWW$8,0),FALSE)+AN288</f>
        <v>1</v>
      </c>
      <c r="AP288" s="95">
        <f>VLOOKUP($A288,'CCR_%'!$A:$WWW,MATCH(AP$8,'CCR_%'!$A$8:$WWW$8,0),FALSE)+AO288</f>
        <v>1</v>
      </c>
      <c r="AQ288" s="95">
        <f>VLOOKUP($A288,'CCR_%'!$A:$WWW,MATCH(AQ$8,'CCR_%'!$A$8:$WWW$8,0),FALSE)+AP288</f>
        <v>1</v>
      </c>
      <c r="AR288" s="95">
        <f>VLOOKUP($A288,'CCR_%'!$A:$WWW,MATCH(AR$8,'CCR_%'!$A$8:$WWW$8,0),FALSE)+AQ288</f>
        <v>1</v>
      </c>
      <c r="AS288" s="95">
        <f>VLOOKUP($A288,'CCR_%'!$A:$WWW,MATCH(AS$8,'CCR_%'!$A$8:$WWW$8,0),FALSE)+AR288</f>
        <v>1</v>
      </c>
      <c r="AT288" s="95">
        <f>VLOOKUP($A288,'CCR_%'!$A:$WWW,MATCH(AT$8,'CCR_%'!$A$8:$WWW$8,0),FALSE)+AS288</f>
        <v>1</v>
      </c>
      <c r="AU288" s="95">
        <f>VLOOKUP($A288,'CCR_%'!$A:$WWW,MATCH(AU$8,'CCR_%'!$A$8:$WWW$8,0),FALSE)+AT288</f>
        <v>1</v>
      </c>
      <c r="AV288" s="95">
        <f>VLOOKUP($A288,'CCR_%'!$A:$WWW,MATCH(AV$8,'CCR_%'!$A$8:$WWW$8,0),FALSE)+AU288</f>
        <v>1</v>
      </c>
      <c r="AW288" s="95">
        <f>VLOOKUP($A288,'CCR_%'!$A:$WWW,MATCH(AW$8,'CCR_%'!$A$8:$WWW$8,0),FALSE)+AV288</f>
        <v>1</v>
      </c>
      <c r="AX288" s="95">
        <f>VLOOKUP($A288,'CCR_%'!$A:$WWW,MATCH(AX$8,'CCR_%'!$A$8:$WWW$8,0),FALSE)+AW288</f>
        <v>1</v>
      </c>
      <c r="AY288" s="95">
        <f>VLOOKUP($A288,'CCR_%'!$A:$WWW,MATCH(AY$8,'CCR_%'!$A$8:$WWW$8,0),FALSE)+AX288</f>
        <v>1</v>
      </c>
      <c r="AZ288" s="95">
        <f>VLOOKUP($A288,'CCR_%'!$A:$WWW,MATCH(AZ$8,'CCR_%'!$A$8:$WWW$8,0),FALSE)+AY288</f>
        <v>1</v>
      </c>
      <c r="BA288" s="95">
        <f>VLOOKUP($A288,'CCR_%'!$A:$WWW,MATCH(BA$8,'CCR_%'!$A$8:$WWW$8,0),FALSE)+AZ288</f>
        <v>1</v>
      </c>
      <c r="BB288" s="95">
        <f>VLOOKUP($A288,'CCR_%'!$A:$WWW,MATCH(BB$8,'CCR_%'!$A$8:$WWW$8,0),FALSE)+BA288</f>
        <v>1</v>
      </c>
      <c r="BC288" s="95">
        <f>VLOOKUP($A288,'CCR_%'!$A:$WWW,MATCH(BC$8,'CCR_%'!$A$8:$WWW$8,0),FALSE)+BB288</f>
        <v>1</v>
      </c>
      <c r="BD288" s="95">
        <f>VLOOKUP($A288,'CCR_%'!$A:$WWW,MATCH(BD$8,'CCR_%'!$A$8:$WWW$8,0),FALSE)+BC288</f>
        <v>1</v>
      </c>
      <c r="BE288" s="95">
        <f>VLOOKUP($A288,'CCR_%'!$A:$WWW,MATCH(BE$8,'CCR_%'!$A$8:$WWW$8,0),FALSE)+BD288</f>
        <v>1</v>
      </c>
      <c r="BF288" s="95">
        <f>VLOOKUP($A288,'CCR_%'!$A:$WWW,MATCH(BF$8,'CCR_%'!$A$8:$WWW$8,0),FALSE)+BE288</f>
        <v>1</v>
      </c>
      <c r="BG288" s="95">
        <f>VLOOKUP($A288,'CCR_%'!$A:$WWW,MATCH(BG$8,'CCR_%'!$A$8:$WWW$8,0),FALSE)+BF288</f>
        <v>1</v>
      </c>
      <c r="BH288" s="95">
        <f>VLOOKUP($A288,'CCR_%'!$A:$WWW,MATCH(BH$8,'CCR_%'!$A$8:$WWW$8,0),FALSE)+BG288</f>
        <v>1</v>
      </c>
      <c r="BI288" s="95">
        <f>VLOOKUP($A288,'CCR_%'!$A:$WWW,MATCH(BI$8,'CCR_%'!$A$8:$WWW$8,0),FALSE)+BH288</f>
        <v>1</v>
      </c>
      <c r="BJ288" s="95">
        <f>VLOOKUP($A288,'CCR_%'!$A:$WWW,MATCH(BJ$8,'CCR_%'!$A$8:$WWW$8,0),FALSE)+BI288</f>
        <v>1</v>
      </c>
      <c r="BK288" s="95">
        <f>VLOOKUP($A288,'CCR_%'!$A:$WWW,MATCH(BK$8,'CCR_%'!$A$8:$WWW$8,0),FALSE)+BJ288</f>
        <v>1</v>
      </c>
      <c r="BL288" s="95">
        <f>VLOOKUP($A288,'CCR_%'!$A:$WWW,MATCH(BL$8,'CCR_%'!$A$8:$WWW$8,0),FALSE)+BK288</f>
        <v>1</v>
      </c>
    </row>
    <row r="289" spans="1:64" ht="16.5" customHeight="1" outlineLevel="3" x14ac:dyDescent="0.25">
      <c r="A289" s="40" t="s">
        <v>523</v>
      </c>
      <c r="B289" s="42" t="s">
        <v>524</v>
      </c>
      <c r="C289" s="93">
        <v>48303</v>
      </c>
      <c r="D289" s="93">
        <v>48667</v>
      </c>
      <c r="E289" s="94">
        <f>VLOOKUP($A289,'CCR_%'!$A:$WWW,MATCH(E$8,'CCR_%'!$A$8:$WWW$8,0),FALSE)+0</f>
        <v>0</v>
      </c>
      <c r="F289" s="95">
        <f>VLOOKUP($A289,'CCR_%'!$A:$WWW,MATCH(F$8,'CCR_%'!$A$8:$WWW$8,0),FALSE)+E289</f>
        <v>0</v>
      </c>
      <c r="G289" s="95">
        <f>VLOOKUP($A289,'CCR_%'!$A:$WWW,MATCH(G$8,'CCR_%'!$A$8:$WWW$8,0),FALSE)+F289</f>
        <v>0</v>
      </c>
      <c r="H289" s="95">
        <f>VLOOKUP($A289,'CCR_%'!$A:$WWW,MATCH(H$8,'CCR_%'!$A$8:$WWW$8,0),FALSE)+G289</f>
        <v>0</v>
      </c>
      <c r="I289" s="95">
        <f>VLOOKUP($A289,'CCR_%'!$A:$WWW,MATCH(I$8,'CCR_%'!$A$8:$WWW$8,0),FALSE)+H289</f>
        <v>0</v>
      </c>
      <c r="J289" s="95">
        <f>VLOOKUP($A289,'CCR_%'!$A:$WWW,MATCH(J$8,'CCR_%'!$A$8:$WWW$8,0),FALSE)+I289</f>
        <v>0</v>
      </c>
      <c r="K289" s="95">
        <f>VLOOKUP($A289,'CCR_%'!$A:$WWW,MATCH(K$8,'CCR_%'!$A$8:$WWW$8,0),FALSE)+J289</f>
        <v>0</v>
      </c>
      <c r="L289" s="95">
        <f>VLOOKUP($A289,'CCR_%'!$A:$WWW,MATCH(L$8,'CCR_%'!$A$8:$WWW$8,0),FALSE)+K289</f>
        <v>0</v>
      </c>
      <c r="M289" s="95">
        <f>VLOOKUP($A289,'CCR_%'!$A:$WWW,MATCH(M$8,'CCR_%'!$A$8:$WWW$8,0),FALSE)+L289</f>
        <v>0</v>
      </c>
      <c r="N289" s="95">
        <f>VLOOKUP($A289,'CCR_%'!$A:$WWW,MATCH(N$8,'CCR_%'!$A$8:$WWW$8,0),FALSE)+M289</f>
        <v>0</v>
      </c>
      <c r="O289" s="95">
        <f>VLOOKUP($A289,'CCR_%'!$A:$WWW,MATCH(O$8,'CCR_%'!$A$8:$WWW$8,0),FALSE)+N289</f>
        <v>0</v>
      </c>
      <c r="P289" s="95">
        <f>VLOOKUP($A289,'CCR_%'!$A:$WWW,MATCH(P$8,'CCR_%'!$A$8:$WWW$8,0),FALSE)+O289</f>
        <v>0</v>
      </c>
      <c r="Q289" s="95">
        <f>VLOOKUP($A289,'CCR_%'!$A:$WWW,MATCH(Q$8,'CCR_%'!$A$8:$WWW$8,0),FALSE)+P289</f>
        <v>0</v>
      </c>
      <c r="R289" s="95">
        <f>VLOOKUP($A289,'CCR_%'!$A:$WWW,MATCH(R$8,'CCR_%'!$A$8:$WWW$8,0),FALSE)+Q289</f>
        <v>0</v>
      </c>
      <c r="S289" s="95">
        <f>VLOOKUP($A289,'CCR_%'!$A:$WWW,MATCH(S$8,'CCR_%'!$A$8:$WWW$8,0),FALSE)+R289</f>
        <v>0.2</v>
      </c>
      <c r="T289" s="95">
        <f>VLOOKUP($A289,'CCR_%'!$A:$WWW,MATCH(T$8,'CCR_%'!$A$8:$WWW$8,0),FALSE)+S289</f>
        <v>1</v>
      </c>
      <c r="U289" s="95">
        <f>VLOOKUP($A289,'CCR_%'!$A:$WWW,MATCH(U$8,'CCR_%'!$A$8:$WWW$8,0),FALSE)+T289</f>
        <v>1</v>
      </c>
      <c r="V289" s="95">
        <f>VLOOKUP($A289,'CCR_%'!$A:$WWW,MATCH(V$8,'CCR_%'!$A$8:$WWW$8,0),FALSE)+U289</f>
        <v>1</v>
      </c>
      <c r="W289" s="95">
        <f>VLOOKUP($A289,'CCR_%'!$A:$WWW,MATCH(W$8,'CCR_%'!$A$8:$WWW$8,0),FALSE)+V289</f>
        <v>1</v>
      </c>
      <c r="X289" s="95">
        <f>VLOOKUP($A289,'CCR_%'!$A:$WWW,MATCH(X$8,'CCR_%'!$A$8:$WWW$8,0),FALSE)+W289</f>
        <v>1</v>
      </c>
      <c r="Y289" s="95">
        <f>VLOOKUP($A289,'CCR_%'!$A:$WWW,MATCH(Y$8,'CCR_%'!$A$8:$WWW$8,0),FALSE)+X289</f>
        <v>1</v>
      </c>
      <c r="Z289" s="95">
        <f>VLOOKUP($A289,'CCR_%'!$A:$WWW,MATCH(Z$8,'CCR_%'!$A$8:$WWW$8,0),FALSE)+Y289</f>
        <v>1</v>
      </c>
      <c r="AA289" s="95">
        <f>VLOOKUP($A289,'CCR_%'!$A:$WWW,MATCH(AA$8,'CCR_%'!$A$8:$WWW$8,0),FALSE)+Z289</f>
        <v>1</v>
      </c>
      <c r="AB289" s="95">
        <f>VLOOKUP($A289,'CCR_%'!$A:$WWW,MATCH(AB$8,'CCR_%'!$A$8:$WWW$8,0),FALSE)+AA289</f>
        <v>1</v>
      </c>
      <c r="AC289" s="95">
        <f>VLOOKUP($A289,'CCR_%'!$A:$WWW,MATCH(AC$8,'CCR_%'!$A$8:$WWW$8,0),FALSE)+AB289</f>
        <v>1</v>
      </c>
      <c r="AD289" s="95">
        <f>VLOOKUP($A289,'CCR_%'!$A:$WWW,MATCH(AD$8,'CCR_%'!$A$8:$WWW$8,0),FALSE)+AC289</f>
        <v>1</v>
      </c>
      <c r="AE289" s="95">
        <f>VLOOKUP($A289,'CCR_%'!$A:$WWW,MATCH(AE$8,'CCR_%'!$A$8:$WWW$8,0),FALSE)+AD289</f>
        <v>1</v>
      </c>
      <c r="AF289" s="95">
        <f>VLOOKUP($A289,'CCR_%'!$A:$WWW,MATCH(AF$8,'CCR_%'!$A$8:$WWW$8,0),FALSE)+AE289</f>
        <v>1</v>
      </c>
      <c r="AG289" s="95">
        <f>VLOOKUP($A289,'CCR_%'!$A:$WWW,MATCH(AG$8,'CCR_%'!$A$8:$WWW$8,0),FALSE)+AF289</f>
        <v>1</v>
      </c>
      <c r="AH289" s="95">
        <f>VLOOKUP($A289,'CCR_%'!$A:$WWW,MATCH(AH$8,'CCR_%'!$A$8:$WWW$8,0),FALSE)+AG289</f>
        <v>1</v>
      </c>
      <c r="AI289" s="95">
        <f>VLOOKUP($A289,'CCR_%'!$A:$WWW,MATCH(AI$8,'CCR_%'!$A$8:$WWW$8,0),FALSE)+AH289</f>
        <v>1</v>
      </c>
      <c r="AJ289" s="95">
        <f>VLOOKUP($A289,'CCR_%'!$A:$WWW,MATCH(AJ$8,'CCR_%'!$A$8:$WWW$8,0),FALSE)+AI289</f>
        <v>1</v>
      </c>
      <c r="AK289" s="95">
        <f>VLOOKUP($A289,'CCR_%'!$A:$WWW,MATCH(AK$8,'CCR_%'!$A$8:$WWW$8,0),FALSE)+AJ289</f>
        <v>1</v>
      </c>
      <c r="AL289" s="95">
        <f>VLOOKUP($A289,'CCR_%'!$A:$WWW,MATCH(AL$8,'CCR_%'!$A$8:$WWW$8,0),FALSE)+AK289</f>
        <v>1</v>
      </c>
      <c r="AM289" s="95">
        <f>VLOOKUP($A289,'CCR_%'!$A:$WWW,MATCH(AM$8,'CCR_%'!$A$8:$WWW$8,0),FALSE)+AL289</f>
        <v>1</v>
      </c>
      <c r="AN289" s="95">
        <f>VLOOKUP($A289,'CCR_%'!$A:$WWW,MATCH(AN$8,'CCR_%'!$A$8:$WWW$8,0),FALSE)+AM289</f>
        <v>1</v>
      </c>
      <c r="AO289" s="95">
        <f>VLOOKUP($A289,'CCR_%'!$A:$WWW,MATCH(AO$8,'CCR_%'!$A$8:$WWW$8,0),FALSE)+AN289</f>
        <v>1</v>
      </c>
      <c r="AP289" s="95">
        <f>VLOOKUP($A289,'CCR_%'!$A:$WWW,MATCH(AP$8,'CCR_%'!$A$8:$WWW$8,0),FALSE)+AO289</f>
        <v>1</v>
      </c>
      <c r="AQ289" s="95">
        <f>VLOOKUP($A289,'CCR_%'!$A:$WWW,MATCH(AQ$8,'CCR_%'!$A$8:$WWW$8,0),FALSE)+AP289</f>
        <v>1</v>
      </c>
      <c r="AR289" s="95">
        <f>VLOOKUP($A289,'CCR_%'!$A:$WWW,MATCH(AR$8,'CCR_%'!$A$8:$WWW$8,0),FALSE)+AQ289</f>
        <v>1</v>
      </c>
      <c r="AS289" s="95">
        <f>VLOOKUP($A289,'CCR_%'!$A:$WWW,MATCH(AS$8,'CCR_%'!$A$8:$WWW$8,0),FALSE)+AR289</f>
        <v>1</v>
      </c>
      <c r="AT289" s="95">
        <f>VLOOKUP($A289,'CCR_%'!$A:$WWW,MATCH(AT$8,'CCR_%'!$A$8:$WWW$8,0),FALSE)+AS289</f>
        <v>1</v>
      </c>
      <c r="AU289" s="95">
        <f>VLOOKUP($A289,'CCR_%'!$A:$WWW,MATCH(AU$8,'CCR_%'!$A$8:$WWW$8,0),FALSE)+AT289</f>
        <v>1</v>
      </c>
      <c r="AV289" s="95">
        <f>VLOOKUP($A289,'CCR_%'!$A:$WWW,MATCH(AV$8,'CCR_%'!$A$8:$WWW$8,0),FALSE)+AU289</f>
        <v>1</v>
      </c>
      <c r="AW289" s="95">
        <f>VLOOKUP($A289,'CCR_%'!$A:$WWW,MATCH(AW$8,'CCR_%'!$A$8:$WWW$8,0),FALSE)+AV289</f>
        <v>1</v>
      </c>
      <c r="AX289" s="95">
        <f>VLOOKUP($A289,'CCR_%'!$A:$WWW,MATCH(AX$8,'CCR_%'!$A$8:$WWW$8,0),FALSE)+AW289</f>
        <v>1</v>
      </c>
      <c r="AY289" s="95">
        <f>VLOOKUP($A289,'CCR_%'!$A:$WWW,MATCH(AY$8,'CCR_%'!$A$8:$WWW$8,0),FALSE)+AX289</f>
        <v>1</v>
      </c>
      <c r="AZ289" s="95">
        <f>VLOOKUP($A289,'CCR_%'!$A:$WWW,MATCH(AZ$8,'CCR_%'!$A$8:$WWW$8,0),FALSE)+AY289</f>
        <v>1</v>
      </c>
      <c r="BA289" s="95">
        <f>VLOOKUP($A289,'CCR_%'!$A:$WWW,MATCH(BA$8,'CCR_%'!$A$8:$WWW$8,0),FALSE)+AZ289</f>
        <v>1</v>
      </c>
      <c r="BB289" s="95">
        <f>VLOOKUP($A289,'CCR_%'!$A:$WWW,MATCH(BB$8,'CCR_%'!$A$8:$WWW$8,0),FALSE)+BA289</f>
        <v>1</v>
      </c>
      <c r="BC289" s="95">
        <f>VLOOKUP($A289,'CCR_%'!$A:$WWW,MATCH(BC$8,'CCR_%'!$A$8:$WWW$8,0),FALSE)+BB289</f>
        <v>1</v>
      </c>
      <c r="BD289" s="95">
        <f>VLOOKUP($A289,'CCR_%'!$A:$WWW,MATCH(BD$8,'CCR_%'!$A$8:$WWW$8,0),FALSE)+BC289</f>
        <v>1</v>
      </c>
      <c r="BE289" s="95">
        <f>VLOOKUP($A289,'CCR_%'!$A:$WWW,MATCH(BE$8,'CCR_%'!$A$8:$WWW$8,0),FALSE)+BD289</f>
        <v>1</v>
      </c>
      <c r="BF289" s="95">
        <f>VLOOKUP($A289,'CCR_%'!$A:$WWW,MATCH(BF$8,'CCR_%'!$A$8:$WWW$8,0),FALSE)+BE289</f>
        <v>1</v>
      </c>
      <c r="BG289" s="95">
        <f>VLOOKUP($A289,'CCR_%'!$A:$WWW,MATCH(BG$8,'CCR_%'!$A$8:$WWW$8,0),FALSE)+BF289</f>
        <v>1</v>
      </c>
      <c r="BH289" s="95">
        <f>VLOOKUP($A289,'CCR_%'!$A:$WWW,MATCH(BH$8,'CCR_%'!$A$8:$WWW$8,0),FALSE)+BG289</f>
        <v>1</v>
      </c>
      <c r="BI289" s="95">
        <f>VLOOKUP($A289,'CCR_%'!$A:$WWW,MATCH(BI$8,'CCR_%'!$A$8:$WWW$8,0),FALSE)+BH289</f>
        <v>1</v>
      </c>
      <c r="BJ289" s="95">
        <f>VLOOKUP($A289,'CCR_%'!$A:$WWW,MATCH(BJ$8,'CCR_%'!$A$8:$WWW$8,0),FALSE)+BI289</f>
        <v>1</v>
      </c>
      <c r="BK289" s="95">
        <f>VLOOKUP($A289,'CCR_%'!$A:$WWW,MATCH(BK$8,'CCR_%'!$A$8:$WWW$8,0),FALSE)+BJ289</f>
        <v>1</v>
      </c>
      <c r="BL289" s="95">
        <f>VLOOKUP($A289,'CCR_%'!$A:$WWW,MATCH(BL$8,'CCR_%'!$A$8:$WWW$8,0),FALSE)+BK289</f>
        <v>1</v>
      </c>
    </row>
    <row r="290" spans="1:64" ht="16.5" customHeight="1" outlineLevel="3" x14ac:dyDescent="0.25">
      <c r="A290" s="40" t="s">
        <v>525</v>
      </c>
      <c r="B290" s="42" t="s">
        <v>526</v>
      </c>
      <c r="C290" s="93">
        <v>48303</v>
      </c>
      <c r="D290" s="93">
        <v>48667</v>
      </c>
      <c r="E290" s="94">
        <f>VLOOKUP($A290,'CCR_%'!$A:$WWW,MATCH(E$8,'CCR_%'!$A$8:$WWW$8,0),FALSE)+0</f>
        <v>0</v>
      </c>
      <c r="F290" s="95">
        <f>VLOOKUP($A290,'CCR_%'!$A:$WWW,MATCH(F$8,'CCR_%'!$A$8:$WWW$8,0),FALSE)+E290</f>
        <v>0</v>
      </c>
      <c r="G290" s="95">
        <f>VLOOKUP($A290,'CCR_%'!$A:$WWW,MATCH(G$8,'CCR_%'!$A$8:$WWW$8,0),FALSE)+F290</f>
        <v>0</v>
      </c>
      <c r="H290" s="95">
        <f>VLOOKUP($A290,'CCR_%'!$A:$WWW,MATCH(H$8,'CCR_%'!$A$8:$WWW$8,0),FALSE)+G290</f>
        <v>0</v>
      </c>
      <c r="I290" s="95">
        <f>VLOOKUP($A290,'CCR_%'!$A:$WWW,MATCH(I$8,'CCR_%'!$A$8:$WWW$8,0),FALSE)+H290</f>
        <v>0</v>
      </c>
      <c r="J290" s="95">
        <f>VLOOKUP($A290,'CCR_%'!$A:$WWW,MATCH(J$8,'CCR_%'!$A$8:$WWW$8,0),FALSE)+I290</f>
        <v>0</v>
      </c>
      <c r="K290" s="95">
        <f>VLOOKUP($A290,'CCR_%'!$A:$WWW,MATCH(K$8,'CCR_%'!$A$8:$WWW$8,0),FALSE)+J290</f>
        <v>0</v>
      </c>
      <c r="L290" s="95">
        <f>VLOOKUP($A290,'CCR_%'!$A:$WWW,MATCH(L$8,'CCR_%'!$A$8:$WWW$8,0),FALSE)+K290</f>
        <v>0</v>
      </c>
      <c r="M290" s="95">
        <f>VLOOKUP($A290,'CCR_%'!$A:$WWW,MATCH(M$8,'CCR_%'!$A$8:$WWW$8,0),FALSE)+L290</f>
        <v>0</v>
      </c>
      <c r="N290" s="95">
        <f>VLOOKUP($A290,'CCR_%'!$A:$WWW,MATCH(N$8,'CCR_%'!$A$8:$WWW$8,0),FALSE)+M290</f>
        <v>0</v>
      </c>
      <c r="O290" s="95">
        <f>VLOOKUP($A290,'CCR_%'!$A:$WWW,MATCH(O$8,'CCR_%'!$A$8:$WWW$8,0),FALSE)+N290</f>
        <v>0</v>
      </c>
      <c r="P290" s="95">
        <f>VLOOKUP($A290,'CCR_%'!$A:$WWW,MATCH(P$8,'CCR_%'!$A$8:$WWW$8,0),FALSE)+O290</f>
        <v>0</v>
      </c>
      <c r="Q290" s="95">
        <f>VLOOKUP($A290,'CCR_%'!$A:$WWW,MATCH(Q$8,'CCR_%'!$A$8:$WWW$8,0),FALSE)+P290</f>
        <v>0</v>
      </c>
      <c r="R290" s="95">
        <f>VLOOKUP($A290,'CCR_%'!$A:$WWW,MATCH(R$8,'CCR_%'!$A$8:$WWW$8,0),FALSE)+Q290</f>
        <v>0</v>
      </c>
      <c r="S290" s="95">
        <f>VLOOKUP($A290,'CCR_%'!$A:$WWW,MATCH(S$8,'CCR_%'!$A$8:$WWW$8,0),FALSE)+R290</f>
        <v>0.1</v>
      </c>
      <c r="T290" s="95">
        <f>VLOOKUP($A290,'CCR_%'!$A:$WWW,MATCH(T$8,'CCR_%'!$A$8:$WWW$8,0),FALSE)+S290</f>
        <v>1</v>
      </c>
      <c r="U290" s="95">
        <f>VLOOKUP($A290,'CCR_%'!$A:$WWW,MATCH(U$8,'CCR_%'!$A$8:$WWW$8,0),FALSE)+T290</f>
        <v>1</v>
      </c>
      <c r="V290" s="95">
        <f>VLOOKUP($A290,'CCR_%'!$A:$WWW,MATCH(V$8,'CCR_%'!$A$8:$WWW$8,0),FALSE)+U290</f>
        <v>1</v>
      </c>
      <c r="W290" s="95">
        <f>VLOOKUP($A290,'CCR_%'!$A:$WWW,MATCH(W$8,'CCR_%'!$A$8:$WWW$8,0),FALSE)+V290</f>
        <v>1</v>
      </c>
      <c r="X290" s="95">
        <f>VLOOKUP($A290,'CCR_%'!$A:$WWW,MATCH(X$8,'CCR_%'!$A$8:$WWW$8,0),FALSE)+W290</f>
        <v>1</v>
      </c>
      <c r="Y290" s="95">
        <f>VLOOKUP($A290,'CCR_%'!$A:$WWW,MATCH(Y$8,'CCR_%'!$A$8:$WWW$8,0),FALSE)+X290</f>
        <v>1</v>
      </c>
      <c r="Z290" s="95">
        <f>VLOOKUP($A290,'CCR_%'!$A:$WWW,MATCH(Z$8,'CCR_%'!$A$8:$WWW$8,0),FALSE)+Y290</f>
        <v>1</v>
      </c>
      <c r="AA290" s="95">
        <f>VLOOKUP($A290,'CCR_%'!$A:$WWW,MATCH(AA$8,'CCR_%'!$A$8:$WWW$8,0),FALSE)+Z290</f>
        <v>1</v>
      </c>
      <c r="AB290" s="95">
        <f>VLOOKUP($A290,'CCR_%'!$A:$WWW,MATCH(AB$8,'CCR_%'!$A$8:$WWW$8,0),FALSE)+AA290</f>
        <v>1</v>
      </c>
      <c r="AC290" s="95">
        <f>VLOOKUP($A290,'CCR_%'!$A:$WWW,MATCH(AC$8,'CCR_%'!$A$8:$WWW$8,0),FALSE)+AB290</f>
        <v>1</v>
      </c>
      <c r="AD290" s="95">
        <f>VLOOKUP($A290,'CCR_%'!$A:$WWW,MATCH(AD$8,'CCR_%'!$A$8:$WWW$8,0),FALSE)+AC290</f>
        <v>1</v>
      </c>
      <c r="AE290" s="95">
        <f>VLOOKUP($A290,'CCR_%'!$A:$WWW,MATCH(AE$8,'CCR_%'!$A$8:$WWW$8,0),FALSE)+AD290</f>
        <v>1</v>
      </c>
      <c r="AF290" s="95">
        <f>VLOOKUP($A290,'CCR_%'!$A:$WWW,MATCH(AF$8,'CCR_%'!$A$8:$WWW$8,0),FALSE)+AE290</f>
        <v>1</v>
      </c>
      <c r="AG290" s="95">
        <f>VLOOKUP($A290,'CCR_%'!$A:$WWW,MATCH(AG$8,'CCR_%'!$A$8:$WWW$8,0),FALSE)+AF290</f>
        <v>1</v>
      </c>
      <c r="AH290" s="95">
        <f>VLOOKUP($A290,'CCR_%'!$A:$WWW,MATCH(AH$8,'CCR_%'!$A$8:$WWW$8,0),FALSE)+AG290</f>
        <v>1</v>
      </c>
      <c r="AI290" s="95">
        <f>VLOOKUP($A290,'CCR_%'!$A:$WWW,MATCH(AI$8,'CCR_%'!$A$8:$WWW$8,0),FALSE)+AH290</f>
        <v>1</v>
      </c>
      <c r="AJ290" s="95">
        <f>VLOOKUP($A290,'CCR_%'!$A:$WWW,MATCH(AJ$8,'CCR_%'!$A$8:$WWW$8,0),FALSE)+AI290</f>
        <v>1</v>
      </c>
      <c r="AK290" s="95">
        <f>VLOOKUP($A290,'CCR_%'!$A:$WWW,MATCH(AK$8,'CCR_%'!$A$8:$WWW$8,0),FALSE)+AJ290</f>
        <v>1</v>
      </c>
      <c r="AL290" s="95">
        <f>VLOOKUP($A290,'CCR_%'!$A:$WWW,MATCH(AL$8,'CCR_%'!$A$8:$WWW$8,0),FALSE)+AK290</f>
        <v>1</v>
      </c>
      <c r="AM290" s="95">
        <f>VLOOKUP($A290,'CCR_%'!$A:$WWW,MATCH(AM$8,'CCR_%'!$A$8:$WWW$8,0),FALSE)+AL290</f>
        <v>1</v>
      </c>
      <c r="AN290" s="95">
        <f>VLOOKUP($A290,'CCR_%'!$A:$WWW,MATCH(AN$8,'CCR_%'!$A$8:$WWW$8,0),FALSE)+AM290</f>
        <v>1</v>
      </c>
      <c r="AO290" s="95">
        <f>VLOOKUP($A290,'CCR_%'!$A:$WWW,MATCH(AO$8,'CCR_%'!$A$8:$WWW$8,0),FALSE)+AN290</f>
        <v>1</v>
      </c>
      <c r="AP290" s="95">
        <f>VLOOKUP($A290,'CCR_%'!$A:$WWW,MATCH(AP$8,'CCR_%'!$A$8:$WWW$8,0),FALSE)+AO290</f>
        <v>1</v>
      </c>
      <c r="AQ290" s="95">
        <f>VLOOKUP($A290,'CCR_%'!$A:$WWW,MATCH(AQ$8,'CCR_%'!$A$8:$WWW$8,0),FALSE)+AP290</f>
        <v>1</v>
      </c>
      <c r="AR290" s="95">
        <f>VLOOKUP($A290,'CCR_%'!$A:$WWW,MATCH(AR$8,'CCR_%'!$A$8:$WWW$8,0),FALSE)+AQ290</f>
        <v>1</v>
      </c>
      <c r="AS290" s="95">
        <f>VLOOKUP($A290,'CCR_%'!$A:$WWW,MATCH(AS$8,'CCR_%'!$A$8:$WWW$8,0),FALSE)+AR290</f>
        <v>1</v>
      </c>
      <c r="AT290" s="95">
        <f>VLOOKUP($A290,'CCR_%'!$A:$WWW,MATCH(AT$8,'CCR_%'!$A$8:$WWW$8,0),FALSE)+AS290</f>
        <v>1</v>
      </c>
      <c r="AU290" s="95">
        <f>VLOOKUP($A290,'CCR_%'!$A:$WWW,MATCH(AU$8,'CCR_%'!$A$8:$WWW$8,0),FALSE)+AT290</f>
        <v>1</v>
      </c>
      <c r="AV290" s="95">
        <f>VLOOKUP($A290,'CCR_%'!$A:$WWW,MATCH(AV$8,'CCR_%'!$A$8:$WWW$8,0),FALSE)+AU290</f>
        <v>1</v>
      </c>
      <c r="AW290" s="95">
        <f>VLOOKUP($A290,'CCR_%'!$A:$WWW,MATCH(AW$8,'CCR_%'!$A$8:$WWW$8,0),FALSE)+AV290</f>
        <v>1</v>
      </c>
      <c r="AX290" s="95">
        <f>VLOOKUP($A290,'CCR_%'!$A:$WWW,MATCH(AX$8,'CCR_%'!$A$8:$WWW$8,0),FALSE)+AW290</f>
        <v>1</v>
      </c>
      <c r="AY290" s="95">
        <f>VLOOKUP($A290,'CCR_%'!$A:$WWW,MATCH(AY$8,'CCR_%'!$A$8:$WWW$8,0),FALSE)+AX290</f>
        <v>1</v>
      </c>
      <c r="AZ290" s="95">
        <f>VLOOKUP($A290,'CCR_%'!$A:$WWW,MATCH(AZ$8,'CCR_%'!$A$8:$WWW$8,0),FALSE)+AY290</f>
        <v>1</v>
      </c>
      <c r="BA290" s="95">
        <f>VLOOKUP($A290,'CCR_%'!$A:$WWW,MATCH(BA$8,'CCR_%'!$A$8:$WWW$8,0),FALSE)+AZ290</f>
        <v>1</v>
      </c>
      <c r="BB290" s="95">
        <f>VLOOKUP($A290,'CCR_%'!$A:$WWW,MATCH(BB$8,'CCR_%'!$A$8:$WWW$8,0),FALSE)+BA290</f>
        <v>1</v>
      </c>
      <c r="BC290" s="95">
        <f>VLOOKUP($A290,'CCR_%'!$A:$WWW,MATCH(BC$8,'CCR_%'!$A$8:$WWW$8,0),FALSE)+BB290</f>
        <v>1</v>
      </c>
      <c r="BD290" s="95">
        <f>VLOOKUP($A290,'CCR_%'!$A:$WWW,MATCH(BD$8,'CCR_%'!$A$8:$WWW$8,0),FALSE)+BC290</f>
        <v>1</v>
      </c>
      <c r="BE290" s="95">
        <f>VLOOKUP($A290,'CCR_%'!$A:$WWW,MATCH(BE$8,'CCR_%'!$A$8:$WWW$8,0),FALSE)+BD290</f>
        <v>1</v>
      </c>
      <c r="BF290" s="95">
        <f>VLOOKUP($A290,'CCR_%'!$A:$WWW,MATCH(BF$8,'CCR_%'!$A$8:$WWW$8,0),FALSE)+BE290</f>
        <v>1</v>
      </c>
      <c r="BG290" s="95">
        <f>VLOOKUP($A290,'CCR_%'!$A:$WWW,MATCH(BG$8,'CCR_%'!$A$8:$WWW$8,0),FALSE)+BF290</f>
        <v>1</v>
      </c>
      <c r="BH290" s="95">
        <f>VLOOKUP($A290,'CCR_%'!$A:$WWW,MATCH(BH$8,'CCR_%'!$A$8:$WWW$8,0),FALSE)+BG290</f>
        <v>1</v>
      </c>
      <c r="BI290" s="95">
        <f>VLOOKUP($A290,'CCR_%'!$A:$WWW,MATCH(BI$8,'CCR_%'!$A$8:$WWW$8,0),FALSE)+BH290</f>
        <v>1</v>
      </c>
      <c r="BJ290" s="95">
        <f>VLOOKUP($A290,'CCR_%'!$A:$WWW,MATCH(BJ$8,'CCR_%'!$A$8:$WWW$8,0),FALSE)+BI290</f>
        <v>1</v>
      </c>
      <c r="BK290" s="95">
        <f>VLOOKUP($A290,'CCR_%'!$A:$WWW,MATCH(BK$8,'CCR_%'!$A$8:$WWW$8,0),FALSE)+BJ290</f>
        <v>1</v>
      </c>
      <c r="BL290" s="95">
        <f>VLOOKUP($A290,'CCR_%'!$A:$WWW,MATCH(BL$8,'CCR_%'!$A$8:$WWW$8,0),FALSE)+BK290</f>
        <v>1</v>
      </c>
    </row>
    <row r="291" spans="1:64" ht="16.5" customHeight="1" outlineLevel="3" x14ac:dyDescent="0.25">
      <c r="A291" s="40" t="s">
        <v>527</v>
      </c>
      <c r="B291" s="42" t="s">
        <v>528</v>
      </c>
      <c r="C291" s="93">
        <v>47756</v>
      </c>
      <c r="D291" s="93">
        <v>48302</v>
      </c>
      <c r="E291" s="94">
        <f>VLOOKUP($A291,'CCR_%'!$A:$WWW,MATCH(E$8,'CCR_%'!$A$8:$WWW$8,0),FALSE)+0</f>
        <v>0</v>
      </c>
      <c r="F291" s="95">
        <f>VLOOKUP($A291,'CCR_%'!$A:$WWW,MATCH(F$8,'CCR_%'!$A$8:$WWW$8,0),FALSE)+E291</f>
        <v>0</v>
      </c>
      <c r="G291" s="95">
        <f>VLOOKUP($A291,'CCR_%'!$A:$WWW,MATCH(G$8,'CCR_%'!$A$8:$WWW$8,0),FALSE)+F291</f>
        <v>0</v>
      </c>
      <c r="H291" s="95">
        <f>VLOOKUP($A291,'CCR_%'!$A:$WWW,MATCH(H$8,'CCR_%'!$A$8:$WWW$8,0),FALSE)+G291</f>
        <v>0</v>
      </c>
      <c r="I291" s="95">
        <f>VLOOKUP($A291,'CCR_%'!$A:$WWW,MATCH(I$8,'CCR_%'!$A$8:$WWW$8,0),FALSE)+H291</f>
        <v>0</v>
      </c>
      <c r="J291" s="95">
        <f>VLOOKUP($A291,'CCR_%'!$A:$WWW,MATCH(J$8,'CCR_%'!$A$8:$WWW$8,0),FALSE)+I291</f>
        <v>0</v>
      </c>
      <c r="K291" s="95">
        <f>VLOOKUP($A291,'CCR_%'!$A:$WWW,MATCH(K$8,'CCR_%'!$A$8:$WWW$8,0),FALSE)+J291</f>
        <v>0</v>
      </c>
      <c r="L291" s="95">
        <f>VLOOKUP($A291,'CCR_%'!$A:$WWW,MATCH(L$8,'CCR_%'!$A$8:$WWW$8,0),FALSE)+K291</f>
        <v>0</v>
      </c>
      <c r="M291" s="95">
        <f>VLOOKUP($A291,'CCR_%'!$A:$WWW,MATCH(M$8,'CCR_%'!$A$8:$WWW$8,0),FALSE)+L291</f>
        <v>0</v>
      </c>
      <c r="N291" s="95">
        <f>VLOOKUP($A291,'CCR_%'!$A:$WWW,MATCH(N$8,'CCR_%'!$A$8:$WWW$8,0),FALSE)+M291</f>
        <v>0</v>
      </c>
      <c r="O291" s="95">
        <f>VLOOKUP($A291,'CCR_%'!$A:$WWW,MATCH(O$8,'CCR_%'!$A$8:$WWW$8,0),FALSE)+N291</f>
        <v>0</v>
      </c>
      <c r="P291" s="95">
        <f>VLOOKUP($A291,'CCR_%'!$A:$WWW,MATCH(P$8,'CCR_%'!$A$8:$WWW$8,0),FALSE)+O291</f>
        <v>0.05</v>
      </c>
      <c r="Q291" s="95">
        <f>VLOOKUP($A291,'CCR_%'!$A:$WWW,MATCH(Q$8,'CCR_%'!$A$8:$WWW$8,0),FALSE)+P291</f>
        <v>0.15000000000000002</v>
      </c>
      <c r="R291" s="95">
        <f>VLOOKUP($A291,'CCR_%'!$A:$WWW,MATCH(R$8,'CCR_%'!$A$8:$WWW$8,0),FALSE)+Q291</f>
        <v>1</v>
      </c>
      <c r="S291" s="95">
        <f>VLOOKUP($A291,'CCR_%'!$A:$WWW,MATCH(S$8,'CCR_%'!$A$8:$WWW$8,0),FALSE)+R291</f>
        <v>1</v>
      </c>
      <c r="T291" s="95">
        <f>VLOOKUP($A291,'CCR_%'!$A:$WWW,MATCH(T$8,'CCR_%'!$A$8:$WWW$8,0),FALSE)+S291</f>
        <v>1</v>
      </c>
      <c r="U291" s="95">
        <f>VLOOKUP($A291,'CCR_%'!$A:$WWW,MATCH(U$8,'CCR_%'!$A$8:$WWW$8,0),FALSE)+T291</f>
        <v>1</v>
      </c>
      <c r="V291" s="95">
        <f>VLOOKUP($A291,'CCR_%'!$A:$WWW,MATCH(V$8,'CCR_%'!$A$8:$WWW$8,0),FALSE)+U291</f>
        <v>1</v>
      </c>
      <c r="W291" s="95">
        <f>VLOOKUP($A291,'CCR_%'!$A:$WWW,MATCH(W$8,'CCR_%'!$A$8:$WWW$8,0),FALSE)+V291</f>
        <v>1</v>
      </c>
      <c r="X291" s="95">
        <f>VLOOKUP($A291,'CCR_%'!$A:$WWW,MATCH(X$8,'CCR_%'!$A$8:$WWW$8,0),FALSE)+W291</f>
        <v>1</v>
      </c>
      <c r="Y291" s="95">
        <f>VLOOKUP($A291,'CCR_%'!$A:$WWW,MATCH(Y$8,'CCR_%'!$A$8:$WWW$8,0),FALSE)+X291</f>
        <v>1</v>
      </c>
      <c r="Z291" s="95">
        <f>VLOOKUP($A291,'CCR_%'!$A:$WWW,MATCH(Z$8,'CCR_%'!$A$8:$WWW$8,0),FALSE)+Y291</f>
        <v>1</v>
      </c>
      <c r="AA291" s="95">
        <f>VLOOKUP($A291,'CCR_%'!$A:$WWW,MATCH(AA$8,'CCR_%'!$A$8:$WWW$8,0),FALSE)+Z291</f>
        <v>1</v>
      </c>
      <c r="AB291" s="95">
        <f>VLOOKUP($A291,'CCR_%'!$A:$WWW,MATCH(AB$8,'CCR_%'!$A$8:$WWW$8,0),FALSE)+AA291</f>
        <v>1</v>
      </c>
      <c r="AC291" s="95">
        <f>VLOOKUP($A291,'CCR_%'!$A:$WWW,MATCH(AC$8,'CCR_%'!$A$8:$WWW$8,0),FALSE)+AB291</f>
        <v>1</v>
      </c>
      <c r="AD291" s="95">
        <f>VLOOKUP($A291,'CCR_%'!$A:$WWW,MATCH(AD$8,'CCR_%'!$A$8:$WWW$8,0),FALSE)+AC291</f>
        <v>1</v>
      </c>
      <c r="AE291" s="95">
        <f>VLOOKUP($A291,'CCR_%'!$A:$WWW,MATCH(AE$8,'CCR_%'!$A$8:$WWW$8,0),FALSE)+AD291</f>
        <v>1</v>
      </c>
      <c r="AF291" s="95">
        <f>VLOOKUP($A291,'CCR_%'!$A:$WWW,MATCH(AF$8,'CCR_%'!$A$8:$WWW$8,0),FALSE)+AE291</f>
        <v>1</v>
      </c>
      <c r="AG291" s="95">
        <f>VLOOKUP($A291,'CCR_%'!$A:$WWW,MATCH(AG$8,'CCR_%'!$A$8:$WWW$8,0),FALSE)+AF291</f>
        <v>1</v>
      </c>
      <c r="AH291" s="95">
        <f>VLOOKUP($A291,'CCR_%'!$A:$WWW,MATCH(AH$8,'CCR_%'!$A$8:$WWW$8,0),FALSE)+AG291</f>
        <v>1</v>
      </c>
      <c r="AI291" s="95">
        <f>VLOOKUP($A291,'CCR_%'!$A:$WWW,MATCH(AI$8,'CCR_%'!$A$8:$WWW$8,0),FALSE)+AH291</f>
        <v>1</v>
      </c>
      <c r="AJ291" s="95">
        <f>VLOOKUP($A291,'CCR_%'!$A:$WWW,MATCH(AJ$8,'CCR_%'!$A$8:$WWW$8,0),FALSE)+AI291</f>
        <v>1</v>
      </c>
      <c r="AK291" s="95">
        <f>VLOOKUP($A291,'CCR_%'!$A:$WWW,MATCH(AK$8,'CCR_%'!$A$8:$WWW$8,0),FALSE)+AJ291</f>
        <v>1</v>
      </c>
      <c r="AL291" s="95">
        <f>VLOOKUP($A291,'CCR_%'!$A:$WWW,MATCH(AL$8,'CCR_%'!$A$8:$WWW$8,0),FALSE)+AK291</f>
        <v>1</v>
      </c>
      <c r="AM291" s="95">
        <f>VLOOKUP($A291,'CCR_%'!$A:$WWW,MATCH(AM$8,'CCR_%'!$A$8:$WWW$8,0),FALSE)+AL291</f>
        <v>1</v>
      </c>
      <c r="AN291" s="95">
        <f>VLOOKUP($A291,'CCR_%'!$A:$WWW,MATCH(AN$8,'CCR_%'!$A$8:$WWW$8,0),FALSE)+AM291</f>
        <v>1</v>
      </c>
      <c r="AO291" s="95">
        <f>VLOOKUP($A291,'CCR_%'!$A:$WWW,MATCH(AO$8,'CCR_%'!$A$8:$WWW$8,0),FALSE)+AN291</f>
        <v>1</v>
      </c>
      <c r="AP291" s="95">
        <f>VLOOKUP($A291,'CCR_%'!$A:$WWW,MATCH(AP$8,'CCR_%'!$A$8:$WWW$8,0),FALSE)+AO291</f>
        <v>1</v>
      </c>
      <c r="AQ291" s="95">
        <f>VLOOKUP($A291,'CCR_%'!$A:$WWW,MATCH(AQ$8,'CCR_%'!$A$8:$WWW$8,0),FALSE)+AP291</f>
        <v>1</v>
      </c>
      <c r="AR291" s="95">
        <f>VLOOKUP($A291,'CCR_%'!$A:$WWW,MATCH(AR$8,'CCR_%'!$A$8:$WWW$8,0),FALSE)+AQ291</f>
        <v>1</v>
      </c>
      <c r="AS291" s="95">
        <f>VLOOKUP($A291,'CCR_%'!$A:$WWW,MATCH(AS$8,'CCR_%'!$A$8:$WWW$8,0),FALSE)+AR291</f>
        <v>1</v>
      </c>
      <c r="AT291" s="95">
        <f>VLOOKUP($A291,'CCR_%'!$A:$WWW,MATCH(AT$8,'CCR_%'!$A$8:$WWW$8,0),FALSE)+AS291</f>
        <v>1</v>
      </c>
      <c r="AU291" s="95">
        <f>VLOOKUP($A291,'CCR_%'!$A:$WWW,MATCH(AU$8,'CCR_%'!$A$8:$WWW$8,0),FALSE)+AT291</f>
        <v>1</v>
      </c>
      <c r="AV291" s="95">
        <f>VLOOKUP($A291,'CCR_%'!$A:$WWW,MATCH(AV$8,'CCR_%'!$A$8:$WWW$8,0),FALSE)+AU291</f>
        <v>1</v>
      </c>
      <c r="AW291" s="95">
        <f>VLOOKUP($A291,'CCR_%'!$A:$WWW,MATCH(AW$8,'CCR_%'!$A$8:$WWW$8,0),FALSE)+AV291</f>
        <v>1</v>
      </c>
      <c r="AX291" s="95">
        <f>VLOOKUP($A291,'CCR_%'!$A:$WWW,MATCH(AX$8,'CCR_%'!$A$8:$WWW$8,0),FALSE)+AW291</f>
        <v>1</v>
      </c>
      <c r="AY291" s="95">
        <f>VLOOKUP($A291,'CCR_%'!$A:$WWW,MATCH(AY$8,'CCR_%'!$A$8:$WWW$8,0),FALSE)+AX291</f>
        <v>1</v>
      </c>
      <c r="AZ291" s="95">
        <f>VLOOKUP($A291,'CCR_%'!$A:$WWW,MATCH(AZ$8,'CCR_%'!$A$8:$WWW$8,0),FALSE)+AY291</f>
        <v>1</v>
      </c>
      <c r="BA291" s="95">
        <f>VLOOKUP($A291,'CCR_%'!$A:$WWW,MATCH(BA$8,'CCR_%'!$A$8:$WWW$8,0),FALSE)+AZ291</f>
        <v>1</v>
      </c>
      <c r="BB291" s="95">
        <f>VLOOKUP($A291,'CCR_%'!$A:$WWW,MATCH(BB$8,'CCR_%'!$A$8:$WWW$8,0),FALSE)+BA291</f>
        <v>1</v>
      </c>
      <c r="BC291" s="95">
        <f>VLOOKUP($A291,'CCR_%'!$A:$WWW,MATCH(BC$8,'CCR_%'!$A$8:$WWW$8,0),FALSE)+BB291</f>
        <v>1</v>
      </c>
      <c r="BD291" s="95">
        <f>VLOOKUP($A291,'CCR_%'!$A:$WWW,MATCH(BD$8,'CCR_%'!$A$8:$WWW$8,0),FALSE)+BC291</f>
        <v>1</v>
      </c>
      <c r="BE291" s="95">
        <f>VLOOKUP($A291,'CCR_%'!$A:$WWW,MATCH(BE$8,'CCR_%'!$A$8:$WWW$8,0),FALSE)+BD291</f>
        <v>1</v>
      </c>
      <c r="BF291" s="95">
        <f>VLOOKUP($A291,'CCR_%'!$A:$WWW,MATCH(BF$8,'CCR_%'!$A$8:$WWW$8,0),FALSE)+BE291</f>
        <v>1</v>
      </c>
      <c r="BG291" s="95">
        <f>VLOOKUP($A291,'CCR_%'!$A:$WWW,MATCH(BG$8,'CCR_%'!$A$8:$WWW$8,0),FALSE)+BF291</f>
        <v>1</v>
      </c>
      <c r="BH291" s="95">
        <f>VLOOKUP($A291,'CCR_%'!$A:$WWW,MATCH(BH$8,'CCR_%'!$A$8:$WWW$8,0),FALSE)+BG291</f>
        <v>1</v>
      </c>
      <c r="BI291" s="95">
        <f>VLOOKUP($A291,'CCR_%'!$A:$WWW,MATCH(BI$8,'CCR_%'!$A$8:$WWW$8,0),FALSE)+BH291</f>
        <v>1</v>
      </c>
      <c r="BJ291" s="95">
        <f>VLOOKUP($A291,'CCR_%'!$A:$WWW,MATCH(BJ$8,'CCR_%'!$A$8:$WWW$8,0),FALSE)+BI291</f>
        <v>1</v>
      </c>
      <c r="BK291" s="95">
        <f>VLOOKUP($A291,'CCR_%'!$A:$WWW,MATCH(BK$8,'CCR_%'!$A$8:$WWW$8,0),FALSE)+BJ291</f>
        <v>1</v>
      </c>
      <c r="BL291" s="95">
        <f>VLOOKUP($A291,'CCR_%'!$A:$WWW,MATCH(BL$8,'CCR_%'!$A$8:$WWW$8,0),FALSE)+BK291</f>
        <v>1</v>
      </c>
    </row>
    <row r="292" spans="1:64" ht="16.5" customHeight="1" outlineLevel="3" x14ac:dyDescent="0.25">
      <c r="A292" s="40" t="s">
        <v>529</v>
      </c>
      <c r="B292" s="42" t="s">
        <v>530</v>
      </c>
      <c r="C292" s="93">
        <v>47756</v>
      </c>
      <c r="D292" s="93">
        <v>48302</v>
      </c>
      <c r="E292" s="94">
        <f>VLOOKUP($A292,'CCR_%'!$A:$WWW,MATCH(E$8,'CCR_%'!$A$8:$WWW$8,0),FALSE)+0</f>
        <v>0</v>
      </c>
      <c r="F292" s="95">
        <f>VLOOKUP($A292,'CCR_%'!$A:$WWW,MATCH(F$8,'CCR_%'!$A$8:$WWW$8,0),FALSE)+E292</f>
        <v>0</v>
      </c>
      <c r="G292" s="95">
        <f>VLOOKUP($A292,'CCR_%'!$A:$WWW,MATCH(G$8,'CCR_%'!$A$8:$WWW$8,0),FALSE)+F292</f>
        <v>0</v>
      </c>
      <c r="H292" s="95">
        <f>VLOOKUP($A292,'CCR_%'!$A:$WWW,MATCH(H$8,'CCR_%'!$A$8:$WWW$8,0),FALSE)+G292</f>
        <v>0</v>
      </c>
      <c r="I292" s="95">
        <f>VLOOKUP($A292,'CCR_%'!$A:$WWW,MATCH(I$8,'CCR_%'!$A$8:$WWW$8,0),FALSE)+H292</f>
        <v>0</v>
      </c>
      <c r="J292" s="95">
        <f>VLOOKUP($A292,'CCR_%'!$A:$WWW,MATCH(J$8,'CCR_%'!$A$8:$WWW$8,0),FALSE)+I292</f>
        <v>0</v>
      </c>
      <c r="K292" s="95">
        <f>VLOOKUP($A292,'CCR_%'!$A:$WWW,MATCH(K$8,'CCR_%'!$A$8:$WWW$8,0),FALSE)+J292</f>
        <v>0</v>
      </c>
      <c r="L292" s="95">
        <f>VLOOKUP($A292,'CCR_%'!$A:$WWW,MATCH(L$8,'CCR_%'!$A$8:$WWW$8,0),FALSE)+K292</f>
        <v>0</v>
      </c>
      <c r="M292" s="95">
        <f>VLOOKUP($A292,'CCR_%'!$A:$WWW,MATCH(M$8,'CCR_%'!$A$8:$WWW$8,0),FALSE)+L292</f>
        <v>0</v>
      </c>
      <c r="N292" s="95">
        <f>VLOOKUP($A292,'CCR_%'!$A:$WWW,MATCH(N$8,'CCR_%'!$A$8:$WWW$8,0),FALSE)+M292</f>
        <v>0</v>
      </c>
      <c r="O292" s="95">
        <f>VLOOKUP($A292,'CCR_%'!$A:$WWW,MATCH(O$8,'CCR_%'!$A$8:$WWW$8,0),FALSE)+N292</f>
        <v>0</v>
      </c>
      <c r="P292" s="95">
        <f>VLOOKUP($A292,'CCR_%'!$A:$WWW,MATCH(P$8,'CCR_%'!$A$8:$WWW$8,0),FALSE)+O292</f>
        <v>0.05</v>
      </c>
      <c r="Q292" s="95">
        <f>VLOOKUP($A292,'CCR_%'!$A:$WWW,MATCH(Q$8,'CCR_%'!$A$8:$WWW$8,0),FALSE)+P292</f>
        <v>0.15000000000000002</v>
      </c>
      <c r="R292" s="95">
        <f>VLOOKUP($A292,'CCR_%'!$A:$WWW,MATCH(R$8,'CCR_%'!$A$8:$WWW$8,0),FALSE)+Q292</f>
        <v>1</v>
      </c>
      <c r="S292" s="95">
        <f>VLOOKUP($A292,'CCR_%'!$A:$WWW,MATCH(S$8,'CCR_%'!$A$8:$WWW$8,0),FALSE)+R292</f>
        <v>1</v>
      </c>
      <c r="T292" s="95">
        <f>VLOOKUP($A292,'CCR_%'!$A:$WWW,MATCH(T$8,'CCR_%'!$A$8:$WWW$8,0),FALSE)+S292</f>
        <v>1</v>
      </c>
      <c r="U292" s="95">
        <f>VLOOKUP($A292,'CCR_%'!$A:$WWW,MATCH(U$8,'CCR_%'!$A$8:$WWW$8,0),FALSE)+T292</f>
        <v>1</v>
      </c>
      <c r="V292" s="95">
        <f>VLOOKUP($A292,'CCR_%'!$A:$WWW,MATCH(V$8,'CCR_%'!$A$8:$WWW$8,0),FALSE)+U292</f>
        <v>1</v>
      </c>
      <c r="W292" s="95">
        <f>VLOOKUP($A292,'CCR_%'!$A:$WWW,MATCH(W$8,'CCR_%'!$A$8:$WWW$8,0),FALSE)+V292</f>
        <v>1</v>
      </c>
      <c r="X292" s="95">
        <f>VLOOKUP($A292,'CCR_%'!$A:$WWW,MATCH(X$8,'CCR_%'!$A$8:$WWW$8,0),FALSE)+W292</f>
        <v>1</v>
      </c>
      <c r="Y292" s="95">
        <f>VLOOKUP($A292,'CCR_%'!$A:$WWW,MATCH(Y$8,'CCR_%'!$A$8:$WWW$8,0),FALSE)+X292</f>
        <v>1</v>
      </c>
      <c r="Z292" s="95">
        <f>VLOOKUP($A292,'CCR_%'!$A:$WWW,MATCH(Z$8,'CCR_%'!$A$8:$WWW$8,0),FALSE)+Y292</f>
        <v>1</v>
      </c>
      <c r="AA292" s="95">
        <f>VLOOKUP($A292,'CCR_%'!$A:$WWW,MATCH(AA$8,'CCR_%'!$A$8:$WWW$8,0),FALSE)+Z292</f>
        <v>1</v>
      </c>
      <c r="AB292" s="95">
        <f>VLOOKUP($A292,'CCR_%'!$A:$WWW,MATCH(AB$8,'CCR_%'!$A$8:$WWW$8,0),FALSE)+AA292</f>
        <v>1</v>
      </c>
      <c r="AC292" s="95">
        <f>VLOOKUP($A292,'CCR_%'!$A:$WWW,MATCH(AC$8,'CCR_%'!$A$8:$WWW$8,0),FALSE)+AB292</f>
        <v>1</v>
      </c>
      <c r="AD292" s="95">
        <f>VLOOKUP($A292,'CCR_%'!$A:$WWW,MATCH(AD$8,'CCR_%'!$A$8:$WWW$8,0),FALSE)+AC292</f>
        <v>1</v>
      </c>
      <c r="AE292" s="95">
        <f>VLOOKUP($A292,'CCR_%'!$A:$WWW,MATCH(AE$8,'CCR_%'!$A$8:$WWW$8,0),FALSE)+AD292</f>
        <v>1</v>
      </c>
      <c r="AF292" s="95">
        <f>VLOOKUP($A292,'CCR_%'!$A:$WWW,MATCH(AF$8,'CCR_%'!$A$8:$WWW$8,0),FALSE)+AE292</f>
        <v>1</v>
      </c>
      <c r="AG292" s="95">
        <f>VLOOKUP($A292,'CCR_%'!$A:$WWW,MATCH(AG$8,'CCR_%'!$A$8:$WWW$8,0),FALSE)+AF292</f>
        <v>1</v>
      </c>
      <c r="AH292" s="95">
        <f>VLOOKUP($A292,'CCR_%'!$A:$WWW,MATCH(AH$8,'CCR_%'!$A$8:$WWW$8,0),FALSE)+AG292</f>
        <v>1</v>
      </c>
      <c r="AI292" s="95">
        <f>VLOOKUP($A292,'CCR_%'!$A:$WWW,MATCH(AI$8,'CCR_%'!$A$8:$WWW$8,0),FALSE)+AH292</f>
        <v>1</v>
      </c>
      <c r="AJ292" s="95">
        <f>VLOOKUP($A292,'CCR_%'!$A:$WWW,MATCH(AJ$8,'CCR_%'!$A$8:$WWW$8,0),FALSE)+AI292</f>
        <v>1</v>
      </c>
      <c r="AK292" s="95">
        <f>VLOOKUP($A292,'CCR_%'!$A:$WWW,MATCH(AK$8,'CCR_%'!$A$8:$WWW$8,0),FALSE)+AJ292</f>
        <v>1</v>
      </c>
      <c r="AL292" s="95">
        <f>VLOOKUP($A292,'CCR_%'!$A:$WWW,MATCH(AL$8,'CCR_%'!$A$8:$WWW$8,0),FALSE)+AK292</f>
        <v>1</v>
      </c>
      <c r="AM292" s="95">
        <f>VLOOKUP($A292,'CCR_%'!$A:$WWW,MATCH(AM$8,'CCR_%'!$A$8:$WWW$8,0),FALSE)+AL292</f>
        <v>1</v>
      </c>
      <c r="AN292" s="95">
        <f>VLOOKUP($A292,'CCR_%'!$A:$WWW,MATCH(AN$8,'CCR_%'!$A$8:$WWW$8,0),FALSE)+AM292</f>
        <v>1</v>
      </c>
      <c r="AO292" s="95">
        <f>VLOOKUP($A292,'CCR_%'!$A:$WWW,MATCH(AO$8,'CCR_%'!$A$8:$WWW$8,0),FALSE)+AN292</f>
        <v>1</v>
      </c>
      <c r="AP292" s="95">
        <f>VLOOKUP($A292,'CCR_%'!$A:$WWW,MATCH(AP$8,'CCR_%'!$A$8:$WWW$8,0),FALSE)+AO292</f>
        <v>1</v>
      </c>
      <c r="AQ292" s="95">
        <f>VLOOKUP($A292,'CCR_%'!$A:$WWW,MATCH(AQ$8,'CCR_%'!$A$8:$WWW$8,0),FALSE)+AP292</f>
        <v>1</v>
      </c>
      <c r="AR292" s="95">
        <f>VLOOKUP($A292,'CCR_%'!$A:$WWW,MATCH(AR$8,'CCR_%'!$A$8:$WWW$8,0),FALSE)+AQ292</f>
        <v>1</v>
      </c>
      <c r="AS292" s="95">
        <f>VLOOKUP($A292,'CCR_%'!$A:$WWW,MATCH(AS$8,'CCR_%'!$A$8:$WWW$8,0),FALSE)+AR292</f>
        <v>1</v>
      </c>
      <c r="AT292" s="95">
        <f>VLOOKUP($A292,'CCR_%'!$A:$WWW,MATCH(AT$8,'CCR_%'!$A$8:$WWW$8,0),FALSE)+AS292</f>
        <v>1</v>
      </c>
      <c r="AU292" s="95">
        <f>VLOOKUP($A292,'CCR_%'!$A:$WWW,MATCH(AU$8,'CCR_%'!$A$8:$WWW$8,0),FALSE)+AT292</f>
        <v>1</v>
      </c>
      <c r="AV292" s="95">
        <f>VLOOKUP($A292,'CCR_%'!$A:$WWW,MATCH(AV$8,'CCR_%'!$A$8:$WWW$8,0),FALSE)+AU292</f>
        <v>1</v>
      </c>
      <c r="AW292" s="95">
        <f>VLOOKUP($A292,'CCR_%'!$A:$WWW,MATCH(AW$8,'CCR_%'!$A$8:$WWW$8,0),FALSE)+AV292</f>
        <v>1</v>
      </c>
      <c r="AX292" s="95">
        <f>VLOOKUP($A292,'CCR_%'!$A:$WWW,MATCH(AX$8,'CCR_%'!$A$8:$WWW$8,0),FALSE)+AW292</f>
        <v>1</v>
      </c>
      <c r="AY292" s="95">
        <f>VLOOKUP($A292,'CCR_%'!$A:$WWW,MATCH(AY$8,'CCR_%'!$A$8:$WWW$8,0),FALSE)+AX292</f>
        <v>1</v>
      </c>
      <c r="AZ292" s="95">
        <f>VLOOKUP($A292,'CCR_%'!$A:$WWW,MATCH(AZ$8,'CCR_%'!$A$8:$WWW$8,0),FALSE)+AY292</f>
        <v>1</v>
      </c>
      <c r="BA292" s="95">
        <f>VLOOKUP($A292,'CCR_%'!$A:$WWW,MATCH(BA$8,'CCR_%'!$A$8:$WWW$8,0),FALSE)+AZ292</f>
        <v>1</v>
      </c>
      <c r="BB292" s="95">
        <f>VLOOKUP($A292,'CCR_%'!$A:$WWW,MATCH(BB$8,'CCR_%'!$A$8:$WWW$8,0),FALSE)+BA292</f>
        <v>1</v>
      </c>
      <c r="BC292" s="95">
        <f>VLOOKUP($A292,'CCR_%'!$A:$WWW,MATCH(BC$8,'CCR_%'!$A$8:$WWW$8,0),FALSE)+BB292</f>
        <v>1</v>
      </c>
      <c r="BD292" s="95">
        <f>VLOOKUP($A292,'CCR_%'!$A:$WWW,MATCH(BD$8,'CCR_%'!$A$8:$WWW$8,0),FALSE)+BC292</f>
        <v>1</v>
      </c>
      <c r="BE292" s="95">
        <f>VLOOKUP($A292,'CCR_%'!$A:$WWW,MATCH(BE$8,'CCR_%'!$A$8:$WWW$8,0),FALSE)+BD292</f>
        <v>1</v>
      </c>
      <c r="BF292" s="95">
        <f>VLOOKUP($A292,'CCR_%'!$A:$WWW,MATCH(BF$8,'CCR_%'!$A$8:$WWW$8,0),FALSE)+BE292</f>
        <v>1</v>
      </c>
      <c r="BG292" s="95">
        <f>VLOOKUP($A292,'CCR_%'!$A:$WWW,MATCH(BG$8,'CCR_%'!$A$8:$WWW$8,0),FALSE)+BF292</f>
        <v>1</v>
      </c>
      <c r="BH292" s="95">
        <f>VLOOKUP($A292,'CCR_%'!$A:$WWW,MATCH(BH$8,'CCR_%'!$A$8:$WWW$8,0),FALSE)+BG292</f>
        <v>1</v>
      </c>
      <c r="BI292" s="95">
        <f>VLOOKUP($A292,'CCR_%'!$A:$WWW,MATCH(BI$8,'CCR_%'!$A$8:$WWW$8,0),FALSE)+BH292</f>
        <v>1</v>
      </c>
      <c r="BJ292" s="95">
        <f>VLOOKUP($A292,'CCR_%'!$A:$WWW,MATCH(BJ$8,'CCR_%'!$A$8:$WWW$8,0),FALSE)+BI292</f>
        <v>1</v>
      </c>
      <c r="BK292" s="95">
        <f>VLOOKUP($A292,'CCR_%'!$A:$WWW,MATCH(BK$8,'CCR_%'!$A$8:$WWW$8,0),FALSE)+BJ292</f>
        <v>1</v>
      </c>
      <c r="BL292" s="95">
        <f>VLOOKUP($A292,'CCR_%'!$A:$WWW,MATCH(BL$8,'CCR_%'!$A$8:$WWW$8,0),FALSE)+BK292</f>
        <v>1</v>
      </c>
    </row>
    <row r="293" spans="1:64" ht="16.5" customHeight="1" outlineLevel="3" x14ac:dyDescent="0.25">
      <c r="A293" s="40" t="s">
        <v>531</v>
      </c>
      <c r="B293" s="42" t="s">
        <v>532</v>
      </c>
      <c r="C293" s="93">
        <v>48303</v>
      </c>
      <c r="D293" s="93">
        <v>48667</v>
      </c>
      <c r="E293" s="94">
        <f>VLOOKUP($A293,'CCR_%'!$A:$WWW,MATCH(E$8,'CCR_%'!$A$8:$WWW$8,0),FALSE)+0</f>
        <v>0</v>
      </c>
      <c r="F293" s="95">
        <f>VLOOKUP($A293,'CCR_%'!$A:$WWW,MATCH(F$8,'CCR_%'!$A$8:$WWW$8,0),FALSE)+E293</f>
        <v>0</v>
      </c>
      <c r="G293" s="95">
        <f>VLOOKUP($A293,'CCR_%'!$A:$WWW,MATCH(G$8,'CCR_%'!$A$8:$WWW$8,0),FALSE)+F293</f>
        <v>0</v>
      </c>
      <c r="H293" s="95">
        <f>VLOOKUP($A293,'CCR_%'!$A:$WWW,MATCH(H$8,'CCR_%'!$A$8:$WWW$8,0),FALSE)+G293</f>
        <v>0</v>
      </c>
      <c r="I293" s="95">
        <f>VLOOKUP($A293,'CCR_%'!$A:$WWW,MATCH(I$8,'CCR_%'!$A$8:$WWW$8,0),FALSE)+H293</f>
        <v>0</v>
      </c>
      <c r="J293" s="95">
        <f>VLOOKUP($A293,'CCR_%'!$A:$WWW,MATCH(J$8,'CCR_%'!$A$8:$WWW$8,0),FALSE)+I293</f>
        <v>0</v>
      </c>
      <c r="K293" s="95">
        <f>VLOOKUP($A293,'CCR_%'!$A:$WWW,MATCH(K$8,'CCR_%'!$A$8:$WWW$8,0),FALSE)+J293</f>
        <v>0</v>
      </c>
      <c r="L293" s="95">
        <f>VLOOKUP($A293,'CCR_%'!$A:$WWW,MATCH(L$8,'CCR_%'!$A$8:$WWW$8,0),FALSE)+K293</f>
        <v>0</v>
      </c>
      <c r="M293" s="95">
        <f>VLOOKUP($A293,'CCR_%'!$A:$WWW,MATCH(M$8,'CCR_%'!$A$8:$WWW$8,0),FALSE)+L293</f>
        <v>0</v>
      </c>
      <c r="N293" s="95">
        <f>VLOOKUP($A293,'CCR_%'!$A:$WWW,MATCH(N$8,'CCR_%'!$A$8:$WWW$8,0),FALSE)+M293</f>
        <v>0</v>
      </c>
      <c r="O293" s="95">
        <f>VLOOKUP($A293,'CCR_%'!$A:$WWW,MATCH(O$8,'CCR_%'!$A$8:$WWW$8,0),FALSE)+N293</f>
        <v>0</v>
      </c>
      <c r="P293" s="95">
        <f>VLOOKUP($A293,'CCR_%'!$A:$WWW,MATCH(P$8,'CCR_%'!$A$8:$WWW$8,0),FALSE)+O293</f>
        <v>0</v>
      </c>
      <c r="Q293" s="95">
        <f>VLOOKUP($A293,'CCR_%'!$A:$WWW,MATCH(Q$8,'CCR_%'!$A$8:$WWW$8,0),FALSE)+P293</f>
        <v>0</v>
      </c>
      <c r="R293" s="95">
        <f>VLOOKUP($A293,'CCR_%'!$A:$WWW,MATCH(R$8,'CCR_%'!$A$8:$WWW$8,0),FALSE)+Q293</f>
        <v>0</v>
      </c>
      <c r="S293" s="95">
        <f>VLOOKUP($A293,'CCR_%'!$A:$WWW,MATCH(S$8,'CCR_%'!$A$8:$WWW$8,0),FALSE)+R293</f>
        <v>0.2</v>
      </c>
      <c r="T293" s="95">
        <f>VLOOKUP($A293,'CCR_%'!$A:$WWW,MATCH(T$8,'CCR_%'!$A$8:$WWW$8,0),FALSE)+S293</f>
        <v>1</v>
      </c>
      <c r="U293" s="95">
        <f>VLOOKUP($A293,'CCR_%'!$A:$WWW,MATCH(U$8,'CCR_%'!$A$8:$WWW$8,0),FALSE)+T293</f>
        <v>1</v>
      </c>
      <c r="V293" s="95">
        <f>VLOOKUP($A293,'CCR_%'!$A:$WWW,MATCH(V$8,'CCR_%'!$A$8:$WWW$8,0),FALSE)+U293</f>
        <v>1</v>
      </c>
      <c r="W293" s="95">
        <f>VLOOKUP($A293,'CCR_%'!$A:$WWW,MATCH(W$8,'CCR_%'!$A$8:$WWW$8,0),FALSE)+V293</f>
        <v>1</v>
      </c>
      <c r="X293" s="95">
        <f>VLOOKUP($A293,'CCR_%'!$A:$WWW,MATCH(X$8,'CCR_%'!$A$8:$WWW$8,0),FALSE)+W293</f>
        <v>1</v>
      </c>
      <c r="Y293" s="95">
        <f>VLOOKUP($A293,'CCR_%'!$A:$WWW,MATCH(Y$8,'CCR_%'!$A$8:$WWW$8,0),FALSE)+X293</f>
        <v>1</v>
      </c>
      <c r="Z293" s="95">
        <f>VLOOKUP($A293,'CCR_%'!$A:$WWW,MATCH(Z$8,'CCR_%'!$A$8:$WWW$8,0),FALSE)+Y293</f>
        <v>1</v>
      </c>
      <c r="AA293" s="95">
        <f>VLOOKUP($A293,'CCR_%'!$A:$WWW,MATCH(AA$8,'CCR_%'!$A$8:$WWW$8,0),FALSE)+Z293</f>
        <v>1</v>
      </c>
      <c r="AB293" s="95">
        <f>VLOOKUP($A293,'CCR_%'!$A:$WWW,MATCH(AB$8,'CCR_%'!$A$8:$WWW$8,0),FALSE)+AA293</f>
        <v>1</v>
      </c>
      <c r="AC293" s="95">
        <f>VLOOKUP($A293,'CCR_%'!$A:$WWW,MATCH(AC$8,'CCR_%'!$A$8:$WWW$8,0),FALSE)+AB293</f>
        <v>1</v>
      </c>
      <c r="AD293" s="95">
        <f>VLOOKUP($A293,'CCR_%'!$A:$WWW,MATCH(AD$8,'CCR_%'!$A$8:$WWW$8,0),FALSE)+AC293</f>
        <v>1</v>
      </c>
      <c r="AE293" s="95">
        <f>VLOOKUP($A293,'CCR_%'!$A:$WWW,MATCH(AE$8,'CCR_%'!$A$8:$WWW$8,0),FALSE)+AD293</f>
        <v>1</v>
      </c>
      <c r="AF293" s="95">
        <f>VLOOKUP($A293,'CCR_%'!$A:$WWW,MATCH(AF$8,'CCR_%'!$A$8:$WWW$8,0),FALSE)+AE293</f>
        <v>1</v>
      </c>
      <c r="AG293" s="95">
        <f>VLOOKUP($A293,'CCR_%'!$A:$WWW,MATCH(AG$8,'CCR_%'!$A$8:$WWW$8,0),FALSE)+AF293</f>
        <v>1</v>
      </c>
      <c r="AH293" s="95">
        <f>VLOOKUP($A293,'CCR_%'!$A:$WWW,MATCH(AH$8,'CCR_%'!$A$8:$WWW$8,0),FALSE)+AG293</f>
        <v>1</v>
      </c>
      <c r="AI293" s="95">
        <f>VLOOKUP($A293,'CCR_%'!$A:$WWW,MATCH(AI$8,'CCR_%'!$A$8:$WWW$8,0),FALSE)+AH293</f>
        <v>1</v>
      </c>
      <c r="AJ293" s="95">
        <f>VLOOKUP($A293,'CCR_%'!$A:$WWW,MATCH(AJ$8,'CCR_%'!$A$8:$WWW$8,0),FALSE)+AI293</f>
        <v>1</v>
      </c>
      <c r="AK293" s="95">
        <f>VLOOKUP($A293,'CCR_%'!$A:$WWW,MATCH(AK$8,'CCR_%'!$A$8:$WWW$8,0),FALSE)+AJ293</f>
        <v>1</v>
      </c>
      <c r="AL293" s="95">
        <f>VLOOKUP($A293,'CCR_%'!$A:$WWW,MATCH(AL$8,'CCR_%'!$A$8:$WWW$8,0),FALSE)+AK293</f>
        <v>1</v>
      </c>
      <c r="AM293" s="95">
        <f>VLOOKUP($A293,'CCR_%'!$A:$WWW,MATCH(AM$8,'CCR_%'!$A$8:$WWW$8,0),FALSE)+AL293</f>
        <v>1</v>
      </c>
      <c r="AN293" s="95">
        <f>VLOOKUP($A293,'CCR_%'!$A:$WWW,MATCH(AN$8,'CCR_%'!$A$8:$WWW$8,0),FALSE)+AM293</f>
        <v>1</v>
      </c>
      <c r="AO293" s="95">
        <f>VLOOKUP($A293,'CCR_%'!$A:$WWW,MATCH(AO$8,'CCR_%'!$A$8:$WWW$8,0),FALSE)+AN293</f>
        <v>1</v>
      </c>
      <c r="AP293" s="95">
        <f>VLOOKUP($A293,'CCR_%'!$A:$WWW,MATCH(AP$8,'CCR_%'!$A$8:$WWW$8,0),FALSE)+AO293</f>
        <v>1</v>
      </c>
      <c r="AQ293" s="95">
        <f>VLOOKUP($A293,'CCR_%'!$A:$WWW,MATCH(AQ$8,'CCR_%'!$A$8:$WWW$8,0),FALSE)+AP293</f>
        <v>1</v>
      </c>
      <c r="AR293" s="95">
        <f>VLOOKUP($A293,'CCR_%'!$A:$WWW,MATCH(AR$8,'CCR_%'!$A$8:$WWW$8,0),FALSE)+AQ293</f>
        <v>1</v>
      </c>
      <c r="AS293" s="95">
        <f>VLOOKUP($A293,'CCR_%'!$A:$WWW,MATCH(AS$8,'CCR_%'!$A$8:$WWW$8,0),FALSE)+AR293</f>
        <v>1</v>
      </c>
      <c r="AT293" s="95">
        <f>VLOOKUP($A293,'CCR_%'!$A:$WWW,MATCH(AT$8,'CCR_%'!$A$8:$WWW$8,0),FALSE)+AS293</f>
        <v>1</v>
      </c>
      <c r="AU293" s="95">
        <f>VLOOKUP($A293,'CCR_%'!$A:$WWW,MATCH(AU$8,'CCR_%'!$A$8:$WWW$8,0),FALSE)+AT293</f>
        <v>1</v>
      </c>
      <c r="AV293" s="95">
        <f>VLOOKUP($A293,'CCR_%'!$A:$WWW,MATCH(AV$8,'CCR_%'!$A$8:$WWW$8,0),FALSE)+AU293</f>
        <v>1</v>
      </c>
      <c r="AW293" s="95">
        <f>VLOOKUP($A293,'CCR_%'!$A:$WWW,MATCH(AW$8,'CCR_%'!$A$8:$WWW$8,0),FALSE)+AV293</f>
        <v>1</v>
      </c>
      <c r="AX293" s="95">
        <f>VLOOKUP($A293,'CCR_%'!$A:$WWW,MATCH(AX$8,'CCR_%'!$A$8:$WWW$8,0),FALSE)+AW293</f>
        <v>1</v>
      </c>
      <c r="AY293" s="95">
        <f>VLOOKUP($A293,'CCR_%'!$A:$WWW,MATCH(AY$8,'CCR_%'!$A$8:$WWW$8,0),FALSE)+AX293</f>
        <v>1</v>
      </c>
      <c r="AZ293" s="95">
        <f>VLOOKUP($A293,'CCR_%'!$A:$WWW,MATCH(AZ$8,'CCR_%'!$A$8:$WWW$8,0),FALSE)+AY293</f>
        <v>1</v>
      </c>
      <c r="BA293" s="95">
        <f>VLOOKUP($A293,'CCR_%'!$A:$WWW,MATCH(BA$8,'CCR_%'!$A$8:$WWW$8,0),FALSE)+AZ293</f>
        <v>1</v>
      </c>
      <c r="BB293" s="95">
        <f>VLOOKUP($A293,'CCR_%'!$A:$WWW,MATCH(BB$8,'CCR_%'!$A$8:$WWW$8,0),FALSE)+BA293</f>
        <v>1</v>
      </c>
      <c r="BC293" s="95">
        <f>VLOOKUP($A293,'CCR_%'!$A:$WWW,MATCH(BC$8,'CCR_%'!$A$8:$WWW$8,0),FALSE)+BB293</f>
        <v>1</v>
      </c>
      <c r="BD293" s="95">
        <f>VLOOKUP($A293,'CCR_%'!$A:$WWW,MATCH(BD$8,'CCR_%'!$A$8:$WWW$8,0),FALSE)+BC293</f>
        <v>1</v>
      </c>
      <c r="BE293" s="95">
        <f>VLOOKUP($A293,'CCR_%'!$A:$WWW,MATCH(BE$8,'CCR_%'!$A$8:$WWW$8,0),FALSE)+BD293</f>
        <v>1</v>
      </c>
      <c r="BF293" s="95">
        <f>VLOOKUP($A293,'CCR_%'!$A:$WWW,MATCH(BF$8,'CCR_%'!$A$8:$WWW$8,0),FALSE)+BE293</f>
        <v>1</v>
      </c>
      <c r="BG293" s="95">
        <f>VLOOKUP($A293,'CCR_%'!$A:$WWW,MATCH(BG$8,'CCR_%'!$A$8:$WWW$8,0),FALSE)+BF293</f>
        <v>1</v>
      </c>
      <c r="BH293" s="95">
        <f>VLOOKUP($A293,'CCR_%'!$A:$WWW,MATCH(BH$8,'CCR_%'!$A$8:$WWW$8,0),FALSE)+BG293</f>
        <v>1</v>
      </c>
      <c r="BI293" s="95">
        <f>VLOOKUP($A293,'CCR_%'!$A:$WWW,MATCH(BI$8,'CCR_%'!$A$8:$WWW$8,0),FALSE)+BH293</f>
        <v>1</v>
      </c>
      <c r="BJ293" s="95">
        <f>VLOOKUP($A293,'CCR_%'!$A:$WWW,MATCH(BJ$8,'CCR_%'!$A$8:$WWW$8,0),FALSE)+BI293</f>
        <v>1</v>
      </c>
      <c r="BK293" s="95">
        <f>VLOOKUP($A293,'CCR_%'!$A:$WWW,MATCH(BK$8,'CCR_%'!$A$8:$WWW$8,0),FALSE)+BJ293</f>
        <v>1</v>
      </c>
      <c r="BL293" s="95">
        <f>VLOOKUP($A293,'CCR_%'!$A:$WWW,MATCH(BL$8,'CCR_%'!$A$8:$WWW$8,0),FALSE)+BK293</f>
        <v>1</v>
      </c>
    </row>
    <row r="294" spans="1:64" ht="16.5" customHeight="1" outlineLevel="3" x14ac:dyDescent="0.25">
      <c r="A294" s="40" t="s">
        <v>533</v>
      </c>
      <c r="B294" s="42" t="s">
        <v>534</v>
      </c>
      <c r="C294" s="93">
        <v>47938</v>
      </c>
      <c r="D294" s="93">
        <v>48302</v>
      </c>
      <c r="E294" s="94">
        <f>VLOOKUP($A294,'CCR_%'!$A:$WWW,MATCH(E$8,'CCR_%'!$A$8:$WWW$8,0),FALSE)+0</f>
        <v>0</v>
      </c>
      <c r="F294" s="95">
        <f>VLOOKUP($A294,'CCR_%'!$A:$WWW,MATCH(F$8,'CCR_%'!$A$8:$WWW$8,0),FALSE)+E294</f>
        <v>0</v>
      </c>
      <c r="G294" s="95">
        <f>VLOOKUP($A294,'CCR_%'!$A:$WWW,MATCH(G$8,'CCR_%'!$A$8:$WWW$8,0),FALSE)+F294</f>
        <v>0</v>
      </c>
      <c r="H294" s="95">
        <f>VLOOKUP($A294,'CCR_%'!$A:$WWW,MATCH(H$8,'CCR_%'!$A$8:$WWW$8,0),FALSE)+G294</f>
        <v>0</v>
      </c>
      <c r="I294" s="95">
        <f>VLOOKUP($A294,'CCR_%'!$A:$WWW,MATCH(I$8,'CCR_%'!$A$8:$WWW$8,0),FALSE)+H294</f>
        <v>0</v>
      </c>
      <c r="J294" s="95">
        <f>VLOOKUP($A294,'CCR_%'!$A:$WWW,MATCH(J$8,'CCR_%'!$A$8:$WWW$8,0),FALSE)+I294</f>
        <v>0</v>
      </c>
      <c r="K294" s="95">
        <f>VLOOKUP($A294,'CCR_%'!$A:$WWW,MATCH(K$8,'CCR_%'!$A$8:$WWW$8,0),FALSE)+J294</f>
        <v>0</v>
      </c>
      <c r="L294" s="95">
        <f>VLOOKUP($A294,'CCR_%'!$A:$WWW,MATCH(L$8,'CCR_%'!$A$8:$WWW$8,0),FALSE)+K294</f>
        <v>0</v>
      </c>
      <c r="M294" s="95">
        <f>VLOOKUP($A294,'CCR_%'!$A:$WWW,MATCH(M$8,'CCR_%'!$A$8:$WWW$8,0),FALSE)+L294</f>
        <v>0</v>
      </c>
      <c r="N294" s="95">
        <f>VLOOKUP($A294,'CCR_%'!$A:$WWW,MATCH(N$8,'CCR_%'!$A$8:$WWW$8,0),FALSE)+M294</f>
        <v>0</v>
      </c>
      <c r="O294" s="95">
        <f>VLOOKUP($A294,'CCR_%'!$A:$WWW,MATCH(O$8,'CCR_%'!$A$8:$WWW$8,0),FALSE)+N294</f>
        <v>0</v>
      </c>
      <c r="P294" s="95">
        <f>VLOOKUP($A294,'CCR_%'!$A:$WWW,MATCH(P$8,'CCR_%'!$A$8:$WWW$8,0),FALSE)+O294</f>
        <v>0</v>
      </c>
      <c r="Q294" s="95">
        <f>VLOOKUP($A294,'CCR_%'!$A:$WWW,MATCH(Q$8,'CCR_%'!$A$8:$WWW$8,0),FALSE)+P294</f>
        <v>0.1</v>
      </c>
      <c r="R294" s="95">
        <f>VLOOKUP($A294,'CCR_%'!$A:$WWW,MATCH(R$8,'CCR_%'!$A$8:$WWW$8,0),FALSE)+Q294</f>
        <v>1</v>
      </c>
      <c r="S294" s="95">
        <f>VLOOKUP($A294,'CCR_%'!$A:$WWW,MATCH(S$8,'CCR_%'!$A$8:$WWW$8,0),FALSE)+R294</f>
        <v>1</v>
      </c>
      <c r="T294" s="95">
        <f>VLOOKUP($A294,'CCR_%'!$A:$WWW,MATCH(T$8,'CCR_%'!$A$8:$WWW$8,0),FALSE)+S294</f>
        <v>1</v>
      </c>
      <c r="U294" s="95">
        <f>VLOOKUP($A294,'CCR_%'!$A:$WWW,MATCH(U$8,'CCR_%'!$A$8:$WWW$8,0),FALSE)+T294</f>
        <v>1</v>
      </c>
      <c r="V294" s="95">
        <f>VLOOKUP($A294,'CCR_%'!$A:$WWW,MATCH(V$8,'CCR_%'!$A$8:$WWW$8,0),FALSE)+U294</f>
        <v>1</v>
      </c>
      <c r="W294" s="95">
        <f>VLOOKUP($A294,'CCR_%'!$A:$WWW,MATCH(W$8,'CCR_%'!$A$8:$WWW$8,0),FALSE)+V294</f>
        <v>1</v>
      </c>
      <c r="X294" s="95">
        <f>VLOOKUP($A294,'CCR_%'!$A:$WWW,MATCH(X$8,'CCR_%'!$A$8:$WWW$8,0),FALSE)+W294</f>
        <v>1</v>
      </c>
      <c r="Y294" s="95">
        <f>VLOOKUP($A294,'CCR_%'!$A:$WWW,MATCH(Y$8,'CCR_%'!$A$8:$WWW$8,0),FALSE)+X294</f>
        <v>1</v>
      </c>
      <c r="Z294" s="95">
        <f>VLOOKUP($A294,'CCR_%'!$A:$WWW,MATCH(Z$8,'CCR_%'!$A$8:$WWW$8,0),FALSE)+Y294</f>
        <v>1</v>
      </c>
      <c r="AA294" s="95">
        <f>VLOOKUP($A294,'CCR_%'!$A:$WWW,MATCH(AA$8,'CCR_%'!$A$8:$WWW$8,0),FALSE)+Z294</f>
        <v>1</v>
      </c>
      <c r="AB294" s="95">
        <f>VLOOKUP($A294,'CCR_%'!$A:$WWW,MATCH(AB$8,'CCR_%'!$A$8:$WWW$8,0),FALSE)+AA294</f>
        <v>1</v>
      </c>
      <c r="AC294" s="95">
        <f>VLOOKUP($A294,'CCR_%'!$A:$WWW,MATCH(AC$8,'CCR_%'!$A$8:$WWW$8,0),FALSE)+AB294</f>
        <v>1</v>
      </c>
      <c r="AD294" s="95">
        <f>VLOOKUP($A294,'CCR_%'!$A:$WWW,MATCH(AD$8,'CCR_%'!$A$8:$WWW$8,0),FALSE)+AC294</f>
        <v>1</v>
      </c>
      <c r="AE294" s="95">
        <f>VLOOKUP($A294,'CCR_%'!$A:$WWW,MATCH(AE$8,'CCR_%'!$A$8:$WWW$8,0),FALSE)+AD294</f>
        <v>1</v>
      </c>
      <c r="AF294" s="95">
        <f>VLOOKUP($A294,'CCR_%'!$A:$WWW,MATCH(AF$8,'CCR_%'!$A$8:$WWW$8,0),FALSE)+AE294</f>
        <v>1</v>
      </c>
      <c r="AG294" s="95">
        <f>VLOOKUP($A294,'CCR_%'!$A:$WWW,MATCH(AG$8,'CCR_%'!$A$8:$WWW$8,0),FALSE)+AF294</f>
        <v>1</v>
      </c>
      <c r="AH294" s="95">
        <f>VLOOKUP($A294,'CCR_%'!$A:$WWW,MATCH(AH$8,'CCR_%'!$A$8:$WWW$8,0),FALSE)+AG294</f>
        <v>1</v>
      </c>
      <c r="AI294" s="95">
        <f>VLOOKUP($A294,'CCR_%'!$A:$WWW,MATCH(AI$8,'CCR_%'!$A$8:$WWW$8,0),FALSE)+AH294</f>
        <v>1</v>
      </c>
      <c r="AJ294" s="95">
        <f>VLOOKUP($A294,'CCR_%'!$A:$WWW,MATCH(AJ$8,'CCR_%'!$A$8:$WWW$8,0),FALSE)+AI294</f>
        <v>1</v>
      </c>
      <c r="AK294" s="95">
        <f>VLOOKUP($A294,'CCR_%'!$A:$WWW,MATCH(AK$8,'CCR_%'!$A$8:$WWW$8,0),FALSE)+AJ294</f>
        <v>1</v>
      </c>
      <c r="AL294" s="95">
        <f>VLOOKUP($A294,'CCR_%'!$A:$WWW,MATCH(AL$8,'CCR_%'!$A$8:$WWW$8,0),FALSE)+AK294</f>
        <v>1</v>
      </c>
      <c r="AM294" s="95">
        <f>VLOOKUP($A294,'CCR_%'!$A:$WWW,MATCH(AM$8,'CCR_%'!$A$8:$WWW$8,0),FALSE)+AL294</f>
        <v>1</v>
      </c>
      <c r="AN294" s="95">
        <f>VLOOKUP($A294,'CCR_%'!$A:$WWW,MATCH(AN$8,'CCR_%'!$A$8:$WWW$8,0),FALSE)+AM294</f>
        <v>1</v>
      </c>
      <c r="AO294" s="95">
        <f>VLOOKUP($A294,'CCR_%'!$A:$WWW,MATCH(AO$8,'CCR_%'!$A$8:$WWW$8,0),FALSE)+AN294</f>
        <v>1</v>
      </c>
      <c r="AP294" s="95">
        <f>VLOOKUP($A294,'CCR_%'!$A:$WWW,MATCH(AP$8,'CCR_%'!$A$8:$WWW$8,0),FALSE)+AO294</f>
        <v>1</v>
      </c>
      <c r="AQ294" s="95">
        <f>VLOOKUP($A294,'CCR_%'!$A:$WWW,MATCH(AQ$8,'CCR_%'!$A$8:$WWW$8,0),FALSE)+AP294</f>
        <v>1</v>
      </c>
      <c r="AR294" s="95">
        <f>VLOOKUP($A294,'CCR_%'!$A:$WWW,MATCH(AR$8,'CCR_%'!$A$8:$WWW$8,0),FALSE)+AQ294</f>
        <v>1</v>
      </c>
      <c r="AS294" s="95">
        <f>VLOOKUP($A294,'CCR_%'!$A:$WWW,MATCH(AS$8,'CCR_%'!$A$8:$WWW$8,0),FALSE)+AR294</f>
        <v>1</v>
      </c>
      <c r="AT294" s="95">
        <f>VLOOKUP($A294,'CCR_%'!$A:$WWW,MATCH(AT$8,'CCR_%'!$A$8:$WWW$8,0),FALSE)+AS294</f>
        <v>1</v>
      </c>
      <c r="AU294" s="95">
        <f>VLOOKUP($A294,'CCR_%'!$A:$WWW,MATCH(AU$8,'CCR_%'!$A$8:$WWW$8,0),FALSE)+AT294</f>
        <v>1</v>
      </c>
      <c r="AV294" s="95">
        <f>VLOOKUP($A294,'CCR_%'!$A:$WWW,MATCH(AV$8,'CCR_%'!$A$8:$WWW$8,0),FALSE)+AU294</f>
        <v>1</v>
      </c>
      <c r="AW294" s="95">
        <f>VLOOKUP($A294,'CCR_%'!$A:$WWW,MATCH(AW$8,'CCR_%'!$A$8:$WWW$8,0),FALSE)+AV294</f>
        <v>1</v>
      </c>
      <c r="AX294" s="95">
        <f>VLOOKUP($A294,'CCR_%'!$A:$WWW,MATCH(AX$8,'CCR_%'!$A$8:$WWW$8,0),FALSE)+AW294</f>
        <v>1</v>
      </c>
      <c r="AY294" s="95">
        <f>VLOOKUP($A294,'CCR_%'!$A:$WWW,MATCH(AY$8,'CCR_%'!$A$8:$WWW$8,0),FALSE)+AX294</f>
        <v>1</v>
      </c>
      <c r="AZ294" s="95">
        <f>VLOOKUP($A294,'CCR_%'!$A:$WWW,MATCH(AZ$8,'CCR_%'!$A$8:$WWW$8,0),FALSE)+AY294</f>
        <v>1</v>
      </c>
      <c r="BA294" s="95">
        <f>VLOOKUP($A294,'CCR_%'!$A:$WWW,MATCH(BA$8,'CCR_%'!$A$8:$WWW$8,0),FALSE)+AZ294</f>
        <v>1</v>
      </c>
      <c r="BB294" s="95">
        <f>VLOOKUP($A294,'CCR_%'!$A:$WWW,MATCH(BB$8,'CCR_%'!$A$8:$WWW$8,0),FALSE)+BA294</f>
        <v>1</v>
      </c>
      <c r="BC294" s="95">
        <f>VLOOKUP($A294,'CCR_%'!$A:$WWW,MATCH(BC$8,'CCR_%'!$A$8:$WWW$8,0),FALSE)+BB294</f>
        <v>1</v>
      </c>
      <c r="BD294" s="95">
        <f>VLOOKUP($A294,'CCR_%'!$A:$WWW,MATCH(BD$8,'CCR_%'!$A$8:$WWW$8,0),FALSE)+BC294</f>
        <v>1</v>
      </c>
      <c r="BE294" s="95">
        <f>VLOOKUP($A294,'CCR_%'!$A:$WWW,MATCH(BE$8,'CCR_%'!$A$8:$WWW$8,0),FALSE)+BD294</f>
        <v>1</v>
      </c>
      <c r="BF294" s="95">
        <f>VLOOKUP($A294,'CCR_%'!$A:$WWW,MATCH(BF$8,'CCR_%'!$A$8:$WWW$8,0),FALSE)+BE294</f>
        <v>1</v>
      </c>
      <c r="BG294" s="95">
        <f>VLOOKUP($A294,'CCR_%'!$A:$WWW,MATCH(BG$8,'CCR_%'!$A$8:$WWW$8,0),FALSE)+BF294</f>
        <v>1</v>
      </c>
      <c r="BH294" s="95">
        <f>VLOOKUP($A294,'CCR_%'!$A:$WWW,MATCH(BH$8,'CCR_%'!$A$8:$WWW$8,0),FALSE)+BG294</f>
        <v>1</v>
      </c>
      <c r="BI294" s="95">
        <f>VLOOKUP($A294,'CCR_%'!$A:$WWW,MATCH(BI$8,'CCR_%'!$A$8:$WWW$8,0),FALSE)+BH294</f>
        <v>1</v>
      </c>
      <c r="BJ294" s="95">
        <f>VLOOKUP($A294,'CCR_%'!$A:$WWW,MATCH(BJ$8,'CCR_%'!$A$8:$WWW$8,0),FALSE)+BI294</f>
        <v>1</v>
      </c>
      <c r="BK294" s="95">
        <f>VLOOKUP($A294,'CCR_%'!$A:$WWW,MATCH(BK$8,'CCR_%'!$A$8:$WWW$8,0),FALSE)+BJ294</f>
        <v>1</v>
      </c>
      <c r="BL294" s="95">
        <f>VLOOKUP($A294,'CCR_%'!$A:$WWW,MATCH(BL$8,'CCR_%'!$A$8:$WWW$8,0),FALSE)+BK294</f>
        <v>1</v>
      </c>
    </row>
    <row r="295" spans="1:64" ht="16.5" customHeight="1" outlineLevel="3" x14ac:dyDescent="0.25">
      <c r="A295" s="40" t="s">
        <v>535</v>
      </c>
      <c r="B295" s="42" t="s">
        <v>536</v>
      </c>
      <c r="C295" s="93">
        <v>47392</v>
      </c>
      <c r="D295" s="93">
        <v>47936</v>
      </c>
      <c r="E295" s="94">
        <f>VLOOKUP($A295,'CCR_%'!$A:$WWW,MATCH(E$8,'CCR_%'!$A$8:$WWW$8,0),FALSE)+0</f>
        <v>0</v>
      </c>
      <c r="F295" s="95">
        <f>VLOOKUP($A295,'CCR_%'!$A:$WWW,MATCH(F$8,'CCR_%'!$A$8:$WWW$8,0),FALSE)+E295</f>
        <v>0</v>
      </c>
      <c r="G295" s="95">
        <f>VLOOKUP($A295,'CCR_%'!$A:$WWW,MATCH(G$8,'CCR_%'!$A$8:$WWW$8,0),FALSE)+F295</f>
        <v>0</v>
      </c>
      <c r="H295" s="95">
        <f>VLOOKUP($A295,'CCR_%'!$A:$WWW,MATCH(H$8,'CCR_%'!$A$8:$WWW$8,0),FALSE)+G295</f>
        <v>0</v>
      </c>
      <c r="I295" s="95">
        <f>VLOOKUP($A295,'CCR_%'!$A:$WWW,MATCH(I$8,'CCR_%'!$A$8:$WWW$8,0),FALSE)+H295</f>
        <v>0</v>
      </c>
      <c r="J295" s="95">
        <f>VLOOKUP($A295,'CCR_%'!$A:$WWW,MATCH(J$8,'CCR_%'!$A$8:$WWW$8,0),FALSE)+I295</f>
        <v>0</v>
      </c>
      <c r="K295" s="95">
        <f>VLOOKUP($A295,'CCR_%'!$A:$WWW,MATCH(K$8,'CCR_%'!$A$8:$WWW$8,0),FALSE)+J295</f>
        <v>0</v>
      </c>
      <c r="L295" s="95">
        <f>VLOOKUP($A295,'CCR_%'!$A:$WWW,MATCH(L$8,'CCR_%'!$A$8:$WWW$8,0),FALSE)+K295</f>
        <v>0</v>
      </c>
      <c r="M295" s="95">
        <f>VLOOKUP($A295,'CCR_%'!$A:$WWW,MATCH(M$8,'CCR_%'!$A$8:$WWW$8,0),FALSE)+L295</f>
        <v>0</v>
      </c>
      <c r="N295" s="95">
        <f>VLOOKUP($A295,'CCR_%'!$A:$WWW,MATCH(N$8,'CCR_%'!$A$8:$WWW$8,0),FALSE)+M295</f>
        <v>0.05</v>
      </c>
      <c r="O295" s="95">
        <f>VLOOKUP($A295,'CCR_%'!$A:$WWW,MATCH(O$8,'CCR_%'!$A$8:$WWW$8,0),FALSE)+N295</f>
        <v>0.15000000000000002</v>
      </c>
      <c r="P295" s="95">
        <f>VLOOKUP($A295,'CCR_%'!$A:$WWW,MATCH(P$8,'CCR_%'!$A$8:$WWW$8,0),FALSE)+O295</f>
        <v>1</v>
      </c>
      <c r="Q295" s="95">
        <f>VLOOKUP($A295,'CCR_%'!$A:$WWW,MATCH(Q$8,'CCR_%'!$A$8:$WWW$8,0),FALSE)+P295</f>
        <v>1</v>
      </c>
      <c r="R295" s="95">
        <f>VLOOKUP($A295,'CCR_%'!$A:$WWW,MATCH(R$8,'CCR_%'!$A$8:$WWW$8,0),FALSE)+Q295</f>
        <v>1</v>
      </c>
      <c r="S295" s="95">
        <f>VLOOKUP($A295,'CCR_%'!$A:$WWW,MATCH(S$8,'CCR_%'!$A$8:$WWW$8,0),FALSE)+R295</f>
        <v>1</v>
      </c>
      <c r="T295" s="95">
        <f>VLOOKUP($A295,'CCR_%'!$A:$WWW,MATCH(T$8,'CCR_%'!$A$8:$WWW$8,0),FALSE)+S295</f>
        <v>1</v>
      </c>
      <c r="U295" s="95">
        <f>VLOOKUP($A295,'CCR_%'!$A:$WWW,MATCH(U$8,'CCR_%'!$A$8:$WWW$8,0),FALSE)+T295</f>
        <v>1</v>
      </c>
      <c r="V295" s="95">
        <f>VLOOKUP($A295,'CCR_%'!$A:$WWW,MATCH(V$8,'CCR_%'!$A$8:$WWW$8,0),FALSE)+U295</f>
        <v>1</v>
      </c>
      <c r="W295" s="95">
        <f>VLOOKUP($A295,'CCR_%'!$A:$WWW,MATCH(W$8,'CCR_%'!$A$8:$WWW$8,0),FALSE)+V295</f>
        <v>1</v>
      </c>
      <c r="X295" s="95">
        <f>VLOOKUP($A295,'CCR_%'!$A:$WWW,MATCH(X$8,'CCR_%'!$A$8:$WWW$8,0),FALSE)+W295</f>
        <v>1</v>
      </c>
      <c r="Y295" s="95">
        <f>VLOOKUP($A295,'CCR_%'!$A:$WWW,MATCH(Y$8,'CCR_%'!$A$8:$WWW$8,0),FALSE)+X295</f>
        <v>1</v>
      </c>
      <c r="Z295" s="95">
        <f>VLOOKUP($A295,'CCR_%'!$A:$WWW,MATCH(Z$8,'CCR_%'!$A$8:$WWW$8,0),FALSE)+Y295</f>
        <v>1</v>
      </c>
      <c r="AA295" s="95">
        <f>VLOOKUP($A295,'CCR_%'!$A:$WWW,MATCH(AA$8,'CCR_%'!$A$8:$WWW$8,0),FALSE)+Z295</f>
        <v>1</v>
      </c>
      <c r="AB295" s="95">
        <f>VLOOKUP($A295,'CCR_%'!$A:$WWW,MATCH(AB$8,'CCR_%'!$A$8:$WWW$8,0),FALSE)+AA295</f>
        <v>1</v>
      </c>
      <c r="AC295" s="95">
        <f>VLOOKUP($A295,'CCR_%'!$A:$WWW,MATCH(AC$8,'CCR_%'!$A$8:$WWW$8,0),FALSE)+AB295</f>
        <v>1</v>
      </c>
      <c r="AD295" s="95">
        <f>VLOOKUP($A295,'CCR_%'!$A:$WWW,MATCH(AD$8,'CCR_%'!$A$8:$WWW$8,0),FALSE)+AC295</f>
        <v>1</v>
      </c>
      <c r="AE295" s="95">
        <f>VLOOKUP($A295,'CCR_%'!$A:$WWW,MATCH(AE$8,'CCR_%'!$A$8:$WWW$8,0),FALSE)+AD295</f>
        <v>1</v>
      </c>
      <c r="AF295" s="95">
        <f>VLOOKUP($A295,'CCR_%'!$A:$WWW,MATCH(AF$8,'CCR_%'!$A$8:$WWW$8,0),FALSE)+AE295</f>
        <v>1</v>
      </c>
      <c r="AG295" s="95">
        <f>VLOOKUP($A295,'CCR_%'!$A:$WWW,MATCH(AG$8,'CCR_%'!$A$8:$WWW$8,0),FALSE)+AF295</f>
        <v>1</v>
      </c>
      <c r="AH295" s="95">
        <f>VLOOKUP($A295,'CCR_%'!$A:$WWW,MATCH(AH$8,'CCR_%'!$A$8:$WWW$8,0),FALSE)+AG295</f>
        <v>1</v>
      </c>
      <c r="AI295" s="95">
        <f>VLOOKUP($A295,'CCR_%'!$A:$WWW,MATCH(AI$8,'CCR_%'!$A$8:$WWW$8,0),FALSE)+AH295</f>
        <v>1</v>
      </c>
      <c r="AJ295" s="95">
        <f>VLOOKUP($A295,'CCR_%'!$A:$WWW,MATCH(AJ$8,'CCR_%'!$A$8:$WWW$8,0),FALSE)+AI295</f>
        <v>1</v>
      </c>
      <c r="AK295" s="95">
        <f>VLOOKUP($A295,'CCR_%'!$A:$WWW,MATCH(AK$8,'CCR_%'!$A$8:$WWW$8,0),FALSE)+AJ295</f>
        <v>1</v>
      </c>
      <c r="AL295" s="95">
        <f>VLOOKUP($A295,'CCR_%'!$A:$WWW,MATCH(AL$8,'CCR_%'!$A$8:$WWW$8,0),FALSE)+AK295</f>
        <v>1</v>
      </c>
      <c r="AM295" s="95">
        <f>VLOOKUP($A295,'CCR_%'!$A:$WWW,MATCH(AM$8,'CCR_%'!$A$8:$WWW$8,0),FALSE)+AL295</f>
        <v>1</v>
      </c>
      <c r="AN295" s="95">
        <f>VLOOKUP($A295,'CCR_%'!$A:$WWW,MATCH(AN$8,'CCR_%'!$A$8:$WWW$8,0),FALSE)+AM295</f>
        <v>1</v>
      </c>
      <c r="AO295" s="95">
        <f>VLOOKUP($A295,'CCR_%'!$A:$WWW,MATCH(AO$8,'CCR_%'!$A$8:$WWW$8,0),FALSE)+AN295</f>
        <v>1</v>
      </c>
      <c r="AP295" s="95">
        <f>VLOOKUP($A295,'CCR_%'!$A:$WWW,MATCH(AP$8,'CCR_%'!$A$8:$WWW$8,0),FALSE)+AO295</f>
        <v>1</v>
      </c>
      <c r="AQ295" s="95">
        <f>VLOOKUP($A295,'CCR_%'!$A:$WWW,MATCH(AQ$8,'CCR_%'!$A$8:$WWW$8,0),FALSE)+AP295</f>
        <v>1</v>
      </c>
      <c r="AR295" s="95">
        <f>VLOOKUP($A295,'CCR_%'!$A:$WWW,MATCH(AR$8,'CCR_%'!$A$8:$WWW$8,0),FALSE)+AQ295</f>
        <v>1</v>
      </c>
      <c r="AS295" s="95">
        <f>VLOOKUP($A295,'CCR_%'!$A:$WWW,MATCH(AS$8,'CCR_%'!$A$8:$WWW$8,0),FALSE)+AR295</f>
        <v>1</v>
      </c>
      <c r="AT295" s="95">
        <f>VLOOKUP($A295,'CCR_%'!$A:$WWW,MATCH(AT$8,'CCR_%'!$A$8:$WWW$8,0),FALSE)+AS295</f>
        <v>1</v>
      </c>
      <c r="AU295" s="95">
        <f>VLOOKUP($A295,'CCR_%'!$A:$WWW,MATCH(AU$8,'CCR_%'!$A$8:$WWW$8,0),FALSE)+AT295</f>
        <v>1</v>
      </c>
      <c r="AV295" s="95">
        <f>VLOOKUP($A295,'CCR_%'!$A:$WWW,MATCH(AV$8,'CCR_%'!$A$8:$WWW$8,0),FALSE)+AU295</f>
        <v>1</v>
      </c>
      <c r="AW295" s="95">
        <f>VLOOKUP($A295,'CCR_%'!$A:$WWW,MATCH(AW$8,'CCR_%'!$A$8:$WWW$8,0),FALSE)+AV295</f>
        <v>1</v>
      </c>
      <c r="AX295" s="95">
        <f>VLOOKUP($A295,'CCR_%'!$A:$WWW,MATCH(AX$8,'CCR_%'!$A$8:$WWW$8,0),FALSE)+AW295</f>
        <v>1</v>
      </c>
      <c r="AY295" s="95">
        <f>VLOOKUP($A295,'CCR_%'!$A:$WWW,MATCH(AY$8,'CCR_%'!$A$8:$WWW$8,0),FALSE)+AX295</f>
        <v>1</v>
      </c>
      <c r="AZ295" s="95">
        <f>VLOOKUP($A295,'CCR_%'!$A:$WWW,MATCH(AZ$8,'CCR_%'!$A$8:$WWW$8,0),FALSE)+AY295</f>
        <v>1</v>
      </c>
      <c r="BA295" s="95">
        <f>VLOOKUP($A295,'CCR_%'!$A:$WWW,MATCH(BA$8,'CCR_%'!$A$8:$WWW$8,0),FALSE)+AZ295</f>
        <v>1</v>
      </c>
      <c r="BB295" s="95">
        <f>VLOOKUP($A295,'CCR_%'!$A:$WWW,MATCH(BB$8,'CCR_%'!$A$8:$WWW$8,0),FALSE)+BA295</f>
        <v>1</v>
      </c>
      <c r="BC295" s="95">
        <f>VLOOKUP($A295,'CCR_%'!$A:$WWW,MATCH(BC$8,'CCR_%'!$A$8:$WWW$8,0),FALSE)+BB295</f>
        <v>1</v>
      </c>
      <c r="BD295" s="95">
        <f>VLOOKUP($A295,'CCR_%'!$A:$WWW,MATCH(BD$8,'CCR_%'!$A$8:$WWW$8,0),FALSE)+BC295</f>
        <v>1</v>
      </c>
      <c r="BE295" s="95">
        <f>VLOOKUP($A295,'CCR_%'!$A:$WWW,MATCH(BE$8,'CCR_%'!$A$8:$WWW$8,0),FALSE)+BD295</f>
        <v>1</v>
      </c>
      <c r="BF295" s="95">
        <f>VLOOKUP($A295,'CCR_%'!$A:$WWW,MATCH(BF$8,'CCR_%'!$A$8:$WWW$8,0),FALSE)+BE295</f>
        <v>1</v>
      </c>
      <c r="BG295" s="95">
        <f>VLOOKUP($A295,'CCR_%'!$A:$WWW,MATCH(BG$8,'CCR_%'!$A$8:$WWW$8,0),FALSE)+BF295</f>
        <v>1</v>
      </c>
      <c r="BH295" s="95">
        <f>VLOOKUP($A295,'CCR_%'!$A:$WWW,MATCH(BH$8,'CCR_%'!$A$8:$WWW$8,0),FALSE)+BG295</f>
        <v>1</v>
      </c>
      <c r="BI295" s="95">
        <f>VLOOKUP($A295,'CCR_%'!$A:$WWW,MATCH(BI$8,'CCR_%'!$A$8:$WWW$8,0),FALSE)+BH295</f>
        <v>1</v>
      </c>
      <c r="BJ295" s="95">
        <f>VLOOKUP($A295,'CCR_%'!$A:$WWW,MATCH(BJ$8,'CCR_%'!$A$8:$WWW$8,0),FALSE)+BI295</f>
        <v>1</v>
      </c>
      <c r="BK295" s="95">
        <f>VLOOKUP($A295,'CCR_%'!$A:$WWW,MATCH(BK$8,'CCR_%'!$A$8:$WWW$8,0),FALSE)+BJ295</f>
        <v>1</v>
      </c>
      <c r="BL295" s="95">
        <f>VLOOKUP($A295,'CCR_%'!$A:$WWW,MATCH(BL$8,'CCR_%'!$A$8:$WWW$8,0),FALSE)+BK295</f>
        <v>1</v>
      </c>
    </row>
    <row r="296" spans="1:64" ht="16.5" customHeight="1" outlineLevel="3" x14ac:dyDescent="0.25">
      <c r="A296" s="40" t="s">
        <v>537</v>
      </c>
      <c r="B296" s="42" t="s">
        <v>538</v>
      </c>
      <c r="C296" s="93">
        <v>47392</v>
      </c>
      <c r="D296" s="93">
        <v>47936</v>
      </c>
      <c r="E296" s="94">
        <f>VLOOKUP($A296,'CCR_%'!$A:$WWW,MATCH(E$8,'CCR_%'!$A$8:$WWW$8,0),FALSE)+0</f>
        <v>0</v>
      </c>
      <c r="F296" s="95">
        <f>VLOOKUP($A296,'CCR_%'!$A:$WWW,MATCH(F$8,'CCR_%'!$A$8:$WWW$8,0),FALSE)+E296</f>
        <v>0</v>
      </c>
      <c r="G296" s="95">
        <f>VLOOKUP($A296,'CCR_%'!$A:$WWW,MATCH(G$8,'CCR_%'!$A$8:$WWW$8,0),FALSE)+F296</f>
        <v>0</v>
      </c>
      <c r="H296" s="95">
        <f>VLOOKUP($A296,'CCR_%'!$A:$WWW,MATCH(H$8,'CCR_%'!$A$8:$WWW$8,0),FALSE)+G296</f>
        <v>0</v>
      </c>
      <c r="I296" s="95">
        <f>VLOOKUP($A296,'CCR_%'!$A:$WWW,MATCH(I$8,'CCR_%'!$A$8:$WWW$8,0),FALSE)+H296</f>
        <v>0</v>
      </c>
      <c r="J296" s="95">
        <f>VLOOKUP($A296,'CCR_%'!$A:$WWW,MATCH(J$8,'CCR_%'!$A$8:$WWW$8,0),FALSE)+I296</f>
        <v>0</v>
      </c>
      <c r="K296" s="95">
        <f>VLOOKUP($A296,'CCR_%'!$A:$WWW,MATCH(K$8,'CCR_%'!$A$8:$WWW$8,0),FALSE)+J296</f>
        <v>0</v>
      </c>
      <c r="L296" s="95">
        <f>VLOOKUP($A296,'CCR_%'!$A:$WWW,MATCH(L$8,'CCR_%'!$A$8:$WWW$8,0),FALSE)+K296</f>
        <v>0</v>
      </c>
      <c r="M296" s="95">
        <f>VLOOKUP($A296,'CCR_%'!$A:$WWW,MATCH(M$8,'CCR_%'!$A$8:$WWW$8,0),FALSE)+L296</f>
        <v>0</v>
      </c>
      <c r="N296" s="95">
        <f>VLOOKUP($A296,'CCR_%'!$A:$WWW,MATCH(N$8,'CCR_%'!$A$8:$WWW$8,0),FALSE)+M296</f>
        <v>0.05</v>
      </c>
      <c r="O296" s="95">
        <f>VLOOKUP($A296,'CCR_%'!$A:$WWW,MATCH(O$8,'CCR_%'!$A$8:$WWW$8,0),FALSE)+N296</f>
        <v>0.15000000000000002</v>
      </c>
      <c r="P296" s="95">
        <f>VLOOKUP($A296,'CCR_%'!$A:$WWW,MATCH(P$8,'CCR_%'!$A$8:$WWW$8,0),FALSE)+O296</f>
        <v>1</v>
      </c>
      <c r="Q296" s="95">
        <f>VLOOKUP($A296,'CCR_%'!$A:$WWW,MATCH(Q$8,'CCR_%'!$A$8:$WWW$8,0),FALSE)+P296</f>
        <v>1</v>
      </c>
      <c r="R296" s="95">
        <f>VLOOKUP($A296,'CCR_%'!$A:$WWW,MATCH(R$8,'CCR_%'!$A$8:$WWW$8,0),FALSE)+Q296</f>
        <v>1</v>
      </c>
      <c r="S296" s="95">
        <f>VLOOKUP($A296,'CCR_%'!$A:$WWW,MATCH(S$8,'CCR_%'!$A$8:$WWW$8,0),FALSE)+R296</f>
        <v>1</v>
      </c>
      <c r="T296" s="95">
        <f>VLOOKUP($A296,'CCR_%'!$A:$WWW,MATCH(T$8,'CCR_%'!$A$8:$WWW$8,0),FALSE)+S296</f>
        <v>1</v>
      </c>
      <c r="U296" s="95">
        <f>VLOOKUP($A296,'CCR_%'!$A:$WWW,MATCH(U$8,'CCR_%'!$A$8:$WWW$8,0),FALSE)+T296</f>
        <v>1</v>
      </c>
      <c r="V296" s="95">
        <f>VLOOKUP($A296,'CCR_%'!$A:$WWW,MATCH(V$8,'CCR_%'!$A$8:$WWW$8,0),FALSE)+U296</f>
        <v>1</v>
      </c>
      <c r="W296" s="95">
        <f>VLOOKUP($A296,'CCR_%'!$A:$WWW,MATCH(W$8,'CCR_%'!$A$8:$WWW$8,0),FALSE)+V296</f>
        <v>1</v>
      </c>
      <c r="X296" s="95">
        <f>VLOOKUP($A296,'CCR_%'!$A:$WWW,MATCH(X$8,'CCR_%'!$A$8:$WWW$8,0),FALSE)+W296</f>
        <v>1</v>
      </c>
      <c r="Y296" s="95">
        <f>VLOOKUP($A296,'CCR_%'!$A:$WWW,MATCH(Y$8,'CCR_%'!$A$8:$WWW$8,0),FALSE)+X296</f>
        <v>1</v>
      </c>
      <c r="Z296" s="95">
        <f>VLOOKUP($A296,'CCR_%'!$A:$WWW,MATCH(Z$8,'CCR_%'!$A$8:$WWW$8,0),FALSE)+Y296</f>
        <v>1</v>
      </c>
      <c r="AA296" s="95">
        <f>VLOOKUP($A296,'CCR_%'!$A:$WWW,MATCH(AA$8,'CCR_%'!$A$8:$WWW$8,0),FALSE)+Z296</f>
        <v>1</v>
      </c>
      <c r="AB296" s="95">
        <f>VLOOKUP($A296,'CCR_%'!$A:$WWW,MATCH(AB$8,'CCR_%'!$A$8:$WWW$8,0),FALSE)+AA296</f>
        <v>1</v>
      </c>
      <c r="AC296" s="95">
        <f>VLOOKUP($A296,'CCR_%'!$A:$WWW,MATCH(AC$8,'CCR_%'!$A$8:$WWW$8,0),FALSE)+AB296</f>
        <v>1</v>
      </c>
      <c r="AD296" s="95">
        <f>VLOOKUP($A296,'CCR_%'!$A:$WWW,MATCH(AD$8,'CCR_%'!$A$8:$WWW$8,0),FALSE)+AC296</f>
        <v>1</v>
      </c>
      <c r="AE296" s="95">
        <f>VLOOKUP($A296,'CCR_%'!$A:$WWW,MATCH(AE$8,'CCR_%'!$A$8:$WWW$8,0),FALSE)+AD296</f>
        <v>1</v>
      </c>
      <c r="AF296" s="95">
        <f>VLOOKUP($A296,'CCR_%'!$A:$WWW,MATCH(AF$8,'CCR_%'!$A$8:$WWW$8,0),FALSE)+AE296</f>
        <v>1</v>
      </c>
      <c r="AG296" s="95">
        <f>VLOOKUP($A296,'CCR_%'!$A:$WWW,MATCH(AG$8,'CCR_%'!$A$8:$WWW$8,0),FALSE)+AF296</f>
        <v>1</v>
      </c>
      <c r="AH296" s="95">
        <f>VLOOKUP($A296,'CCR_%'!$A:$WWW,MATCH(AH$8,'CCR_%'!$A$8:$WWW$8,0),FALSE)+AG296</f>
        <v>1</v>
      </c>
      <c r="AI296" s="95">
        <f>VLOOKUP($A296,'CCR_%'!$A:$WWW,MATCH(AI$8,'CCR_%'!$A$8:$WWW$8,0),FALSE)+AH296</f>
        <v>1</v>
      </c>
      <c r="AJ296" s="95">
        <f>VLOOKUP($A296,'CCR_%'!$A:$WWW,MATCH(AJ$8,'CCR_%'!$A$8:$WWW$8,0),FALSE)+AI296</f>
        <v>1</v>
      </c>
      <c r="AK296" s="95">
        <f>VLOOKUP($A296,'CCR_%'!$A:$WWW,MATCH(AK$8,'CCR_%'!$A$8:$WWW$8,0),FALSE)+AJ296</f>
        <v>1</v>
      </c>
      <c r="AL296" s="95">
        <f>VLOOKUP($A296,'CCR_%'!$A:$WWW,MATCH(AL$8,'CCR_%'!$A$8:$WWW$8,0),FALSE)+AK296</f>
        <v>1</v>
      </c>
      <c r="AM296" s="95">
        <f>VLOOKUP($A296,'CCR_%'!$A:$WWW,MATCH(AM$8,'CCR_%'!$A$8:$WWW$8,0),FALSE)+AL296</f>
        <v>1</v>
      </c>
      <c r="AN296" s="95">
        <f>VLOOKUP($A296,'CCR_%'!$A:$WWW,MATCH(AN$8,'CCR_%'!$A$8:$WWW$8,0),FALSE)+AM296</f>
        <v>1</v>
      </c>
      <c r="AO296" s="95">
        <f>VLOOKUP($A296,'CCR_%'!$A:$WWW,MATCH(AO$8,'CCR_%'!$A$8:$WWW$8,0),FALSE)+AN296</f>
        <v>1</v>
      </c>
      <c r="AP296" s="95">
        <f>VLOOKUP($A296,'CCR_%'!$A:$WWW,MATCH(AP$8,'CCR_%'!$A$8:$WWW$8,0),FALSE)+AO296</f>
        <v>1</v>
      </c>
      <c r="AQ296" s="95">
        <f>VLOOKUP($A296,'CCR_%'!$A:$WWW,MATCH(AQ$8,'CCR_%'!$A$8:$WWW$8,0),FALSE)+AP296</f>
        <v>1</v>
      </c>
      <c r="AR296" s="95">
        <f>VLOOKUP($A296,'CCR_%'!$A:$WWW,MATCH(AR$8,'CCR_%'!$A$8:$WWW$8,0),FALSE)+AQ296</f>
        <v>1</v>
      </c>
      <c r="AS296" s="95">
        <f>VLOOKUP($A296,'CCR_%'!$A:$WWW,MATCH(AS$8,'CCR_%'!$A$8:$WWW$8,0),FALSE)+AR296</f>
        <v>1</v>
      </c>
      <c r="AT296" s="95">
        <f>VLOOKUP($A296,'CCR_%'!$A:$WWW,MATCH(AT$8,'CCR_%'!$A$8:$WWW$8,0),FALSE)+AS296</f>
        <v>1</v>
      </c>
      <c r="AU296" s="95">
        <f>VLOOKUP($A296,'CCR_%'!$A:$WWW,MATCH(AU$8,'CCR_%'!$A$8:$WWW$8,0),FALSE)+AT296</f>
        <v>1</v>
      </c>
      <c r="AV296" s="95">
        <f>VLOOKUP($A296,'CCR_%'!$A:$WWW,MATCH(AV$8,'CCR_%'!$A$8:$WWW$8,0),FALSE)+AU296</f>
        <v>1</v>
      </c>
      <c r="AW296" s="95">
        <f>VLOOKUP($A296,'CCR_%'!$A:$WWW,MATCH(AW$8,'CCR_%'!$A$8:$WWW$8,0),FALSE)+AV296</f>
        <v>1</v>
      </c>
      <c r="AX296" s="95">
        <f>VLOOKUP($A296,'CCR_%'!$A:$WWW,MATCH(AX$8,'CCR_%'!$A$8:$WWW$8,0),FALSE)+AW296</f>
        <v>1</v>
      </c>
      <c r="AY296" s="95">
        <f>VLOOKUP($A296,'CCR_%'!$A:$WWW,MATCH(AY$8,'CCR_%'!$A$8:$WWW$8,0),FALSE)+AX296</f>
        <v>1</v>
      </c>
      <c r="AZ296" s="95">
        <f>VLOOKUP($A296,'CCR_%'!$A:$WWW,MATCH(AZ$8,'CCR_%'!$A$8:$WWW$8,0),FALSE)+AY296</f>
        <v>1</v>
      </c>
      <c r="BA296" s="95">
        <f>VLOOKUP($A296,'CCR_%'!$A:$WWW,MATCH(BA$8,'CCR_%'!$A$8:$WWW$8,0),FALSE)+AZ296</f>
        <v>1</v>
      </c>
      <c r="BB296" s="95">
        <f>VLOOKUP($A296,'CCR_%'!$A:$WWW,MATCH(BB$8,'CCR_%'!$A$8:$WWW$8,0),FALSE)+BA296</f>
        <v>1</v>
      </c>
      <c r="BC296" s="95">
        <f>VLOOKUP($A296,'CCR_%'!$A:$WWW,MATCH(BC$8,'CCR_%'!$A$8:$WWW$8,0),FALSE)+BB296</f>
        <v>1</v>
      </c>
      <c r="BD296" s="95">
        <f>VLOOKUP($A296,'CCR_%'!$A:$WWW,MATCH(BD$8,'CCR_%'!$A$8:$WWW$8,0),FALSE)+BC296</f>
        <v>1</v>
      </c>
      <c r="BE296" s="95">
        <f>VLOOKUP($A296,'CCR_%'!$A:$WWW,MATCH(BE$8,'CCR_%'!$A$8:$WWW$8,0),FALSE)+BD296</f>
        <v>1</v>
      </c>
      <c r="BF296" s="95">
        <f>VLOOKUP($A296,'CCR_%'!$A:$WWW,MATCH(BF$8,'CCR_%'!$A$8:$WWW$8,0),FALSE)+BE296</f>
        <v>1</v>
      </c>
      <c r="BG296" s="95">
        <f>VLOOKUP($A296,'CCR_%'!$A:$WWW,MATCH(BG$8,'CCR_%'!$A$8:$WWW$8,0),FALSE)+BF296</f>
        <v>1</v>
      </c>
      <c r="BH296" s="95">
        <f>VLOOKUP($A296,'CCR_%'!$A:$WWW,MATCH(BH$8,'CCR_%'!$A$8:$WWW$8,0),FALSE)+BG296</f>
        <v>1</v>
      </c>
      <c r="BI296" s="95">
        <f>VLOOKUP($A296,'CCR_%'!$A:$WWW,MATCH(BI$8,'CCR_%'!$A$8:$WWW$8,0),FALSE)+BH296</f>
        <v>1</v>
      </c>
      <c r="BJ296" s="95">
        <f>VLOOKUP($A296,'CCR_%'!$A:$WWW,MATCH(BJ$8,'CCR_%'!$A$8:$WWW$8,0),FALSE)+BI296</f>
        <v>1</v>
      </c>
      <c r="BK296" s="95">
        <f>VLOOKUP($A296,'CCR_%'!$A:$WWW,MATCH(BK$8,'CCR_%'!$A$8:$WWW$8,0),FALSE)+BJ296</f>
        <v>1</v>
      </c>
      <c r="BL296" s="95">
        <f>VLOOKUP($A296,'CCR_%'!$A:$WWW,MATCH(BL$8,'CCR_%'!$A$8:$WWW$8,0),FALSE)+BK296</f>
        <v>1</v>
      </c>
    </row>
    <row r="297" spans="1:64" ht="16.5" customHeight="1" outlineLevel="3" x14ac:dyDescent="0.25">
      <c r="A297" s="40" t="s">
        <v>539</v>
      </c>
      <c r="B297" s="42" t="s">
        <v>540</v>
      </c>
      <c r="C297" s="93">
        <v>47392</v>
      </c>
      <c r="D297" s="93">
        <v>47936</v>
      </c>
      <c r="E297" s="94">
        <f>VLOOKUP($A297,'CCR_%'!$A:$WWW,MATCH(E$8,'CCR_%'!$A$8:$WWW$8,0),FALSE)+0</f>
        <v>0</v>
      </c>
      <c r="F297" s="95">
        <f>VLOOKUP($A297,'CCR_%'!$A:$WWW,MATCH(F$8,'CCR_%'!$A$8:$WWW$8,0),FALSE)+E297</f>
        <v>0</v>
      </c>
      <c r="G297" s="95">
        <f>VLOOKUP($A297,'CCR_%'!$A:$WWW,MATCH(G$8,'CCR_%'!$A$8:$WWW$8,0),FALSE)+F297</f>
        <v>0</v>
      </c>
      <c r="H297" s="95">
        <f>VLOOKUP($A297,'CCR_%'!$A:$WWW,MATCH(H$8,'CCR_%'!$A$8:$WWW$8,0),FALSE)+G297</f>
        <v>0</v>
      </c>
      <c r="I297" s="95">
        <f>VLOOKUP($A297,'CCR_%'!$A:$WWW,MATCH(I$8,'CCR_%'!$A$8:$WWW$8,0),FALSE)+H297</f>
        <v>0</v>
      </c>
      <c r="J297" s="95">
        <f>VLOOKUP($A297,'CCR_%'!$A:$WWW,MATCH(J$8,'CCR_%'!$A$8:$WWW$8,0),FALSE)+I297</f>
        <v>0</v>
      </c>
      <c r="K297" s="95">
        <f>VLOOKUP($A297,'CCR_%'!$A:$WWW,MATCH(K$8,'CCR_%'!$A$8:$WWW$8,0),FALSE)+J297</f>
        <v>0</v>
      </c>
      <c r="L297" s="95">
        <f>VLOOKUP($A297,'CCR_%'!$A:$WWW,MATCH(L$8,'CCR_%'!$A$8:$WWW$8,0),FALSE)+K297</f>
        <v>0</v>
      </c>
      <c r="M297" s="95">
        <f>VLOOKUP($A297,'CCR_%'!$A:$WWW,MATCH(M$8,'CCR_%'!$A$8:$WWW$8,0),FALSE)+L297</f>
        <v>0</v>
      </c>
      <c r="N297" s="95">
        <f>VLOOKUP($A297,'CCR_%'!$A:$WWW,MATCH(N$8,'CCR_%'!$A$8:$WWW$8,0),FALSE)+M297</f>
        <v>0.05</v>
      </c>
      <c r="O297" s="95">
        <f>VLOOKUP($A297,'CCR_%'!$A:$WWW,MATCH(O$8,'CCR_%'!$A$8:$WWW$8,0),FALSE)+N297</f>
        <v>0.15000000000000002</v>
      </c>
      <c r="P297" s="95">
        <f>VLOOKUP($A297,'CCR_%'!$A:$WWW,MATCH(P$8,'CCR_%'!$A$8:$WWW$8,0),FALSE)+O297</f>
        <v>1</v>
      </c>
      <c r="Q297" s="95">
        <f>VLOOKUP($A297,'CCR_%'!$A:$WWW,MATCH(Q$8,'CCR_%'!$A$8:$WWW$8,0),FALSE)+P297</f>
        <v>1</v>
      </c>
      <c r="R297" s="95">
        <f>VLOOKUP($A297,'CCR_%'!$A:$WWW,MATCH(R$8,'CCR_%'!$A$8:$WWW$8,0),FALSE)+Q297</f>
        <v>1</v>
      </c>
      <c r="S297" s="95">
        <f>VLOOKUP($A297,'CCR_%'!$A:$WWW,MATCH(S$8,'CCR_%'!$A$8:$WWW$8,0),FALSE)+R297</f>
        <v>1</v>
      </c>
      <c r="T297" s="95">
        <f>VLOOKUP($A297,'CCR_%'!$A:$WWW,MATCH(T$8,'CCR_%'!$A$8:$WWW$8,0),FALSE)+S297</f>
        <v>1</v>
      </c>
      <c r="U297" s="95">
        <f>VLOOKUP($A297,'CCR_%'!$A:$WWW,MATCH(U$8,'CCR_%'!$A$8:$WWW$8,0),FALSE)+T297</f>
        <v>1</v>
      </c>
      <c r="V297" s="95">
        <f>VLOOKUP($A297,'CCR_%'!$A:$WWW,MATCH(V$8,'CCR_%'!$A$8:$WWW$8,0),FALSE)+U297</f>
        <v>1</v>
      </c>
      <c r="W297" s="95">
        <f>VLOOKUP($A297,'CCR_%'!$A:$WWW,MATCH(W$8,'CCR_%'!$A$8:$WWW$8,0),FALSE)+V297</f>
        <v>1</v>
      </c>
      <c r="X297" s="95">
        <f>VLOOKUP($A297,'CCR_%'!$A:$WWW,MATCH(X$8,'CCR_%'!$A$8:$WWW$8,0),FALSE)+W297</f>
        <v>1</v>
      </c>
      <c r="Y297" s="95">
        <f>VLOOKUP($A297,'CCR_%'!$A:$WWW,MATCH(Y$8,'CCR_%'!$A$8:$WWW$8,0),FALSE)+X297</f>
        <v>1</v>
      </c>
      <c r="Z297" s="95">
        <f>VLOOKUP($A297,'CCR_%'!$A:$WWW,MATCH(Z$8,'CCR_%'!$A$8:$WWW$8,0),FALSE)+Y297</f>
        <v>1</v>
      </c>
      <c r="AA297" s="95">
        <f>VLOOKUP($A297,'CCR_%'!$A:$WWW,MATCH(AA$8,'CCR_%'!$A$8:$WWW$8,0),FALSE)+Z297</f>
        <v>1</v>
      </c>
      <c r="AB297" s="95">
        <f>VLOOKUP($A297,'CCR_%'!$A:$WWW,MATCH(AB$8,'CCR_%'!$A$8:$WWW$8,0),FALSE)+AA297</f>
        <v>1</v>
      </c>
      <c r="AC297" s="95">
        <f>VLOOKUP($A297,'CCR_%'!$A:$WWW,MATCH(AC$8,'CCR_%'!$A$8:$WWW$8,0),FALSE)+AB297</f>
        <v>1</v>
      </c>
      <c r="AD297" s="95">
        <f>VLOOKUP($A297,'CCR_%'!$A:$WWW,MATCH(AD$8,'CCR_%'!$A$8:$WWW$8,0),FALSE)+AC297</f>
        <v>1</v>
      </c>
      <c r="AE297" s="95">
        <f>VLOOKUP($A297,'CCR_%'!$A:$WWW,MATCH(AE$8,'CCR_%'!$A$8:$WWW$8,0),FALSE)+AD297</f>
        <v>1</v>
      </c>
      <c r="AF297" s="95">
        <f>VLOOKUP($A297,'CCR_%'!$A:$WWW,MATCH(AF$8,'CCR_%'!$A$8:$WWW$8,0),FALSE)+AE297</f>
        <v>1</v>
      </c>
      <c r="AG297" s="95">
        <f>VLOOKUP($A297,'CCR_%'!$A:$WWW,MATCH(AG$8,'CCR_%'!$A$8:$WWW$8,0),FALSE)+AF297</f>
        <v>1</v>
      </c>
      <c r="AH297" s="95">
        <f>VLOOKUP($A297,'CCR_%'!$A:$WWW,MATCH(AH$8,'CCR_%'!$A$8:$WWW$8,0),FALSE)+AG297</f>
        <v>1</v>
      </c>
      <c r="AI297" s="95">
        <f>VLOOKUP($A297,'CCR_%'!$A:$WWW,MATCH(AI$8,'CCR_%'!$A$8:$WWW$8,0),FALSE)+AH297</f>
        <v>1</v>
      </c>
      <c r="AJ297" s="95">
        <f>VLOOKUP($A297,'CCR_%'!$A:$WWW,MATCH(AJ$8,'CCR_%'!$A$8:$WWW$8,0),FALSE)+AI297</f>
        <v>1</v>
      </c>
      <c r="AK297" s="95">
        <f>VLOOKUP($A297,'CCR_%'!$A:$WWW,MATCH(AK$8,'CCR_%'!$A$8:$WWW$8,0),FALSE)+AJ297</f>
        <v>1</v>
      </c>
      <c r="AL297" s="95">
        <f>VLOOKUP($A297,'CCR_%'!$A:$WWW,MATCH(AL$8,'CCR_%'!$A$8:$WWW$8,0),FALSE)+AK297</f>
        <v>1</v>
      </c>
      <c r="AM297" s="95">
        <f>VLOOKUP($A297,'CCR_%'!$A:$WWW,MATCH(AM$8,'CCR_%'!$A$8:$WWW$8,0),FALSE)+AL297</f>
        <v>1</v>
      </c>
      <c r="AN297" s="95">
        <f>VLOOKUP($A297,'CCR_%'!$A:$WWW,MATCH(AN$8,'CCR_%'!$A$8:$WWW$8,0),FALSE)+AM297</f>
        <v>1</v>
      </c>
      <c r="AO297" s="95">
        <f>VLOOKUP($A297,'CCR_%'!$A:$WWW,MATCH(AO$8,'CCR_%'!$A$8:$WWW$8,0),FALSE)+AN297</f>
        <v>1</v>
      </c>
      <c r="AP297" s="95">
        <f>VLOOKUP($A297,'CCR_%'!$A:$WWW,MATCH(AP$8,'CCR_%'!$A$8:$WWW$8,0),FALSE)+AO297</f>
        <v>1</v>
      </c>
      <c r="AQ297" s="95">
        <f>VLOOKUP($A297,'CCR_%'!$A:$WWW,MATCH(AQ$8,'CCR_%'!$A$8:$WWW$8,0),FALSE)+AP297</f>
        <v>1</v>
      </c>
      <c r="AR297" s="95">
        <f>VLOOKUP($A297,'CCR_%'!$A:$WWW,MATCH(AR$8,'CCR_%'!$A$8:$WWW$8,0),FALSE)+AQ297</f>
        <v>1</v>
      </c>
      <c r="AS297" s="95">
        <f>VLOOKUP($A297,'CCR_%'!$A:$WWW,MATCH(AS$8,'CCR_%'!$A$8:$WWW$8,0),FALSE)+AR297</f>
        <v>1</v>
      </c>
      <c r="AT297" s="95">
        <f>VLOOKUP($A297,'CCR_%'!$A:$WWW,MATCH(AT$8,'CCR_%'!$A$8:$WWW$8,0),FALSE)+AS297</f>
        <v>1</v>
      </c>
      <c r="AU297" s="95">
        <f>VLOOKUP($A297,'CCR_%'!$A:$WWW,MATCH(AU$8,'CCR_%'!$A$8:$WWW$8,0),FALSE)+AT297</f>
        <v>1</v>
      </c>
      <c r="AV297" s="95">
        <f>VLOOKUP($A297,'CCR_%'!$A:$WWW,MATCH(AV$8,'CCR_%'!$A$8:$WWW$8,0),FALSE)+AU297</f>
        <v>1</v>
      </c>
      <c r="AW297" s="95">
        <f>VLOOKUP($A297,'CCR_%'!$A:$WWW,MATCH(AW$8,'CCR_%'!$A$8:$WWW$8,0),FALSE)+AV297</f>
        <v>1</v>
      </c>
      <c r="AX297" s="95">
        <f>VLOOKUP($A297,'CCR_%'!$A:$WWW,MATCH(AX$8,'CCR_%'!$A$8:$WWW$8,0),FALSE)+AW297</f>
        <v>1</v>
      </c>
      <c r="AY297" s="95">
        <f>VLOOKUP($A297,'CCR_%'!$A:$WWW,MATCH(AY$8,'CCR_%'!$A$8:$WWW$8,0),FALSE)+AX297</f>
        <v>1</v>
      </c>
      <c r="AZ297" s="95">
        <f>VLOOKUP($A297,'CCR_%'!$A:$WWW,MATCH(AZ$8,'CCR_%'!$A$8:$WWW$8,0),FALSE)+AY297</f>
        <v>1</v>
      </c>
      <c r="BA297" s="95">
        <f>VLOOKUP($A297,'CCR_%'!$A:$WWW,MATCH(BA$8,'CCR_%'!$A$8:$WWW$8,0),FALSE)+AZ297</f>
        <v>1</v>
      </c>
      <c r="BB297" s="95">
        <f>VLOOKUP($A297,'CCR_%'!$A:$WWW,MATCH(BB$8,'CCR_%'!$A$8:$WWW$8,0),FALSE)+BA297</f>
        <v>1</v>
      </c>
      <c r="BC297" s="95">
        <f>VLOOKUP($A297,'CCR_%'!$A:$WWW,MATCH(BC$8,'CCR_%'!$A$8:$WWW$8,0),FALSE)+BB297</f>
        <v>1</v>
      </c>
      <c r="BD297" s="95">
        <f>VLOOKUP($A297,'CCR_%'!$A:$WWW,MATCH(BD$8,'CCR_%'!$A$8:$WWW$8,0),FALSE)+BC297</f>
        <v>1</v>
      </c>
      <c r="BE297" s="95">
        <f>VLOOKUP($A297,'CCR_%'!$A:$WWW,MATCH(BE$8,'CCR_%'!$A$8:$WWW$8,0),FALSE)+BD297</f>
        <v>1</v>
      </c>
      <c r="BF297" s="95">
        <f>VLOOKUP($A297,'CCR_%'!$A:$WWW,MATCH(BF$8,'CCR_%'!$A$8:$WWW$8,0),FALSE)+BE297</f>
        <v>1</v>
      </c>
      <c r="BG297" s="95">
        <f>VLOOKUP($A297,'CCR_%'!$A:$WWW,MATCH(BG$8,'CCR_%'!$A$8:$WWW$8,0),FALSE)+BF297</f>
        <v>1</v>
      </c>
      <c r="BH297" s="95">
        <f>VLOOKUP($A297,'CCR_%'!$A:$WWW,MATCH(BH$8,'CCR_%'!$A$8:$WWW$8,0),FALSE)+BG297</f>
        <v>1</v>
      </c>
      <c r="BI297" s="95">
        <f>VLOOKUP($A297,'CCR_%'!$A:$WWW,MATCH(BI$8,'CCR_%'!$A$8:$WWW$8,0),FALSE)+BH297</f>
        <v>1</v>
      </c>
      <c r="BJ297" s="95">
        <f>VLOOKUP($A297,'CCR_%'!$A:$WWW,MATCH(BJ$8,'CCR_%'!$A$8:$WWW$8,0),FALSE)+BI297</f>
        <v>1</v>
      </c>
      <c r="BK297" s="95">
        <f>VLOOKUP($A297,'CCR_%'!$A:$WWW,MATCH(BK$8,'CCR_%'!$A$8:$WWW$8,0),FALSE)+BJ297</f>
        <v>1</v>
      </c>
      <c r="BL297" s="95">
        <f>VLOOKUP($A297,'CCR_%'!$A:$WWW,MATCH(BL$8,'CCR_%'!$A$8:$WWW$8,0),FALSE)+BK297</f>
        <v>1</v>
      </c>
    </row>
    <row r="298" spans="1:64" ht="16.5" customHeight="1" outlineLevel="3" x14ac:dyDescent="0.25">
      <c r="A298" s="40" t="s">
        <v>541</v>
      </c>
      <c r="B298" s="42" t="s">
        <v>542</v>
      </c>
      <c r="C298" s="93">
        <v>47392</v>
      </c>
      <c r="D298" s="93">
        <v>47936</v>
      </c>
      <c r="E298" s="94">
        <f>VLOOKUP($A298,'CCR_%'!$A:$WWW,MATCH(E$8,'CCR_%'!$A$8:$WWW$8,0),FALSE)+0</f>
        <v>0</v>
      </c>
      <c r="F298" s="95">
        <f>VLOOKUP($A298,'CCR_%'!$A:$WWW,MATCH(F$8,'CCR_%'!$A$8:$WWW$8,0),FALSE)+E298</f>
        <v>0</v>
      </c>
      <c r="G298" s="95">
        <f>VLOOKUP($A298,'CCR_%'!$A:$WWW,MATCH(G$8,'CCR_%'!$A$8:$WWW$8,0),FALSE)+F298</f>
        <v>0</v>
      </c>
      <c r="H298" s="95">
        <f>VLOOKUP($A298,'CCR_%'!$A:$WWW,MATCH(H$8,'CCR_%'!$A$8:$WWW$8,0),FALSE)+G298</f>
        <v>0</v>
      </c>
      <c r="I298" s="95">
        <f>VLOOKUP($A298,'CCR_%'!$A:$WWW,MATCH(I$8,'CCR_%'!$A$8:$WWW$8,0),FALSE)+H298</f>
        <v>0</v>
      </c>
      <c r="J298" s="95">
        <f>VLOOKUP($A298,'CCR_%'!$A:$WWW,MATCH(J$8,'CCR_%'!$A$8:$WWW$8,0),FALSE)+I298</f>
        <v>0</v>
      </c>
      <c r="K298" s="95">
        <f>VLOOKUP($A298,'CCR_%'!$A:$WWW,MATCH(K$8,'CCR_%'!$A$8:$WWW$8,0),FALSE)+J298</f>
        <v>0</v>
      </c>
      <c r="L298" s="95">
        <f>VLOOKUP($A298,'CCR_%'!$A:$WWW,MATCH(L$8,'CCR_%'!$A$8:$WWW$8,0),FALSE)+K298</f>
        <v>0</v>
      </c>
      <c r="M298" s="95">
        <f>VLOOKUP($A298,'CCR_%'!$A:$WWW,MATCH(M$8,'CCR_%'!$A$8:$WWW$8,0),FALSE)+L298</f>
        <v>0</v>
      </c>
      <c r="N298" s="95">
        <f>VLOOKUP($A298,'CCR_%'!$A:$WWW,MATCH(N$8,'CCR_%'!$A$8:$WWW$8,0),FALSE)+M298</f>
        <v>0.05</v>
      </c>
      <c r="O298" s="95">
        <f>VLOOKUP($A298,'CCR_%'!$A:$WWW,MATCH(O$8,'CCR_%'!$A$8:$WWW$8,0),FALSE)+N298</f>
        <v>0.15000000000000002</v>
      </c>
      <c r="P298" s="95">
        <f>VLOOKUP($A298,'CCR_%'!$A:$WWW,MATCH(P$8,'CCR_%'!$A$8:$WWW$8,0),FALSE)+O298</f>
        <v>1</v>
      </c>
      <c r="Q298" s="95">
        <f>VLOOKUP($A298,'CCR_%'!$A:$WWW,MATCH(Q$8,'CCR_%'!$A$8:$WWW$8,0),FALSE)+P298</f>
        <v>1</v>
      </c>
      <c r="R298" s="95">
        <f>VLOOKUP($A298,'CCR_%'!$A:$WWW,MATCH(R$8,'CCR_%'!$A$8:$WWW$8,0),FALSE)+Q298</f>
        <v>1</v>
      </c>
      <c r="S298" s="95">
        <f>VLOOKUP($A298,'CCR_%'!$A:$WWW,MATCH(S$8,'CCR_%'!$A$8:$WWW$8,0),FALSE)+R298</f>
        <v>1</v>
      </c>
      <c r="T298" s="95">
        <f>VLOOKUP($A298,'CCR_%'!$A:$WWW,MATCH(T$8,'CCR_%'!$A$8:$WWW$8,0),FALSE)+S298</f>
        <v>1</v>
      </c>
      <c r="U298" s="95">
        <f>VLOOKUP($A298,'CCR_%'!$A:$WWW,MATCH(U$8,'CCR_%'!$A$8:$WWW$8,0),FALSE)+T298</f>
        <v>1</v>
      </c>
      <c r="V298" s="95">
        <f>VLOOKUP($A298,'CCR_%'!$A:$WWW,MATCH(V$8,'CCR_%'!$A$8:$WWW$8,0),FALSE)+U298</f>
        <v>1</v>
      </c>
      <c r="W298" s="95">
        <f>VLOOKUP($A298,'CCR_%'!$A:$WWW,MATCH(W$8,'CCR_%'!$A$8:$WWW$8,0),FALSE)+V298</f>
        <v>1</v>
      </c>
      <c r="X298" s="95">
        <f>VLOOKUP($A298,'CCR_%'!$A:$WWW,MATCH(X$8,'CCR_%'!$A$8:$WWW$8,0),FALSE)+W298</f>
        <v>1</v>
      </c>
      <c r="Y298" s="95">
        <f>VLOOKUP($A298,'CCR_%'!$A:$WWW,MATCH(Y$8,'CCR_%'!$A$8:$WWW$8,0),FALSE)+X298</f>
        <v>1</v>
      </c>
      <c r="Z298" s="95">
        <f>VLOOKUP($A298,'CCR_%'!$A:$WWW,MATCH(Z$8,'CCR_%'!$A$8:$WWW$8,0),FALSE)+Y298</f>
        <v>1</v>
      </c>
      <c r="AA298" s="95">
        <f>VLOOKUP($A298,'CCR_%'!$A:$WWW,MATCH(AA$8,'CCR_%'!$A$8:$WWW$8,0),FALSE)+Z298</f>
        <v>1</v>
      </c>
      <c r="AB298" s="95">
        <f>VLOOKUP($A298,'CCR_%'!$A:$WWW,MATCH(AB$8,'CCR_%'!$A$8:$WWW$8,0),FALSE)+AA298</f>
        <v>1</v>
      </c>
      <c r="AC298" s="95">
        <f>VLOOKUP($A298,'CCR_%'!$A:$WWW,MATCH(AC$8,'CCR_%'!$A$8:$WWW$8,0),FALSE)+AB298</f>
        <v>1</v>
      </c>
      <c r="AD298" s="95">
        <f>VLOOKUP($A298,'CCR_%'!$A:$WWW,MATCH(AD$8,'CCR_%'!$A$8:$WWW$8,0),FALSE)+AC298</f>
        <v>1</v>
      </c>
      <c r="AE298" s="95">
        <f>VLOOKUP($A298,'CCR_%'!$A:$WWW,MATCH(AE$8,'CCR_%'!$A$8:$WWW$8,0),FALSE)+AD298</f>
        <v>1</v>
      </c>
      <c r="AF298" s="95">
        <f>VLOOKUP($A298,'CCR_%'!$A:$WWW,MATCH(AF$8,'CCR_%'!$A$8:$WWW$8,0),FALSE)+AE298</f>
        <v>1</v>
      </c>
      <c r="AG298" s="95">
        <f>VLOOKUP($A298,'CCR_%'!$A:$WWW,MATCH(AG$8,'CCR_%'!$A$8:$WWW$8,0),FALSE)+AF298</f>
        <v>1</v>
      </c>
      <c r="AH298" s="95">
        <f>VLOOKUP($A298,'CCR_%'!$A:$WWW,MATCH(AH$8,'CCR_%'!$A$8:$WWW$8,0),FALSE)+AG298</f>
        <v>1</v>
      </c>
      <c r="AI298" s="95">
        <f>VLOOKUP($A298,'CCR_%'!$A:$WWW,MATCH(AI$8,'CCR_%'!$A$8:$WWW$8,0),FALSE)+AH298</f>
        <v>1</v>
      </c>
      <c r="AJ298" s="95">
        <f>VLOOKUP($A298,'CCR_%'!$A:$WWW,MATCH(AJ$8,'CCR_%'!$A$8:$WWW$8,0),FALSE)+AI298</f>
        <v>1</v>
      </c>
      <c r="AK298" s="95">
        <f>VLOOKUP($A298,'CCR_%'!$A:$WWW,MATCH(AK$8,'CCR_%'!$A$8:$WWW$8,0),FALSE)+AJ298</f>
        <v>1</v>
      </c>
      <c r="AL298" s="95">
        <f>VLOOKUP($A298,'CCR_%'!$A:$WWW,MATCH(AL$8,'CCR_%'!$A$8:$WWW$8,0),FALSE)+AK298</f>
        <v>1</v>
      </c>
      <c r="AM298" s="95">
        <f>VLOOKUP($A298,'CCR_%'!$A:$WWW,MATCH(AM$8,'CCR_%'!$A$8:$WWW$8,0),FALSE)+AL298</f>
        <v>1</v>
      </c>
      <c r="AN298" s="95">
        <f>VLOOKUP($A298,'CCR_%'!$A:$WWW,MATCH(AN$8,'CCR_%'!$A$8:$WWW$8,0),FALSE)+AM298</f>
        <v>1</v>
      </c>
      <c r="AO298" s="95">
        <f>VLOOKUP($A298,'CCR_%'!$A:$WWW,MATCH(AO$8,'CCR_%'!$A$8:$WWW$8,0),FALSE)+AN298</f>
        <v>1</v>
      </c>
      <c r="AP298" s="95">
        <f>VLOOKUP($A298,'CCR_%'!$A:$WWW,MATCH(AP$8,'CCR_%'!$A$8:$WWW$8,0),FALSE)+AO298</f>
        <v>1</v>
      </c>
      <c r="AQ298" s="95">
        <f>VLOOKUP($A298,'CCR_%'!$A:$WWW,MATCH(AQ$8,'CCR_%'!$A$8:$WWW$8,0),FALSE)+AP298</f>
        <v>1</v>
      </c>
      <c r="AR298" s="95">
        <f>VLOOKUP($A298,'CCR_%'!$A:$WWW,MATCH(AR$8,'CCR_%'!$A$8:$WWW$8,0),FALSE)+AQ298</f>
        <v>1</v>
      </c>
      <c r="AS298" s="95">
        <f>VLOOKUP($A298,'CCR_%'!$A:$WWW,MATCH(AS$8,'CCR_%'!$A$8:$WWW$8,0),FALSE)+AR298</f>
        <v>1</v>
      </c>
      <c r="AT298" s="95">
        <f>VLOOKUP($A298,'CCR_%'!$A:$WWW,MATCH(AT$8,'CCR_%'!$A$8:$WWW$8,0),FALSE)+AS298</f>
        <v>1</v>
      </c>
      <c r="AU298" s="95">
        <f>VLOOKUP($A298,'CCR_%'!$A:$WWW,MATCH(AU$8,'CCR_%'!$A$8:$WWW$8,0),FALSE)+AT298</f>
        <v>1</v>
      </c>
      <c r="AV298" s="95">
        <f>VLOOKUP($A298,'CCR_%'!$A:$WWW,MATCH(AV$8,'CCR_%'!$A$8:$WWW$8,0),FALSE)+AU298</f>
        <v>1</v>
      </c>
      <c r="AW298" s="95">
        <f>VLOOKUP($A298,'CCR_%'!$A:$WWW,MATCH(AW$8,'CCR_%'!$A$8:$WWW$8,0),FALSE)+AV298</f>
        <v>1</v>
      </c>
      <c r="AX298" s="95">
        <f>VLOOKUP($A298,'CCR_%'!$A:$WWW,MATCH(AX$8,'CCR_%'!$A$8:$WWW$8,0),FALSE)+AW298</f>
        <v>1</v>
      </c>
      <c r="AY298" s="95">
        <f>VLOOKUP($A298,'CCR_%'!$A:$WWW,MATCH(AY$8,'CCR_%'!$A$8:$WWW$8,0),FALSE)+AX298</f>
        <v>1</v>
      </c>
      <c r="AZ298" s="95">
        <f>VLOOKUP($A298,'CCR_%'!$A:$WWW,MATCH(AZ$8,'CCR_%'!$A$8:$WWW$8,0),FALSE)+AY298</f>
        <v>1</v>
      </c>
      <c r="BA298" s="95">
        <f>VLOOKUP($A298,'CCR_%'!$A:$WWW,MATCH(BA$8,'CCR_%'!$A$8:$WWW$8,0),FALSE)+AZ298</f>
        <v>1</v>
      </c>
      <c r="BB298" s="95">
        <f>VLOOKUP($A298,'CCR_%'!$A:$WWW,MATCH(BB$8,'CCR_%'!$A$8:$WWW$8,0),FALSE)+BA298</f>
        <v>1</v>
      </c>
      <c r="BC298" s="95">
        <f>VLOOKUP($A298,'CCR_%'!$A:$WWW,MATCH(BC$8,'CCR_%'!$A$8:$WWW$8,0),FALSE)+BB298</f>
        <v>1</v>
      </c>
      <c r="BD298" s="95">
        <f>VLOOKUP($A298,'CCR_%'!$A:$WWW,MATCH(BD$8,'CCR_%'!$A$8:$WWW$8,0),FALSE)+BC298</f>
        <v>1</v>
      </c>
      <c r="BE298" s="95">
        <f>VLOOKUP($A298,'CCR_%'!$A:$WWW,MATCH(BE$8,'CCR_%'!$A$8:$WWW$8,0),FALSE)+BD298</f>
        <v>1</v>
      </c>
      <c r="BF298" s="95">
        <f>VLOOKUP($A298,'CCR_%'!$A:$WWW,MATCH(BF$8,'CCR_%'!$A$8:$WWW$8,0),FALSE)+BE298</f>
        <v>1</v>
      </c>
      <c r="BG298" s="95">
        <f>VLOOKUP($A298,'CCR_%'!$A:$WWW,MATCH(BG$8,'CCR_%'!$A$8:$WWW$8,0),FALSE)+BF298</f>
        <v>1</v>
      </c>
      <c r="BH298" s="95">
        <f>VLOOKUP($A298,'CCR_%'!$A:$WWW,MATCH(BH$8,'CCR_%'!$A$8:$WWW$8,0),FALSE)+BG298</f>
        <v>1</v>
      </c>
      <c r="BI298" s="95">
        <f>VLOOKUP($A298,'CCR_%'!$A:$WWW,MATCH(BI$8,'CCR_%'!$A$8:$WWW$8,0),FALSE)+BH298</f>
        <v>1</v>
      </c>
      <c r="BJ298" s="95">
        <f>VLOOKUP($A298,'CCR_%'!$A:$WWW,MATCH(BJ$8,'CCR_%'!$A$8:$WWW$8,0),FALSE)+BI298</f>
        <v>1</v>
      </c>
      <c r="BK298" s="95">
        <f>VLOOKUP($A298,'CCR_%'!$A:$WWW,MATCH(BK$8,'CCR_%'!$A$8:$WWW$8,0),FALSE)+BJ298</f>
        <v>1</v>
      </c>
      <c r="BL298" s="95">
        <f>VLOOKUP($A298,'CCR_%'!$A:$WWW,MATCH(BL$8,'CCR_%'!$A$8:$WWW$8,0),FALSE)+BK298</f>
        <v>1</v>
      </c>
    </row>
    <row r="299" spans="1:64" ht="16.5" customHeight="1" outlineLevel="3" x14ac:dyDescent="0.25">
      <c r="A299" s="40" t="s">
        <v>543</v>
      </c>
      <c r="B299" s="42" t="s">
        <v>544</v>
      </c>
      <c r="C299" s="93">
        <v>48121</v>
      </c>
      <c r="D299" s="93">
        <v>48667</v>
      </c>
      <c r="E299" s="94">
        <f>VLOOKUP($A299,'CCR_%'!$A:$WWW,MATCH(E$8,'CCR_%'!$A$8:$WWW$8,0),FALSE)+0</f>
        <v>0</v>
      </c>
      <c r="F299" s="95">
        <f>VLOOKUP($A299,'CCR_%'!$A:$WWW,MATCH(F$8,'CCR_%'!$A$8:$WWW$8,0),FALSE)+E299</f>
        <v>0</v>
      </c>
      <c r="G299" s="95">
        <f>VLOOKUP($A299,'CCR_%'!$A:$WWW,MATCH(G$8,'CCR_%'!$A$8:$WWW$8,0),FALSE)+F299</f>
        <v>0</v>
      </c>
      <c r="H299" s="95">
        <f>VLOOKUP($A299,'CCR_%'!$A:$WWW,MATCH(H$8,'CCR_%'!$A$8:$WWW$8,0),FALSE)+G299</f>
        <v>0</v>
      </c>
      <c r="I299" s="95">
        <f>VLOOKUP($A299,'CCR_%'!$A:$WWW,MATCH(I$8,'CCR_%'!$A$8:$WWW$8,0),FALSE)+H299</f>
        <v>0</v>
      </c>
      <c r="J299" s="95">
        <f>VLOOKUP($A299,'CCR_%'!$A:$WWW,MATCH(J$8,'CCR_%'!$A$8:$WWW$8,0),FALSE)+I299</f>
        <v>0</v>
      </c>
      <c r="K299" s="95">
        <f>VLOOKUP($A299,'CCR_%'!$A:$WWW,MATCH(K$8,'CCR_%'!$A$8:$WWW$8,0),FALSE)+J299</f>
        <v>0</v>
      </c>
      <c r="L299" s="95">
        <f>VLOOKUP($A299,'CCR_%'!$A:$WWW,MATCH(L$8,'CCR_%'!$A$8:$WWW$8,0),FALSE)+K299</f>
        <v>0</v>
      </c>
      <c r="M299" s="95">
        <f>VLOOKUP($A299,'CCR_%'!$A:$WWW,MATCH(M$8,'CCR_%'!$A$8:$WWW$8,0),FALSE)+L299</f>
        <v>0</v>
      </c>
      <c r="N299" s="95">
        <f>VLOOKUP($A299,'CCR_%'!$A:$WWW,MATCH(N$8,'CCR_%'!$A$8:$WWW$8,0),FALSE)+M299</f>
        <v>0</v>
      </c>
      <c r="O299" s="95">
        <f>VLOOKUP($A299,'CCR_%'!$A:$WWW,MATCH(O$8,'CCR_%'!$A$8:$WWW$8,0),FALSE)+N299</f>
        <v>0</v>
      </c>
      <c r="P299" s="95">
        <f>VLOOKUP($A299,'CCR_%'!$A:$WWW,MATCH(P$8,'CCR_%'!$A$8:$WWW$8,0),FALSE)+O299</f>
        <v>0</v>
      </c>
      <c r="Q299" s="95">
        <f>VLOOKUP($A299,'CCR_%'!$A:$WWW,MATCH(Q$8,'CCR_%'!$A$8:$WWW$8,0),FALSE)+P299</f>
        <v>0</v>
      </c>
      <c r="R299" s="95">
        <f>VLOOKUP($A299,'CCR_%'!$A:$WWW,MATCH(R$8,'CCR_%'!$A$8:$WWW$8,0),FALSE)+Q299</f>
        <v>0.05</v>
      </c>
      <c r="S299" s="95">
        <f>VLOOKUP($A299,'CCR_%'!$A:$WWW,MATCH(S$8,'CCR_%'!$A$8:$WWW$8,0),FALSE)+R299</f>
        <v>0.15000000000000002</v>
      </c>
      <c r="T299" s="95">
        <f>VLOOKUP($A299,'CCR_%'!$A:$WWW,MATCH(T$8,'CCR_%'!$A$8:$WWW$8,0),FALSE)+S299</f>
        <v>1</v>
      </c>
      <c r="U299" s="95">
        <f>VLOOKUP($A299,'CCR_%'!$A:$WWW,MATCH(U$8,'CCR_%'!$A$8:$WWW$8,0),FALSE)+T299</f>
        <v>1</v>
      </c>
      <c r="V299" s="95">
        <f>VLOOKUP($A299,'CCR_%'!$A:$WWW,MATCH(V$8,'CCR_%'!$A$8:$WWW$8,0),FALSE)+U299</f>
        <v>1</v>
      </c>
      <c r="W299" s="95">
        <f>VLOOKUP($A299,'CCR_%'!$A:$WWW,MATCH(W$8,'CCR_%'!$A$8:$WWW$8,0),FALSE)+V299</f>
        <v>1</v>
      </c>
      <c r="X299" s="95">
        <f>VLOOKUP($A299,'CCR_%'!$A:$WWW,MATCH(X$8,'CCR_%'!$A$8:$WWW$8,0),FALSE)+W299</f>
        <v>1</v>
      </c>
      <c r="Y299" s="95">
        <f>VLOOKUP($A299,'CCR_%'!$A:$WWW,MATCH(Y$8,'CCR_%'!$A$8:$WWW$8,0),FALSE)+X299</f>
        <v>1</v>
      </c>
      <c r="Z299" s="95">
        <f>VLOOKUP($A299,'CCR_%'!$A:$WWW,MATCH(Z$8,'CCR_%'!$A$8:$WWW$8,0),FALSE)+Y299</f>
        <v>1</v>
      </c>
      <c r="AA299" s="95">
        <f>VLOOKUP($A299,'CCR_%'!$A:$WWW,MATCH(AA$8,'CCR_%'!$A$8:$WWW$8,0),FALSE)+Z299</f>
        <v>1</v>
      </c>
      <c r="AB299" s="95">
        <f>VLOOKUP($A299,'CCR_%'!$A:$WWW,MATCH(AB$8,'CCR_%'!$A$8:$WWW$8,0),FALSE)+AA299</f>
        <v>1</v>
      </c>
      <c r="AC299" s="95">
        <f>VLOOKUP($A299,'CCR_%'!$A:$WWW,MATCH(AC$8,'CCR_%'!$A$8:$WWW$8,0),FALSE)+AB299</f>
        <v>1</v>
      </c>
      <c r="AD299" s="95">
        <f>VLOOKUP($A299,'CCR_%'!$A:$WWW,MATCH(AD$8,'CCR_%'!$A$8:$WWW$8,0),FALSE)+AC299</f>
        <v>1</v>
      </c>
      <c r="AE299" s="95">
        <f>VLOOKUP($A299,'CCR_%'!$A:$WWW,MATCH(AE$8,'CCR_%'!$A$8:$WWW$8,0),FALSE)+AD299</f>
        <v>1</v>
      </c>
      <c r="AF299" s="95">
        <f>VLOOKUP($A299,'CCR_%'!$A:$WWW,MATCH(AF$8,'CCR_%'!$A$8:$WWW$8,0),FALSE)+AE299</f>
        <v>1</v>
      </c>
      <c r="AG299" s="95">
        <f>VLOOKUP($A299,'CCR_%'!$A:$WWW,MATCH(AG$8,'CCR_%'!$A$8:$WWW$8,0),FALSE)+AF299</f>
        <v>1</v>
      </c>
      <c r="AH299" s="95">
        <f>VLOOKUP($A299,'CCR_%'!$A:$WWW,MATCH(AH$8,'CCR_%'!$A$8:$WWW$8,0),FALSE)+AG299</f>
        <v>1</v>
      </c>
      <c r="AI299" s="95">
        <f>VLOOKUP($A299,'CCR_%'!$A:$WWW,MATCH(AI$8,'CCR_%'!$A$8:$WWW$8,0),FALSE)+AH299</f>
        <v>1</v>
      </c>
      <c r="AJ299" s="95">
        <f>VLOOKUP($A299,'CCR_%'!$A:$WWW,MATCH(AJ$8,'CCR_%'!$A$8:$WWW$8,0),FALSE)+AI299</f>
        <v>1</v>
      </c>
      <c r="AK299" s="95">
        <f>VLOOKUP($A299,'CCR_%'!$A:$WWW,MATCH(AK$8,'CCR_%'!$A$8:$WWW$8,0),FALSE)+AJ299</f>
        <v>1</v>
      </c>
      <c r="AL299" s="95">
        <f>VLOOKUP($A299,'CCR_%'!$A:$WWW,MATCH(AL$8,'CCR_%'!$A$8:$WWW$8,0),FALSE)+AK299</f>
        <v>1</v>
      </c>
      <c r="AM299" s="95">
        <f>VLOOKUP($A299,'CCR_%'!$A:$WWW,MATCH(AM$8,'CCR_%'!$A$8:$WWW$8,0),FALSE)+AL299</f>
        <v>1</v>
      </c>
      <c r="AN299" s="95">
        <f>VLOOKUP($A299,'CCR_%'!$A:$WWW,MATCH(AN$8,'CCR_%'!$A$8:$WWW$8,0),FALSE)+AM299</f>
        <v>1</v>
      </c>
      <c r="AO299" s="95">
        <f>VLOOKUP($A299,'CCR_%'!$A:$WWW,MATCH(AO$8,'CCR_%'!$A$8:$WWW$8,0),FALSE)+AN299</f>
        <v>1</v>
      </c>
      <c r="AP299" s="95">
        <f>VLOOKUP($A299,'CCR_%'!$A:$WWW,MATCH(AP$8,'CCR_%'!$A$8:$WWW$8,0),FALSE)+AO299</f>
        <v>1</v>
      </c>
      <c r="AQ299" s="95">
        <f>VLOOKUP($A299,'CCR_%'!$A:$WWW,MATCH(AQ$8,'CCR_%'!$A$8:$WWW$8,0),FALSE)+AP299</f>
        <v>1</v>
      </c>
      <c r="AR299" s="95">
        <f>VLOOKUP($A299,'CCR_%'!$A:$WWW,MATCH(AR$8,'CCR_%'!$A$8:$WWW$8,0),FALSE)+AQ299</f>
        <v>1</v>
      </c>
      <c r="AS299" s="95">
        <f>VLOOKUP($A299,'CCR_%'!$A:$WWW,MATCH(AS$8,'CCR_%'!$A$8:$WWW$8,0),FALSE)+AR299</f>
        <v>1</v>
      </c>
      <c r="AT299" s="95">
        <f>VLOOKUP($A299,'CCR_%'!$A:$WWW,MATCH(AT$8,'CCR_%'!$A$8:$WWW$8,0),FALSE)+AS299</f>
        <v>1</v>
      </c>
      <c r="AU299" s="95">
        <f>VLOOKUP($A299,'CCR_%'!$A:$WWW,MATCH(AU$8,'CCR_%'!$A$8:$WWW$8,0),FALSE)+AT299</f>
        <v>1</v>
      </c>
      <c r="AV299" s="95">
        <f>VLOOKUP($A299,'CCR_%'!$A:$WWW,MATCH(AV$8,'CCR_%'!$A$8:$WWW$8,0),FALSE)+AU299</f>
        <v>1</v>
      </c>
      <c r="AW299" s="95">
        <f>VLOOKUP($A299,'CCR_%'!$A:$WWW,MATCH(AW$8,'CCR_%'!$A$8:$WWW$8,0),FALSE)+AV299</f>
        <v>1</v>
      </c>
      <c r="AX299" s="95">
        <f>VLOOKUP($A299,'CCR_%'!$A:$WWW,MATCH(AX$8,'CCR_%'!$A$8:$WWW$8,0),FALSE)+AW299</f>
        <v>1</v>
      </c>
      <c r="AY299" s="95">
        <f>VLOOKUP($A299,'CCR_%'!$A:$WWW,MATCH(AY$8,'CCR_%'!$A$8:$WWW$8,0),FALSE)+AX299</f>
        <v>1</v>
      </c>
      <c r="AZ299" s="95">
        <f>VLOOKUP($A299,'CCR_%'!$A:$WWW,MATCH(AZ$8,'CCR_%'!$A$8:$WWW$8,0),FALSE)+AY299</f>
        <v>1</v>
      </c>
      <c r="BA299" s="95">
        <f>VLOOKUP($A299,'CCR_%'!$A:$WWW,MATCH(BA$8,'CCR_%'!$A$8:$WWW$8,0),FALSE)+AZ299</f>
        <v>1</v>
      </c>
      <c r="BB299" s="95">
        <f>VLOOKUP($A299,'CCR_%'!$A:$WWW,MATCH(BB$8,'CCR_%'!$A$8:$WWW$8,0),FALSE)+BA299</f>
        <v>1</v>
      </c>
      <c r="BC299" s="95">
        <f>VLOOKUP($A299,'CCR_%'!$A:$WWW,MATCH(BC$8,'CCR_%'!$A$8:$WWW$8,0),FALSE)+BB299</f>
        <v>1</v>
      </c>
      <c r="BD299" s="95">
        <f>VLOOKUP($A299,'CCR_%'!$A:$WWW,MATCH(BD$8,'CCR_%'!$A$8:$WWW$8,0),FALSE)+BC299</f>
        <v>1</v>
      </c>
      <c r="BE299" s="95">
        <f>VLOOKUP($A299,'CCR_%'!$A:$WWW,MATCH(BE$8,'CCR_%'!$A$8:$WWW$8,0),FALSE)+BD299</f>
        <v>1</v>
      </c>
      <c r="BF299" s="95">
        <f>VLOOKUP($A299,'CCR_%'!$A:$WWW,MATCH(BF$8,'CCR_%'!$A$8:$WWW$8,0),FALSE)+BE299</f>
        <v>1</v>
      </c>
      <c r="BG299" s="95">
        <f>VLOOKUP($A299,'CCR_%'!$A:$WWW,MATCH(BG$8,'CCR_%'!$A$8:$WWW$8,0),FALSE)+BF299</f>
        <v>1</v>
      </c>
      <c r="BH299" s="95">
        <f>VLOOKUP($A299,'CCR_%'!$A:$WWW,MATCH(BH$8,'CCR_%'!$A$8:$WWW$8,0),FALSE)+BG299</f>
        <v>1</v>
      </c>
      <c r="BI299" s="95">
        <f>VLOOKUP($A299,'CCR_%'!$A:$WWW,MATCH(BI$8,'CCR_%'!$A$8:$WWW$8,0),FALSE)+BH299</f>
        <v>1</v>
      </c>
      <c r="BJ299" s="95">
        <f>VLOOKUP($A299,'CCR_%'!$A:$WWW,MATCH(BJ$8,'CCR_%'!$A$8:$WWW$8,0),FALSE)+BI299</f>
        <v>1</v>
      </c>
      <c r="BK299" s="95">
        <f>VLOOKUP($A299,'CCR_%'!$A:$WWW,MATCH(BK$8,'CCR_%'!$A$8:$WWW$8,0),FALSE)+BJ299</f>
        <v>1</v>
      </c>
      <c r="BL299" s="95">
        <f>VLOOKUP($A299,'CCR_%'!$A:$WWW,MATCH(BL$8,'CCR_%'!$A$8:$WWW$8,0),FALSE)+BK299</f>
        <v>1</v>
      </c>
    </row>
    <row r="300" spans="1:64" ht="16.5" customHeight="1" outlineLevel="3" x14ac:dyDescent="0.25">
      <c r="A300" s="40" t="s">
        <v>545</v>
      </c>
      <c r="B300" s="42" t="s">
        <v>546</v>
      </c>
      <c r="C300" s="93">
        <v>47938</v>
      </c>
      <c r="D300" s="93">
        <v>48667</v>
      </c>
      <c r="E300" s="94">
        <f>VLOOKUP($A300,'CCR_%'!$A:$WWW,MATCH(E$8,'CCR_%'!$A$8:$WWW$8,0),FALSE)+0</f>
        <v>0</v>
      </c>
      <c r="F300" s="95">
        <f>VLOOKUP($A300,'CCR_%'!$A:$WWW,MATCH(F$8,'CCR_%'!$A$8:$WWW$8,0),FALSE)+E300</f>
        <v>0</v>
      </c>
      <c r="G300" s="95">
        <f>VLOOKUP($A300,'CCR_%'!$A:$WWW,MATCH(G$8,'CCR_%'!$A$8:$WWW$8,0),FALSE)+F300</f>
        <v>0</v>
      </c>
      <c r="H300" s="95">
        <f>VLOOKUP($A300,'CCR_%'!$A:$WWW,MATCH(H$8,'CCR_%'!$A$8:$WWW$8,0),FALSE)+G300</f>
        <v>0</v>
      </c>
      <c r="I300" s="95">
        <f>VLOOKUP($A300,'CCR_%'!$A:$WWW,MATCH(I$8,'CCR_%'!$A$8:$WWW$8,0),FALSE)+H300</f>
        <v>0</v>
      </c>
      <c r="J300" s="95">
        <f>VLOOKUP($A300,'CCR_%'!$A:$WWW,MATCH(J$8,'CCR_%'!$A$8:$WWW$8,0),FALSE)+I300</f>
        <v>0</v>
      </c>
      <c r="K300" s="95">
        <f>VLOOKUP($A300,'CCR_%'!$A:$WWW,MATCH(K$8,'CCR_%'!$A$8:$WWW$8,0),FALSE)+J300</f>
        <v>0</v>
      </c>
      <c r="L300" s="95">
        <f>VLOOKUP($A300,'CCR_%'!$A:$WWW,MATCH(L$8,'CCR_%'!$A$8:$WWW$8,0),FALSE)+K300</f>
        <v>0</v>
      </c>
      <c r="M300" s="95">
        <f>VLOOKUP($A300,'CCR_%'!$A:$WWW,MATCH(M$8,'CCR_%'!$A$8:$WWW$8,0),FALSE)+L300</f>
        <v>0</v>
      </c>
      <c r="N300" s="95">
        <f>VLOOKUP($A300,'CCR_%'!$A:$WWW,MATCH(N$8,'CCR_%'!$A$8:$WWW$8,0),FALSE)+M300</f>
        <v>0</v>
      </c>
      <c r="O300" s="95">
        <f>VLOOKUP($A300,'CCR_%'!$A:$WWW,MATCH(O$8,'CCR_%'!$A$8:$WWW$8,0),FALSE)+N300</f>
        <v>0</v>
      </c>
      <c r="P300" s="95">
        <f>VLOOKUP($A300,'CCR_%'!$A:$WWW,MATCH(P$8,'CCR_%'!$A$8:$WWW$8,0),FALSE)+O300</f>
        <v>0</v>
      </c>
      <c r="Q300" s="95">
        <f>VLOOKUP($A300,'CCR_%'!$A:$WWW,MATCH(Q$8,'CCR_%'!$A$8:$WWW$8,0),FALSE)+P300</f>
        <v>0.14169999999999999</v>
      </c>
      <c r="R300" s="95">
        <f>VLOOKUP($A300,'CCR_%'!$A:$WWW,MATCH(R$8,'CCR_%'!$A$8:$WWW$8,0),FALSE)+Q300</f>
        <v>0.33340000000000003</v>
      </c>
      <c r="S300" s="95">
        <f>VLOOKUP($A300,'CCR_%'!$A:$WWW,MATCH(S$8,'CCR_%'!$A$8:$WWW$8,0),FALSE)+R300</f>
        <v>0.66670000000000007</v>
      </c>
      <c r="T300" s="95">
        <f>VLOOKUP($A300,'CCR_%'!$A:$WWW,MATCH(T$8,'CCR_%'!$A$8:$WWW$8,0),FALSE)+S300</f>
        <v>1</v>
      </c>
      <c r="U300" s="95">
        <f>VLOOKUP($A300,'CCR_%'!$A:$WWW,MATCH(U$8,'CCR_%'!$A$8:$WWW$8,0),FALSE)+T300</f>
        <v>1</v>
      </c>
      <c r="V300" s="95">
        <f>VLOOKUP($A300,'CCR_%'!$A:$WWW,MATCH(V$8,'CCR_%'!$A$8:$WWW$8,0),FALSE)+U300</f>
        <v>1</v>
      </c>
      <c r="W300" s="95">
        <f>VLOOKUP($A300,'CCR_%'!$A:$WWW,MATCH(W$8,'CCR_%'!$A$8:$WWW$8,0),FALSE)+V300</f>
        <v>1</v>
      </c>
      <c r="X300" s="95">
        <f>VLOOKUP($A300,'CCR_%'!$A:$WWW,MATCH(X$8,'CCR_%'!$A$8:$WWW$8,0),FALSE)+W300</f>
        <v>1</v>
      </c>
      <c r="Y300" s="95">
        <f>VLOOKUP($A300,'CCR_%'!$A:$WWW,MATCH(Y$8,'CCR_%'!$A$8:$WWW$8,0),FALSE)+X300</f>
        <v>1</v>
      </c>
      <c r="Z300" s="95">
        <f>VLOOKUP($A300,'CCR_%'!$A:$WWW,MATCH(Z$8,'CCR_%'!$A$8:$WWW$8,0),FALSE)+Y300</f>
        <v>1</v>
      </c>
      <c r="AA300" s="95">
        <f>VLOOKUP($A300,'CCR_%'!$A:$WWW,MATCH(AA$8,'CCR_%'!$A$8:$WWW$8,0),FALSE)+Z300</f>
        <v>1</v>
      </c>
      <c r="AB300" s="95">
        <f>VLOOKUP($A300,'CCR_%'!$A:$WWW,MATCH(AB$8,'CCR_%'!$A$8:$WWW$8,0),FALSE)+AA300</f>
        <v>1</v>
      </c>
      <c r="AC300" s="95">
        <f>VLOOKUP($A300,'CCR_%'!$A:$WWW,MATCH(AC$8,'CCR_%'!$A$8:$WWW$8,0),FALSE)+AB300</f>
        <v>1</v>
      </c>
      <c r="AD300" s="95">
        <f>VLOOKUP($A300,'CCR_%'!$A:$WWW,MATCH(AD$8,'CCR_%'!$A$8:$WWW$8,0),FALSE)+AC300</f>
        <v>1</v>
      </c>
      <c r="AE300" s="95">
        <f>VLOOKUP($A300,'CCR_%'!$A:$WWW,MATCH(AE$8,'CCR_%'!$A$8:$WWW$8,0),FALSE)+AD300</f>
        <v>1</v>
      </c>
      <c r="AF300" s="95">
        <f>VLOOKUP($A300,'CCR_%'!$A:$WWW,MATCH(AF$8,'CCR_%'!$A$8:$WWW$8,0),FALSE)+AE300</f>
        <v>1</v>
      </c>
      <c r="AG300" s="95">
        <f>VLOOKUP($A300,'CCR_%'!$A:$WWW,MATCH(AG$8,'CCR_%'!$A$8:$WWW$8,0),FALSE)+AF300</f>
        <v>1</v>
      </c>
      <c r="AH300" s="95">
        <f>VLOOKUP($A300,'CCR_%'!$A:$WWW,MATCH(AH$8,'CCR_%'!$A$8:$WWW$8,0),FALSE)+AG300</f>
        <v>1</v>
      </c>
      <c r="AI300" s="95">
        <f>VLOOKUP($A300,'CCR_%'!$A:$WWW,MATCH(AI$8,'CCR_%'!$A$8:$WWW$8,0),FALSE)+AH300</f>
        <v>1</v>
      </c>
      <c r="AJ300" s="95">
        <f>VLOOKUP($A300,'CCR_%'!$A:$WWW,MATCH(AJ$8,'CCR_%'!$A$8:$WWW$8,0),FALSE)+AI300</f>
        <v>1</v>
      </c>
      <c r="AK300" s="95">
        <f>VLOOKUP($A300,'CCR_%'!$A:$WWW,MATCH(AK$8,'CCR_%'!$A$8:$WWW$8,0),FALSE)+AJ300</f>
        <v>1</v>
      </c>
      <c r="AL300" s="95">
        <f>VLOOKUP($A300,'CCR_%'!$A:$WWW,MATCH(AL$8,'CCR_%'!$A$8:$WWW$8,0),FALSE)+AK300</f>
        <v>1</v>
      </c>
      <c r="AM300" s="95">
        <f>VLOOKUP($A300,'CCR_%'!$A:$WWW,MATCH(AM$8,'CCR_%'!$A$8:$WWW$8,0),FALSE)+AL300</f>
        <v>1</v>
      </c>
      <c r="AN300" s="95">
        <f>VLOOKUP($A300,'CCR_%'!$A:$WWW,MATCH(AN$8,'CCR_%'!$A$8:$WWW$8,0),FALSE)+AM300</f>
        <v>1</v>
      </c>
      <c r="AO300" s="95">
        <f>VLOOKUP($A300,'CCR_%'!$A:$WWW,MATCH(AO$8,'CCR_%'!$A$8:$WWW$8,0),FALSE)+AN300</f>
        <v>1</v>
      </c>
      <c r="AP300" s="95">
        <f>VLOOKUP($A300,'CCR_%'!$A:$WWW,MATCH(AP$8,'CCR_%'!$A$8:$WWW$8,0),FALSE)+AO300</f>
        <v>1</v>
      </c>
      <c r="AQ300" s="95">
        <f>VLOOKUP($A300,'CCR_%'!$A:$WWW,MATCH(AQ$8,'CCR_%'!$A$8:$WWW$8,0),FALSE)+AP300</f>
        <v>1</v>
      </c>
      <c r="AR300" s="95">
        <f>VLOOKUP($A300,'CCR_%'!$A:$WWW,MATCH(AR$8,'CCR_%'!$A$8:$WWW$8,0),FALSE)+AQ300</f>
        <v>1</v>
      </c>
      <c r="AS300" s="95">
        <f>VLOOKUP($A300,'CCR_%'!$A:$WWW,MATCH(AS$8,'CCR_%'!$A$8:$WWW$8,0),FALSE)+AR300</f>
        <v>1</v>
      </c>
      <c r="AT300" s="95">
        <f>VLOOKUP($A300,'CCR_%'!$A:$WWW,MATCH(AT$8,'CCR_%'!$A$8:$WWW$8,0),FALSE)+AS300</f>
        <v>1</v>
      </c>
      <c r="AU300" s="95">
        <f>VLOOKUP($A300,'CCR_%'!$A:$WWW,MATCH(AU$8,'CCR_%'!$A$8:$WWW$8,0),FALSE)+AT300</f>
        <v>1</v>
      </c>
      <c r="AV300" s="95">
        <f>VLOOKUP($A300,'CCR_%'!$A:$WWW,MATCH(AV$8,'CCR_%'!$A$8:$WWW$8,0),FALSE)+AU300</f>
        <v>1</v>
      </c>
      <c r="AW300" s="95">
        <f>VLOOKUP($A300,'CCR_%'!$A:$WWW,MATCH(AW$8,'CCR_%'!$A$8:$WWW$8,0),FALSE)+AV300</f>
        <v>1</v>
      </c>
      <c r="AX300" s="95">
        <f>VLOOKUP($A300,'CCR_%'!$A:$WWW,MATCH(AX$8,'CCR_%'!$A$8:$WWW$8,0),FALSE)+AW300</f>
        <v>1</v>
      </c>
      <c r="AY300" s="95">
        <f>VLOOKUP($A300,'CCR_%'!$A:$WWW,MATCH(AY$8,'CCR_%'!$A$8:$WWW$8,0),FALSE)+AX300</f>
        <v>1</v>
      </c>
      <c r="AZ300" s="95">
        <f>VLOOKUP($A300,'CCR_%'!$A:$WWW,MATCH(AZ$8,'CCR_%'!$A$8:$WWW$8,0),FALSE)+AY300</f>
        <v>1</v>
      </c>
      <c r="BA300" s="95">
        <f>VLOOKUP($A300,'CCR_%'!$A:$WWW,MATCH(BA$8,'CCR_%'!$A$8:$WWW$8,0),FALSE)+AZ300</f>
        <v>1</v>
      </c>
      <c r="BB300" s="95">
        <f>VLOOKUP($A300,'CCR_%'!$A:$WWW,MATCH(BB$8,'CCR_%'!$A$8:$WWW$8,0),FALSE)+BA300</f>
        <v>1</v>
      </c>
      <c r="BC300" s="95">
        <f>VLOOKUP($A300,'CCR_%'!$A:$WWW,MATCH(BC$8,'CCR_%'!$A$8:$WWW$8,0),FALSE)+BB300</f>
        <v>1</v>
      </c>
      <c r="BD300" s="95">
        <f>VLOOKUP($A300,'CCR_%'!$A:$WWW,MATCH(BD$8,'CCR_%'!$A$8:$WWW$8,0),FALSE)+BC300</f>
        <v>1</v>
      </c>
      <c r="BE300" s="95">
        <f>VLOOKUP($A300,'CCR_%'!$A:$WWW,MATCH(BE$8,'CCR_%'!$A$8:$WWW$8,0),FALSE)+BD300</f>
        <v>1</v>
      </c>
      <c r="BF300" s="95">
        <f>VLOOKUP($A300,'CCR_%'!$A:$WWW,MATCH(BF$8,'CCR_%'!$A$8:$WWW$8,0),FALSE)+BE300</f>
        <v>1</v>
      </c>
      <c r="BG300" s="95">
        <f>VLOOKUP($A300,'CCR_%'!$A:$WWW,MATCH(BG$8,'CCR_%'!$A$8:$WWW$8,0),FALSE)+BF300</f>
        <v>1</v>
      </c>
      <c r="BH300" s="95">
        <f>VLOOKUP($A300,'CCR_%'!$A:$WWW,MATCH(BH$8,'CCR_%'!$A$8:$WWW$8,0),FALSE)+BG300</f>
        <v>1</v>
      </c>
      <c r="BI300" s="95">
        <f>VLOOKUP($A300,'CCR_%'!$A:$WWW,MATCH(BI$8,'CCR_%'!$A$8:$WWW$8,0),FALSE)+BH300</f>
        <v>1</v>
      </c>
      <c r="BJ300" s="95">
        <f>VLOOKUP($A300,'CCR_%'!$A:$WWW,MATCH(BJ$8,'CCR_%'!$A$8:$WWW$8,0),FALSE)+BI300</f>
        <v>1</v>
      </c>
      <c r="BK300" s="95">
        <f>VLOOKUP($A300,'CCR_%'!$A:$WWW,MATCH(BK$8,'CCR_%'!$A$8:$WWW$8,0),FALSE)+BJ300</f>
        <v>1</v>
      </c>
      <c r="BL300" s="95">
        <f>VLOOKUP($A300,'CCR_%'!$A:$WWW,MATCH(BL$8,'CCR_%'!$A$8:$WWW$8,0),FALSE)+BK300</f>
        <v>1</v>
      </c>
    </row>
    <row r="301" spans="1:64" ht="16.5" customHeight="1" outlineLevel="3" x14ac:dyDescent="0.25">
      <c r="A301" s="40" t="s">
        <v>547</v>
      </c>
      <c r="B301" s="42" t="s">
        <v>548</v>
      </c>
      <c r="C301" s="93">
        <v>48303</v>
      </c>
      <c r="D301" s="93">
        <v>48667</v>
      </c>
      <c r="E301" s="94">
        <f>VLOOKUP($A301,'CCR_%'!$A:$WWW,MATCH(E$8,'CCR_%'!$A$8:$WWW$8,0),FALSE)+0</f>
        <v>0</v>
      </c>
      <c r="F301" s="95">
        <f>VLOOKUP($A301,'CCR_%'!$A:$WWW,MATCH(F$8,'CCR_%'!$A$8:$WWW$8,0),FALSE)+E301</f>
        <v>0</v>
      </c>
      <c r="G301" s="95">
        <f>VLOOKUP($A301,'CCR_%'!$A:$WWW,MATCH(G$8,'CCR_%'!$A$8:$WWW$8,0),FALSE)+F301</f>
        <v>0</v>
      </c>
      <c r="H301" s="95">
        <f>VLOOKUP($A301,'CCR_%'!$A:$WWW,MATCH(H$8,'CCR_%'!$A$8:$WWW$8,0),FALSE)+G301</f>
        <v>0</v>
      </c>
      <c r="I301" s="95">
        <f>VLOOKUP($A301,'CCR_%'!$A:$WWW,MATCH(I$8,'CCR_%'!$A$8:$WWW$8,0),FALSE)+H301</f>
        <v>0</v>
      </c>
      <c r="J301" s="95">
        <f>VLOOKUP($A301,'CCR_%'!$A:$WWW,MATCH(J$8,'CCR_%'!$A$8:$WWW$8,0),FALSE)+I301</f>
        <v>0</v>
      </c>
      <c r="K301" s="95">
        <f>VLOOKUP($A301,'CCR_%'!$A:$WWW,MATCH(K$8,'CCR_%'!$A$8:$WWW$8,0),FALSE)+J301</f>
        <v>0</v>
      </c>
      <c r="L301" s="95">
        <f>VLOOKUP($A301,'CCR_%'!$A:$WWW,MATCH(L$8,'CCR_%'!$A$8:$WWW$8,0),FALSE)+K301</f>
        <v>0</v>
      </c>
      <c r="M301" s="95">
        <f>VLOOKUP($A301,'CCR_%'!$A:$WWW,MATCH(M$8,'CCR_%'!$A$8:$WWW$8,0),FALSE)+L301</f>
        <v>0</v>
      </c>
      <c r="N301" s="95">
        <f>VLOOKUP($A301,'CCR_%'!$A:$WWW,MATCH(N$8,'CCR_%'!$A$8:$WWW$8,0),FALSE)+M301</f>
        <v>0</v>
      </c>
      <c r="O301" s="95">
        <f>VLOOKUP($A301,'CCR_%'!$A:$WWW,MATCH(O$8,'CCR_%'!$A$8:$WWW$8,0),FALSE)+N301</f>
        <v>0</v>
      </c>
      <c r="P301" s="95">
        <f>VLOOKUP($A301,'CCR_%'!$A:$WWW,MATCH(P$8,'CCR_%'!$A$8:$WWW$8,0),FALSE)+O301</f>
        <v>0</v>
      </c>
      <c r="Q301" s="95">
        <f>VLOOKUP($A301,'CCR_%'!$A:$WWW,MATCH(Q$8,'CCR_%'!$A$8:$WWW$8,0),FALSE)+P301</f>
        <v>0</v>
      </c>
      <c r="R301" s="95">
        <f>VLOOKUP($A301,'CCR_%'!$A:$WWW,MATCH(R$8,'CCR_%'!$A$8:$WWW$8,0),FALSE)+Q301</f>
        <v>0</v>
      </c>
      <c r="S301" s="95">
        <f>VLOOKUP($A301,'CCR_%'!$A:$WWW,MATCH(S$8,'CCR_%'!$A$8:$WWW$8,0),FALSE)+R301</f>
        <v>0.1</v>
      </c>
      <c r="T301" s="95">
        <f>VLOOKUP($A301,'CCR_%'!$A:$WWW,MATCH(T$8,'CCR_%'!$A$8:$WWW$8,0),FALSE)+S301</f>
        <v>1</v>
      </c>
      <c r="U301" s="95">
        <f>VLOOKUP($A301,'CCR_%'!$A:$WWW,MATCH(U$8,'CCR_%'!$A$8:$WWW$8,0),FALSE)+T301</f>
        <v>1</v>
      </c>
      <c r="V301" s="95">
        <f>VLOOKUP($A301,'CCR_%'!$A:$WWW,MATCH(V$8,'CCR_%'!$A$8:$WWW$8,0),FALSE)+U301</f>
        <v>1</v>
      </c>
      <c r="W301" s="95">
        <f>VLOOKUP($A301,'CCR_%'!$A:$WWW,MATCH(W$8,'CCR_%'!$A$8:$WWW$8,0),FALSE)+V301</f>
        <v>1</v>
      </c>
      <c r="X301" s="95">
        <f>VLOOKUP($A301,'CCR_%'!$A:$WWW,MATCH(X$8,'CCR_%'!$A$8:$WWW$8,0),FALSE)+W301</f>
        <v>1</v>
      </c>
      <c r="Y301" s="95">
        <f>VLOOKUP($A301,'CCR_%'!$A:$WWW,MATCH(Y$8,'CCR_%'!$A$8:$WWW$8,0),FALSE)+X301</f>
        <v>1</v>
      </c>
      <c r="Z301" s="95">
        <f>VLOOKUP($A301,'CCR_%'!$A:$WWW,MATCH(Z$8,'CCR_%'!$A$8:$WWW$8,0),FALSE)+Y301</f>
        <v>1</v>
      </c>
      <c r="AA301" s="95">
        <f>VLOOKUP($A301,'CCR_%'!$A:$WWW,MATCH(AA$8,'CCR_%'!$A$8:$WWW$8,0),FALSE)+Z301</f>
        <v>1</v>
      </c>
      <c r="AB301" s="95">
        <f>VLOOKUP($A301,'CCR_%'!$A:$WWW,MATCH(AB$8,'CCR_%'!$A$8:$WWW$8,0),FALSE)+AA301</f>
        <v>1</v>
      </c>
      <c r="AC301" s="95">
        <f>VLOOKUP($A301,'CCR_%'!$A:$WWW,MATCH(AC$8,'CCR_%'!$A$8:$WWW$8,0),FALSE)+AB301</f>
        <v>1</v>
      </c>
      <c r="AD301" s="95">
        <f>VLOOKUP($A301,'CCR_%'!$A:$WWW,MATCH(AD$8,'CCR_%'!$A$8:$WWW$8,0),FALSE)+AC301</f>
        <v>1</v>
      </c>
      <c r="AE301" s="95">
        <f>VLOOKUP($A301,'CCR_%'!$A:$WWW,MATCH(AE$8,'CCR_%'!$A$8:$WWW$8,0),FALSE)+AD301</f>
        <v>1</v>
      </c>
      <c r="AF301" s="95">
        <f>VLOOKUP($A301,'CCR_%'!$A:$WWW,MATCH(AF$8,'CCR_%'!$A$8:$WWW$8,0),FALSE)+AE301</f>
        <v>1</v>
      </c>
      <c r="AG301" s="95">
        <f>VLOOKUP($A301,'CCR_%'!$A:$WWW,MATCH(AG$8,'CCR_%'!$A$8:$WWW$8,0),FALSE)+AF301</f>
        <v>1</v>
      </c>
      <c r="AH301" s="95">
        <f>VLOOKUP($A301,'CCR_%'!$A:$WWW,MATCH(AH$8,'CCR_%'!$A$8:$WWW$8,0),FALSE)+AG301</f>
        <v>1</v>
      </c>
      <c r="AI301" s="95">
        <f>VLOOKUP($A301,'CCR_%'!$A:$WWW,MATCH(AI$8,'CCR_%'!$A$8:$WWW$8,0),FALSE)+AH301</f>
        <v>1</v>
      </c>
      <c r="AJ301" s="95">
        <f>VLOOKUP($A301,'CCR_%'!$A:$WWW,MATCH(AJ$8,'CCR_%'!$A$8:$WWW$8,0),FALSE)+AI301</f>
        <v>1</v>
      </c>
      <c r="AK301" s="95">
        <f>VLOOKUP($A301,'CCR_%'!$A:$WWW,MATCH(AK$8,'CCR_%'!$A$8:$WWW$8,0),FALSE)+AJ301</f>
        <v>1</v>
      </c>
      <c r="AL301" s="95">
        <f>VLOOKUP($A301,'CCR_%'!$A:$WWW,MATCH(AL$8,'CCR_%'!$A$8:$WWW$8,0),FALSE)+AK301</f>
        <v>1</v>
      </c>
      <c r="AM301" s="95">
        <f>VLOOKUP($A301,'CCR_%'!$A:$WWW,MATCH(AM$8,'CCR_%'!$A$8:$WWW$8,0),FALSE)+AL301</f>
        <v>1</v>
      </c>
      <c r="AN301" s="95">
        <f>VLOOKUP($A301,'CCR_%'!$A:$WWW,MATCH(AN$8,'CCR_%'!$A$8:$WWW$8,0),FALSE)+AM301</f>
        <v>1</v>
      </c>
      <c r="AO301" s="95">
        <f>VLOOKUP($A301,'CCR_%'!$A:$WWW,MATCH(AO$8,'CCR_%'!$A$8:$WWW$8,0),FALSE)+AN301</f>
        <v>1</v>
      </c>
      <c r="AP301" s="95">
        <f>VLOOKUP($A301,'CCR_%'!$A:$WWW,MATCH(AP$8,'CCR_%'!$A$8:$WWW$8,0),FALSE)+AO301</f>
        <v>1</v>
      </c>
      <c r="AQ301" s="95">
        <f>VLOOKUP($A301,'CCR_%'!$A:$WWW,MATCH(AQ$8,'CCR_%'!$A$8:$WWW$8,0),FALSE)+AP301</f>
        <v>1</v>
      </c>
      <c r="AR301" s="95">
        <f>VLOOKUP($A301,'CCR_%'!$A:$WWW,MATCH(AR$8,'CCR_%'!$A$8:$WWW$8,0),FALSE)+AQ301</f>
        <v>1</v>
      </c>
      <c r="AS301" s="95">
        <f>VLOOKUP($A301,'CCR_%'!$A:$WWW,MATCH(AS$8,'CCR_%'!$A$8:$WWW$8,0),FALSE)+AR301</f>
        <v>1</v>
      </c>
      <c r="AT301" s="95">
        <f>VLOOKUP($A301,'CCR_%'!$A:$WWW,MATCH(AT$8,'CCR_%'!$A$8:$WWW$8,0),FALSE)+AS301</f>
        <v>1</v>
      </c>
      <c r="AU301" s="95">
        <f>VLOOKUP($A301,'CCR_%'!$A:$WWW,MATCH(AU$8,'CCR_%'!$A$8:$WWW$8,0),FALSE)+AT301</f>
        <v>1</v>
      </c>
      <c r="AV301" s="95">
        <f>VLOOKUP($A301,'CCR_%'!$A:$WWW,MATCH(AV$8,'CCR_%'!$A$8:$WWW$8,0),FALSE)+AU301</f>
        <v>1</v>
      </c>
      <c r="AW301" s="95">
        <f>VLOOKUP($A301,'CCR_%'!$A:$WWW,MATCH(AW$8,'CCR_%'!$A$8:$WWW$8,0),FALSE)+AV301</f>
        <v>1</v>
      </c>
      <c r="AX301" s="95">
        <f>VLOOKUP($A301,'CCR_%'!$A:$WWW,MATCH(AX$8,'CCR_%'!$A$8:$WWW$8,0),FALSE)+AW301</f>
        <v>1</v>
      </c>
      <c r="AY301" s="95">
        <f>VLOOKUP($A301,'CCR_%'!$A:$WWW,MATCH(AY$8,'CCR_%'!$A$8:$WWW$8,0),FALSE)+AX301</f>
        <v>1</v>
      </c>
      <c r="AZ301" s="95">
        <f>VLOOKUP($A301,'CCR_%'!$A:$WWW,MATCH(AZ$8,'CCR_%'!$A$8:$WWW$8,0),FALSE)+AY301</f>
        <v>1</v>
      </c>
      <c r="BA301" s="95">
        <f>VLOOKUP($A301,'CCR_%'!$A:$WWW,MATCH(BA$8,'CCR_%'!$A$8:$WWW$8,0),FALSE)+AZ301</f>
        <v>1</v>
      </c>
      <c r="BB301" s="95">
        <f>VLOOKUP($A301,'CCR_%'!$A:$WWW,MATCH(BB$8,'CCR_%'!$A$8:$WWW$8,0),FALSE)+BA301</f>
        <v>1</v>
      </c>
      <c r="BC301" s="95">
        <f>VLOOKUP($A301,'CCR_%'!$A:$WWW,MATCH(BC$8,'CCR_%'!$A$8:$WWW$8,0),FALSE)+BB301</f>
        <v>1</v>
      </c>
      <c r="BD301" s="95">
        <f>VLOOKUP($A301,'CCR_%'!$A:$WWW,MATCH(BD$8,'CCR_%'!$A$8:$WWW$8,0),FALSE)+BC301</f>
        <v>1</v>
      </c>
      <c r="BE301" s="95">
        <f>VLOOKUP($A301,'CCR_%'!$A:$WWW,MATCH(BE$8,'CCR_%'!$A$8:$WWW$8,0),FALSE)+BD301</f>
        <v>1</v>
      </c>
      <c r="BF301" s="95">
        <f>VLOOKUP($A301,'CCR_%'!$A:$WWW,MATCH(BF$8,'CCR_%'!$A$8:$WWW$8,0),FALSE)+BE301</f>
        <v>1</v>
      </c>
      <c r="BG301" s="95">
        <f>VLOOKUP($A301,'CCR_%'!$A:$WWW,MATCH(BG$8,'CCR_%'!$A$8:$WWW$8,0),FALSE)+BF301</f>
        <v>1</v>
      </c>
      <c r="BH301" s="95">
        <f>VLOOKUP($A301,'CCR_%'!$A:$WWW,MATCH(BH$8,'CCR_%'!$A$8:$WWW$8,0),FALSE)+BG301</f>
        <v>1</v>
      </c>
      <c r="BI301" s="95">
        <f>VLOOKUP($A301,'CCR_%'!$A:$WWW,MATCH(BI$8,'CCR_%'!$A$8:$WWW$8,0),FALSE)+BH301</f>
        <v>1</v>
      </c>
      <c r="BJ301" s="95">
        <f>VLOOKUP($A301,'CCR_%'!$A:$WWW,MATCH(BJ$8,'CCR_%'!$A$8:$WWW$8,0),FALSE)+BI301</f>
        <v>1</v>
      </c>
      <c r="BK301" s="95">
        <f>VLOOKUP($A301,'CCR_%'!$A:$WWW,MATCH(BK$8,'CCR_%'!$A$8:$WWW$8,0),FALSE)+BJ301</f>
        <v>1</v>
      </c>
      <c r="BL301" s="95">
        <f>VLOOKUP($A301,'CCR_%'!$A:$WWW,MATCH(BL$8,'CCR_%'!$A$8:$WWW$8,0),FALSE)+BK301</f>
        <v>1</v>
      </c>
    </row>
    <row r="302" spans="1:64" ht="16.5" customHeight="1" outlineLevel="3" x14ac:dyDescent="0.25">
      <c r="A302" s="40" t="s">
        <v>549</v>
      </c>
      <c r="B302" s="42" t="s">
        <v>550</v>
      </c>
      <c r="C302" s="93" t="s">
        <v>839</v>
      </c>
      <c r="D302" s="93" t="s">
        <v>839</v>
      </c>
      <c r="E302" s="94" t="s">
        <v>839</v>
      </c>
      <c r="F302" s="95" t="s">
        <v>839</v>
      </c>
      <c r="G302" s="95" t="s">
        <v>839</v>
      </c>
      <c r="H302" s="95" t="s">
        <v>839</v>
      </c>
      <c r="I302" s="95" t="s">
        <v>839</v>
      </c>
      <c r="J302" s="95" t="s">
        <v>839</v>
      </c>
      <c r="K302" s="95" t="s">
        <v>839</v>
      </c>
      <c r="L302" s="95" t="s">
        <v>839</v>
      </c>
      <c r="M302" s="95" t="s">
        <v>839</v>
      </c>
      <c r="N302" s="95" t="s">
        <v>839</v>
      </c>
      <c r="O302" s="95" t="s">
        <v>839</v>
      </c>
      <c r="P302" s="95" t="s">
        <v>839</v>
      </c>
      <c r="Q302" s="95" t="s">
        <v>839</v>
      </c>
      <c r="R302" s="95" t="s">
        <v>839</v>
      </c>
      <c r="S302" s="95" t="s">
        <v>839</v>
      </c>
      <c r="T302" s="95" t="s">
        <v>839</v>
      </c>
      <c r="U302" s="95" t="s">
        <v>839</v>
      </c>
      <c r="V302" s="95" t="s">
        <v>839</v>
      </c>
      <c r="W302" s="95" t="s">
        <v>839</v>
      </c>
      <c r="X302" s="95" t="s">
        <v>839</v>
      </c>
      <c r="Y302" s="95" t="s">
        <v>839</v>
      </c>
      <c r="Z302" s="95" t="s">
        <v>839</v>
      </c>
      <c r="AA302" s="95" t="s">
        <v>839</v>
      </c>
      <c r="AB302" s="95" t="s">
        <v>839</v>
      </c>
      <c r="AC302" s="95" t="s">
        <v>839</v>
      </c>
      <c r="AD302" s="95" t="s">
        <v>839</v>
      </c>
      <c r="AE302" s="95" t="s">
        <v>839</v>
      </c>
      <c r="AF302" s="95" t="s">
        <v>839</v>
      </c>
      <c r="AG302" s="95" t="s">
        <v>839</v>
      </c>
      <c r="AH302" s="95" t="s">
        <v>839</v>
      </c>
      <c r="AI302" s="95" t="s">
        <v>839</v>
      </c>
      <c r="AJ302" s="95" t="s">
        <v>839</v>
      </c>
      <c r="AK302" s="95" t="s">
        <v>839</v>
      </c>
      <c r="AL302" s="95" t="s">
        <v>839</v>
      </c>
      <c r="AM302" s="95" t="s">
        <v>839</v>
      </c>
      <c r="AN302" s="95" t="s">
        <v>839</v>
      </c>
      <c r="AO302" s="95" t="s">
        <v>839</v>
      </c>
      <c r="AP302" s="95" t="s">
        <v>839</v>
      </c>
      <c r="AQ302" s="95" t="s">
        <v>839</v>
      </c>
      <c r="AR302" s="95" t="s">
        <v>839</v>
      </c>
      <c r="AS302" s="95" t="s">
        <v>839</v>
      </c>
      <c r="AT302" s="95" t="s">
        <v>839</v>
      </c>
      <c r="AU302" s="95" t="s">
        <v>839</v>
      </c>
      <c r="AV302" s="95" t="s">
        <v>839</v>
      </c>
      <c r="AW302" s="95" t="s">
        <v>839</v>
      </c>
      <c r="AX302" s="95" t="s">
        <v>839</v>
      </c>
      <c r="AY302" s="95" t="s">
        <v>839</v>
      </c>
      <c r="AZ302" s="95" t="s">
        <v>839</v>
      </c>
      <c r="BA302" s="95" t="s">
        <v>839</v>
      </c>
      <c r="BB302" s="95" t="s">
        <v>839</v>
      </c>
      <c r="BC302" s="95" t="s">
        <v>839</v>
      </c>
      <c r="BD302" s="95" t="s">
        <v>839</v>
      </c>
      <c r="BE302" s="95" t="s">
        <v>839</v>
      </c>
      <c r="BF302" s="95" t="s">
        <v>839</v>
      </c>
      <c r="BG302" s="95" t="s">
        <v>839</v>
      </c>
      <c r="BH302" s="95" t="s">
        <v>839</v>
      </c>
      <c r="BI302" s="95" t="s">
        <v>839</v>
      </c>
      <c r="BJ302" s="95" t="s">
        <v>839</v>
      </c>
      <c r="BK302" s="95" t="s">
        <v>839</v>
      </c>
      <c r="BL302" s="95" t="s">
        <v>839</v>
      </c>
    </row>
    <row r="303" spans="1:64" ht="16.5" customHeight="1" outlineLevel="3" x14ac:dyDescent="0.25">
      <c r="A303" s="40" t="s">
        <v>551</v>
      </c>
      <c r="B303" s="42" t="s">
        <v>552</v>
      </c>
      <c r="C303" s="93">
        <v>46295</v>
      </c>
      <c r="D303" s="93">
        <v>46841</v>
      </c>
      <c r="E303" s="94">
        <f>VLOOKUP($A303,'CCR_%'!$A:$WWW,MATCH(E$8,'CCR_%'!$A$8:$WWW$8,0),FALSE)+0</f>
        <v>0</v>
      </c>
      <c r="F303" s="95">
        <f>VLOOKUP($A303,'CCR_%'!$A:$WWW,MATCH(F$8,'CCR_%'!$A$8:$WWW$8,0),FALSE)+E303</f>
        <v>0</v>
      </c>
      <c r="G303" s="95">
        <f>VLOOKUP($A303,'CCR_%'!$A:$WWW,MATCH(G$8,'CCR_%'!$A$8:$WWW$8,0),FALSE)+F303</f>
        <v>0</v>
      </c>
      <c r="H303" s="95">
        <f>VLOOKUP($A303,'CCR_%'!$A:$WWW,MATCH(H$8,'CCR_%'!$A$8:$WWW$8,0),FALSE)+G303</f>
        <v>0.05</v>
      </c>
      <c r="I303" s="95">
        <f>VLOOKUP($A303,'CCR_%'!$A:$WWW,MATCH(I$8,'CCR_%'!$A$8:$WWW$8,0),FALSE)+H303</f>
        <v>0.15000000000000002</v>
      </c>
      <c r="J303" s="95">
        <f>VLOOKUP($A303,'CCR_%'!$A:$WWW,MATCH(J$8,'CCR_%'!$A$8:$WWW$8,0),FALSE)+I303</f>
        <v>1</v>
      </c>
      <c r="K303" s="95">
        <f>VLOOKUP($A303,'CCR_%'!$A:$WWW,MATCH(K$8,'CCR_%'!$A$8:$WWW$8,0),FALSE)+J303</f>
        <v>1</v>
      </c>
      <c r="L303" s="95">
        <f>VLOOKUP($A303,'CCR_%'!$A:$WWW,MATCH(L$8,'CCR_%'!$A$8:$WWW$8,0),FALSE)+K303</f>
        <v>1</v>
      </c>
      <c r="M303" s="95">
        <f>VLOOKUP($A303,'CCR_%'!$A:$WWW,MATCH(M$8,'CCR_%'!$A$8:$WWW$8,0),FALSE)+L303</f>
        <v>1</v>
      </c>
      <c r="N303" s="95">
        <f>VLOOKUP($A303,'CCR_%'!$A:$WWW,MATCH(N$8,'CCR_%'!$A$8:$WWW$8,0),FALSE)+M303</f>
        <v>1</v>
      </c>
      <c r="O303" s="95">
        <f>VLOOKUP($A303,'CCR_%'!$A:$WWW,MATCH(O$8,'CCR_%'!$A$8:$WWW$8,0),FALSE)+N303</f>
        <v>1</v>
      </c>
      <c r="P303" s="95">
        <f>VLOOKUP($A303,'CCR_%'!$A:$WWW,MATCH(P$8,'CCR_%'!$A$8:$WWW$8,0),FALSE)+O303</f>
        <v>1</v>
      </c>
      <c r="Q303" s="95">
        <f>VLOOKUP($A303,'CCR_%'!$A:$WWW,MATCH(Q$8,'CCR_%'!$A$8:$WWW$8,0),FALSE)+P303</f>
        <v>1</v>
      </c>
      <c r="R303" s="95">
        <f>VLOOKUP($A303,'CCR_%'!$A:$WWW,MATCH(R$8,'CCR_%'!$A$8:$WWW$8,0),FALSE)+Q303</f>
        <v>1</v>
      </c>
      <c r="S303" s="95">
        <f>VLOOKUP($A303,'CCR_%'!$A:$WWW,MATCH(S$8,'CCR_%'!$A$8:$WWW$8,0),FALSE)+R303</f>
        <v>1</v>
      </c>
      <c r="T303" s="95">
        <f>VLOOKUP($A303,'CCR_%'!$A:$WWW,MATCH(T$8,'CCR_%'!$A$8:$WWW$8,0),FALSE)+S303</f>
        <v>1</v>
      </c>
      <c r="U303" s="95">
        <f>VLOOKUP($A303,'CCR_%'!$A:$WWW,MATCH(U$8,'CCR_%'!$A$8:$WWW$8,0),FALSE)+T303</f>
        <v>1</v>
      </c>
      <c r="V303" s="95">
        <f>VLOOKUP($A303,'CCR_%'!$A:$WWW,MATCH(V$8,'CCR_%'!$A$8:$WWW$8,0),FALSE)+U303</f>
        <v>1</v>
      </c>
      <c r="W303" s="95">
        <f>VLOOKUP($A303,'CCR_%'!$A:$WWW,MATCH(W$8,'CCR_%'!$A$8:$WWW$8,0),FALSE)+V303</f>
        <v>1</v>
      </c>
      <c r="X303" s="95">
        <f>VLOOKUP($A303,'CCR_%'!$A:$WWW,MATCH(X$8,'CCR_%'!$A$8:$WWW$8,0),FALSE)+W303</f>
        <v>1</v>
      </c>
      <c r="Y303" s="95">
        <f>VLOOKUP($A303,'CCR_%'!$A:$WWW,MATCH(Y$8,'CCR_%'!$A$8:$WWW$8,0),FALSE)+X303</f>
        <v>1</v>
      </c>
      <c r="Z303" s="95">
        <f>VLOOKUP($A303,'CCR_%'!$A:$WWW,MATCH(Z$8,'CCR_%'!$A$8:$WWW$8,0),FALSE)+Y303</f>
        <v>1</v>
      </c>
      <c r="AA303" s="95">
        <f>VLOOKUP($A303,'CCR_%'!$A:$WWW,MATCH(AA$8,'CCR_%'!$A$8:$WWW$8,0),FALSE)+Z303</f>
        <v>1</v>
      </c>
      <c r="AB303" s="95">
        <f>VLOOKUP($A303,'CCR_%'!$A:$WWW,MATCH(AB$8,'CCR_%'!$A$8:$WWW$8,0),FALSE)+AA303</f>
        <v>1</v>
      </c>
      <c r="AC303" s="95">
        <f>VLOOKUP($A303,'CCR_%'!$A:$WWW,MATCH(AC$8,'CCR_%'!$A$8:$WWW$8,0),FALSE)+AB303</f>
        <v>1</v>
      </c>
      <c r="AD303" s="95">
        <f>VLOOKUP($A303,'CCR_%'!$A:$WWW,MATCH(AD$8,'CCR_%'!$A$8:$WWW$8,0),FALSE)+AC303</f>
        <v>1</v>
      </c>
      <c r="AE303" s="95">
        <f>VLOOKUP($A303,'CCR_%'!$A:$WWW,MATCH(AE$8,'CCR_%'!$A$8:$WWW$8,0),FALSE)+AD303</f>
        <v>1</v>
      </c>
      <c r="AF303" s="95">
        <f>VLOOKUP($A303,'CCR_%'!$A:$WWW,MATCH(AF$8,'CCR_%'!$A$8:$WWW$8,0),FALSE)+AE303</f>
        <v>1</v>
      </c>
      <c r="AG303" s="95">
        <f>VLOOKUP($A303,'CCR_%'!$A:$WWW,MATCH(AG$8,'CCR_%'!$A$8:$WWW$8,0),FALSE)+AF303</f>
        <v>1</v>
      </c>
      <c r="AH303" s="95">
        <f>VLOOKUP($A303,'CCR_%'!$A:$WWW,MATCH(AH$8,'CCR_%'!$A$8:$WWW$8,0),FALSE)+AG303</f>
        <v>1</v>
      </c>
      <c r="AI303" s="95">
        <f>VLOOKUP($A303,'CCR_%'!$A:$WWW,MATCH(AI$8,'CCR_%'!$A$8:$WWW$8,0),FALSE)+AH303</f>
        <v>1</v>
      </c>
      <c r="AJ303" s="95">
        <f>VLOOKUP($A303,'CCR_%'!$A:$WWW,MATCH(AJ$8,'CCR_%'!$A$8:$WWW$8,0),FALSE)+AI303</f>
        <v>1</v>
      </c>
      <c r="AK303" s="95">
        <f>VLOOKUP($A303,'CCR_%'!$A:$WWW,MATCH(AK$8,'CCR_%'!$A$8:$WWW$8,0),FALSE)+AJ303</f>
        <v>1</v>
      </c>
      <c r="AL303" s="95">
        <f>VLOOKUP($A303,'CCR_%'!$A:$WWW,MATCH(AL$8,'CCR_%'!$A$8:$WWW$8,0),FALSE)+AK303</f>
        <v>1</v>
      </c>
      <c r="AM303" s="95">
        <f>VLOOKUP($A303,'CCR_%'!$A:$WWW,MATCH(AM$8,'CCR_%'!$A$8:$WWW$8,0),FALSE)+AL303</f>
        <v>1</v>
      </c>
      <c r="AN303" s="95">
        <f>VLOOKUP($A303,'CCR_%'!$A:$WWW,MATCH(AN$8,'CCR_%'!$A$8:$WWW$8,0),FALSE)+AM303</f>
        <v>1</v>
      </c>
      <c r="AO303" s="95">
        <f>VLOOKUP($A303,'CCR_%'!$A:$WWW,MATCH(AO$8,'CCR_%'!$A$8:$WWW$8,0),FALSE)+AN303</f>
        <v>1</v>
      </c>
      <c r="AP303" s="95">
        <f>VLOOKUP($A303,'CCR_%'!$A:$WWW,MATCH(AP$8,'CCR_%'!$A$8:$WWW$8,0),FALSE)+AO303</f>
        <v>1</v>
      </c>
      <c r="AQ303" s="95">
        <f>VLOOKUP($A303,'CCR_%'!$A:$WWW,MATCH(AQ$8,'CCR_%'!$A$8:$WWW$8,0),FALSE)+AP303</f>
        <v>1</v>
      </c>
      <c r="AR303" s="95">
        <f>VLOOKUP($A303,'CCR_%'!$A:$WWW,MATCH(AR$8,'CCR_%'!$A$8:$WWW$8,0),FALSE)+AQ303</f>
        <v>1</v>
      </c>
      <c r="AS303" s="95">
        <f>VLOOKUP($A303,'CCR_%'!$A:$WWW,MATCH(AS$8,'CCR_%'!$A$8:$WWW$8,0),FALSE)+AR303</f>
        <v>1</v>
      </c>
      <c r="AT303" s="95">
        <f>VLOOKUP($A303,'CCR_%'!$A:$WWW,MATCH(AT$8,'CCR_%'!$A$8:$WWW$8,0),FALSE)+AS303</f>
        <v>1</v>
      </c>
      <c r="AU303" s="95">
        <f>VLOOKUP($A303,'CCR_%'!$A:$WWW,MATCH(AU$8,'CCR_%'!$A$8:$WWW$8,0),FALSE)+AT303</f>
        <v>1</v>
      </c>
      <c r="AV303" s="95">
        <f>VLOOKUP($A303,'CCR_%'!$A:$WWW,MATCH(AV$8,'CCR_%'!$A$8:$WWW$8,0),FALSE)+AU303</f>
        <v>1</v>
      </c>
      <c r="AW303" s="95">
        <f>VLOOKUP($A303,'CCR_%'!$A:$WWW,MATCH(AW$8,'CCR_%'!$A$8:$WWW$8,0),FALSE)+AV303</f>
        <v>1</v>
      </c>
      <c r="AX303" s="95">
        <f>VLOOKUP($A303,'CCR_%'!$A:$WWW,MATCH(AX$8,'CCR_%'!$A$8:$WWW$8,0),FALSE)+AW303</f>
        <v>1</v>
      </c>
      <c r="AY303" s="95">
        <f>VLOOKUP($A303,'CCR_%'!$A:$WWW,MATCH(AY$8,'CCR_%'!$A$8:$WWW$8,0),FALSE)+AX303</f>
        <v>1</v>
      </c>
      <c r="AZ303" s="95">
        <f>VLOOKUP($A303,'CCR_%'!$A:$WWW,MATCH(AZ$8,'CCR_%'!$A$8:$WWW$8,0),FALSE)+AY303</f>
        <v>1</v>
      </c>
      <c r="BA303" s="95">
        <f>VLOOKUP($A303,'CCR_%'!$A:$WWW,MATCH(BA$8,'CCR_%'!$A$8:$WWW$8,0),FALSE)+AZ303</f>
        <v>1</v>
      </c>
      <c r="BB303" s="95">
        <f>VLOOKUP($A303,'CCR_%'!$A:$WWW,MATCH(BB$8,'CCR_%'!$A$8:$WWW$8,0),FALSE)+BA303</f>
        <v>1</v>
      </c>
      <c r="BC303" s="95">
        <f>VLOOKUP($A303,'CCR_%'!$A:$WWW,MATCH(BC$8,'CCR_%'!$A$8:$WWW$8,0),FALSE)+BB303</f>
        <v>1</v>
      </c>
      <c r="BD303" s="95">
        <f>VLOOKUP($A303,'CCR_%'!$A:$WWW,MATCH(BD$8,'CCR_%'!$A$8:$WWW$8,0),FALSE)+BC303</f>
        <v>1</v>
      </c>
      <c r="BE303" s="95">
        <f>VLOOKUP($A303,'CCR_%'!$A:$WWW,MATCH(BE$8,'CCR_%'!$A$8:$WWW$8,0),FALSE)+BD303</f>
        <v>1</v>
      </c>
      <c r="BF303" s="95">
        <f>VLOOKUP($A303,'CCR_%'!$A:$WWW,MATCH(BF$8,'CCR_%'!$A$8:$WWW$8,0),FALSE)+BE303</f>
        <v>1</v>
      </c>
      <c r="BG303" s="95">
        <f>VLOOKUP($A303,'CCR_%'!$A:$WWW,MATCH(BG$8,'CCR_%'!$A$8:$WWW$8,0),FALSE)+BF303</f>
        <v>1</v>
      </c>
      <c r="BH303" s="95">
        <f>VLOOKUP($A303,'CCR_%'!$A:$WWW,MATCH(BH$8,'CCR_%'!$A$8:$WWW$8,0),FALSE)+BG303</f>
        <v>1</v>
      </c>
      <c r="BI303" s="95">
        <f>VLOOKUP($A303,'CCR_%'!$A:$WWW,MATCH(BI$8,'CCR_%'!$A$8:$WWW$8,0),FALSE)+BH303</f>
        <v>1</v>
      </c>
      <c r="BJ303" s="95">
        <f>VLOOKUP($A303,'CCR_%'!$A:$WWW,MATCH(BJ$8,'CCR_%'!$A$8:$WWW$8,0),FALSE)+BI303</f>
        <v>1</v>
      </c>
      <c r="BK303" s="95">
        <f>VLOOKUP($A303,'CCR_%'!$A:$WWW,MATCH(BK$8,'CCR_%'!$A$8:$WWW$8,0),FALSE)+BJ303</f>
        <v>1</v>
      </c>
      <c r="BL303" s="95">
        <f>VLOOKUP($A303,'CCR_%'!$A:$WWW,MATCH(BL$8,'CCR_%'!$A$8:$WWW$8,0),FALSE)+BK303</f>
        <v>1</v>
      </c>
    </row>
    <row r="304" spans="1:64" ht="16.5" customHeight="1" outlineLevel="3" x14ac:dyDescent="0.25">
      <c r="A304" s="40" t="s">
        <v>553</v>
      </c>
      <c r="B304" s="42" t="s">
        <v>554</v>
      </c>
      <c r="C304" s="93">
        <v>46660</v>
      </c>
      <c r="D304" s="93">
        <v>47206</v>
      </c>
      <c r="E304" s="94">
        <f>VLOOKUP($A304,'CCR_%'!$A:$WWW,MATCH(E$8,'CCR_%'!$A$8:$WWW$8,0),FALSE)+0</f>
        <v>0</v>
      </c>
      <c r="F304" s="95">
        <f>VLOOKUP($A304,'CCR_%'!$A:$WWW,MATCH(F$8,'CCR_%'!$A$8:$WWW$8,0),FALSE)+E304</f>
        <v>0</v>
      </c>
      <c r="G304" s="95">
        <f>VLOOKUP($A304,'CCR_%'!$A:$WWW,MATCH(G$8,'CCR_%'!$A$8:$WWW$8,0),FALSE)+F304</f>
        <v>0</v>
      </c>
      <c r="H304" s="95">
        <f>VLOOKUP($A304,'CCR_%'!$A:$WWW,MATCH(H$8,'CCR_%'!$A$8:$WWW$8,0),FALSE)+G304</f>
        <v>0</v>
      </c>
      <c r="I304" s="95">
        <f>VLOOKUP($A304,'CCR_%'!$A:$WWW,MATCH(I$8,'CCR_%'!$A$8:$WWW$8,0),FALSE)+H304</f>
        <v>0</v>
      </c>
      <c r="J304" s="95">
        <f>VLOOKUP($A304,'CCR_%'!$A:$WWW,MATCH(J$8,'CCR_%'!$A$8:$WWW$8,0),FALSE)+I304</f>
        <v>0.05</v>
      </c>
      <c r="K304" s="95">
        <f>VLOOKUP($A304,'CCR_%'!$A:$WWW,MATCH(K$8,'CCR_%'!$A$8:$WWW$8,0),FALSE)+J304</f>
        <v>0.15000000000000002</v>
      </c>
      <c r="L304" s="95">
        <f>VLOOKUP($A304,'CCR_%'!$A:$WWW,MATCH(L$8,'CCR_%'!$A$8:$WWW$8,0),FALSE)+K304</f>
        <v>1</v>
      </c>
      <c r="M304" s="95">
        <f>VLOOKUP($A304,'CCR_%'!$A:$WWW,MATCH(M$8,'CCR_%'!$A$8:$WWW$8,0),FALSE)+L304</f>
        <v>1</v>
      </c>
      <c r="N304" s="95">
        <f>VLOOKUP($A304,'CCR_%'!$A:$WWW,MATCH(N$8,'CCR_%'!$A$8:$WWW$8,0),FALSE)+M304</f>
        <v>1</v>
      </c>
      <c r="O304" s="95">
        <f>VLOOKUP($A304,'CCR_%'!$A:$WWW,MATCH(O$8,'CCR_%'!$A$8:$WWW$8,0),FALSE)+N304</f>
        <v>1</v>
      </c>
      <c r="P304" s="95">
        <f>VLOOKUP($A304,'CCR_%'!$A:$WWW,MATCH(P$8,'CCR_%'!$A$8:$WWW$8,0),FALSE)+O304</f>
        <v>1</v>
      </c>
      <c r="Q304" s="95">
        <f>VLOOKUP($A304,'CCR_%'!$A:$WWW,MATCH(Q$8,'CCR_%'!$A$8:$WWW$8,0),FALSE)+P304</f>
        <v>1</v>
      </c>
      <c r="R304" s="95">
        <f>VLOOKUP($A304,'CCR_%'!$A:$WWW,MATCH(R$8,'CCR_%'!$A$8:$WWW$8,0),FALSE)+Q304</f>
        <v>1</v>
      </c>
      <c r="S304" s="95">
        <f>VLOOKUP($A304,'CCR_%'!$A:$WWW,MATCH(S$8,'CCR_%'!$A$8:$WWW$8,0),FALSE)+R304</f>
        <v>1</v>
      </c>
      <c r="T304" s="95">
        <f>VLOOKUP($A304,'CCR_%'!$A:$WWW,MATCH(T$8,'CCR_%'!$A$8:$WWW$8,0),FALSE)+S304</f>
        <v>1</v>
      </c>
      <c r="U304" s="95">
        <f>VLOOKUP($A304,'CCR_%'!$A:$WWW,MATCH(U$8,'CCR_%'!$A$8:$WWW$8,0),FALSE)+T304</f>
        <v>1</v>
      </c>
      <c r="V304" s="95">
        <f>VLOOKUP($A304,'CCR_%'!$A:$WWW,MATCH(V$8,'CCR_%'!$A$8:$WWW$8,0),FALSE)+U304</f>
        <v>1</v>
      </c>
      <c r="W304" s="95">
        <f>VLOOKUP($A304,'CCR_%'!$A:$WWW,MATCH(W$8,'CCR_%'!$A$8:$WWW$8,0),FALSE)+V304</f>
        <v>1</v>
      </c>
      <c r="X304" s="95">
        <f>VLOOKUP($A304,'CCR_%'!$A:$WWW,MATCH(X$8,'CCR_%'!$A$8:$WWW$8,0),FALSE)+W304</f>
        <v>1</v>
      </c>
      <c r="Y304" s="95">
        <f>VLOOKUP($A304,'CCR_%'!$A:$WWW,MATCH(Y$8,'CCR_%'!$A$8:$WWW$8,0),FALSE)+X304</f>
        <v>1</v>
      </c>
      <c r="Z304" s="95">
        <f>VLOOKUP($A304,'CCR_%'!$A:$WWW,MATCH(Z$8,'CCR_%'!$A$8:$WWW$8,0),FALSE)+Y304</f>
        <v>1</v>
      </c>
      <c r="AA304" s="95">
        <f>VLOOKUP($A304,'CCR_%'!$A:$WWW,MATCH(AA$8,'CCR_%'!$A$8:$WWW$8,0),FALSE)+Z304</f>
        <v>1</v>
      </c>
      <c r="AB304" s="95">
        <f>VLOOKUP($A304,'CCR_%'!$A:$WWW,MATCH(AB$8,'CCR_%'!$A$8:$WWW$8,0),FALSE)+AA304</f>
        <v>1</v>
      </c>
      <c r="AC304" s="95">
        <f>VLOOKUP($A304,'CCR_%'!$A:$WWW,MATCH(AC$8,'CCR_%'!$A$8:$WWW$8,0),FALSE)+AB304</f>
        <v>1</v>
      </c>
      <c r="AD304" s="95">
        <f>VLOOKUP($A304,'CCR_%'!$A:$WWW,MATCH(AD$8,'CCR_%'!$A$8:$WWW$8,0),FALSE)+AC304</f>
        <v>1</v>
      </c>
      <c r="AE304" s="95">
        <f>VLOOKUP($A304,'CCR_%'!$A:$WWW,MATCH(AE$8,'CCR_%'!$A$8:$WWW$8,0),FALSE)+AD304</f>
        <v>1</v>
      </c>
      <c r="AF304" s="95">
        <f>VLOOKUP($A304,'CCR_%'!$A:$WWW,MATCH(AF$8,'CCR_%'!$A$8:$WWW$8,0),FALSE)+AE304</f>
        <v>1</v>
      </c>
      <c r="AG304" s="95">
        <f>VLOOKUP($A304,'CCR_%'!$A:$WWW,MATCH(AG$8,'CCR_%'!$A$8:$WWW$8,0),FALSE)+AF304</f>
        <v>1</v>
      </c>
      <c r="AH304" s="95">
        <f>VLOOKUP($A304,'CCR_%'!$A:$WWW,MATCH(AH$8,'CCR_%'!$A$8:$WWW$8,0),FALSE)+AG304</f>
        <v>1</v>
      </c>
      <c r="AI304" s="95">
        <f>VLOOKUP($A304,'CCR_%'!$A:$WWW,MATCH(AI$8,'CCR_%'!$A$8:$WWW$8,0),FALSE)+AH304</f>
        <v>1</v>
      </c>
      <c r="AJ304" s="95">
        <f>VLOOKUP($A304,'CCR_%'!$A:$WWW,MATCH(AJ$8,'CCR_%'!$A$8:$WWW$8,0),FALSE)+AI304</f>
        <v>1</v>
      </c>
      <c r="AK304" s="95">
        <f>VLOOKUP($A304,'CCR_%'!$A:$WWW,MATCH(AK$8,'CCR_%'!$A$8:$WWW$8,0),FALSE)+AJ304</f>
        <v>1</v>
      </c>
      <c r="AL304" s="95">
        <f>VLOOKUP($A304,'CCR_%'!$A:$WWW,MATCH(AL$8,'CCR_%'!$A$8:$WWW$8,0),FALSE)+AK304</f>
        <v>1</v>
      </c>
      <c r="AM304" s="95">
        <f>VLOOKUP($A304,'CCR_%'!$A:$WWW,MATCH(AM$8,'CCR_%'!$A$8:$WWW$8,0),FALSE)+AL304</f>
        <v>1</v>
      </c>
      <c r="AN304" s="95">
        <f>VLOOKUP($A304,'CCR_%'!$A:$WWW,MATCH(AN$8,'CCR_%'!$A$8:$WWW$8,0),FALSE)+AM304</f>
        <v>1</v>
      </c>
      <c r="AO304" s="95">
        <f>VLOOKUP($A304,'CCR_%'!$A:$WWW,MATCH(AO$8,'CCR_%'!$A$8:$WWW$8,0),FALSE)+AN304</f>
        <v>1</v>
      </c>
      <c r="AP304" s="95">
        <f>VLOOKUP($A304,'CCR_%'!$A:$WWW,MATCH(AP$8,'CCR_%'!$A$8:$WWW$8,0),FALSE)+AO304</f>
        <v>1</v>
      </c>
      <c r="AQ304" s="95">
        <f>VLOOKUP($A304,'CCR_%'!$A:$WWW,MATCH(AQ$8,'CCR_%'!$A$8:$WWW$8,0),FALSE)+AP304</f>
        <v>1</v>
      </c>
      <c r="AR304" s="95">
        <f>VLOOKUP($A304,'CCR_%'!$A:$WWW,MATCH(AR$8,'CCR_%'!$A$8:$WWW$8,0),FALSE)+AQ304</f>
        <v>1</v>
      </c>
      <c r="AS304" s="95">
        <f>VLOOKUP($A304,'CCR_%'!$A:$WWW,MATCH(AS$8,'CCR_%'!$A$8:$WWW$8,0),FALSE)+AR304</f>
        <v>1</v>
      </c>
      <c r="AT304" s="95">
        <f>VLOOKUP($A304,'CCR_%'!$A:$WWW,MATCH(AT$8,'CCR_%'!$A$8:$WWW$8,0),FALSE)+AS304</f>
        <v>1</v>
      </c>
      <c r="AU304" s="95">
        <f>VLOOKUP($A304,'CCR_%'!$A:$WWW,MATCH(AU$8,'CCR_%'!$A$8:$WWW$8,0),FALSE)+AT304</f>
        <v>1</v>
      </c>
      <c r="AV304" s="95">
        <f>VLOOKUP($A304,'CCR_%'!$A:$WWW,MATCH(AV$8,'CCR_%'!$A$8:$WWW$8,0),FALSE)+AU304</f>
        <v>1</v>
      </c>
      <c r="AW304" s="95">
        <f>VLOOKUP($A304,'CCR_%'!$A:$WWW,MATCH(AW$8,'CCR_%'!$A$8:$WWW$8,0),FALSE)+AV304</f>
        <v>1</v>
      </c>
      <c r="AX304" s="95">
        <f>VLOOKUP($A304,'CCR_%'!$A:$WWW,MATCH(AX$8,'CCR_%'!$A$8:$WWW$8,0),FALSE)+AW304</f>
        <v>1</v>
      </c>
      <c r="AY304" s="95">
        <f>VLOOKUP($A304,'CCR_%'!$A:$WWW,MATCH(AY$8,'CCR_%'!$A$8:$WWW$8,0),FALSE)+AX304</f>
        <v>1</v>
      </c>
      <c r="AZ304" s="95">
        <f>VLOOKUP($A304,'CCR_%'!$A:$WWW,MATCH(AZ$8,'CCR_%'!$A$8:$WWW$8,0),FALSE)+AY304</f>
        <v>1</v>
      </c>
      <c r="BA304" s="95">
        <f>VLOOKUP($A304,'CCR_%'!$A:$WWW,MATCH(BA$8,'CCR_%'!$A$8:$WWW$8,0),FALSE)+AZ304</f>
        <v>1</v>
      </c>
      <c r="BB304" s="95">
        <f>VLOOKUP($A304,'CCR_%'!$A:$WWW,MATCH(BB$8,'CCR_%'!$A$8:$WWW$8,0),FALSE)+BA304</f>
        <v>1</v>
      </c>
      <c r="BC304" s="95">
        <f>VLOOKUP($A304,'CCR_%'!$A:$WWW,MATCH(BC$8,'CCR_%'!$A$8:$WWW$8,0),FALSE)+BB304</f>
        <v>1</v>
      </c>
      <c r="BD304" s="95">
        <f>VLOOKUP($A304,'CCR_%'!$A:$WWW,MATCH(BD$8,'CCR_%'!$A$8:$WWW$8,0),FALSE)+BC304</f>
        <v>1</v>
      </c>
      <c r="BE304" s="95">
        <f>VLOOKUP($A304,'CCR_%'!$A:$WWW,MATCH(BE$8,'CCR_%'!$A$8:$WWW$8,0),FALSE)+BD304</f>
        <v>1</v>
      </c>
      <c r="BF304" s="95">
        <f>VLOOKUP($A304,'CCR_%'!$A:$WWW,MATCH(BF$8,'CCR_%'!$A$8:$WWW$8,0),FALSE)+BE304</f>
        <v>1</v>
      </c>
      <c r="BG304" s="95">
        <f>VLOOKUP($A304,'CCR_%'!$A:$WWW,MATCH(BG$8,'CCR_%'!$A$8:$WWW$8,0),FALSE)+BF304</f>
        <v>1</v>
      </c>
      <c r="BH304" s="95">
        <f>VLOOKUP($A304,'CCR_%'!$A:$WWW,MATCH(BH$8,'CCR_%'!$A$8:$WWW$8,0),FALSE)+BG304</f>
        <v>1</v>
      </c>
      <c r="BI304" s="95">
        <f>VLOOKUP($A304,'CCR_%'!$A:$WWW,MATCH(BI$8,'CCR_%'!$A$8:$WWW$8,0),FALSE)+BH304</f>
        <v>1</v>
      </c>
      <c r="BJ304" s="95">
        <f>VLOOKUP($A304,'CCR_%'!$A:$WWW,MATCH(BJ$8,'CCR_%'!$A$8:$WWW$8,0),FALSE)+BI304</f>
        <v>1</v>
      </c>
      <c r="BK304" s="95">
        <f>VLOOKUP($A304,'CCR_%'!$A:$WWW,MATCH(BK$8,'CCR_%'!$A$8:$WWW$8,0),FALSE)+BJ304</f>
        <v>1</v>
      </c>
      <c r="BL304" s="95">
        <f>VLOOKUP($A304,'CCR_%'!$A:$WWW,MATCH(BL$8,'CCR_%'!$A$8:$WWW$8,0),FALSE)+BK304</f>
        <v>1</v>
      </c>
    </row>
    <row r="305" spans="1:64" ht="16.5" customHeight="1" outlineLevel="3" x14ac:dyDescent="0.25">
      <c r="A305" s="40" t="s">
        <v>555</v>
      </c>
      <c r="B305" s="42" t="s">
        <v>556</v>
      </c>
      <c r="C305" s="93">
        <v>46842</v>
      </c>
      <c r="D305" s="93">
        <v>47206</v>
      </c>
      <c r="E305" s="94">
        <f>VLOOKUP($A305,'CCR_%'!$A:$WWW,MATCH(E$8,'CCR_%'!$A$8:$WWW$8,0),FALSE)+0</f>
        <v>0</v>
      </c>
      <c r="F305" s="95">
        <f>VLOOKUP($A305,'CCR_%'!$A:$WWW,MATCH(F$8,'CCR_%'!$A$8:$WWW$8,0),FALSE)+E305</f>
        <v>0</v>
      </c>
      <c r="G305" s="95">
        <f>VLOOKUP($A305,'CCR_%'!$A:$WWW,MATCH(G$8,'CCR_%'!$A$8:$WWW$8,0),FALSE)+F305</f>
        <v>0</v>
      </c>
      <c r="H305" s="95">
        <f>VLOOKUP($A305,'CCR_%'!$A:$WWW,MATCH(H$8,'CCR_%'!$A$8:$WWW$8,0),FALSE)+G305</f>
        <v>0</v>
      </c>
      <c r="I305" s="95">
        <f>VLOOKUP($A305,'CCR_%'!$A:$WWW,MATCH(I$8,'CCR_%'!$A$8:$WWW$8,0),FALSE)+H305</f>
        <v>0</v>
      </c>
      <c r="J305" s="95">
        <f>VLOOKUP($A305,'CCR_%'!$A:$WWW,MATCH(J$8,'CCR_%'!$A$8:$WWW$8,0),FALSE)+I305</f>
        <v>0</v>
      </c>
      <c r="K305" s="95">
        <f>VLOOKUP($A305,'CCR_%'!$A:$WWW,MATCH(K$8,'CCR_%'!$A$8:$WWW$8,0),FALSE)+J305</f>
        <v>0.1</v>
      </c>
      <c r="L305" s="95">
        <f>VLOOKUP($A305,'CCR_%'!$A:$WWW,MATCH(L$8,'CCR_%'!$A$8:$WWW$8,0),FALSE)+K305</f>
        <v>1</v>
      </c>
      <c r="M305" s="95">
        <f>VLOOKUP($A305,'CCR_%'!$A:$WWW,MATCH(M$8,'CCR_%'!$A$8:$WWW$8,0),FALSE)+L305</f>
        <v>1</v>
      </c>
      <c r="N305" s="95">
        <f>VLOOKUP($A305,'CCR_%'!$A:$WWW,MATCH(N$8,'CCR_%'!$A$8:$WWW$8,0),FALSE)+M305</f>
        <v>1</v>
      </c>
      <c r="O305" s="95">
        <f>VLOOKUP($A305,'CCR_%'!$A:$WWW,MATCH(O$8,'CCR_%'!$A$8:$WWW$8,0),FALSE)+N305</f>
        <v>1</v>
      </c>
      <c r="P305" s="95">
        <f>VLOOKUP($A305,'CCR_%'!$A:$WWW,MATCH(P$8,'CCR_%'!$A$8:$WWW$8,0),FALSE)+O305</f>
        <v>1</v>
      </c>
      <c r="Q305" s="95">
        <f>VLOOKUP($A305,'CCR_%'!$A:$WWW,MATCH(Q$8,'CCR_%'!$A$8:$WWW$8,0),FALSE)+P305</f>
        <v>1</v>
      </c>
      <c r="R305" s="95">
        <f>VLOOKUP($A305,'CCR_%'!$A:$WWW,MATCH(R$8,'CCR_%'!$A$8:$WWW$8,0),FALSE)+Q305</f>
        <v>1</v>
      </c>
      <c r="S305" s="95">
        <f>VLOOKUP($A305,'CCR_%'!$A:$WWW,MATCH(S$8,'CCR_%'!$A$8:$WWW$8,0),FALSE)+R305</f>
        <v>1</v>
      </c>
      <c r="T305" s="95">
        <f>VLOOKUP($A305,'CCR_%'!$A:$WWW,MATCH(T$8,'CCR_%'!$A$8:$WWW$8,0),FALSE)+S305</f>
        <v>1</v>
      </c>
      <c r="U305" s="95">
        <f>VLOOKUP($A305,'CCR_%'!$A:$WWW,MATCH(U$8,'CCR_%'!$A$8:$WWW$8,0),FALSE)+T305</f>
        <v>1</v>
      </c>
      <c r="V305" s="95">
        <f>VLOOKUP($A305,'CCR_%'!$A:$WWW,MATCH(V$8,'CCR_%'!$A$8:$WWW$8,0),FALSE)+U305</f>
        <v>1</v>
      </c>
      <c r="W305" s="95">
        <f>VLOOKUP($A305,'CCR_%'!$A:$WWW,MATCH(W$8,'CCR_%'!$A$8:$WWW$8,0),FALSE)+V305</f>
        <v>1</v>
      </c>
      <c r="X305" s="95">
        <f>VLOOKUP($A305,'CCR_%'!$A:$WWW,MATCH(X$8,'CCR_%'!$A$8:$WWW$8,0),FALSE)+W305</f>
        <v>1</v>
      </c>
      <c r="Y305" s="95">
        <f>VLOOKUP($A305,'CCR_%'!$A:$WWW,MATCH(Y$8,'CCR_%'!$A$8:$WWW$8,0),FALSE)+X305</f>
        <v>1</v>
      </c>
      <c r="Z305" s="95">
        <f>VLOOKUP($A305,'CCR_%'!$A:$WWW,MATCH(Z$8,'CCR_%'!$A$8:$WWW$8,0),FALSE)+Y305</f>
        <v>1</v>
      </c>
      <c r="AA305" s="95">
        <f>VLOOKUP($A305,'CCR_%'!$A:$WWW,MATCH(AA$8,'CCR_%'!$A$8:$WWW$8,0),FALSE)+Z305</f>
        <v>1</v>
      </c>
      <c r="AB305" s="95">
        <f>VLOOKUP($A305,'CCR_%'!$A:$WWW,MATCH(AB$8,'CCR_%'!$A$8:$WWW$8,0),FALSE)+AA305</f>
        <v>1</v>
      </c>
      <c r="AC305" s="95">
        <f>VLOOKUP($A305,'CCR_%'!$A:$WWW,MATCH(AC$8,'CCR_%'!$A$8:$WWW$8,0),FALSE)+AB305</f>
        <v>1</v>
      </c>
      <c r="AD305" s="95">
        <f>VLOOKUP($A305,'CCR_%'!$A:$WWW,MATCH(AD$8,'CCR_%'!$A$8:$WWW$8,0),FALSE)+AC305</f>
        <v>1</v>
      </c>
      <c r="AE305" s="95">
        <f>VLOOKUP($A305,'CCR_%'!$A:$WWW,MATCH(AE$8,'CCR_%'!$A$8:$WWW$8,0),FALSE)+AD305</f>
        <v>1</v>
      </c>
      <c r="AF305" s="95">
        <f>VLOOKUP($A305,'CCR_%'!$A:$WWW,MATCH(AF$8,'CCR_%'!$A$8:$WWW$8,0),FALSE)+AE305</f>
        <v>1</v>
      </c>
      <c r="AG305" s="95">
        <f>VLOOKUP($A305,'CCR_%'!$A:$WWW,MATCH(AG$8,'CCR_%'!$A$8:$WWW$8,0),FALSE)+AF305</f>
        <v>1</v>
      </c>
      <c r="AH305" s="95">
        <f>VLOOKUP($A305,'CCR_%'!$A:$WWW,MATCH(AH$8,'CCR_%'!$A$8:$WWW$8,0),FALSE)+AG305</f>
        <v>1</v>
      </c>
      <c r="AI305" s="95">
        <f>VLOOKUP($A305,'CCR_%'!$A:$WWW,MATCH(AI$8,'CCR_%'!$A$8:$WWW$8,0),FALSE)+AH305</f>
        <v>1</v>
      </c>
      <c r="AJ305" s="95">
        <f>VLOOKUP($A305,'CCR_%'!$A:$WWW,MATCH(AJ$8,'CCR_%'!$A$8:$WWW$8,0),FALSE)+AI305</f>
        <v>1</v>
      </c>
      <c r="AK305" s="95">
        <f>VLOOKUP($A305,'CCR_%'!$A:$WWW,MATCH(AK$8,'CCR_%'!$A$8:$WWW$8,0),FALSE)+AJ305</f>
        <v>1</v>
      </c>
      <c r="AL305" s="95">
        <f>VLOOKUP($A305,'CCR_%'!$A:$WWW,MATCH(AL$8,'CCR_%'!$A$8:$WWW$8,0),FALSE)+AK305</f>
        <v>1</v>
      </c>
      <c r="AM305" s="95">
        <f>VLOOKUP($A305,'CCR_%'!$A:$WWW,MATCH(AM$8,'CCR_%'!$A$8:$WWW$8,0),FALSE)+AL305</f>
        <v>1</v>
      </c>
      <c r="AN305" s="95">
        <f>VLOOKUP($A305,'CCR_%'!$A:$WWW,MATCH(AN$8,'CCR_%'!$A$8:$WWW$8,0),FALSE)+AM305</f>
        <v>1</v>
      </c>
      <c r="AO305" s="95">
        <f>VLOOKUP($A305,'CCR_%'!$A:$WWW,MATCH(AO$8,'CCR_%'!$A$8:$WWW$8,0),FALSE)+AN305</f>
        <v>1</v>
      </c>
      <c r="AP305" s="95">
        <f>VLOOKUP($A305,'CCR_%'!$A:$WWW,MATCH(AP$8,'CCR_%'!$A$8:$WWW$8,0),FALSE)+AO305</f>
        <v>1</v>
      </c>
      <c r="AQ305" s="95">
        <f>VLOOKUP($A305,'CCR_%'!$A:$WWW,MATCH(AQ$8,'CCR_%'!$A$8:$WWW$8,0),FALSE)+AP305</f>
        <v>1</v>
      </c>
      <c r="AR305" s="95">
        <f>VLOOKUP($A305,'CCR_%'!$A:$WWW,MATCH(AR$8,'CCR_%'!$A$8:$WWW$8,0),FALSE)+AQ305</f>
        <v>1</v>
      </c>
      <c r="AS305" s="95">
        <f>VLOOKUP($A305,'CCR_%'!$A:$WWW,MATCH(AS$8,'CCR_%'!$A$8:$WWW$8,0),FALSE)+AR305</f>
        <v>1</v>
      </c>
      <c r="AT305" s="95">
        <f>VLOOKUP($A305,'CCR_%'!$A:$WWW,MATCH(AT$8,'CCR_%'!$A$8:$WWW$8,0),FALSE)+AS305</f>
        <v>1</v>
      </c>
      <c r="AU305" s="95">
        <f>VLOOKUP($A305,'CCR_%'!$A:$WWW,MATCH(AU$8,'CCR_%'!$A$8:$WWW$8,0),FALSE)+AT305</f>
        <v>1</v>
      </c>
      <c r="AV305" s="95">
        <f>VLOOKUP($A305,'CCR_%'!$A:$WWW,MATCH(AV$8,'CCR_%'!$A$8:$WWW$8,0),FALSE)+AU305</f>
        <v>1</v>
      </c>
      <c r="AW305" s="95">
        <f>VLOOKUP($A305,'CCR_%'!$A:$WWW,MATCH(AW$8,'CCR_%'!$A$8:$WWW$8,0),FALSE)+AV305</f>
        <v>1</v>
      </c>
      <c r="AX305" s="95">
        <f>VLOOKUP($A305,'CCR_%'!$A:$WWW,MATCH(AX$8,'CCR_%'!$A$8:$WWW$8,0),FALSE)+AW305</f>
        <v>1</v>
      </c>
      <c r="AY305" s="95">
        <f>VLOOKUP($A305,'CCR_%'!$A:$WWW,MATCH(AY$8,'CCR_%'!$A$8:$WWW$8,0),FALSE)+AX305</f>
        <v>1</v>
      </c>
      <c r="AZ305" s="95">
        <f>VLOOKUP($A305,'CCR_%'!$A:$WWW,MATCH(AZ$8,'CCR_%'!$A$8:$WWW$8,0),FALSE)+AY305</f>
        <v>1</v>
      </c>
      <c r="BA305" s="95">
        <f>VLOOKUP($A305,'CCR_%'!$A:$WWW,MATCH(BA$8,'CCR_%'!$A$8:$WWW$8,0),FALSE)+AZ305</f>
        <v>1</v>
      </c>
      <c r="BB305" s="95">
        <f>VLOOKUP($A305,'CCR_%'!$A:$WWW,MATCH(BB$8,'CCR_%'!$A$8:$WWW$8,0),FALSE)+BA305</f>
        <v>1</v>
      </c>
      <c r="BC305" s="95">
        <f>VLOOKUP($A305,'CCR_%'!$A:$WWW,MATCH(BC$8,'CCR_%'!$A$8:$WWW$8,0),FALSE)+BB305</f>
        <v>1</v>
      </c>
      <c r="BD305" s="95">
        <f>VLOOKUP($A305,'CCR_%'!$A:$WWW,MATCH(BD$8,'CCR_%'!$A$8:$WWW$8,0),FALSE)+BC305</f>
        <v>1</v>
      </c>
      <c r="BE305" s="95">
        <f>VLOOKUP($A305,'CCR_%'!$A:$WWW,MATCH(BE$8,'CCR_%'!$A$8:$WWW$8,0),FALSE)+BD305</f>
        <v>1</v>
      </c>
      <c r="BF305" s="95">
        <f>VLOOKUP($A305,'CCR_%'!$A:$WWW,MATCH(BF$8,'CCR_%'!$A$8:$WWW$8,0),FALSE)+BE305</f>
        <v>1</v>
      </c>
      <c r="BG305" s="95">
        <f>VLOOKUP($A305,'CCR_%'!$A:$WWW,MATCH(BG$8,'CCR_%'!$A$8:$WWW$8,0),FALSE)+BF305</f>
        <v>1</v>
      </c>
      <c r="BH305" s="95">
        <f>VLOOKUP($A305,'CCR_%'!$A:$WWW,MATCH(BH$8,'CCR_%'!$A$8:$WWW$8,0),FALSE)+BG305</f>
        <v>1</v>
      </c>
      <c r="BI305" s="95">
        <f>VLOOKUP($A305,'CCR_%'!$A:$WWW,MATCH(BI$8,'CCR_%'!$A$8:$WWW$8,0),FALSE)+BH305</f>
        <v>1</v>
      </c>
      <c r="BJ305" s="95">
        <f>VLOOKUP($A305,'CCR_%'!$A:$WWW,MATCH(BJ$8,'CCR_%'!$A$8:$WWW$8,0),FALSE)+BI305</f>
        <v>1</v>
      </c>
      <c r="BK305" s="95">
        <f>VLOOKUP($A305,'CCR_%'!$A:$WWW,MATCH(BK$8,'CCR_%'!$A$8:$WWW$8,0),FALSE)+BJ305</f>
        <v>1</v>
      </c>
      <c r="BL305" s="95">
        <f>VLOOKUP($A305,'CCR_%'!$A:$WWW,MATCH(BL$8,'CCR_%'!$A$8:$WWW$8,0),FALSE)+BK305</f>
        <v>1</v>
      </c>
    </row>
    <row r="306" spans="1:64" ht="16.5" customHeight="1" outlineLevel="3" x14ac:dyDescent="0.25">
      <c r="A306" s="40" t="s">
        <v>557</v>
      </c>
      <c r="B306" s="42" t="s">
        <v>558</v>
      </c>
      <c r="C306" s="93">
        <v>46842</v>
      </c>
      <c r="D306" s="93">
        <v>47206</v>
      </c>
      <c r="E306" s="94">
        <f>VLOOKUP($A306,'CCR_%'!$A:$WWW,MATCH(E$8,'CCR_%'!$A$8:$WWW$8,0),FALSE)+0</f>
        <v>0</v>
      </c>
      <c r="F306" s="95">
        <f>VLOOKUP($A306,'CCR_%'!$A:$WWW,MATCH(F$8,'CCR_%'!$A$8:$WWW$8,0),FALSE)+E306</f>
        <v>0</v>
      </c>
      <c r="G306" s="95">
        <f>VLOOKUP($A306,'CCR_%'!$A:$WWW,MATCH(G$8,'CCR_%'!$A$8:$WWW$8,0),FALSE)+F306</f>
        <v>0</v>
      </c>
      <c r="H306" s="95">
        <f>VLOOKUP($A306,'CCR_%'!$A:$WWW,MATCH(H$8,'CCR_%'!$A$8:$WWW$8,0),FALSE)+G306</f>
        <v>0</v>
      </c>
      <c r="I306" s="95">
        <f>VLOOKUP($A306,'CCR_%'!$A:$WWW,MATCH(I$8,'CCR_%'!$A$8:$WWW$8,0),FALSE)+H306</f>
        <v>0</v>
      </c>
      <c r="J306" s="95">
        <f>VLOOKUP($A306,'CCR_%'!$A:$WWW,MATCH(J$8,'CCR_%'!$A$8:$WWW$8,0),FALSE)+I306</f>
        <v>0</v>
      </c>
      <c r="K306" s="95">
        <f>VLOOKUP($A306,'CCR_%'!$A:$WWW,MATCH(K$8,'CCR_%'!$A$8:$WWW$8,0),FALSE)+J306</f>
        <v>0.1</v>
      </c>
      <c r="L306" s="95">
        <f>VLOOKUP($A306,'CCR_%'!$A:$WWW,MATCH(L$8,'CCR_%'!$A$8:$WWW$8,0),FALSE)+K306</f>
        <v>1</v>
      </c>
      <c r="M306" s="95">
        <f>VLOOKUP($A306,'CCR_%'!$A:$WWW,MATCH(M$8,'CCR_%'!$A$8:$WWW$8,0),FALSE)+L306</f>
        <v>1</v>
      </c>
      <c r="N306" s="95">
        <f>VLOOKUP($A306,'CCR_%'!$A:$WWW,MATCH(N$8,'CCR_%'!$A$8:$WWW$8,0),FALSE)+M306</f>
        <v>1</v>
      </c>
      <c r="O306" s="95">
        <f>VLOOKUP($A306,'CCR_%'!$A:$WWW,MATCH(O$8,'CCR_%'!$A$8:$WWW$8,0),FALSE)+N306</f>
        <v>1</v>
      </c>
      <c r="P306" s="95">
        <f>VLOOKUP($A306,'CCR_%'!$A:$WWW,MATCH(P$8,'CCR_%'!$A$8:$WWW$8,0),FALSE)+O306</f>
        <v>1</v>
      </c>
      <c r="Q306" s="95">
        <f>VLOOKUP($A306,'CCR_%'!$A:$WWW,MATCH(Q$8,'CCR_%'!$A$8:$WWW$8,0),FALSE)+P306</f>
        <v>1</v>
      </c>
      <c r="R306" s="95">
        <f>VLOOKUP($A306,'CCR_%'!$A:$WWW,MATCH(R$8,'CCR_%'!$A$8:$WWW$8,0),FALSE)+Q306</f>
        <v>1</v>
      </c>
      <c r="S306" s="95">
        <f>VLOOKUP($A306,'CCR_%'!$A:$WWW,MATCH(S$8,'CCR_%'!$A$8:$WWW$8,0),FALSE)+R306</f>
        <v>1</v>
      </c>
      <c r="T306" s="95">
        <f>VLOOKUP($A306,'CCR_%'!$A:$WWW,MATCH(T$8,'CCR_%'!$A$8:$WWW$8,0),FALSE)+S306</f>
        <v>1</v>
      </c>
      <c r="U306" s="95">
        <f>VLOOKUP($A306,'CCR_%'!$A:$WWW,MATCH(U$8,'CCR_%'!$A$8:$WWW$8,0),FALSE)+T306</f>
        <v>1</v>
      </c>
      <c r="V306" s="95">
        <f>VLOOKUP($A306,'CCR_%'!$A:$WWW,MATCH(V$8,'CCR_%'!$A$8:$WWW$8,0),FALSE)+U306</f>
        <v>1</v>
      </c>
      <c r="W306" s="95">
        <f>VLOOKUP($A306,'CCR_%'!$A:$WWW,MATCH(W$8,'CCR_%'!$A$8:$WWW$8,0),FALSE)+V306</f>
        <v>1</v>
      </c>
      <c r="X306" s="95">
        <f>VLOOKUP($A306,'CCR_%'!$A:$WWW,MATCH(X$8,'CCR_%'!$A$8:$WWW$8,0),FALSE)+W306</f>
        <v>1</v>
      </c>
      <c r="Y306" s="95">
        <f>VLOOKUP($A306,'CCR_%'!$A:$WWW,MATCH(Y$8,'CCR_%'!$A$8:$WWW$8,0),FALSE)+X306</f>
        <v>1</v>
      </c>
      <c r="Z306" s="95">
        <f>VLOOKUP($A306,'CCR_%'!$A:$WWW,MATCH(Z$8,'CCR_%'!$A$8:$WWW$8,0),FALSE)+Y306</f>
        <v>1</v>
      </c>
      <c r="AA306" s="95">
        <f>VLOOKUP($A306,'CCR_%'!$A:$WWW,MATCH(AA$8,'CCR_%'!$A$8:$WWW$8,0),FALSE)+Z306</f>
        <v>1</v>
      </c>
      <c r="AB306" s="95">
        <f>VLOOKUP($A306,'CCR_%'!$A:$WWW,MATCH(AB$8,'CCR_%'!$A$8:$WWW$8,0),FALSE)+AA306</f>
        <v>1</v>
      </c>
      <c r="AC306" s="95">
        <f>VLOOKUP($A306,'CCR_%'!$A:$WWW,MATCH(AC$8,'CCR_%'!$A$8:$WWW$8,0),FALSE)+AB306</f>
        <v>1</v>
      </c>
      <c r="AD306" s="95">
        <f>VLOOKUP($A306,'CCR_%'!$A:$WWW,MATCH(AD$8,'CCR_%'!$A$8:$WWW$8,0),FALSE)+AC306</f>
        <v>1</v>
      </c>
      <c r="AE306" s="95">
        <f>VLOOKUP($A306,'CCR_%'!$A:$WWW,MATCH(AE$8,'CCR_%'!$A$8:$WWW$8,0),FALSE)+AD306</f>
        <v>1</v>
      </c>
      <c r="AF306" s="95">
        <f>VLOOKUP($A306,'CCR_%'!$A:$WWW,MATCH(AF$8,'CCR_%'!$A$8:$WWW$8,0),FALSE)+AE306</f>
        <v>1</v>
      </c>
      <c r="AG306" s="95">
        <f>VLOOKUP($A306,'CCR_%'!$A:$WWW,MATCH(AG$8,'CCR_%'!$A$8:$WWW$8,0),FALSE)+AF306</f>
        <v>1</v>
      </c>
      <c r="AH306" s="95">
        <f>VLOOKUP($A306,'CCR_%'!$A:$WWW,MATCH(AH$8,'CCR_%'!$A$8:$WWW$8,0),FALSE)+AG306</f>
        <v>1</v>
      </c>
      <c r="AI306" s="95">
        <f>VLOOKUP($A306,'CCR_%'!$A:$WWW,MATCH(AI$8,'CCR_%'!$A$8:$WWW$8,0),FALSE)+AH306</f>
        <v>1</v>
      </c>
      <c r="AJ306" s="95">
        <f>VLOOKUP($A306,'CCR_%'!$A:$WWW,MATCH(AJ$8,'CCR_%'!$A$8:$WWW$8,0),FALSE)+AI306</f>
        <v>1</v>
      </c>
      <c r="AK306" s="95">
        <f>VLOOKUP($A306,'CCR_%'!$A:$WWW,MATCH(AK$8,'CCR_%'!$A$8:$WWW$8,0),FALSE)+AJ306</f>
        <v>1</v>
      </c>
      <c r="AL306" s="95">
        <f>VLOOKUP($A306,'CCR_%'!$A:$WWW,MATCH(AL$8,'CCR_%'!$A$8:$WWW$8,0),FALSE)+AK306</f>
        <v>1</v>
      </c>
      <c r="AM306" s="95">
        <f>VLOOKUP($A306,'CCR_%'!$A:$WWW,MATCH(AM$8,'CCR_%'!$A$8:$WWW$8,0),FALSE)+AL306</f>
        <v>1</v>
      </c>
      <c r="AN306" s="95">
        <f>VLOOKUP($A306,'CCR_%'!$A:$WWW,MATCH(AN$8,'CCR_%'!$A$8:$WWW$8,0),FALSE)+AM306</f>
        <v>1</v>
      </c>
      <c r="AO306" s="95">
        <f>VLOOKUP($A306,'CCR_%'!$A:$WWW,MATCH(AO$8,'CCR_%'!$A$8:$WWW$8,0),FALSE)+AN306</f>
        <v>1</v>
      </c>
      <c r="AP306" s="95">
        <f>VLOOKUP($A306,'CCR_%'!$A:$WWW,MATCH(AP$8,'CCR_%'!$A$8:$WWW$8,0),FALSE)+AO306</f>
        <v>1</v>
      </c>
      <c r="AQ306" s="95">
        <f>VLOOKUP($A306,'CCR_%'!$A:$WWW,MATCH(AQ$8,'CCR_%'!$A$8:$WWW$8,0),FALSE)+AP306</f>
        <v>1</v>
      </c>
      <c r="AR306" s="95">
        <f>VLOOKUP($A306,'CCR_%'!$A:$WWW,MATCH(AR$8,'CCR_%'!$A$8:$WWW$8,0),FALSE)+AQ306</f>
        <v>1</v>
      </c>
      <c r="AS306" s="95">
        <f>VLOOKUP($A306,'CCR_%'!$A:$WWW,MATCH(AS$8,'CCR_%'!$A$8:$WWW$8,0),FALSE)+AR306</f>
        <v>1</v>
      </c>
      <c r="AT306" s="95">
        <f>VLOOKUP($A306,'CCR_%'!$A:$WWW,MATCH(AT$8,'CCR_%'!$A$8:$WWW$8,0),FALSE)+AS306</f>
        <v>1</v>
      </c>
      <c r="AU306" s="95">
        <f>VLOOKUP($A306,'CCR_%'!$A:$WWW,MATCH(AU$8,'CCR_%'!$A$8:$WWW$8,0),FALSE)+AT306</f>
        <v>1</v>
      </c>
      <c r="AV306" s="95">
        <f>VLOOKUP($A306,'CCR_%'!$A:$WWW,MATCH(AV$8,'CCR_%'!$A$8:$WWW$8,0),FALSE)+AU306</f>
        <v>1</v>
      </c>
      <c r="AW306" s="95">
        <f>VLOOKUP($A306,'CCR_%'!$A:$WWW,MATCH(AW$8,'CCR_%'!$A$8:$WWW$8,0),FALSE)+AV306</f>
        <v>1</v>
      </c>
      <c r="AX306" s="95">
        <f>VLOOKUP($A306,'CCR_%'!$A:$WWW,MATCH(AX$8,'CCR_%'!$A$8:$WWW$8,0),FALSE)+AW306</f>
        <v>1</v>
      </c>
      <c r="AY306" s="95">
        <f>VLOOKUP($A306,'CCR_%'!$A:$WWW,MATCH(AY$8,'CCR_%'!$A$8:$WWW$8,0),FALSE)+AX306</f>
        <v>1</v>
      </c>
      <c r="AZ306" s="95">
        <f>VLOOKUP($A306,'CCR_%'!$A:$WWW,MATCH(AZ$8,'CCR_%'!$A$8:$WWW$8,0),FALSE)+AY306</f>
        <v>1</v>
      </c>
      <c r="BA306" s="95">
        <f>VLOOKUP($A306,'CCR_%'!$A:$WWW,MATCH(BA$8,'CCR_%'!$A$8:$WWW$8,0),FALSE)+AZ306</f>
        <v>1</v>
      </c>
      <c r="BB306" s="95">
        <f>VLOOKUP($A306,'CCR_%'!$A:$WWW,MATCH(BB$8,'CCR_%'!$A$8:$WWW$8,0),FALSE)+BA306</f>
        <v>1</v>
      </c>
      <c r="BC306" s="95">
        <f>VLOOKUP($A306,'CCR_%'!$A:$WWW,MATCH(BC$8,'CCR_%'!$A$8:$WWW$8,0),FALSE)+BB306</f>
        <v>1</v>
      </c>
      <c r="BD306" s="95">
        <f>VLOOKUP($A306,'CCR_%'!$A:$WWW,MATCH(BD$8,'CCR_%'!$A$8:$WWW$8,0),FALSE)+BC306</f>
        <v>1</v>
      </c>
      <c r="BE306" s="95">
        <f>VLOOKUP($A306,'CCR_%'!$A:$WWW,MATCH(BE$8,'CCR_%'!$A$8:$WWW$8,0),FALSE)+BD306</f>
        <v>1</v>
      </c>
      <c r="BF306" s="95">
        <f>VLOOKUP($A306,'CCR_%'!$A:$WWW,MATCH(BF$8,'CCR_%'!$A$8:$WWW$8,0),FALSE)+BE306</f>
        <v>1</v>
      </c>
      <c r="BG306" s="95">
        <f>VLOOKUP($A306,'CCR_%'!$A:$WWW,MATCH(BG$8,'CCR_%'!$A$8:$WWW$8,0),FALSE)+BF306</f>
        <v>1</v>
      </c>
      <c r="BH306" s="95">
        <f>VLOOKUP($A306,'CCR_%'!$A:$WWW,MATCH(BH$8,'CCR_%'!$A$8:$WWW$8,0),FALSE)+BG306</f>
        <v>1</v>
      </c>
      <c r="BI306" s="95">
        <f>VLOOKUP($A306,'CCR_%'!$A:$WWW,MATCH(BI$8,'CCR_%'!$A$8:$WWW$8,0),FALSE)+BH306</f>
        <v>1</v>
      </c>
      <c r="BJ306" s="95">
        <f>VLOOKUP($A306,'CCR_%'!$A:$WWW,MATCH(BJ$8,'CCR_%'!$A$8:$WWW$8,0),FALSE)+BI306</f>
        <v>1</v>
      </c>
      <c r="BK306" s="95">
        <f>VLOOKUP($A306,'CCR_%'!$A:$WWW,MATCH(BK$8,'CCR_%'!$A$8:$WWW$8,0),FALSE)+BJ306</f>
        <v>1</v>
      </c>
      <c r="BL306" s="95">
        <f>VLOOKUP($A306,'CCR_%'!$A:$WWW,MATCH(BL$8,'CCR_%'!$A$8:$WWW$8,0),FALSE)+BK306</f>
        <v>1</v>
      </c>
    </row>
    <row r="307" spans="1:64" ht="16.5" customHeight="1" outlineLevel="3" x14ac:dyDescent="0.25">
      <c r="A307" s="40" t="s">
        <v>559</v>
      </c>
      <c r="B307" s="42" t="s">
        <v>560</v>
      </c>
      <c r="C307" s="93">
        <v>48121</v>
      </c>
      <c r="D307" s="93">
        <v>48667</v>
      </c>
      <c r="E307" s="94">
        <f>VLOOKUP($A307,'CCR_%'!$A:$WWW,MATCH(E$8,'CCR_%'!$A$8:$WWW$8,0),FALSE)+0</f>
        <v>0</v>
      </c>
      <c r="F307" s="95">
        <f>VLOOKUP($A307,'CCR_%'!$A:$WWW,MATCH(F$8,'CCR_%'!$A$8:$WWW$8,0),FALSE)+E307</f>
        <v>0</v>
      </c>
      <c r="G307" s="95">
        <f>VLOOKUP($A307,'CCR_%'!$A:$WWW,MATCH(G$8,'CCR_%'!$A$8:$WWW$8,0),FALSE)+F307</f>
        <v>0</v>
      </c>
      <c r="H307" s="95">
        <f>VLOOKUP($A307,'CCR_%'!$A:$WWW,MATCH(H$8,'CCR_%'!$A$8:$WWW$8,0),FALSE)+G307</f>
        <v>0</v>
      </c>
      <c r="I307" s="95">
        <f>VLOOKUP($A307,'CCR_%'!$A:$WWW,MATCH(I$8,'CCR_%'!$A$8:$WWW$8,0),FALSE)+H307</f>
        <v>0</v>
      </c>
      <c r="J307" s="95">
        <f>VLOOKUP($A307,'CCR_%'!$A:$WWW,MATCH(J$8,'CCR_%'!$A$8:$WWW$8,0),FALSE)+I307</f>
        <v>0</v>
      </c>
      <c r="K307" s="95">
        <f>VLOOKUP($A307,'CCR_%'!$A:$WWW,MATCH(K$8,'CCR_%'!$A$8:$WWW$8,0),FALSE)+J307</f>
        <v>0</v>
      </c>
      <c r="L307" s="95">
        <f>VLOOKUP($A307,'CCR_%'!$A:$WWW,MATCH(L$8,'CCR_%'!$A$8:$WWW$8,0),FALSE)+K307</f>
        <v>0</v>
      </c>
      <c r="M307" s="95">
        <f>VLOOKUP($A307,'CCR_%'!$A:$WWW,MATCH(M$8,'CCR_%'!$A$8:$WWW$8,0),FALSE)+L307</f>
        <v>0</v>
      </c>
      <c r="N307" s="95">
        <f>VLOOKUP($A307,'CCR_%'!$A:$WWW,MATCH(N$8,'CCR_%'!$A$8:$WWW$8,0),FALSE)+M307</f>
        <v>0</v>
      </c>
      <c r="O307" s="95">
        <f>VLOOKUP($A307,'CCR_%'!$A:$WWW,MATCH(O$8,'CCR_%'!$A$8:$WWW$8,0),FALSE)+N307</f>
        <v>0</v>
      </c>
      <c r="P307" s="95">
        <f>VLOOKUP($A307,'CCR_%'!$A:$WWW,MATCH(P$8,'CCR_%'!$A$8:$WWW$8,0),FALSE)+O307</f>
        <v>0</v>
      </c>
      <c r="Q307" s="95">
        <f>VLOOKUP($A307,'CCR_%'!$A:$WWW,MATCH(Q$8,'CCR_%'!$A$8:$WWW$8,0),FALSE)+P307</f>
        <v>0</v>
      </c>
      <c r="R307" s="95">
        <f>VLOOKUP($A307,'CCR_%'!$A:$WWW,MATCH(R$8,'CCR_%'!$A$8:$WWW$8,0),FALSE)+Q307</f>
        <v>0.05</v>
      </c>
      <c r="S307" s="95">
        <f>VLOOKUP($A307,'CCR_%'!$A:$WWW,MATCH(S$8,'CCR_%'!$A$8:$WWW$8,0),FALSE)+R307</f>
        <v>0.15000000000000002</v>
      </c>
      <c r="T307" s="95">
        <f>VLOOKUP($A307,'CCR_%'!$A:$WWW,MATCH(T$8,'CCR_%'!$A$8:$WWW$8,0),FALSE)+S307</f>
        <v>1</v>
      </c>
      <c r="U307" s="95">
        <f>VLOOKUP($A307,'CCR_%'!$A:$WWW,MATCH(U$8,'CCR_%'!$A$8:$WWW$8,0),FALSE)+T307</f>
        <v>1</v>
      </c>
      <c r="V307" s="95">
        <f>VLOOKUP($A307,'CCR_%'!$A:$WWW,MATCH(V$8,'CCR_%'!$A$8:$WWW$8,0),FALSE)+U307</f>
        <v>1</v>
      </c>
      <c r="W307" s="95">
        <f>VLOOKUP($A307,'CCR_%'!$A:$WWW,MATCH(W$8,'CCR_%'!$A$8:$WWW$8,0),FALSE)+V307</f>
        <v>1</v>
      </c>
      <c r="X307" s="95">
        <f>VLOOKUP($A307,'CCR_%'!$A:$WWW,MATCH(X$8,'CCR_%'!$A$8:$WWW$8,0),FALSE)+W307</f>
        <v>1</v>
      </c>
      <c r="Y307" s="95">
        <f>VLOOKUP($A307,'CCR_%'!$A:$WWW,MATCH(Y$8,'CCR_%'!$A$8:$WWW$8,0),FALSE)+X307</f>
        <v>1</v>
      </c>
      <c r="Z307" s="95">
        <f>VLOOKUP($A307,'CCR_%'!$A:$WWW,MATCH(Z$8,'CCR_%'!$A$8:$WWW$8,0),FALSE)+Y307</f>
        <v>1</v>
      </c>
      <c r="AA307" s="95">
        <f>VLOOKUP($A307,'CCR_%'!$A:$WWW,MATCH(AA$8,'CCR_%'!$A$8:$WWW$8,0),FALSE)+Z307</f>
        <v>1</v>
      </c>
      <c r="AB307" s="95">
        <f>VLOOKUP($A307,'CCR_%'!$A:$WWW,MATCH(AB$8,'CCR_%'!$A$8:$WWW$8,0),FALSE)+AA307</f>
        <v>1</v>
      </c>
      <c r="AC307" s="95">
        <f>VLOOKUP($A307,'CCR_%'!$A:$WWW,MATCH(AC$8,'CCR_%'!$A$8:$WWW$8,0),FALSE)+AB307</f>
        <v>1</v>
      </c>
      <c r="AD307" s="95">
        <f>VLOOKUP($A307,'CCR_%'!$A:$WWW,MATCH(AD$8,'CCR_%'!$A$8:$WWW$8,0),FALSE)+AC307</f>
        <v>1</v>
      </c>
      <c r="AE307" s="95">
        <f>VLOOKUP($A307,'CCR_%'!$A:$WWW,MATCH(AE$8,'CCR_%'!$A$8:$WWW$8,0),FALSE)+AD307</f>
        <v>1</v>
      </c>
      <c r="AF307" s="95">
        <f>VLOOKUP($A307,'CCR_%'!$A:$WWW,MATCH(AF$8,'CCR_%'!$A$8:$WWW$8,0),FALSE)+AE307</f>
        <v>1</v>
      </c>
      <c r="AG307" s="95">
        <f>VLOOKUP($A307,'CCR_%'!$A:$WWW,MATCH(AG$8,'CCR_%'!$A$8:$WWW$8,0),FALSE)+AF307</f>
        <v>1</v>
      </c>
      <c r="AH307" s="95">
        <f>VLOOKUP($A307,'CCR_%'!$A:$WWW,MATCH(AH$8,'CCR_%'!$A$8:$WWW$8,0),FALSE)+AG307</f>
        <v>1</v>
      </c>
      <c r="AI307" s="95">
        <f>VLOOKUP($A307,'CCR_%'!$A:$WWW,MATCH(AI$8,'CCR_%'!$A$8:$WWW$8,0),FALSE)+AH307</f>
        <v>1</v>
      </c>
      <c r="AJ307" s="95">
        <f>VLOOKUP($A307,'CCR_%'!$A:$WWW,MATCH(AJ$8,'CCR_%'!$A$8:$WWW$8,0),FALSE)+AI307</f>
        <v>1</v>
      </c>
      <c r="AK307" s="95">
        <f>VLOOKUP($A307,'CCR_%'!$A:$WWW,MATCH(AK$8,'CCR_%'!$A$8:$WWW$8,0),FALSE)+AJ307</f>
        <v>1</v>
      </c>
      <c r="AL307" s="95">
        <f>VLOOKUP($A307,'CCR_%'!$A:$WWW,MATCH(AL$8,'CCR_%'!$A$8:$WWW$8,0),FALSE)+AK307</f>
        <v>1</v>
      </c>
      <c r="AM307" s="95">
        <f>VLOOKUP($A307,'CCR_%'!$A:$WWW,MATCH(AM$8,'CCR_%'!$A$8:$WWW$8,0),FALSE)+AL307</f>
        <v>1</v>
      </c>
      <c r="AN307" s="95">
        <f>VLOOKUP($A307,'CCR_%'!$A:$WWW,MATCH(AN$8,'CCR_%'!$A$8:$WWW$8,0),FALSE)+AM307</f>
        <v>1</v>
      </c>
      <c r="AO307" s="95">
        <f>VLOOKUP($A307,'CCR_%'!$A:$WWW,MATCH(AO$8,'CCR_%'!$A$8:$WWW$8,0),FALSE)+AN307</f>
        <v>1</v>
      </c>
      <c r="AP307" s="95">
        <f>VLOOKUP($A307,'CCR_%'!$A:$WWW,MATCH(AP$8,'CCR_%'!$A$8:$WWW$8,0),FALSE)+AO307</f>
        <v>1</v>
      </c>
      <c r="AQ307" s="95">
        <f>VLOOKUP($A307,'CCR_%'!$A:$WWW,MATCH(AQ$8,'CCR_%'!$A$8:$WWW$8,0),FALSE)+AP307</f>
        <v>1</v>
      </c>
      <c r="AR307" s="95">
        <f>VLOOKUP($A307,'CCR_%'!$A:$WWW,MATCH(AR$8,'CCR_%'!$A$8:$WWW$8,0),FALSE)+AQ307</f>
        <v>1</v>
      </c>
      <c r="AS307" s="95">
        <f>VLOOKUP($A307,'CCR_%'!$A:$WWW,MATCH(AS$8,'CCR_%'!$A$8:$WWW$8,0),FALSE)+AR307</f>
        <v>1</v>
      </c>
      <c r="AT307" s="95">
        <f>VLOOKUP($A307,'CCR_%'!$A:$WWW,MATCH(AT$8,'CCR_%'!$A$8:$WWW$8,0),FALSE)+AS307</f>
        <v>1</v>
      </c>
      <c r="AU307" s="95">
        <f>VLOOKUP($A307,'CCR_%'!$A:$WWW,MATCH(AU$8,'CCR_%'!$A$8:$WWW$8,0),FALSE)+AT307</f>
        <v>1</v>
      </c>
      <c r="AV307" s="95">
        <f>VLOOKUP($A307,'CCR_%'!$A:$WWW,MATCH(AV$8,'CCR_%'!$A$8:$WWW$8,0),FALSE)+AU307</f>
        <v>1</v>
      </c>
      <c r="AW307" s="95">
        <f>VLOOKUP($A307,'CCR_%'!$A:$WWW,MATCH(AW$8,'CCR_%'!$A$8:$WWW$8,0),FALSE)+AV307</f>
        <v>1</v>
      </c>
      <c r="AX307" s="95">
        <f>VLOOKUP($A307,'CCR_%'!$A:$WWW,MATCH(AX$8,'CCR_%'!$A$8:$WWW$8,0),FALSE)+AW307</f>
        <v>1</v>
      </c>
      <c r="AY307" s="95">
        <f>VLOOKUP($A307,'CCR_%'!$A:$WWW,MATCH(AY$8,'CCR_%'!$A$8:$WWW$8,0),FALSE)+AX307</f>
        <v>1</v>
      </c>
      <c r="AZ307" s="95">
        <f>VLOOKUP($A307,'CCR_%'!$A:$WWW,MATCH(AZ$8,'CCR_%'!$A$8:$WWW$8,0),FALSE)+AY307</f>
        <v>1</v>
      </c>
      <c r="BA307" s="95">
        <f>VLOOKUP($A307,'CCR_%'!$A:$WWW,MATCH(BA$8,'CCR_%'!$A$8:$WWW$8,0),FALSE)+AZ307</f>
        <v>1</v>
      </c>
      <c r="BB307" s="95">
        <f>VLOOKUP($A307,'CCR_%'!$A:$WWW,MATCH(BB$8,'CCR_%'!$A$8:$WWW$8,0),FALSE)+BA307</f>
        <v>1</v>
      </c>
      <c r="BC307" s="95">
        <f>VLOOKUP($A307,'CCR_%'!$A:$WWW,MATCH(BC$8,'CCR_%'!$A$8:$WWW$8,0),FALSE)+BB307</f>
        <v>1</v>
      </c>
      <c r="BD307" s="95">
        <f>VLOOKUP($A307,'CCR_%'!$A:$WWW,MATCH(BD$8,'CCR_%'!$A$8:$WWW$8,0),FALSE)+BC307</f>
        <v>1</v>
      </c>
      <c r="BE307" s="95">
        <f>VLOOKUP($A307,'CCR_%'!$A:$WWW,MATCH(BE$8,'CCR_%'!$A$8:$WWW$8,0),FALSE)+BD307</f>
        <v>1</v>
      </c>
      <c r="BF307" s="95">
        <f>VLOOKUP($A307,'CCR_%'!$A:$WWW,MATCH(BF$8,'CCR_%'!$A$8:$WWW$8,0),FALSE)+BE307</f>
        <v>1</v>
      </c>
      <c r="BG307" s="95">
        <f>VLOOKUP($A307,'CCR_%'!$A:$WWW,MATCH(BG$8,'CCR_%'!$A$8:$WWW$8,0),FALSE)+BF307</f>
        <v>1</v>
      </c>
      <c r="BH307" s="95">
        <f>VLOOKUP($A307,'CCR_%'!$A:$WWW,MATCH(BH$8,'CCR_%'!$A$8:$WWW$8,0),FALSE)+BG307</f>
        <v>1</v>
      </c>
      <c r="BI307" s="95">
        <f>VLOOKUP($A307,'CCR_%'!$A:$WWW,MATCH(BI$8,'CCR_%'!$A$8:$WWW$8,0),FALSE)+BH307</f>
        <v>1</v>
      </c>
      <c r="BJ307" s="95">
        <f>VLOOKUP($A307,'CCR_%'!$A:$WWW,MATCH(BJ$8,'CCR_%'!$A$8:$WWW$8,0),FALSE)+BI307</f>
        <v>1</v>
      </c>
      <c r="BK307" s="95">
        <f>VLOOKUP($A307,'CCR_%'!$A:$WWW,MATCH(BK$8,'CCR_%'!$A$8:$WWW$8,0),FALSE)+BJ307</f>
        <v>1</v>
      </c>
      <c r="BL307" s="95">
        <f>VLOOKUP($A307,'CCR_%'!$A:$WWW,MATCH(BL$8,'CCR_%'!$A$8:$WWW$8,0),FALSE)+BK307</f>
        <v>1</v>
      </c>
    </row>
    <row r="308" spans="1:64" ht="16.5" customHeight="1" outlineLevel="3" x14ac:dyDescent="0.25">
      <c r="A308" s="40" t="s">
        <v>561</v>
      </c>
      <c r="B308" s="42" t="s">
        <v>562</v>
      </c>
      <c r="C308" s="93">
        <v>48121</v>
      </c>
      <c r="D308" s="93">
        <v>48667</v>
      </c>
      <c r="E308" s="94">
        <f>VLOOKUP($A308,'CCR_%'!$A:$WWW,MATCH(E$8,'CCR_%'!$A$8:$WWW$8,0),FALSE)+0</f>
        <v>0</v>
      </c>
      <c r="F308" s="95">
        <f>VLOOKUP($A308,'CCR_%'!$A:$WWW,MATCH(F$8,'CCR_%'!$A$8:$WWW$8,0),FALSE)+E308</f>
        <v>0</v>
      </c>
      <c r="G308" s="95">
        <f>VLOOKUP($A308,'CCR_%'!$A:$WWW,MATCH(G$8,'CCR_%'!$A$8:$WWW$8,0),FALSE)+F308</f>
        <v>0</v>
      </c>
      <c r="H308" s="95">
        <f>VLOOKUP($A308,'CCR_%'!$A:$WWW,MATCH(H$8,'CCR_%'!$A$8:$WWW$8,0),FALSE)+G308</f>
        <v>0</v>
      </c>
      <c r="I308" s="95">
        <f>VLOOKUP($A308,'CCR_%'!$A:$WWW,MATCH(I$8,'CCR_%'!$A$8:$WWW$8,0),FALSE)+H308</f>
        <v>0</v>
      </c>
      <c r="J308" s="95">
        <f>VLOOKUP($A308,'CCR_%'!$A:$WWW,MATCH(J$8,'CCR_%'!$A$8:$WWW$8,0),FALSE)+I308</f>
        <v>0</v>
      </c>
      <c r="K308" s="95">
        <f>VLOOKUP($A308,'CCR_%'!$A:$WWW,MATCH(K$8,'CCR_%'!$A$8:$WWW$8,0),FALSE)+J308</f>
        <v>0</v>
      </c>
      <c r="L308" s="95">
        <f>VLOOKUP($A308,'CCR_%'!$A:$WWW,MATCH(L$8,'CCR_%'!$A$8:$WWW$8,0),FALSE)+K308</f>
        <v>0</v>
      </c>
      <c r="M308" s="95">
        <f>VLOOKUP($A308,'CCR_%'!$A:$WWW,MATCH(M$8,'CCR_%'!$A$8:$WWW$8,0),FALSE)+L308</f>
        <v>0</v>
      </c>
      <c r="N308" s="95">
        <f>VLOOKUP($A308,'CCR_%'!$A:$WWW,MATCH(N$8,'CCR_%'!$A$8:$WWW$8,0),FALSE)+M308</f>
        <v>0</v>
      </c>
      <c r="O308" s="95">
        <f>VLOOKUP($A308,'CCR_%'!$A:$WWW,MATCH(O$8,'CCR_%'!$A$8:$WWW$8,0),FALSE)+N308</f>
        <v>0</v>
      </c>
      <c r="P308" s="95">
        <f>VLOOKUP($A308,'CCR_%'!$A:$WWW,MATCH(P$8,'CCR_%'!$A$8:$WWW$8,0),FALSE)+O308</f>
        <v>0</v>
      </c>
      <c r="Q308" s="95">
        <f>VLOOKUP($A308,'CCR_%'!$A:$WWW,MATCH(Q$8,'CCR_%'!$A$8:$WWW$8,0),FALSE)+P308</f>
        <v>0</v>
      </c>
      <c r="R308" s="95">
        <f>VLOOKUP($A308,'CCR_%'!$A:$WWW,MATCH(R$8,'CCR_%'!$A$8:$WWW$8,0),FALSE)+Q308</f>
        <v>0.05</v>
      </c>
      <c r="S308" s="95">
        <f>VLOOKUP($A308,'CCR_%'!$A:$WWW,MATCH(S$8,'CCR_%'!$A$8:$WWW$8,0),FALSE)+R308</f>
        <v>0.15000000000000002</v>
      </c>
      <c r="T308" s="95">
        <f>VLOOKUP($A308,'CCR_%'!$A:$WWW,MATCH(T$8,'CCR_%'!$A$8:$WWW$8,0),FALSE)+S308</f>
        <v>1</v>
      </c>
      <c r="U308" s="95">
        <f>VLOOKUP($A308,'CCR_%'!$A:$WWW,MATCH(U$8,'CCR_%'!$A$8:$WWW$8,0),FALSE)+T308</f>
        <v>1</v>
      </c>
      <c r="V308" s="95">
        <f>VLOOKUP($A308,'CCR_%'!$A:$WWW,MATCH(V$8,'CCR_%'!$A$8:$WWW$8,0),FALSE)+U308</f>
        <v>1</v>
      </c>
      <c r="W308" s="95">
        <f>VLOOKUP($A308,'CCR_%'!$A:$WWW,MATCH(W$8,'CCR_%'!$A$8:$WWW$8,0),FALSE)+V308</f>
        <v>1</v>
      </c>
      <c r="X308" s="95">
        <f>VLOOKUP($A308,'CCR_%'!$A:$WWW,MATCH(X$8,'CCR_%'!$A$8:$WWW$8,0),FALSE)+W308</f>
        <v>1</v>
      </c>
      <c r="Y308" s="95">
        <f>VLOOKUP($A308,'CCR_%'!$A:$WWW,MATCH(Y$8,'CCR_%'!$A$8:$WWW$8,0),FALSE)+X308</f>
        <v>1</v>
      </c>
      <c r="Z308" s="95">
        <f>VLOOKUP($A308,'CCR_%'!$A:$WWW,MATCH(Z$8,'CCR_%'!$A$8:$WWW$8,0),FALSE)+Y308</f>
        <v>1</v>
      </c>
      <c r="AA308" s="95">
        <f>VLOOKUP($A308,'CCR_%'!$A:$WWW,MATCH(AA$8,'CCR_%'!$A$8:$WWW$8,0),FALSE)+Z308</f>
        <v>1</v>
      </c>
      <c r="AB308" s="95">
        <f>VLOOKUP($A308,'CCR_%'!$A:$WWW,MATCH(AB$8,'CCR_%'!$A$8:$WWW$8,0),FALSE)+AA308</f>
        <v>1</v>
      </c>
      <c r="AC308" s="95">
        <f>VLOOKUP($A308,'CCR_%'!$A:$WWW,MATCH(AC$8,'CCR_%'!$A$8:$WWW$8,0),FALSE)+AB308</f>
        <v>1</v>
      </c>
      <c r="AD308" s="95">
        <f>VLOOKUP($A308,'CCR_%'!$A:$WWW,MATCH(AD$8,'CCR_%'!$A$8:$WWW$8,0),FALSE)+AC308</f>
        <v>1</v>
      </c>
      <c r="AE308" s="95">
        <f>VLOOKUP($A308,'CCR_%'!$A:$WWW,MATCH(AE$8,'CCR_%'!$A$8:$WWW$8,0),FALSE)+AD308</f>
        <v>1</v>
      </c>
      <c r="AF308" s="95">
        <f>VLOOKUP($A308,'CCR_%'!$A:$WWW,MATCH(AF$8,'CCR_%'!$A$8:$WWW$8,0),FALSE)+AE308</f>
        <v>1</v>
      </c>
      <c r="AG308" s="95">
        <f>VLOOKUP($A308,'CCR_%'!$A:$WWW,MATCH(AG$8,'CCR_%'!$A$8:$WWW$8,0),FALSE)+AF308</f>
        <v>1</v>
      </c>
      <c r="AH308" s="95">
        <f>VLOOKUP($A308,'CCR_%'!$A:$WWW,MATCH(AH$8,'CCR_%'!$A$8:$WWW$8,0),FALSE)+AG308</f>
        <v>1</v>
      </c>
      <c r="AI308" s="95">
        <f>VLOOKUP($A308,'CCR_%'!$A:$WWW,MATCH(AI$8,'CCR_%'!$A$8:$WWW$8,0),FALSE)+AH308</f>
        <v>1</v>
      </c>
      <c r="AJ308" s="95">
        <f>VLOOKUP($A308,'CCR_%'!$A:$WWW,MATCH(AJ$8,'CCR_%'!$A$8:$WWW$8,0),FALSE)+AI308</f>
        <v>1</v>
      </c>
      <c r="AK308" s="95">
        <f>VLOOKUP($A308,'CCR_%'!$A:$WWW,MATCH(AK$8,'CCR_%'!$A$8:$WWW$8,0),FALSE)+AJ308</f>
        <v>1</v>
      </c>
      <c r="AL308" s="95">
        <f>VLOOKUP($A308,'CCR_%'!$A:$WWW,MATCH(AL$8,'CCR_%'!$A$8:$WWW$8,0),FALSE)+AK308</f>
        <v>1</v>
      </c>
      <c r="AM308" s="95">
        <f>VLOOKUP($A308,'CCR_%'!$A:$WWW,MATCH(AM$8,'CCR_%'!$A$8:$WWW$8,0),FALSE)+AL308</f>
        <v>1</v>
      </c>
      <c r="AN308" s="95">
        <f>VLOOKUP($A308,'CCR_%'!$A:$WWW,MATCH(AN$8,'CCR_%'!$A$8:$WWW$8,0),FALSE)+AM308</f>
        <v>1</v>
      </c>
      <c r="AO308" s="95">
        <f>VLOOKUP($A308,'CCR_%'!$A:$WWW,MATCH(AO$8,'CCR_%'!$A$8:$WWW$8,0),FALSE)+AN308</f>
        <v>1</v>
      </c>
      <c r="AP308" s="95">
        <f>VLOOKUP($A308,'CCR_%'!$A:$WWW,MATCH(AP$8,'CCR_%'!$A$8:$WWW$8,0),FALSE)+AO308</f>
        <v>1</v>
      </c>
      <c r="AQ308" s="95">
        <f>VLOOKUP($A308,'CCR_%'!$A:$WWW,MATCH(AQ$8,'CCR_%'!$A$8:$WWW$8,0),FALSE)+AP308</f>
        <v>1</v>
      </c>
      <c r="AR308" s="95">
        <f>VLOOKUP($A308,'CCR_%'!$A:$WWW,MATCH(AR$8,'CCR_%'!$A$8:$WWW$8,0),FALSE)+AQ308</f>
        <v>1</v>
      </c>
      <c r="AS308" s="95">
        <f>VLOOKUP($A308,'CCR_%'!$A:$WWW,MATCH(AS$8,'CCR_%'!$A$8:$WWW$8,0),FALSE)+AR308</f>
        <v>1</v>
      </c>
      <c r="AT308" s="95">
        <f>VLOOKUP($A308,'CCR_%'!$A:$WWW,MATCH(AT$8,'CCR_%'!$A$8:$WWW$8,0),FALSE)+AS308</f>
        <v>1</v>
      </c>
      <c r="AU308" s="95">
        <f>VLOOKUP($A308,'CCR_%'!$A:$WWW,MATCH(AU$8,'CCR_%'!$A$8:$WWW$8,0),FALSE)+AT308</f>
        <v>1</v>
      </c>
      <c r="AV308" s="95">
        <f>VLOOKUP($A308,'CCR_%'!$A:$WWW,MATCH(AV$8,'CCR_%'!$A$8:$WWW$8,0),FALSE)+AU308</f>
        <v>1</v>
      </c>
      <c r="AW308" s="95">
        <f>VLOOKUP($A308,'CCR_%'!$A:$WWW,MATCH(AW$8,'CCR_%'!$A$8:$WWW$8,0),FALSE)+AV308</f>
        <v>1</v>
      </c>
      <c r="AX308" s="95">
        <f>VLOOKUP($A308,'CCR_%'!$A:$WWW,MATCH(AX$8,'CCR_%'!$A$8:$WWW$8,0),FALSE)+AW308</f>
        <v>1</v>
      </c>
      <c r="AY308" s="95">
        <f>VLOOKUP($A308,'CCR_%'!$A:$WWW,MATCH(AY$8,'CCR_%'!$A$8:$WWW$8,0),FALSE)+AX308</f>
        <v>1</v>
      </c>
      <c r="AZ308" s="95">
        <f>VLOOKUP($A308,'CCR_%'!$A:$WWW,MATCH(AZ$8,'CCR_%'!$A$8:$WWW$8,0),FALSE)+AY308</f>
        <v>1</v>
      </c>
      <c r="BA308" s="95">
        <f>VLOOKUP($A308,'CCR_%'!$A:$WWW,MATCH(BA$8,'CCR_%'!$A$8:$WWW$8,0),FALSE)+AZ308</f>
        <v>1</v>
      </c>
      <c r="BB308" s="95">
        <f>VLOOKUP($A308,'CCR_%'!$A:$WWW,MATCH(BB$8,'CCR_%'!$A$8:$WWW$8,0),FALSE)+BA308</f>
        <v>1</v>
      </c>
      <c r="BC308" s="95">
        <f>VLOOKUP($A308,'CCR_%'!$A:$WWW,MATCH(BC$8,'CCR_%'!$A$8:$WWW$8,0),FALSE)+BB308</f>
        <v>1</v>
      </c>
      <c r="BD308" s="95">
        <f>VLOOKUP($A308,'CCR_%'!$A:$WWW,MATCH(BD$8,'CCR_%'!$A$8:$WWW$8,0),FALSE)+BC308</f>
        <v>1</v>
      </c>
      <c r="BE308" s="95">
        <f>VLOOKUP($A308,'CCR_%'!$A:$WWW,MATCH(BE$8,'CCR_%'!$A$8:$WWW$8,0),FALSE)+BD308</f>
        <v>1</v>
      </c>
      <c r="BF308" s="95">
        <f>VLOOKUP($A308,'CCR_%'!$A:$WWW,MATCH(BF$8,'CCR_%'!$A$8:$WWW$8,0),FALSE)+BE308</f>
        <v>1</v>
      </c>
      <c r="BG308" s="95">
        <f>VLOOKUP($A308,'CCR_%'!$A:$WWW,MATCH(BG$8,'CCR_%'!$A$8:$WWW$8,0),FALSE)+BF308</f>
        <v>1</v>
      </c>
      <c r="BH308" s="95">
        <f>VLOOKUP($A308,'CCR_%'!$A:$WWW,MATCH(BH$8,'CCR_%'!$A$8:$WWW$8,0),FALSE)+BG308</f>
        <v>1</v>
      </c>
      <c r="BI308" s="95">
        <f>VLOOKUP($A308,'CCR_%'!$A:$WWW,MATCH(BI$8,'CCR_%'!$A$8:$WWW$8,0),FALSE)+BH308</f>
        <v>1</v>
      </c>
      <c r="BJ308" s="95">
        <f>VLOOKUP($A308,'CCR_%'!$A:$WWW,MATCH(BJ$8,'CCR_%'!$A$8:$WWW$8,0),FALSE)+BI308</f>
        <v>1</v>
      </c>
      <c r="BK308" s="95">
        <f>VLOOKUP($A308,'CCR_%'!$A:$WWW,MATCH(BK$8,'CCR_%'!$A$8:$WWW$8,0),FALSE)+BJ308</f>
        <v>1</v>
      </c>
      <c r="BL308" s="95">
        <f>VLOOKUP($A308,'CCR_%'!$A:$WWW,MATCH(BL$8,'CCR_%'!$A$8:$WWW$8,0),FALSE)+BK308</f>
        <v>1</v>
      </c>
    </row>
    <row r="309" spans="1:64" ht="16.5" customHeight="1" outlineLevel="3" x14ac:dyDescent="0.25">
      <c r="A309" s="40" t="s">
        <v>563</v>
      </c>
      <c r="B309" s="42" t="s">
        <v>564</v>
      </c>
      <c r="C309" s="93">
        <v>47574</v>
      </c>
      <c r="D309" s="93">
        <v>47936</v>
      </c>
      <c r="E309" s="94">
        <f>VLOOKUP($A309,'CCR_%'!$A:$WWW,MATCH(E$8,'CCR_%'!$A$8:$WWW$8,0),FALSE)+0</f>
        <v>0</v>
      </c>
      <c r="F309" s="95">
        <f>VLOOKUP($A309,'CCR_%'!$A:$WWW,MATCH(F$8,'CCR_%'!$A$8:$WWW$8,0),FALSE)+E309</f>
        <v>0</v>
      </c>
      <c r="G309" s="95">
        <f>VLOOKUP($A309,'CCR_%'!$A:$WWW,MATCH(G$8,'CCR_%'!$A$8:$WWW$8,0),FALSE)+F309</f>
        <v>0</v>
      </c>
      <c r="H309" s="95">
        <f>VLOOKUP($A309,'CCR_%'!$A:$WWW,MATCH(H$8,'CCR_%'!$A$8:$WWW$8,0),FALSE)+G309</f>
        <v>0</v>
      </c>
      <c r="I309" s="95">
        <f>VLOOKUP($A309,'CCR_%'!$A:$WWW,MATCH(I$8,'CCR_%'!$A$8:$WWW$8,0),FALSE)+H309</f>
        <v>0</v>
      </c>
      <c r="J309" s="95">
        <f>VLOOKUP($A309,'CCR_%'!$A:$WWW,MATCH(J$8,'CCR_%'!$A$8:$WWW$8,0),FALSE)+I309</f>
        <v>0</v>
      </c>
      <c r="K309" s="95">
        <f>VLOOKUP($A309,'CCR_%'!$A:$WWW,MATCH(K$8,'CCR_%'!$A$8:$WWW$8,0),FALSE)+J309</f>
        <v>0</v>
      </c>
      <c r="L309" s="95">
        <f>VLOOKUP($A309,'CCR_%'!$A:$WWW,MATCH(L$8,'CCR_%'!$A$8:$WWW$8,0),FALSE)+K309</f>
        <v>0</v>
      </c>
      <c r="M309" s="95">
        <f>VLOOKUP($A309,'CCR_%'!$A:$WWW,MATCH(M$8,'CCR_%'!$A$8:$WWW$8,0),FALSE)+L309</f>
        <v>0</v>
      </c>
      <c r="N309" s="95">
        <f>VLOOKUP($A309,'CCR_%'!$A:$WWW,MATCH(N$8,'CCR_%'!$A$8:$WWW$8,0),FALSE)+M309</f>
        <v>0</v>
      </c>
      <c r="O309" s="95">
        <f>VLOOKUP($A309,'CCR_%'!$A:$WWW,MATCH(O$8,'CCR_%'!$A$8:$WWW$8,0),FALSE)+N309</f>
        <v>0.2</v>
      </c>
      <c r="P309" s="95">
        <f>VLOOKUP($A309,'CCR_%'!$A:$WWW,MATCH(P$8,'CCR_%'!$A$8:$WWW$8,0),FALSE)+O309</f>
        <v>1</v>
      </c>
      <c r="Q309" s="95">
        <f>VLOOKUP($A309,'CCR_%'!$A:$WWW,MATCH(Q$8,'CCR_%'!$A$8:$WWW$8,0),FALSE)+P309</f>
        <v>1</v>
      </c>
      <c r="R309" s="95">
        <f>VLOOKUP($A309,'CCR_%'!$A:$WWW,MATCH(R$8,'CCR_%'!$A$8:$WWW$8,0),FALSE)+Q309</f>
        <v>1</v>
      </c>
      <c r="S309" s="95">
        <f>VLOOKUP($A309,'CCR_%'!$A:$WWW,MATCH(S$8,'CCR_%'!$A$8:$WWW$8,0),FALSE)+R309</f>
        <v>1</v>
      </c>
      <c r="T309" s="95">
        <f>VLOOKUP($A309,'CCR_%'!$A:$WWW,MATCH(T$8,'CCR_%'!$A$8:$WWW$8,0),FALSE)+S309</f>
        <v>1</v>
      </c>
      <c r="U309" s="95">
        <f>VLOOKUP($A309,'CCR_%'!$A:$WWW,MATCH(U$8,'CCR_%'!$A$8:$WWW$8,0),FALSE)+T309</f>
        <v>1</v>
      </c>
      <c r="V309" s="95">
        <f>VLOOKUP($A309,'CCR_%'!$A:$WWW,MATCH(V$8,'CCR_%'!$A$8:$WWW$8,0),FALSE)+U309</f>
        <v>1</v>
      </c>
      <c r="W309" s="95">
        <f>VLOOKUP($A309,'CCR_%'!$A:$WWW,MATCH(W$8,'CCR_%'!$A$8:$WWW$8,0),FALSE)+V309</f>
        <v>1</v>
      </c>
      <c r="X309" s="95">
        <f>VLOOKUP($A309,'CCR_%'!$A:$WWW,MATCH(X$8,'CCR_%'!$A$8:$WWW$8,0),FALSE)+W309</f>
        <v>1</v>
      </c>
      <c r="Y309" s="95">
        <f>VLOOKUP($A309,'CCR_%'!$A:$WWW,MATCH(Y$8,'CCR_%'!$A$8:$WWW$8,0),FALSE)+X309</f>
        <v>1</v>
      </c>
      <c r="Z309" s="95">
        <f>VLOOKUP($A309,'CCR_%'!$A:$WWW,MATCH(Z$8,'CCR_%'!$A$8:$WWW$8,0),FALSE)+Y309</f>
        <v>1</v>
      </c>
      <c r="AA309" s="95">
        <f>VLOOKUP($A309,'CCR_%'!$A:$WWW,MATCH(AA$8,'CCR_%'!$A$8:$WWW$8,0),FALSE)+Z309</f>
        <v>1</v>
      </c>
      <c r="AB309" s="95">
        <f>VLOOKUP($A309,'CCR_%'!$A:$WWW,MATCH(AB$8,'CCR_%'!$A$8:$WWW$8,0),FALSE)+AA309</f>
        <v>1</v>
      </c>
      <c r="AC309" s="95">
        <f>VLOOKUP($A309,'CCR_%'!$A:$WWW,MATCH(AC$8,'CCR_%'!$A$8:$WWW$8,0),FALSE)+AB309</f>
        <v>1</v>
      </c>
      <c r="AD309" s="95">
        <f>VLOOKUP($A309,'CCR_%'!$A:$WWW,MATCH(AD$8,'CCR_%'!$A$8:$WWW$8,0),FALSE)+AC309</f>
        <v>1</v>
      </c>
      <c r="AE309" s="95">
        <f>VLOOKUP($A309,'CCR_%'!$A:$WWW,MATCH(AE$8,'CCR_%'!$A$8:$WWW$8,0),FALSE)+AD309</f>
        <v>1</v>
      </c>
      <c r="AF309" s="95">
        <f>VLOOKUP($A309,'CCR_%'!$A:$WWW,MATCH(AF$8,'CCR_%'!$A$8:$WWW$8,0),FALSE)+AE309</f>
        <v>1</v>
      </c>
      <c r="AG309" s="95">
        <f>VLOOKUP($A309,'CCR_%'!$A:$WWW,MATCH(AG$8,'CCR_%'!$A$8:$WWW$8,0),FALSE)+AF309</f>
        <v>1</v>
      </c>
      <c r="AH309" s="95">
        <f>VLOOKUP($A309,'CCR_%'!$A:$WWW,MATCH(AH$8,'CCR_%'!$A$8:$WWW$8,0),FALSE)+AG309</f>
        <v>1</v>
      </c>
      <c r="AI309" s="95">
        <f>VLOOKUP($A309,'CCR_%'!$A:$WWW,MATCH(AI$8,'CCR_%'!$A$8:$WWW$8,0),FALSE)+AH309</f>
        <v>1</v>
      </c>
      <c r="AJ309" s="95">
        <f>VLOOKUP($A309,'CCR_%'!$A:$WWW,MATCH(AJ$8,'CCR_%'!$A$8:$WWW$8,0),FALSE)+AI309</f>
        <v>1</v>
      </c>
      <c r="AK309" s="95">
        <f>VLOOKUP($A309,'CCR_%'!$A:$WWW,MATCH(AK$8,'CCR_%'!$A$8:$WWW$8,0),FALSE)+AJ309</f>
        <v>1</v>
      </c>
      <c r="AL309" s="95">
        <f>VLOOKUP($A309,'CCR_%'!$A:$WWW,MATCH(AL$8,'CCR_%'!$A$8:$WWW$8,0),FALSE)+AK309</f>
        <v>1</v>
      </c>
      <c r="AM309" s="95">
        <f>VLOOKUP($A309,'CCR_%'!$A:$WWW,MATCH(AM$8,'CCR_%'!$A$8:$WWW$8,0),FALSE)+AL309</f>
        <v>1</v>
      </c>
      <c r="AN309" s="95">
        <f>VLOOKUP($A309,'CCR_%'!$A:$WWW,MATCH(AN$8,'CCR_%'!$A$8:$WWW$8,0),FALSE)+AM309</f>
        <v>1</v>
      </c>
      <c r="AO309" s="95">
        <f>VLOOKUP($A309,'CCR_%'!$A:$WWW,MATCH(AO$8,'CCR_%'!$A$8:$WWW$8,0),FALSE)+AN309</f>
        <v>1</v>
      </c>
      <c r="AP309" s="95">
        <f>VLOOKUP($A309,'CCR_%'!$A:$WWW,MATCH(AP$8,'CCR_%'!$A$8:$WWW$8,0),FALSE)+AO309</f>
        <v>1</v>
      </c>
      <c r="AQ309" s="95">
        <f>VLOOKUP($A309,'CCR_%'!$A:$WWW,MATCH(AQ$8,'CCR_%'!$A$8:$WWW$8,0),FALSE)+AP309</f>
        <v>1</v>
      </c>
      <c r="AR309" s="95">
        <f>VLOOKUP($A309,'CCR_%'!$A:$WWW,MATCH(AR$8,'CCR_%'!$A$8:$WWW$8,0),FALSE)+AQ309</f>
        <v>1</v>
      </c>
      <c r="AS309" s="95">
        <f>VLOOKUP($A309,'CCR_%'!$A:$WWW,MATCH(AS$8,'CCR_%'!$A$8:$WWW$8,0),FALSE)+AR309</f>
        <v>1</v>
      </c>
      <c r="AT309" s="95">
        <f>VLOOKUP($A309,'CCR_%'!$A:$WWW,MATCH(AT$8,'CCR_%'!$A$8:$WWW$8,0),FALSE)+AS309</f>
        <v>1</v>
      </c>
      <c r="AU309" s="95">
        <f>VLOOKUP($A309,'CCR_%'!$A:$WWW,MATCH(AU$8,'CCR_%'!$A$8:$WWW$8,0),FALSE)+AT309</f>
        <v>1</v>
      </c>
      <c r="AV309" s="95">
        <f>VLOOKUP($A309,'CCR_%'!$A:$WWW,MATCH(AV$8,'CCR_%'!$A$8:$WWW$8,0),FALSE)+AU309</f>
        <v>1</v>
      </c>
      <c r="AW309" s="95">
        <f>VLOOKUP($A309,'CCR_%'!$A:$WWW,MATCH(AW$8,'CCR_%'!$A$8:$WWW$8,0),FALSE)+AV309</f>
        <v>1</v>
      </c>
      <c r="AX309" s="95">
        <f>VLOOKUP($A309,'CCR_%'!$A:$WWW,MATCH(AX$8,'CCR_%'!$A$8:$WWW$8,0),FALSE)+AW309</f>
        <v>1</v>
      </c>
      <c r="AY309" s="95">
        <f>VLOOKUP($A309,'CCR_%'!$A:$WWW,MATCH(AY$8,'CCR_%'!$A$8:$WWW$8,0),FALSE)+AX309</f>
        <v>1</v>
      </c>
      <c r="AZ309" s="95">
        <f>VLOOKUP($A309,'CCR_%'!$A:$WWW,MATCH(AZ$8,'CCR_%'!$A$8:$WWW$8,0),FALSE)+AY309</f>
        <v>1</v>
      </c>
      <c r="BA309" s="95">
        <f>VLOOKUP($A309,'CCR_%'!$A:$WWW,MATCH(BA$8,'CCR_%'!$A$8:$WWW$8,0),FALSE)+AZ309</f>
        <v>1</v>
      </c>
      <c r="BB309" s="95">
        <f>VLOOKUP($A309,'CCR_%'!$A:$WWW,MATCH(BB$8,'CCR_%'!$A$8:$WWW$8,0),FALSE)+BA309</f>
        <v>1</v>
      </c>
      <c r="BC309" s="95">
        <f>VLOOKUP($A309,'CCR_%'!$A:$WWW,MATCH(BC$8,'CCR_%'!$A$8:$WWW$8,0),FALSE)+BB309</f>
        <v>1</v>
      </c>
      <c r="BD309" s="95">
        <f>VLOOKUP($A309,'CCR_%'!$A:$WWW,MATCH(BD$8,'CCR_%'!$A$8:$WWW$8,0),FALSE)+BC309</f>
        <v>1</v>
      </c>
      <c r="BE309" s="95">
        <f>VLOOKUP($A309,'CCR_%'!$A:$WWW,MATCH(BE$8,'CCR_%'!$A$8:$WWW$8,0),FALSE)+BD309</f>
        <v>1</v>
      </c>
      <c r="BF309" s="95">
        <f>VLOOKUP($A309,'CCR_%'!$A:$WWW,MATCH(BF$8,'CCR_%'!$A$8:$WWW$8,0),FALSE)+BE309</f>
        <v>1</v>
      </c>
      <c r="BG309" s="95">
        <f>VLOOKUP($A309,'CCR_%'!$A:$WWW,MATCH(BG$8,'CCR_%'!$A$8:$WWW$8,0),FALSE)+BF309</f>
        <v>1</v>
      </c>
      <c r="BH309" s="95">
        <f>VLOOKUP($A309,'CCR_%'!$A:$WWW,MATCH(BH$8,'CCR_%'!$A$8:$WWW$8,0),FALSE)+BG309</f>
        <v>1</v>
      </c>
      <c r="BI309" s="95">
        <f>VLOOKUP($A309,'CCR_%'!$A:$WWW,MATCH(BI$8,'CCR_%'!$A$8:$WWW$8,0),FALSE)+BH309</f>
        <v>1</v>
      </c>
      <c r="BJ309" s="95">
        <f>VLOOKUP($A309,'CCR_%'!$A:$WWW,MATCH(BJ$8,'CCR_%'!$A$8:$WWW$8,0),FALSE)+BI309</f>
        <v>1</v>
      </c>
      <c r="BK309" s="95">
        <f>VLOOKUP($A309,'CCR_%'!$A:$WWW,MATCH(BK$8,'CCR_%'!$A$8:$WWW$8,0),FALSE)+BJ309</f>
        <v>1</v>
      </c>
      <c r="BL309" s="95">
        <f>VLOOKUP($A309,'CCR_%'!$A:$WWW,MATCH(BL$8,'CCR_%'!$A$8:$WWW$8,0),FALSE)+BK309</f>
        <v>1</v>
      </c>
    </row>
    <row r="310" spans="1:64" ht="16.5" customHeight="1" outlineLevel="3" x14ac:dyDescent="0.25">
      <c r="A310" s="40" t="s">
        <v>565</v>
      </c>
      <c r="B310" s="42" t="s">
        <v>566</v>
      </c>
      <c r="C310" s="93">
        <v>47574</v>
      </c>
      <c r="D310" s="93">
        <v>47936</v>
      </c>
      <c r="E310" s="94">
        <f>VLOOKUP($A310,'CCR_%'!$A:$WWW,MATCH(E$8,'CCR_%'!$A$8:$WWW$8,0),FALSE)+0</f>
        <v>0</v>
      </c>
      <c r="F310" s="95">
        <f>VLOOKUP($A310,'CCR_%'!$A:$WWW,MATCH(F$8,'CCR_%'!$A$8:$WWW$8,0),FALSE)+E310</f>
        <v>0</v>
      </c>
      <c r="G310" s="95">
        <f>VLOOKUP($A310,'CCR_%'!$A:$WWW,MATCH(G$8,'CCR_%'!$A$8:$WWW$8,0),FALSE)+F310</f>
        <v>0</v>
      </c>
      <c r="H310" s="95">
        <f>VLOOKUP($A310,'CCR_%'!$A:$WWW,MATCH(H$8,'CCR_%'!$A$8:$WWW$8,0),FALSE)+G310</f>
        <v>0</v>
      </c>
      <c r="I310" s="95">
        <f>VLOOKUP($A310,'CCR_%'!$A:$WWW,MATCH(I$8,'CCR_%'!$A$8:$WWW$8,0),FALSE)+H310</f>
        <v>0</v>
      </c>
      <c r="J310" s="95">
        <f>VLOOKUP($A310,'CCR_%'!$A:$WWW,MATCH(J$8,'CCR_%'!$A$8:$WWW$8,0),FALSE)+I310</f>
        <v>0</v>
      </c>
      <c r="K310" s="95">
        <f>VLOOKUP($A310,'CCR_%'!$A:$WWW,MATCH(K$8,'CCR_%'!$A$8:$WWW$8,0),FALSE)+J310</f>
        <v>0</v>
      </c>
      <c r="L310" s="95">
        <f>VLOOKUP($A310,'CCR_%'!$A:$WWW,MATCH(L$8,'CCR_%'!$A$8:$WWW$8,0),FALSE)+K310</f>
        <v>0</v>
      </c>
      <c r="M310" s="95">
        <f>VLOOKUP($A310,'CCR_%'!$A:$WWW,MATCH(M$8,'CCR_%'!$A$8:$WWW$8,0),FALSE)+L310</f>
        <v>0</v>
      </c>
      <c r="N310" s="95">
        <f>VLOOKUP($A310,'CCR_%'!$A:$WWW,MATCH(N$8,'CCR_%'!$A$8:$WWW$8,0),FALSE)+M310</f>
        <v>0</v>
      </c>
      <c r="O310" s="95">
        <f>VLOOKUP($A310,'CCR_%'!$A:$WWW,MATCH(O$8,'CCR_%'!$A$8:$WWW$8,0),FALSE)+N310</f>
        <v>0.2</v>
      </c>
      <c r="P310" s="95">
        <f>VLOOKUP($A310,'CCR_%'!$A:$WWW,MATCH(P$8,'CCR_%'!$A$8:$WWW$8,0),FALSE)+O310</f>
        <v>1</v>
      </c>
      <c r="Q310" s="95">
        <f>VLOOKUP($A310,'CCR_%'!$A:$WWW,MATCH(Q$8,'CCR_%'!$A$8:$WWW$8,0),FALSE)+P310</f>
        <v>1</v>
      </c>
      <c r="R310" s="95">
        <f>VLOOKUP($A310,'CCR_%'!$A:$WWW,MATCH(R$8,'CCR_%'!$A$8:$WWW$8,0),FALSE)+Q310</f>
        <v>1</v>
      </c>
      <c r="S310" s="95">
        <f>VLOOKUP($A310,'CCR_%'!$A:$WWW,MATCH(S$8,'CCR_%'!$A$8:$WWW$8,0),FALSE)+R310</f>
        <v>1</v>
      </c>
      <c r="T310" s="95">
        <f>VLOOKUP($A310,'CCR_%'!$A:$WWW,MATCH(T$8,'CCR_%'!$A$8:$WWW$8,0),FALSE)+S310</f>
        <v>1</v>
      </c>
      <c r="U310" s="95">
        <f>VLOOKUP($A310,'CCR_%'!$A:$WWW,MATCH(U$8,'CCR_%'!$A$8:$WWW$8,0),FALSE)+T310</f>
        <v>1</v>
      </c>
      <c r="V310" s="95">
        <f>VLOOKUP($A310,'CCR_%'!$A:$WWW,MATCH(V$8,'CCR_%'!$A$8:$WWW$8,0),FALSE)+U310</f>
        <v>1</v>
      </c>
      <c r="W310" s="95">
        <f>VLOOKUP($A310,'CCR_%'!$A:$WWW,MATCH(W$8,'CCR_%'!$A$8:$WWW$8,0),FALSE)+V310</f>
        <v>1</v>
      </c>
      <c r="X310" s="95">
        <f>VLOOKUP($A310,'CCR_%'!$A:$WWW,MATCH(X$8,'CCR_%'!$A$8:$WWW$8,0),FALSE)+W310</f>
        <v>1</v>
      </c>
      <c r="Y310" s="95">
        <f>VLOOKUP($A310,'CCR_%'!$A:$WWW,MATCH(Y$8,'CCR_%'!$A$8:$WWW$8,0),FALSE)+X310</f>
        <v>1</v>
      </c>
      <c r="Z310" s="95">
        <f>VLOOKUP($A310,'CCR_%'!$A:$WWW,MATCH(Z$8,'CCR_%'!$A$8:$WWW$8,0),FALSE)+Y310</f>
        <v>1</v>
      </c>
      <c r="AA310" s="95">
        <f>VLOOKUP($A310,'CCR_%'!$A:$WWW,MATCH(AA$8,'CCR_%'!$A$8:$WWW$8,0),FALSE)+Z310</f>
        <v>1</v>
      </c>
      <c r="AB310" s="95">
        <f>VLOOKUP($A310,'CCR_%'!$A:$WWW,MATCH(AB$8,'CCR_%'!$A$8:$WWW$8,0),FALSE)+AA310</f>
        <v>1</v>
      </c>
      <c r="AC310" s="95">
        <f>VLOOKUP($A310,'CCR_%'!$A:$WWW,MATCH(AC$8,'CCR_%'!$A$8:$WWW$8,0),FALSE)+AB310</f>
        <v>1</v>
      </c>
      <c r="AD310" s="95">
        <f>VLOOKUP($A310,'CCR_%'!$A:$WWW,MATCH(AD$8,'CCR_%'!$A$8:$WWW$8,0),FALSE)+AC310</f>
        <v>1</v>
      </c>
      <c r="AE310" s="95">
        <f>VLOOKUP($A310,'CCR_%'!$A:$WWW,MATCH(AE$8,'CCR_%'!$A$8:$WWW$8,0),FALSE)+AD310</f>
        <v>1</v>
      </c>
      <c r="AF310" s="95">
        <f>VLOOKUP($A310,'CCR_%'!$A:$WWW,MATCH(AF$8,'CCR_%'!$A$8:$WWW$8,0),FALSE)+AE310</f>
        <v>1</v>
      </c>
      <c r="AG310" s="95">
        <f>VLOOKUP($A310,'CCR_%'!$A:$WWW,MATCH(AG$8,'CCR_%'!$A$8:$WWW$8,0),FALSE)+AF310</f>
        <v>1</v>
      </c>
      <c r="AH310" s="95">
        <f>VLOOKUP($A310,'CCR_%'!$A:$WWW,MATCH(AH$8,'CCR_%'!$A$8:$WWW$8,0),FALSE)+AG310</f>
        <v>1</v>
      </c>
      <c r="AI310" s="95">
        <f>VLOOKUP($A310,'CCR_%'!$A:$WWW,MATCH(AI$8,'CCR_%'!$A$8:$WWW$8,0),FALSE)+AH310</f>
        <v>1</v>
      </c>
      <c r="AJ310" s="95">
        <f>VLOOKUP($A310,'CCR_%'!$A:$WWW,MATCH(AJ$8,'CCR_%'!$A$8:$WWW$8,0),FALSE)+AI310</f>
        <v>1</v>
      </c>
      <c r="AK310" s="95">
        <f>VLOOKUP($A310,'CCR_%'!$A:$WWW,MATCH(AK$8,'CCR_%'!$A$8:$WWW$8,0),FALSE)+AJ310</f>
        <v>1</v>
      </c>
      <c r="AL310" s="95">
        <f>VLOOKUP($A310,'CCR_%'!$A:$WWW,MATCH(AL$8,'CCR_%'!$A$8:$WWW$8,0),FALSE)+AK310</f>
        <v>1</v>
      </c>
      <c r="AM310" s="95">
        <f>VLOOKUP($A310,'CCR_%'!$A:$WWW,MATCH(AM$8,'CCR_%'!$A$8:$WWW$8,0),FALSE)+AL310</f>
        <v>1</v>
      </c>
      <c r="AN310" s="95">
        <f>VLOOKUP($A310,'CCR_%'!$A:$WWW,MATCH(AN$8,'CCR_%'!$A$8:$WWW$8,0),FALSE)+AM310</f>
        <v>1</v>
      </c>
      <c r="AO310" s="95">
        <f>VLOOKUP($A310,'CCR_%'!$A:$WWW,MATCH(AO$8,'CCR_%'!$A$8:$WWW$8,0),FALSE)+AN310</f>
        <v>1</v>
      </c>
      <c r="AP310" s="95">
        <f>VLOOKUP($A310,'CCR_%'!$A:$WWW,MATCH(AP$8,'CCR_%'!$A$8:$WWW$8,0),FALSE)+AO310</f>
        <v>1</v>
      </c>
      <c r="AQ310" s="95">
        <f>VLOOKUP($A310,'CCR_%'!$A:$WWW,MATCH(AQ$8,'CCR_%'!$A$8:$WWW$8,0),FALSE)+AP310</f>
        <v>1</v>
      </c>
      <c r="AR310" s="95">
        <f>VLOOKUP($A310,'CCR_%'!$A:$WWW,MATCH(AR$8,'CCR_%'!$A$8:$WWW$8,0),FALSE)+AQ310</f>
        <v>1</v>
      </c>
      <c r="AS310" s="95">
        <f>VLOOKUP($A310,'CCR_%'!$A:$WWW,MATCH(AS$8,'CCR_%'!$A$8:$WWW$8,0),FALSE)+AR310</f>
        <v>1</v>
      </c>
      <c r="AT310" s="95">
        <f>VLOOKUP($A310,'CCR_%'!$A:$WWW,MATCH(AT$8,'CCR_%'!$A$8:$WWW$8,0),FALSE)+AS310</f>
        <v>1</v>
      </c>
      <c r="AU310" s="95">
        <f>VLOOKUP($A310,'CCR_%'!$A:$WWW,MATCH(AU$8,'CCR_%'!$A$8:$WWW$8,0),FALSE)+AT310</f>
        <v>1</v>
      </c>
      <c r="AV310" s="95">
        <f>VLOOKUP($A310,'CCR_%'!$A:$WWW,MATCH(AV$8,'CCR_%'!$A$8:$WWW$8,0),FALSE)+AU310</f>
        <v>1</v>
      </c>
      <c r="AW310" s="95">
        <f>VLOOKUP($A310,'CCR_%'!$A:$WWW,MATCH(AW$8,'CCR_%'!$A$8:$WWW$8,0),FALSE)+AV310</f>
        <v>1</v>
      </c>
      <c r="AX310" s="95">
        <f>VLOOKUP($A310,'CCR_%'!$A:$WWW,MATCH(AX$8,'CCR_%'!$A$8:$WWW$8,0),FALSE)+AW310</f>
        <v>1</v>
      </c>
      <c r="AY310" s="95">
        <f>VLOOKUP($A310,'CCR_%'!$A:$WWW,MATCH(AY$8,'CCR_%'!$A$8:$WWW$8,0),FALSE)+AX310</f>
        <v>1</v>
      </c>
      <c r="AZ310" s="95">
        <f>VLOOKUP($A310,'CCR_%'!$A:$WWW,MATCH(AZ$8,'CCR_%'!$A$8:$WWW$8,0),FALSE)+AY310</f>
        <v>1</v>
      </c>
      <c r="BA310" s="95">
        <f>VLOOKUP($A310,'CCR_%'!$A:$WWW,MATCH(BA$8,'CCR_%'!$A$8:$WWW$8,0),FALSE)+AZ310</f>
        <v>1</v>
      </c>
      <c r="BB310" s="95">
        <f>VLOOKUP($A310,'CCR_%'!$A:$WWW,MATCH(BB$8,'CCR_%'!$A$8:$WWW$8,0),FALSE)+BA310</f>
        <v>1</v>
      </c>
      <c r="BC310" s="95">
        <f>VLOOKUP($A310,'CCR_%'!$A:$WWW,MATCH(BC$8,'CCR_%'!$A$8:$WWW$8,0),FALSE)+BB310</f>
        <v>1</v>
      </c>
      <c r="BD310" s="95">
        <f>VLOOKUP($A310,'CCR_%'!$A:$WWW,MATCH(BD$8,'CCR_%'!$A$8:$WWW$8,0),FALSE)+BC310</f>
        <v>1</v>
      </c>
      <c r="BE310" s="95">
        <f>VLOOKUP($A310,'CCR_%'!$A:$WWW,MATCH(BE$8,'CCR_%'!$A$8:$WWW$8,0),FALSE)+BD310</f>
        <v>1</v>
      </c>
      <c r="BF310" s="95">
        <f>VLOOKUP($A310,'CCR_%'!$A:$WWW,MATCH(BF$8,'CCR_%'!$A$8:$WWW$8,0),FALSE)+BE310</f>
        <v>1</v>
      </c>
      <c r="BG310" s="95">
        <f>VLOOKUP($A310,'CCR_%'!$A:$WWW,MATCH(BG$8,'CCR_%'!$A$8:$WWW$8,0),FALSE)+BF310</f>
        <v>1</v>
      </c>
      <c r="BH310" s="95">
        <f>VLOOKUP($A310,'CCR_%'!$A:$WWW,MATCH(BH$8,'CCR_%'!$A$8:$WWW$8,0),FALSE)+BG310</f>
        <v>1</v>
      </c>
      <c r="BI310" s="95">
        <f>VLOOKUP($A310,'CCR_%'!$A:$WWW,MATCH(BI$8,'CCR_%'!$A$8:$WWW$8,0),FALSE)+BH310</f>
        <v>1</v>
      </c>
      <c r="BJ310" s="95">
        <f>VLOOKUP($A310,'CCR_%'!$A:$WWW,MATCH(BJ$8,'CCR_%'!$A$8:$WWW$8,0),FALSE)+BI310</f>
        <v>1</v>
      </c>
      <c r="BK310" s="95">
        <f>VLOOKUP($A310,'CCR_%'!$A:$WWW,MATCH(BK$8,'CCR_%'!$A$8:$WWW$8,0),FALSE)+BJ310</f>
        <v>1</v>
      </c>
      <c r="BL310" s="95">
        <f>VLOOKUP($A310,'CCR_%'!$A:$WWW,MATCH(BL$8,'CCR_%'!$A$8:$WWW$8,0),FALSE)+BK310</f>
        <v>1</v>
      </c>
    </row>
    <row r="311" spans="1:64" ht="16.5" customHeight="1" outlineLevel="3" x14ac:dyDescent="0.25">
      <c r="A311" s="40" t="s">
        <v>567</v>
      </c>
      <c r="B311" s="42" t="s">
        <v>568</v>
      </c>
      <c r="C311" s="93">
        <v>47662</v>
      </c>
      <c r="D311" s="93">
        <v>47936</v>
      </c>
      <c r="E311" s="94">
        <f>VLOOKUP($A311,'CCR_%'!$A:$WWW,MATCH(E$8,'CCR_%'!$A$8:$WWW$8,0),FALSE)+0</f>
        <v>0</v>
      </c>
      <c r="F311" s="95">
        <f>VLOOKUP($A311,'CCR_%'!$A:$WWW,MATCH(F$8,'CCR_%'!$A$8:$WWW$8,0),FALSE)+E311</f>
        <v>0</v>
      </c>
      <c r="G311" s="95">
        <f>VLOOKUP($A311,'CCR_%'!$A:$WWW,MATCH(G$8,'CCR_%'!$A$8:$WWW$8,0),FALSE)+F311</f>
        <v>0</v>
      </c>
      <c r="H311" s="95">
        <f>VLOOKUP($A311,'CCR_%'!$A:$WWW,MATCH(H$8,'CCR_%'!$A$8:$WWW$8,0),FALSE)+G311</f>
        <v>0</v>
      </c>
      <c r="I311" s="95">
        <f>VLOOKUP($A311,'CCR_%'!$A:$WWW,MATCH(I$8,'CCR_%'!$A$8:$WWW$8,0),FALSE)+H311</f>
        <v>0</v>
      </c>
      <c r="J311" s="95">
        <f>VLOOKUP($A311,'CCR_%'!$A:$WWW,MATCH(J$8,'CCR_%'!$A$8:$WWW$8,0),FALSE)+I311</f>
        <v>0</v>
      </c>
      <c r="K311" s="95">
        <f>VLOOKUP($A311,'CCR_%'!$A:$WWW,MATCH(K$8,'CCR_%'!$A$8:$WWW$8,0),FALSE)+J311</f>
        <v>0</v>
      </c>
      <c r="L311" s="95">
        <f>VLOOKUP($A311,'CCR_%'!$A:$WWW,MATCH(L$8,'CCR_%'!$A$8:$WWW$8,0),FALSE)+K311</f>
        <v>0</v>
      </c>
      <c r="M311" s="95">
        <f>VLOOKUP($A311,'CCR_%'!$A:$WWW,MATCH(M$8,'CCR_%'!$A$8:$WWW$8,0),FALSE)+L311</f>
        <v>0</v>
      </c>
      <c r="N311" s="95">
        <f>VLOOKUP($A311,'CCR_%'!$A:$WWW,MATCH(N$8,'CCR_%'!$A$8:$WWW$8,0),FALSE)+M311</f>
        <v>0</v>
      </c>
      <c r="O311" s="95">
        <f>VLOOKUP($A311,'CCR_%'!$A:$WWW,MATCH(O$8,'CCR_%'!$A$8:$WWW$8,0),FALSE)+N311</f>
        <v>0.1</v>
      </c>
      <c r="P311" s="95">
        <f>VLOOKUP($A311,'CCR_%'!$A:$WWW,MATCH(P$8,'CCR_%'!$A$8:$WWW$8,0),FALSE)+O311</f>
        <v>1</v>
      </c>
      <c r="Q311" s="95">
        <f>VLOOKUP($A311,'CCR_%'!$A:$WWW,MATCH(Q$8,'CCR_%'!$A$8:$WWW$8,0),FALSE)+P311</f>
        <v>1</v>
      </c>
      <c r="R311" s="95">
        <f>VLOOKUP($A311,'CCR_%'!$A:$WWW,MATCH(R$8,'CCR_%'!$A$8:$WWW$8,0),FALSE)+Q311</f>
        <v>1</v>
      </c>
      <c r="S311" s="95">
        <f>VLOOKUP($A311,'CCR_%'!$A:$WWW,MATCH(S$8,'CCR_%'!$A$8:$WWW$8,0),FALSE)+R311</f>
        <v>1</v>
      </c>
      <c r="T311" s="95">
        <f>VLOOKUP($A311,'CCR_%'!$A:$WWW,MATCH(T$8,'CCR_%'!$A$8:$WWW$8,0),FALSE)+S311</f>
        <v>1</v>
      </c>
      <c r="U311" s="95">
        <f>VLOOKUP($A311,'CCR_%'!$A:$WWW,MATCH(U$8,'CCR_%'!$A$8:$WWW$8,0),FALSE)+T311</f>
        <v>1</v>
      </c>
      <c r="V311" s="95">
        <f>VLOOKUP($A311,'CCR_%'!$A:$WWW,MATCH(V$8,'CCR_%'!$A$8:$WWW$8,0),FALSE)+U311</f>
        <v>1</v>
      </c>
      <c r="W311" s="95">
        <f>VLOOKUP($A311,'CCR_%'!$A:$WWW,MATCH(W$8,'CCR_%'!$A$8:$WWW$8,0),FALSE)+V311</f>
        <v>1</v>
      </c>
      <c r="X311" s="95">
        <f>VLOOKUP($A311,'CCR_%'!$A:$WWW,MATCH(X$8,'CCR_%'!$A$8:$WWW$8,0),FALSE)+W311</f>
        <v>1</v>
      </c>
      <c r="Y311" s="95">
        <f>VLOOKUP($A311,'CCR_%'!$A:$WWW,MATCH(Y$8,'CCR_%'!$A$8:$WWW$8,0),FALSE)+X311</f>
        <v>1</v>
      </c>
      <c r="Z311" s="95">
        <f>VLOOKUP($A311,'CCR_%'!$A:$WWW,MATCH(Z$8,'CCR_%'!$A$8:$WWW$8,0),FALSE)+Y311</f>
        <v>1</v>
      </c>
      <c r="AA311" s="95">
        <f>VLOOKUP($A311,'CCR_%'!$A:$WWW,MATCH(AA$8,'CCR_%'!$A$8:$WWW$8,0),FALSE)+Z311</f>
        <v>1</v>
      </c>
      <c r="AB311" s="95">
        <f>VLOOKUP($A311,'CCR_%'!$A:$WWW,MATCH(AB$8,'CCR_%'!$A$8:$WWW$8,0),FALSE)+AA311</f>
        <v>1</v>
      </c>
      <c r="AC311" s="95">
        <f>VLOOKUP($A311,'CCR_%'!$A:$WWW,MATCH(AC$8,'CCR_%'!$A$8:$WWW$8,0),FALSE)+AB311</f>
        <v>1</v>
      </c>
      <c r="AD311" s="95">
        <f>VLOOKUP($A311,'CCR_%'!$A:$WWW,MATCH(AD$8,'CCR_%'!$A$8:$WWW$8,0),FALSE)+AC311</f>
        <v>1</v>
      </c>
      <c r="AE311" s="95">
        <f>VLOOKUP($A311,'CCR_%'!$A:$WWW,MATCH(AE$8,'CCR_%'!$A$8:$WWW$8,0),FALSE)+AD311</f>
        <v>1</v>
      </c>
      <c r="AF311" s="95">
        <f>VLOOKUP($A311,'CCR_%'!$A:$WWW,MATCH(AF$8,'CCR_%'!$A$8:$WWW$8,0),FALSE)+AE311</f>
        <v>1</v>
      </c>
      <c r="AG311" s="95">
        <f>VLOOKUP($A311,'CCR_%'!$A:$WWW,MATCH(AG$8,'CCR_%'!$A$8:$WWW$8,0),FALSE)+AF311</f>
        <v>1</v>
      </c>
      <c r="AH311" s="95">
        <f>VLOOKUP($A311,'CCR_%'!$A:$WWW,MATCH(AH$8,'CCR_%'!$A$8:$WWW$8,0),FALSE)+AG311</f>
        <v>1</v>
      </c>
      <c r="AI311" s="95">
        <f>VLOOKUP($A311,'CCR_%'!$A:$WWW,MATCH(AI$8,'CCR_%'!$A$8:$WWW$8,0),FALSE)+AH311</f>
        <v>1</v>
      </c>
      <c r="AJ311" s="95">
        <f>VLOOKUP($A311,'CCR_%'!$A:$WWW,MATCH(AJ$8,'CCR_%'!$A$8:$WWW$8,0),FALSE)+AI311</f>
        <v>1</v>
      </c>
      <c r="AK311" s="95">
        <f>VLOOKUP($A311,'CCR_%'!$A:$WWW,MATCH(AK$8,'CCR_%'!$A$8:$WWW$8,0),FALSE)+AJ311</f>
        <v>1</v>
      </c>
      <c r="AL311" s="95">
        <f>VLOOKUP($A311,'CCR_%'!$A:$WWW,MATCH(AL$8,'CCR_%'!$A$8:$WWW$8,0),FALSE)+AK311</f>
        <v>1</v>
      </c>
      <c r="AM311" s="95">
        <f>VLOOKUP($A311,'CCR_%'!$A:$WWW,MATCH(AM$8,'CCR_%'!$A$8:$WWW$8,0),FALSE)+AL311</f>
        <v>1</v>
      </c>
      <c r="AN311" s="95">
        <f>VLOOKUP($A311,'CCR_%'!$A:$WWW,MATCH(AN$8,'CCR_%'!$A$8:$WWW$8,0),FALSE)+AM311</f>
        <v>1</v>
      </c>
      <c r="AO311" s="95">
        <f>VLOOKUP($A311,'CCR_%'!$A:$WWW,MATCH(AO$8,'CCR_%'!$A$8:$WWW$8,0),FALSE)+AN311</f>
        <v>1</v>
      </c>
      <c r="AP311" s="95">
        <f>VLOOKUP($A311,'CCR_%'!$A:$WWW,MATCH(AP$8,'CCR_%'!$A$8:$WWW$8,0),FALSE)+AO311</f>
        <v>1</v>
      </c>
      <c r="AQ311" s="95">
        <f>VLOOKUP($A311,'CCR_%'!$A:$WWW,MATCH(AQ$8,'CCR_%'!$A$8:$WWW$8,0),FALSE)+AP311</f>
        <v>1</v>
      </c>
      <c r="AR311" s="95">
        <f>VLOOKUP($A311,'CCR_%'!$A:$WWW,MATCH(AR$8,'CCR_%'!$A$8:$WWW$8,0),FALSE)+AQ311</f>
        <v>1</v>
      </c>
      <c r="AS311" s="95">
        <f>VLOOKUP($A311,'CCR_%'!$A:$WWW,MATCH(AS$8,'CCR_%'!$A$8:$WWW$8,0),FALSE)+AR311</f>
        <v>1</v>
      </c>
      <c r="AT311" s="95">
        <f>VLOOKUP($A311,'CCR_%'!$A:$WWW,MATCH(AT$8,'CCR_%'!$A$8:$WWW$8,0),FALSE)+AS311</f>
        <v>1</v>
      </c>
      <c r="AU311" s="95">
        <f>VLOOKUP($A311,'CCR_%'!$A:$WWW,MATCH(AU$8,'CCR_%'!$A$8:$WWW$8,0),FALSE)+AT311</f>
        <v>1</v>
      </c>
      <c r="AV311" s="95">
        <f>VLOOKUP($A311,'CCR_%'!$A:$WWW,MATCH(AV$8,'CCR_%'!$A$8:$WWW$8,0),FALSE)+AU311</f>
        <v>1</v>
      </c>
      <c r="AW311" s="95">
        <f>VLOOKUP($A311,'CCR_%'!$A:$WWW,MATCH(AW$8,'CCR_%'!$A$8:$WWW$8,0),FALSE)+AV311</f>
        <v>1</v>
      </c>
      <c r="AX311" s="95">
        <f>VLOOKUP($A311,'CCR_%'!$A:$WWW,MATCH(AX$8,'CCR_%'!$A$8:$WWW$8,0),FALSE)+AW311</f>
        <v>1</v>
      </c>
      <c r="AY311" s="95">
        <f>VLOOKUP($A311,'CCR_%'!$A:$WWW,MATCH(AY$8,'CCR_%'!$A$8:$WWW$8,0),FALSE)+AX311</f>
        <v>1</v>
      </c>
      <c r="AZ311" s="95">
        <f>VLOOKUP($A311,'CCR_%'!$A:$WWW,MATCH(AZ$8,'CCR_%'!$A$8:$WWW$8,0),FALSE)+AY311</f>
        <v>1</v>
      </c>
      <c r="BA311" s="95">
        <f>VLOOKUP($A311,'CCR_%'!$A:$WWW,MATCH(BA$8,'CCR_%'!$A$8:$WWW$8,0),FALSE)+AZ311</f>
        <v>1</v>
      </c>
      <c r="BB311" s="95">
        <f>VLOOKUP($A311,'CCR_%'!$A:$WWW,MATCH(BB$8,'CCR_%'!$A$8:$WWW$8,0),FALSE)+BA311</f>
        <v>1</v>
      </c>
      <c r="BC311" s="95">
        <f>VLOOKUP($A311,'CCR_%'!$A:$WWW,MATCH(BC$8,'CCR_%'!$A$8:$WWW$8,0),FALSE)+BB311</f>
        <v>1</v>
      </c>
      <c r="BD311" s="95">
        <f>VLOOKUP($A311,'CCR_%'!$A:$WWW,MATCH(BD$8,'CCR_%'!$A$8:$WWW$8,0),FALSE)+BC311</f>
        <v>1</v>
      </c>
      <c r="BE311" s="95">
        <f>VLOOKUP($A311,'CCR_%'!$A:$WWW,MATCH(BE$8,'CCR_%'!$A$8:$WWW$8,0),FALSE)+BD311</f>
        <v>1</v>
      </c>
      <c r="BF311" s="95">
        <f>VLOOKUP($A311,'CCR_%'!$A:$WWW,MATCH(BF$8,'CCR_%'!$A$8:$WWW$8,0),FALSE)+BE311</f>
        <v>1</v>
      </c>
      <c r="BG311" s="95">
        <f>VLOOKUP($A311,'CCR_%'!$A:$WWW,MATCH(BG$8,'CCR_%'!$A$8:$WWW$8,0),FALSE)+BF311</f>
        <v>1</v>
      </c>
      <c r="BH311" s="95">
        <f>VLOOKUP($A311,'CCR_%'!$A:$WWW,MATCH(BH$8,'CCR_%'!$A$8:$WWW$8,0),FALSE)+BG311</f>
        <v>1</v>
      </c>
      <c r="BI311" s="95">
        <f>VLOOKUP($A311,'CCR_%'!$A:$WWW,MATCH(BI$8,'CCR_%'!$A$8:$WWW$8,0),FALSE)+BH311</f>
        <v>1</v>
      </c>
      <c r="BJ311" s="95">
        <f>VLOOKUP($A311,'CCR_%'!$A:$WWW,MATCH(BJ$8,'CCR_%'!$A$8:$WWW$8,0),FALSE)+BI311</f>
        <v>1</v>
      </c>
      <c r="BK311" s="95">
        <f>VLOOKUP($A311,'CCR_%'!$A:$WWW,MATCH(BK$8,'CCR_%'!$A$8:$WWW$8,0),FALSE)+BJ311</f>
        <v>1</v>
      </c>
      <c r="BL311" s="95">
        <f>VLOOKUP($A311,'CCR_%'!$A:$WWW,MATCH(BL$8,'CCR_%'!$A$8:$WWW$8,0),FALSE)+BK311</f>
        <v>1</v>
      </c>
    </row>
    <row r="312" spans="1:64" ht="16.5" customHeight="1" outlineLevel="3" x14ac:dyDescent="0.25">
      <c r="A312" s="40" t="s">
        <v>569</v>
      </c>
      <c r="B312" s="42" t="s">
        <v>570</v>
      </c>
      <c r="C312" s="93">
        <v>47574</v>
      </c>
      <c r="D312" s="93">
        <v>47936</v>
      </c>
      <c r="E312" s="94">
        <f>VLOOKUP($A312,'CCR_%'!$A:$WWW,MATCH(E$8,'CCR_%'!$A$8:$WWW$8,0),FALSE)+0</f>
        <v>0</v>
      </c>
      <c r="F312" s="95">
        <f>VLOOKUP($A312,'CCR_%'!$A:$WWW,MATCH(F$8,'CCR_%'!$A$8:$WWW$8,0),FALSE)+E312</f>
        <v>0</v>
      </c>
      <c r="G312" s="95">
        <f>VLOOKUP($A312,'CCR_%'!$A:$WWW,MATCH(G$8,'CCR_%'!$A$8:$WWW$8,0),FALSE)+F312</f>
        <v>0</v>
      </c>
      <c r="H312" s="95">
        <f>VLOOKUP($A312,'CCR_%'!$A:$WWW,MATCH(H$8,'CCR_%'!$A$8:$WWW$8,0),FALSE)+G312</f>
        <v>0</v>
      </c>
      <c r="I312" s="95">
        <f>VLOOKUP($A312,'CCR_%'!$A:$WWW,MATCH(I$8,'CCR_%'!$A$8:$WWW$8,0),FALSE)+H312</f>
        <v>0</v>
      </c>
      <c r="J312" s="95">
        <f>VLOOKUP($A312,'CCR_%'!$A:$WWW,MATCH(J$8,'CCR_%'!$A$8:$WWW$8,0),FALSE)+I312</f>
        <v>0</v>
      </c>
      <c r="K312" s="95">
        <f>VLOOKUP($A312,'CCR_%'!$A:$WWW,MATCH(K$8,'CCR_%'!$A$8:$WWW$8,0),FALSE)+J312</f>
        <v>0</v>
      </c>
      <c r="L312" s="95">
        <f>VLOOKUP($A312,'CCR_%'!$A:$WWW,MATCH(L$8,'CCR_%'!$A$8:$WWW$8,0),FALSE)+K312</f>
        <v>0</v>
      </c>
      <c r="M312" s="95">
        <f>VLOOKUP($A312,'CCR_%'!$A:$WWW,MATCH(M$8,'CCR_%'!$A$8:$WWW$8,0),FALSE)+L312</f>
        <v>0</v>
      </c>
      <c r="N312" s="95">
        <f>VLOOKUP($A312,'CCR_%'!$A:$WWW,MATCH(N$8,'CCR_%'!$A$8:$WWW$8,0),FALSE)+M312</f>
        <v>0</v>
      </c>
      <c r="O312" s="95">
        <f>VLOOKUP($A312,'CCR_%'!$A:$WWW,MATCH(O$8,'CCR_%'!$A$8:$WWW$8,0),FALSE)+N312</f>
        <v>0.2</v>
      </c>
      <c r="P312" s="95">
        <f>VLOOKUP($A312,'CCR_%'!$A:$WWW,MATCH(P$8,'CCR_%'!$A$8:$WWW$8,0),FALSE)+O312</f>
        <v>1</v>
      </c>
      <c r="Q312" s="95">
        <f>VLOOKUP($A312,'CCR_%'!$A:$WWW,MATCH(Q$8,'CCR_%'!$A$8:$WWW$8,0),FALSE)+P312</f>
        <v>1</v>
      </c>
      <c r="R312" s="95">
        <f>VLOOKUP($A312,'CCR_%'!$A:$WWW,MATCH(R$8,'CCR_%'!$A$8:$WWW$8,0),FALSE)+Q312</f>
        <v>1</v>
      </c>
      <c r="S312" s="95">
        <f>VLOOKUP($A312,'CCR_%'!$A:$WWW,MATCH(S$8,'CCR_%'!$A$8:$WWW$8,0),FALSE)+R312</f>
        <v>1</v>
      </c>
      <c r="T312" s="95">
        <f>VLOOKUP($A312,'CCR_%'!$A:$WWW,MATCH(T$8,'CCR_%'!$A$8:$WWW$8,0),FALSE)+S312</f>
        <v>1</v>
      </c>
      <c r="U312" s="95">
        <f>VLOOKUP($A312,'CCR_%'!$A:$WWW,MATCH(U$8,'CCR_%'!$A$8:$WWW$8,0),FALSE)+T312</f>
        <v>1</v>
      </c>
      <c r="V312" s="95">
        <f>VLOOKUP($A312,'CCR_%'!$A:$WWW,MATCH(V$8,'CCR_%'!$A$8:$WWW$8,0),FALSE)+U312</f>
        <v>1</v>
      </c>
      <c r="W312" s="95">
        <f>VLOOKUP($A312,'CCR_%'!$A:$WWW,MATCH(W$8,'CCR_%'!$A$8:$WWW$8,0),FALSE)+V312</f>
        <v>1</v>
      </c>
      <c r="X312" s="95">
        <f>VLOOKUP($A312,'CCR_%'!$A:$WWW,MATCH(X$8,'CCR_%'!$A$8:$WWW$8,0),FALSE)+W312</f>
        <v>1</v>
      </c>
      <c r="Y312" s="95">
        <f>VLOOKUP($A312,'CCR_%'!$A:$WWW,MATCH(Y$8,'CCR_%'!$A$8:$WWW$8,0),FALSE)+X312</f>
        <v>1</v>
      </c>
      <c r="Z312" s="95">
        <f>VLOOKUP($A312,'CCR_%'!$A:$WWW,MATCH(Z$8,'CCR_%'!$A$8:$WWW$8,0),FALSE)+Y312</f>
        <v>1</v>
      </c>
      <c r="AA312" s="95">
        <f>VLOOKUP($A312,'CCR_%'!$A:$WWW,MATCH(AA$8,'CCR_%'!$A$8:$WWW$8,0),FALSE)+Z312</f>
        <v>1</v>
      </c>
      <c r="AB312" s="95">
        <f>VLOOKUP($A312,'CCR_%'!$A:$WWW,MATCH(AB$8,'CCR_%'!$A$8:$WWW$8,0),FALSE)+AA312</f>
        <v>1</v>
      </c>
      <c r="AC312" s="95">
        <f>VLOOKUP($A312,'CCR_%'!$A:$WWW,MATCH(AC$8,'CCR_%'!$A$8:$WWW$8,0),FALSE)+AB312</f>
        <v>1</v>
      </c>
      <c r="AD312" s="95">
        <f>VLOOKUP($A312,'CCR_%'!$A:$WWW,MATCH(AD$8,'CCR_%'!$A$8:$WWW$8,0),FALSE)+AC312</f>
        <v>1</v>
      </c>
      <c r="AE312" s="95">
        <f>VLOOKUP($A312,'CCR_%'!$A:$WWW,MATCH(AE$8,'CCR_%'!$A$8:$WWW$8,0),FALSE)+AD312</f>
        <v>1</v>
      </c>
      <c r="AF312" s="95">
        <f>VLOOKUP($A312,'CCR_%'!$A:$WWW,MATCH(AF$8,'CCR_%'!$A$8:$WWW$8,0),FALSE)+AE312</f>
        <v>1</v>
      </c>
      <c r="AG312" s="95">
        <f>VLOOKUP($A312,'CCR_%'!$A:$WWW,MATCH(AG$8,'CCR_%'!$A$8:$WWW$8,0),FALSE)+AF312</f>
        <v>1</v>
      </c>
      <c r="AH312" s="95">
        <f>VLOOKUP($A312,'CCR_%'!$A:$WWW,MATCH(AH$8,'CCR_%'!$A$8:$WWW$8,0),FALSE)+AG312</f>
        <v>1</v>
      </c>
      <c r="AI312" s="95">
        <f>VLOOKUP($A312,'CCR_%'!$A:$WWW,MATCH(AI$8,'CCR_%'!$A$8:$WWW$8,0),FALSE)+AH312</f>
        <v>1</v>
      </c>
      <c r="AJ312" s="95">
        <f>VLOOKUP($A312,'CCR_%'!$A:$WWW,MATCH(AJ$8,'CCR_%'!$A$8:$WWW$8,0),FALSE)+AI312</f>
        <v>1</v>
      </c>
      <c r="AK312" s="95">
        <f>VLOOKUP($A312,'CCR_%'!$A:$WWW,MATCH(AK$8,'CCR_%'!$A$8:$WWW$8,0),FALSE)+AJ312</f>
        <v>1</v>
      </c>
      <c r="AL312" s="95">
        <f>VLOOKUP($A312,'CCR_%'!$A:$WWW,MATCH(AL$8,'CCR_%'!$A$8:$WWW$8,0),FALSE)+AK312</f>
        <v>1</v>
      </c>
      <c r="AM312" s="95">
        <f>VLOOKUP($A312,'CCR_%'!$A:$WWW,MATCH(AM$8,'CCR_%'!$A$8:$WWW$8,0),FALSE)+AL312</f>
        <v>1</v>
      </c>
      <c r="AN312" s="95">
        <f>VLOOKUP($A312,'CCR_%'!$A:$WWW,MATCH(AN$8,'CCR_%'!$A$8:$WWW$8,0),FALSE)+AM312</f>
        <v>1</v>
      </c>
      <c r="AO312" s="95">
        <f>VLOOKUP($A312,'CCR_%'!$A:$WWW,MATCH(AO$8,'CCR_%'!$A$8:$WWW$8,0),FALSE)+AN312</f>
        <v>1</v>
      </c>
      <c r="AP312" s="95">
        <f>VLOOKUP($A312,'CCR_%'!$A:$WWW,MATCH(AP$8,'CCR_%'!$A$8:$WWW$8,0),FALSE)+AO312</f>
        <v>1</v>
      </c>
      <c r="AQ312" s="95">
        <f>VLOOKUP($A312,'CCR_%'!$A:$WWW,MATCH(AQ$8,'CCR_%'!$A$8:$WWW$8,0),FALSE)+AP312</f>
        <v>1</v>
      </c>
      <c r="AR312" s="95">
        <f>VLOOKUP($A312,'CCR_%'!$A:$WWW,MATCH(AR$8,'CCR_%'!$A$8:$WWW$8,0),FALSE)+AQ312</f>
        <v>1</v>
      </c>
      <c r="AS312" s="95">
        <f>VLOOKUP($A312,'CCR_%'!$A:$WWW,MATCH(AS$8,'CCR_%'!$A$8:$WWW$8,0),FALSE)+AR312</f>
        <v>1</v>
      </c>
      <c r="AT312" s="95">
        <f>VLOOKUP($A312,'CCR_%'!$A:$WWW,MATCH(AT$8,'CCR_%'!$A$8:$WWW$8,0),FALSE)+AS312</f>
        <v>1</v>
      </c>
      <c r="AU312" s="95">
        <f>VLOOKUP($A312,'CCR_%'!$A:$WWW,MATCH(AU$8,'CCR_%'!$A$8:$WWW$8,0),FALSE)+AT312</f>
        <v>1</v>
      </c>
      <c r="AV312" s="95">
        <f>VLOOKUP($A312,'CCR_%'!$A:$WWW,MATCH(AV$8,'CCR_%'!$A$8:$WWW$8,0),FALSE)+AU312</f>
        <v>1</v>
      </c>
      <c r="AW312" s="95">
        <f>VLOOKUP($A312,'CCR_%'!$A:$WWW,MATCH(AW$8,'CCR_%'!$A$8:$WWW$8,0),FALSE)+AV312</f>
        <v>1</v>
      </c>
      <c r="AX312" s="95">
        <f>VLOOKUP($A312,'CCR_%'!$A:$WWW,MATCH(AX$8,'CCR_%'!$A$8:$WWW$8,0),FALSE)+AW312</f>
        <v>1</v>
      </c>
      <c r="AY312" s="95">
        <f>VLOOKUP($A312,'CCR_%'!$A:$WWW,MATCH(AY$8,'CCR_%'!$A$8:$WWW$8,0),FALSE)+AX312</f>
        <v>1</v>
      </c>
      <c r="AZ312" s="95">
        <f>VLOOKUP($A312,'CCR_%'!$A:$WWW,MATCH(AZ$8,'CCR_%'!$A$8:$WWW$8,0),FALSE)+AY312</f>
        <v>1</v>
      </c>
      <c r="BA312" s="95">
        <f>VLOOKUP($A312,'CCR_%'!$A:$WWW,MATCH(BA$8,'CCR_%'!$A$8:$WWW$8,0),FALSE)+AZ312</f>
        <v>1</v>
      </c>
      <c r="BB312" s="95">
        <f>VLOOKUP($A312,'CCR_%'!$A:$WWW,MATCH(BB$8,'CCR_%'!$A$8:$WWW$8,0),FALSE)+BA312</f>
        <v>1</v>
      </c>
      <c r="BC312" s="95">
        <f>VLOOKUP($A312,'CCR_%'!$A:$WWW,MATCH(BC$8,'CCR_%'!$A$8:$WWW$8,0),FALSE)+BB312</f>
        <v>1</v>
      </c>
      <c r="BD312" s="95">
        <f>VLOOKUP($A312,'CCR_%'!$A:$WWW,MATCH(BD$8,'CCR_%'!$A$8:$WWW$8,0),FALSE)+BC312</f>
        <v>1</v>
      </c>
      <c r="BE312" s="95">
        <f>VLOOKUP($A312,'CCR_%'!$A:$WWW,MATCH(BE$8,'CCR_%'!$A$8:$WWW$8,0),FALSE)+BD312</f>
        <v>1</v>
      </c>
      <c r="BF312" s="95">
        <f>VLOOKUP($A312,'CCR_%'!$A:$WWW,MATCH(BF$8,'CCR_%'!$A$8:$WWW$8,0),FALSE)+BE312</f>
        <v>1</v>
      </c>
      <c r="BG312" s="95">
        <f>VLOOKUP($A312,'CCR_%'!$A:$WWW,MATCH(BG$8,'CCR_%'!$A$8:$WWW$8,0),FALSE)+BF312</f>
        <v>1</v>
      </c>
      <c r="BH312" s="95">
        <f>VLOOKUP($A312,'CCR_%'!$A:$WWW,MATCH(BH$8,'CCR_%'!$A$8:$WWW$8,0),FALSE)+BG312</f>
        <v>1</v>
      </c>
      <c r="BI312" s="95">
        <f>VLOOKUP($A312,'CCR_%'!$A:$WWW,MATCH(BI$8,'CCR_%'!$A$8:$WWW$8,0),FALSE)+BH312</f>
        <v>1</v>
      </c>
      <c r="BJ312" s="95">
        <f>VLOOKUP($A312,'CCR_%'!$A:$WWW,MATCH(BJ$8,'CCR_%'!$A$8:$WWW$8,0),FALSE)+BI312</f>
        <v>1</v>
      </c>
      <c r="BK312" s="95">
        <f>VLOOKUP($A312,'CCR_%'!$A:$WWW,MATCH(BK$8,'CCR_%'!$A$8:$WWW$8,0),FALSE)+BJ312</f>
        <v>1</v>
      </c>
      <c r="BL312" s="95">
        <f>VLOOKUP($A312,'CCR_%'!$A:$WWW,MATCH(BL$8,'CCR_%'!$A$8:$WWW$8,0),FALSE)+BK312</f>
        <v>1</v>
      </c>
    </row>
    <row r="313" spans="1:64" ht="16.5" customHeight="1" outlineLevel="3" x14ac:dyDescent="0.25">
      <c r="A313" s="40" t="s">
        <v>571</v>
      </c>
      <c r="B313" s="42" t="s">
        <v>572</v>
      </c>
      <c r="C313" s="93">
        <v>48303</v>
      </c>
      <c r="D313" s="93">
        <v>48667</v>
      </c>
      <c r="E313" s="94">
        <f>VLOOKUP($A313,'CCR_%'!$A:$WWW,MATCH(E$8,'CCR_%'!$A$8:$WWW$8,0),FALSE)+0</f>
        <v>0</v>
      </c>
      <c r="F313" s="95">
        <f>VLOOKUP($A313,'CCR_%'!$A:$WWW,MATCH(F$8,'CCR_%'!$A$8:$WWW$8,0),FALSE)+E313</f>
        <v>0</v>
      </c>
      <c r="G313" s="95">
        <f>VLOOKUP($A313,'CCR_%'!$A:$WWW,MATCH(G$8,'CCR_%'!$A$8:$WWW$8,0),FALSE)+F313</f>
        <v>0</v>
      </c>
      <c r="H313" s="95">
        <f>VLOOKUP($A313,'CCR_%'!$A:$WWW,MATCH(H$8,'CCR_%'!$A$8:$WWW$8,0),FALSE)+G313</f>
        <v>0</v>
      </c>
      <c r="I313" s="95">
        <f>VLOOKUP($A313,'CCR_%'!$A:$WWW,MATCH(I$8,'CCR_%'!$A$8:$WWW$8,0),FALSE)+H313</f>
        <v>0</v>
      </c>
      <c r="J313" s="95">
        <f>VLOOKUP($A313,'CCR_%'!$A:$WWW,MATCH(J$8,'CCR_%'!$A$8:$WWW$8,0),FALSE)+I313</f>
        <v>0</v>
      </c>
      <c r="K313" s="95">
        <f>VLOOKUP($A313,'CCR_%'!$A:$WWW,MATCH(K$8,'CCR_%'!$A$8:$WWW$8,0),FALSE)+J313</f>
        <v>0</v>
      </c>
      <c r="L313" s="95">
        <f>VLOOKUP($A313,'CCR_%'!$A:$WWW,MATCH(L$8,'CCR_%'!$A$8:$WWW$8,0),FALSE)+K313</f>
        <v>0</v>
      </c>
      <c r="M313" s="95">
        <f>VLOOKUP($A313,'CCR_%'!$A:$WWW,MATCH(M$8,'CCR_%'!$A$8:$WWW$8,0),FALSE)+L313</f>
        <v>0</v>
      </c>
      <c r="N313" s="95">
        <f>VLOOKUP($A313,'CCR_%'!$A:$WWW,MATCH(N$8,'CCR_%'!$A$8:$WWW$8,0),FALSE)+M313</f>
        <v>0</v>
      </c>
      <c r="O313" s="95">
        <f>VLOOKUP($A313,'CCR_%'!$A:$WWW,MATCH(O$8,'CCR_%'!$A$8:$WWW$8,0),FALSE)+N313</f>
        <v>0</v>
      </c>
      <c r="P313" s="95">
        <f>VLOOKUP($A313,'CCR_%'!$A:$WWW,MATCH(P$8,'CCR_%'!$A$8:$WWW$8,0),FALSE)+O313</f>
        <v>0</v>
      </c>
      <c r="Q313" s="95">
        <f>VLOOKUP($A313,'CCR_%'!$A:$WWW,MATCH(Q$8,'CCR_%'!$A$8:$WWW$8,0),FALSE)+P313</f>
        <v>0</v>
      </c>
      <c r="R313" s="95">
        <f>VLOOKUP($A313,'CCR_%'!$A:$WWW,MATCH(R$8,'CCR_%'!$A$8:$WWW$8,0),FALSE)+Q313</f>
        <v>0</v>
      </c>
      <c r="S313" s="95">
        <f>VLOOKUP($A313,'CCR_%'!$A:$WWW,MATCH(S$8,'CCR_%'!$A$8:$WWW$8,0),FALSE)+R313</f>
        <v>0.5</v>
      </c>
      <c r="T313" s="95">
        <f>VLOOKUP($A313,'CCR_%'!$A:$WWW,MATCH(T$8,'CCR_%'!$A$8:$WWW$8,0),FALSE)+S313</f>
        <v>1</v>
      </c>
      <c r="U313" s="95">
        <f>VLOOKUP($A313,'CCR_%'!$A:$WWW,MATCH(U$8,'CCR_%'!$A$8:$WWW$8,0),FALSE)+T313</f>
        <v>1</v>
      </c>
      <c r="V313" s="95">
        <f>VLOOKUP($A313,'CCR_%'!$A:$WWW,MATCH(V$8,'CCR_%'!$A$8:$WWW$8,0),FALSE)+U313</f>
        <v>1</v>
      </c>
      <c r="W313" s="95">
        <f>VLOOKUP($A313,'CCR_%'!$A:$WWW,MATCH(W$8,'CCR_%'!$A$8:$WWW$8,0),FALSE)+V313</f>
        <v>1</v>
      </c>
      <c r="X313" s="95">
        <f>VLOOKUP($A313,'CCR_%'!$A:$WWW,MATCH(X$8,'CCR_%'!$A$8:$WWW$8,0),FALSE)+W313</f>
        <v>1</v>
      </c>
      <c r="Y313" s="95">
        <f>VLOOKUP($A313,'CCR_%'!$A:$WWW,MATCH(Y$8,'CCR_%'!$A$8:$WWW$8,0),FALSE)+X313</f>
        <v>1</v>
      </c>
      <c r="Z313" s="95">
        <f>VLOOKUP($A313,'CCR_%'!$A:$WWW,MATCH(Z$8,'CCR_%'!$A$8:$WWW$8,0),FALSE)+Y313</f>
        <v>1</v>
      </c>
      <c r="AA313" s="95">
        <f>VLOOKUP($A313,'CCR_%'!$A:$WWW,MATCH(AA$8,'CCR_%'!$A$8:$WWW$8,0),FALSE)+Z313</f>
        <v>1</v>
      </c>
      <c r="AB313" s="95">
        <f>VLOOKUP($A313,'CCR_%'!$A:$WWW,MATCH(AB$8,'CCR_%'!$A$8:$WWW$8,0),FALSE)+AA313</f>
        <v>1</v>
      </c>
      <c r="AC313" s="95">
        <f>VLOOKUP($A313,'CCR_%'!$A:$WWW,MATCH(AC$8,'CCR_%'!$A$8:$WWW$8,0),FALSE)+AB313</f>
        <v>1</v>
      </c>
      <c r="AD313" s="95">
        <f>VLOOKUP($A313,'CCR_%'!$A:$WWW,MATCH(AD$8,'CCR_%'!$A$8:$WWW$8,0),FALSE)+AC313</f>
        <v>1</v>
      </c>
      <c r="AE313" s="95">
        <f>VLOOKUP($A313,'CCR_%'!$A:$WWW,MATCH(AE$8,'CCR_%'!$A$8:$WWW$8,0),FALSE)+AD313</f>
        <v>1</v>
      </c>
      <c r="AF313" s="95">
        <f>VLOOKUP($A313,'CCR_%'!$A:$WWW,MATCH(AF$8,'CCR_%'!$A$8:$WWW$8,0),FALSE)+AE313</f>
        <v>1</v>
      </c>
      <c r="AG313" s="95">
        <f>VLOOKUP($A313,'CCR_%'!$A:$WWW,MATCH(AG$8,'CCR_%'!$A$8:$WWW$8,0),FALSE)+AF313</f>
        <v>1</v>
      </c>
      <c r="AH313" s="95">
        <f>VLOOKUP($A313,'CCR_%'!$A:$WWW,MATCH(AH$8,'CCR_%'!$A$8:$WWW$8,0),FALSE)+AG313</f>
        <v>1</v>
      </c>
      <c r="AI313" s="95">
        <f>VLOOKUP($A313,'CCR_%'!$A:$WWW,MATCH(AI$8,'CCR_%'!$A$8:$WWW$8,0),FALSE)+AH313</f>
        <v>1</v>
      </c>
      <c r="AJ313" s="95">
        <f>VLOOKUP($A313,'CCR_%'!$A:$WWW,MATCH(AJ$8,'CCR_%'!$A$8:$WWW$8,0),FALSE)+AI313</f>
        <v>1</v>
      </c>
      <c r="AK313" s="95">
        <f>VLOOKUP($A313,'CCR_%'!$A:$WWW,MATCH(AK$8,'CCR_%'!$A$8:$WWW$8,0),FALSE)+AJ313</f>
        <v>1</v>
      </c>
      <c r="AL313" s="95">
        <f>VLOOKUP($A313,'CCR_%'!$A:$WWW,MATCH(AL$8,'CCR_%'!$A$8:$WWW$8,0),FALSE)+AK313</f>
        <v>1</v>
      </c>
      <c r="AM313" s="95">
        <f>VLOOKUP($A313,'CCR_%'!$A:$WWW,MATCH(AM$8,'CCR_%'!$A$8:$WWW$8,0),FALSE)+AL313</f>
        <v>1</v>
      </c>
      <c r="AN313" s="95">
        <f>VLOOKUP($A313,'CCR_%'!$A:$WWW,MATCH(AN$8,'CCR_%'!$A$8:$WWW$8,0),FALSE)+AM313</f>
        <v>1</v>
      </c>
      <c r="AO313" s="95">
        <f>VLOOKUP($A313,'CCR_%'!$A:$WWW,MATCH(AO$8,'CCR_%'!$A$8:$WWW$8,0),FALSE)+AN313</f>
        <v>1</v>
      </c>
      <c r="AP313" s="95">
        <f>VLOOKUP($A313,'CCR_%'!$A:$WWW,MATCH(AP$8,'CCR_%'!$A$8:$WWW$8,0),FALSE)+AO313</f>
        <v>1</v>
      </c>
      <c r="AQ313" s="95">
        <f>VLOOKUP($A313,'CCR_%'!$A:$WWW,MATCH(AQ$8,'CCR_%'!$A$8:$WWW$8,0),FALSE)+AP313</f>
        <v>1</v>
      </c>
      <c r="AR313" s="95">
        <f>VLOOKUP($A313,'CCR_%'!$A:$WWW,MATCH(AR$8,'CCR_%'!$A$8:$WWW$8,0),FALSE)+AQ313</f>
        <v>1</v>
      </c>
      <c r="AS313" s="95">
        <f>VLOOKUP($A313,'CCR_%'!$A:$WWW,MATCH(AS$8,'CCR_%'!$A$8:$WWW$8,0),FALSE)+AR313</f>
        <v>1</v>
      </c>
      <c r="AT313" s="95">
        <f>VLOOKUP($A313,'CCR_%'!$A:$WWW,MATCH(AT$8,'CCR_%'!$A$8:$WWW$8,0),FALSE)+AS313</f>
        <v>1</v>
      </c>
      <c r="AU313" s="95">
        <f>VLOOKUP($A313,'CCR_%'!$A:$WWW,MATCH(AU$8,'CCR_%'!$A$8:$WWW$8,0),FALSE)+AT313</f>
        <v>1</v>
      </c>
      <c r="AV313" s="95">
        <f>VLOOKUP($A313,'CCR_%'!$A:$WWW,MATCH(AV$8,'CCR_%'!$A$8:$WWW$8,0),FALSE)+AU313</f>
        <v>1</v>
      </c>
      <c r="AW313" s="95">
        <f>VLOOKUP($A313,'CCR_%'!$A:$WWW,MATCH(AW$8,'CCR_%'!$A$8:$WWW$8,0),FALSE)+AV313</f>
        <v>1</v>
      </c>
      <c r="AX313" s="95">
        <f>VLOOKUP($A313,'CCR_%'!$A:$WWW,MATCH(AX$8,'CCR_%'!$A$8:$WWW$8,0),FALSE)+AW313</f>
        <v>1</v>
      </c>
      <c r="AY313" s="95">
        <f>VLOOKUP($A313,'CCR_%'!$A:$WWW,MATCH(AY$8,'CCR_%'!$A$8:$WWW$8,0),FALSE)+AX313</f>
        <v>1</v>
      </c>
      <c r="AZ313" s="95">
        <f>VLOOKUP($A313,'CCR_%'!$A:$WWW,MATCH(AZ$8,'CCR_%'!$A$8:$WWW$8,0),FALSE)+AY313</f>
        <v>1</v>
      </c>
      <c r="BA313" s="95">
        <f>VLOOKUP($A313,'CCR_%'!$A:$WWW,MATCH(BA$8,'CCR_%'!$A$8:$WWW$8,0),FALSE)+AZ313</f>
        <v>1</v>
      </c>
      <c r="BB313" s="95">
        <f>VLOOKUP($A313,'CCR_%'!$A:$WWW,MATCH(BB$8,'CCR_%'!$A$8:$WWW$8,0),FALSE)+BA313</f>
        <v>1</v>
      </c>
      <c r="BC313" s="95">
        <f>VLOOKUP($A313,'CCR_%'!$A:$WWW,MATCH(BC$8,'CCR_%'!$A$8:$WWW$8,0),FALSE)+BB313</f>
        <v>1</v>
      </c>
      <c r="BD313" s="95">
        <f>VLOOKUP($A313,'CCR_%'!$A:$WWW,MATCH(BD$8,'CCR_%'!$A$8:$WWW$8,0),FALSE)+BC313</f>
        <v>1</v>
      </c>
      <c r="BE313" s="95">
        <f>VLOOKUP($A313,'CCR_%'!$A:$WWW,MATCH(BE$8,'CCR_%'!$A$8:$WWW$8,0),FALSE)+BD313</f>
        <v>1</v>
      </c>
      <c r="BF313" s="95">
        <f>VLOOKUP($A313,'CCR_%'!$A:$WWW,MATCH(BF$8,'CCR_%'!$A$8:$WWW$8,0),FALSE)+BE313</f>
        <v>1</v>
      </c>
      <c r="BG313" s="95">
        <f>VLOOKUP($A313,'CCR_%'!$A:$WWW,MATCH(BG$8,'CCR_%'!$A$8:$WWW$8,0),FALSE)+BF313</f>
        <v>1</v>
      </c>
      <c r="BH313" s="95">
        <f>VLOOKUP($A313,'CCR_%'!$A:$WWW,MATCH(BH$8,'CCR_%'!$A$8:$WWW$8,0),FALSE)+BG313</f>
        <v>1</v>
      </c>
      <c r="BI313" s="95">
        <f>VLOOKUP($A313,'CCR_%'!$A:$WWW,MATCH(BI$8,'CCR_%'!$A$8:$WWW$8,0),FALSE)+BH313</f>
        <v>1</v>
      </c>
      <c r="BJ313" s="95">
        <f>VLOOKUP($A313,'CCR_%'!$A:$WWW,MATCH(BJ$8,'CCR_%'!$A$8:$WWW$8,0),FALSE)+BI313</f>
        <v>1</v>
      </c>
      <c r="BK313" s="95">
        <f>VLOOKUP($A313,'CCR_%'!$A:$WWW,MATCH(BK$8,'CCR_%'!$A$8:$WWW$8,0),FALSE)+BJ313</f>
        <v>1</v>
      </c>
      <c r="BL313" s="95">
        <f>VLOOKUP($A313,'CCR_%'!$A:$WWW,MATCH(BL$8,'CCR_%'!$A$8:$WWW$8,0),FALSE)+BK313</f>
        <v>1</v>
      </c>
    </row>
    <row r="314" spans="1:64" ht="16.5" customHeight="1" outlineLevel="3" x14ac:dyDescent="0.25">
      <c r="A314" s="40" t="s">
        <v>573</v>
      </c>
      <c r="B314" s="42" t="s">
        <v>574</v>
      </c>
      <c r="C314" s="93">
        <v>46476</v>
      </c>
      <c r="D314" s="93">
        <v>46841</v>
      </c>
      <c r="E314" s="94">
        <f>VLOOKUP($A314,'CCR_%'!$A:$WWW,MATCH(E$8,'CCR_%'!$A$8:$WWW$8,0),FALSE)+0</f>
        <v>0</v>
      </c>
      <c r="F314" s="95">
        <f>VLOOKUP($A314,'CCR_%'!$A:$WWW,MATCH(F$8,'CCR_%'!$A$8:$WWW$8,0),FALSE)+E314</f>
        <v>0</v>
      </c>
      <c r="G314" s="95">
        <f>VLOOKUP($A314,'CCR_%'!$A:$WWW,MATCH(G$8,'CCR_%'!$A$8:$WWW$8,0),FALSE)+F314</f>
        <v>0</v>
      </c>
      <c r="H314" s="95">
        <f>VLOOKUP($A314,'CCR_%'!$A:$WWW,MATCH(H$8,'CCR_%'!$A$8:$WWW$8,0),FALSE)+G314</f>
        <v>0</v>
      </c>
      <c r="I314" s="95">
        <f>VLOOKUP($A314,'CCR_%'!$A:$WWW,MATCH(I$8,'CCR_%'!$A$8:$WWW$8,0),FALSE)+H314</f>
        <v>0.15</v>
      </c>
      <c r="J314" s="95">
        <f>VLOOKUP($A314,'CCR_%'!$A:$WWW,MATCH(J$8,'CCR_%'!$A$8:$WWW$8,0),FALSE)+I314</f>
        <v>1</v>
      </c>
      <c r="K314" s="95">
        <f>VLOOKUP($A314,'CCR_%'!$A:$WWW,MATCH(K$8,'CCR_%'!$A$8:$WWW$8,0),FALSE)+J314</f>
        <v>1</v>
      </c>
      <c r="L314" s="95">
        <f>VLOOKUP($A314,'CCR_%'!$A:$WWW,MATCH(L$8,'CCR_%'!$A$8:$WWW$8,0),FALSE)+K314</f>
        <v>1</v>
      </c>
      <c r="M314" s="95">
        <f>VLOOKUP($A314,'CCR_%'!$A:$WWW,MATCH(M$8,'CCR_%'!$A$8:$WWW$8,0),FALSE)+L314</f>
        <v>1</v>
      </c>
      <c r="N314" s="95">
        <f>VLOOKUP($A314,'CCR_%'!$A:$WWW,MATCH(N$8,'CCR_%'!$A$8:$WWW$8,0),FALSE)+M314</f>
        <v>1</v>
      </c>
      <c r="O314" s="95">
        <f>VLOOKUP($A314,'CCR_%'!$A:$WWW,MATCH(O$8,'CCR_%'!$A$8:$WWW$8,0),FALSE)+N314</f>
        <v>1</v>
      </c>
      <c r="P314" s="95">
        <f>VLOOKUP($A314,'CCR_%'!$A:$WWW,MATCH(P$8,'CCR_%'!$A$8:$WWW$8,0),FALSE)+O314</f>
        <v>1</v>
      </c>
      <c r="Q314" s="95">
        <f>VLOOKUP($A314,'CCR_%'!$A:$WWW,MATCH(Q$8,'CCR_%'!$A$8:$WWW$8,0),FALSE)+P314</f>
        <v>1</v>
      </c>
      <c r="R314" s="95">
        <f>VLOOKUP($A314,'CCR_%'!$A:$WWW,MATCH(R$8,'CCR_%'!$A$8:$WWW$8,0),FALSE)+Q314</f>
        <v>1</v>
      </c>
      <c r="S314" s="95">
        <f>VLOOKUP($A314,'CCR_%'!$A:$WWW,MATCH(S$8,'CCR_%'!$A$8:$WWW$8,0),FALSE)+R314</f>
        <v>1</v>
      </c>
      <c r="T314" s="95">
        <f>VLOOKUP($A314,'CCR_%'!$A:$WWW,MATCH(T$8,'CCR_%'!$A$8:$WWW$8,0),FALSE)+S314</f>
        <v>1</v>
      </c>
      <c r="U314" s="95">
        <f>VLOOKUP($A314,'CCR_%'!$A:$WWW,MATCH(U$8,'CCR_%'!$A$8:$WWW$8,0),FALSE)+T314</f>
        <v>1</v>
      </c>
      <c r="V314" s="95">
        <f>VLOOKUP($A314,'CCR_%'!$A:$WWW,MATCH(V$8,'CCR_%'!$A$8:$WWW$8,0),FALSE)+U314</f>
        <v>1</v>
      </c>
      <c r="W314" s="95">
        <f>VLOOKUP($A314,'CCR_%'!$A:$WWW,MATCH(W$8,'CCR_%'!$A$8:$WWW$8,0),FALSE)+V314</f>
        <v>1</v>
      </c>
      <c r="X314" s="95">
        <f>VLOOKUP($A314,'CCR_%'!$A:$WWW,MATCH(X$8,'CCR_%'!$A$8:$WWW$8,0),FALSE)+W314</f>
        <v>1</v>
      </c>
      <c r="Y314" s="95">
        <f>VLOOKUP($A314,'CCR_%'!$A:$WWW,MATCH(Y$8,'CCR_%'!$A$8:$WWW$8,0),FALSE)+X314</f>
        <v>1</v>
      </c>
      <c r="Z314" s="95">
        <f>VLOOKUP($A314,'CCR_%'!$A:$WWW,MATCH(Z$8,'CCR_%'!$A$8:$WWW$8,0),FALSE)+Y314</f>
        <v>1</v>
      </c>
      <c r="AA314" s="95">
        <f>VLOOKUP($A314,'CCR_%'!$A:$WWW,MATCH(AA$8,'CCR_%'!$A$8:$WWW$8,0),FALSE)+Z314</f>
        <v>1</v>
      </c>
      <c r="AB314" s="95">
        <f>VLOOKUP($A314,'CCR_%'!$A:$WWW,MATCH(AB$8,'CCR_%'!$A$8:$WWW$8,0),FALSE)+AA314</f>
        <v>1</v>
      </c>
      <c r="AC314" s="95">
        <f>VLOOKUP($A314,'CCR_%'!$A:$WWW,MATCH(AC$8,'CCR_%'!$A$8:$WWW$8,0),FALSE)+AB314</f>
        <v>1</v>
      </c>
      <c r="AD314" s="95">
        <f>VLOOKUP($A314,'CCR_%'!$A:$WWW,MATCH(AD$8,'CCR_%'!$A$8:$WWW$8,0),FALSE)+AC314</f>
        <v>1</v>
      </c>
      <c r="AE314" s="95">
        <f>VLOOKUP($A314,'CCR_%'!$A:$WWW,MATCH(AE$8,'CCR_%'!$A$8:$WWW$8,0),FALSE)+AD314</f>
        <v>1</v>
      </c>
      <c r="AF314" s="95">
        <f>VLOOKUP($A314,'CCR_%'!$A:$WWW,MATCH(AF$8,'CCR_%'!$A$8:$WWW$8,0),FALSE)+AE314</f>
        <v>1</v>
      </c>
      <c r="AG314" s="95">
        <f>VLOOKUP($A314,'CCR_%'!$A:$WWW,MATCH(AG$8,'CCR_%'!$A$8:$WWW$8,0),FALSE)+AF314</f>
        <v>1</v>
      </c>
      <c r="AH314" s="95">
        <f>VLOOKUP($A314,'CCR_%'!$A:$WWW,MATCH(AH$8,'CCR_%'!$A$8:$WWW$8,0),FALSE)+AG314</f>
        <v>1</v>
      </c>
      <c r="AI314" s="95">
        <f>VLOOKUP($A314,'CCR_%'!$A:$WWW,MATCH(AI$8,'CCR_%'!$A$8:$WWW$8,0),FALSE)+AH314</f>
        <v>1</v>
      </c>
      <c r="AJ314" s="95">
        <f>VLOOKUP($A314,'CCR_%'!$A:$WWW,MATCH(AJ$8,'CCR_%'!$A$8:$WWW$8,0),FALSE)+AI314</f>
        <v>1</v>
      </c>
      <c r="AK314" s="95">
        <f>VLOOKUP($A314,'CCR_%'!$A:$WWW,MATCH(AK$8,'CCR_%'!$A$8:$WWW$8,0),FALSE)+AJ314</f>
        <v>1</v>
      </c>
      <c r="AL314" s="95">
        <f>VLOOKUP($A314,'CCR_%'!$A:$WWW,MATCH(AL$8,'CCR_%'!$A$8:$WWW$8,0),FALSE)+AK314</f>
        <v>1</v>
      </c>
      <c r="AM314" s="95">
        <f>VLOOKUP($A314,'CCR_%'!$A:$WWW,MATCH(AM$8,'CCR_%'!$A$8:$WWW$8,0),FALSE)+AL314</f>
        <v>1</v>
      </c>
      <c r="AN314" s="95">
        <f>VLOOKUP($A314,'CCR_%'!$A:$WWW,MATCH(AN$8,'CCR_%'!$A$8:$WWW$8,0),FALSE)+AM314</f>
        <v>1</v>
      </c>
      <c r="AO314" s="95">
        <f>VLOOKUP($A314,'CCR_%'!$A:$WWW,MATCH(AO$8,'CCR_%'!$A$8:$WWW$8,0),FALSE)+AN314</f>
        <v>1</v>
      </c>
      <c r="AP314" s="95">
        <f>VLOOKUP($A314,'CCR_%'!$A:$WWW,MATCH(AP$8,'CCR_%'!$A$8:$WWW$8,0),FALSE)+AO314</f>
        <v>1</v>
      </c>
      <c r="AQ314" s="95">
        <f>VLOOKUP($A314,'CCR_%'!$A:$WWW,MATCH(AQ$8,'CCR_%'!$A$8:$WWW$8,0),FALSE)+AP314</f>
        <v>1</v>
      </c>
      <c r="AR314" s="95">
        <f>VLOOKUP($A314,'CCR_%'!$A:$WWW,MATCH(AR$8,'CCR_%'!$A$8:$WWW$8,0),FALSE)+AQ314</f>
        <v>1</v>
      </c>
      <c r="AS314" s="95">
        <f>VLOOKUP($A314,'CCR_%'!$A:$WWW,MATCH(AS$8,'CCR_%'!$A$8:$WWW$8,0),FALSE)+AR314</f>
        <v>1</v>
      </c>
      <c r="AT314" s="95">
        <f>VLOOKUP($A314,'CCR_%'!$A:$WWW,MATCH(AT$8,'CCR_%'!$A$8:$WWW$8,0),FALSE)+AS314</f>
        <v>1</v>
      </c>
      <c r="AU314" s="95">
        <f>VLOOKUP($A314,'CCR_%'!$A:$WWW,MATCH(AU$8,'CCR_%'!$A$8:$WWW$8,0),FALSE)+AT314</f>
        <v>1</v>
      </c>
      <c r="AV314" s="95">
        <f>VLOOKUP($A314,'CCR_%'!$A:$WWW,MATCH(AV$8,'CCR_%'!$A$8:$WWW$8,0),FALSE)+AU314</f>
        <v>1</v>
      </c>
      <c r="AW314" s="95">
        <f>VLOOKUP($A314,'CCR_%'!$A:$WWW,MATCH(AW$8,'CCR_%'!$A$8:$WWW$8,0),FALSE)+AV314</f>
        <v>1</v>
      </c>
      <c r="AX314" s="95">
        <f>VLOOKUP($A314,'CCR_%'!$A:$WWW,MATCH(AX$8,'CCR_%'!$A$8:$WWW$8,0),FALSE)+AW314</f>
        <v>1</v>
      </c>
      <c r="AY314" s="95">
        <f>VLOOKUP($A314,'CCR_%'!$A:$WWW,MATCH(AY$8,'CCR_%'!$A$8:$WWW$8,0),FALSE)+AX314</f>
        <v>1</v>
      </c>
      <c r="AZ314" s="95">
        <f>VLOOKUP($A314,'CCR_%'!$A:$WWW,MATCH(AZ$8,'CCR_%'!$A$8:$WWW$8,0),FALSE)+AY314</f>
        <v>1</v>
      </c>
      <c r="BA314" s="95">
        <f>VLOOKUP($A314,'CCR_%'!$A:$WWW,MATCH(BA$8,'CCR_%'!$A$8:$WWW$8,0),FALSE)+AZ314</f>
        <v>1</v>
      </c>
      <c r="BB314" s="95">
        <f>VLOOKUP($A314,'CCR_%'!$A:$WWW,MATCH(BB$8,'CCR_%'!$A$8:$WWW$8,0),FALSE)+BA314</f>
        <v>1</v>
      </c>
      <c r="BC314" s="95">
        <f>VLOOKUP($A314,'CCR_%'!$A:$WWW,MATCH(BC$8,'CCR_%'!$A$8:$WWW$8,0),FALSE)+BB314</f>
        <v>1</v>
      </c>
      <c r="BD314" s="95">
        <f>VLOOKUP($A314,'CCR_%'!$A:$WWW,MATCH(BD$8,'CCR_%'!$A$8:$WWW$8,0),FALSE)+BC314</f>
        <v>1</v>
      </c>
      <c r="BE314" s="95">
        <f>VLOOKUP($A314,'CCR_%'!$A:$WWW,MATCH(BE$8,'CCR_%'!$A$8:$WWW$8,0),FALSE)+BD314</f>
        <v>1</v>
      </c>
      <c r="BF314" s="95">
        <f>VLOOKUP($A314,'CCR_%'!$A:$WWW,MATCH(BF$8,'CCR_%'!$A$8:$WWW$8,0),FALSE)+BE314</f>
        <v>1</v>
      </c>
      <c r="BG314" s="95">
        <f>VLOOKUP($A314,'CCR_%'!$A:$WWW,MATCH(BG$8,'CCR_%'!$A$8:$WWW$8,0),FALSE)+BF314</f>
        <v>1</v>
      </c>
      <c r="BH314" s="95">
        <f>VLOOKUP($A314,'CCR_%'!$A:$WWW,MATCH(BH$8,'CCR_%'!$A$8:$WWW$8,0),FALSE)+BG314</f>
        <v>1</v>
      </c>
      <c r="BI314" s="95">
        <f>VLOOKUP($A314,'CCR_%'!$A:$WWW,MATCH(BI$8,'CCR_%'!$A$8:$WWW$8,0),FALSE)+BH314</f>
        <v>1</v>
      </c>
      <c r="BJ314" s="95">
        <f>VLOOKUP($A314,'CCR_%'!$A:$WWW,MATCH(BJ$8,'CCR_%'!$A$8:$WWW$8,0),FALSE)+BI314</f>
        <v>1</v>
      </c>
      <c r="BK314" s="95">
        <f>VLOOKUP($A314,'CCR_%'!$A:$WWW,MATCH(BK$8,'CCR_%'!$A$8:$WWW$8,0),FALSE)+BJ314</f>
        <v>1</v>
      </c>
      <c r="BL314" s="95">
        <f>VLOOKUP($A314,'CCR_%'!$A:$WWW,MATCH(BL$8,'CCR_%'!$A$8:$WWW$8,0),FALSE)+BK314</f>
        <v>1</v>
      </c>
    </row>
    <row r="315" spans="1:64" ht="16.5" customHeight="1" outlineLevel="3" x14ac:dyDescent="0.25">
      <c r="A315" s="40" t="s">
        <v>575</v>
      </c>
      <c r="B315" s="42" t="s">
        <v>576</v>
      </c>
      <c r="C315" s="93">
        <v>48303</v>
      </c>
      <c r="D315" s="93">
        <v>48667</v>
      </c>
      <c r="E315" s="94">
        <f>VLOOKUP($A315,'CCR_%'!$A:$WWW,MATCH(E$8,'CCR_%'!$A$8:$WWW$8,0),FALSE)+0</f>
        <v>0</v>
      </c>
      <c r="F315" s="95">
        <f>VLOOKUP($A315,'CCR_%'!$A:$WWW,MATCH(F$8,'CCR_%'!$A$8:$WWW$8,0),FALSE)+E315</f>
        <v>0</v>
      </c>
      <c r="G315" s="95">
        <f>VLOOKUP($A315,'CCR_%'!$A:$WWW,MATCH(G$8,'CCR_%'!$A$8:$WWW$8,0),FALSE)+F315</f>
        <v>0</v>
      </c>
      <c r="H315" s="95">
        <f>VLOOKUP($A315,'CCR_%'!$A:$WWW,MATCH(H$8,'CCR_%'!$A$8:$WWW$8,0),FALSE)+G315</f>
        <v>0</v>
      </c>
      <c r="I315" s="95">
        <f>VLOOKUP($A315,'CCR_%'!$A:$WWW,MATCH(I$8,'CCR_%'!$A$8:$WWW$8,0),FALSE)+H315</f>
        <v>0</v>
      </c>
      <c r="J315" s="95">
        <f>VLOOKUP($A315,'CCR_%'!$A:$WWW,MATCH(J$8,'CCR_%'!$A$8:$WWW$8,0),FALSE)+I315</f>
        <v>0</v>
      </c>
      <c r="K315" s="95">
        <f>VLOOKUP($A315,'CCR_%'!$A:$WWW,MATCH(K$8,'CCR_%'!$A$8:$WWW$8,0),FALSE)+J315</f>
        <v>0</v>
      </c>
      <c r="L315" s="95">
        <f>VLOOKUP($A315,'CCR_%'!$A:$WWW,MATCH(L$8,'CCR_%'!$A$8:$WWW$8,0),FALSE)+K315</f>
        <v>0</v>
      </c>
      <c r="M315" s="95">
        <f>VLOOKUP($A315,'CCR_%'!$A:$WWW,MATCH(M$8,'CCR_%'!$A$8:$WWW$8,0),FALSE)+L315</f>
        <v>0</v>
      </c>
      <c r="N315" s="95">
        <f>VLOOKUP($A315,'CCR_%'!$A:$WWW,MATCH(N$8,'CCR_%'!$A$8:$WWW$8,0),FALSE)+M315</f>
        <v>0</v>
      </c>
      <c r="O315" s="95">
        <f>VLOOKUP($A315,'CCR_%'!$A:$WWW,MATCH(O$8,'CCR_%'!$A$8:$WWW$8,0),FALSE)+N315</f>
        <v>0</v>
      </c>
      <c r="P315" s="95">
        <f>VLOOKUP($A315,'CCR_%'!$A:$WWW,MATCH(P$8,'CCR_%'!$A$8:$WWW$8,0),FALSE)+O315</f>
        <v>0</v>
      </c>
      <c r="Q315" s="95">
        <f>VLOOKUP($A315,'CCR_%'!$A:$WWW,MATCH(Q$8,'CCR_%'!$A$8:$WWW$8,0),FALSE)+P315</f>
        <v>0</v>
      </c>
      <c r="R315" s="95">
        <f>VLOOKUP($A315,'CCR_%'!$A:$WWW,MATCH(R$8,'CCR_%'!$A$8:$WWW$8,0),FALSE)+Q315</f>
        <v>0</v>
      </c>
      <c r="S315" s="95">
        <f>VLOOKUP($A315,'CCR_%'!$A:$WWW,MATCH(S$8,'CCR_%'!$A$8:$WWW$8,0),FALSE)+R315</f>
        <v>0</v>
      </c>
      <c r="T315" s="95">
        <f>VLOOKUP($A315,'CCR_%'!$A:$WWW,MATCH(T$8,'CCR_%'!$A$8:$WWW$8,0),FALSE)+S315</f>
        <v>0</v>
      </c>
      <c r="U315" s="95">
        <f>VLOOKUP($A315,'CCR_%'!$A:$WWW,MATCH(U$8,'CCR_%'!$A$8:$WWW$8,0),FALSE)+T315</f>
        <v>0.1</v>
      </c>
      <c r="V315" s="95">
        <f>VLOOKUP($A315,'CCR_%'!$A:$WWW,MATCH(V$8,'CCR_%'!$A$8:$WWW$8,0),FALSE)+U315</f>
        <v>1</v>
      </c>
      <c r="W315" s="95">
        <f>VLOOKUP($A315,'CCR_%'!$A:$WWW,MATCH(W$8,'CCR_%'!$A$8:$WWW$8,0),FALSE)+V315</f>
        <v>1</v>
      </c>
      <c r="X315" s="95">
        <f>VLOOKUP($A315,'CCR_%'!$A:$WWW,MATCH(X$8,'CCR_%'!$A$8:$WWW$8,0),FALSE)+W315</f>
        <v>1</v>
      </c>
      <c r="Y315" s="95">
        <f>VLOOKUP($A315,'CCR_%'!$A:$WWW,MATCH(Y$8,'CCR_%'!$A$8:$WWW$8,0),FALSE)+X315</f>
        <v>1</v>
      </c>
      <c r="Z315" s="95">
        <f>VLOOKUP($A315,'CCR_%'!$A:$WWW,MATCH(Z$8,'CCR_%'!$A$8:$WWW$8,0),FALSE)+Y315</f>
        <v>1</v>
      </c>
      <c r="AA315" s="95">
        <f>VLOOKUP($A315,'CCR_%'!$A:$WWW,MATCH(AA$8,'CCR_%'!$A$8:$WWW$8,0),FALSE)+Z315</f>
        <v>1</v>
      </c>
      <c r="AB315" s="95">
        <f>VLOOKUP($A315,'CCR_%'!$A:$WWW,MATCH(AB$8,'CCR_%'!$A$8:$WWW$8,0),FALSE)+AA315</f>
        <v>1</v>
      </c>
      <c r="AC315" s="95">
        <f>VLOOKUP($A315,'CCR_%'!$A:$WWW,MATCH(AC$8,'CCR_%'!$A$8:$WWW$8,0),FALSE)+AB315</f>
        <v>1</v>
      </c>
      <c r="AD315" s="95">
        <f>VLOOKUP($A315,'CCR_%'!$A:$WWW,MATCH(AD$8,'CCR_%'!$A$8:$WWW$8,0),FALSE)+AC315</f>
        <v>1</v>
      </c>
      <c r="AE315" s="95">
        <f>VLOOKUP($A315,'CCR_%'!$A:$WWW,MATCH(AE$8,'CCR_%'!$A$8:$WWW$8,0),FALSE)+AD315</f>
        <v>1</v>
      </c>
      <c r="AF315" s="95">
        <f>VLOOKUP($A315,'CCR_%'!$A:$WWW,MATCH(AF$8,'CCR_%'!$A$8:$WWW$8,0),FALSE)+AE315</f>
        <v>1</v>
      </c>
      <c r="AG315" s="95">
        <f>VLOOKUP($A315,'CCR_%'!$A:$WWW,MATCH(AG$8,'CCR_%'!$A$8:$WWW$8,0),FALSE)+AF315</f>
        <v>1</v>
      </c>
      <c r="AH315" s="95">
        <f>VLOOKUP($A315,'CCR_%'!$A:$WWW,MATCH(AH$8,'CCR_%'!$A$8:$WWW$8,0),FALSE)+AG315</f>
        <v>1</v>
      </c>
      <c r="AI315" s="95">
        <f>VLOOKUP($A315,'CCR_%'!$A:$WWW,MATCH(AI$8,'CCR_%'!$A$8:$WWW$8,0),FALSE)+AH315</f>
        <v>1</v>
      </c>
      <c r="AJ315" s="95">
        <f>VLOOKUP($A315,'CCR_%'!$A:$WWW,MATCH(AJ$8,'CCR_%'!$A$8:$WWW$8,0),FALSE)+AI315</f>
        <v>1</v>
      </c>
      <c r="AK315" s="95">
        <f>VLOOKUP($A315,'CCR_%'!$A:$WWW,MATCH(AK$8,'CCR_%'!$A$8:$WWW$8,0),FALSE)+AJ315</f>
        <v>1</v>
      </c>
      <c r="AL315" s="95">
        <f>VLOOKUP($A315,'CCR_%'!$A:$WWW,MATCH(AL$8,'CCR_%'!$A$8:$WWW$8,0),FALSE)+AK315</f>
        <v>1</v>
      </c>
      <c r="AM315" s="95">
        <f>VLOOKUP($A315,'CCR_%'!$A:$WWW,MATCH(AM$8,'CCR_%'!$A$8:$WWW$8,0),FALSE)+AL315</f>
        <v>1</v>
      </c>
      <c r="AN315" s="95">
        <f>VLOOKUP($A315,'CCR_%'!$A:$WWW,MATCH(AN$8,'CCR_%'!$A$8:$WWW$8,0),FALSE)+AM315</f>
        <v>1</v>
      </c>
      <c r="AO315" s="95">
        <f>VLOOKUP($A315,'CCR_%'!$A:$WWW,MATCH(AO$8,'CCR_%'!$A$8:$WWW$8,0),FALSE)+AN315</f>
        <v>1</v>
      </c>
      <c r="AP315" s="95">
        <f>VLOOKUP($A315,'CCR_%'!$A:$WWW,MATCH(AP$8,'CCR_%'!$A$8:$WWW$8,0),FALSE)+AO315</f>
        <v>1</v>
      </c>
      <c r="AQ315" s="95">
        <f>VLOOKUP($A315,'CCR_%'!$A:$WWW,MATCH(AQ$8,'CCR_%'!$A$8:$WWW$8,0),FALSE)+AP315</f>
        <v>1</v>
      </c>
      <c r="AR315" s="95">
        <f>VLOOKUP($A315,'CCR_%'!$A:$WWW,MATCH(AR$8,'CCR_%'!$A$8:$WWW$8,0),FALSE)+AQ315</f>
        <v>1</v>
      </c>
      <c r="AS315" s="95">
        <f>VLOOKUP($A315,'CCR_%'!$A:$WWW,MATCH(AS$8,'CCR_%'!$A$8:$WWW$8,0),FALSE)+AR315</f>
        <v>1</v>
      </c>
      <c r="AT315" s="95">
        <f>VLOOKUP($A315,'CCR_%'!$A:$WWW,MATCH(AT$8,'CCR_%'!$A$8:$WWW$8,0),FALSE)+AS315</f>
        <v>1</v>
      </c>
      <c r="AU315" s="95">
        <f>VLOOKUP($A315,'CCR_%'!$A:$WWW,MATCH(AU$8,'CCR_%'!$A$8:$WWW$8,0),FALSE)+AT315</f>
        <v>1</v>
      </c>
      <c r="AV315" s="95">
        <f>VLOOKUP($A315,'CCR_%'!$A:$WWW,MATCH(AV$8,'CCR_%'!$A$8:$WWW$8,0),FALSE)+AU315</f>
        <v>1</v>
      </c>
      <c r="AW315" s="95">
        <f>VLOOKUP($A315,'CCR_%'!$A:$WWW,MATCH(AW$8,'CCR_%'!$A$8:$WWW$8,0),FALSE)+AV315</f>
        <v>1</v>
      </c>
      <c r="AX315" s="95">
        <f>VLOOKUP($A315,'CCR_%'!$A:$WWW,MATCH(AX$8,'CCR_%'!$A$8:$WWW$8,0),FALSE)+AW315</f>
        <v>1</v>
      </c>
      <c r="AY315" s="95">
        <f>VLOOKUP($A315,'CCR_%'!$A:$WWW,MATCH(AY$8,'CCR_%'!$A$8:$WWW$8,0),FALSE)+AX315</f>
        <v>1</v>
      </c>
      <c r="AZ315" s="95">
        <f>VLOOKUP($A315,'CCR_%'!$A:$WWW,MATCH(AZ$8,'CCR_%'!$A$8:$WWW$8,0),FALSE)+AY315</f>
        <v>1</v>
      </c>
      <c r="BA315" s="95">
        <f>VLOOKUP($A315,'CCR_%'!$A:$WWW,MATCH(BA$8,'CCR_%'!$A$8:$WWW$8,0),FALSE)+AZ315</f>
        <v>1</v>
      </c>
      <c r="BB315" s="95">
        <f>VLOOKUP($A315,'CCR_%'!$A:$WWW,MATCH(BB$8,'CCR_%'!$A$8:$WWW$8,0),FALSE)+BA315</f>
        <v>1</v>
      </c>
      <c r="BC315" s="95">
        <f>VLOOKUP($A315,'CCR_%'!$A:$WWW,MATCH(BC$8,'CCR_%'!$A$8:$WWW$8,0),FALSE)+BB315</f>
        <v>1</v>
      </c>
      <c r="BD315" s="95">
        <f>VLOOKUP($A315,'CCR_%'!$A:$WWW,MATCH(BD$8,'CCR_%'!$A$8:$WWW$8,0),FALSE)+BC315</f>
        <v>1</v>
      </c>
      <c r="BE315" s="95">
        <f>VLOOKUP($A315,'CCR_%'!$A:$WWW,MATCH(BE$8,'CCR_%'!$A$8:$WWW$8,0),FALSE)+BD315</f>
        <v>1</v>
      </c>
      <c r="BF315" s="95">
        <f>VLOOKUP($A315,'CCR_%'!$A:$WWW,MATCH(BF$8,'CCR_%'!$A$8:$WWW$8,0),FALSE)+BE315</f>
        <v>1</v>
      </c>
      <c r="BG315" s="95">
        <f>VLOOKUP($A315,'CCR_%'!$A:$WWW,MATCH(BG$8,'CCR_%'!$A$8:$WWW$8,0),FALSE)+BF315</f>
        <v>1</v>
      </c>
      <c r="BH315" s="95">
        <f>VLOOKUP($A315,'CCR_%'!$A:$WWW,MATCH(BH$8,'CCR_%'!$A$8:$WWW$8,0),FALSE)+BG315</f>
        <v>1</v>
      </c>
      <c r="BI315" s="95">
        <f>VLOOKUP($A315,'CCR_%'!$A:$WWW,MATCH(BI$8,'CCR_%'!$A$8:$WWW$8,0),FALSE)+BH315</f>
        <v>1</v>
      </c>
      <c r="BJ315" s="95">
        <f>VLOOKUP($A315,'CCR_%'!$A:$WWW,MATCH(BJ$8,'CCR_%'!$A$8:$WWW$8,0),FALSE)+BI315</f>
        <v>1</v>
      </c>
      <c r="BK315" s="95">
        <f>VLOOKUP($A315,'CCR_%'!$A:$WWW,MATCH(BK$8,'CCR_%'!$A$8:$WWW$8,0),FALSE)+BJ315</f>
        <v>1</v>
      </c>
      <c r="BL315" s="95">
        <f>VLOOKUP($A315,'CCR_%'!$A:$WWW,MATCH(BL$8,'CCR_%'!$A$8:$WWW$8,0),FALSE)+BK315</f>
        <v>1</v>
      </c>
    </row>
    <row r="316" spans="1:64" ht="16.5" customHeight="1" outlineLevel="3" x14ac:dyDescent="0.25">
      <c r="A316" s="40" t="s">
        <v>577</v>
      </c>
      <c r="B316" s="42" t="s">
        <v>578</v>
      </c>
      <c r="C316" s="93">
        <v>47392</v>
      </c>
      <c r="D316" s="93">
        <v>47936</v>
      </c>
      <c r="E316" s="94">
        <f>VLOOKUP($A316,'CCR_%'!$A:$WWW,MATCH(E$8,'CCR_%'!$A$8:$WWW$8,0),FALSE)+0</f>
        <v>0</v>
      </c>
      <c r="F316" s="95">
        <f>VLOOKUP($A316,'CCR_%'!$A:$WWW,MATCH(F$8,'CCR_%'!$A$8:$WWW$8,0),FALSE)+E316</f>
        <v>0</v>
      </c>
      <c r="G316" s="95">
        <f>VLOOKUP($A316,'CCR_%'!$A:$WWW,MATCH(G$8,'CCR_%'!$A$8:$WWW$8,0),FALSE)+F316</f>
        <v>0</v>
      </c>
      <c r="H316" s="95">
        <f>VLOOKUP($A316,'CCR_%'!$A:$WWW,MATCH(H$8,'CCR_%'!$A$8:$WWW$8,0),FALSE)+G316</f>
        <v>0</v>
      </c>
      <c r="I316" s="95">
        <f>VLOOKUP($A316,'CCR_%'!$A:$WWW,MATCH(I$8,'CCR_%'!$A$8:$WWW$8,0),FALSE)+H316</f>
        <v>0</v>
      </c>
      <c r="J316" s="95">
        <f>VLOOKUP($A316,'CCR_%'!$A:$WWW,MATCH(J$8,'CCR_%'!$A$8:$WWW$8,0),FALSE)+I316</f>
        <v>0</v>
      </c>
      <c r="K316" s="95">
        <f>VLOOKUP($A316,'CCR_%'!$A:$WWW,MATCH(K$8,'CCR_%'!$A$8:$WWW$8,0),FALSE)+J316</f>
        <v>0</v>
      </c>
      <c r="L316" s="95">
        <f>VLOOKUP($A316,'CCR_%'!$A:$WWW,MATCH(L$8,'CCR_%'!$A$8:$WWW$8,0),FALSE)+K316</f>
        <v>0</v>
      </c>
      <c r="M316" s="95">
        <f>VLOOKUP($A316,'CCR_%'!$A:$WWW,MATCH(M$8,'CCR_%'!$A$8:$WWW$8,0),FALSE)+L316</f>
        <v>0</v>
      </c>
      <c r="N316" s="95">
        <f>VLOOKUP($A316,'CCR_%'!$A:$WWW,MATCH(N$8,'CCR_%'!$A$8:$WWW$8,0),FALSE)+M316</f>
        <v>0.05</v>
      </c>
      <c r="O316" s="95">
        <f>VLOOKUP($A316,'CCR_%'!$A:$WWW,MATCH(O$8,'CCR_%'!$A$8:$WWW$8,0),FALSE)+N316</f>
        <v>0.15000000000000002</v>
      </c>
      <c r="P316" s="95">
        <f>VLOOKUP($A316,'CCR_%'!$A:$WWW,MATCH(P$8,'CCR_%'!$A$8:$WWW$8,0),FALSE)+O316</f>
        <v>1</v>
      </c>
      <c r="Q316" s="95">
        <f>VLOOKUP($A316,'CCR_%'!$A:$WWW,MATCH(Q$8,'CCR_%'!$A$8:$WWW$8,0),FALSE)+P316</f>
        <v>1</v>
      </c>
      <c r="R316" s="95">
        <f>VLOOKUP($A316,'CCR_%'!$A:$WWW,MATCH(R$8,'CCR_%'!$A$8:$WWW$8,0),FALSE)+Q316</f>
        <v>1</v>
      </c>
      <c r="S316" s="95">
        <f>VLOOKUP($A316,'CCR_%'!$A:$WWW,MATCH(S$8,'CCR_%'!$A$8:$WWW$8,0),FALSE)+R316</f>
        <v>1</v>
      </c>
      <c r="T316" s="95">
        <f>VLOOKUP($A316,'CCR_%'!$A:$WWW,MATCH(T$8,'CCR_%'!$A$8:$WWW$8,0),FALSE)+S316</f>
        <v>1</v>
      </c>
      <c r="U316" s="95">
        <f>VLOOKUP($A316,'CCR_%'!$A:$WWW,MATCH(U$8,'CCR_%'!$A$8:$WWW$8,0),FALSE)+T316</f>
        <v>1</v>
      </c>
      <c r="V316" s="95">
        <f>VLOOKUP($A316,'CCR_%'!$A:$WWW,MATCH(V$8,'CCR_%'!$A$8:$WWW$8,0),FALSE)+U316</f>
        <v>1</v>
      </c>
      <c r="W316" s="95">
        <f>VLOOKUP($A316,'CCR_%'!$A:$WWW,MATCH(W$8,'CCR_%'!$A$8:$WWW$8,0),FALSE)+V316</f>
        <v>1</v>
      </c>
      <c r="X316" s="95">
        <f>VLOOKUP($A316,'CCR_%'!$A:$WWW,MATCH(X$8,'CCR_%'!$A$8:$WWW$8,0),FALSE)+W316</f>
        <v>1</v>
      </c>
      <c r="Y316" s="95">
        <f>VLOOKUP($A316,'CCR_%'!$A:$WWW,MATCH(Y$8,'CCR_%'!$A$8:$WWW$8,0),FALSE)+X316</f>
        <v>1</v>
      </c>
      <c r="Z316" s="95">
        <f>VLOOKUP($A316,'CCR_%'!$A:$WWW,MATCH(Z$8,'CCR_%'!$A$8:$WWW$8,0),FALSE)+Y316</f>
        <v>1</v>
      </c>
      <c r="AA316" s="95">
        <f>VLOOKUP($A316,'CCR_%'!$A:$WWW,MATCH(AA$8,'CCR_%'!$A$8:$WWW$8,0),FALSE)+Z316</f>
        <v>1</v>
      </c>
      <c r="AB316" s="95">
        <f>VLOOKUP($A316,'CCR_%'!$A:$WWW,MATCH(AB$8,'CCR_%'!$A$8:$WWW$8,0),FALSE)+AA316</f>
        <v>1</v>
      </c>
      <c r="AC316" s="95">
        <f>VLOOKUP($A316,'CCR_%'!$A:$WWW,MATCH(AC$8,'CCR_%'!$A$8:$WWW$8,0),FALSE)+AB316</f>
        <v>1</v>
      </c>
      <c r="AD316" s="95">
        <f>VLOOKUP($A316,'CCR_%'!$A:$WWW,MATCH(AD$8,'CCR_%'!$A$8:$WWW$8,0),FALSE)+AC316</f>
        <v>1</v>
      </c>
      <c r="AE316" s="95">
        <f>VLOOKUP($A316,'CCR_%'!$A:$WWW,MATCH(AE$8,'CCR_%'!$A$8:$WWW$8,0),FALSE)+AD316</f>
        <v>1</v>
      </c>
      <c r="AF316" s="95">
        <f>VLOOKUP($A316,'CCR_%'!$A:$WWW,MATCH(AF$8,'CCR_%'!$A$8:$WWW$8,0),FALSE)+AE316</f>
        <v>1</v>
      </c>
      <c r="AG316" s="95">
        <f>VLOOKUP($A316,'CCR_%'!$A:$WWW,MATCH(AG$8,'CCR_%'!$A$8:$WWW$8,0),FALSE)+AF316</f>
        <v>1</v>
      </c>
      <c r="AH316" s="95">
        <f>VLOOKUP($A316,'CCR_%'!$A:$WWW,MATCH(AH$8,'CCR_%'!$A$8:$WWW$8,0),FALSE)+AG316</f>
        <v>1</v>
      </c>
      <c r="AI316" s="95">
        <f>VLOOKUP($A316,'CCR_%'!$A:$WWW,MATCH(AI$8,'CCR_%'!$A$8:$WWW$8,0),FALSE)+AH316</f>
        <v>1</v>
      </c>
      <c r="AJ316" s="95">
        <f>VLOOKUP($A316,'CCR_%'!$A:$WWW,MATCH(AJ$8,'CCR_%'!$A$8:$WWW$8,0),FALSE)+AI316</f>
        <v>1</v>
      </c>
      <c r="AK316" s="95">
        <f>VLOOKUP($A316,'CCR_%'!$A:$WWW,MATCH(AK$8,'CCR_%'!$A$8:$WWW$8,0),FALSE)+AJ316</f>
        <v>1</v>
      </c>
      <c r="AL316" s="95">
        <f>VLOOKUP($A316,'CCR_%'!$A:$WWW,MATCH(AL$8,'CCR_%'!$A$8:$WWW$8,0),FALSE)+AK316</f>
        <v>1</v>
      </c>
      <c r="AM316" s="95">
        <f>VLOOKUP($A316,'CCR_%'!$A:$WWW,MATCH(AM$8,'CCR_%'!$A$8:$WWW$8,0),FALSE)+AL316</f>
        <v>1</v>
      </c>
      <c r="AN316" s="95">
        <f>VLOOKUP($A316,'CCR_%'!$A:$WWW,MATCH(AN$8,'CCR_%'!$A$8:$WWW$8,0),FALSE)+AM316</f>
        <v>1</v>
      </c>
      <c r="AO316" s="95">
        <f>VLOOKUP($A316,'CCR_%'!$A:$WWW,MATCH(AO$8,'CCR_%'!$A$8:$WWW$8,0),FALSE)+AN316</f>
        <v>1</v>
      </c>
      <c r="AP316" s="95">
        <f>VLOOKUP($A316,'CCR_%'!$A:$WWW,MATCH(AP$8,'CCR_%'!$A$8:$WWW$8,0),FALSE)+AO316</f>
        <v>1</v>
      </c>
      <c r="AQ316" s="95">
        <f>VLOOKUP($A316,'CCR_%'!$A:$WWW,MATCH(AQ$8,'CCR_%'!$A$8:$WWW$8,0),FALSE)+AP316</f>
        <v>1</v>
      </c>
      <c r="AR316" s="95">
        <f>VLOOKUP($A316,'CCR_%'!$A:$WWW,MATCH(AR$8,'CCR_%'!$A$8:$WWW$8,0),FALSE)+AQ316</f>
        <v>1</v>
      </c>
      <c r="AS316" s="95">
        <f>VLOOKUP($A316,'CCR_%'!$A:$WWW,MATCH(AS$8,'CCR_%'!$A$8:$WWW$8,0),FALSE)+AR316</f>
        <v>1</v>
      </c>
      <c r="AT316" s="95">
        <f>VLOOKUP($A316,'CCR_%'!$A:$WWW,MATCH(AT$8,'CCR_%'!$A$8:$WWW$8,0),FALSE)+AS316</f>
        <v>1</v>
      </c>
      <c r="AU316" s="95">
        <f>VLOOKUP($A316,'CCR_%'!$A:$WWW,MATCH(AU$8,'CCR_%'!$A$8:$WWW$8,0),FALSE)+AT316</f>
        <v>1</v>
      </c>
      <c r="AV316" s="95">
        <f>VLOOKUP($A316,'CCR_%'!$A:$WWW,MATCH(AV$8,'CCR_%'!$A$8:$WWW$8,0),FALSE)+AU316</f>
        <v>1</v>
      </c>
      <c r="AW316" s="95">
        <f>VLOOKUP($A316,'CCR_%'!$A:$WWW,MATCH(AW$8,'CCR_%'!$A$8:$WWW$8,0),FALSE)+AV316</f>
        <v>1</v>
      </c>
      <c r="AX316" s="95">
        <f>VLOOKUP($A316,'CCR_%'!$A:$WWW,MATCH(AX$8,'CCR_%'!$A$8:$WWW$8,0),FALSE)+AW316</f>
        <v>1</v>
      </c>
      <c r="AY316" s="95">
        <f>VLOOKUP($A316,'CCR_%'!$A:$WWW,MATCH(AY$8,'CCR_%'!$A$8:$WWW$8,0),FALSE)+AX316</f>
        <v>1</v>
      </c>
      <c r="AZ316" s="95">
        <f>VLOOKUP($A316,'CCR_%'!$A:$WWW,MATCH(AZ$8,'CCR_%'!$A$8:$WWW$8,0),FALSE)+AY316</f>
        <v>1</v>
      </c>
      <c r="BA316" s="95">
        <f>VLOOKUP($A316,'CCR_%'!$A:$WWW,MATCH(BA$8,'CCR_%'!$A$8:$WWW$8,0),FALSE)+AZ316</f>
        <v>1</v>
      </c>
      <c r="BB316" s="95">
        <f>VLOOKUP($A316,'CCR_%'!$A:$WWW,MATCH(BB$8,'CCR_%'!$A$8:$WWW$8,0),FALSE)+BA316</f>
        <v>1</v>
      </c>
      <c r="BC316" s="95">
        <f>VLOOKUP($A316,'CCR_%'!$A:$WWW,MATCH(BC$8,'CCR_%'!$A$8:$WWW$8,0),FALSE)+BB316</f>
        <v>1</v>
      </c>
      <c r="BD316" s="95">
        <f>VLOOKUP($A316,'CCR_%'!$A:$WWW,MATCH(BD$8,'CCR_%'!$A$8:$WWW$8,0),FALSE)+BC316</f>
        <v>1</v>
      </c>
      <c r="BE316" s="95">
        <f>VLOOKUP($A316,'CCR_%'!$A:$WWW,MATCH(BE$8,'CCR_%'!$A$8:$WWW$8,0),FALSE)+BD316</f>
        <v>1</v>
      </c>
      <c r="BF316" s="95">
        <f>VLOOKUP($A316,'CCR_%'!$A:$WWW,MATCH(BF$8,'CCR_%'!$A$8:$WWW$8,0),FALSE)+BE316</f>
        <v>1</v>
      </c>
      <c r="BG316" s="95">
        <f>VLOOKUP($A316,'CCR_%'!$A:$WWW,MATCH(BG$8,'CCR_%'!$A$8:$WWW$8,0),FALSE)+BF316</f>
        <v>1</v>
      </c>
      <c r="BH316" s="95">
        <f>VLOOKUP($A316,'CCR_%'!$A:$WWW,MATCH(BH$8,'CCR_%'!$A$8:$WWW$8,0),FALSE)+BG316</f>
        <v>1</v>
      </c>
      <c r="BI316" s="95">
        <f>VLOOKUP($A316,'CCR_%'!$A:$WWW,MATCH(BI$8,'CCR_%'!$A$8:$WWW$8,0),FALSE)+BH316</f>
        <v>1</v>
      </c>
      <c r="BJ316" s="95">
        <f>VLOOKUP($A316,'CCR_%'!$A:$WWW,MATCH(BJ$8,'CCR_%'!$A$8:$WWW$8,0),FALSE)+BI316</f>
        <v>1</v>
      </c>
      <c r="BK316" s="95">
        <f>VLOOKUP($A316,'CCR_%'!$A:$WWW,MATCH(BK$8,'CCR_%'!$A$8:$WWW$8,0),FALSE)+BJ316</f>
        <v>1</v>
      </c>
      <c r="BL316" s="95">
        <f>VLOOKUP($A316,'CCR_%'!$A:$WWW,MATCH(BL$8,'CCR_%'!$A$8:$WWW$8,0),FALSE)+BK316</f>
        <v>1</v>
      </c>
    </row>
    <row r="317" spans="1:64" ht="16.5" customHeight="1" outlineLevel="3" x14ac:dyDescent="0.25">
      <c r="A317" s="40" t="s">
        <v>579</v>
      </c>
      <c r="B317" s="42" t="s">
        <v>580</v>
      </c>
      <c r="C317" s="93">
        <v>47588</v>
      </c>
      <c r="D317" s="93">
        <v>47936</v>
      </c>
      <c r="E317" s="94">
        <f>VLOOKUP($A317,'CCR_%'!$A:$WWW,MATCH(E$8,'CCR_%'!$A$8:$WWW$8,0),FALSE)+0</f>
        <v>0</v>
      </c>
      <c r="F317" s="95">
        <f>VLOOKUP($A317,'CCR_%'!$A:$WWW,MATCH(F$8,'CCR_%'!$A$8:$WWW$8,0),FALSE)+E317</f>
        <v>0</v>
      </c>
      <c r="G317" s="95">
        <f>VLOOKUP($A317,'CCR_%'!$A:$WWW,MATCH(G$8,'CCR_%'!$A$8:$WWW$8,0),FALSE)+F317</f>
        <v>0</v>
      </c>
      <c r="H317" s="95">
        <f>VLOOKUP($A317,'CCR_%'!$A:$WWW,MATCH(H$8,'CCR_%'!$A$8:$WWW$8,0),FALSE)+G317</f>
        <v>0</v>
      </c>
      <c r="I317" s="95">
        <f>VLOOKUP($A317,'CCR_%'!$A:$WWW,MATCH(I$8,'CCR_%'!$A$8:$WWW$8,0),FALSE)+H317</f>
        <v>0</v>
      </c>
      <c r="J317" s="95">
        <f>VLOOKUP($A317,'CCR_%'!$A:$WWW,MATCH(J$8,'CCR_%'!$A$8:$WWW$8,0),FALSE)+I317</f>
        <v>0</v>
      </c>
      <c r="K317" s="95">
        <f>VLOOKUP($A317,'CCR_%'!$A:$WWW,MATCH(K$8,'CCR_%'!$A$8:$WWW$8,0),FALSE)+J317</f>
        <v>0</v>
      </c>
      <c r="L317" s="95">
        <f>VLOOKUP($A317,'CCR_%'!$A:$WWW,MATCH(L$8,'CCR_%'!$A$8:$WWW$8,0),FALSE)+K317</f>
        <v>0</v>
      </c>
      <c r="M317" s="95">
        <f>VLOOKUP($A317,'CCR_%'!$A:$WWW,MATCH(M$8,'CCR_%'!$A$8:$WWW$8,0),FALSE)+L317</f>
        <v>0</v>
      </c>
      <c r="N317" s="95">
        <f>VLOOKUP($A317,'CCR_%'!$A:$WWW,MATCH(N$8,'CCR_%'!$A$8:$WWW$8,0),FALSE)+M317</f>
        <v>0</v>
      </c>
      <c r="O317" s="95">
        <f>VLOOKUP($A317,'CCR_%'!$A:$WWW,MATCH(O$8,'CCR_%'!$A$8:$WWW$8,0),FALSE)+N317</f>
        <v>0.1</v>
      </c>
      <c r="P317" s="95">
        <f>VLOOKUP($A317,'CCR_%'!$A:$WWW,MATCH(P$8,'CCR_%'!$A$8:$WWW$8,0),FALSE)+O317</f>
        <v>1</v>
      </c>
      <c r="Q317" s="95">
        <f>VLOOKUP($A317,'CCR_%'!$A:$WWW,MATCH(Q$8,'CCR_%'!$A$8:$WWW$8,0),FALSE)+P317</f>
        <v>1</v>
      </c>
      <c r="R317" s="95">
        <f>VLOOKUP($A317,'CCR_%'!$A:$WWW,MATCH(R$8,'CCR_%'!$A$8:$WWW$8,0),FALSE)+Q317</f>
        <v>1</v>
      </c>
      <c r="S317" s="95">
        <f>VLOOKUP($A317,'CCR_%'!$A:$WWW,MATCH(S$8,'CCR_%'!$A$8:$WWW$8,0),FALSE)+R317</f>
        <v>1</v>
      </c>
      <c r="T317" s="95">
        <f>VLOOKUP($A317,'CCR_%'!$A:$WWW,MATCH(T$8,'CCR_%'!$A$8:$WWW$8,0),FALSE)+S317</f>
        <v>1</v>
      </c>
      <c r="U317" s="95">
        <f>VLOOKUP($A317,'CCR_%'!$A:$WWW,MATCH(U$8,'CCR_%'!$A$8:$WWW$8,0),FALSE)+T317</f>
        <v>1</v>
      </c>
      <c r="V317" s="95">
        <f>VLOOKUP($A317,'CCR_%'!$A:$WWW,MATCH(V$8,'CCR_%'!$A$8:$WWW$8,0),FALSE)+U317</f>
        <v>1</v>
      </c>
      <c r="W317" s="95">
        <f>VLOOKUP($A317,'CCR_%'!$A:$WWW,MATCH(W$8,'CCR_%'!$A$8:$WWW$8,0),FALSE)+V317</f>
        <v>1</v>
      </c>
      <c r="X317" s="95">
        <f>VLOOKUP($A317,'CCR_%'!$A:$WWW,MATCH(X$8,'CCR_%'!$A$8:$WWW$8,0),FALSE)+W317</f>
        <v>1</v>
      </c>
      <c r="Y317" s="95">
        <f>VLOOKUP($A317,'CCR_%'!$A:$WWW,MATCH(Y$8,'CCR_%'!$A$8:$WWW$8,0),FALSE)+X317</f>
        <v>1</v>
      </c>
      <c r="Z317" s="95">
        <f>VLOOKUP($A317,'CCR_%'!$A:$WWW,MATCH(Z$8,'CCR_%'!$A$8:$WWW$8,0),FALSE)+Y317</f>
        <v>1</v>
      </c>
      <c r="AA317" s="95">
        <f>VLOOKUP($A317,'CCR_%'!$A:$WWW,MATCH(AA$8,'CCR_%'!$A$8:$WWW$8,0),FALSE)+Z317</f>
        <v>1</v>
      </c>
      <c r="AB317" s="95">
        <f>VLOOKUP($A317,'CCR_%'!$A:$WWW,MATCH(AB$8,'CCR_%'!$A$8:$WWW$8,0),FALSE)+AA317</f>
        <v>1</v>
      </c>
      <c r="AC317" s="95">
        <f>VLOOKUP($A317,'CCR_%'!$A:$WWW,MATCH(AC$8,'CCR_%'!$A$8:$WWW$8,0),FALSE)+AB317</f>
        <v>1</v>
      </c>
      <c r="AD317" s="95">
        <f>VLOOKUP($A317,'CCR_%'!$A:$WWW,MATCH(AD$8,'CCR_%'!$A$8:$WWW$8,0),FALSE)+AC317</f>
        <v>1</v>
      </c>
      <c r="AE317" s="95">
        <f>VLOOKUP($A317,'CCR_%'!$A:$WWW,MATCH(AE$8,'CCR_%'!$A$8:$WWW$8,0),FALSE)+AD317</f>
        <v>1</v>
      </c>
      <c r="AF317" s="95">
        <f>VLOOKUP($A317,'CCR_%'!$A:$WWW,MATCH(AF$8,'CCR_%'!$A$8:$WWW$8,0),FALSE)+AE317</f>
        <v>1</v>
      </c>
      <c r="AG317" s="95">
        <f>VLOOKUP($A317,'CCR_%'!$A:$WWW,MATCH(AG$8,'CCR_%'!$A$8:$WWW$8,0),FALSE)+AF317</f>
        <v>1</v>
      </c>
      <c r="AH317" s="95">
        <f>VLOOKUP($A317,'CCR_%'!$A:$WWW,MATCH(AH$8,'CCR_%'!$A$8:$WWW$8,0),FALSE)+AG317</f>
        <v>1</v>
      </c>
      <c r="AI317" s="95">
        <f>VLOOKUP($A317,'CCR_%'!$A:$WWW,MATCH(AI$8,'CCR_%'!$A$8:$WWW$8,0),FALSE)+AH317</f>
        <v>1</v>
      </c>
      <c r="AJ317" s="95">
        <f>VLOOKUP($A317,'CCR_%'!$A:$WWW,MATCH(AJ$8,'CCR_%'!$A$8:$WWW$8,0),FALSE)+AI317</f>
        <v>1</v>
      </c>
      <c r="AK317" s="95">
        <f>VLOOKUP($A317,'CCR_%'!$A:$WWW,MATCH(AK$8,'CCR_%'!$A$8:$WWW$8,0),FALSE)+AJ317</f>
        <v>1</v>
      </c>
      <c r="AL317" s="95">
        <f>VLOOKUP($A317,'CCR_%'!$A:$WWW,MATCH(AL$8,'CCR_%'!$A$8:$WWW$8,0),FALSE)+AK317</f>
        <v>1</v>
      </c>
      <c r="AM317" s="95">
        <f>VLOOKUP($A317,'CCR_%'!$A:$WWW,MATCH(AM$8,'CCR_%'!$A$8:$WWW$8,0),FALSE)+AL317</f>
        <v>1</v>
      </c>
      <c r="AN317" s="95">
        <f>VLOOKUP($A317,'CCR_%'!$A:$WWW,MATCH(AN$8,'CCR_%'!$A$8:$WWW$8,0),FALSE)+AM317</f>
        <v>1</v>
      </c>
      <c r="AO317" s="95">
        <f>VLOOKUP($A317,'CCR_%'!$A:$WWW,MATCH(AO$8,'CCR_%'!$A$8:$WWW$8,0),FALSE)+AN317</f>
        <v>1</v>
      </c>
      <c r="AP317" s="95">
        <f>VLOOKUP($A317,'CCR_%'!$A:$WWW,MATCH(AP$8,'CCR_%'!$A$8:$WWW$8,0),FALSE)+AO317</f>
        <v>1</v>
      </c>
      <c r="AQ317" s="95">
        <f>VLOOKUP($A317,'CCR_%'!$A:$WWW,MATCH(AQ$8,'CCR_%'!$A$8:$WWW$8,0),FALSE)+AP317</f>
        <v>1</v>
      </c>
      <c r="AR317" s="95">
        <f>VLOOKUP($A317,'CCR_%'!$A:$WWW,MATCH(AR$8,'CCR_%'!$A$8:$WWW$8,0),FALSE)+AQ317</f>
        <v>1</v>
      </c>
      <c r="AS317" s="95">
        <f>VLOOKUP($A317,'CCR_%'!$A:$WWW,MATCH(AS$8,'CCR_%'!$A$8:$WWW$8,0),FALSE)+AR317</f>
        <v>1</v>
      </c>
      <c r="AT317" s="95">
        <f>VLOOKUP($A317,'CCR_%'!$A:$WWW,MATCH(AT$8,'CCR_%'!$A$8:$WWW$8,0),FALSE)+AS317</f>
        <v>1</v>
      </c>
      <c r="AU317" s="95">
        <f>VLOOKUP($A317,'CCR_%'!$A:$WWW,MATCH(AU$8,'CCR_%'!$A$8:$WWW$8,0),FALSE)+AT317</f>
        <v>1</v>
      </c>
      <c r="AV317" s="95">
        <f>VLOOKUP($A317,'CCR_%'!$A:$WWW,MATCH(AV$8,'CCR_%'!$A$8:$WWW$8,0),FALSE)+AU317</f>
        <v>1</v>
      </c>
      <c r="AW317" s="95">
        <f>VLOOKUP($A317,'CCR_%'!$A:$WWW,MATCH(AW$8,'CCR_%'!$A$8:$WWW$8,0),FALSE)+AV317</f>
        <v>1</v>
      </c>
      <c r="AX317" s="95">
        <f>VLOOKUP($A317,'CCR_%'!$A:$WWW,MATCH(AX$8,'CCR_%'!$A$8:$WWW$8,0),FALSE)+AW317</f>
        <v>1</v>
      </c>
      <c r="AY317" s="95">
        <f>VLOOKUP($A317,'CCR_%'!$A:$WWW,MATCH(AY$8,'CCR_%'!$A$8:$WWW$8,0),FALSE)+AX317</f>
        <v>1</v>
      </c>
      <c r="AZ317" s="95">
        <f>VLOOKUP($A317,'CCR_%'!$A:$WWW,MATCH(AZ$8,'CCR_%'!$A$8:$WWW$8,0),FALSE)+AY317</f>
        <v>1</v>
      </c>
      <c r="BA317" s="95">
        <f>VLOOKUP($A317,'CCR_%'!$A:$WWW,MATCH(BA$8,'CCR_%'!$A$8:$WWW$8,0),FALSE)+AZ317</f>
        <v>1</v>
      </c>
      <c r="BB317" s="95">
        <f>VLOOKUP($A317,'CCR_%'!$A:$WWW,MATCH(BB$8,'CCR_%'!$A$8:$WWW$8,0),FALSE)+BA317</f>
        <v>1</v>
      </c>
      <c r="BC317" s="95">
        <f>VLOOKUP($A317,'CCR_%'!$A:$WWW,MATCH(BC$8,'CCR_%'!$A$8:$WWW$8,0),FALSE)+BB317</f>
        <v>1</v>
      </c>
      <c r="BD317" s="95">
        <f>VLOOKUP($A317,'CCR_%'!$A:$WWW,MATCH(BD$8,'CCR_%'!$A$8:$WWW$8,0),FALSE)+BC317</f>
        <v>1</v>
      </c>
      <c r="BE317" s="95">
        <f>VLOOKUP($A317,'CCR_%'!$A:$WWW,MATCH(BE$8,'CCR_%'!$A$8:$WWW$8,0),FALSE)+BD317</f>
        <v>1</v>
      </c>
      <c r="BF317" s="95">
        <f>VLOOKUP($A317,'CCR_%'!$A:$WWW,MATCH(BF$8,'CCR_%'!$A$8:$WWW$8,0),FALSE)+BE317</f>
        <v>1</v>
      </c>
      <c r="BG317" s="95">
        <f>VLOOKUP($A317,'CCR_%'!$A:$WWW,MATCH(BG$8,'CCR_%'!$A$8:$WWW$8,0),FALSE)+BF317</f>
        <v>1</v>
      </c>
      <c r="BH317" s="95">
        <f>VLOOKUP($A317,'CCR_%'!$A:$WWW,MATCH(BH$8,'CCR_%'!$A$8:$WWW$8,0),FALSE)+BG317</f>
        <v>1</v>
      </c>
      <c r="BI317" s="95">
        <f>VLOOKUP($A317,'CCR_%'!$A:$WWW,MATCH(BI$8,'CCR_%'!$A$8:$WWW$8,0),FALSE)+BH317</f>
        <v>1</v>
      </c>
      <c r="BJ317" s="95">
        <f>VLOOKUP($A317,'CCR_%'!$A:$WWW,MATCH(BJ$8,'CCR_%'!$A$8:$WWW$8,0),FALSE)+BI317</f>
        <v>1</v>
      </c>
      <c r="BK317" s="95">
        <f>VLOOKUP($A317,'CCR_%'!$A:$WWW,MATCH(BK$8,'CCR_%'!$A$8:$WWW$8,0),FALSE)+BJ317</f>
        <v>1</v>
      </c>
      <c r="BL317" s="95">
        <f>VLOOKUP($A317,'CCR_%'!$A:$WWW,MATCH(BL$8,'CCR_%'!$A$8:$WWW$8,0),FALSE)+BK317</f>
        <v>1</v>
      </c>
    </row>
    <row r="318" spans="1:64" ht="16.5" customHeight="1" outlineLevel="3" x14ac:dyDescent="0.25">
      <c r="A318" s="40" t="s">
        <v>581</v>
      </c>
      <c r="B318" s="42" t="s">
        <v>582</v>
      </c>
      <c r="C318" s="93">
        <v>48668</v>
      </c>
      <c r="D318" s="93">
        <v>56702</v>
      </c>
      <c r="E318" s="94">
        <f>VLOOKUP($A318,'CCR_%'!$A:$WWW,MATCH(E$8,'CCR_%'!$A$8:$WWW$8,0),FALSE)+0</f>
        <v>0</v>
      </c>
      <c r="F318" s="95">
        <f>VLOOKUP($A318,'CCR_%'!$A:$WWW,MATCH(F$8,'CCR_%'!$A$8:$WWW$8,0),FALSE)+E318</f>
        <v>0</v>
      </c>
      <c r="G318" s="95">
        <f>VLOOKUP($A318,'CCR_%'!$A:$WWW,MATCH(G$8,'CCR_%'!$A$8:$WWW$8,0),FALSE)+F318</f>
        <v>0</v>
      </c>
      <c r="H318" s="95">
        <f>VLOOKUP($A318,'CCR_%'!$A:$WWW,MATCH(H$8,'CCR_%'!$A$8:$WWW$8,0),FALSE)+G318</f>
        <v>0</v>
      </c>
      <c r="I318" s="95">
        <f>VLOOKUP($A318,'CCR_%'!$A:$WWW,MATCH(I$8,'CCR_%'!$A$8:$WWW$8,0),FALSE)+H318</f>
        <v>0</v>
      </c>
      <c r="J318" s="95">
        <f>VLOOKUP($A318,'CCR_%'!$A:$WWW,MATCH(J$8,'CCR_%'!$A$8:$WWW$8,0),FALSE)+I318</f>
        <v>0</v>
      </c>
      <c r="K318" s="95">
        <f>VLOOKUP($A318,'CCR_%'!$A:$WWW,MATCH(K$8,'CCR_%'!$A$8:$WWW$8,0),FALSE)+J318</f>
        <v>0</v>
      </c>
      <c r="L318" s="95">
        <f>VLOOKUP($A318,'CCR_%'!$A:$WWW,MATCH(L$8,'CCR_%'!$A$8:$WWW$8,0),FALSE)+K318</f>
        <v>0</v>
      </c>
      <c r="M318" s="95">
        <f>VLOOKUP($A318,'CCR_%'!$A:$WWW,MATCH(M$8,'CCR_%'!$A$8:$WWW$8,0),FALSE)+L318</f>
        <v>0</v>
      </c>
      <c r="N318" s="95">
        <f>VLOOKUP($A318,'CCR_%'!$A:$WWW,MATCH(N$8,'CCR_%'!$A$8:$WWW$8,0),FALSE)+M318</f>
        <v>0</v>
      </c>
      <c r="O318" s="95">
        <f>VLOOKUP($A318,'CCR_%'!$A:$WWW,MATCH(O$8,'CCR_%'!$A$8:$WWW$8,0),FALSE)+N318</f>
        <v>0</v>
      </c>
      <c r="P318" s="95">
        <f>VLOOKUP($A318,'CCR_%'!$A:$WWW,MATCH(P$8,'CCR_%'!$A$8:$WWW$8,0),FALSE)+O318</f>
        <v>0</v>
      </c>
      <c r="Q318" s="95">
        <f>VLOOKUP($A318,'CCR_%'!$A:$WWW,MATCH(Q$8,'CCR_%'!$A$8:$WWW$8,0),FALSE)+P318</f>
        <v>0</v>
      </c>
      <c r="R318" s="95">
        <f>VLOOKUP($A318,'CCR_%'!$A:$WWW,MATCH(R$8,'CCR_%'!$A$8:$WWW$8,0),FALSE)+Q318</f>
        <v>0</v>
      </c>
      <c r="S318" s="95">
        <f>VLOOKUP($A318,'CCR_%'!$A:$WWW,MATCH(S$8,'CCR_%'!$A$8:$WWW$8,0),FALSE)+R318</f>
        <v>0</v>
      </c>
      <c r="T318" s="95">
        <f>VLOOKUP($A318,'CCR_%'!$A:$WWW,MATCH(T$8,'CCR_%'!$A$8:$WWW$8,0),FALSE)+S318</f>
        <v>0</v>
      </c>
      <c r="U318" s="95">
        <f>VLOOKUP($A318,'CCR_%'!$A:$WWW,MATCH(U$8,'CCR_%'!$A$8:$WWW$8,0),FALSE)+T318</f>
        <v>2.2727272727272745E-2</v>
      </c>
      <c r="V318" s="95">
        <f>VLOOKUP($A318,'CCR_%'!$A:$WWW,MATCH(V$8,'CCR_%'!$A$8:$WWW$8,0),FALSE)+U318</f>
        <v>4.5454545454545491E-2</v>
      </c>
      <c r="W318" s="95">
        <f>VLOOKUP($A318,'CCR_%'!$A:$WWW,MATCH(W$8,'CCR_%'!$A$8:$WWW$8,0),FALSE)+V318</f>
        <v>6.8181818181818232E-2</v>
      </c>
      <c r="X318" s="95">
        <f>VLOOKUP($A318,'CCR_%'!$A:$WWW,MATCH(X$8,'CCR_%'!$A$8:$WWW$8,0),FALSE)+W318</f>
        <v>9.0909090909090981E-2</v>
      </c>
      <c r="Y318" s="95">
        <f>VLOOKUP($A318,'CCR_%'!$A:$WWW,MATCH(Y$8,'CCR_%'!$A$8:$WWW$8,0),FALSE)+X318</f>
        <v>0.11363636363636373</v>
      </c>
      <c r="Z318" s="95">
        <f>VLOOKUP($A318,'CCR_%'!$A:$WWW,MATCH(Z$8,'CCR_%'!$A$8:$WWW$8,0),FALSE)+Y318</f>
        <v>0.13636363636363646</v>
      </c>
      <c r="AA318" s="95">
        <f>VLOOKUP($A318,'CCR_%'!$A:$WWW,MATCH(AA$8,'CCR_%'!$A$8:$WWW$8,0),FALSE)+Z318</f>
        <v>0.1590909090909092</v>
      </c>
      <c r="AB318" s="95">
        <f>VLOOKUP($A318,'CCR_%'!$A:$WWW,MATCH(AB$8,'CCR_%'!$A$8:$WWW$8,0),FALSE)+AA318</f>
        <v>0.18181818181818193</v>
      </c>
      <c r="AC318" s="95">
        <f>VLOOKUP($A318,'CCR_%'!$A:$WWW,MATCH(AC$8,'CCR_%'!$A$8:$WWW$8,0),FALSE)+AB318</f>
        <v>0.20454545454545467</v>
      </c>
      <c r="AD318" s="95">
        <f>VLOOKUP($A318,'CCR_%'!$A:$WWW,MATCH(AD$8,'CCR_%'!$A$8:$WWW$8,0),FALSE)+AC318</f>
        <v>0.2272727272727274</v>
      </c>
      <c r="AE318" s="95">
        <f>VLOOKUP($A318,'CCR_%'!$A:$WWW,MATCH(AE$8,'CCR_%'!$A$8:$WWW$8,0),FALSE)+AD318</f>
        <v>0.25000000000000017</v>
      </c>
      <c r="AF318" s="95">
        <f>VLOOKUP($A318,'CCR_%'!$A:$WWW,MATCH(AF$8,'CCR_%'!$A$8:$WWW$8,0),FALSE)+AE318</f>
        <v>0.27272727272727293</v>
      </c>
      <c r="AG318" s="95">
        <f>VLOOKUP($A318,'CCR_%'!$A:$WWW,MATCH(AG$8,'CCR_%'!$A$8:$WWW$8,0),FALSE)+AF318</f>
        <v>0.29545454545454569</v>
      </c>
      <c r="AH318" s="95">
        <f>VLOOKUP($A318,'CCR_%'!$A:$WWW,MATCH(AH$8,'CCR_%'!$A$8:$WWW$8,0),FALSE)+AG318</f>
        <v>0.31818181818181845</v>
      </c>
      <c r="AI318" s="95">
        <f>VLOOKUP($A318,'CCR_%'!$A:$WWW,MATCH(AI$8,'CCR_%'!$A$8:$WWW$8,0),FALSE)+AH318</f>
        <v>0.34090909090909122</v>
      </c>
      <c r="AJ318" s="95">
        <f>VLOOKUP($A318,'CCR_%'!$A:$WWW,MATCH(AJ$8,'CCR_%'!$A$8:$WWW$8,0),FALSE)+AI318</f>
        <v>0.36363636363636398</v>
      </c>
      <c r="AK318" s="95">
        <f>VLOOKUP($A318,'CCR_%'!$A:$WWW,MATCH(AK$8,'CCR_%'!$A$8:$WWW$8,0),FALSE)+AJ318</f>
        <v>0.38636363636363674</v>
      </c>
      <c r="AL318" s="95">
        <f>VLOOKUP($A318,'CCR_%'!$A:$WWW,MATCH(AL$8,'CCR_%'!$A$8:$WWW$8,0),FALSE)+AK318</f>
        <v>0.4090909090909095</v>
      </c>
      <c r="AM318" s="95">
        <f>VLOOKUP($A318,'CCR_%'!$A:$WWW,MATCH(AM$8,'CCR_%'!$A$8:$WWW$8,0),FALSE)+AL318</f>
        <v>0.43181818181818227</v>
      </c>
      <c r="AN318" s="95">
        <f>VLOOKUP($A318,'CCR_%'!$A:$WWW,MATCH(AN$8,'CCR_%'!$A$8:$WWW$8,0),FALSE)+AM318</f>
        <v>0.45454545454545503</v>
      </c>
      <c r="AO318" s="95">
        <f>VLOOKUP($A318,'CCR_%'!$A:$WWW,MATCH(AO$8,'CCR_%'!$A$8:$WWW$8,0),FALSE)+AN318</f>
        <v>0.47727272727272779</v>
      </c>
      <c r="AP318" s="95">
        <f>VLOOKUP($A318,'CCR_%'!$A:$WWW,MATCH(AP$8,'CCR_%'!$A$8:$WWW$8,0),FALSE)+AO318</f>
        <v>0.50000000000000056</v>
      </c>
      <c r="AQ318" s="95">
        <f>VLOOKUP($A318,'CCR_%'!$A:$WWW,MATCH(AQ$8,'CCR_%'!$A$8:$WWW$8,0),FALSE)+AP318</f>
        <v>0.52272727272727326</v>
      </c>
      <c r="AR318" s="95">
        <f>VLOOKUP($A318,'CCR_%'!$A:$WWW,MATCH(AR$8,'CCR_%'!$A$8:$WWW$8,0),FALSE)+AQ318</f>
        <v>0.54545454545454597</v>
      </c>
      <c r="AS318" s="95">
        <f>VLOOKUP($A318,'CCR_%'!$A:$WWW,MATCH(AS$8,'CCR_%'!$A$8:$WWW$8,0),FALSE)+AR318</f>
        <v>0.56818181818181868</v>
      </c>
      <c r="AT318" s="95">
        <f>VLOOKUP($A318,'CCR_%'!$A:$WWW,MATCH(AT$8,'CCR_%'!$A$8:$WWW$8,0),FALSE)+AS318</f>
        <v>0.59090909090909138</v>
      </c>
      <c r="AU318" s="95">
        <f>VLOOKUP($A318,'CCR_%'!$A:$WWW,MATCH(AU$8,'CCR_%'!$A$8:$WWW$8,0),FALSE)+AT318</f>
        <v>0.61363636363636409</v>
      </c>
      <c r="AV318" s="95">
        <f>VLOOKUP($A318,'CCR_%'!$A:$WWW,MATCH(AV$8,'CCR_%'!$A$8:$WWW$8,0),FALSE)+AU318</f>
        <v>0.6363636363636368</v>
      </c>
      <c r="AW318" s="95">
        <f>VLOOKUP($A318,'CCR_%'!$A:$WWW,MATCH(AW$8,'CCR_%'!$A$8:$WWW$8,0),FALSE)+AV318</f>
        <v>0.6590909090909095</v>
      </c>
      <c r="AX318" s="95">
        <f>VLOOKUP($A318,'CCR_%'!$A:$WWW,MATCH(AX$8,'CCR_%'!$A$8:$WWW$8,0),FALSE)+AW318</f>
        <v>0.68181818181818221</v>
      </c>
      <c r="AY318" s="95">
        <f>VLOOKUP($A318,'CCR_%'!$A:$WWW,MATCH(AY$8,'CCR_%'!$A$8:$WWW$8,0),FALSE)+AX318</f>
        <v>0.70454545454545492</v>
      </c>
      <c r="AZ318" s="95">
        <f>VLOOKUP($A318,'CCR_%'!$A:$WWW,MATCH(AZ$8,'CCR_%'!$A$8:$WWW$8,0),FALSE)+AY318</f>
        <v>0.72727272727272763</v>
      </c>
      <c r="BA318" s="95">
        <f>VLOOKUP($A318,'CCR_%'!$A:$WWW,MATCH(BA$8,'CCR_%'!$A$8:$WWW$8,0),FALSE)+AZ318</f>
        <v>0.75000000000000033</v>
      </c>
      <c r="BB318" s="95">
        <f>VLOOKUP($A318,'CCR_%'!$A:$WWW,MATCH(BB$8,'CCR_%'!$A$8:$WWW$8,0),FALSE)+BA318</f>
        <v>0.77272727272727304</v>
      </c>
      <c r="BC318" s="95">
        <f>VLOOKUP($A318,'CCR_%'!$A:$WWW,MATCH(BC$8,'CCR_%'!$A$8:$WWW$8,0),FALSE)+BB318</f>
        <v>0.79545454545454575</v>
      </c>
      <c r="BD318" s="95">
        <f>VLOOKUP($A318,'CCR_%'!$A:$WWW,MATCH(BD$8,'CCR_%'!$A$8:$WWW$8,0),FALSE)+BC318</f>
        <v>0.81818181818181845</v>
      </c>
      <c r="BE318" s="95">
        <f>VLOOKUP($A318,'CCR_%'!$A:$WWW,MATCH(BE$8,'CCR_%'!$A$8:$WWW$8,0),FALSE)+BD318</f>
        <v>0.84090909090909116</v>
      </c>
      <c r="BF318" s="95">
        <f>VLOOKUP($A318,'CCR_%'!$A:$WWW,MATCH(BF$8,'CCR_%'!$A$8:$WWW$8,0),FALSE)+BE318</f>
        <v>0.86363636363636387</v>
      </c>
      <c r="BG318" s="95">
        <f>VLOOKUP($A318,'CCR_%'!$A:$WWW,MATCH(BG$8,'CCR_%'!$A$8:$WWW$8,0),FALSE)+BF318</f>
        <v>0.88636363636363658</v>
      </c>
      <c r="BH318" s="95">
        <f>VLOOKUP($A318,'CCR_%'!$A:$WWW,MATCH(BH$8,'CCR_%'!$A$8:$WWW$8,0),FALSE)+BG318</f>
        <v>0.90909090909090928</v>
      </c>
      <c r="BI318" s="95">
        <f>VLOOKUP($A318,'CCR_%'!$A:$WWW,MATCH(BI$8,'CCR_%'!$A$8:$WWW$8,0),FALSE)+BH318</f>
        <v>0.93181818181818199</v>
      </c>
      <c r="BJ318" s="95">
        <f>VLOOKUP($A318,'CCR_%'!$A:$WWW,MATCH(BJ$8,'CCR_%'!$A$8:$WWW$8,0),FALSE)+BI318</f>
        <v>0.9545454545454547</v>
      </c>
      <c r="BK318" s="95">
        <f>VLOOKUP($A318,'CCR_%'!$A:$WWW,MATCH(BK$8,'CCR_%'!$A$8:$WWW$8,0),FALSE)+BJ318</f>
        <v>0.9772727272727274</v>
      </c>
      <c r="BL318" s="95">
        <f>ROUND(VLOOKUP($A318,'CCR_%'!$A:$WWW,MATCH(BL$8,'CCR_%'!$A$8:$WWW$8,0),FALSE)+BK318,4)</f>
        <v>1</v>
      </c>
    </row>
    <row r="319" spans="1:64" ht="16.5" customHeight="1" outlineLevel="1" x14ac:dyDescent="0.25">
      <c r="A319" s="44" t="s">
        <v>583</v>
      </c>
      <c r="B319" s="45" t="s">
        <v>584</v>
      </c>
      <c r="C319" s="105"/>
      <c r="D319" s="105"/>
      <c r="E319" s="106"/>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c r="AG319" s="107"/>
      <c r="AH319" s="107"/>
      <c r="AI319" s="107"/>
      <c r="AJ319" s="107"/>
      <c r="AK319" s="107"/>
      <c r="AL319" s="107"/>
      <c r="AM319" s="107"/>
      <c r="AN319" s="107"/>
      <c r="AO319" s="107"/>
      <c r="AP319" s="107"/>
      <c r="AQ319" s="107"/>
      <c r="AR319" s="107"/>
      <c r="AS319" s="107"/>
      <c r="AT319" s="107"/>
      <c r="AU319" s="107"/>
      <c r="AV319" s="107"/>
      <c r="AW319" s="107"/>
      <c r="AX319" s="107"/>
      <c r="AY319" s="107"/>
      <c r="AZ319" s="107"/>
      <c r="BA319" s="107"/>
      <c r="BB319" s="107"/>
      <c r="BC319" s="107"/>
      <c r="BD319" s="107"/>
      <c r="BE319" s="107"/>
      <c r="BF319" s="107"/>
      <c r="BG319" s="107"/>
      <c r="BH319" s="107"/>
      <c r="BI319" s="107"/>
      <c r="BJ319" s="107"/>
      <c r="BK319" s="107"/>
      <c r="BL319" s="107"/>
    </row>
    <row r="320" spans="1:64" ht="16.5" customHeight="1" outlineLevel="2" x14ac:dyDescent="0.25">
      <c r="A320" s="48" t="s">
        <v>585</v>
      </c>
      <c r="B320" s="49" t="s">
        <v>586</v>
      </c>
      <c r="C320" s="109"/>
      <c r="D320" s="109"/>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c r="AH320" s="110"/>
      <c r="AI320" s="110"/>
      <c r="AJ320" s="110"/>
      <c r="AK320" s="110"/>
      <c r="AL320" s="110"/>
      <c r="AM320" s="110"/>
      <c r="AN320" s="110"/>
      <c r="AO320" s="110"/>
      <c r="AP320" s="110"/>
      <c r="AQ320" s="110"/>
      <c r="AR320" s="110"/>
      <c r="AS320" s="110"/>
      <c r="AT320" s="110"/>
      <c r="AU320" s="110"/>
      <c r="AV320" s="110"/>
      <c r="AW320" s="110"/>
      <c r="AX320" s="110"/>
      <c r="AY320" s="110"/>
      <c r="AZ320" s="110"/>
      <c r="BA320" s="110"/>
      <c r="BB320" s="110"/>
      <c r="BC320" s="110"/>
      <c r="BD320" s="110"/>
      <c r="BE320" s="110"/>
      <c r="BF320" s="110"/>
      <c r="BG320" s="110"/>
      <c r="BH320" s="110"/>
      <c r="BI320" s="110"/>
      <c r="BJ320" s="110"/>
      <c r="BK320" s="110"/>
      <c r="BL320" s="110"/>
    </row>
    <row r="321" spans="1:64" ht="16.5" customHeight="1" outlineLevel="3" x14ac:dyDescent="0.25">
      <c r="A321" s="51" t="s">
        <v>587</v>
      </c>
      <c r="B321" s="52" t="s">
        <v>588</v>
      </c>
      <c r="C321" s="112">
        <v>47602</v>
      </c>
      <c r="D321" s="112">
        <v>47936</v>
      </c>
      <c r="E321" s="98">
        <f>VLOOKUP($A321,'CCR_%'!$A:$WWW,MATCH(E$8,'CCR_%'!$A$8:$WWW$8,0),FALSE)+0</f>
        <v>0</v>
      </c>
      <c r="F321" s="98">
        <f>VLOOKUP($A321,'CCR_%'!$A:$WWW,MATCH(F$8,'CCR_%'!$A$8:$WWW$8,0),FALSE)+E321</f>
        <v>0</v>
      </c>
      <c r="G321" s="98">
        <f>VLOOKUP($A321,'CCR_%'!$A:$WWW,MATCH(G$8,'CCR_%'!$A$8:$WWW$8,0),FALSE)+F321</f>
        <v>0</v>
      </c>
      <c r="H321" s="98">
        <f>VLOOKUP($A321,'CCR_%'!$A:$WWW,MATCH(H$8,'CCR_%'!$A$8:$WWW$8,0),FALSE)+G321</f>
        <v>0</v>
      </c>
      <c r="I321" s="98">
        <f>VLOOKUP($A321,'CCR_%'!$A:$WWW,MATCH(I$8,'CCR_%'!$A$8:$WWW$8,0),FALSE)+H321</f>
        <v>0</v>
      </c>
      <c r="J321" s="98">
        <f>VLOOKUP($A321,'CCR_%'!$A:$WWW,MATCH(J$8,'CCR_%'!$A$8:$WWW$8,0),FALSE)+I321</f>
        <v>0</v>
      </c>
      <c r="K321" s="98">
        <f>VLOOKUP($A321,'CCR_%'!$A:$WWW,MATCH(K$8,'CCR_%'!$A$8:$WWW$8,0),FALSE)+J321</f>
        <v>0</v>
      </c>
      <c r="L321" s="98">
        <f>VLOOKUP($A321,'CCR_%'!$A:$WWW,MATCH(L$8,'CCR_%'!$A$8:$WWW$8,0),FALSE)+K321</f>
        <v>0</v>
      </c>
      <c r="M321" s="98">
        <f>VLOOKUP($A321,'CCR_%'!$A:$WWW,MATCH(M$8,'CCR_%'!$A$8:$WWW$8,0),FALSE)+L321</f>
        <v>0</v>
      </c>
      <c r="N321" s="98">
        <f>VLOOKUP($A321,'CCR_%'!$A:$WWW,MATCH(N$8,'CCR_%'!$A$8:$WWW$8,0),FALSE)+M321</f>
        <v>0</v>
      </c>
      <c r="O321" s="98">
        <f>VLOOKUP($A321,'CCR_%'!$A:$WWW,MATCH(O$8,'CCR_%'!$A$8:$WWW$8,0),FALSE)+N321</f>
        <v>0.2</v>
      </c>
      <c r="P321" s="98">
        <f>VLOOKUP($A321,'CCR_%'!$A:$WWW,MATCH(P$8,'CCR_%'!$A$8:$WWW$8,0),FALSE)+O321</f>
        <v>1</v>
      </c>
      <c r="Q321" s="98">
        <f>VLOOKUP($A321,'CCR_%'!$A:$WWW,MATCH(Q$8,'CCR_%'!$A$8:$WWW$8,0),FALSE)+P321</f>
        <v>1</v>
      </c>
      <c r="R321" s="98">
        <f>VLOOKUP($A321,'CCR_%'!$A:$WWW,MATCH(R$8,'CCR_%'!$A$8:$WWW$8,0),FALSE)+Q321</f>
        <v>1</v>
      </c>
      <c r="S321" s="98">
        <f>VLOOKUP($A321,'CCR_%'!$A:$WWW,MATCH(S$8,'CCR_%'!$A$8:$WWW$8,0),FALSE)+R321</f>
        <v>1</v>
      </c>
      <c r="T321" s="98">
        <f>VLOOKUP($A321,'CCR_%'!$A:$WWW,MATCH(T$8,'CCR_%'!$A$8:$WWW$8,0),FALSE)+S321</f>
        <v>1</v>
      </c>
      <c r="U321" s="98">
        <f>VLOOKUP($A321,'CCR_%'!$A:$WWW,MATCH(U$8,'CCR_%'!$A$8:$WWW$8,0),FALSE)+T321</f>
        <v>1</v>
      </c>
      <c r="V321" s="98">
        <f>VLOOKUP($A321,'CCR_%'!$A:$WWW,MATCH(V$8,'CCR_%'!$A$8:$WWW$8,0),FALSE)+U321</f>
        <v>1</v>
      </c>
      <c r="W321" s="98">
        <f>VLOOKUP($A321,'CCR_%'!$A:$WWW,MATCH(W$8,'CCR_%'!$A$8:$WWW$8,0),FALSE)+V321</f>
        <v>1</v>
      </c>
      <c r="X321" s="98">
        <f>VLOOKUP($A321,'CCR_%'!$A:$WWW,MATCH(X$8,'CCR_%'!$A$8:$WWW$8,0),FALSE)+W321</f>
        <v>1</v>
      </c>
      <c r="Y321" s="98">
        <f>VLOOKUP($A321,'CCR_%'!$A:$WWW,MATCH(Y$8,'CCR_%'!$A$8:$WWW$8,0),FALSE)+X321</f>
        <v>1</v>
      </c>
      <c r="Z321" s="98">
        <f>VLOOKUP($A321,'CCR_%'!$A:$WWW,MATCH(Z$8,'CCR_%'!$A$8:$WWW$8,0),FALSE)+Y321</f>
        <v>1</v>
      </c>
      <c r="AA321" s="98">
        <f>VLOOKUP($A321,'CCR_%'!$A:$WWW,MATCH(AA$8,'CCR_%'!$A$8:$WWW$8,0),FALSE)+Z321</f>
        <v>1</v>
      </c>
      <c r="AB321" s="98">
        <f>VLOOKUP($A321,'CCR_%'!$A:$WWW,MATCH(AB$8,'CCR_%'!$A$8:$WWW$8,0),FALSE)+AA321</f>
        <v>1</v>
      </c>
      <c r="AC321" s="98">
        <f>VLOOKUP($A321,'CCR_%'!$A:$WWW,MATCH(AC$8,'CCR_%'!$A$8:$WWW$8,0),FALSE)+AB321</f>
        <v>1</v>
      </c>
      <c r="AD321" s="98">
        <f>VLOOKUP($A321,'CCR_%'!$A:$WWW,MATCH(AD$8,'CCR_%'!$A$8:$WWW$8,0),FALSE)+AC321</f>
        <v>1</v>
      </c>
      <c r="AE321" s="98">
        <f>VLOOKUP($A321,'CCR_%'!$A:$WWW,MATCH(AE$8,'CCR_%'!$A$8:$WWW$8,0),FALSE)+AD321</f>
        <v>1</v>
      </c>
      <c r="AF321" s="98">
        <f>VLOOKUP($A321,'CCR_%'!$A:$WWW,MATCH(AF$8,'CCR_%'!$A$8:$WWW$8,0),FALSE)+AE321</f>
        <v>1</v>
      </c>
      <c r="AG321" s="98">
        <f>VLOOKUP($A321,'CCR_%'!$A:$WWW,MATCH(AG$8,'CCR_%'!$A$8:$WWW$8,0),FALSE)+AF321</f>
        <v>1</v>
      </c>
      <c r="AH321" s="98">
        <f>VLOOKUP($A321,'CCR_%'!$A:$WWW,MATCH(AH$8,'CCR_%'!$A$8:$WWW$8,0),FALSE)+AG321</f>
        <v>1</v>
      </c>
      <c r="AI321" s="98">
        <f>VLOOKUP($A321,'CCR_%'!$A:$WWW,MATCH(AI$8,'CCR_%'!$A$8:$WWW$8,0),FALSE)+AH321</f>
        <v>1</v>
      </c>
      <c r="AJ321" s="98">
        <f>VLOOKUP($A321,'CCR_%'!$A:$WWW,MATCH(AJ$8,'CCR_%'!$A$8:$WWW$8,0),FALSE)+AI321</f>
        <v>1</v>
      </c>
      <c r="AK321" s="98">
        <f>VLOOKUP($A321,'CCR_%'!$A:$WWW,MATCH(AK$8,'CCR_%'!$A$8:$WWW$8,0),FALSE)+AJ321</f>
        <v>1</v>
      </c>
      <c r="AL321" s="98">
        <f>VLOOKUP($A321,'CCR_%'!$A:$WWW,MATCH(AL$8,'CCR_%'!$A$8:$WWW$8,0),FALSE)+AK321</f>
        <v>1</v>
      </c>
      <c r="AM321" s="98">
        <f>VLOOKUP($A321,'CCR_%'!$A:$WWW,MATCH(AM$8,'CCR_%'!$A$8:$WWW$8,0),FALSE)+AL321</f>
        <v>1</v>
      </c>
      <c r="AN321" s="98">
        <f>VLOOKUP($A321,'CCR_%'!$A:$WWW,MATCH(AN$8,'CCR_%'!$A$8:$WWW$8,0),FALSE)+AM321</f>
        <v>1</v>
      </c>
      <c r="AO321" s="98">
        <f>VLOOKUP($A321,'CCR_%'!$A:$WWW,MATCH(AO$8,'CCR_%'!$A$8:$WWW$8,0),FALSE)+AN321</f>
        <v>1</v>
      </c>
      <c r="AP321" s="98">
        <f>VLOOKUP($A321,'CCR_%'!$A:$WWW,MATCH(AP$8,'CCR_%'!$A$8:$WWW$8,0),FALSE)+AO321</f>
        <v>1</v>
      </c>
      <c r="AQ321" s="98">
        <f>VLOOKUP($A321,'CCR_%'!$A:$WWW,MATCH(AQ$8,'CCR_%'!$A$8:$WWW$8,0),FALSE)+AP321</f>
        <v>1</v>
      </c>
      <c r="AR321" s="98">
        <f>VLOOKUP($A321,'CCR_%'!$A:$WWW,MATCH(AR$8,'CCR_%'!$A$8:$WWW$8,0),FALSE)+AQ321</f>
        <v>1</v>
      </c>
      <c r="AS321" s="98">
        <f>VLOOKUP($A321,'CCR_%'!$A:$WWW,MATCH(AS$8,'CCR_%'!$A$8:$WWW$8,0),FALSE)+AR321</f>
        <v>1</v>
      </c>
      <c r="AT321" s="98">
        <f>VLOOKUP($A321,'CCR_%'!$A:$WWW,MATCH(AT$8,'CCR_%'!$A$8:$WWW$8,0),FALSE)+AS321</f>
        <v>1</v>
      </c>
      <c r="AU321" s="98">
        <f>VLOOKUP($A321,'CCR_%'!$A:$WWW,MATCH(AU$8,'CCR_%'!$A$8:$WWW$8,0),FALSE)+AT321</f>
        <v>1</v>
      </c>
      <c r="AV321" s="98">
        <f>VLOOKUP($A321,'CCR_%'!$A:$WWW,MATCH(AV$8,'CCR_%'!$A$8:$WWW$8,0),FALSE)+AU321</f>
        <v>1</v>
      </c>
      <c r="AW321" s="98">
        <f>VLOOKUP($A321,'CCR_%'!$A:$WWW,MATCH(AW$8,'CCR_%'!$A$8:$WWW$8,0),FALSE)+AV321</f>
        <v>1</v>
      </c>
      <c r="AX321" s="98">
        <f>VLOOKUP($A321,'CCR_%'!$A:$WWW,MATCH(AX$8,'CCR_%'!$A$8:$WWW$8,0),FALSE)+AW321</f>
        <v>1</v>
      </c>
      <c r="AY321" s="98">
        <f>VLOOKUP($A321,'CCR_%'!$A:$WWW,MATCH(AY$8,'CCR_%'!$A$8:$WWW$8,0),FALSE)+AX321</f>
        <v>1</v>
      </c>
      <c r="AZ321" s="98">
        <f>VLOOKUP($A321,'CCR_%'!$A:$WWW,MATCH(AZ$8,'CCR_%'!$A$8:$WWW$8,0),FALSE)+AY321</f>
        <v>1</v>
      </c>
      <c r="BA321" s="98">
        <f>VLOOKUP($A321,'CCR_%'!$A:$WWW,MATCH(BA$8,'CCR_%'!$A$8:$WWW$8,0),FALSE)+AZ321</f>
        <v>1</v>
      </c>
      <c r="BB321" s="98">
        <f>VLOOKUP($A321,'CCR_%'!$A:$WWW,MATCH(BB$8,'CCR_%'!$A$8:$WWW$8,0),FALSE)+BA321</f>
        <v>1</v>
      </c>
      <c r="BC321" s="98">
        <f>VLOOKUP($A321,'CCR_%'!$A:$WWW,MATCH(BC$8,'CCR_%'!$A$8:$WWW$8,0),FALSE)+BB321</f>
        <v>1</v>
      </c>
      <c r="BD321" s="98">
        <f>VLOOKUP($A321,'CCR_%'!$A:$WWW,MATCH(BD$8,'CCR_%'!$A$8:$WWW$8,0),FALSE)+BC321</f>
        <v>1</v>
      </c>
      <c r="BE321" s="98">
        <f>VLOOKUP($A321,'CCR_%'!$A:$WWW,MATCH(BE$8,'CCR_%'!$A$8:$WWW$8,0),FALSE)+BD321</f>
        <v>1</v>
      </c>
      <c r="BF321" s="98">
        <f>VLOOKUP($A321,'CCR_%'!$A:$WWW,MATCH(BF$8,'CCR_%'!$A$8:$WWW$8,0),FALSE)+BE321</f>
        <v>1</v>
      </c>
      <c r="BG321" s="98">
        <f>VLOOKUP($A321,'CCR_%'!$A:$WWW,MATCH(BG$8,'CCR_%'!$A$8:$WWW$8,0),FALSE)+BF321</f>
        <v>1</v>
      </c>
      <c r="BH321" s="98">
        <f>VLOOKUP($A321,'CCR_%'!$A:$WWW,MATCH(BH$8,'CCR_%'!$A$8:$WWW$8,0),FALSE)+BG321</f>
        <v>1</v>
      </c>
      <c r="BI321" s="98">
        <f>VLOOKUP($A321,'CCR_%'!$A:$WWW,MATCH(BI$8,'CCR_%'!$A$8:$WWW$8,0),FALSE)+BH321</f>
        <v>1</v>
      </c>
      <c r="BJ321" s="98">
        <f>VLOOKUP($A321,'CCR_%'!$A:$WWW,MATCH(BJ$8,'CCR_%'!$A$8:$WWW$8,0),FALSE)+BI321</f>
        <v>1</v>
      </c>
      <c r="BK321" s="98">
        <f>VLOOKUP($A321,'CCR_%'!$A:$WWW,MATCH(BK$8,'CCR_%'!$A$8:$WWW$8,0),FALSE)+BJ321</f>
        <v>1</v>
      </c>
      <c r="BL321" s="98">
        <f>VLOOKUP($A321,'CCR_%'!$A:$WWW,MATCH(BL$8,'CCR_%'!$A$8:$WWW$8,0),FALSE)+BK321</f>
        <v>1</v>
      </c>
    </row>
    <row r="322" spans="1:64" ht="16.5" customHeight="1" outlineLevel="3" x14ac:dyDescent="0.25">
      <c r="A322" s="51" t="s">
        <v>589</v>
      </c>
      <c r="B322" s="52" t="s">
        <v>590</v>
      </c>
      <c r="C322" s="112">
        <v>47498</v>
      </c>
      <c r="D322" s="112">
        <v>47936</v>
      </c>
      <c r="E322" s="98">
        <f>VLOOKUP($A322,'CCR_%'!$A:$WWW,MATCH(E$8,'CCR_%'!$A$8:$WWW$8,0),FALSE)+0</f>
        <v>0</v>
      </c>
      <c r="F322" s="98">
        <f>VLOOKUP($A322,'CCR_%'!$A:$WWW,MATCH(F$8,'CCR_%'!$A$8:$WWW$8,0),FALSE)+E322</f>
        <v>0</v>
      </c>
      <c r="G322" s="98">
        <f>VLOOKUP($A322,'CCR_%'!$A:$WWW,MATCH(G$8,'CCR_%'!$A$8:$WWW$8,0),FALSE)+F322</f>
        <v>0</v>
      </c>
      <c r="H322" s="98">
        <f>VLOOKUP($A322,'CCR_%'!$A:$WWW,MATCH(H$8,'CCR_%'!$A$8:$WWW$8,0),FALSE)+G322</f>
        <v>0</v>
      </c>
      <c r="I322" s="98">
        <f>VLOOKUP($A322,'CCR_%'!$A:$WWW,MATCH(I$8,'CCR_%'!$A$8:$WWW$8,0),FALSE)+H322</f>
        <v>0</v>
      </c>
      <c r="J322" s="98">
        <f>VLOOKUP($A322,'CCR_%'!$A:$WWW,MATCH(J$8,'CCR_%'!$A$8:$WWW$8,0),FALSE)+I322</f>
        <v>0</v>
      </c>
      <c r="K322" s="98">
        <f>VLOOKUP($A322,'CCR_%'!$A:$WWW,MATCH(K$8,'CCR_%'!$A$8:$WWW$8,0),FALSE)+J322</f>
        <v>0</v>
      </c>
      <c r="L322" s="98">
        <f>VLOOKUP($A322,'CCR_%'!$A:$WWW,MATCH(L$8,'CCR_%'!$A$8:$WWW$8,0),FALSE)+K322</f>
        <v>0</v>
      </c>
      <c r="M322" s="98">
        <f>VLOOKUP($A322,'CCR_%'!$A:$WWW,MATCH(M$8,'CCR_%'!$A$8:$WWW$8,0),FALSE)+L322</f>
        <v>0</v>
      </c>
      <c r="N322" s="98">
        <f>VLOOKUP($A322,'CCR_%'!$A:$WWW,MATCH(N$8,'CCR_%'!$A$8:$WWW$8,0),FALSE)+M322</f>
        <v>0.15</v>
      </c>
      <c r="O322" s="98">
        <f>VLOOKUP($A322,'CCR_%'!$A:$WWW,MATCH(O$8,'CCR_%'!$A$8:$WWW$8,0),FALSE)+N322</f>
        <v>0.5</v>
      </c>
      <c r="P322" s="98">
        <f>VLOOKUP($A322,'CCR_%'!$A:$WWW,MATCH(P$8,'CCR_%'!$A$8:$WWW$8,0),FALSE)+O322</f>
        <v>1</v>
      </c>
      <c r="Q322" s="98">
        <f>VLOOKUP($A322,'CCR_%'!$A:$WWW,MATCH(Q$8,'CCR_%'!$A$8:$WWW$8,0),FALSE)+P322</f>
        <v>1</v>
      </c>
      <c r="R322" s="98">
        <f>VLOOKUP($A322,'CCR_%'!$A:$WWW,MATCH(R$8,'CCR_%'!$A$8:$WWW$8,0),FALSE)+Q322</f>
        <v>1</v>
      </c>
      <c r="S322" s="98">
        <f>VLOOKUP($A322,'CCR_%'!$A:$WWW,MATCH(S$8,'CCR_%'!$A$8:$WWW$8,0),FALSE)+R322</f>
        <v>1</v>
      </c>
      <c r="T322" s="98">
        <f>VLOOKUP($A322,'CCR_%'!$A:$WWW,MATCH(T$8,'CCR_%'!$A$8:$WWW$8,0),FALSE)+S322</f>
        <v>1</v>
      </c>
      <c r="U322" s="98">
        <f>VLOOKUP($A322,'CCR_%'!$A:$WWW,MATCH(U$8,'CCR_%'!$A$8:$WWW$8,0),FALSE)+T322</f>
        <v>1</v>
      </c>
      <c r="V322" s="98">
        <f>VLOOKUP($A322,'CCR_%'!$A:$WWW,MATCH(V$8,'CCR_%'!$A$8:$WWW$8,0),FALSE)+U322</f>
        <v>1</v>
      </c>
      <c r="W322" s="98">
        <f>VLOOKUP($A322,'CCR_%'!$A:$WWW,MATCH(W$8,'CCR_%'!$A$8:$WWW$8,0),FALSE)+V322</f>
        <v>1</v>
      </c>
      <c r="X322" s="98">
        <f>VLOOKUP($A322,'CCR_%'!$A:$WWW,MATCH(X$8,'CCR_%'!$A$8:$WWW$8,0),FALSE)+W322</f>
        <v>1</v>
      </c>
      <c r="Y322" s="98">
        <f>VLOOKUP($A322,'CCR_%'!$A:$WWW,MATCH(Y$8,'CCR_%'!$A$8:$WWW$8,0),FALSE)+X322</f>
        <v>1</v>
      </c>
      <c r="Z322" s="98">
        <f>VLOOKUP($A322,'CCR_%'!$A:$WWW,MATCH(Z$8,'CCR_%'!$A$8:$WWW$8,0),FALSE)+Y322</f>
        <v>1</v>
      </c>
      <c r="AA322" s="98">
        <f>VLOOKUP($A322,'CCR_%'!$A:$WWW,MATCH(AA$8,'CCR_%'!$A$8:$WWW$8,0),FALSE)+Z322</f>
        <v>1</v>
      </c>
      <c r="AB322" s="98">
        <f>VLOOKUP($A322,'CCR_%'!$A:$WWW,MATCH(AB$8,'CCR_%'!$A$8:$WWW$8,0),FALSE)+AA322</f>
        <v>1</v>
      </c>
      <c r="AC322" s="98">
        <f>VLOOKUP($A322,'CCR_%'!$A:$WWW,MATCH(AC$8,'CCR_%'!$A$8:$WWW$8,0),FALSE)+AB322</f>
        <v>1</v>
      </c>
      <c r="AD322" s="98">
        <f>VLOOKUP($A322,'CCR_%'!$A:$WWW,MATCH(AD$8,'CCR_%'!$A$8:$WWW$8,0),FALSE)+AC322</f>
        <v>1</v>
      </c>
      <c r="AE322" s="98">
        <f>VLOOKUP($A322,'CCR_%'!$A:$WWW,MATCH(AE$8,'CCR_%'!$A$8:$WWW$8,0),FALSE)+AD322</f>
        <v>1</v>
      </c>
      <c r="AF322" s="98">
        <f>VLOOKUP($A322,'CCR_%'!$A:$WWW,MATCH(AF$8,'CCR_%'!$A$8:$WWW$8,0),FALSE)+AE322</f>
        <v>1</v>
      </c>
      <c r="AG322" s="98">
        <f>VLOOKUP($A322,'CCR_%'!$A:$WWW,MATCH(AG$8,'CCR_%'!$A$8:$WWW$8,0),FALSE)+AF322</f>
        <v>1</v>
      </c>
      <c r="AH322" s="98">
        <f>VLOOKUP($A322,'CCR_%'!$A:$WWW,MATCH(AH$8,'CCR_%'!$A$8:$WWW$8,0),FALSE)+AG322</f>
        <v>1</v>
      </c>
      <c r="AI322" s="98">
        <f>VLOOKUP($A322,'CCR_%'!$A:$WWW,MATCH(AI$8,'CCR_%'!$A$8:$WWW$8,0),FALSE)+AH322</f>
        <v>1</v>
      </c>
      <c r="AJ322" s="98">
        <f>VLOOKUP($A322,'CCR_%'!$A:$WWW,MATCH(AJ$8,'CCR_%'!$A$8:$WWW$8,0),FALSE)+AI322</f>
        <v>1</v>
      </c>
      <c r="AK322" s="98">
        <f>VLOOKUP($A322,'CCR_%'!$A:$WWW,MATCH(AK$8,'CCR_%'!$A$8:$WWW$8,0),FALSE)+AJ322</f>
        <v>1</v>
      </c>
      <c r="AL322" s="98">
        <f>VLOOKUP($A322,'CCR_%'!$A:$WWW,MATCH(AL$8,'CCR_%'!$A$8:$WWW$8,0),FALSE)+AK322</f>
        <v>1</v>
      </c>
      <c r="AM322" s="98">
        <f>VLOOKUP($A322,'CCR_%'!$A:$WWW,MATCH(AM$8,'CCR_%'!$A$8:$WWW$8,0),FALSE)+AL322</f>
        <v>1</v>
      </c>
      <c r="AN322" s="98">
        <f>VLOOKUP($A322,'CCR_%'!$A:$WWW,MATCH(AN$8,'CCR_%'!$A$8:$WWW$8,0),FALSE)+AM322</f>
        <v>1</v>
      </c>
      <c r="AO322" s="98">
        <f>VLOOKUP($A322,'CCR_%'!$A:$WWW,MATCH(AO$8,'CCR_%'!$A$8:$WWW$8,0),FALSE)+AN322</f>
        <v>1</v>
      </c>
      <c r="AP322" s="98">
        <f>VLOOKUP($A322,'CCR_%'!$A:$WWW,MATCH(AP$8,'CCR_%'!$A$8:$WWW$8,0),FALSE)+AO322</f>
        <v>1</v>
      </c>
      <c r="AQ322" s="98">
        <f>VLOOKUP($A322,'CCR_%'!$A:$WWW,MATCH(AQ$8,'CCR_%'!$A$8:$WWW$8,0),FALSE)+AP322</f>
        <v>1</v>
      </c>
      <c r="AR322" s="98">
        <f>VLOOKUP($A322,'CCR_%'!$A:$WWW,MATCH(AR$8,'CCR_%'!$A$8:$WWW$8,0),FALSE)+AQ322</f>
        <v>1</v>
      </c>
      <c r="AS322" s="98">
        <f>VLOOKUP($A322,'CCR_%'!$A:$WWW,MATCH(AS$8,'CCR_%'!$A$8:$WWW$8,0),FALSE)+AR322</f>
        <v>1</v>
      </c>
      <c r="AT322" s="98">
        <f>VLOOKUP($A322,'CCR_%'!$A:$WWW,MATCH(AT$8,'CCR_%'!$A$8:$WWW$8,0),FALSE)+AS322</f>
        <v>1</v>
      </c>
      <c r="AU322" s="98">
        <f>VLOOKUP($A322,'CCR_%'!$A:$WWW,MATCH(AU$8,'CCR_%'!$A$8:$WWW$8,0),FALSE)+AT322</f>
        <v>1</v>
      </c>
      <c r="AV322" s="98">
        <f>VLOOKUP($A322,'CCR_%'!$A:$WWW,MATCH(AV$8,'CCR_%'!$A$8:$WWW$8,0),FALSE)+AU322</f>
        <v>1</v>
      </c>
      <c r="AW322" s="98">
        <f>VLOOKUP($A322,'CCR_%'!$A:$WWW,MATCH(AW$8,'CCR_%'!$A$8:$WWW$8,0),FALSE)+AV322</f>
        <v>1</v>
      </c>
      <c r="AX322" s="98">
        <f>VLOOKUP($A322,'CCR_%'!$A:$WWW,MATCH(AX$8,'CCR_%'!$A$8:$WWW$8,0),FALSE)+AW322</f>
        <v>1</v>
      </c>
      <c r="AY322" s="98">
        <f>VLOOKUP($A322,'CCR_%'!$A:$WWW,MATCH(AY$8,'CCR_%'!$A$8:$WWW$8,0),FALSE)+AX322</f>
        <v>1</v>
      </c>
      <c r="AZ322" s="98">
        <f>VLOOKUP($A322,'CCR_%'!$A:$WWW,MATCH(AZ$8,'CCR_%'!$A$8:$WWW$8,0),FALSE)+AY322</f>
        <v>1</v>
      </c>
      <c r="BA322" s="98">
        <f>VLOOKUP($A322,'CCR_%'!$A:$WWW,MATCH(BA$8,'CCR_%'!$A$8:$WWW$8,0),FALSE)+AZ322</f>
        <v>1</v>
      </c>
      <c r="BB322" s="98">
        <f>VLOOKUP($A322,'CCR_%'!$A:$WWW,MATCH(BB$8,'CCR_%'!$A$8:$WWW$8,0),FALSE)+BA322</f>
        <v>1</v>
      </c>
      <c r="BC322" s="98">
        <f>VLOOKUP($A322,'CCR_%'!$A:$WWW,MATCH(BC$8,'CCR_%'!$A$8:$WWW$8,0),FALSE)+BB322</f>
        <v>1</v>
      </c>
      <c r="BD322" s="98">
        <f>VLOOKUP($A322,'CCR_%'!$A:$WWW,MATCH(BD$8,'CCR_%'!$A$8:$WWW$8,0),FALSE)+BC322</f>
        <v>1</v>
      </c>
      <c r="BE322" s="98">
        <f>VLOOKUP($A322,'CCR_%'!$A:$WWW,MATCH(BE$8,'CCR_%'!$A$8:$WWW$8,0),FALSE)+BD322</f>
        <v>1</v>
      </c>
      <c r="BF322" s="98">
        <f>VLOOKUP($A322,'CCR_%'!$A:$WWW,MATCH(BF$8,'CCR_%'!$A$8:$WWW$8,0),FALSE)+BE322</f>
        <v>1</v>
      </c>
      <c r="BG322" s="98">
        <f>VLOOKUP($A322,'CCR_%'!$A:$WWW,MATCH(BG$8,'CCR_%'!$A$8:$WWW$8,0),FALSE)+BF322</f>
        <v>1</v>
      </c>
      <c r="BH322" s="98">
        <f>VLOOKUP($A322,'CCR_%'!$A:$WWW,MATCH(BH$8,'CCR_%'!$A$8:$WWW$8,0),FALSE)+BG322</f>
        <v>1</v>
      </c>
      <c r="BI322" s="98">
        <f>VLOOKUP($A322,'CCR_%'!$A:$WWW,MATCH(BI$8,'CCR_%'!$A$8:$WWW$8,0),FALSE)+BH322</f>
        <v>1</v>
      </c>
      <c r="BJ322" s="98">
        <f>VLOOKUP($A322,'CCR_%'!$A:$WWW,MATCH(BJ$8,'CCR_%'!$A$8:$WWW$8,0),FALSE)+BI322</f>
        <v>1</v>
      </c>
      <c r="BK322" s="98">
        <f>VLOOKUP($A322,'CCR_%'!$A:$WWW,MATCH(BK$8,'CCR_%'!$A$8:$WWW$8,0),FALSE)+BJ322</f>
        <v>1</v>
      </c>
      <c r="BL322" s="98">
        <f>VLOOKUP($A322,'CCR_%'!$A:$WWW,MATCH(BL$8,'CCR_%'!$A$8:$WWW$8,0),FALSE)+BK322</f>
        <v>1</v>
      </c>
    </row>
    <row r="323" spans="1:64" ht="16.5" customHeight="1" outlineLevel="3" x14ac:dyDescent="0.25">
      <c r="A323" s="51" t="s">
        <v>591</v>
      </c>
      <c r="B323" s="52" t="s">
        <v>592</v>
      </c>
      <c r="C323" s="112">
        <v>47630</v>
      </c>
      <c r="D323" s="112">
        <v>47936</v>
      </c>
      <c r="E323" s="98">
        <f>VLOOKUP($A323,'CCR_%'!$A:$WWW,MATCH(E$8,'CCR_%'!$A$8:$WWW$8,0),FALSE)+0</f>
        <v>0</v>
      </c>
      <c r="F323" s="98">
        <f>VLOOKUP($A323,'CCR_%'!$A:$WWW,MATCH(F$8,'CCR_%'!$A$8:$WWW$8,0),FALSE)+E323</f>
        <v>0</v>
      </c>
      <c r="G323" s="98">
        <f>VLOOKUP($A323,'CCR_%'!$A:$WWW,MATCH(G$8,'CCR_%'!$A$8:$WWW$8,0),FALSE)+F323</f>
        <v>0</v>
      </c>
      <c r="H323" s="98">
        <f>VLOOKUP($A323,'CCR_%'!$A:$WWW,MATCH(H$8,'CCR_%'!$A$8:$WWW$8,0),FALSE)+G323</f>
        <v>0</v>
      </c>
      <c r="I323" s="98">
        <f>VLOOKUP($A323,'CCR_%'!$A:$WWW,MATCH(I$8,'CCR_%'!$A$8:$WWW$8,0),FALSE)+H323</f>
        <v>0</v>
      </c>
      <c r="J323" s="98">
        <f>VLOOKUP($A323,'CCR_%'!$A:$WWW,MATCH(J$8,'CCR_%'!$A$8:$WWW$8,0),FALSE)+I323</f>
        <v>0</v>
      </c>
      <c r="K323" s="98">
        <f>VLOOKUP($A323,'CCR_%'!$A:$WWW,MATCH(K$8,'CCR_%'!$A$8:$WWW$8,0),FALSE)+J323</f>
        <v>0</v>
      </c>
      <c r="L323" s="98">
        <f>VLOOKUP($A323,'CCR_%'!$A:$WWW,MATCH(L$8,'CCR_%'!$A$8:$WWW$8,0),FALSE)+K323</f>
        <v>0</v>
      </c>
      <c r="M323" s="98">
        <f>VLOOKUP($A323,'CCR_%'!$A:$WWW,MATCH(M$8,'CCR_%'!$A$8:$WWW$8,0),FALSE)+L323</f>
        <v>0</v>
      </c>
      <c r="N323" s="98">
        <f>VLOOKUP($A323,'CCR_%'!$A:$WWW,MATCH(N$8,'CCR_%'!$A$8:$WWW$8,0),FALSE)+M323</f>
        <v>0</v>
      </c>
      <c r="O323" s="98">
        <f>VLOOKUP($A323,'CCR_%'!$A:$WWW,MATCH(O$8,'CCR_%'!$A$8:$WWW$8,0),FALSE)+N323</f>
        <v>0.2</v>
      </c>
      <c r="P323" s="98">
        <f>VLOOKUP($A323,'CCR_%'!$A:$WWW,MATCH(P$8,'CCR_%'!$A$8:$WWW$8,0),FALSE)+O323</f>
        <v>1</v>
      </c>
      <c r="Q323" s="98">
        <f>VLOOKUP($A323,'CCR_%'!$A:$WWW,MATCH(Q$8,'CCR_%'!$A$8:$WWW$8,0),FALSE)+P323</f>
        <v>1</v>
      </c>
      <c r="R323" s="98">
        <f>VLOOKUP($A323,'CCR_%'!$A:$WWW,MATCH(R$8,'CCR_%'!$A$8:$WWW$8,0),FALSE)+Q323</f>
        <v>1</v>
      </c>
      <c r="S323" s="98">
        <f>VLOOKUP($A323,'CCR_%'!$A:$WWW,MATCH(S$8,'CCR_%'!$A$8:$WWW$8,0),FALSE)+R323</f>
        <v>1</v>
      </c>
      <c r="T323" s="98">
        <f>VLOOKUP($A323,'CCR_%'!$A:$WWW,MATCH(T$8,'CCR_%'!$A$8:$WWW$8,0),FALSE)+S323</f>
        <v>1</v>
      </c>
      <c r="U323" s="98">
        <f>VLOOKUP($A323,'CCR_%'!$A:$WWW,MATCH(U$8,'CCR_%'!$A$8:$WWW$8,0),FALSE)+T323</f>
        <v>1</v>
      </c>
      <c r="V323" s="98">
        <f>VLOOKUP($A323,'CCR_%'!$A:$WWW,MATCH(V$8,'CCR_%'!$A$8:$WWW$8,0),FALSE)+U323</f>
        <v>1</v>
      </c>
      <c r="W323" s="98">
        <f>VLOOKUP($A323,'CCR_%'!$A:$WWW,MATCH(W$8,'CCR_%'!$A$8:$WWW$8,0),FALSE)+V323</f>
        <v>1</v>
      </c>
      <c r="X323" s="98">
        <f>VLOOKUP($A323,'CCR_%'!$A:$WWW,MATCH(X$8,'CCR_%'!$A$8:$WWW$8,0),FALSE)+W323</f>
        <v>1</v>
      </c>
      <c r="Y323" s="98">
        <f>VLOOKUP($A323,'CCR_%'!$A:$WWW,MATCH(Y$8,'CCR_%'!$A$8:$WWW$8,0),FALSE)+X323</f>
        <v>1</v>
      </c>
      <c r="Z323" s="98">
        <f>VLOOKUP($A323,'CCR_%'!$A:$WWW,MATCH(Z$8,'CCR_%'!$A$8:$WWW$8,0),FALSE)+Y323</f>
        <v>1</v>
      </c>
      <c r="AA323" s="98">
        <f>VLOOKUP($A323,'CCR_%'!$A:$WWW,MATCH(AA$8,'CCR_%'!$A$8:$WWW$8,0),FALSE)+Z323</f>
        <v>1</v>
      </c>
      <c r="AB323" s="98">
        <f>VLOOKUP($A323,'CCR_%'!$A:$WWW,MATCH(AB$8,'CCR_%'!$A$8:$WWW$8,0),FALSE)+AA323</f>
        <v>1</v>
      </c>
      <c r="AC323" s="98">
        <f>VLOOKUP($A323,'CCR_%'!$A:$WWW,MATCH(AC$8,'CCR_%'!$A$8:$WWW$8,0),FALSE)+AB323</f>
        <v>1</v>
      </c>
      <c r="AD323" s="98">
        <f>VLOOKUP($A323,'CCR_%'!$A:$WWW,MATCH(AD$8,'CCR_%'!$A$8:$WWW$8,0),FALSE)+AC323</f>
        <v>1</v>
      </c>
      <c r="AE323" s="98">
        <f>VLOOKUP($A323,'CCR_%'!$A:$WWW,MATCH(AE$8,'CCR_%'!$A$8:$WWW$8,0),FALSE)+AD323</f>
        <v>1</v>
      </c>
      <c r="AF323" s="98">
        <f>VLOOKUP($A323,'CCR_%'!$A:$WWW,MATCH(AF$8,'CCR_%'!$A$8:$WWW$8,0),FALSE)+AE323</f>
        <v>1</v>
      </c>
      <c r="AG323" s="98">
        <f>VLOOKUP($A323,'CCR_%'!$A:$WWW,MATCH(AG$8,'CCR_%'!$A$8:$WWW$8,0),FALSE)+AF323</f>
        <v>1</v>
      </c>
      <c r="AH323" s="98">
        <f>VLOOKUP($A323,'CCR_%'!$A:$WWW,MATCH(AH$8,'CCR_%'!$A$8:$WWW$8,0),FALSE)+AG323</f>
        <v>1</v>
      </c>
      <c r="AI323" s="98">
        <f>VLOOKUP($A323,'CCR_%'!$A:$WWW,MATCH(AI$8,'CCR_%'!$A$8:$WWW$8,0),FALSE)+AH323</f>
        <v>1</v>
      </c>
      <c r="AJ323" s="98">
        <f>VLOOKUP($A323,'CCR_%'!$A:$WWW,MATCH(AJ$8,'CCR_%'!$A$8:$WWW$8,0),FALSE)+AI323</f>
        <v>1</v>
      </c>
      <c r="AK323" s="98">
        <f>VLOOKUP($A323,'CCR_%'!$A:$WWW,MATCH(AK$8,'CCR_%'!$A$8:$WWW$8,0),FALSE)+AJ323</f>
        <v>1</v>
      </c>
      <c r="AL323" s="98">
        <f>VLOOKUP($A323,'CCR_%'!$A:$WWW,MATCH(AL$8,'CCR_%'!$A$8:$WWW$8,0),FALSE)+AK323</f>
        <v>1</v>
      </c>
      <c r="AM323" s="98">
        <f>VLOOKUP($A323,'CCR_%'!$A:$WWW,MATCH(AM$8,'CCR_%'!$A$8:$WWW$8,0),FALSE)+AL323</f>
        <v>1</v>
      </c>
      <c r="AN323" s="98">
        <f>VLOOKUP($A323,'CCR_%'!$A:$WWW,MATCH(AN$8,'CCR_%'!$A$8:$WWW$8,0),FALSE)+AM323</f>
        <v>1</v>
      </c>
      <c r="AO323" s="98">
        <f>VLOOKUP($A323,'CCR_%'!$A:$WWW,MATCH(AO$8,'CCR_%'!$A$8:$WWW$8,0),FALSE)+AN323</f>
        <v>1</v>
      </c>
      <c r="AP323" s="98">
        <f>VLOOKUP($A323,'CCR_%'!$A:$WWW,MATCH(AP$8,'CCR_%'!$A$8:$WWW$8,0),FALSE)+AO323</f>
        <v>1</v>
      </c>
      <c r="AQ323" s="98">
        <f>VLOOKUP($A323,'CCR_%'!$A:$WWW,MATCH(AQ$8,'CCR_%'!$A$8:$WWW$8,0),FALSE)+AP323</f>
        <v>1</v>
      </c>
      <c r="AR323" s="98">
        <f>VLOOKUP($A323,'CCR_%'!$A:$WWW,MATCH(AR$8,'CCR_%'!$A$8:$WWW$8,0),FALSE)+AQ323</f>
        <v>1</v>
      </c>
      <c r="AS323" s="98">
        <f>VLOOKUP($A323,'CCR_%'!$A:$WWW,MATCH(AS$8,'CCR_%'!$A$8:$WWW$8,0),FALSE)+AR323</f>
        <v>1</v>
      </c>
      <c r="AT323" s="98">
        <f>VLOOKUP($A323,'CCR_%'!$A:$WWW,MATCH(AT$8,'CCR_%'!$A$8:$WWW$8,0),FALSE)+AS323</f>
        <v>1</v>
      </c>
      <c r="AU323" s="98">
        <f>VLOOKUP($A323,'CCR_%'!$A:$WWW,MATCH(AU$8,'CCR_%'!$A$8:$WWW$8,0),FALSE)+AT323</f>
        <v>1</v>
      </c>
      <c r="AV323" s="98">
        <f>VLOOKUP($A323,'CCR_%'!$A:$WWW,MATCH(AV$8,'CCR_%'!$A$8:$WWW$8,0),FALSE)+AU323</f>
        <v>1</v>
      </c>
      <c r="AW323" s="98">
        <f>VLOOKUP($A323,'CCR_%'!$A:$WWW,MATCH(AW$8,'CCR_%'!$A$8:$WWW$8,0),FALSE)+AV323</f>
        <v>1</v>
      </c>
      <c r="AX323" s="98">
        <f>VLOOKUP($A323,'CCR_%'!$A:$WWW,MATCH(AX$8,'CCR_%'!$A$8:$WWW$8,0),FALSE)+AW323</f>
        <v>1</v>
      </c>
      <c r="AY323" s="98">
        <f>VLOOKUP($A323,'CCR_%'!$A:$WWW,MATCH(AY$8,'CCR_%'!$A$8:$WWW$8,0),FALSE)+AX323</f>
        <v>1</v>
      </c>
      <c r="AZ323" s="98">
        <f>VLOOKUP($A323,'CCR_%'!$A:$WWW,MATCH(AZ$8,'CCR_%'!$A$8:$WWW$8,0),FALSE)+AY323</f>
        <v>1</v>
      </c>
      <c r="BA323" s="98">
        <f>VLOOKUP($A323,'CCR_%'!$A:$WWW,MATCH(BA$8,'CCR_%'!$A$8:$WWW$8,0),FALSE)+AZ323</f>
        <v>1</v>
      </c>
      <c r="BB323" s="98">
        <f>VLOOKUP($A323,'CCR_%'!$A:$WWW,MATCH(BB$8,'CCR_%'!$A$8:$WWW$8,0),FALSE)+BA323</f>
        <v>1</v>
      </c>
      <c r="BC323" s="98">
        <f>VLOOKUP($A323,'CCR_%'!$A:$WWW,MATCH(BC$8,'CCR_%'!$A$8:$WWW$8,0),FALSE)+BB323</f>
        <v>1</v>
      </c>
      <c r="BD323" s="98">
        <f>VLOOKUP($A323,'CCR_%'!$A:$WWW,MATCH(BD$8,'CCR_%'!$A$8:$WWW$8,0),FALSE)+BC323</f>
        <v>1</v>
      </c>
      <c r="BE323" s="98">
        <f>VLOOKUP($A323,'CCR_%'!$A:$WWW,MATCH(BE$8,'CCR_%'!$A$8:$WWW$8,0),FALSE)+BD323</f>
        <v>1</v>
      </c>
      <c r="BF323" s="98">
        <f>VLOOKUP($A323,'CCR_%'!$A:$WWW,MATCH(BF$8,'CCR_%'!$A$8:$WWW$8,0),FALSE)+BE323</f>
        <v>1</v>
      </c>
      <c r="BG323" s="98">
        <f>VLOOKUP($A323,'CCR_%'!$A:$WWW,MATCH(BG$8,'CCR_%'!$A$8:$WWW$8,0),FALSE)+BF323</f>
        <v>1</v>
      </c>
      <c r="BH323" s="98">
        <f>VLOOKUP($A323,'CCR_%'!$A:$WWW,MATCH(BH$8,'CCR_%'!$A$8:$WWW$8,0),FALSE)+BG323</f>
        <v>1</v>
      </c>
      <c r="BI323" s="98">
        <f>VLOOKUP($A323,'CCR_%'!$A:$WWW,MATCH(BI$8,'CCR_%'!$A$8:$WWW$8,0),FALSE)+BH323</f>
        <v>1</v>
      </c>
      <c r="BJ323" s="98">
        <f>VLOOKUP($A323,'CCR_%'!$A:$WWW,MATCH(BJ$8,'CCR_%'!$A$8:$WWW$8,0),FALSE)+BI323</f>
        <v>1</v>
      </c>
      <c r="BK323" s="98">
        <f>VLOOKUP($A323,'CCR_%'!$A:$WWW,MATCH(BK$8,'CCR_%'!$A$8:$WWW$8,0),FALSE)+BJ323</f>
        <v>1</v>
      </c>
      <c r="BL323" s="98">
        <f>VLOOKUP($A323,'CCR_%'!$A:$WWW,MATCH(BL$8,'CCR_%'!$A$8:$WWW$8,0),FALSE)+BK323</f>
        <v>1</v>
      </c>
    </row>
    <row r="324" spans="1:64" ht="16.5" customHeight="1" outlineLevel="3" x14ac:dyDescent="0.25">
      <c r="A324" s="51" t="s">
        <v>593</v>
      </c>
      <c r="B324" s="52" t="s">
        <v>594</v>
      </c>
      <c r="C324" s="112">
        <v>47672</v>
      </c>
      <c r="D324" s="112">
        <v>47936</v>
      </c>
      <c r="E324" s="98">
        <f>VLOOKUP($A324,'CCR_%'!$A:$WWW,MATCH(E$8,'CCR_%'!$A$8:$WWW$8,0),FALSE)+0</f>
        <v>0</v>
      </c>
      <c r="F324" s="98">
        <f>VLOOKUP($A324,'CCR_%'!$A:$WWW,MATCH(F$8,'CCR_%'!$A$8:$WWW$8,0),FALSE)+E324</f>
        <v>0</v>
      </c>
      <c r="G324" s="98">
        <f>VLOOKUP($A324,'CCR_%'!$A:$WWW,MATCH(G$8,'CCR_%'!$A$8:$WWW$8,0),FALSE)+F324</f>
        <v>0</v>
      </c>
      <c r="H324" s="98">
        <f>VLOOKUP($A324,'CCR_%'!$A:$WWW,MATCH(H$8,'CCR_%'!$A$8:$WWW$8,0),FALSE)+G324</f>
        <v>0</v>
      </c>
      <c r="I324" s="98">
        <f>VLOOKUP($A324,'CCR_%'!$A:$WWW,MATCH(I$8,'CCR_%'!$A$8:$WWW$8,0),FALSE)+H324</f>
        <v>0</v>
      </c>
      <c r="J324" s="98">
        <f>VLOOKUP($A324,'CCR_%'!$A:$WWW,MATCH(J$8,'CCR_%'!$A$8:$WWW$8,0),FALSE)+I324</f>
        <v>0</v>
      </c>
      <c r="K324" s="98">
        <f>VLOOKUP($A324,'CCR_%'!$A:$WWW,MATCH(K$8,'CCR_%'!$A$8:$WWW$8,0),FALSE)+J324</f>
        <v>0</v>
      </c>
      <c r="L324" s="98">
        <f>VLOOKUP($A324,'CCR_%'!$A:$WWW,MATCH(L$8,'CCR_%'!$A$8:$WWW$8,0),FALSE)+K324</f>
        <v>0</v>
      </c>
      <c r="M324" s="98">
        <f>VLOOKUP($A324,'CCR_%'!$A:$WWW,MATCH(M$8,'CCR_%'!$A$8:$WWW$8,0),FALSE)+L324</f>
        <v>0</v>
      </c>
      <c r="N324" s="98">
        <f>VLOOKUP($A324,'CCR_%'!$A:$WWW,MATCH(N$8,'CCR_%'!$A$8:$WWW$8,0),FALSE)+M324</f>
        <v>0</v>
      </c>
      <c r="O324" s="98">
        <f>VLOOKUP($A324,'CCR_%'!$A:$WWW,MATCH(O$8,'CCR_%'!$A$8:$WWW$8,0),FALSE)+N324</f>
        <v>0.2</v>
      </c>
      <c r="P324" s="98">
        <f>VLOOKUP($A324,'CCR_%'!$A:$WWW,MATCH(P$8,'CCR_%'!$A$8:$WWW$8,0),FALSE)+O324</f>
        <v>1</v>
      </c>
      <c r="Q324" s="98">
        <f>VLOOKUP($A324,'CCR_%'!$A:$WWW,MATCH(Q$8,'CCR_%'!$A$8:$WWW$8,0),FALSE)+P324</f>
        <v>1</v>
      </c>
      <c r="R324" s="98">
        <f>VLOOKUP($A324,'CCR_%'!$A:$WWW,MATCH(R$8,'CCR_%'!$A$8:$WWW$8,0),FALSE)+Q324</f>
        <v>1</v>
      </c>
      <c r="S324" s="98">
        <f>VLOOKUP($A324,'CCR_%'!$A:$WWW,MATCH(S$8,'CCR_%'!$A$8:$WWW$8,0),FALSE)+R324</f>
        <v>1</v>
      </c>
      <c r="T324" s="98">
        <f>VLOOKUP($A324,'CCR_%'!$A:$WWW,MATCH(T$8,'CCR_%'!$A$8:$WWW$8,0),FALSE)+S324</f>
        <v>1</v>
      </c>
      <c r="U324" s="98">
        <f>VLOOKUP($A324,'CCR_%'!$A:$WWW,MATCH(U$8,'CCR_%'!$A$8:$WWW$8,0),FALSE)+T324</f>
        <v>1</v>
      </c>
      <c r="V324" s="98">
        <f>VLOOKUP($A324,'CCR_%'!$A:$WWW,MATCH(V$8,'CCR_%'!$A$8:$WWW$8,0),FALSE)+U324</f>
        <v>1</v>
      </c>
      <c r="W324" s="98">
        <f>VLOOKUP($A324,'CCR_%'!$A:$WWW,MATCH(W$8,'CCR_%'!$A$8:$WWW$8,0),FALSE)+V324</f>
        <v>1</v>
      </c>
      <c r="X324" s="98">
        <f>VLOOKUP($A324,'CCR_%'!$A:$WWW,MATCH(X$8,'CCR_%'!$A$8:$WWW$8,0),FALSE)+W324</f>
        <v>1</v>
      </c>
      <c r="Y324" s="98">
        <f>VLOOKUP($A324,'CCR_%'!$A:$WWW,MATCH(Y$8,'CCR_%'!$A$8:$WWW$8,0),FALSE)+X324</f>
        <v>1</v>
      </c>
      <c r="Z324" s="98">
        <f>VLOOKUP($A324,'CCR_%'!$A:$WWW,MATCH(Z$8,'CCR_%'!$A$8:$WWW$8,0),FALSE)+Y324</f>
        <v>1</v>
      </c>
      <c r="AA324" s="98">
        <f>VLOOKUP($A324,'CCR_%'!$A:$WWW,MATCH(AA$8,'CCR_%'!$A$8:$WWW$8,0),FALSE)+Z324</f>
        <v>1</v>
      </c>
      <c r="AB324" s="98">
        <f>VLOOKUP($A324,'CCR_%'!$A:$WWW,MATCH(AB$8,'CCR_%'!$A$8:$WWW$8,0),FALSE)+AA324</f>
        <v>1</v>
      </c>
      <c r="AC324" s="98">
        <f>VLOOKUP($A324,'CCR_%'!$A:$WWW,MATCH(AC$8,'CCR_%'!$A$8:$WWW$8,0),FALSE)+AB324</f>
        <v>1</v>
      </c>
      <c r="AD324" s="98">
        <f>VLOOKUP($A324,'CCR_%'!$A:$WWW,MATCH(AD$8,'CCR_%'!$A$8:$WWW$8,0),FALSE)+AC324</f>
        <v>1</v>
      </c>
      <c r="AE324" s="98">
        <f>VLOOKUP($A324,'CCR_%'!$A:$WWW,MATCH(AE$8,'CCR_%'!$A$8:$WWW$8,0),FALSE)+AD324</f>
        <v>1</v>
      </c>
      <c r="AF324" s="98">
        <f>VLOOKUP($A324,'CCR_%'!$A:$WWW,MATCH(AF$8,'CCR_%'!$A$8:$WWW$8,0),FALSE)+AE324</f>
        <v>1</v>
      </c>
      <c r="AG324" s="98">
        <f>VLOOKUP($A324,'CCR_%'!$A:$WWW,MATCH(AG$8,'CCR_%'!$A$8:$WWW$8,0),FALSE)+AF324</f>
        <v>1</v>
      </c>
      <c r="AH324" s="98">
        <f>VLOOKUP($A324,'CCR_%'!$A:$WWW,MATCH(AH$8,'CCR_%'!$A$8:$WWW$8,0),FALSE)+AG324</f>
        <v>1</v>
      </c>
      <c r="AI324" s="98">
        <f>VLOOKUP($A324,'CCR_%'!$A:$WWW,MATCH(AI$8,'CCR_%'!$A$8:$WWW$8,0),FALSE)+AH324</f>
        <v>1</v>
      </c>
      <c r="AJ324" s="98">
        <f>VLOOKUP($A324,'CCR_%'!$A:$WWW,MATCH(AJ$8,'CCR_%'!$A$8:$WWW$8,0),FALSE)+AI324</f>
        <v>1</v>
      </c>
      <c r="AK324" s="98">
        <f>VLOOKUP($A324,'CCR_%'!$A:$WWW,MATCH(AK$8,'CCR_%'!$A$8:$WWW$8,0),FALSE)+AJ324</f>
        <v>1</v>
      </c>
      <c r="AL324" s="98">
        <f>VLOOKUP($A324,'CCR_%'!$A:$WWW,MATCH(AL$8,'CCR_%'!$A$8:$WWW$8,0),FALSE)+AK324</f>
        <v>1</v>
      </c>
      <c r="AM324" s="98">
        <f>VLOOKUP($A324,'CCR_%'!$A:$WWW,MATCH(AM$8,'CCR_%'!$A$8:$WWW$8,0),FALSE)+AL324</f>
        <v>1</v>
      </c>
      <c r="AN324" s="98">
        <f>VLOOKUP($A324,'CCR_%'!$A:$WWW,MATCH(AN$8,'CCR_%'!$A$8:$WWW$8,0),FALSE)+AM324</f>
        <v>1</v>
      </c>
      <c r="AO324" s="98">
        <f>VLOOKUP($A324,'CCR_%'!$A:$WWW,MATCH(AO$8,'CCR_%'!$A$8:$WWW$8,0),FALSE)+AN324</f>
        <v>1</v>
      </c>
      <c r="AP324" s="98">
        <f>VLOOKUP($A324,'CCR_%'!$A:$WWW,MATCH(AP$8,'CCR_%'!$A$8:$WWW$8,0),FALSE)+AO324</f>
        <v>1</v>
      </c>
      <c r="AQ324" s="98">
        <f>VLOOKUP($A324,'CCR_%'!$A:$WWW,MATCH(AQ$8,'CCR_%'!$A$8:$WWW$8,0),FALSE)+AP324</f>
        <v>1</v>
      </c>
      <c r="AR324" s="98">
        <f>VLOOKUP($A324,'CCR_%'!$A:$WWW,MATCH(AR$8,'CCR_%'!$A$8:$WWW$8,0),FALSE)+AQ324</f>
        <v>1</v>
      </c>
      <c r="AS324" s="98">
        <f>VLOOKUP($A324,'CCR_%'!$A:$WWW,MATCH(AS$8,'CCR_%'!$A$8:$WWW$8,0),FALSE)+AR324</f>
        <v>1</v>
      </c>
      <c r="AT324" s="98">
        <f>VLOOKUP($A324,'CCR_%'!$A:$WWW,MATCH(AT$8,'CCR_%'!$A$8:$WWW$8,0),FALSE)+AS324</f>
        <v>1</v>
      </c>
      <c r="AU324" s="98">
        <f>VLOOKUP($A324,'CCR_%'!$A:$WWW,MATCH(AU$8,'CCR_%'!$A$8:$WWW$8,0),FALSE)+AT324</f>
        <v>1</v>
      </c>
      <c r="AV324" s="98">
        <f>VLOOKUP($A324,'CCR_%'!$A:$WWW,MATCH(AV$8,'CCR_%'!$A$8:$WWW$8,0),FALSE)+AU324</f>
        <v>1</v>
      </c>
      <c r="AW324" s="98">
        <f>VLOOKUP($A324,'CCR_%'!$A:$WWW,MATCH(AW$8,'CCR_%'!$A$8:$WWW$8,0),FALSE)+AV324</f>
        <v>1</v>
      </c>
      <c r="AX324" s="98">
        <f>VLOOKUP($A324,'CCR_%'!$A:$WWW,MATCH(AX$8,'CCR_%'!$A$8:$WWW$8,0),FALSE)+AW324</f>
        <v>1</v>
      </c>
      <c r="AY324" s="98">
        <f>VLOOKUP($A324,'CCR_%'!$A:$WWW,MATCH(AY$8,'CCR_%'!$A$8:$WWW$8,0),FALSE)+AX324</f>
        <v>1</v>
      </c>
      <c r="AZ324" s="98">
        <f>VLOOKUP($A324,'CCR_%'!$A:$WWW,MATCH(AZ$8,'CCR_%'!$A$8:$WWW$8,0),FALSE)+AY324</f>
        <v>1</v>
      </c>
      <c r="BA324" s="98">
        <f>VLOOKUP($A324,'CCR_%'!$A:$WWW,MATCH(BA$8,'CCR_%'!$A$8:$WWW$8,0),FALSE)+AZ324</f>
        <v>1</v>
      </c>
      <c r="BB324" s="98">
        <f>VLOOKUP($A324,'CCR_%'!$A:$WWW,MATCH(BB$8,'CCR_%'!$A$8:$WWW$8,0),FALSE)+BA324</f>
        <v>1</v>
      </c>
      <c r="BC324" s="98">
        <f>VLOOKUP($A324,'CCR_%'!$A:$WWW,MATCH(BC$8,'CCR_%'!$A$8:$WWW$8,0),FALSE)+BB324</f>
        <v>1</v>
      </c>
      <c r="BD324" s="98">
        <f>VLOOKUP($A324,'CCR_%'!$A:$WWW,MATCH(BD$8,'CCR_%'!$A$8:$WWW$8,0),FALSE)+BC324</f>
        <v>1</v>
      </c>
      <c r="BE324" s="98">
        <f>VLOOKUP($A324,'CCR_%'!$A:$WWW,MATCH(BE$8,'CCR_%'!$A$8:$WWW$8,0),FALSE)+BD324</f>
        <v>1</v>
      </c>
      <c r="BF324" s="98">
        <f>VLOOKUP($A324,'CCR_%'!$A:$WWW,MATCH(BF$8,'CCR_%'!$A$8:$WWW$8,0),FALSE)+BE324</f>
        <v>1</v>
      </c>
      <c r="BG324" s="98">
        <f>VLOOKUP($A324,'CCR_%'!$A:$WWW,MATCH(BG$8,'CCR_%'!$A$8:$WWW$8,0),FALSE)+BF324</f>
        <v>1</v>
      </c>
      <c r="BH324" s="98">
        <f>VLOOKUP($A324,'CCR_%'!$A:$WWW,MATCH(BH$8,'CCR_%'!$A$8:$WWW$8,0),FALSE)+BG324</f>
        <v>1</v>
      </c>
      <c r="BI324" s="98">
        <f>VLOOKUP($A324,'CCR_%'!$A:$WWW,MATCH(BI$8,'CCR_%'!$A$8:$WWW$8,0),FALSE)+BH324</f>
        <v>1</v>
      </c>
      <c r="BJ324" s="98">
        <f>VLOOKUP($A324,'CCR_%'!$A:$WWW,MATCH(BJ$8,'CCR_%'!$A$8:$WWW$8,0),FALSE)+BI324</f>
        <v>1</v>
      </c>
      <c r="BK324" s="98">
        <f>VLOOKUP($A324,'CCR_%'!$A:$WWW,MATCH(BK$8,'CCR_%'!$A$8:$WWW$8,0),FALSE)+BJ324</f>
        <v>1</v>
      </c>
      <c r="BL324" s="98">
        <f>VLOOKUP($A324,'CCR_%'!$A:$WWW,MATCH(BL$8,'CCR_%'!$A$8:$WWW$8,0),FALSE)+BK324</f>
        <v>1</v>
      </c>
    </row>
    <row r="325" spans="1:64" ht="16.5" customHeight="1" outlineLevel="3" x14ac:dyDescent="0.25">
      <c r="A325" s="51" t="s">
        <v>595</v>
      </c>
      <c r="B325" s="52" t="s">
        <v>596</v>
      </c>
      <c r="C325" s="112">
        <v>48668</v>
      </c>
      <c r="D325" s="112">
        <v>49032</v>
      </c>
      <c r="E325" s="98">
        <f>VLOOKUP($A325,'CCR_%'!$A:$WWW,MATCH(E$8,'CCR_%'!$A$8:$WWW$8,0),FALSE)+0</f>
        <v>0</v>
      </c>
      <c r="F325" s="98">
        <f>VLOOKUP($A325,'CCR_%'!$A:$WWW,MATCH(F$8,'CCR_%'!$A$8:$WWW$8,0),FALSE)+E325</f>
        <v>0</v>
      </c>
      <c r="G325" s="98">
        <f>VLOOKUP($A325,'CCR_%'!$A:$WWW,MATCH(G$8,'CCR_%'!$A$8:$WWW$8,0),FALSE)+F325</f>
        <v>0</v>
      </c>
      <c r="H325" s="98">
        <f>VLOOKUP($A325,'CCR_%'!$A:$WWW,MATCH(H$8,'CCR_%'!$A$8:$WWW$8,0),FALSE)+G325</f>
        <v>0</v>
      </c>
      <c r="I325" s="98">
        <f>VLOOKUP($A325,'CCR_%'!$A:$WWW,MATCH(I$8,'CCR_%'!$A$8:$WWW$8,0),FALSE)+H325</f>
        <v>0</v>
      </c>
      <c r="J325" s="98">
        <f>VLOOKUP($A325,'CCR_%'!$A:$WWW,MATCH(J$8,'CCR_%'!$A$8:$WWW$8,0),FALSE)+I325</f>
        <v>0</v>
      </c>
      <c r="K325" s="98">
        <f>VLOOKUP($A325,'CCR_%'!$A:$WWW,MATCH(K$8,'CCR_%'!$A$8:$WWW$8,0),FALSE)+J325</f>
        <v>0</v>
      </c>
      <c r="L325" s="98">
        <f>VLOOKUP($A325,'CCR_%'!$A:$WWW,MATCH(L$8,'CCR_%'!$A$8:$WWW$8,0),FALSE)+K325</f>
        <v>0</v>
      </c>
      <c r="M325" s="98">
        <f>VLOOKUP($A325,'CCR_%'!$A:$WWW,MATCH(M$8,'CCR_%'!$A$8:$WWW$8,0),FALSE)+L325</f>
        <v>0</v>
      </c>
      <c r="N325" s="98">
        <f>VLOOKUP($A325,'CCR_%'!$A:$WWW,MATCH(N$8,'CCR_%'!$A$8:$WWW$8,0),FALSE)+M325</f>
        <v>0</v>
      </c>
      <c r="O325" s="98">
        <f>VLOOKUP($A325,'CCR_%'!$A:$WWW,MATCH(O$8,'CCR_%'!$A$8:$WWW$8,0),FALSE)+N325</f>
        <v>0</v>
      </c>
      <c r="P325" s="98">
        <f>VLOOKUP($A325,'CCR_%'!$A:$WWW,MATCH(P$8,'CCR_%'!$A$8:$WWW$8,0),FALSE)+O325</f>
        <v>0</v>
      </c>
      <c r="Q325" s="98">
        <f>VLOOKUP($A325,'CCR_%'!$A:$WWW,MATCH(Q$8,'CCR_%'!$A$8:$WWW$8,0),FALSE)+P325</f>
        <v>0</v>
      </c>
      <c r="R325" s="98">
        <f>VLOOKUP($A325,'CCR_%'!$A:$WWW,MATCH(R$8,'CCR_%'!$A$8:$WWW$8,0),FALSE)+Q325</f>
        <v>0</v>
      </c>
      <c r="S325" s="98">
        <f>VLOOKUP($A325,'CCR_%'!$A:$WWW,MATCH(S$8,'CCR_%'!$A$8:$WWW$8,0),FALSE)+R325</f>
        <v>0</v>
      </c>
      <c r="T325" s="98">
        <f>VLOOKUP($A325,'CCR_%'!$A:$WWW,MATCH(T$8,'CCR_%'!$A$8:$WWW$8,0),FALSE)+S325</f>
        <v>0</v>
      </c>
      <c r="U325" s="98">
        <f>VLOOKUP($A325,'CCR_%'!$A:$WWW,MATCH(U$8,'CCR_%'!$A$8:$WWW$8,0),FALSE)+T325</f>
        <v>0.5</v>
      </c>
      <c r="V325" s="98">
        <f>VLOOKUP($A325,'CCR_%'!$A:$WWW,MATCH(V$8,'CCR_%'!$A$8:$WWW$8,0),FALSE)+U325</f>
        <v>1</v>
      </c>
      <c r="W325" s="98">
        <f>VLOOKUP($A325,'CCR_%'!$A:$WWW,MATCH(W$8,'CCR_%'!$A$8:$WWW$8,0),FALSE)+V325</f>
        <v>1</v>
      </c>
      <c r="X325" s="98">
        <f>VLOOKUP($A325,'CCR_%'!$A:$WWW,MATCH(X$8,'CCR_%'!$A$8:$WWW$8,0),FALSE)+W325</f>
        <v>1</v>
      </c>
      <c r="Y325" s="98">
        <f>VLOOKUP($A325,'CCR_%'!$A:$WWW,MATCH(Y$8,'CCR_%'!$A$8:$WWW$8,0),FALSE)+X325</f>
        <v>1</v>
      </c>
      <c r="Z325" s="98">
        <f>VLOOKUP($A325,'CCR_%'!$A:$WWW,MATCH(Z$8,'CCR_%'!$A$8:$WWW$8,0),FALSE)+Y325</f>
        <v>1</v>
      </c>
      <c r="AA325" s="98">
        <f>VLOOKUP($A325,'CCR_%'!$A:$WWW,MATCH(AA$8,'CCR_%'!$A$8:$WWW$8,0),FALSE)+Z325</f>
        <v>1</v>
      </c>
      <c r="AB325" s="98">
        <f>VLOOKUP($A325,'CCR_%'!$A:$WWW,MATCH(AB$8,'CCR_%'!$A$8:$WWW$8,0),FALSE)+AA325</f>
        <v>1</v>
      </c>
      <c r="AC325" s="98">
        <f>VLOOKUP($A325,'CCR_%'!$A:$WWW,MATCH(AC$8,'CCR_%'!$A$8:$WWW$8,0),FALSE)+AB325</f>
        <v>1</v>
      </c>
      <c r="AD325" s="98">
        <f>VLOOKUP($A325,'CCR_%'!$A:$WWW,MATCH(AD$8,'CCR_%'!$A$8:$WWW$8,0),FALSE)+AC325</f>
        <v>1</v>
      </c>
      <c r="AE325" s="98">
        <f>VLOOKUP($A325,'CCR_%'!$A:$WWW,MATCH(AE$8,'CCR_%'!$A$8:$WWW$8,0),FALSE)+AD325</f>
        <v>1</v>
      </c>
      <c r="AF325" s="98">
        <f>VLOOKUP($A325,'CCR_%'!$A:$WWW,MATCH(AF$8,'CCR_%'!$A$8:$WWW$8,0),FALSE)+AE325</f>
        <v>1</v>
      </c>
      <c r="AG325" s="98">
        <f>VLOOKUP($A325,'CCR_%'!$A:$WWW,MATCH(AG$8,'CCR_%'!$A$8:$WWW$8,0),FALSE)+AF325</f>
        <v>1</v>
      </c>
      <c r="AH325" s="98">
        <f>VLOOKUP($A325,'CCR_%'!$A:$WWW,MATCH(AH$8,'CCR_%'!$A$8:$WWW$8,0),FALSE)+AG325</f>
        <v>1</v>
      </c>
      <c r="AI325" s="98">
        <f>VLOOKUP($A325,'CCR_%'!$A:$WWW,MATCH(AI$8,'CCR_%'!$A$8:$WWW$8,0),FALSE)+AH325</f>
        <v>1</v>
      </c>
      <c r="AJ325" s="98">
        <f>VLOOKUP($A325,'CCR_%'!$A:$WWW,MATCH(AJ$8,'CCR_%'!$A$8:$WWW$8,0),FALSE)+AI325</f>
        <v>1</v>
      </c>
      <c r="AK325" s="98">
        <f>VLOOKUP($A325,'CCR_%'!$A:$WWW,MATCH(AK$8,'CCR_%'!$A$8:$WWW$8,0),FALSE)+AJ325</f>
        <v>1</v>
      </c>
      <c r="AL325" s="98">
        <f>VLOOKUP($A325,'CCR_%'!$A:$WWW,MATCH(AL$8,'CCR_%'!$A$8:$WWW$8,0),FALSE)+AK325</f>
        <v>1</v>
      </c>
      <c r="AM325" s="98">
        <f>VLOOKUP($A325,'CCR_%'!$A:$WWW,MATCH(AM$8,'CCR_%'!$A$8:$WWW$8,0),FALSE)+AL325</f>
        <v>1</v>
      </c>
      <c r="AN325" s="98">
        <f>VLOOKUP($A325,'CCR_%'!$A:$WWW,MATCH(AN$8,'CCR_%'!$A$8:$WWW$8,0),FALSE)+AM325</f>
        <v>1</v>
      </c>
      <c r="AO325" s="98">
        <f>VLOOKUP($A325,'CCR_%'!$A:$WWW,MATCH(AO$8,'CCR_%'!$A$8:$WWW$8,0),FALSE)+AN325</f>
        <v>1</v>
      </c>
      <c r="AP325" s="98">
        <f>VLOOKUP($A325,'CCR_%'!$A:$WWW,MATCH(AP$8,'CCR_%'!$A$8:$WWW$8,0),FALSE)+AO325</f>
        <v>1</v>
      </c>
      <c r="AQ325" s="98">
        <f>VLOOKUP($A325,'CCR_%'!$A:$WWW,MATCH(AQ$8,'CCR_%'!$A$8:$WWW$8,0),FALSE)+AP325</f>
        <v>1</v>
      </c>
      <c r="AR325" s="98">
        <f>VLOOKUP($A325,'CCR_%'!$A:$WWW,MATCH(AR$8,'CCR_%'!$A$8:$WWW$8,0),FALSE)+AQ325</f>
        <v>1</v>
      </c>
      <c r="AS325" s="98">
        <f>VLOOKUP($A325,'CCR_%'!$A:$WWW,MATCH(AS$8,'CCR_%'!$A$8:$WWW$8,0),FALSE)+AR325</f>
        <v>1</v>
      </c>
      <c r="AT325" s="98">
        <f>VLOOKUP($A325,'CCR_%'!$A:$WWW,MATCH(AT$8,'CCR_%'!$A$8:$WWW$8,0),FALSE)+AS325</f>
        <v>1</v>
      </c>
      <c r="AU325" s="98">
        <f>VLOOKUP($A325,'CCR_%'!$A:$WWW,MATCH(AU$8,'CCR_%'!$A$8:$WWW$8,0),FALSE)+AT325</f>
        <v>1</v>
      </c>
      <c r="AV325" s="98">
        <f>VLOOKUP($A325,'CCR_%'!$A:$WWW,MATCH(AV$8,'CCR_%'!$A$8:$WWW$8,0),FALSE)+AU325</f>
        <v>1</v>
      </c>
      <c r="AW325" s="98">
        <f>VLOOKUP($A325,'CCR_%'!$A:$WWW,MATCH(AW$8,'CCR_%'!$A$8:$WWW$8,0),FALSE)+AV325</f>
        <v>1</v>
      </c>
      <c r="AX325" s="98">
        <f>VLOOKUP($A325,'CCR_%'!$A:$WWW,MATCH(AX$8,'CCR_%'!$A$8:$WWW$8,0),FALSE)+AW325</f>
        <v>1</v>
      </c>
      <c r="AY325" s="98">
        <f>VLOOKUP($A325,'CCR_%'!$A:$WWW,MATCH(AY$8,'CCR_%'!$A$8:$WWW$8,0),FALSE)+AX325</f>
        <v>1</v>
      </c>
      <c r="AZ325" s="98">
        <f>VLOOKUP($A325,'CCR_%'!$A:$WWW,MATCH(AZ$8,'CCR_%'!$A$8:$WWW$8,0),FALSE)+AY325</f>
        <v>1</v>
      </c>
      <c r="BA325" s="98">
        <f>VLOOKUP($A325,'CCR_%'!$A:$WWW,MATCH(BA$8,'CCR_%'!$A$8:$WWW$8,0),FALSE)+AZ325</f>
        <v>1</v>
      </c>
      <c r="BB325" s="98">
        <f>VLOOKUP($A325,'CCR_%'!$A:$WWW,MATCH(BB$8,'CCR_%'!$A$8:$WWW$8,0),FALSE)+BA325</f>
        <v>1</v>
      </c>
      <c r="BC325" s="98">
        <f>VLOOKUP($A325,'CCR_%'!$A:$WWW,MATCH(BC$8,'CCR_%'!$A$8:$WWW$8,0),FALSE)+BB325</f>
        <v>1</v>
      </c>
      <c r="BD325" s="98">
        <f>VLOOKUP($A325,'CCR_%'!$A:$WWW,MATCH(BD$8,'CCR_%'!$A$8:$WWW$8,0),FALSE)+BC325</f>
        <v>1</v>
      </c>
      <c r="BE325" s="98">
        <f>VLOOKUP($A325,'CCR_%'!$A:$WWW,MATCH(BE$8,'CCR_%'!$A$8:$WWW$8,0),FALSE)+BD325</f>
        <v>1</v>
      </c>
      <c r="BF325" s="98">
        <f>VLOOKUP($A325,'CCR_%'!$A:$WWW,MATCH(BF$8,'CCR_%'!$A$8:$WWW$8,0),FALSE)+BE325</f>
        <v>1</v>
      </c>
      <c r="BG325" s="98">
        <f>VLOOKUP($A325,'CCR_%'!$A:$WWW,MATCH(BG$8,'CCR_%'!$A$8:$WWW$8,0),FALSE)+BF325</f>
        <v>1</v>
      </c>
      <c r="BH325" s="98">
        <f>VLOOKUP($A325,'CCR_%'!$A:$WWW,MATCH(BH$8,'CCR_%'!$A$8:$WWW$8,0),FALSE)+BG325</f>
        <v>1</v>
      </c>
      <c r="BI325" s="98">
        <f>VLOOKUP($A325,'CCR_%'!$A:$WWW,MATCH(BI$8,'CCR_%'!$A$8:$WWW$8,0),FALSE)+BH325</f>
        <v>1</v>
      </c>
      <c r="BJ325" s="98">
        <f>VLOOKUP($A325,'CCR_%'!$A:$WWW,MATCH(BJ$8,'CCR_%'!$A$8:$WWW$8,0),FALSE)+BI325</f>
        <v>1</v>
      </c>
      <c r="BK325" s="98">
        <f>VLOOKUP($A325,'CCR_%'!$A:$WWW,MATCH(BK$8,'CCR_%'!$A$8:$WWW$8,0),FALSE)+BJ325</f>
        <v>1</v>
      </c>
      <c r="BL325" s="98">
        <f>VLOOKUP($A325,'CCR_%'!$A:$WWW,MATCH(BL$8,'CCR_%'!$A$8:$WWW$8,0),FALSE)+BK325</f>
        <v>1</v>
      </c>
    </row>
    <row r="326" spans="1:64" ht="16.5" customHeight="1" outlineLevel="3" x14ac:dyDescent="0.25">
      <c r="A326" s="51" t="s">
        <v>597</v>
      </c>
      <c r="B326" s="52" t="s">
        <v>598</v>
      </c>
      <c r="C326" s="112">
        <v>48668</v>
      </c>
      <c r="D326" s="112">
        <v>49032</v>
      </c>
      <c r="E326" s="98">
        <f>VLOOKUP($A326,'CCR_%'!$A:$WWW,MATCH(E$8,'CCR_%'!$A$8:$WWW$8,0),FALSE)+0</f>
        <v>0</v>
      </c>
      <c r="F326" s="98">
        <f>VLOOKUP($A326,'CCR_%'!$A:$WWW,MATCH(F$8,'CCR_%'!$A$8:$WWW$8,0),FALSE)+E326</f>
        <v>0</v>
      </c>
      <c r="G326" s="98">
        <f>VLOOKUP($A326,'CCR_%'!$A:$WWW,MATCH(G$8,'CCR_%'!$A$8:$WWW$8,0),FALSE)+F326</f>
        <v>0</v>
      </c>
      <c r="H326" s="98">
        <f>VLOOKUP($A326,'CCR_%'!$A:$WWW,MATCH(H$8,'CCR_%'!$A$8:$WWW$8,0),FALSE)+G326</f>
        <v>0</v>
      </c>
      <c r="I326" s="98">
        <f>VLOOKUP($A326,'CCR_%'!$A:$WWW,MATCH(I$8,'CCR_%'!$A$8:$WWW$8,0),FALSE)+H326</f>
        <v>0</v>
      </c>
      <c r="J326" s="98">
        <f>VLOOKUP($A326,'CCR_%'!$A:$WWW,MATCH(J$8,'CCR_%'!$A$8:$WWW$8,0),FALSE)+I326</f>
        <v>0</v>
      </c>
      <c r="K326" s="98">
        <f>VLOOKUP($A326,'CCR_%'!$A:$WWW,MATCH(K$8,'CCR_%'!$A$8:$WWW$8,0),FALSE)+J326</f>
        <v>0</v>
      </c>
      <c r="L326" s="98">
        <f>VLOOKUP($A326,'CCR_%'!$A:$WWW,MATCH(L$8,'CCR_%'!$A$8:$WWW$8,0),FALSE)+K326</f>
        <v>0</v>
      </c>
      <c r="M326" s="98">
        <f>VLOOKUP($A326,'CCR_%'!$A:$WWW,MATCH(M$8,'CCR_%'!$A$8:$WWW$8,0),FALSE)+L326</f>
        <v>0</v>
      </c>
      <c r="N326" s="98">
        <f>VLOOKUP($A326,'CCR_%'!$A:$WWW,MATCH(N$8,'CCR_%'!$A$8:$WWW$8,0),FALSE)+M326</f>
        <v>0</v>
      </c>
      <c r="O326" s="98">
        <f>VLOOKUP($A326,'CCR_%'!$A:$WWW,MATCH(O$8,'CCR_%'!$A$8:$WWW$8,0),FALSE)+N326</f>
        <v>0</v>
      </c>
      <c r="P326" s="98">
        <f>VLOOKUP($A326,'CCR_%'!$A:$WWW,MATCH(P$8,'CCR_%'!$A$8:$WWW$8,0),FALSE)+O326</f>
        <v>0</v>
      </c>
      <c r="Q326" s="98">
        <f>VLOOKUP($A326,'CCR_%'!$A:$WWW,MATCH(Q$8,'CCR_%'!$A$8:$WWW$8,0),FALSE)+P326</f>
        <v>0</v>
      </c>
      <c r="R326" s="98">
        <f>VLOOKUP($A326,'CCR_%'!$A:$WWW,MATCH(R$8,'CCR_%'!$A$8:$WWW$8,0),FALSE)+Q326</f>
        <v>0</v>
      </c>
      <c r="S326" s="98">
        <f>VLOOKUP($A326,'CCR_%'!$A:$WWW,MATCH(S$8,'CCR_%'!$A$8:$WWW$8,0),FALSE)+R326</f>
        <v>0</v>
      </c>
      <c r="T326" s="98">
        <f>VLOOKUP($A326,'CCR_%'!$A:$WWW,MATCH(T$8,'CCR_%'!$A$8:$WWW$8,0),FALSE)+S326</f>
        <v>0</v>
      </c>
      <c r="U326" s="98">
        <f>VLOOKUP($A326,'CCR_%'!$A:$WWW,MATCH(U$8,'CCR_%'!$A$8:$WWW$8,0),FALSE)+T326</f>
        <v>0.5</v>
      </c>
      <c r="V326" s="98">
        <f>VLOOKUP($A326,'CCR_%'!$A:$WWW,MATCH(V$8,'CCR_%'!$A$8:$WWW$8,0),FALSE)+U326</f>
        <v>1</v>
      </c>
      <c r="W326" s="98">
        <f>VLOOKUP($A326,'CCR_%'!$A:$WWW,MATCH(W$8,'CCR_%'!$A$8:$WWW$8,0),FALSE)+V326</f>
        <v>1</v>
      </c>
      <c r="X326" s="98">
        <f>VLOOKUP($A326,'CCR_%'!$A:$WWW,MATCH(X$8,'CCR_%'!$A$8:$WWW$8,0),FALSE)+W326</f>
        <v>1</v>
      </c>
      <c r="Y326" s="98">
        <f>VLOOKUP($A326,'CCR_%'!$A:$WWW,MATCH(Y$8,'CCR_%'!$A$8:$WWW$8,0),FALSE)+X326</f>
        <v>1</v>
      </c>
      <c r="Z326" s="98">
        <f>VLOOKUP($A326,'CCR_%'!$A:$WWW,MATCH(Z$8,'CCR_%'!$A$8:$WWW$8,0),FALSE)+Y326</f>
        <v>1</v>
      </c>
      <c r="AA326" s="98">
        <f>VLOOKUP($A326,'CCR_%'!$A:$WWW,MATCH(AA$8,'CCR_%'!$A$8:$WWW$8,0),FALSE)+Z326</f>
        <v>1</v>
      </c>
      <c r="AB326" s="98">
        <f>VLOOKUP($A326,'CCR_%'!$A:$WWW,MATCH(AB$8,'CCR_%'!$A$8:$WWW$8,0),FALSE)+AA326</f>
        <v>1</v>
      </c>
      <c r="AC326" s="98">
        <f>VLOOKUP($A326,'CCR_%'!$A:$WWW,MATCH(AC$8,'CCR_%'!$A$8:$WWW$8,0),FALSE)+AB326</f>
        <v>1</v>
      </c>
      <c r="AD326" s="98">
        <f>VLOOKUP($A326,'CCR_%'!$A:$WWW,MATCH(AD$8,'CCR_%'!$A$8:$WWW$8,0),FALSE)+AC326</f>
        <v>1</v>
      </c>
      <c r="AE326" s="98">
        <f>VLOOKUP($A326,'CCR_%'!$A:$WWW,MATCH(AE$8,'CCR_%'!$A$8:$WWW$8,0),FALSE)+AD326</f>
        <v>1</v>
      </c>
      <c r="AF326" s="98">
        <f>VLOOKUP($A326,'CCR_%'!$A:$WWW,MATCH(AF$8,'CCR_%'!$A$8:$WWW$8,0),FALSE)+AE326</f>
        <v>1</v>
      </c>
      <c r="AG326" s="98">
        <f>VLOOKUP($A326,'CCR_%'!$A:$WWW,MATCH(AG$8,'CCR_%'!$A$8:$WWW$8,0),FALSE)+AF326</f>
        <v>1</v>
      </c>
      <c r="AH326" s="98">
        <f>VLOOKUP($A326,'CCR_%'!$A:$WWW,MATCH(AH$8,'CCR_%'!$A$8:$WWW$8,0),FALSE)+AG326</f>
        <v>1</v>
      </c>
      <c r="AI326" s="98">
        <f>VLOOKUP($A326,'CCR_%'!$A:$WWW,MATCH(AI$8,'CCR_%'!$A$8:$WWW$8,0),FALSE)+AH326</f>
        <v>1</v>
      </c>
      <c r="AJ326" s="98">
        <f>VLOOKUP($A326,'CCR_%'!$A:$WWW,MATCH(AJ$8,'CCR_%'!$A$8:$WWW$8,0),FALSE)+AI326</f>
        <v>1</v>
      </c>
      <c r="AK326" s="98">
        <f>VLOOKUP($A326,'CCR_%'!$A:$WWW,MATCH(AK$8,'CCR_%'!$A$8:$WWW$8,0),FALSE)+AJ326</f>
        <v>1</v>
      </c>
      <c r="AL326" s="98">
        <f>VLOOKUP($A326,'CCR_%'!$A:$WWW,MATCH(AL$8,'CCR_%'!$A$8:$WWW$8,0),FALSE)+AK326</f>
        <v>1</v>
      </c>
      <c r="AM326" s="98">
        <f>VLOOKUP($A326,'CCR_%'!$A:$WWW,MATCH(AM$8,'CCR_%'!$A$8:$WWW$8,0),FALSE)+AL326</f>
        <v>1</v>
      </c>
      <c r="AN326" s="98">
        <f>VLOOKUP($A326,'CCR_%'!$A:$WWW,MATCH(AN$8,'CCR_%'!$A$8:$WWW$8,0),FALSE)+AM326</f>
        <v>1</v>
      </c>
      <c r="AO326" s="98">
        <f>VLOOKUP($A326,'CCR_%'!$A:$WWW,MATCH(AO$8,'CCR_%'!$A$8:$WWW$8,0),FALSE)+AN326</f>
        <v>1</v>
      </c>
      <c r="AP326" s="98">
        <f>VLOOKUP($A326,'CCR_%'!$A:$WWW,MATCH(AP$8,'CCR_%'!$A$8:$WWW$8,0),FALSE)+AO326</f>
        <v>1</v>
      </c>
      <c r="AQ326" s="98">
        <f>VLOOKUP($A326,'CCR_%'!$A:$WWW,MATCH(AQ$8,'CCR_%'!$A$8:$WWW$8,0),FALSE)+AP326</f>
        <v>1</v>
      </c>
      <c r="AR326" s="98">
        <f>VLOOKUP($A326,'CCR_%'!$A:$WWW,MATCH(AR$8,'CCR_%'!$A$8:$WWW$8,0),FALSE)+AQ326</f>
        <v>1</v>
      </c>
      <c r="AS326" s="98">
        <f>VLOOKUP($A326,'CCR_%'!$A:$WWW,MATCH(AS$8,'CCR_%'!$A$8:$WWW$8,0),FALSE)+AR326</f>
        <v>1</v>
      </c>
      <c r="AT326" s="98">
        <f>VLOOKUP($A326,'CCR_%'!$A:$WWW,MATCH(AT$8,'CCR_%'!$A$8:$WWW$8,0),FALSE)+AS326</f>
        <v>1</v>
      </c>
      <c r="AU326" s="98">
        <f>VLOOKUP($A326,'CCR_%'!$A:$WWW,MATCH(AU$8,'CCR_%'!$A$8:$WWW$8,0),FALSE)+AT326</f>
        <v>1</v>
      </c>
      <c r="AV326" s="98">
        <f>VLOOKUP($A326,'CCR_%'!$A:$WWW,MATCH(AV$8,'CCR_%'!$A$8:$WWW$8,0),FALSE)+AU326</f>
        <v>1</v>
      </c>
      <c r="AW326" s="98">
        <f>VLOOKUP($A326,'CCR_%'!$A:$WWW,MATCH(AW$8,'CCR_%'!$A$8:$WWW$8,0),FALSE)+AV326</f>
        <v>1</v>
      </c>
      <c r="AX326" s="98">
        <f>VLOOKUP($A326,'CCR_%'!$A:$WWW,MATCH(AX$8,'CCR_%'!$A$8:$WWW$8,0),FALSE)+AW326</f>
        <v>1</v>
      </c>
      <c r="AY326" s="98">
        <f>VLOOKUP($A326,'CCR_%'!$A:$WWW,MATCH(AY$8,'CCR_%'!$A$8:$WWW$8,0),FALSE)+AX326</f>
        <v>1</v>
      </c>
      <c r="AZ326" s="98">
        <f>VLOOKUP($A326,'CCR_%'!$A:$WWW,MATCH(AZ$8,'CCR_%'!$A$8:$WWW$8,0),FALSE)+AY326</f>
        <v>1</v>
      </c>
      <c r="BA326" s="98">
        <f>VLOOKUP($A326,'CCR_%'!$A:$WWW,MATCH(BA$8,'CCR_%'!$A$8:$WWW$8,0),FALSE)+AZ326</f>
        <v>1</v>
      </c>
      <c r="BB326" s="98">
        <f>VLOOKUP($A326,'CCR_%'!$A:$WWW,MATCH(BB$8,'CCR_%'!$A$8:$WWW$8,0),FALSE)+BA326</f>
        <v>1</v>
      </c>
      <c r="BC326" s="98">
        <f>VLOOKUP($A326,'CCR_%'!$A:$WWW,MATCH(BC$8,'CCR_%'!$A$8:$WWW$8,0),FALSE)+BB326</f>
        <v>1</v>
      </c>
      <c r="BD326" s="98">
        <f>VLOOKUP($A326,'CCR_%'!$A:$WWW,MATCH(BD$8,'CCR_%'!$A$8:$WWW$8,0),FALSE)+BC326</f>
        <v>1</v>
      </c>
      <c r="BE326" s="98">
        <f>VLOOKUP($A326,'CCR_%'!$A:$WWW,MATCH(BE$8,'CCR_%'!$A$8:$WWW$8,0),FALSE)+BD326</f>
        <v>1</v>
      </c>
      <c r="BF326" s="98">
        <f>VLOOKUP($A326,'CCR_%'!$A:$WWW,MATCH(BF$8,'CCR_%'!$A$8:$WWW$8,0),FALSE)+BE326</f>
        <v>1</v>
      </c>
      <c r="BG326" s="98">
        <f>VLOOKUP($A326,'CCR_%'!$A:$WWW,MATCH(BG$8,'CCR_%'!$A$8:$WWW$8,0),FALSE)+BF326</f>
        <v>1</v>
      </c>
      <c r="BH326" s="98">
        <f>VLOOKUP($A326,'CCR_%'!$A:$WWW,MATCH(BH$8,'CCR_%'!$A$8:$WWW$8,0),FALSE)+BG326</f>
        <v>1</v>
      </c>
      <c r="BI326" s="98">
        <f>VLOOKUP($A326,'CCR_%'!$A:$WWW,MATCH(BI$8,'CCR_%'!$A$8:$WWW$8,0),FALSE)+BH326</f>
        <v>1</v>
      </c>
      <c r="BJ326" s="98">
        <f>VLOOKUP($A326,'CCR_%'!$A:$WWW,MATCH(BJ$8,'CCR_%'!$A$8:$WWW$8,0),FALSE)+BI326</f>
        <v>1</v>
      </c>
      <c r="BK326" s="98">
        <f>VLOOKUP($A326,'CCR_%'!$A:$WWW,MATCH(BK$8,'CCR_%'!$A$8:$WWW$8,0),FALSE)+BJ326</f>
        <v>1</v>
      </c>
      <c r="BL326" s="98">
        <f>VLOOKUP($A326,'CCR_%'!$A:$WWW,MATCH(BL$8,'CCR_%'!$A$8:$WWW$8,0),FALSE)+BK326</f>
        <v>1</v>
      </c>
    </row>
    <row r="327" spans="1:64" ht="16.5" customHeight="1" outlineLevel="3" x14ac:dyDescent="0.25">
      <c r="A327" s="51" t="s">
        <v>599</v>
      </c>
      <c r="B327" s="52" t="s">
        <v>600</v>
      </c>
      <c r="C327" s="112">
        <v>47588</v>
      </c>
      <c r="D327" s="112">
        <v>47936</v>
      </c>
      <c r="E327" s="98">
        <f>VLOOKUP($A327,'CCR_%'!$A:$WWW,MATCH(E$8,'CCR_%'!$A$8:$WWW$8,0),FALSE)+0</f>
        <v>0</v>
      </c>
      <c r="F327" s="98">
        <f>VLOOKUP($A327,'CCR_%'!$A:$WWW,MATCH(F$8,'CCR_%'!$A$8:$WWW$8,0),FALSE)+E327</f>
        <v>0</v>
      </c>
      <c r="G327" s="98">
        <f>VLOOKUP($A327,'CCR_%'!$A:$WWW,MATCH(G$8,'CCR_%'!$A$8:$WWW$8,0),FALSE)+F327</f>
        <v>0</v>
      </c>
      <c r="H327" s="98">
        <f>VLOOKUP($A327,'CCR_%'!$A:$WWW,MATCH(H$8,'CCR_%'!$A$8:$WWW$8,0),FALSE)+G327</f>
        <v>0</v>
      </c>
      <c r="I327" s="98">
        <f>VLOOKUP($A327,'CCR_%'!$A:$WWW,MATCH(I$8,'CCR_%'!$A$8:$WWW$8,0),FALSE)+H327</f>
        <v>0</v>
      </c>
      <c r="J327" s="98">
        <f>VLOOKUP($A327,'CCR_%'!$A:$WWW,MATCH(J$8,'CCR_%'!$A$8:$WWW$8,0),FALSE)+I327</f>
        <v>0</v>
      </c>
      <c r="K327" s="98">
        <f>VLOOKUP($A327,'CCR_%'!$A:$WWW,MATCH(K$8,'CCR_%'!$A$8:$WWW$8,0),FALSE)+J327</f>
        <v>0</v>
      </c>
      <c r="L327" s="98">
        <f>VLOOKUP($A327,'CCR_%'!$A:$WWW,MATCH(L$8,'CCR_%'!$A$8:$WWW$8,0),FALSE)+K327</f>
        <v>0</v>
      </c>
      <c r="M327" s="98">
        <f>VLOOKUP($A327,'CCR_%'!$A:$WWW,MATCH(M$8,'CCR_%'!$A$8:$WWW$8,0),FALSE)+L327</f>
        <v>0</v>
      </c>
      <c r="N327" s="98">
        <f>VLOOKUP($A327,'CCR_%'!$A:$WWW,MATCH(N$8,'CCR_%'!$A$8:$WWW$8,0),FALSE)+M327</f>
        <v>0</v>
      </c>
      <c r="O327" s="98">
        <f>VLOOKUP($A327,'CCR_%'!$A:$WWW,MATCH(O$8,'CCR_%'!$A$8:$WWW$8,0),FALSE)+N327</f>
        <v>0.2</v>
      </c>
      <c r="P327" s="98">
        <f>VLOOKUP($A327,'CCR_%'!$A:$WWW,MATCH(P$8,'CCR_%'!$A$8:$WWW$8,0),FALSE)+O327</f>
        <v>1</v>
      </c>
      <c r="Q327" s="98">
        <f>VLOOKUP($A327,'CCR_%'!$A:$WWW,MATCH(Q$8,'CCR_%'!$A$8:$WWW$8,0),FALSE)+P327</f>
        <v>1</v>
      </c>
      <c r="R327" s="98">
        <f>VLOOKUP($A327,'CCR_%'!$A:$WWW,MATCH(R$8,'CCR_%'!$A$8:$WWW$8,0),FALSE)+Q327</f>
        <v>1</v>
      </c>
      <c r="S327" s="98">
        <f>VLOOKUP($A327,'CCR_%'!$A:$WWW,MATCH(S$8,'CCR_%'!$A$8:$WWW$8,0),FALSE)+R327</f>
        <v>1</v>
      </c>
      <c r="T327" s="98">
        <f>VLOOKUP($A327,'CCR_%'!$A:$WWW,MATCH(T$8,'CCR_%'!$A$8:$WWW$8,0),FALSE)+S327</f>
        <v>1</v>
      </c>
      <c r="U327" s="98">
        <f>VLOOKUP($A327,'CCR_%'!$A:$WWW,MATCH(U$8,'CCR_%'!$A$8:$WWW$8,0),FALSE)+T327</f>
        <v>1</v>
      </c>
      <c r="V327" s="98">
        <f>VLOOKUP($A327,'CCR_%'!$A:$WWW,MATCH(V$8,'CCR_%'!$A$8:$WWW$8,0),FALSE)+U327</f>
        <v>1</v>
      </c>
      <c r="W327" s="98">
        <f>VLOOKUP($A327,'CCR_%'!$A:$WWW,MATCH(W$8,'CCR_%'!$A$8:$WWW$8,0),FALSE)+V327</f>
        <v>1</v>
      </c>
      <c r="X327" s="98">
        <f>VLOOKUP($A327,'CCR_%'!$A:$WWW,MATCH(X$8,'CCR_%'!$A$8:$WWW$8,0),FALSE)+W327</f>
        <v>1</v>
      </c>
      <c r="Y327" s="98">
        <f>VLOOKUP($A327,'CCR_%'!$A:$WWW,MATCH(Y$8,'CCR_%'!$A$8:$WWW$8,0),FALSE)+X327</f>
        <v>1</v>
      </c>
      <c r="Z327" s="98">
        <f>VLOOKUP($A327,'CCR_%'!$A:$WWW,MATCH(Z$8,'CCR_%'!$A$8:$WWW$8,0),FALSE)+Y327</f>
        <v>1</v>
      </c>
      <c r="AA327" s="98">
        <f>VLOOKUP($A327,'CCR_%'!$A:$WWW,MATCH(AA$8,'CCR_%'!$A$8:$WWW$8,0),FALSE)+Z327</f>
        <v>1</v>
      </c>
      <c r="AB327" s="98">
        <f>VLOOKUP($A327,'CCR_%'!$A:$WWW,MATCH(AB$8,'CCR_%'!$A$8:$WWW$8,0),FALSE)+AA327</f>
        <v>1</v>
      </c>
      <c r="AC327" s="98">
        <f>VLOOKUP($A327,'CCR_%'!$A:$WWW,MATCH(AC$8,'CCR_%'!$A$8:$WWW$8,0),FALSE)+AB327</f>
        <v>1</v>
      </c>
      <c r="AD327" s="98">
        <f>VLOOKUP($A327,'CCR_%'!$A:$WWW,MATCH(AD$8,'CCR_%'!$A$8:$WWW$8,0),FALSE)+AC327</f>
        <v>1</v>
      </c>
      <c r="AE327" s="98">
        <f>VLOOKUP($A327,'CCR_%'!$A:$WWW,MATCH(AE$8,'CCR_%'!$A$8:$WWW$8,0),FALSE)+AD327</f>
        <v>1</v>
      </c>
      <c r="AF327" s="98">
        <f>VLOOKUP($A327,'CCR_%'!$A:$WWW,MATCH(AF$8,'CCR_%'!$A$8:$WWW$8,0),FALSE)+AE327</f>
        <v>1</v>
      </c>
      <c r="AG327" s="98">
        <f>VLOOKUP($A327,'CCR_%'!$A:$WWW,MATCH(AG$8,'CCR_%'!$A$8:$WWW$8,0),FALSE)+AF327</f>
        <v>1</v>
      </c>
      <c r="AH327" s="98">
        <f>VLOOKUP($A327,'CCR_%'!$A:$WWW,MATCH(AH$8,'CCR_%'!$A$8:$WWW$8,0),FALSE)+AG327</f>
        <v>1</v>
      </c>
      <c r="AI327" s="98">
        <f>VLOOKUP($A327,'CCR_%'!$A:$WWW,MATCH(AI$8,'CCR_%'!$A$8:$WWW$8,0),FALSE)+AH327</f>
        <v>1</v>
      </c>
      <c r="AJ327" s="98">
        <f>VLOOKUP($A327,'CCR_%'!$A:$WWW,MATCH(AJ$8,'CCR_%'!$A$8:$WWW$8,0),FALSE)+AI327</f>
        <v>1</v>
      </c>
      <c r="AK327" s="98">
        <f>VLOOKUP($A327,'CCR_%'!$A:$WWW,MATCH(AK$8,'CCR_%'!$A$8:$WWW$8,0),FALSE)+AJ327</f>
        <v>1</v>
      </c>
      <c r="AL327" s="98">
        <f>VLOOKUP($A327,'CCR_%'!$A:$WWW,MATCH(AL$8,'CCR_%'!$A$8:$WWW$8,0),FALSE)+AK327</f>
        <v>1</v>
      </c>
      <c r="AM327" s="98">
        <f>VLOOKUP($A327,'CCR_%'!$A:$WWW,MATCH(AM$8,'CCR_%'!$A$8:$WWW$8,0),FALSE)+AL327</f>
        <v>1</v>
      </c>
      <c r="AN327" s="98">
        <f>VLOOKUP($A327,'CCR_%'!$A:$WWW,MATCH(AN$8,'CCR_%'!$A$8:$WWW$8,0),FALSE)+AM327</f>
        <v>1</v>
      </c>
      <c r="AO327" s="98">
        <f>VLOOKUP($A327,'CCR_%'!$A:$WWW,MATCH(AO$8,'CCR_%'!$A$8:$WWW$8,0),FALSE)+AN327</f>
        <v>1</v>
      </c>
      <c r="AP327" s="98">
        <f>VLOOKUP($A327,'CCR_%'!$A:$WWW,MATCH(AP$8,'CCR_%'!$A$8:$WWW$8,0),FALSE)+AO327</f>
        <v>1</v>
      </c>
      <c r="AQ327" s="98">
        <f>VLOOKUP($A327,'CCR_%'!$A:$WWW,MATCH(AQ$8,'CCR_%'!$A$8:$WWW$8,0),FALSE)+AP327</f>
        <v>1</v>
      </c>
      <c r="AR327" s="98">
        <f>VLOOKUP($A327,'CCR_%'!$A:$WWW,MATCH(AR$8,'CCR_%'!$A$8:$WWW$8,0),FALSE)+AQ327</f>
        <v>1</v>
      </c>
      <c r="AS327" s="98">
        <f>VLOOKUP($A327,'CCR_%'!$A:$WWW,MATCH(AS$8,'CCR_%'!$A$8:$WWW$8,0),FALSE)+AR327</f>
        <v>1</v>
      </c>
      <c r="AT327" s="98">
        <f>VLOOKUP($A327,'CCR_%'!$A:$WWW,MATCH(AT$8,'CCR_%'!$A$8:$WWW$8,0),FALSE)+AS327</f>
        <v>1</v>
      </c>
      <c r="AU327" s="98">
        <f>VLOOKUP($A327,'CCR_%'!$A:$WWW,MATCH(AU$8,'CCR_%'!$A$8:$WWW$8,0),FALSE)+AT327</f>
        <v>1</v>
      </c>
      <c r="AV327" s="98">
        <f>VLOOKUP($A327,'CCR_%'!$A:$WWW,MATCH(AV$8,'CCR_%'!$A$8:$WWW$8,0),FALSE)+AU327</f>
        <v>1</v>
      </c>
      <c r="AW327" s="98">
        <f>VLOOKUP($A327,'CCR_%'!$A:$WWW,MATCH(AW$8,'CCR_%'!$A$8:$WWW$8,0),FALSE)+AV327</f>
        <v>1</v>
      </c>
      <c r="AX327" s="98">
        <f>VLOOKUP($A327,'CCR_%'!$A:$WWW,MATCH(AX$8,'CCR_%'!$A$8:$WWW$8,0),FALSE)+AW327</f>
        <v>1</v>
      </c>
      <c r="AY327" s="98">
        <f>VLOOKUP($A327,'CCR_%'!$A:$WWW,MATCH(AY$8,'CCR_%'!$A$8:$WWW$8,0),FALSE)+AX327</f>
        <v>1</v>
      </c>
      <c r="AZ327" s="98">
        <f>VLOOKUP($A327,'CCR_%'!$A:$WWW,MATCH(AZ$8,'CCR_%'!$A$8:$WWW$8,0),FALSE)+AY327</f>
        <v>1</v>
      </c>
      <c r="BA327" s="98">
        <f>VLOOKUP($A327,'CCR_%'!$A:$WWW,MATCH(BA$8,'CCR_%'!$A$8:$WWW$8,0),FALSE)+AZ327</f>
        <v>1</v>
      </c>
      <c r="BB327" s="98">
        <f>VLOOKUP($A327,'CCR_%'!$A:$WWW,MATCH(BB$8,'CCR_%'!$A$8:$WWW$8,0),FALSE)+BA327</f>
        <v>1</v>
      </c>
      <c r="BC327" s="98">
        <f>VLOOKUP($A327,'CCR_%'!$A:$WWW,MATCH(BC$8,'CCR_%'!$A$8:$WWW$8,0),FALSE)+BB327</f>
        <v>1</v>
      </c>
      <c r="BD327" s="98">
        <f>VLOOKUP($A327,'CCR_%'!$A:$WWW,MATCH(BD$8,'CCR_%'!$A$8:$WWW$8,0),FALSE)+BC327</f>
        <v>1</v>
      </c>
      <c r="BE327" s="98">
        <f>VLOOKUP($A327,'CCR_%'!$A:$WWW,MATCH(BE$8,'CCR_%'!$A$8:$WWW$8,0),FALSE)+BD327</f>
        <v>1</v>
      </c>
      <c r="BF327" s="98">
        <f>VLOOKUP($A327,'CCR_%'!$A:$WWW,MATCH(BF$8,'CCR_%'!$A$8:$WWW$8,0),FALSE)+BE327</f>
        <v>1</v>
      </c>
      <c r="BG327" s="98">
        <f>VLOOKUP($A327,'CCR_%'!$A:$WWW,MATCH(BG$8,'CCR_%'!$A$8:$WWW$8,0),FALSE)+BF327</f>
        <v>1</v>
      </c>
      <c r="BH327" s="98">
        <f>VLOOKUP($A327,'CCR_%'!$A:$WWW,MATCH(BH$8,'CCR_%'!$A$8:$WWW$8,0),FALSE)+BG327</f>
        <v>1</v>
      </c>
      <c r="BI327" s="98">
        <f>VLOOKUP($A327,'CCR_%'!$A:$WWW,MATCH(BI$8,'CCR_%'!$A$8:$WWW$8,0),FALSE)+BH327</f>
        <v>1</v>
      </c>
      <c r="BJ327" s="98">
        <f>VLOOKUP($A327,'CCR_%'!$A:$WWW,MATCH(BJ$8,'CCR_%'!$A$8:$WWW$8,0),FALSE)+BI327</f>
        <v>1</v>
      </c>
      <c r="BK327" s="98">
        <f>VLOOKUP($A327,'CCR_%'!$A:$WWW,MATCH(BK$8,'CCR_%'!$A$8:$WWW$8,0),FALSE)+BJ327</f>
        <v>1</v>
      </c>
      <c r="BL327" s="98">
        <f>VLOOKUP($A327,'CCR_%'!$A:$WWW,MATCH(BL$8,'CCR_%'!$A$8:$WWW$8,0),FALSE)+BK327</f>
        <v>1</v>
      </c>
    </row>
    <row r="328" spans="1:64" ht="16.5" customHeight="1" outlineLevel="3" x14ac:dyDescent="0.25">
      <c r="A328" s="51" t="s">
        <v>601</v>
      </c>
      <c r="B328" s="52" t="s">
        <v>602</v>
      </c>
      <c r="C328" s="112">
        <v>47679</v>
      </c>
      <c r="D328" s="112">
        <v>47936</v>
      </c>
      <c r="E328" s="98">
        <f>VLOOKUP($A328,'CCR_%'!$A:$WWW,MATCH(E$8,'CCR_%'!$A$8:$WWW$8,0),FALSE)+0</f>
        <v>0</v>
      </c>
      <c r="F328" s="98">
        <f>VLOOKUP($A328,'CCR_%'!$A:$WWW,MATCH(F$8,'CCR_%'!$A$8:$WWW$8,0),FALSE)+E328</f>
        <v>0</v>
      </c>
      <c r="G328" s="98">
        <f>VLOOKUP($A328,'CCR_%'!$A:$WWW,MATCH(G$8,'CCR_%'!$A$8:$WWW$8,0),FALSE)+F328</f>
        <v>0</v>
      </c>
      <c r="H328" s="98">
        <f>VLOOKUP($A328,'CCR_%'!$A:$WWW,MATCH(H$8,'CCR_%'!$A$8:$WWW$8,0),FALSE)+G328</f>
        <v>0</v>
      </c>
      <c r="I328" s="98">
        <f>VLOOKUP($A328,'CCR_%'!$A:$WWW,MATCH(I$8,'CCR_%'!$A$8:$WWW$8,0),FALSE)+H328</f>
        <v>0</v>
      </c>
      <c r="J328" s="98">
        <f>VLOOKUP($A328,'CCR_%'!$A:$WWW,MATCH(J$8,'CCR_%'!$A$8:$WWW$8,0),FALSE)+I328</f>
        <v>0</v>
      </c>
      <c r="K328" s="98">
        <f>VLOOKUP($A328,'CCR_%'!$A:$WWW,MATCH(K$8,'CCR_%'!$A$8:$WWW$8,0),FALSE)+J328</f>
        <v>0</v>
      </c>
      <c r="L328" s="98">
        <f>VLOOKUP($A328,'CCR_%'!$A:$WWW,MATCH(L$8,'CCR_%'!$A$8:$WWW$8,0),FALSE)+K328</f>
        <v>0</v>
      </c>
      <c r="M328" s="98">
        <f>VLOOKUP($A328,'CCR_%'!$A:$WWW,MATCH(M$8,'CCR_%'!$A$8:$WWW$8,0),FALSE)+L328</f>
        <v>0</v>
      </c>
      <c r="N328" s="98">
        <f>VLOOKUP($A328,'CCR_%'!$A:$WWW,MATCH(N$8,'CCR_%'!$A$8:$WWW$8,0),FALSE)+M328</f>
        <v>0</v>
      </c>
      <c r="O328" s="98">
        <f>VLOOKUP($A328,'CCR_%'!$A:$WWW,MATCH(O$8,'CCR_%'!$A$8:$WWW$8,0),FALSE)+N328</f>
        <v>0.2</v>
      </c>
      <c r="P328" s="98">
        <f>VLOOKUP($A328,'CCR_%'!$A:$WWW,MATCH(P$8,'CCR_%'!$A$8:$WWW$8,0),FALSE)+O328</f>
        <v>1</v>
      </c>
      <c r="Q328" s="98">
        <f>VLOOKUP($A328,'CCR_%'!$A:$WWW,MATCH(Q$8,'CCR_%'!$A$8:$WWW$8,0),FALSE)+P328</f>
        <v>1</v>
      </c>
      <c r="R328" s="98">
        <f>VLOOKUP($A328,'CCR_%'!$A:$WWW,MATCH(R$8,'CCR_%'!$A$8:$WWW$8,0),FALSE)+Q328</f>
        <v>1</v>
      </c>
      <c r="S328" s="98">
        <f>VLOOKUP($A328,'CCR_%'!$A:$WWW,MATCH(S$8,'CCR_%'!$A$8:$WWW$8,0),FALSE)+R328</f>
        <v>1</v>
      </c>
      <c r="T328" s="98">
        <f>VLOOKUP($A328,'CCR_%'!$A:$WWW,MATCH(T$8,'CCR_%'!$A$8:$WWW$8,0),FALSE)+S328</f>
        <v>1</v>
      </c>
      <c r="U328" s="98">
        <f>VLOOKUP($A328,'CCR_%'!$A:$WWW,MATCH(U$8,'CCR_%'!$A$8:$WWW$8,0),FALSE)+T328</f>
        <v>1</v>
      </c>
      <c r="V328" s="98">
        <f>VLOOKUP($A328,'CCR_%'!$A:$WWW,MATCH(V$8,'CCR_%'!$A$8:$WWW$8,0),FALSE)+U328</f>
        <v>1</v>
      </c>
      <c r="W328" s="98">
        <f>VLOOKUP($A328,'CCR_%'!$A:$WWW,MATCH(W$8,'CCR_%'!$A$8:$WWW$8,0),FALSE)+V328</f>
        <v>1</v>
      </c>
      <c r="X328" s="98">
        <f>VLOOKUP($A328,'CCR_%'!$A:$WWW,MATCH(X$8,'CCR_%'!$A$8:$WWW$8,0),FALSE)+W328</f>
        <v>1</v>
      </c>
      <c r="Y328" s="98">
        <f>VLOOKUP($A328,'CCR_%'!$A:$WWW,MATCH(Y$8,'CCR_%'!$A$8:$WWW$8,0),FALSE)+X328</f>
        <v>1</v>
      </c>
      <c r="Z328" s="98">
        <f>VLOOKUP($A328,'CCR_%'!$A:$WWW,MATCH(Z$8,'CCR_%'!$A$8:$WWW$8,0),FALSE)+Y328</f>
        <v>1</v>
      </c>
      <c r="AA328" s="98">
        <f>VLOOKUP($A328,'CCR_%'!$A:$WWW,MATCH(AA$8,'CCR_%'!$A$8:$WWW$8,0),FALSE)+Z328</f>
        <v>1</v>
      </c>
      <c r="AB328" s="98">
        <f>VLOOKUP($A328,'CCR_%'!$A:$WWW,MATCH(AB$8,'CCR_%'!$A$8:$WWW$8,0),FALSE)+AA328</f>
        <v>1</v>
      </c>
      <c r="AC328" s="98">
        <f>VLOOKUP($A328,'CCR_%'!$A:$WWW,MATCH(AC$8,'CCR_%'!$A$8:$WWW$8,0),FALSE)+AB328</f>
        <v>1</v>
      </c>
      <c r="AD328" s="98">
        <f>VLOOKUP($A328,'CCR_%'!$A:$WWW,MATCH(AD$8,'CCR_%'!$A$8:$WWW$8,0),FALSE)+AC328</f>
        <v>1</v>
      </c>
      <c r="AE328" s="98">
        <f>VLOOKUP($A328,'CCR_%'!$A:$WWW,MATCH(AE$8,'CCR_%'!$A$8:$WWW$8,0),FALSE)+AD328</f>
        <v>1</v>
      </c>
      <c r="AF328" s="98">
        <f>VLOOKUP($A328,'CCR_%'!$A:$WWW,MATCH(AF$8,'CCR_%'!$A$8:$WWW$8,0),FALSE)+AE328</f>
        <v>1</v>
      </c>
      <c r="AG328" s="98">
        <f>VLOOKUP($A328,'CCR_%'!$A:$WWW,MATCH(AG$8,'CCR_%'!$A$8:$WWW$8,0),FALSE)+AF328</f>
        <v>1</v>
      </c>
      <c r="AH328" s="98">
        <f>VLOOKUP($A328,'CCR_%'!$A:$WWW,MATCH(AH$8,'CCR_%'!$A$8:$WWW$8,0),FALSE)+AG328</f>
        <v>1</v>
      </c>
      <c r="AI328" s="98">
        <f>VLOOKUP($A328,'CCR_%'!$A:$WWW,MATCH(AI$8,'CCR_%'!$A$8:$WWW$8,0),FALSE)+AH328</f>
        <v>1</v>
      </c>
      <c r="AJ328" s="98">
        <f>VLOOKUP($A328,'CCR_%'!$A:$WWW,MATCH(AJ$8,'CCR_%'!$A$8:$WWW$8,0),FALSE)+AI328</f>
        <v>1</v>
      </c>
      <c r="AK328" s="98">
        <f>VLOOKUP($A328,'CCR_%'!$A:$WWW,MATCH(AK$8,'CCR_%'!$A$8:$WWW$8,0),FALSE)+AJ328</f>
        <v>1</v>
      </c>
      <c r="AL328" s="98">
        <f>VLOOKUP($A328,'CCR_%'!$A:$WWW,MATCH(AL$8,'CCR_%'!$A$8:$WWW$8,0),FALSE)+AK328</f>
        <v>1</v>
      </c>
      <c r="AM328" s="98">
        <f>VLOOKUP($A328,'CCR_%'!$A:$WWW,MATCH(AM$8,'CCR_%'!$A$8:$WWW$8,0),FALSE)+AL328</f>
        <v>1</v>
      </c>
      <c r="AN328" s="98">
        <f>VLOOKUP($A328,'CCR_%'!$A:$WWW,MATCH(AN$8,'CCR_%'!$A$8:$WWW$8,0),FALSE)+AM328</f>
        <v>1</v>
      </c>
      <c r="AO328" s="98">
        <f>VLOOKUP($A328,'CCR_%'!$A:$WWW,MATCH(AO$8,'CCR_%'!$A$8:$WWW$8,0),FALSE)+AN328</f>
        <v>1</v>
      </c>
      <c r="AP328" s="98">
        <f>VLOOKUP($A328,'CCR_%'!$A:$WWW,MATCH(AP$8,'CCR_%'!$A$8:$WWW$8,0),FALSE)+AO328</f>
        <v>1</v>
      </c>
      <c r="AQ328" s="98">
        <f>VLOOKUP($A328,'CCR_%'!$A:$WWW,MATCH(AQ$8,'CCR_%'!$A$8:$WWW$8,0),FALSE)+AP328</f>
        <v>1</v>
      </c>
      <c r="AR328" s="98">
        <f>VLOOKUP($A328,'CCR_%'!$A:$WWW,MATCH(AR$8,'CCR_%'!$A$8:$WWW$8,0),FALSE)+AQ328</f>
        <v>1</v>
      </c>
      <c r="AS328" s="98">
        <f>VLOOKUP($A328,'CCR_%'!$A:$WWW,MATCH(AS$8,'CCR_%'!$A$8:$WWW$8,0),FALSE)+AR328</f>
        <v>1</v>
      </c>
      <c r="AT328" s="98">
        <f>VLOOKUP($A328,'CCR_%'!$A:$WWW,MATCH(AT$8,'CCR_%'!$A$8:$WWW$8,0),FALSE)+AS328</f>
        <v>1</v>
      </c>
      <c r="AU328" s="98">
        <f>VLOOKUP($A328,'CCR_%'!$A:$WWW,MATCH(AU$8,'CCR_%'!$A$8:$WWW$8,0),FALSE)+AT328</f>
        <v>1</v>
      </c>
      <c r="AV328" s="98">
        <f>VLOOKUP($A328,'CCR_%'!$A:$WWW,MATCH(AV$8,'CCR_%'!$A$8:$WWW$8,0),FALSE)+AU328</f>
        <v>1</v>
      </c>
      <c r="AW328" s="98">
        <f>VLOOKUP($A328,'CCR_%'!$A:$WWW,MATCH(AW$8,'CCR_%'!$A$8:$WWW$8,0),FALSE)+AV328</f>
        <v>1</v>
      </c>
      <c r="AX328" s="98">
        <f>VLOOKUP($A328,'CCR_%'!$A:$WWW,MATCH(AX$8,'CCR_%'!$A$8:$WWW$8,0),FALSE)+AW328</f>
        <v>1</v>
      </c>
      <c r="AY328" s="98">
        <f>VLOOKUP($A328,'CCR_%'!$A:$WWW,MATCH(AY$8,'CCR_%'!$A$8:$WWW$8,0),FALSE)+AX328</f>
        <v>1</v>
      </c>
      <c r="AZ328" s="98">
        <f>VLOOKUP($A328,'CCR_%'!$A:$WWW,MATCH(AZ$8,'CCR_%'!$A$8:$WWW$8,0),FALSE)+AY328</f>
        <v>1</v>
      </c>
      <c r="BA328" s="98">
        <f>VLOOKUP($A328,'CCR_%'!$A:$WWW,MATCH(BA$8,'CCR_%'!$A$8:$WWW$8,0),FALSE)+AZ328</f>
        <v>1</v>
      </c>
      <c r="BB328" s="98">
        <f>VLOOKUP($A328,'CCR_%'!$A:$WWW,MATCH(BB$8,'CCR_%'!$A$8:$WWW$8,0),FALSE)+BA328</f>
        <v>1</v>
      </c>
      <c r="BC328" s="98">
        <f>VLOOKUP($A328,'CCR_%'!$A:$WWW,MATCH(BC$8,'CCR_%'!$A$8:$WWW$8,0),FALSE)+BB328</f>
        <v>1</v>
      </c>
      <c r="BD328" s="98">
        <f>VLOOKUP($A328,'CCR_%'!$A:$WWW,MATCH(BD$8,'CCR_%'!$A$8:$WWW$8,0),FALSE)+BC328</f>
        <v>1</v>
      </c>
      <c r="BE328" s="98">
        <f>VLOOKUP($A328,'CCR_%'!$A:$WWW,MATCH(BE$8,'CCR_%'!$A$8:$WWW$8,0),FALSE)+BD328</f>
        <v>1</v>
      </c>
      <c r="BF328" s="98">
        <f>VLOOKUP($A328,'CCR_%'!$A:$WWW,MATCH(BF$8,'CCR_%'!$A$8:$WWW$8,0),FALSE)+BE328</f>
        <v>1</v>
      </c>
      <c r="BG328" s="98">
        <f>VLOOKUP($A328,'CCR_%'!$A:$WWW,MATCH(BG$8,'CCR_%'!$A$8:$WWW$8,0),FALSE)+BF328</f>
        <v>1</v>
      </c>
      <c r="BH328" s="98">
        <f>VLOOKUP($A328,'CCR_%'!$A:$WWW,MATCH(BH$8,'CCR_%'!$A$8:$WWW$8,0),FALSE)+BG328</f>
        <v>1</v>
      </c>
      <c r="BI328" s="98">
        <f>VLOOKUP($A328,'CCR_%'!$A:$WWW,MATCH(BI$8,'CCR_%'!$A$8:$WWW$8,0),FALSE)+BH328</f>
        <v>1</v>
      </c>
      <c r="BJ328" s="98">
        <f>VLOOKUP($A328,'CCR_%'!$A:$WWW,MATCH(BJ$8,'CCR_%'!$A$8:$WWW$8,0),FALSE)+BI328</f>
        <v>1</v>
      </c>
      <c r="BK328" s="98">
        <f>VLOOKUP($A328,'CCR_%'!$A:$WWW,MATCH(BK$8,'CCR_%'!$A$8:$WWW$8,0),FALSE)+BJ328</f>
        <v>1</v>
      </c>
      <c r="BL328" s="98">
        <f>VLOOKUP($A328,'CCR_%'!$A:$WWW,MATCH(BL$8,'CCR_%'!$A$8:$WWW$8,0),FALSE)+BK328</f>
        <v>1</v>
      </c>
    </row>
    <row r="329" spans="1:64" ht="16.5" customHeight="1" outlineLevel="3" x14ac:dyDescent="0.25">
      <c r="A329" s="51" t="s">
        <v>603</v>
      </c>
      <c r="B329" s="52" t="s">
        <v>604</v>
      </c>
      <c r="C329" s="112">
        <v>46881</v>
      </c>
      <c r="D329" s="112">
        <v>47571</v>
      </c>
      <c r="E329" s="98">
        <f>VLOOKUP($A329,'CCR_%'!$A:$WWW,MATCH(E$8,'CCR_%'!$A$8:$WWW$8,0),FALSE)+0</f>
        <v>0</v>
      </c>
      <c r="F329" s="98">
        <f>VLOOKUP($A329,'CCR_%'!$A:$WWW,MATCH(F$8,'CCR_%'!$A$8:$WWW$8,0),FALSE)+E329</f>
        <v>0</v>
      </c>
      <c r="G329" s="98">
        <f>VLOOKUP($A329,'CCR_%'!$A:$WWW,MATCH(G$8,'CCR_%'!$A$8:$WWW$8,0),FALSE)+F329</f>
        <v>0</v>
      </c>
      <c r="H329" s="98">
        <f>VLOOKUP($A329,'CCR_%'!$A:$WWW,MATCH(H$8,'CCR_%'!$A$8:$WWW$8,0),FALSE)+G329</f>
        <v>0</v>
      </c>
      <c r="I329" s="98">
        <f>VLOOKUP($A329,'CCR_%'!$A:$WWW,MATCH(I$8,'CCR_%'!$A$8:$WWW$8,0),FALSE)+H329</f>
        <v>0</v>
      </c>
      <c r="J329" s="98">
        <f>VLOOKUP($A329,'CCR_%'!$A:$WWW,MATCH(J$8,'CCR_%'!$A$8:$WWW$8,0),FALSE)+I329</f>
        <v>0</v>
      </c>
      <c r="K329" s="98">
        <f>VLOOKUP($A329,'CCR_%'!$A:$WWW,MATCH(K$8,'CCR_%'!$A$8:$WWW$8,0),FALSE)+J329</f>
        <v>0.05</v>
      </c>
      <c r="L329" s="98">
        <f>VLOOKUP($A329,'CCR_%'!$A:$WWW,MATCH(L$8,'CCR_%'!$A$8:$WWW$8,0),FALSE)+K329</f>
        <v>0.15000000000000002</v>
      </c>
      <c r="M329" s="98">
        <f>VLOOKUP($A329,'CCR_%'!$A:$WWW,MATCH(M$8,'CCR_%'!$A$8:$WWW$8,0),FALSE)+L329</f>
        <v>0.35000000000000003</v>
      </c>
      <c r="N329" s="98">
        <f>VLOOKUP($A329,'CCR_%'!$A:$WWW,MATCH(N$8,'CCR_%'!$A$8:$WWW$8,0),FALSE)+M329</f>
        <v>1</v>
      </c>
      <c r="O329" s="98">
        <f>VLOOKUP($A329,'CCR_%'!$A:$WWW,MATCH(O$8,'CCR_%'!$A$8:$WWW$8,0),FALSE)+N329</f>
        <v>1</v>
      </c>
      <c r="P329" s="98">
        <f>VLOOKUP($A329,'CCR_%'!$A:$WWW,MATCH(P$8,'CCR_%'!$A$8:$WWW$8,0),FALSE)+O329</f>
        <v>1</v>
      </c>
      <c r="Q329" s="98">
        <f>VLOOKUP($A329,'CCR_%'!$A:$WWW,MATCH(Q$8,'CCR_%'!$A$8:$WWW$8,0),FALSE)+P329</f>
        <v>1</v>
      </c>
      <c r="R329" s="98">
        <f>VLOOKUP($A329,'CCR_%'!$A:$WWW,MATCH(R$8,'CCR_%'!$A$8:$WWW$8,0),FALSE)+Q329</f>
        <v>1</v>
      </c>
      <c r="S329" s="98">
        <f>VLOOKUP($A329,'CCR_%'!$A:$WWW,MATCH(S$8,'CCR_%'!$A$8:$WWW$8,0),FALSE)+R329</f>
        <v>1</v>
      </c>
      <c r="T329" s="98">
        <f>VLOOKUP($A329,'CCR_%'!$A:$WWW,MATCH(T$8,'CCR_%'!$A$8:$WWW$8,0),FALSE)+S329</f>
        <v>1</v>
      </c>
      <c r="U329" s="98">
        <f>VLOOKUP($A329,'CCR_%'!$A:$WWW,MATCH(U$8,'CCR_%'!$A$8:$WWW$8,0),FALSE)+T329</f>
        <v>1</v>
      </c>
      <c r="V329" s="98">
        <f>VLOOKUP($A329,'CCR_%'!$A:$WWW,MATCH(V$8,'CCR_%'!$A$8:$WWW$8,0),FALSE)+U329</f>
        <v>1</v>
      </c>
      <c r="W329" s="98">
        <f>VLOOKUP($A329,'CCR_%'!$A:$WWW,MATCH(W$8,'CCR_%'!$A$8:$WWW$8,0),FALSE)+V329</f>
        <v>1</v>
      </c>
      <c r="X329" s="98">
        <f>VLOOKUP($A329,'CCR_%'!$A:$WWW,MATCH(X$8,'CCR_%'!$A$8:$WWW$8,0),FALSE)+W329</f>
        <v>1</v>
      </c>
      <c r="Y329" s="98">
        <f>VLOOKUP($A329,'CCR_%'!$A:$WWW,MATCH(Y$8,'CCR_%'!$A$8:$WWW$8,0),FALSE)+X329</f>
        <v>1</v>
      </c>
      <c r="Z329" s="98">
        <f>VLOOKUP($A329,'CCR_%'!$A:$WWW,MATCH(Z$8,'CCR_%'!$A$8:$WWW$8,0),FALSE)+Y329</f>
        <v>1</v>
      </c>
      <c r="AA329" s="98">
        <f>VLOOKUP($A329,'CCR_%'!$A:$WWW,MATCH(AA$8,'CCR_%'!$A$8:$WWW$8,0),FALSE)+Z329</f>
        <v>1</v>
      </c>
      <c r="AB329" s="98">
        <f>VLOOKUP($A329,'CCR_%'!$A:$WWW,MATCH(AB$8,'CCR_%'!$A$8:$WWW$8,0),FALSE)+AA329</f>
        <v>1</v>
      </c>
      <c r="AC329" s="98">
        <f>VLOOKUP($A329,'CCR_%'!$A:$WWW,MATCH(AC$8,'CCR_%'!$A$8:$WWW$8,0),FALSE)+AB329</f>
        <v>1</v>
      </c>
      <c r="AD329" s="98">
        <f>VLOOKUP($A329,'CCR_%'!$A:$WWW,MATCH(AD$8,'CCR_%'!$A$8:$WWW$8,0),FALSE)+AC329</f>
        <v>1</v>
      </c>
      <c r="AE329" s="98">
        <f>VLOOKUP($A329,'CCR_%'!$A:$WWW,MATCH(AE$8,'CCR_%'!$A$8:$WWW$8,0),FALSE)+AD329</f>
        <v>1</v>
      </c>
      <c r="AF329" s="98">
        <f>VLOOKUP($A329,'CCR_%'!$A:$WWW,MATCH(AF$8,'CCR_%'!$A$8:$WWW$8,0),FALSE)+AE329</f>
        <v>1</v>
      </c>
      <c r="AG329" s="98">
        <f>VLOOKUP($A329,'CCR_%'!$A:$WWW,MATCH(AG$8,'CCR_%'!$A$8:$WWW$8,0),FALSE)+AF329</f>
        <v>1</v>
      </c>
      <c r="AH329" s="98">
        <f>VLOOKUP($A329,'CCR_%'!$A:$WWW,MATCH(AH$8,'CCR_%'!$A$8:$WWW$8,0),FALSE)+AG329</f>
        <v>1</v>
      </c>
      <c r="AI329" s="98">
        <f>VLOOKUP($A329,'CCR_%'!$A:$WWW,MATCH(AI$8,'CCR_%'!$A$8:$WWW$8,0),FALSE)+AH329</f>
        <v>1</v>
      </c>
      <c r="AJ329" s="98">
        <f>VLOOKUP($A329,'CCR_%'!$A:$WWW,MATCH(AJ$8,'CCR_%'!$A$8:$WWW$8,0),FALSE)+AI329</f>
        <v>1</v>
      </c>
      <c r="AK329" s="98">
        <f>VLOOKUP($A329,'CCR_%'!$A:$WWW,MATCH(AK$8,'CCR_%'!$A$8:$WWW$8,0),FALSE)+AJ329</f>
        <v>1</v>
      </c>
      <c r="AL329" s="98">
        <f>VLOOKUP($A329,'CCR_%'!$A:$WWW,MATCH(AL$8,'CCR_%'!$A$8:$WWW$8,0),FALSE)+AK329</f>
        <v>1</v>
      </c>
      <c r="AM329" s="98">
        <f>VLOOKUP($A329,'CCR_%'!$A:$WWW,MATCH(AM$8,'CCR_%'!$A$8:$WWW$8,0),FALSE)+AL329</f>
        <v>1</v>
      </c>
      <c r="AN329" s="98">
        <f>VLOOKUP($A329,'CCR_%'!$A:$WWW,MATCH(AN$8,'CCR_%'!$A$8:$WWW$8,0),FALSE)+AM329</f>
        <v>1</v>
      </c>
      <c r="AO329" s="98">
        <f>VLOOKUP($A329,'CCR_%'!$A:$WWW,MATCH(AO$8,'CCR_%'!$A$8:$WWW$8,0),FALSE)+AN329</f>
        <v>1</v>
      </c>
      <c r="AP329" s="98">
        <f>VLOOKUP($A329,'CCR_%'!$A:$WWW,MATCH(AP$8,'CCR_%'!$A$8:$WWW$8,0),FALSE)+AO329</f>
        <v>1</v>
      </c>
      <c r="AQ329" s="98">
        <f>VLOOKUP($A329,'CCR_%'!$A:$WWW,MATCH(AQ$8,'CCR_%'!$A$8:$WWW$8,0),FALSE)+AP329</f>
        <v>1</v>
      </c>
      <c r="AR329" s="98">
        <f>VLOOKUP($A329,'CCR_%'!$A:$WWW,MATCH(AR$8,'CCR_%'!$A$8:$WWW$8,0),FALSE)+AQ329</f>
        <v>1</v>
      </c>
      <c r="AS329" s="98">
        <f>VLOOKUP($A329,'CCR_%'!$A:$WWW,MATCH(AS$8,'CCR_%'!$A$8:$WWW$8,0),FALSE)+AR329</f>
        <v>1</v>
      </c>
      <c r="AT329" s="98">
        <f>VLOOKUP($A329,'CCR_%'!$A:$WWW,MATCH(AT$8,'CCR_%'!$A$8:$WWW$8,0),FALSE)+AS329</f>
        <v>1</v>
      </c>
      <c r="AU329" s="98">
        <f>VLOOKUP($A329,'CCR_%'!$A:$WWW,MATCH(AU$8,'CCR_%'!$A$8:$WWW$8,0),FALSE)+AT329</f>
        <v>1</v>
      </c>
      <c r="AV329" s="98">
        <f>VLOOKUP($A329,'CCR_%'!$A:$WWW,MATCH(AV$8,'CCR_%'!$A$8:$WWW$8,0),FALSE)+AU329</f>
        <v>1</v>
      </c>
      <c r="AW329" s="98">
        <f>VLOOKUP($A329,'CCR_%'!$A:$WWW,MATCH(AW$8,'CCR_%'!$A$8:$WWW$8,0),FALSE)+AV329</f>
        <v>1</v>
      </c>
      <c r="AX329" s="98">
        <f>VLOOKUP($A329,'CCR_%'!$A:$WWW,MATCH(AX$8,'CCR_%'!$A$8:$WWW$8,0),FALSE)+AW329</f>
        <v>1</v>
      </c>
      <c r="AY329" s="98">
        <f>VLOOKUP($A329,'CCR_%'!$A:$WWW,MATCH(AY$8,'CCR_%'!$A$8:$WWW$8,0),FALSE)+AX329</f>
        <v>1</v>
      </c>
      <c r="AZ329" s="98">
        <f>VLOOKUP($A329,'CCR_%'!$A:$WWW,MATCH(AZ$8,'CCR_%'!$A$8:$WWW$8,0),FALSE)+AY329</f>
        <v>1</v>
      </c>
      <c r="BA329" s="98">
        <f>VLOOKUP($A329,'CCR_%'!$A:$WWW,MATCH(BA$8,'CCR_%'!$A$8:$WWW$8,0),FALSE)+AZ329</f>
        <v>1</v>
      </c>
      <c r="BB329" s="98">
        <f>VLOOKUP($A329,'CCR_%'!$A:$WWW,MATCH(BB$8,'CCR_%'!$A$8:$WWW$8,0),FALSE)+BA329</f>
        <v>1</v>
      </c>
      <c r="BC329" s="98">
        <f>VLOOKUP($A329,'CCR_%'!$A:$WWW,MATCH(BC$8,'CCR_%'!$A$8:$WWW$8,0),FALSE)+BB329</f>
        <v>1</v>
      </c>
      <c r="BD329" s="98">
        <f>VLOOKUP($A329,'CCR_%'!$A:$WWW,MATCH(BD$8,'CCR_%'!$A$8:$WWW$8,0),FALSE)+BC329</f>
        <v>1</v>
      </c>
      <c r="BE329" s="98">
        <f>VLOOKUP($A329,'CCR_%'!$A:$WWW,MATCH(BE$8,'CCR_%'!$A$8:$WWW$8,0),FALSE)+BD329</f>
        <v>1</v>
      </c>
      <c r="BF329" s="98">
        <f>VLOOKUP($A329,'CCR_%'!$A:$WWW,MATCH(BF$8,'CCR_%'!$A$8:$WWW$8,0),FALSE)+BE329</f>
        <v>1</v>
      </c>
      <c r="BG329" s="98">
        <f>VLOOKUP($A329,'CCR_%'!$A:$WWW,MATCH(BG$8,'CCR_%'!$A$8:$WWW$8,0),FALSE)+BF329</f>
        <v>1</v>
      </c>
      <c r="BH329" s="98">
        <f>VLOOKUP($A329,'CCR_%'!$A:$WWW,MATCH(BH$8,'CCR_%'!$A$8:$WWW$8,0),FALSE)+BG329</f>
        <v>1</v>
      </c>
      <c r="BI329" s="98">
        <f>VLOOKUP($A329,'CCR_%'!$A:$WWW,MATCH(BI$8,'CCR_%'!$A$8:$WWW$8,0),FALSE)+BH329</f>
        <v>1</v>
      </c>
      <c r="BJ329" s="98">
        <f>VLOOKUP($A329,'CCR_%'!$A:$WWW,MATCH(BJ$8,'CCR_%'!$A$8:$WWW$8,0),FALSE)+BI329</f>
        <v>1</v>
      </c>
      <c r="BK329" s="98">
        <f>VLOOKUP($A329,'CCR_%'!$A:$WWW,MATCH(BK$8,'CCR_%'!$A$8:$WWW$8,0),FALSE)+BJ329</f>
        <v>1</v>
      </c>
      <c r="BL329" s="98">
        <f>VLOOKUP($A329,'CCR_%'!$A:$WWW,MATCH(BL$8,'CCR_%'!$A$8:$WWW$8,0),FALSE)+BK329</f>
        <v>1</v>
      </c>
    </row>
    <row r="330" spans="1:64" ht="16.5" customHeight="1" outlineLevel="3" x14ac:dyDescent="0.25">
      <c r="A330" s="51" t="s">
        <v>605</v>
      </c>
      <c r="B330" s="52" t="s">
        <v>606</v>
      </c>
      <c r="C330" s="112">
        <v>53426</v>
      </c>
      <c r="D330" s="112">
        <v>53780</v>
      </c>
      <c r="E330" s="98">
        <f>VLOOKUP($A330,'CCR_%'!$A:$WWW,MATCH(E$8,'CCR_%'!$A$8:$WWW$8,0),FALSE)+0</f>
        <v>0</v>
      </c>
      <c r="F330" s="98">
        <f>VLOOKUP($A330,'CCR_%'!$A:$WWW,MATCH(F$8,'CCR_%'!$A$8:$WWW$8,0),FALSE)+E330</f>
        <v>0</v>
      </c>
      <c r="G330" s="98">
        <f>VLOOKUP($A330,'CCR_%'!$A:$WWW,MATCH(G$8,'CCR_%'!$A$8:$WWW$8,0),FALSE)+F330</f>
        <v>0</v>
      </c>
      <c r="H330" s="98">
        <f>VLOOKUP($A330,'CCR_%'!$A:$WWW,MATCH(H$8,'CCR_%'!$A$8:$WWW$8,0),FALSE)+G330</f>
        <v>0</v>
      </c>
      <c r="I330" s="98">
        <f>VLOOKUP($A330,'CCR_%'!$A:$WWW,MATCH(I$8,'CCR_%'!$A$8:$WWW$8,0),FALSE)+H330</f>
        <v>0</v>
      </c>
      <c r="J330" s="98">
        <f>VLOOKUP($A330,'CCR_%'!$A:$WWW,MATCH(J$8,'CCR_%'!$A$8:$WWW$8,0),FALSE)+I330</f>
        <v>0</v>
      </c>
      <c r="K330" s="98">
        <f>VLOOKUP($A330,'CCR_%'!$A:$WWW,MATCH(K$8,'CCR_%'!$A$8:$WWW$8,0),FALSE)+J330</f>
        <v>0</v>
      </c>
      <c r="L330" s="98">
        <f>VLOOKUP($A330,'CCR_%'!$A:$WWW,MATCH(L$8,'CCR_%'!$A$8:$WWW$8,0),FALSE)+K330</f>
        <v>0</v>
      </c>
      <c r="M330" s="98">
        <f>VLOOKUP($A330,'CCR_%'!$A:$WWW,MATCH(M$8,'CCR_%'!$A$8:$WWW$8,0),FALSE)+L330</f>
        <v>0</v>
      </c>
      <c r="N330" s="98">
        <f>VLOOKUP($A330,'CCR_%'!$A:$WWW,MATCH(N$8,'CCR_%'!$A$8:$WWW$8,0),FALSE)+M330</f>
        <v>0</v>
      </c>
      <c r="O330" s="98">
        <f>VLOOKUP($A330,'CCR_%'!$A:$WWW,MATCH(O$8,'CCR_%'!$A$8:$WWW$8,0),FALSE)+N330</f>
        <v>0</v>
      </c>
      <c r="P330" s="98">
        <f>VLOOKUP($A330,'CCR_%'!$A:$WWW,MATCH(P$8,'CCR_%'!$A$8:$WWW$8,0),FALSE)+O330</f>
        <v>0</v>
      </c>
      <c r="Q330" s="98">
        <f>VLOOKUP($A330,'CCR_%'!$A:$WWW,MATCH(Q$8,'CCR_%'!$A$8:$WWW$8,0),FALSE)+P330</f>
        <v>0</v>
      </c>
      <c r="R330" s="98">
        <f>VLOOKUP($A330,'CCR_%'!$A:$WWW,MATCH(R$8,'CCR_%'!$A$8:$WWW$8,0),FALSE)+Q330</f>
        <v>0</v>
      </c>
      <c r="S330" s="98">
        <f>VLOOKUP($A330,'CCR_%'!$A:$WWW,MATCH(S$8,'CCR_%'!$A$8:$WWW$8,0),FALSE)+R330</f>
        <v>0</v>
      </c>
      <c r="T330" s="98">
        <f>VLOOKUP($A330,'CCR_%'!$A:$WWW,MATCH(T$8,'CCR_%'!$A$8:$WWW$8,0),FALSE)+S330</f>
        <v>0</v>
      </c>
      <c r="U330" s="98">
        <f>VLOOKUP($A330,'CCR_%'!$A:$WWW,MATCH(U$8,'CCR_%'!$A$8:$WWW$8,0),FALSE)+T330</f>
        <v>0</v>
      </c>
      <c r="V330" s="98">
        <f>VLOOKUP($A330,'CCR_%'!$A:$WWW,MATCH(V$8,'CCR_%'!$A$8:$WWW$8,0),FALSE)+U330</f>
        <v>0</v>
      </c>
      <c r="W330" s="98">
        <f>VLOOKUP($A330,'CCR_%'!$A:$WWW,MATCH(W$8,'CCR_%'!$A$8:$WWW$8,0),FALSE)+V330</f>
        <v>0</v>
      </c>
      <c r="X330" s="98">
        <f>VLOOKUP($A330,'CCR_%'!$A:$WWW,MATCH(X$8,'CCR_%'!$A$8:$WWW$8,0),FALSE)+W330</f>
        <v>0</v>
      </c>
      <c r="Y330" s="98">
        <f>VLOOKUP($A330,'CCR_%'!$A:$WWW,MATCH(Y$8,'CCR_%'!$A$8:$WWW$8,0),FALSE)+X330</f>
        <v>0</v>
      </c>
      <c r="Z330" s="98">
        <f>VLOOKUP($A330,'CCR_%'!$A:$WWW,MATCH(Z$8,'CCR_%'!$A$8:$WWW$8,0),FALSE)+Y330</f>
        <v>0</v>
      </c>
      <c r="AA330" s="98">
        <f>VLOOKUP($A330,'CCR_%'!$A:$WWW,MATCH(AA$8,'CCR_%'!$A$8:$WWW$8,0),FALSE)+Z330</f>
        <v>0</v>
      </c>
      <c r="AB330" s="98">
        <f>VLOOKUP($A330,'CCR_%'!$A:$WWW,MATCH(AB$8,'CCR_%'!$A$8:$WWW$8,0),FALSE)+AA330</f>
        <v>0</v>
      </c>
      <c r="AC330" s="98">
        <f>VLOOKUP($A330,'CCR_%'!$A:$WWW,MATCH(AC$8,'CCR_%'!$A$8:$WWW$8,0),FALSE)+AB330</f>
        <v>0</v>
      </c>
      <c r="AD330" s="98">
        <f>VLOOKUP($A330,'CCR_%'!$A:$WWW,MATCH(AD$8,'CCR_%'!$A$8:$WWW$8,0),FALSE)+AC330</f>
        <v>0</v>
      </c>
      <c r="AE330" s="98">
        <f>VLOOKUP($A330,'CCR_%'!$A:$WWW,MATCH(AE$8,'CCR_%'!$A$8:$WWW$8,0),FALSE)+AD330</f>
        <v>0</v>
      </c>
      <c r="AF330" s="98">
        <f>VLOOKUP($A330,'CCR_%'!$A:$WWW,MATCH(AF$8,'CCR_%'!$A$8:$WWW$8,0),FALSE)+AE330</f>
        <v>0</v>
      </c>
      <c r="AG330" s="98">
        <f>VLOOKUP($A330,'CCR_%'!$A:$WWW,MATCH(AG$8,'CCR_%'!$A$8:$WWW$8,0),FALSE)+AF330</f>
        <v>0</v>
      </c>
      <c r="AH330" s="98">
        <f>VLOOKUP($A330,'CCR_%'!$A:$WWW,MATCH(AH$8,'CCR_%'!$A$8:$WWW$8,0),FALSE)+AG330</f>
        <v>0</v>
      </c>
      <c r="AI330" s="98">
        <f>VLOOKUP($A330,'CCR_%'!$A:$WWW,MATCH(AI$8,'CCR_%'!$A$8:$WWW$8,0),FALSE)+AH330</f>
        <v>0</v>
      </c>
      <c r="AJ330" s="98">
        <f>VLOOKUP($A330,'CCR_%'!$A:$WWW,MATCH(AJ$8,'CCR_%'!$A$8:$WWW$8,0),FALSE)+AI330</f>
        <v>0</v>
      </c>
      <c r="AK330" s="98">
        <f>VLOOKUP($A330,'CCR_%'!$A:$WWW,MATCH(AK$8,'CCR_%'!$A$8:$WWW$8,0),FALSE)+AJ330</f>
        <v>0</v>
      </c>
      <c r="AL330" s="98">
        <f>VLOOKUP($A330,'CCR_%'!$A:$WWW,MATCH(AL$8,'CCR_%'!$A$8:$WWW$8,0),FALSE)+AK330</f>
        <v>0</v>
      </c>
      <c r="AM330" s="98">
        <f>VLOOKUP($A330,'CCR_%'!$A:$WWW,MATCH(AM$8,'CCR_%'!$A$8:$WWW$8,0),FALSE)+AL330</f>
        <v>0</v>
      </c>
      <c r="AN330" s="98">
        <f>VLOOKUP($A330,'CCR_%'!$A:$WWW,MATCH(AN$8,'CCR_%'!$A$8:$WWW$8,0),FALSE)+AM330</f>
        <v>0</v>
      </c>
      <c r="AO330" s="98">
        <f>VLOOKUP($A330,'CCR_%'!$A:$WWW,MATCH(AO$8,'CCR_%'!$A$8:$WWW$8,0),FALSE)+AN330</f>
        <v>0</v>
      </c>
      <c r="AP330" s="98">
        <f>VLOOKUP($A330,'CCR_%'!$A:$WWW,MATCH(AP$8,'CCR_%'!$A$8:$WWW$8,0),FALSE)+AO330</f>
        <v>0</v>
      </c>
      <c r="AQ330" s="98">
        <f>VLOOKUP($A330,'CCR_%'!$A:$WWW,MATCH(AQ$8,'CCR_%'!$A$8:$WWW$8,0),FALSE)+AP330</f>
        <v>0</v>
      </c>
      <c r="AR330" s="98">
        <f>VLOOKUP($A330,'CCR_%'!$A:$WWW,MATCH(AR$8,'CCR_%'!$A$8:$WWW$8,0),FALSE)+AQ330</f>
        <v>0</v>
      </c>
      <c r="AS330" s="98">
        <f>VLOOKUP($A330,'CCR_%'!$A:$WWW,MATCH(AS$8,'CCR_%'!$A$8:$WWW$8,0),FALSE)+AR330</f>
        <v>0</v>
      </c>
      <c r="AT330" s="98">
        <f>VLOOKUP($A330,'CCR_%'!$A:$WWW,MATCH(AT$8,'CCR_%'!$A$8:$WWW$8,0),FALSE)+AS330</f>
        <v>0</v>
      </c>
      <c r="AU330" s="98">
        <f>VLOOKUP($A330,'CCR_%'!$A:$WWW,MATCH(AU$8,'CCR_%'!$A$8:$WWW$8,0),FALSE)+AT330</f>
        <v>0.2</v>
      </c>
      <c r="AV330" s="98">
        <f>VLOOKUP($A330,'CCR_%'!$A:$WWW,MATCH(AV$8,'CCR_%'!$A$8:$WWW$8,0),FALSE)+AU330</f>
        <v>1</v>
      </c>
      <c r="AW330" s="98">
        <f>VLOOKUP($A330,'CCR_%'!$A:$WWW,MATCH(AW$8,'CCR_%'!$A$8:$WWW$8,0),FALSE)+AV330</f>
        <v>1</v>
      </c>
      <c r="AX330" s="98">
        <f>VLOOKUP($A330,'CCR_%'!$A:$WWW,MATCH(AX$8,'CCR_%'!$A$8:$WWW$8,0),FALSE)+AW330</f>
        <v>1</v>
      </c>
      <c r="AY330" s="98">
        <f>VLOOKUP($A330,'CCR_%'!$A:$WWW,MATCH(AY$8,'CCR_%'!$A$8:$WWW$8,0),FALSE)+AX330</f>
        <v>1</v>
      </c>
      <c r="AZ330" s="98">
        <f>VLOOKUP($A330,'CCR_%'!$A:$WWW,MATCH(AZ$8,'CCR_%'!$A$8:$WWW$8,0),FALSE)+AY330</f>
        <v>1</v>
      </c>
      <c r="BA330" s="98">
        <f>VLOOKUP($A330,'CCR_%'!$A:$WWW,MATCH(BA$8,'CCR_%'!$A$8:$WWW$8,0),FALSE)+AZ330</f>
        <v>1</v>
      </c>
      <c r="BB330" s="98">
        <f>VLOOKUP($A330,'CCR_%'!$A:$WWW,MATCH(BB$8,'CCR_%'!$A$8:$WWW$8,0),FALSE)+BA330</f>
        <v>1</v>
      </c>
      <c r="BC330" s="98">
        <f>VLOOKUP($A330,'CCR_%'!$A:$WWW,MATCH(BC$8,'CCR_%'!$A$8:$WWW$8,0),FALSE)+BB330</f>
        <v>1</v>
      </c>
      <c r="BD330" s="98">
        <f>VLOOKUP($A330,'CCR_%'!$A:$WWW,MATCH(BD$8,'CCR_%'!$A$8:$WWW$8,0),FALSE)+BC330</f>
        <v>1</v>
      </c>
      <c r="BE330" s="98">
        <f>VLOOKUP($A330,'CCR_%'!$A:$WWW,MATCH(BE$8,'CCR_%'!$A$8:$WWW$8,0),FALSE)+BD330</f>
        <v>1</v>
      </c>
      <c r="BF330" s="98">
        <f>VLOOKUP($A330,'CCR_%'!$A:$WWW,MATCH(BF$8,'CCR_%'!$A$8:$WWW$8,0),FALSE)+BE330</f>
        <v>1</v>
      </c>
      <c r="BG330" s="98">
        <f>VLOOKUP($A330,'CCR_%'!$A:$WWW,MATCH(BG$8,'CCR_%'!$A$8:$WWW$8,0),FALSE)+BF330</f>
        <v>1</v>
      </c>
      <c r="BH330" s="98">
        <f>VLOOKUP($A330,'CCR_%'!$A:$WWW,MATCH(BH$8,'CCR_%'!$A$8:$WWW$8,0),FALSE)+BG330</f>
        <v>1</v>
      </c>
      <c r="BI330" s="98">
        <f>VLOOKUP($A330,'CCR_%'!$A:$WWW,MATCH(BI$8,'CCR_%'!$A$8:$WWW$8,0),FALSE)+BH330</f>
        <v>1</v>
      </c>
      <c r="BJ330" s="98">
        <f>VLOOKUP($A330,'CCR_%'!$A:$WWW,MATCH(BJ$8,'CCR_%'!$A$8:$WWW$8,0),FALSE)+BI330</f>
        <v>1</v>
      </c>
      <c r="BK330" s="98">
        <f>VLOOKUP($A330,'CCR_%'!$A:$WWW,MATCH(BK$8,'CCR_%'!$A$8:$WWW$8,0),FALSE)+BJ330</f>
        <v>1</v>
      </c>
      <c r="BL330" s="98">
        <f>VLOOKUP($A330,'CCR_%'!$A:$WWW,MATCH(BL$8,'CCR_%'!$A$8:$WWW$8,0),FALSE)+BK330</f>
        <v>1</v>
      </c>
    </row>
    <row r="331" spans="1:64" ht="16.5" customHeight="1" outlineLevel="3" x14ac:dyDescent="0.25">
      <c r="A331" s="51" t="s">
        <v>607</v>
      </c>
      <c r="B331" s="52" t="s">
        <v>608</v>
      </c>
      <c r="C331" s="112">
        <v>53434</v>
      </c>
      <c r="D331" s="112">
        <v>53780</v>
      </c>
      <c r="E331" s="98">
        <f>VLOOKUP($A331,'CCR_%'!$A:$WWW,MATCH(E$8,'CCR_%'!$A$8:$WWW$8,0),FALSE)+0</f>
        <v>0</v>
      </c>
      <c r="F331" s="98">
        <f>VLOOKUP($A331,'CCR_%'!$A:$WWW,MATCH(F$8,'CCR_%'!$A$8:$WWW$8,0),FALSE)+E331</f>
        <v>0</v>
      </c>
      <c r="G331" s="98">
        <f>VLOOKUP($A331,'CCR_%'!$A:$WWW,MATCH(G$8,'CCR_%'!$A$8:$WWW$8,0),FALSE)+F331</f>
        <v>0</v>
      </c>
      <c r="H331" s="98">
        <f>VLOOKUP($A331,'CCR_%'!$A:$WWW,MATCH(H$8,'CCR_%'!$A$8:$WWW$8,0),FALSE)+G331</f>
        <v>0</v>
      </c>
      <c r="I331" s="98">
        <f>VLOOKUP($A331,'CCR_%'!$A:$WWW,MATCH(I$8,'CCR_%'!$A$8:$WWW$8,0),FALSE)+H331</f>
        <v>0</v>
      </c>
      <c r="J331" s="98">
        <f>VLOOKUP($A331,'CCR_%'!$A:$WWW,MATCH(J$8,'CCR_%'!$A$8:$WWW$8,0),FALSE)+I331</f>
        <v>0</v>
      </c>
      <c r="K331" s="98">
        <f>VLOOKUP($A331,'CCR_%'!$A:$WWW,MATCH(K$8,'CCR_%'!$A$8:$WWW$8,0),FALSE)+J331</f>
        <v>0</v>
      </c>
      <c r="L331" s="98">
        <f>VLOOKUP($A331,'CCR_%'!$A:$WWW,MATCH(L$8,'CCR_%'!$A$8:$WWW$8,0),FALSE)+K331</f>
        <v>0</v>
      </c>
      <c r="M331" s="98">
        <f>VLOOKUP($A331,'CCR_%'!$A:$WWW,MATCH(M$8,'CCR_%'!$A$8:$WWW$8,0),FALSE)+L331</f>
        <v>0</v>
      </c>
      <c r="N331" s="98">
        <f>VLOOKUP($A331,'CCR_%'!$A:$WWW,MATCH(N$8,'CCR_%'!$A$8:$WWW$8,0),FALSE)+M331</f>
        <v>0</v>
      </c>
      <c r="O331" s="98">
        <f>VLOOKUP($A331,'CCR_%'!$A:$WWW,MATCH(O$8,'CCR_%'!$A$8:$WWW$8,0),FALSE)+N331</f>
        <v>0</v>
      </c>
      <c r="P331" s="98">
        <f>VLOOKUP($A331,'CCR_%'!$A:$WWW,MATCH(P$8,'CCR_%'!$A$8:$WWW$8,0),FALSE)+O331</f>
        <v>0</v>
      </c>
      <c r="Q331" s="98">
        <f>VLOOKUP($A331,'CCR_%'!$A:$WWW,MATCH(Q$8,'CCR_%'!$A$8:$WWW$8,0),FALSE)+P331</f>
        <v>0</v>
      </c>
      <c r="R331" s="98">
        <f>VLOOKUP($A331,'CCR_%'!$A:$WWW,MATCH(R$8,'CCR_%'!$A$8:$WWW$8,0),FALSE)+Q331</f>
        <v>0</v>
      </c>
      <c r="S331" s="98">
        <f>VLOOKUP($A331,'CCR_%'!$A:$WWW,MATCH(S$8,'CCR_%'!$A$8:$WWW$8,0),FALSE)+R331</f>
        <v>0</v>
      </c>
      <c r="T331" s="98">
        <f>VLOOKUP($A331,'CCR_%'!$A:$WWW,MATCH(T$8,'CCR_%'!$A$8:$WWW$8,0),FALSE)+S331</f>
        <v>0</v>
      </c>
      <c r="U331" s="98">
        <f>VLOOKUP($A331,'CCR_%'!$A:$WWW,MATCH(U$8,'CCR_%'!$A$8:$WWW$8,0),FALSE)+T331</f>
        <v>0</v>
      </c>
      <c r="V331" s="98">
        <f>VLOOKUP($A331,'CCR_%'!$A:$WWW,MATCH(V$8,'CCR_%'!$A$8:$WWW$8,0),FALSE)+U331</f>
        <v>0</v>
      </c>
      <c r="W331" s="98">
        <f>VLOOKUP($A331,'CCR_%'!$A:$WWW,MATCH(W$8,'CCR_%'!$A$8:$WWW$8,0),FALSE)+V331</f>
        <v>0</v>
      </c>
      <c r="X331" s="98">
        <f>VLOOKUP($A331,'CCR_%'!$A:$WWW,MATCH(X$8,'CCR_%'!$A$8:$WWW$8,0),FALSE)+W331</f>
        <v>0</v>
      </c>
      <c r="Y331" s="98">
        <f>VLOOKUP($A331,'CCR_%'!$A:$WWW,MATCH(Y$8,'CCR_%'!$A$8:$WWW$8,0),FALSE)+X331</f>
        <v>0</v>
      </c>
      <c r="Z331" s="98">
        <f>VLOOKUP($A331,'CCR_%'!$A:$WWW,MATCH(Z$8,'CCR_%'!$A$8:$WWW$8,0),FALSE)+Y331</f>
        <v>0</v>
      </c>
      <c r="AA331" s="98">
        <f>VLOOKUP($A331,'CCR_%'!$A:$WWW,MATCH(AA$8,'CCR_%'!$A$8:$WWW$8,0),FALSE)+Z331</f>
        <v>0</v>
      </c>
      <c r="AB331" s="98">
        <f>VLOOKUP($A331,'CCR_%'!$A:$WWW,MATCH(AB$8,'CCR_%'!$A$8:$WWW$8,0),FALSE)+AA331</f>
        <v>0</v>
      </c>
      <c r="AC331" s="98">
        <f>VLOOKUP($A331,'CCR_%'!$A:$WWW,MATCH(AC$8,'CCR_%'!$A$8:$WWW$8,0),FALSE)+AB331</f>
        <v>0</v>
      </c>
      <c r="AD331" s="98">
        <f>VLOOKUP($A331,'CCR_%'!$A:$WWW,MATCH(AD$8,'CCR_%'!$A$8:$WWW$8,0),FALSE)+AC331</f>
        <v>0</v>
      </c>
      <c r="AE331" s="98">
        <f>VLOOKUP($A331,'CCR_%'!$A:$WWW,MATCH(AE$8,'CCR_%'!$A$8:$WWW$8,0),FALSE)+AD331</f>
        <v>0</v>
      </c>
      <c r="AF331" s="98">
        <f>VLOOKUP($A331,'CCR_%'!$A:$WWW,MATCH(AF$8,'CCR_%'!$A$8:$WWW$8,0),FALSE)+AE331</f>
        <v>0</v>
      </c>
      <c r="AG331" s="98">
        <f>VLOOKUP($A331,'CCR_%'!$A:$WWW,MATCH(AG$8,'CCR_%'!$A$8:$WWW$8,0),FALSE)+AF331</f>
        <v>0</v>
      </c>
      <c r="AH331" s="98">
        <f>VLOOKUP($A331,'CCR_%'!$A:$WWW,MATCH(AH$8,'CCR_%'!$A$8:$WWW$8,0),FALSE)+AG331</f>
        <v>0</v>
      </c>
      <c r="AI331" s="98">
        <f>VLOOKUP($A331,'CCR_%'!$A:$WWW,MATCH(AI$8,'CCR_%'!$A$8:$WWW$8,0),FALSE)+AH331</f>
        <v>0</v>
      </c>
      <c r="AJ331" s="98">
        <f>VLOOKUP($A331,'CCR_%'!$A:$WWW,MATCH(AJ$8,'CCR_%'!$A$8:$WWW$8,0),FALSE)+AI331</f>
        <v>0</v>
      </c>
      <c r="AK331" s="98">
        <f>VLOOKUP($A331,'CCR_%'!$A:$WWW,MATCH(AK$8,'CCR_%'!$A$8:$WWW$8,0),FALSE)+AJ331</f>
        <v>0</v>
      </c>
      <c r="AL331" s="98">
        <f>VLOOKUP($A331,'CCR_%'!$A:$WWW,MATCH(AL$8,'CCR_%'!$A$8:$WWW$8,0),FALSE)+AK331</f>
        <v>0</v>
      </c>
      <c r="AM331" s="98">
        <f>VLOOKUP($A331,'CCR_%'!$A:$WWW,MATCH(AM$8,'CCR_%'!$A$8:$WWW$8,0),FALSE)+AL331</f>
        <v>0</v>
      </c>
      <c r="AN331" s="98">
        <f>VLOOKUP($A331,'CCR_%'!$A:$WWW,MATCH(AN$8,'CCR_%'!$A$8:$WWW$8,0),FALSE)+AM331</f>
        <v>0</v>
      </c>
      <c r="AO331" s="98">
        <f>VLOOKUP($A331,'CCR_%'!$A:$WWW,MATCH(AO$8,'CCR_%'!$A$8:$WWW$8,0),FALSE)+AN331</f>
        <v>0</v>
      </c>
      <c r="AP331" s="98">
        <f>VLOOKUP($A331,'CCR_%'!$A:$WWW,MATCH(AP$8,'CCR_%'!$A$8:$WWW$8,0),FALSE)+AO331</f>
        <v>0</v>
      </c>
      <c r="AQ331" s="98">
        <f>VLOOKUP($A331,'CCR_%'!$A:$WWW,MATCH(AQ$8,'CCR_%'!$A$8:$WWW$8,0),FALSE)+AP331</f>
        <v>0</v>
      </c>
      <c r="AR331" s="98">
        <f>VLOOKUP($A331,'CCR_%'!$A:$WWW,MATCH(AR$8,'CCR_%'!$A$8:$WWW$8,0),FALSE)+AQ331</f>
        <v>0</v>
      </c>
      <c r="AS331" s="98">
        <f>VLOOKUP($A331,'CCR_%'!$A:$WWW,MATCH(AS$8,'CCR_%'!$A$8:$WWW$8,0),FALSE)+AR331</f>
        <v>0</v>
      </c>
      <c r="AT331" s="98">
        <f>VLOOKUP($A331,'CCR_%'!$A:$WWW,MATCH(AT$8,'CCR_%'!$A$8:$WWW$8,0),FALSE)+AS331</f>
        <v>0</v>
      </c>
      <c r="AU331" s="98">
        <f>VLOOKUP($A331,'CCR_%'!$A:$WWW,MATCH(AU$8,'CCR_%'!$A$8:$WWW$8,0),FALSE)+AT331</f>
        <v>0.2</v>
      </c>
      <c r="AV331" s="98">
        <f>VLOOKUP($A331,'CCR_%'!$A:$WWW,MATCH(AV$8,'CCR_%'!$A$8:$WWW$8,0),FALSE)+AU331</f>
        <v>1</v>
      </c>
      <c r="AW331" s="98">
        <f>VLOOKUP($A331,'CCR_%'!$A:$WWW,MATCH(AW$8,'CCR_%'!$A$8:$WWW$8,0),FALSE)+AV331</f>
        <v>1</v>
      </c>
      <c r="AX331" s="98">
        <f>VLOOKUP($A331,'CCR_%'!$A:$WWW,MATCH(AX$8,'CCR_%'!$A$8:$WWW$8,0),FALSE)+AW331</f>
        <v>1</v>
      </c>
      <c r="AY331" s="98">
        <f>VLOOKUP($A331,'CCR_%'!$A:$WWW,MATCH(AY$8,'CCR_%'!$A$8:$WWW$8,0),FALSE)+AX331</f>
        <v>1</v>
      </c>
      <c r="AZ331" s="98">
        <f>VLOOKUP($A331,'CCR_%'!$A:$WWW,MATCH(AZ$8,'CCR_%'!$A$8:$WWW$8,0),FALSE)+AY331</f>
        <v>1</v>
      </c>
      <c r="BA331" s="98">
        <f>VLOOKUP($A331,'CCR_%'!$A:$WWW,MATCH(BA$8,'CCR_%'!$A$8:$WWW$8,0),FALSE)+AZ331</f>
        <v>1</v>
      </c>
      <c r="BB331" s="98">
        <f>VLOOKUP($A331,'CCR_%'!$A:$WWW,MATCH(BB$8,'CCR_%'!$A$8:$WWW$8,0),FALSE)+BA331</f>
        <v>1</v>
      </c>
      <c r="BC331" s="98">
        <f>VLOOKUP($A331,'CCR_%'!$A:$WWW,MATCH(BC$8,'CCR_%'!$A$8:$WWW$8,0),FALSE)+BB331</f>
        <v>1</v>
      </c>
      <c r="BD331" s="98">
        <f>VLOOKUP($A331,'CCR_%'!$A:$WWW,MATCH(BD$8,'CCR_%'!$A$8:$WWW$8,0),FALSE)+BC331</f>
        <v>1</v>
      </c>
      <c r="BE331" s="98">
        <f>VLOOKUP($A331,'CCR_%'!$A:$WWW,MATCH(BE$8,'CCR_%'!$A$8:$WWW$8,0),FALSE)+BD331</f>
        <v>1</v>
      </c>
      <c r="BF331" s="98">
        <f>VLOOKUP($A331,'CCR_%'!$A:$WWW,MATCH(BF$8,'CCR_%'!$A$8:$WWW$8,0),FALSE)+BE331</f>
        <v>1</v>
      </c>
      <c r="BG331" s="98">
        <f>VLOOKUP($A331,'CCR_%'!$A:$WWW,MATCH(BG$8,'CCR_%'!$A$8:$WWW$8,0),FALSE)+BF331</f>
        <v>1</v>
      </c>
      <c r="BH331" s="98">
        <f>VLOOKUP($A331,'CCR_%'!$A:$WWW,MATCH(BH$8,'CCR_%'!$A$8:$WWW$8,0),FALSE)+BG331</f>
        <v>1</v>
      </c>
      <c r="BI331" s="98">
        <f>VLOOKUP($A331,'CCR_%'!$A:$WWW,MATCH(BI$8,'CCR_%'!$A$8:$WWW$8,0),FALSE)+BH331</f>
        <v>1</v>
      </c>
      <c r="BJ331" s="98">
        <f>VLOOKUP($A331,'CCR_%'!$A:$WWW,MATCH(BJ$8,'CCR_%'!$A$8:$WWW$8,0),FALSE)+BI331</f>
        <v>1</v>
      </c>
      <c r="BK331" s="98">
        <f>VLOOKUP($A331,'CCR_%'!$A:$WWW,MATCH(BK$8,'CCR_%'!$A$8:$WWW$8,0),FALSE)+BJ331</f>
        <v>1</v>
      </c>
      <c r="BL331" s="98">
        <f>VLOOKUP($A331,'CCR_%'!$A:$WWW,MATCH(BL$8,'CCR_%'!$A$8:$WWW$8,0),FALSE)+BK331</f>
        <v>1</v>
      </c>
    </row>
    <row r="332" spans="1:64" ht="16.5" customHeight="1" outlineLevel="3" x14ac:dyDescent="0.25">
      <c r="A332" s="51" t="s">
        <v>609</v>
      </c>
      <c r="B332" s="52" t="s">
        <v>610</v>
      </c>
      <c r="C332" s="112">
        <v>53433</v>
      </c>
      <c r="D332" s="112">
        <v>53780</v>
      </c>
      <c r="E332" s="98">
        <f>VLOOKUP($A332,'CCR_%'!$A:$WWW,MATCH(E$8,'CCR_%'!$A$8:$WWW$8,0),FALSE)+0</f>
        <v>0</v>
      </c>
      <c r="F332" s="98">
        <f>VLOOKUP($A332,'CCR_%'!$A:$WWW,MATCH(F$8,'CCR_%'!$A$8:$WWW$8,0),FALSE)+E332</f>
        <v>0</v>
      </c>
      <c r="G332" s="98">
        <f>VLOOKUP($A332,'CCR_%'!$A:$WWW,MATCH(G$8,'CCR_%'!$A$8:$WWW$8,0),FALSE)+F332</f>
        <v>0</v>
      </c>
      <c r="H332" s="98">
        <f>VLOOKUP($A332,'CCR_%'!$A:$WWW,MATCH(H$8,'CCR_%'!$A$8:$WWW$8,0),FALSE)+G332</f>
        <v>0</v>
      </c>
      <c r="I332" s="98">
        <f>VLOOKUP($A332,'CCR_%'!$A:$WWW,MATCH(I$8,'CCR_%'!$A$8:$WWW$8,0),FALSE)+H332</f>
        <v>0</v>
      </c>
      <c r="J332" s="98">
        <f>VLOOKUP($A332,'CCR_%'!$A:$WWW,MATCH(J$8,'CCR_%'!$A$8:$WWW$8,0),FALSE)+I332</f>
        <v>0</v>
      </c>
      <c r="K332" s="98">
        <f>VLOOKUP($A332,'CCR_%'!$A:$WWW,MATCH(K$8,'CCR_%'!$A$8:$WWW$8,0),FALSE)+J332</f>
        <v>0</v>
      </c>
      <c r="L332" s="98">
        <f>VLOOKUP($A332,'CCR_%'!$A:$WWW,MATCH(L$8,'CCR_%'!$A$8:$WWW$8,0),FALSE)+K332</f>
        <v>0</v>
      </c>
      <c r="M332" s="98">
        <f>VLOOKUP($A332,'CCR_%'!$A:$WWW,MATCH(M$8,'CCR_%'!$A$8:$WWW$8,0),FALSE)+L332</f>
        <v>0</v>
      </c>
      <c r="N332" s="98">
        <f>VLOOKUP($A332,'CCR_%'!$A:$WWW,MATCH(N$8,'CCR_%'!$A$8:$WWW$8,0),FALSE)+M332</f>
        <v>0</v>
      </c>
      <c r="O332" s="98">
        <f>VLOOKUP($A332,'CCR_%'!$A:$WWW,MATCH(O$8,'CCR_%'!$A$8:$WWW$8,0),FALSE)+N332</f>
        <v>0</v>
      </c>
      <c r="P332" s="98">
        <f>VLOOKUP($A332,'CCR_%'!$A:$WWW,MATCH(P$8,'CCR_%'!$A$8:$WWW$8,0),FALSE)+O332</f>
        <v>0</v>
      </c>
      <c r="Q332" s="98">
        <f>VLOOKUP($A332,'CCR_%'!$A:$WWW,MATCH(Q$8,'CCR_%'!$A$8:$WWW$8,0),FALSE)+P332</f>
        <v>0</v>
      </c>
      <c r="R332" s="98">
        <f>VLOOKUP($A332,'CCR_%'!$A:$WWW,MATCH(R$8,'CCR_%'!$A$8:$WWW$8,0),FALSE)+Q332</f>
        <v>0</v>
      </c>
      <c r="S332" s="98">
        <f>VLOOKUP($A332,'CCR_%'!$A:$WWW,MATCH(S$8,'CCR_%'!$A$8:$WWW$8,0),FALSE)+R332</f>
        <v>0</v>
      </c>
      <c r="T332" s="98">
        <f>VLOOKUP($A332,'CCR_%'!$A:$WWW,MATCH(T$8,'CCR_%'!$A$8:$WWW$8,0),FALSE)+S332</f>
        <v>0</v>
      </c>
      <c r="U332" s="98">
        <f>VLOOKUP($A332,'CCR_%'!$A:$WWW,MATCH(U$8,'CCR_%'!$A$8:$WWW$8,0),FALSE)+T332</f>
        <v>0</v>
      </c>
      <c r="V332" s="98">
        <f>VLOOKUP($A332,'CCR_%'!$A:$WWW,MATCH(V$8,'CCR_%'!$A$8:$WWW$8,0),FALSE)+U332</f>
        <v>0</v>
      </c>
      <c r="W332" s="98">
        <f>VLOOKUP($A332,'CCR_%'!$A:$WWW,MATCH(W$8,'CCR_%'!$A$8:$WWW$8,0),FALSE)+V332</f>
        <v>0</v>
      </c>
      <c r="X332" s="98">
        <f>VLOOKUP($A332,'CCR_%'!$A:$WWW,MATCH(X$8,'CCR_%'!$A$8:$WWW$8,0),FALSE)+W332</f>
        <v>0</v>
      </c>
      <c r="Y332" s="98">
        <f>VLOOKUP($A332,'CCR_%'!$A:$WWW,MATCH(Y$8,'CCR_%'!$A$8:$WWW$8,0),FALSE)+X332</f>
        <v>0</v>
      </c>
      <c r="Z332" s="98">
        <f>VLOOKUP($A332,'CCR_%'!$A:$WWW,MATCH(Z$8,'CCR_%'!$A$8:$WWW$8,0),FALSE)+Y332</f>
        <v>0</v>
      </c>
      <c r="AA332" s="98">
        <f>VLOOKUP($A332,'CCR_%'!$A:$WWW,MATCH(AA$8,'CCR_%'!$A$8:$WWW$8,0),FALSE)+Z332</f>
        <v>0</v>
      </c>
      <c r="AB332" s="98">
        <f>VLOOKUP($A332,'CCR_%'!$A:$WWW,MATCH(AB$8,'CCR_%'!$A$8:$WWW$8,0),FALSE)+AA332</f>
        <v>0</v>
      </c>
      <c r="AC332" s="98">
        <f>VLOOKUP($A332,'CCR_%'!$A:$WWW,MATCH(AC$8,'CCR_%'!$A$8:$WWW$8,0),FALSE)+AB332</f>
        <v>0</v>
      </c>
      <c r="AD332" s="98">
        <f>VLOOKUP($A332,'CCR_%'!$A:$WWW,MATCH(AD$8,'CCR_%'!$A$8:$WWW$8,0),FALSE)+AC332</f>
        <v>0</v>
      </c>
      <c r="AE332" s="98">
        <f>VLOOKUP($A332,'CCR_%'!$A:$WWW,MATCH(AE$8,'CCR_%'!$A$8:$WWW$8,0),FALSE)+AD332</f>
        <v>0</v>
      </c>
      <c r="AF332" s="98">
        <f>VLOOKUP($A332,'CCR_%'!$A:$WWW,MATCH(AF$8,'CCR_%'!$A$8:$WWW$8,0),FALSE)+AE332</f>
        <v>0</v>
      </c>
      <c r="AG332" s="98">
        <f>VLOOKUP($A332,'CCR_%'!$A:$WWW,MATCH(AG$8,'CCR_%'!$A$8:$WWW$8,0),FALSE)+AF332</f>
        <v>0</v>
      </c>
      <c r="AH332" s="98">
        <f>VLOOKUP($A332,'CCR_%'!$A:$WWW,MATCH(AH$8,'CCR_%'!$A$8:$WWW$8,0),FALSE)+AG332</f>
        <v>0</v>
      </c>
      <c r="AI332" s="98">
        <f>VLOOKUP($A332,'CCR_%'!$A:$WWW,MATCH(AI$8,'CCR_%'!$A$8:$WWW$8,0),FALSE)+AH332</f>
        <v>0</v>
      </c>
      <c r="AJ332" s="98">
        <f>VLOOKUP($A332,'CCR_%'!$A:$WWW,MATCH(AJ$8,'CCR_%'!$A$8:$WWW$8,0),FALSE)+AI332</f>
        <v>0</v>
      </c>
      <c r="AK332" s="98">
        <f>VLOOKUP($A332,'CCR_%'!$A:$WWW,MATCH(AK$8,'CCR_%'!$A$8:$WWW$8,0),FALSE)+AJ332</f>
        <v>0</v>
      </c>
      <c r="AL332" s="98">
        <f>VLOOKUP($A332,'CCR_%'!$A:$WWW,MATCH(AL$8,'CCR_%'!$A$8:$WWW$8,0),FALSE)+AK332</f>
        <v>0</v>
      </c>
      <c r="AM332" s="98">
        <f>VLOOKUP($A332,'CCR_%'!$A:$WWW,MATCH(AM$8,'CCR_%'!$A$8:$WWW$8,0),FALSE)+AL332</f>
        <v>0</v>
      </c>
      <c r="AN332" s="98">
        <f>VLOOKUP($A332,'CCR_%'!$A:$WWW,MATCH(AN$8,'CCR_%'!$A$8:$WWW$8,0),FALSE)+AM332</f>
        <v>0</v>
      </c>
      <c r="AO332" s="98">
        <f>VLOOKUP($A332,'CCR_%'!$A:$WWW,MATCH(AO$8,'CCR_%'!$A$8:$WWW$8,0),FALSE)+AN332</f>
        <v>0</v>
      </c>
      <c r="AP332" s="98">
        <f>VLOOKUP($A332,'CCR_%'!$A:$WWW,MATCH(AP$8,'CCR_%'!$A$8:$WWW$8,0),FALSE)+AO332</f>
        <v>0</v>
      </c>
      <c r="AQ332" s="98">
        <f>VLOOKUP($A332,'CCR_%'!$A:$WWW,MATCH(AQ$8,'CCR_%'!$A$8:$WWW$8,0),FALSE)+AP332</f>
        <v>0</v>
      </c>
      <c r="AR332" s="98">
        <f>VLOOKUP($A332,'CCR_%'!$A:$WWW,MATCH(AR$8,'CCR_%'!$A$8:$WWW$8,0),FALSE)+AQ332</f>
        <v>0</v>
      </c>
      <c r="AS332" s="98">
        <f>VLOOKUP($A332,'CCR_%'!$A:$WWW,MATCH(AS$8,'CCR_%'!$A$8:$WWW$8,0),FALSE)+AR332</f>
        <v>0</v>
      </c>
      <c r="AT332" s="98">
        <f>VLOOKUP($A332,'CCR_%'!$A:$WWW,MATCH(AT$8,'CCR_%'!$A$8:$WWW$8,0),FALSE)+AS332</f>
        <v>0</v>
      </c>
      <c r="AU332" s="98">
        <f>VLOOKUP($A332,'CCR_%'!$A:$WWW,MATCH(AU$8,'CCR_%'!$A$8:$WWW$8,0),FALSE)+AT332</f>
        <v>0.2</v>
      </c>
      <c r="AV332" s="98">
        <f>VLOOKUP($A332,'CCR_%'!$A:$WWW,MATCH(AV$8,'CCR_%'!$A$8:$WWW$8,0),FALSE)+AU332</f>
        <v>1</v>
      </c>
      <c r="AW332" s="98">
        <f>VLOOKUP($A332,'CCR_%'!$A:$WWW,MATCH(AW$8,'CCR_%'!$A$8:$WWW$8,0),FALSE)+AV332</f>
        <v>1</v>
      </c>
      <c r="AX332" s="98">
        <f>VLOOKUP($A332,'CCR_%'!$A:$WWW,MATCH(AX$8,'CCR_%'!$A$8:$WWW$8,0),FALSE)+AW332</f>
        <v>1</v>
      </c>
      <c r="AY332" s="98">
        <f>VLOOKUP($A332,'CCR_%'!$A:$WWW,MATCH(AY$8,'CCR_%'!$A$8:$WWW$8,0),FALSE)+AX332</f>
        <v>1</v>
      </c>
      <c r="AZ332" s="98">
        <f>VLOOKUP($A332,'CCR_%'!$A:$WWW,MATCH(AZ$8,'CCR_%'!$A$8:$WWW$8,0),FALSE)+AY332</f>
        <v>1</v>
      </c>
      <c r="BA332" s="98">
        <f>VLOOKUP($A332,'CCR_%'!$A:$WWW,MATCH(BA$8,'CCR_%'!$A$8:$WWW$8,0),FALSE)+AZ332</f>
        <v>1</v>
      </c>
      <c r="BB332" s="98">
        <f>VLOOKUP($A332,'CCR_%'!$A:$WWW,MATCH(BB$8,'CCR_%'!$A$8:$WWW$8,0),FALSE)+BA332</f>
        <v>1</v>
      </c>
      <c r="BC332" s="98">
        <f>VLOOKUP($A332,'CCR_%'!$A:$WWW,MATCH(BC$8,'CCR_%'!$A$8:$WWW$8,0),FALSE)+BB332</f>
        <v>1</v>
      </c>
      <c r="BD332" s="98">
        <f>VLOOKUP($A332,'CCR_%'!$A:$WWW,MATCH(BD$8,'CCR_%'!$A$8:$WWW$8,0),FALSE)+BC332</f>
        <v>1</v>
      </c>
      <c r="BE332" s="98">
        <f>VLOOKUP($A332,'CCR_%'!$A:$WWW,MATCH(BE$8,'CCR_%'!$A$8:$WWW$8,0),FALSE)+BD332</f>
        <v>1</v>
      </c>
      <c r="BF332" s="98">
        <f>VLOOKUP($A332,'CCR_%'!$A:$WWW,MATCH(BF$8,'CCR_%'!$A$8:$WWW$8,0),FALSE)+BE332</f>
        <v>1</v>
      </c>
      <c r="BG332" s="98">
        <f>VLOOKUP($A332,'CCR_%'!$A:$WWW,MATCH(BG$8,'CCR_%'!$A$8:$WWW$8,0),FALSE)+BF332</f>
        <v>1</v>
      </c>
      <c r="BH332" s="98">
        <f>VLOOKUP($A332,'CCR_%'!$A:$WWW,MATCH(BH$8,'CCR_%'!$A$8:$WWW$8,0),FALSE)+BG332</f>
        <v>1</v>
      </c>
      <c r="BI332" s="98">
        <f>VLOOKUP($A332,'CCR_%'!$A:$WWW,MATCH(BI$8,'CCR_%'!$A$8:$WWW$8,0),FALSE)+BH332</f>
        <v>1</v>
      </c>
      <c r="BJ332" s="98">
        <f>VLOOKUP($A332,'CCR_%'!$A:$WWW,MATCH(BJ$8,'CCR_%'!$A$8:$WWW$8,0),FALSE)+BI332</f>
        <v>1</v>
      </c>
      <c r="BK332" s="98">
        <f>VLOOKUP($A332,'CCR_%'!$A:$WWW,MATCH(BK$8,'CCR_%'!$A$8:$WWW$8,0),FALSE)+BJ332</f>
        <v>1</v>
      </c>
      <c r="BL332" s="98">
        <f>VLOOKUP($A332,'CCR_%'!$A:$WWW,MATCH(BL$8,'CCR_%'!$A$8:$WWW$8,0),FALSE)+BK332</f>
        <v>1</v>
      </c>
    </row>
    <row r="333" spans="1:64" ht="16.5" customHeight="1" outlineLevel="3" x14ac:dyDescent="0.25">
      <c r="A333" s="51" t="s">
        <v>611</v>
      </c>
      <c r="B333" s="52" t="s">
        <v>612</v>
      </c>
      <c r="C333" s="112">
        <v>53440</v>
      </c>
      <c r="D333" s="112">
        <v>53780</v>
      </c>
      <c r="E333" s="98">
        <f>VLOOKUP($A333,'CCR_%'!$A:$WWW,MATCH(E$8,'CCR_%'!$A$8:$WWW$8,0),FALSE)+0</f>
        <v>0</v>
      </c>
      <c r="F333" s="98">
        <f>VLOOKUP($A333,'CCR_%'!$A:$WWW,MATCH(F$8,'CCR_%'!$A$8:$WWW$8,0),FALSE)+E333</f>
        <v>0</v>
      </c>
      <c r="G333" s="98">
        <f>VLOOKUP($A333,'CCR_%'!$A:$WWW,MATCH(G$8,'CCR_%'!$A$8:$WWW$8,0),FALSE)+F333</f>
        <v>0</v>
      </c>
      <c r="H333" s="98">
        <f>VLOOKUP($A333,'CCR_%'!$A:$WWW,MATCH(H$8,'CCR_%'!$A$8:$WWW$8,0),FALSE)+G333</f>
        <v>0</v>
      </c>
      <c r="I333" s="98">
        <f>VLOOKUP($A333,'CCR_%'!$A:$WWW,MATCH(I$8,'CCR_%'!$A$8:$WWW$8,0),FALSE)+H333</f>
        <v>0</v>
      </c>
      <c r="J333" s="98">
        <f>VLOOKUP($A333,'CCR_%'!$A:$WWW,MATCH(J$8,'CCR_%'!$A$8:$WWW$8,0),FALSE)+I333</f>
        <v>0</v>
      </c>
      <c r="K333" s="98">
        <f>VLOOKUP($A333,'CCR_%'!$A:$WWW,MATCH(K$8,'CCR_%'!$A$8:$WWW$8,0),FALSE)+J333</f>
        <v>0</v>
      </c>
      <c r="L333" s="98">
        <f>VLOOKUP($A333,'CCR_%'!$A:$WWW,MATCH(L$8,'CCR_%'!$A$8:$WWW$8,0),FALSE)+K333</f>
        <v>0</v>
      </c>
      <c r="M333" s="98">
        <f>VLOOKUP($A333,'CCR_%'!$A:$WWW,MATCH(M$8,'CCR_%'!$A$8:$WWW$8,0),FALSE)+L333</f>
        <v>0</v>
      </c>
      <c r="N333" s="98">
        <f>VLOOKUP($A333,'CCR_%'!$A:$WWW,MATCH(N$8,'CCR_%'!$A$8:$WWW$8,0),FALSE)+M333</f>
        <v>0</v>
      </c>
      <c r="O333" s="98">
        <f>VLOOKUP($A333,'CCR_%'!$A:$WWW,MATCH(O$8,'CCR_%'!$A$8:$WWW$8,0),FALSE)+N333</f>
        <v>0</v>
      </c>
      <c r="P333" s="98">
        <f>VLOOKUP($A333,'CCR_%'!$A:$WWW,MATCH(P$8,'CCR_%'!$A$8:$WWW$8,0),FALSE)+O333</f>
        <v>0</v>
      </c>
      <c r="Q333" s="98">
        <f>VLOOKUP($A333,'CCR_%'!$A:$WWW,MATCH(Q$8,'CCR_%'!$A$8:$WWW$8,0),FALSE)+P333</f>
        <v>0</v>
      </c>
      <c r="R333" s="98">
        <f>VLOOKUP($A333,'CCR_%'!$A:$WWW,MATCH(R$8,'CCR_%'!$A$8:$WWW$8,0),FALSE)+Q333</f>
        <v>0</v>
      </c>
      <c r="S333" s="98">
        <f>VLOOKUP($A333,'CCR_%'!$A:$WWW,MATCH(S$8,'CCR_%'!$A$8:$WWW$8,0),FALSE)+R333</f>
        <v>0</v>
      </c>
      <c r="T333" s="98">
        <f>VLOOKUP($A333,'CCR_%'!$A:$WWW,MATCH(T$8,'CCR_%'!$A$8:$WWW$8,0),FALSE)+S333</f>
        <v>0</v>
      </c>
      <c r="U333" s="98">
        <f>VLOOKUP($A333,'CCR_%'!$A:$WWW,MATCH(U$8,'CCR_%'!$A$8:$WWW$8,0),FALSE)+T333</f>
        <v>0</v>
      </c>
      <c r="V333" s="98">
        <f>VLOOKUP($A333,'CCR_%'!$A:$WWW,MATCH(V$8,'CCR_%'!$A$8:$WWW$8,0),FALSE)+U333</f>
        <v>0</v>
      </c>
      <c r="W333" s="98">
        <f>VLOOKUP($A333,'CCR_%'!$A:$WWW,MATCH(W$8,'CCR_%'!$A$8:$WWW$8,0),FALSE)+V333</f>
        <v>0</v>
      </c>
      <c r="X333" s="98">
        <f>VLOOKUP($A333,'CCR_%'!$A:$WWW,MATCH(X$8,'CCR_%'!$A$8:$WWW$8,0),FALSE)+W333</f>
        <v>0</v>
      </c>
      <c r="Y333" s="98">
        <f>VLOOKUP($A333,'CCR_%'!$A:$WWW,MATCH(Y$8,'CCR_%'!$A$8:$WWW$8,0),FALSE)+X333</f>
        <v>0</v>
      </c>
      <c r="Z333" s="98">
        <f>VLOOKUP($A333,'CCR_%'!$A:$WWW,MATCH(Z$8,'CCR_%'!$A$8:$WWW$8,0),FALSE)+Y333</f>
        <v>0</v>
      </c>
      <c r="AA333" s="98">
        <f>VLOOKUP($A333,'CCR_%'!$A:$WWW,MATCH(AA$8,'CCR_%'!$A$8:$WWW$8,0),FALSE)+Z333</f>
        <v>0</v>
      </c>
      <c r="AB333" s="98">
        <f>VLOOKUP($A333,'CCR_%'!$A:$WWW,MATCH(AB$8,'CCR_%'!$A$8:$WWW$8,0),FALSE)+AA333</f>
        <v>0</v>
      </c>
      <c r="AC333" s="98">
        <f>VLOOKUP($A333,'CCR_%'!$A:$WWW,MATCH(AC$8,'CCR_%'!$A$8:$WWW$8,0),FALSE)+AB333</f>
        <v>0</v>
      </c>
      <c r="AD333" s="98">
        <f>VLOOKUP($A333,'CCR_%'!$A:$WWW,MATCH(AD$8,'CCR_%'!$A$8:$WWW$8,0),FALSE)+AC333</f>
        <v>0</v>
      </c>
      <c r="AE333" s="98">
        <f>VLOOKUP($A333,'CCR_%'!$A:$WWW,MATCH(AE$8,'CCR_%'!$A$8:$WWW$8,0),FALSE)+AD333</f>
        <v>0</v>
      </c>
      <c r="AF333" s="98">
        <f>VLOOKUP($A333,'CCR_%'!$A:$WWW,MATCH(AF$8,'CCR_%'!$A$8:$WWW$8,0),FALSE)+AE333</f>
        <v>0</v>
      </c>
      <c r="AG333" s="98">
        <f>VLOOKUP($A333,'CCR_%'!$A:$WWW,MATCH(AG$8,'CCR_%'!$A$8:$WWW$8,0),FALSE)+AF333</f>
        <v>0</v>
      </c>
      <c r="AH333" s="98">
        <f>VLOOKUP($A333,'CCR_%'!$A:$WWW,MATCH(AH$8,'CCR_%'!$A$8:$WWW$8,0),FALSE)+AG333</f>
        <v>0</v>
      </c>
      <c r="AI333" s="98">
        <f>VLOOKUP($A333,'CCR_%'!$A:$WWW,MATCH(AI$8,'CCR_%'!$A$8:$WWW$8,0),FALSE)+AH333</f>
        <v>0</v>
      </c>
      <c r="AJ333" s="98">
        <f>VLOOKUP($A333,'CCR_%'!$A:$WWW,MATCH(AJ$8,'CCR_%'!$A$8:$WWW$8,0),FALSE)+AI333</f>
        <v>0</v>
      </c>
      <c r="AK333" s="98">
        <f>VLOOKUP($A333,'CCR_%'!$A:$WWW,MATCH(AK$8,'CCR_%'!$A$8:$WWW$8,0),FALSE)+AJ333</f>
        <v>0</v>
      </c>
      <c r="AL333" s="98">
        <f>VLOOKUP($A333,'CCR_%'!$A:$WWW,MATCH(AL$8,'CCR_%'!$A$8:$WWW$8,0),FALSE)+AK333</f>
        <v>0</v>
      </c>
      <c r="AM333" s="98">
        <f>VLOOKUP($A333,'CCR_%'!$A:$WWW,MATCH(AM$8,'CCR_%'!$A$8:$WWW$8,0),FALSE)+AL333</f>
        <v>0</v>
      </c>
      <c r="AN333" s="98">
        <f>VLOOKUP($A333,'CCR_%'!$A:$WWW,MATCH(AN$8,'CCR_%'!$A$8:$WWW$8,0),FALSE)+AM333</f>
        <v>0</v>
      </c>
      <c r="AO333" s="98">
        <f>VLOOKUP($A333,'CCR_%'!$A:$WWW,MATCH(AO$8,'CCR_%'!$A$8:$WWW$8,0),FALSE)+AN333</f>
        <v>0</v>
      </c>
      <c r="AP333" s="98">
        <f>VLOOKUP($A333,'CCR_%'!$A:$WWW,MATCH(AP$8,'CCR_%'!$A$8:$WWW$8,0),FALSE)+AO333</f>
        <v>0</v>
      </c>
      <c r="AQ333" s="98">
        <f>VLOOKUP($A333,'CCR_%'!$A:$WWW,MATCH(AQ$8,'CCR_%'!$A$8:$WWW$8,0),FALSE)+AP333</f>
        <v>0</v>
      </c>
      <c r="AR333" s="98">
        <f>VLOOKUP($A333,'CCR_%'!$A:$WWW,MATCH(AR$8,'CCR_%'!$A$8:$WWW$8,0),FALSE)+AQ333</f>
        <v>0</v>
      </c>
      <c r="AS333" s="98">
        <f>VLOOKUP($A333,'CCR_%'!$A:$WWW,MATCH(AS$8,'CCR_%'!$A$8:$WWW$8,0),FALSE)+AR333</f>
        <v>0</v>
      </c>
      <c r="AT333" s="98">
        <f>VLOOKUP($A333,'CCR_%'!$A:$WWW,MATCH(AT$8,'CCR_%'!$A$8:$WWW$8,0),FALSE)+AS333</f>
        <v>0</v>
      </c>
      <c r="AU333" s="98">
        <f>VLOOKUP($A333,'CCR_%'!$A:$WWW,MATCH(AU$8,'CCR_%'!$A$8:$WWW$8,0),FALSE)+AT333</f>
        <v>0.2</v>
      </c>
      <c r="AV333" s="98">
        <f>VLOOKUP($A333,'CCR_%'!$A:$WWW,MATCH(AV$8,'CCR_%'!$A$8:$WWW$8,0),FALSE)+AU333</f>
        <v>1</v>
      </c>
      <c r="AW333" s="98">
        <f>VLOOKUP($A333,'CCR_%'!$A:$WWW,MATCH(AW$8,'CCR_%'!$A$8:$WWW$8,0),FALSE)+AV333</f>
        <v>1</v>
      </c>
      <c r="AX333" s="98">
        <f>VLOOKUP($A333,'CCR_%'!$A:$WWW,MATCH(AX$8,'CCR_%'!$A$8:$WWW$8,0),FALSE)+AW333</f>
        <v>1</v>
      </c>
      <c r="AY333" s="98">
        <f>VLOOKUP($A333,'CCR_%'!$A:$WWW,MATCH(AY$8,'CCR_%'!$A$8:$WWW$8,0),FALSE)+AX333</f>
        <v>1</v>
      </c>
      <c r="AZ333" s="98">
        <f>VLOOKUP($A333,'CCR_%'!$A:$WWW,MATCH(AZ$8,'CCR_%'!$A$8:$WWW$8,0),FALSE)+AY333</f>
        <v>1</v>
      </c>
      <c r="BA333" s="98">
        <f>VLOOKUP($A333,'CCR_%'!$A:$WWW,MATCH(BA$8,'CCR_%'!$A$8:$WWW$8,0),FALSE)+AZ333</f>
        <v>1</v>
      </c>
      <c r="BB333" s="98">
        <f>VLOOKUP($A333,'CCR_%'!$A:$WWW,MATCH(BB$8,'CCR_%'!$A$8:$WWW$8,0),FALSE)+BA333</f>
        <v>1</v>
      </c>
      <c r="BC333" s="98">
        <f>VLOOKUP($A333,'CCR_%'!$A:$WWW,MATCH(BC$8,'CCR_%'!$A$8:$WWW$8,0),FALSE)+BB333</f>
        <v>1</v>
      </c>
      <c r="BD333" s="98">
        <f>VLOOKUP($A333,'CCR_%'!$A:$WWW,MATCH(BD$8,'CCR_%'!$A$8:$WWW$8,0),FALSE)+BC333</f>
        <v>1</v>
      </c>
      <c r="BE333" s="98">
        <f>VLOOKUP($A333,'CCR_%'!$A:$WWW,MATCH(BE$8,'CCR_%'!$A$8:$WWW$8,0),FALSE)+BD333</f>
        <v>1</v>
      </c>
      <c r="BF333" s="98">
        <f>VLOOKUP($A333,'CCR_%'!$A:$WWW,MATCH(BF$8,'CCR_%'!$A$8:$WWW$8,0),FALSE)+BE333</f>
        <v>1</v>
      </c>
      <c r="BG333" s="98">
        <f>VLOOKUP($A333,'CCR_%'!$A:$WWW,MATCH(BG$8,'CCR_%'!$A$8:$WWW$8,0),FALSE)+BF333</f>
        <v>1</v>
      </c>
      <c r="BH333" s="98">
        <f>VLOOKUP($A333,'CCR_%'!$A:$WWW,MATCH(BH$8,'CCR_%'!$A$8:$WWW$8,0),FALSE)+BG333</f>
        <v>1</v>
      </c>
      <c r="BI333" s="98">
        <f>VLOOKUP($A333,'CCR_%'!$A:$WWW,MATCH(BI$8,'CCR_%'!$A$8:$WWW$8,0),FALSE)+BH333</f>
        <v>1</v>
      </c>
      <c r="BJ333" s="98">
        <f>VLOOKUP($A333,'CCR_%'!$A:$WWW,MATCH(BJ$8,'CCR_%'!$A$8:$WWW$8,0),FALSE)+BI333</f>
        <v>1</v>
      </c>
      <c r="BK333" s="98">
        <f>VLOOKUP($A333,'CCR_%'!$A:$WWW,MATCH(BK$8,'CCR_%'!$A$8:$WWW$8,0),FALSE)+BJ333</f>
        <v>1</v>
      </c>
      <c r="BL333" s="98">
        <f>VLOOKUP($A333,'CCR_%'!$A:$WWW,MATCH(BL$8,'CCR_%'!$A$8:$WWW$8,0),FALSE)+BK333</f>
        <v>1</v>
      </c>
    </row>
    <row r="334" spans="1:64" ht="16.5" customHeight="1" outlineLevel="3" x14ac:dyDescent="0.25">
      <c r="A334" s="51" t="s">
        <v>613</v>
      </c>
      <c r="B334" s="52" t="s">
        <v>614</v>
      </c>
      <c r="C334" s="112">
        <v>47952</v>
      </c>
      <c r="D334" s="112">
        <v>48302</v>
      </c>
      <c r="E334" s="98">
        <f>VLOOKUP($A334,'CCR_%'!$A:$WWW,MATCH(E$8,'CCR_%'!$A$8:$WWW$8,0),FALSE)+0</f>
        <v>0</v>
      </c>
      <c r="F334" s="98">
        <f>VLOOKUP($A334,'CCR_%'!$A:$WWW,MATCH(F$8,'CCR_%'!$A$8:$WWW$8,0),FALSE)+E334</f>
        <v>0</v>
      </c>
      <c r="G334" s="98">
        <f>VLOOKUP($A334,'CCR_%'!$A:$WWW,MATCH(G$8,'CCR_%'!$A$8:$WWW$8,0),FALSE)+F334</f>
        <v>0</v>
      </c>
      <c r="H334" s="98">
        <f>VLOOKUP($A334,'CCR_%'!$A:$WWW,MATCH(H$8,'CCR_%'!$A$8:$WWW$8,0),FALSE)+G334</f>
        <v>0</v>
      </c>
      <c r="I334" s="98">
        <f>VLOOKUP($A334,'CCR_%'!$A:$WWW,MATCH(I$8,'CCR_%'!$A$8:$WWW$8,0),FALSE)+H334</f>
        <v>0</v>
      </c>
      <c r="J334" s="98">
        <f>VLOOKUP($A334,'CCR_%'!$A:$WWW,MATCH(J$8,'CCR_%'!$A$8:$WWW$8,0),FALSE)+I334</f>
        <v>0</v>
      </c>
      <c r="K334" s="98">
        <f>VLOOKUP($A334,'CCR_%'!$A:$WWW,MATCH(K$8,'CCR_%'!$A$8:$WWW$8,0),FALSE)+J334</f>
        <v>0</v>
      </c>
      <c r="L334" s="98">
        <f>VLOOKUP($A334,'CCR_%'!$A:$WWW,MATCH(L$8,'CCR_%'!$A$8:$WWW$8,0),FALSE)+K334</f>
        <v>0</v>
      </c>
      <c r="M334" s="98">
        <f>VLOOKUP($A334,'CCR_%'!$A:$WWW,MATCH(M$8,'CCR_%'!$A$8:$WWW$8,0),FALSE)+L334</f>
        <v>0</v>
      </c>
      <c r="N334" s="98">
        <f>VLOOKUP($A334,'CCR_%'!$A:$WWW,MATCH(N$8,'CCR_%'!$A$8:$WWW$8,0),FALSE)+M334</f>
        <v>0</v>
      </c>
      <c r="O334" s="98">
        <f>VLOOKUP($A334,'CCR_%'!$A:$WWW,MATCH(O$8,'CCR_%'!$A$8:$WWW$8,0),FALSE)+N334</f>
        <v>0</v>
      </c>
      <c r="P334" s="98">
        <f>VLOOKUP($A334,'CCR_%'!$A:$WWW,MATCH(P$8,'CCR_%'!$A$8:$WWW$8,0),FALSE)+O334</f>
        <v>0</v>
      </c>
      <c r="Q334" s="98">
        <f>VLOOKUP($A334,'CCR_%'!$A:$WWW,MATCH(Q$8,'CCR_%'!$A$8:$WWW$8,0),FALSE)+P334</f>
        <v>0.2</v>
      </c>
      <c r="R334" s="98">
        <f>VLOOKUP($A334,'CCR_%'!$A:$WWW,MATCH(R$8,'CCR_%'!$A$8:$WWW$8,0),FALSE)+Q334</f>
        <v>1</v>
      </c>
      <c r="S334" s="98">
        <f>VLOOKUP($A334,'CCR_%'!$A:$WWW,MATCH(S$8,'CCR_%'!$A$8:$WWW$8,0),FALSE)+R334</f>
        <v>1</v>
      </c>
      <c r="T334" s="98">
        <f>VLOOKUP($A334,'CCR_%'!$A:$WWW,MATCH(T$8,'CCR_%'!$A$8:$WWW$8,0),FALSE)+S334</f>
        <v>1</v>
      </c>
      <c r="U334" s="98">
        <f>VLOOKUP($A334,'CCR_%'!$A:$WWW,MATCH(U$8,'CCR_%'!$A$8:$WWW$8,0),FALSE)+T334</f>
        <v>1</v>
      </c>
      <c r="V334" s="98">
        <f>VLOOKUP($A334,'CCR_%'!$A:$WWW,MATCH(V$8,'CCR_%'!$A$8:$WWW$8,0),FALSE)+U334</f>
        <v>1</v>
      </c>
      <c r="W334" s="98">
        <f>VLOOKUP($A334,'CCR_%'!$A:$WWW,MATCH(W$8,'CCR_%'!$A$8:$WWW$8,0),FALSE)+V334</f>
        <v>1</v>
      </c>
      <c r="X334" s="98">
        <f>VLOOKUP($A334,'CCR_%'!$A:$WWW,MATCH(X$8,'CCR_%'!$A$8:$WWW$8,0),FALSE)+W334</f>
        <v>1</v>
      </c>
      <c r="Y334" s="98">
        <f>VLOOKUP($A334,'CCR_%'!$A:$WWW,MATCH(Y$8,'CCR_%'!$A$8:$WWW$8,0),FALSE)+X334</f>
        <v>1</v>
      </c>
      <c r="Z334" s="98">
        <f>VLOOKUP($A334,'CCR_%'!$A:$WWW,MATCH(Z$8,'CCR_%'!$A$8:$WWW$8,0),FALSE)+Y334</f>
        <v>1</v>
      </c>
      <c r="AA334" s="98">
        <f>VLOOKUP($A334,'CCR_%'!$A:$WWW,MATCH(AA$8,'CCR_%'!$A$8:$WWW$8,0),FALSE)+Z334</f>
        <v>1</v>
      </c>
      <c r="AB334" s="98">
        <f>VLOOKUP($A334,'CCR_%'!$A:$WWW,MATCH(AB$8,'CCR_%'!$A$8:$WWW$8,0),FALSE)+AA334</f>
        <v>1</v>
      </c>
      <c r="AC334" s="98">
        <f>VLOOKUP($A334,'CCR_%'!$A:$WWW,MATCH(AC$8,'CCR_%'!$A$8:$WWW$8,0),FALSE)+AB334</f>
        <v>1</v>
      </c>
      <c r="AD334" s="98">
        <f>VLOOKUP($A334,'CCR_%'!$A:$WWW,MATCH(AD$8,'CCR_%'!$A$8:$WWW$8,0),FALSE)+AC334</f>
        <v>1</v>
      </c>
      <c r="AE334" s="98">
        <f>VLOOKUP($A334,'CCR_%'!$A:$WWW,MATCH(AE$8,'CCR_%'!$A$8:$WWW$8,0),FALSE)+AD334</f>
        <v>1</v>
      </c>
      <c r="AF334" s="98">
        <f>VLOOKUP($A334,'CCR_%'!$A:$WWW,MATCH(AF$8,'CCR_%'!$A$8:$WWW$8,0),FALSE)+AE334</f>
        <v>1</v>
      </c>
      <c r="AG334" s="98">
        <f>VLOOKUP($A334,'CCR_%'!$A:$WWW,MATCH(AG$8,'CCR_%'!$A$8:$WWW$8,0),FALSE)+AF334</f>
        <v>1</v>
      </c>
      <c r="AH334" s="98">
        <f>VLOOKUP($A334,'CCR_%'!$A:$WWW,MATCH(AH$8,'CCR_%'!$A$8:$WWW$8,0),FALSE)+AG334</f>
        <v>1</v>
      </c>
      <c r="AI334" s="98">
        <f>VLOOKUP($A334,'CCR_%'!$A:$WWW,MATCH(AI$8,'CCR_%'!$A$8:$WWW$8,0),FALSE)+AH334</f>
        <v>1</v>
      </c>
      <c r="AJ334" s="98">
        <f>VLOOKUP($A334,'CCR_%'!$A:$WWW,MATCH(AJ$8,'CCR_%'!$A$8:$WWW$8,0),FALSE)+AI334</f>
        <v>1</v>
      </c>
      <c r="AK334" s="98">
        <f>VLOOKUP($A334,'CCR_%'!$A:$WWW,MATCH(AK$8,'CCR_%'!$A$8:$WWW$8,0),FALSE)+AJ334</f>
        <v>1</v>
      </c>
      <c r="AL334" s="98">
        <f>VLOOKUP($A334,'CCR_%'!$A:$WWW,MATCH(AL$8,'CCR_%'!$A$8:$WWW$8,0),FALSE)+AK334</f>
        <v>1</v>
      </c>
      <c r="AM334" s="98">
        <f>VLOOKUP($A334,'CCR_%'!$A:$WWW,MATCH(AM$8,'CCR_%'!$A$8:$WWW$8,0),FALSE)+AL334</f>
        <v>1</v>
      </c>
      <c r="AN334" s="98">
        <f>VLOOKUP($A334,'CCR_%'!$A:$WWW,MATCH(AN$8,'CCR_%'!$A$8:$WWW$8,0),FALSE)+AM334</f>
        <v>1</v>
      </c>
      <c r="AO334" s="98">
        <f>VLOOKUP($A334,'CCR_%'!$A:$WWW,MATCH(AO$8,'CCR_%'!$A$8:$WWW$8,0),FALSE)+AN334</f>
        <v>1</v>
      </c>
      <c r="AP334" s="98">
        <f>VLOOKUP($A334,'CCR_%'!$A:$WWW,MATCH(AP$8,'CCR_%'!$A$8:$WWW$8,0),FALSE)+AO334</f>
        <v>1</v>
      </c>
      <c r="AQ334" s="98">
        <f>VLOOKUP($A334,'CCR_%'!$A:$WWW,MATCH(AQ$8,'CCR_%'!$A$8:$WWW$8,0),FALSE)+AP334</f>
        <v>1</v>
      </c>
      <c r="AR334" s="98">
        <f>VLOOKUP($A334,'CCR_%'!$A:$WWW,MATCH(AR$8,'CCR_%'!$A$8:$WWW$8,0),FALSE)+AQ334</f>
        <v>1</v>
      </c>
      <c r="AS334" s="98">
        <f>VLOOKUP($A334,'CCR_%'!$A:$WWW,MATCH(AS$8,'CCR_%'!$A$8:$WWW$8,0),FALSE)+AR334</f>
        <v>1</v>
      </c>
      <c r="AT334" s="98">
        <f>VLOOKUP($A334,'CCR_%'!$A:$WWW,MATCH(AT$8,'CCR_%'!$A$8:$WWW$8,0),FALSE)+AS334</f>
        <v>1</v>
      </c>
      <c r="AU334" s="98">
        <f>VLOOKUP($A334,'CCR_%'!$A:$WWW,MATCH(AU$8,'CCR_%'!$A$8:$WWW$8,0),FALSE)+AT334</f>
        <v>1</v>
      </c>
      <c r="AV334" s="98">
        <f>VLOOKUP($A334,'CCR_%'!$A:$WWW,MATCH(AV$8,'CCR_%'!$A$8:$WWW$8,0),FALSE)+AU334</f>
        <v>1</v>
      </c>
      <c r="AW334" s="98">
        <f>VLOOKUP($A334,'CCR_%'!$A:$WWW,MATCH(AW$8,'CCR_%'!$A$8:$WWW$8,0),FALSE)+AV334</f>
        <v>1</v>
      </c>
      <c r="AX334" s="98">
        <f>VLOOKUP($A334,'CCR_%'!$A:$WWW,MATCH(AX$8,'CCR_%'!$A$8:$WWW$8,0),FALSE)+AW334</f>
        <v>1</v>
      </c>
      <c r="AY334" s="98">
        <f>VLOOKUP($A334,'CCR_%'!$A:$WWW,MATCH(AY$8,'CCR_%'!$A$8:$WWW$8,0),FALSE)+AX334</f>
        <v>1</v>
      </c>
      <c r="AZ334" s="98">
        <f>VLOOKUP($A334,'CCR_%'!$A:$WWW,MATCH(AZ$8,'CCR_%'!$A$8:$WWW$8,0),FALSE)+AY334</f>
        <v>1</v>
      </c>
      <c r="BA334" s="98">
        <f>VLOOKUP($A334,'CCR_%'!$A:$WWW,MATCH(BA$8,'CCR_%'!$A$8:$WWW$8,0),FALSE)+AZ334</f>
        <v>1</v>
      </c>
      <c r="BB334" s="98">
        <f>VLOOKUP($A334,'CCR_%'!$A:$WWW,MATCH(BB$8,'CCR_%'!$A$8:$WWW$8,0),FALSE)+BA334</f>
        <v>1</v>
      </c>
      <c r="BC334" s="98">
        <f>VLOOKUP($A334,'CCR_%'!$A:$WWW,MATCH(BC$8,'CCR_%'!$A$8:$WWW$8,0),FALSE)+BB334</f>
        <v>1</v>
      </c>
      <c r="BD334" s="98">
        <f>VLOOKUP($A334,'CCR_%'!$A:$WWW,MATCH(BD$8,'CCR_%'!$A$8:$WWW$8,0),FALSE)+BC334</f>
        <v>1</v>
      </c>
      <c r="BE334" s="98">
        <f>VLOOKUP($A334,'CCR_%'!$A:$WWW,MATCH(BE$8,'CCR_%'!$A$8:$WWW$8,0),FALSE)+BD334</f>
        <v>1</v>
      </c>
      <c r="BF334" s="98">
        <f>VLOOKUP($A334,'CCR_%'!$A:$WWW,MATCH(BF$8,'CCR_%'!$A$8:$WWW$8,0),FALSE)+BE334</f>
        <v>1</v>
      </c>
      <c r="BG334" s="98">
        <f>VLOOKUP($A334,'CCR_%'!$A:$WWW,MATCH(BG$8,'CCR_%'!$A$8:$WWW$8,0),FALSE)+BF334</f>
        <v>1</v>
      </c>
      <c r="BH334" s="98">
        <f>VLOOKUP($A334,'CCR_%'!$A:$WWW,MATCH(BH$8,'CCR_%'!$A$8:$WWW$8,0),FALSE)+BG334</f>
        <v>1</v>
      </c>
      <c r="BI334" s="98">
        <f>VLOOKUP($A334,'CCR_%'!$A:$WWW,MATCH(BI$8,'CCR_%'!$A$8:$WWW$8,0),FALSE)+BH334</f>
        <v>1</v>
      </c>
      <c r="BJ334" s="98">
        <f>VLOOKUP($A334,'CCR_%'!$A:$WWW,MATCH(BJ$8,'CCR_%'!$A$8:$WWW$8,0),FALSE)+BI334</f>
        <v>1</v>
      </c>
      <c r="BK334" s="98">
        <f>VLOOKUP($A334,'CCR_%'!$A:$WWW,MATCH(BK$8,'CCR_%'!$A$8:$WWW$8,0),FALSE)+BJ334</f>
        <v>1</v>
      </c>
      <c r="BL334" s="98">
        <f>VLOOKUP($A334,'CCR_%'!$A:$WWW,MATCH(BL$8,'CCR_%'!$A$8:$WWW$8,0),FALSE)+BK334</f>
        <v>1</v>
      </c>
    </row>
    <row r="335" spans="1:64" ht="16.5" customHeight="1" outlineLevel="3" x14ac:dyDescent="0.25">
      <c r="A335" s="51" t="s">
        <v>615</v>
      </c>
      <c r="B335" s="52" t="s">
        <v>616</v>
      </c>
      <c r="C335" s="112">
        <v>47994</v>
      </c>
      <c r="D335" s="112">
        <v>48302</v>
      </c>
      <c r="E335" s="98">
        <f>VLOOKUP($A335,'CCR_%'!$A:$WWW,MATCH(E$8,'CCR_%'!$A$8:$WWW$8,0),FALSE)+0</f>
        <v>0</v>
      </c>
      <c r="F335" s="98">
        <f>VLOOKUP($A335,'CCR_%'!$A:$WWW,MATCH(F$8,'CCR_%'!$A$8:$WWW$8,0),FALSE)+E335</f>
        <v>0</v>
      </c>
      <c r="G335" s="98">
        <f>VLOOKUP($A335,'CCR_%'!$A:$WWW,MATCH(G$8,'CCR_%'!$A$8:$WWW$8,0),FALSE)+F335</f>
        <v>0</v>
      </c>
      <c r="H335" s="98">
        <f>VLOOKUP($A335,'CCR_%'!$A:$WWW,MATCH(H$8,'CCR_%'!$A$8:$WWW$8,0),FALSE)+G335</f>
        <v>0</v>
      </c>
      <c r="I335" s="98">
        <f>VLOOKUP($A335,'CCR_%'!$A:$WWW,MATCH(I$8,'CCR_%'!$A$8:$WWW$8,0),FALSE)+H335</f>
        <v>0</v>
      </c>
      <c r="J335" s="98">
        <f>VLOOKUP($A335,'CCR_%'!$A:$WWW,MATCH(J$8,'CCR_%'!$A$8:$WWW$8,0),FALSE)+I335</f>
        <v>0</v>
      </c>
      <c r="K335" s="98">
        <f>VLOOKUP($A335,'CCR_%'!$A:$WWW,MATCH(K$8,'CCR_%'!$A$8:$WWW$8,0),FALSE)+J335</f>
        <v>0</v>
      </c>
      <c r="L335" s="98">
        <f>VLOOKUP($A335,'CCR_%'!$A:$WWW,MATCH(L$8,'CCR_%'!$A$8:$WWW$8,0),FALSE)+K335</f>
        <v>0</v>
      </c>
      <c r="M335" s="98">
        <f>VLOOKUP($A335,'CCR_%'!$A:$WWW,MATCH(M$8,'CCR_%'!$A$8:$WWW$8,0),FALSE)+L335</f>
        <v>0</v>
      </c>
      <c r="N335" s="98">
        <f>VLOOKUP($A335,'CCR_%'!$A:$WWW,MATCH(N$8,'CCR_%'!$A$8:$WWW$8,0),FALSE)+M335</f>
        <v>0</v>
      </c>
      <c r="O335" s="98">
        <f>VLOOKUP($A335,'CCR_%'!$A:$WWW,MATCH(O$8,'CCR_%'!$A$8:$WWW$8,0),FALSE)+N335</f>
        <v>0</v>
      </c>
      <c r="P335" s="98">
        <f>VLOOKUP($A335,'CCR_%'!$A:$WWW,MATCH(P$8,'CCR_%'!$A$8:$WWW$8,0),FALSE)+O335</f>
        <v>0</v>
      </c>
      <c r="Q335" s="98">
        <f>VLOOKUP($A335,'CCR_%'!$A:$WWW,MATCH(Q$8,'CCR_%'!$A$8:$WWW$8,0),FALSE)+P335</f>
        <v>0.2</v>
      </c>
      <c r="R335" s="98">
        <f>VLOOKUP($A335,'CCR_%'!$A:$WWW,MATCH(R$8,'CCR_%'!$A$8:$WWW$8,0),FALSE)+Q335</f>
        <v>1</v>
      </c>
      <c r="S335" s="98">
        <f>VLOOKUP($A335,'CCR_%'!$A:$WWW,MATCH(S$8,'CCR_%'!$A$8:$WWW$8,0),FALSE)+R335</f>
        <v>1</v>
      </c>
      <c r="T335" s="98">
        <f>VLOOKUP($A335,'CCR_%'!$A:$WWW,MATCH(T$8,'CCR_%'!$A$8:$WWW$8,0),FALSE)+S335</f>
        <v>1</v>
      </c>
      <c r="U335" s="98">
        <f>VLOOKUP($A335,'CCR_%'!$A:$WWW,MATCH(U$8,'CCR_%'!$A$8:$WWW$8,0),FALSE)+T335</f>
        <v>1</v>
      </c>
      <c r="V335" s="98">
        <f>VLOOKUP($A335,'CCR_%'!$A:$WWW,MATCH(V$8,'CCR_%'!$A$8:$WWW$8,0),FALSE)+U335</f>
        <v>1</v>
      </c>
      <c r="W335" s="98">
        <f>VLOOKUP($A335,'CCR_%'!$A:$WWW,MATCH(W$8,'CCR_%'!$A$8:$WWW$8,0),FALSE)+V335</f>
        <v>1</v>
      </c>
      <c r="X335" s="98">
        <f>VLOOKUP($A335,'CCR_%'!$A:$WWW,MATCH(X$8,'CCR_%'!$A$8:$WWW$8,0),FALSE)+W335</f>
        <v>1</v>
      </c>
      <c r="Y335" s="98">
        <f>VLOOKUP($A335,'CCR_%'!$A:$WWW,MATCH(Y$8,'CCR_%'!$A$8:$WWW$8,0),FALSE)+X335</f>
        <v>1</v>
      </c>
      <c r="Z335" s="98">
        <f>VLOOKUP($A335,'CCR_%'!$A:$WWW,MATCH(Z$8,'CCR_%'!$A$8:$WWW$8,0),FALSE)+Y335</f>
        <v>1</v>
      </c>
      <c r="AA335" s="98">
        <f>VLOOKUP($A335,'CCR_%'!$A:$WWW,MATCH(AA$8,'CCR_%'!$A$8:$WWW$8,0),FALSE)+Z335</f>
        <v>1</v>
      </c>
      <c r="AB335" s="98">
        <f>VLOOKUP($A335,'CCR_%'!$A:$WWW,MATCH(AB$8,'CCR_%'!$A$8:$WWW$8,0),FALSE)+AA335</f>
        <v>1</v>
      </c>
      <c r="AC335" s="98">
        <f>VLOOKUP($A335,'CCR_%'!$A:$WWW,MATCH(AC$8,'CCR_%'!$A$8:$WWW$8,0),FALSE)+AB335</f>
        <v>1</v>
      </c>
      <c r="AD335" s="98">
        <f>VLOOKUP($A335,'CCR_%'!$A:$WWW,MATCH(AD$8,'CCR_%'!$A$8:$WWW$8,0),FALSE)+AC335</f>
        <v>1</v>
      </c>
      <c r="AE335" s="98">
        <f>VLOOKUP($A335,'CCR_%'!$A:$WWW,MATCH(AE$8,'CCR_%'!$A$8:$WWW$8,0),FALSE)+AD335</f>
        <v>1</v>
      </c>
      <c r="AF335" s="98">
        <f>VLOOKUP($A335,'CCR_%'!$A:$WWW,MATCH(AF$8,'CCR_%'!$A$8:$WWW$8,0),FALSE)+AE335</f>
        <v>1</v>
      </c>
      <c r="AG335" s="98">
        <f>VLOOKUP($A335,'CCR_%'!$A:$WWW,MATCH(AG$8,'CCR_%'!$A$8:$WWW$8,0),FALSE)+AF335</f>
        <v>1</v>
      </c>
      <c r="AH335" s="98">
        <f>VLOOKUP($A335,'CCR_%'!$A:$WWW,MATCH(AH$8,'CCR_%'!$A$8:$WWW$8,0),FALSE)+AG335</f>
        <v>1</v>
      </c>
      <c r="AI335" s="98">
        <f>VLOOKUP($A335,'CCR_%'!$A:$WWW,MATCH(AI$8,'CCR_%'!$A$8:$WWW$8,0),FALSE)+AH335</f>
        <v>1</v>
      </c>
      <c r="AJ335" s="98">
        <f>VLOOKUP($A335,'CCR_%'!$A:$WWW,MATCH(AJ$8,'CCR_%'!$A$8:$WWW$8,0),FALSE)+AI335</f>
        <v>1</v>
      </c>
      <c r="AK335" s="98">
        <f>VLOOKUP($A335,'CCR_%'!$A:$WWW,MATCH(AK$8,'CCR_%'!$A$8:$WWW$8,0),FALSE)+AJ335</f>
        <v>1</v>
      </c>
      <c r="AL335" s="98">
        <f>VLOOKUP($A335,'CCR_%'!$A:$WWW,MATCH(AL$8,'CCR_%'!$A$8:$WWW$8,0),FALSE)+AK335</f>
        <v>1</v>
      </c>
      <c r="AM335" s="98">
        <f>VLOOKUP($A335,'CCR_%'!$A:$WWW,MATCH(AM$8,'CCR_%'!$A$8:$WWW$8,0),FALSE)+AL335</f>
        <v>1</v>
      </c>
      <c r="AN335" s="98">
        <f>VLOOKUP($A335,'CCR_%'!$A:$WWW,MATCH(AN$8,'CCR_%'!$A$8:$WWW$8,0),FALSE)+AM335</f>
        <v>1</v>
      </c>
      <c r="AO335" s="98">
        <f>VLOOKUP($A335,'CCR_%'!$A:$WWW,MATCH(AO$8,'CCR_%'!$A$8:$WWW$8,0),FALSE)+AN335</f>
        <v>1</v>
      </c>
      <c r="AP335" s="98">
        <f>VLOOKUP($A335,'CCR_%'!$A:$WWW,MATCH(AP$8,'CCR_%'!$A$8:$WWW$8,0),FALSE)+AO335</f>
        <v>1</v>
      </c>
      <c r="AQ335" s="98">
        <f>VLOOKUP($A335,'CCR_%'!$A:$WWW,MATCH(AQ$8,'CCR_%'!$A$8:$WWW$8,0),FALSE)+AP335</f>
        <v>1</v>
      </c>
      <c r="AR335" s="98">
        <f>VLOOKUP($A335,'CCR_%'!$A:$WWW,MATCH(AR$8,'CCR_%'!$A$8:$WWW$8,0),FALSE)+AQ335</f>
        <v>1</v>
      </c>
      <c r="AS335" s="98">
        <f>VLOOKUP($A335,'CCR_%'!$A:$WWW,MATCH(AS$8,'CCR_%'!$A$8:$WWW$8,0),FALSE)+AR335</f>
        <v>1</v>
      </c>
      <c r="AT335" s="98">
        <f>VLOOKUP($A335,'CCR_%'!$A:$WWW,MATCH(AT$8,'CCR_%'!$A$8:$WWW$8,0),FALSE)+AS335</f>
        <v>1</v>
      </c>
      <c r="AU335" s="98">
        <f>VLOOKUP($A335,'CCR_%'!$A:$WWW,MATCH(AU$8,'CCR_%'!$A$8:$WWW$8,0),FALSE)+AT335</f>
        <v>1</v>
      </c>
      <c r="AV335" s="98">
        <f>VLOOKUP($A335,'CCR_%'!$A:$WWW,MATCH(AV$8,'CCR_%'!$A$8:$WWW$8,0),FALSE)+AU335</f>
        <v>1</v>
      </c>
      <c r="AW335" s="98">
        <f>VLOOKUP($A335,'CCR_%'!$A:$WWW,MATCH(AW$8,'CCR_%'!$A$8:$WWW$8,0),FALSE)+AV335</f>
        <v>1</v>
      </c>
      <c r="AX335" s="98">
        <f>VLOOKUP($A335,'CCR_%'!$A:$WWW,MATCH(AX$8,'CCR_%'!$A$8:$WWW$8,0),FALSE)+AW335</f>
        <v>1</v>
      </c>
      <c r="AY335" s="98">
        <f>VLOOKUP($A335,'CCR_%'!$A:$WWW,MATCH(AY$8,'CCR_%'!$A$8:$WWW$8,0),FALSE)+AX335</f>
        <v>1</v>
      </c>
      <c r="AZ335" s="98">
        <f>VLOOKUP($A335,'CCR_%'!$A:$WWW,MATCH(AZ$8,'CCR_%'!$A$8:$WWW$8,0),FALSE)+AY335</f>
        <v>1</v>
      </c>
      <c r="BA335" s="98">
        <f>VLOOKUP($A335,'CCR_%'!$A:$WWW,MATCH(BA$8,'CCR_%'!$A$8:$WWW$8,0),FALSE)+AZ335</f>
        <v>1</v>
      </c>
      <c r="BB335" s="98">
        <f>VLOOKUP($A335,'CCR_%'!$A:$WWW,MATCH(BB$8,'CCR_%'!$A$8:$WWW$8,0),FALSE)+BA335</f>
        <v>1</v>
      </c>
      <c r="BC335" s="98">
        <f>VLOOKUP($A335,'CCR_%'!$A:$WWW,MATCH(BC$8,'CCR_%'!$A$8:$WWW$8,0),FALSE)+BB335</f>
        <v>1</v>
      </c>
      <c r="BD335" s="98">
        <f>VLOOKUP($A335,'CCR_%'!$A:$WWW,MATCH(BD$8,'CCR_%'!$A$8:$WWW$8,0),FALSE)+BC335</f>
        <v>1</v>
      </c>
      <c r="BE335" s="98">
        <f>VLOOKUP($A335,'CCR_%'!$A:$WWW,MATCH(BE$8,'CCR_%'!$A$8:$WWW$8,0),FALSE)+BD335</f>
        <v>1</v>
      </c>
      <c r="BF335" s="98">
        <f>VLOOKUP($A335,'CCR_%'!$A:$WWW,MATCH(BF$8,'CCR_%'!$A$8:$WWW$8,0),FALSE)+BE335</f>
        <v>1</v>
      </c>
      <c r="BG335" s="98">
        <f>VLOOKUP($A335,'CCR_%'!$A:$WWW,MATCH(BG$8,'CCR_%'!$A$8:$WWW$8,0),FALSE)+BF335</f>
        <v>1</v>
      </c>
      <c r="BH335" s="98">
        <f>VLOOKUP($A335,'CCR_%'!$A:$WWW,MATCH(BH$8,'CCR_%'!$A$8:$WWW$8,0),FALSE)+BG335</f>
        <v>1</v>
      </c>
      <c r="BI335" s="98">
        <f>VLOOKUP($A335,'CCR_%'!$A:$WWW,MATCH(BI$8,'CCR_%'!$A$8:$WWW$8,0),FALSE)+BH335</f>
        <v>1</v>
      </c>
      <c r="BJ335" s="98">
        <f>VLOOKUP($A335,'CCR_%'!$A:$WWW,MATCH(BJ$8,'CCR_%'!$A$8:$WWW$8,0),FALSE)+BI335</f>
        <v>1</v>
      </c>
      <c r="BK335" s="98">
        <f>VLOOKUP($A335,'CCR_%'!$A:$WWW,MATCH(BK$8,'CCR_%'!$A$8:$WWW$8,0),FALSE)+BJ335</f>
        <v>1</v>
      </c>
      <c r="BL335" s="98">
        <f>VLOOKUP($A335,'CCR_%'!$A:$WWW,MATCH(BL$8,'CCR_%'!$A$8:$WWW$8,0),FALSE)+BK335</f>
        <v>1</v>
      </c>
    </row>
    <row r="336" spans="1:64" ht="16.5" customHeight="1" outlineLevel="3" x14ac:dyDescent="0.25">
      <c r="A336" s="51" t="s">
        <v>617</v>
      </c>
      <c r="B336" s="52" t="s">
        <v>618</v>
      </c>
      <c r="C336" s="112">
        <v>47574</v>
      </c>
      <c r="D336" s="112">
        <v>48302</v>
      </c>
      <c r="E336" s="98">
        <f>VLOOKUP($A336,'CCR_%'!$A:$WWW,MATCH(E$8,'CCR_%'!$A$8:$WWW$8,0),FALSE)+0</f>
        <v>0</v>
      </c>
      <c r="F336" s="98">
        <f>VLOOKUP($A336,'CCR_%'!$A:$WWW,MATCH(F$8,'CCR_%'!$A$8:$WWW$8,0),FALSE)+E336</f>
        <v>0</v>
      </c>
      <c r="G336" s="98">
        <f>VLOOKUP($A336,'CCR_%'!$A:$WWW,MATCH(G$8,'CCR_%'!$A$8:$WWW$8,0),FALSE)+F336</f>
        <v>0</v>
      </c>
      <c r="H336" s="98">
        <f>VLOOKUP($A336,'CCR_%'!$A:$WWW,MATCH(H$8,'CCR_%'!$A$8:$WWW$8,0),FALSE)+G336</f>
        <v>0</v>
      </c>
      <c r="I336" s="98">
        <f>VLOOKUP($A336,'CCR_%'!$A:$WWW,MATCH(I$8,'CCR_%'!$A$8:$WWW$8,0),FALSE)+H336</f>
        <v>0</v>
      </c>
      <c r="J336" s="98">
        <f>VLOOKUP($A336,'CCR_%'!$A:$WWW,MATCH(J$8,'CCR_%'!$A$8:$WWW$8,0),FALSE)+I336</f>
        <v>0</v>
      </c>
      <c r="K336" s="98">
        <f>VLOOKUP($A336,'CCR_%'!$A:$WWW,MATCH(K$8,'CCR_%'!$A$8:$WWW$8,0),FALSE)+J336</f>
        <v>0</v>
      </c>
      <c r="L336" s="98">
        <f>VLOOKUP($A336,'CCR_%'!$A:$WWW,MATCH(L$8,'CCR_%'!$A$8:$WWW$8,0),FALSE)+K336</f>
        <v>0</v>
      </c>
      <c r="M336" s="98">
        <f>VLOOKUP($A336,'CCR_%'!$A:$WWW,MATCH(M$8,'CCR_%'!$A$8:$WWW$8,0),FALSE)+L336</f>
        <v>0</v>
      </c>
      <c r="N336" s="98">
        <f>VLOOKUP($A336,'CCR_%'!$A:$WWW,MATCH(N$8,'CCR_%'!$A$8:$WWW$8,0),FALSE)+M336</f>
        <v>0</v>
      </c>
      <c r="O336" s="98">
        <f>VLOOKUP($A336,'CCR_%'!$A:$WWW,MATCH(O$8,'CCR_%'!$A$8:$WWW$8,0),FALSE)+N336</f>
        <v>0.05</v>
      </c>
      <c r="P336" s="98">
        <f>VLOOKUP($A336,'CCR_%'!$A:$WWW,MATCH(P$8,'CCR_%'!$A$8:$WWW$8,0),FALSE)+O336</f>
        <v>0.15000000000000002</v>
      </c>
      <c r="Q336" s="98">
        <f>VLOOKUP($A336,'CCR_%'!$A:$WWW,MATCH(Q$8,'CCR_%'!$A$8:$WWW$8,0),FALSE)+P336</f>
        <v>0.35000000000000003</v>
      </c>
      <c r="R336" s="98">
        <f>VLOOKUP($A336,'CCR_%'!$A:$WWW,MATCH(R$8,'CCR_%'!$A$8:$WWW$8,0),FALSE)+Q336</f>
        <v>1</v>
      </c>
      <c r="S336" s="98">
        <f>VLOOKUP($A336,'CCR_%'!$A:$WWW,MATCH(S$8,'CCR_%'!$A$8:$WWW$8,0),FALSE)+R336</f>
        <v>1</v>
      </c>
      <c r="T336" s="98">
        <f>VLOOKUP($A336,'CCR_%'!$A:$WWW,MATCH(T$8,'CCR_%'!$A$8:$WWW$8,0),FALSE)+S336</f>
        <v>1</v>
      </c>
      <c r="U336" s="98">
        <f>VLOOKUP($A336,'CCR_%'!$A:$WWW,MATCH(U$8,'CCR_%'!$A$8:$WWW$8,0),FALSE)+T336</f>
        <v>1</v>
      </c>
      <c r="V336" s="98">
        <f>VLOOKUP($A336,'CCR_%'!$A:$WWW,MATCH(V$8,'CCR_%'!$A$8:$WWW$8,0),FALSE)+U336</f>
        <v>1</v>
      </c>
      <c r="W336" s="98">
        <f>VLOOKUP($A336,'CCR_%'!$A:$WWW,MATCH(W$8,'CCR_%'!$A$8:$WWW$8,0),FALSE)+V336</f>
        <v>1</v>
      </c>
      <c r="X336" s="98">
        <f>VLOOKUP($A336,'CCR_%'!$A:$WWW,MATCH(X$8,'CCR_%'!$A$8:$WWW$8,0),FALSE)+W336</f>
        <v>1</v>
      </c>
      <c r="Y336" s="98">
        <f>VLOOKUP($A336,'CCR_%'!$A:$WWW,MATCH(Y$8,'CCR_%'!$A$8:$WWW$8,0),FALSE)+X336</f>
        <v>1</v>
      </c>
      <c r="Z336" s="98">
        <f>VLOOKUP($A336,'CCR_%'!$A:$WWW,MATCH(Z$8,'CCR_%'!$A$8:$WWW$8,0),FALSE)+Y336</f>
        <v>1</v>
      </c>
      <c r="AA336" s="98">
        <f>VLOOKUP($A336,'CCR_%'!$A:$WWW,MATCH(AA$8,'CCR_%'!$A$8:$WWW$8,0),FALSE)+Z336</f>
        <v>1</v>
      </c>
      <c r="AB336" s="98">
        <f>VLOOKUP($A336,'CCR_%'!$A:$WWW,MATCH(AB$8,'CCR_%'!$A$8:$WWW$8,0),FALSE)+AA336</f>
        <v>1</v>
      </c>
      <c r="AC336" s="98">
        <f>VLOOKUP($A336,'CCR_%'!$A:$WWW,MATCH(AC$8,'CCR_%'!$A$8:$WWW$8,0),FALSE)+AB336</f>
        <v>1</v>
      </c>
      <c r="AD336" s="98">
        <f>VLOOKUP($A336,'CCR_%'!$A:$WWW,MATCH(AD$8,'CCR_%'!$A$8:$WWW$8,0),FALSE)+AC336</f>
        <v>1</v>
      </c>
      <c r="AE336" s="98">
        <f>VLOOKUP($A336,'CCR_%'!$A:$WWW,MATCH(AE$8,'CCR_%'!$A$8:$WWW$8,0),FALSE)+AD336</f>
        <v>1</v>
      </c>
      <c r="AF336" s="98">
        <f>VLOOKUP($A336,'CCR_%'!$A:$WWW,MATCH(AF$8,'CCR_%'!$A$8:$WWW$8,0),FALSE)+AE336</f>
        <v>1</v>
      </c>
      <c r="AG336" s="98">
        <f>VLOOKUP($A336,'CCR_%'!$A:$WWW,MATCH(AG$8,'CCR_%'!$A$8:$WWW$8,0),FALSE)+AF336</f>
        <v>1</v>
      </c>
      <c r="AH336" s="98">
        <f>VLOOKUP($A336,'CCR_%'!$A:$WWW,MATCH(AH$8,'CCR_%'!$A$8:$WWW$8,0),FALSE)+AG336</f>
        <v>1</v>
      </c>
      <c r="AI336" s="98">
        <f>VLOOKUP($A336,'CCR_%'!$A:$WWW,MATCH(AI$8,'CCR_%'!$A$8:$WWW$8,0),FALSE)+AH336</f>
        <v>1</v>
      </c>
      <c r="AJ336" s="98">
        <f>VLOOKUP($A336,'CCR_%'!$A:$WWW,MATCH(AJ$8,'CCR_%'!$A$8:$WWW$8,0),FALSE)+AI336</f>
        <v>1</v>
      </c>
      <c r="AK336" s="98">
        <f>VLOOKUP($A336,'CCR_%'!$A:$WWW,MATCH(AK$8,'CCR_%'!$A$8:$WWW$8,0),FALSE)+AJ336</f>
        <v>1</v>
      </c>
      <c r="AL336" s="98">
        <f>VLOOKUP($A336,'CCR_%'!$A:$WWW,MATCH(AL$8,'CCR_%'!$A$8:$WWW$8,0),FALSE)+AK336</f>
        <v>1</v>
      </c>
      <c r="AM336" s="98">
        <f>VLOOKUP($A336,'CCR_%'!$A:$WWW,MATCH(AM$8,'CCR_%'!$A$8:$WWW$8,0),FALSE)+AL336</f>
        <v>1</v>
      </c>
      <c r="AN336" s="98">
        <f>VLOOKUP($A336,'CCR_%'!$A:$WWW,MATCH(AN$8,'CCR_%'!$A$8:$WWW$8,0),FALSE)+AM336</f>
        <v>1</v>
      </c>
      <c r="AO336" s="98">
        <f>VLOOKUP($A336,'CCR_%'!$A:$WWW,MATCH(AO$8,'CCR_%'!$A$8:$WWW$8,0),FALSE)+AN336</f>
        <v>1</v>
      </c>
      <c r="AP336" s="98">
        <f>VLOOKUP($A336,'CCR_%'!$A:$WWW,MATCH(AP$8,'CCR_%'!$A$8:$WWW$8,0),FALSE)+AO336</f>
        <v>1</v>
      </c>
      <c r="AQ336" s="98">
        <f>VLOOKUP($A336,'CCR_%'!$A:$WWW,MATCH(AQ$8,'CCR_%'!$A$8:$WWW$8,0),FALSE)+AP336</f>
        <v>1</v>
      </c>
      <c r="AR336" s="98">
        <f>VLOOKUP($A336,'CCR_%'!$A:$WWW,MATCH(AR$8,'CCR_%'!$A$8:$WWW$8,0),FALSE)+AQ336</f>
        <v>1</v>
      </c>
      <c r="AS336" s="98">
        <f>VLOOKUP($A336,'CCR_%'!$A:$WWW,MATCH(AS$8,'CCR_%'!$A$8:$WWW$8,0),FALSE)+AR336</f>
        <v>1</v>
      </c>
      <c r="AT336" s="98">
        <f>VLOOKUP($A336,'CCR_%'!$A:$WWW,MATCH(AT$8,'CCR_%'!$A$8:$WWW$8,0),FALSE)+AS336</f>
        <v>1</v>
      </c>
      <c r="AU336" s="98">
        <f>VLOOKUP($A336,'CCR_%'!$A:$WWW,MATCH(AU$8,'CCR_%'!$A$8:$WWW$8,0),FALSE)+AT336</f>
        <v>1</v>
      </c>
      <c r="AV336" s="98">
        <f>VLOOKUP($A336,'CCR_%'!$A:$WWW,MATCH(AV$8,'CCR_%'!$A$8:$WWW$8,0),FALSE)+AU336</f>
        <v>1</v>
      </c>
      <c r="AW336" s="98">
        <f>VLOOKUP($A336,'CCR_%'!$A:$WWW,MATCH(AW$8,'CCR_%'!$A$8:$WWW$8,0),FALSE)+AV336</f>
        <v>1</v>
      </c>
      <c r="AX336" s="98">
        <f>VLOOKUP($A336,'CCR_%'!$A:$WWW,MATCH(AX$8,'CCR_%'!$A$8:$WWW$8,0),FALSE)+AW336</f>
        <v>1</v>
      </c>
      <c r="AY336" s="98">
        <f>VLOOKUP($A336,'CCR_%'!$A:$WWW,MATCH(AY$8,'CCR_%'!$A$8:$WWW$8,0),FALSE)+AX336</f>
        <v>1</v>
      </c>
      <c r="AZ336" s="98">
        <f>VLOOKUP($A336,'CCR_%'!$A:$WWW,MATCH(AZ$8,'CCR_%'!$A$8:$WWW$8,0),FALSE)+AY336</f>
        <v>1</v>
      </c>
      <c r="BA336" s="98">
        <f>VLOOKUP($A336,'CCR_%'!$A:$WWW,MATCH(BA$8,'CCR_%'!$A$8:$WWW$8,0),FALSE)+AZ336</f>
        <v>1</v>
      </c>
      <c r="BB336" s="98">
        <f>VLOOKUP($A336,'CCR_%'!$A:$WWW,MATCH(BB$8,'CCR_%'!$A$8:$WWW$8,0),FALSE)+BA336</f>
        <v>1</v>
      </c>
      <c r="BC336" s="98">
        <f>VLOOKUP($A336,'CCR_%'!$A:$WWW,MATCH(BC$8,'CCR_%'!$A$8:$WWW$8,0),FALSE)+BB336</f>
        <v>1</v>
      </c>
      <c r="BD336" s="98">
        <f>VLOOKUP($A336,'CCR_%'!$A:$WWW,MATCH(BD$8,'CCR_%'!$A$8:$WWW$8,0),FALSE)+BC336</f>
        <v>1</v>
      </c>
      <c r="BE336" s="98">
        <f>VLOOKUP($A336,'CCR_%'!$A:$WWW,MATCH(BE$8,'CCR_%'!$A$8:$WWW$8,0),FALSE)+BD336</f>
        <v>1</v>
      </c>
      <c r="BF336" s="98">
        <f>VLOOKUP($A336,'CCR_%'!$A:$WWW,MATCH(BF$8,'CCR_%'!$A$8:$WWW$8,0),FALSE)+BE336</f>
        <v>1</v>
      </c>
      <c r="BG336" s="98">
        <f>VLOOKUP($A336,'CCR_%'!$A:$WWW,MATCH(BG$8,'CCR_%'!$A$8:$WWW$8,0),FALSE)+BF336</f>
        <v>1</v>
      </c>
      <c r="BH336" s="98">
        <f>VLOOKUP($A336,'CCR_%'!$A:$WWW,MATCH(BH$8,'CCR_%'!$A$8:$WWW$8,0),FALSE)+BG336</f>
        <v>1</v>
      </c>
      <c r="BI336" s="98">
        <f>VLOOKUP($A336,'CCR_%'!$A:$WWW,MATCH(BI$8,'CCR_%'!$A$8:$WWW$8,0),FALSE)+BH336</f>
        <v>1</v>
      </c>
      <c r="BJ336" s="98">
        <f>VLOOKUP($A336,'CCR_%'!$A:$WWW,MATCH(BJ$8,'CCR_%'!$A$8:$WWW$8,0),FALSE)+BI336</f>
        <v>1</v>
      </c>
      <c r="BK336" s="98">
        <f>VLOOKUP($A336,'CCR_%'!$A:$WWW,MATCH(BK$8,'CCR_%'!$A$8:$WWW$8,0),FALSE)+BJ336</f>
        <v>1</v>
      </c>
      <c r="BL336" s="98">
        <f>VLOOKUP($A336,'CCR_%'!$A:$WWW,MATCH(BL$8,'CCR_%'!$A$8:$WWW$8,0),FALSE)+BK336</f>
        <v>1</v>
      </c>
    </row>
    <row r="337" spans="1:64" ht="16.5" customHeight="1" outlineLevel="3" x14ac:dyDescent="0.25">
      <c r="A337" s="51" t="s">
        <v>619</v>
      </c>
      <c r="B337" s="52" t="s">
        <v>620</v>
      </c>
      <c r="C337" s="112">
        <v>47651</v>
      </c>
      <c r="D337" s="112">
        <v>48302</v>
      </c>
      <c r="E337" s="98">
        <f>VLOOKUP($A337,'CCR_%'!$A:$WWW,MATCH(E$8,'CCR_%'!$A$8:$WWW$8,0),FALSE)+0</f>
        <v>0</v>
      </c>
      <c r="F337" s="98">
        <f>VLOOKUP($A337,'CCR_%'!$A:$WWW,MATCH(F$8,'CCR_%'!$A$8:$WWW$8,0),FALSE)+E337</f>
        <v>0</v>
      </c>
      <c r="G337" s="98">
        <f>VLOOKUP($A337,'CCR_%'!$A:$WWW,MATCH(G$8,'CCR_%'!$A$8:$WWW$8,0),FALSE)+F337</f>
        <v>0</v>
      </c>
      <c r="H337" s="98">
        <f>VLOOKUP($A337,'CCR_%'!$A:$WWW,MATCH(H$8,'CCR_%'!$A$8:$WWW$8,0),FALSE)+G337</f>
        <v>0</v>
      </c>
      <c r="I337" s="98">
        <f>VLOOKUP($A337,'CCR_%'!$A:$WWW,MATCH(I$8,'CCR_%'!$A$8:$WWW$8,0),FALSE)+H337</f>
        <v>0</v>
      </c>
      <c r="J337" s="98">
        <f>VLOOKUP($A337,'CCR_%'!$A:$WWW,MATCH(J$8,'CCR_%'!$A$8:$WWW$8,0),FALSE)+I337</f>
        <v>0</v>
      </c>
      <c r="K337" s="98">
        <f>VLOOKUP($A337,'CCR_%'!$A:$WWW,MATCH(K$8,'CCR_%'!$A$8:$WWW$8,0),FALSE)+J337</f>
        <v>0</v>
      </c>
      <c r="L337" s="98">
        <f>VLOOKUP($A337,'CCR_%'!$A:$WWW,MATCH(L$8,'CCR_%'!$A$8:$WWW$8,0),FALSE)+K337</f>
        <v>0</v>
      </c>
      <c r="M337" s="98">
        <f>VLOOKUP($A337,'CCR_%'!$A:$WWW,MATCH(M$8,'CCR_%'!$A$8:$WWW$8,0),FALSE)+L337</f>
        <v>0</v>
      </c>
      <c r="N337" s="98">
        <f>VLOOKUP($A337,'CCR_%'!$A:$WWW,MATCH(N$8,'CCR_%'!$A$8:$WWW$8,0),FALSE)+M337</f>
        <v>0</v>
      </c>
      <c r="O337" s="98">
        <f>VLOOKUP($A337,'CCR_%'!$A:$WWW,MATCH(O$8,'CCR_%'!$A$8:$WWW$8,0),FALSE)+N337</f>
        <v>0.05</v>
      </c>
      <c r="P337" s="98">
        <f>VLOOKUP($A337,'CCR_%'!$A:$WWW,MATCH(P$8,'CCR_%'!$A$8:$WWW$8,0),FALSE)+O337</f>
        <v>0.15000000000000002</v>
      </c>
      <c r="Q337" s="98">
        <f>VLOOKUP($A337,'CCR_%'!$A:$WWW,MATCH(Q$8,'CCR_%'!$A$8:$WWW$8,0),FALSE)+P337</f>
        <v>0.35000000000000003</v>
      </c>
      <c r="R337" s="98">
        <f>VLOOKUP($A337,'CCR_%'!$A:$WWW,MATCH(R$8,'CCR_%'!$A$8:$WWW$8,0),FALSE)+Q337</f>
        <v>1</v>
      </c>
      <c r="S337" s="98">
        <f>VLOOKUP($A337,'CCR_%'!$A:$WWW,MATCH(S$8,'CCR_%'!$A$8:$WWW$8,0),FALSE)+R337</f>
        <v>1</v>
      </c>
      <c r="T337" s="98">
        <f>VLOOKUP($A337,'CCR_%'!$A:$WWW,MATCH(T$8,'CCR_%'!$A$8:$WWW$8,0),FALSE)+S337</f>
        <v>1</v>
      </c>
      <c r="U337" s="98">
        <f>VLOOKUP($A337,'CCR_%'!$A:$WWW,MATCH(U$8,'CCR_%'!$A$8:$WWW$8,0),FALSE)+T337</f>
        <v>1</v>
      </c>
      <c r="V337" s="98">
        <f>VLOOKUP($A337,'CCR_%'!$A:$WWW,MATCH(V$8,'CCR_%'!$A$8:$WWW$8,0),FALSE)+U337</f>
        <v>1</v>
      </c>
      <c r="W337" s="98">
        <f>VLOOKUP($A337,'CCR_%'!$A:$WWW,MATCH(W$8,'CCR_%'!$A$8:$WWW$8,0),FALSE)+V337</f>
        <v>1</v>
      </c>
      <c r="X337" s="98">
        <f>VLOOKUP($A337,'CCR_%'!$A:$WWW,MATCH(X$8,'CCR_%'!$A$8:$WWW$8,0),FALSE)+W337</f>
        <v>1</v>
      </c>
      <c r="Y337" s="98">
        <f>VLOOKUP($A337,'CCR_%'!$A:$WWW,MATCH(Y$8,'CCR_%'!$A$8:$WWW$8,0),FALSE)+X337</f>
        <v>1</v>
      </c>
      <c r="Z337" s="98">
        <f>VLOOKUP($A337,'CCR_%'!$A:$WWW,MATCH(Z$8,'CCR_%'!$A$8:$WWW$8,0),FALSE)+Y337</f>
        <v>1</v>
      </c>
      <c r="AA337" s="98">
        <f>VLOOKUP($A337,'CCR_%'!$A:$WWW,MATCH(AA$8,'CCR_%'!$A$8:$WWW$8,0),FALSE)+Z337</f>
        <v>1</v>
      </c>
      <c r="AB337" s="98">
        <f>VLOOKUP($A337,'CCR_%'!$A:$WWW,MATCH(AB$8,'CCR_%'!$A$8:$WWW$8,0),FALSE)+AA337</f>
        <v>1</v>
      </c>
      <c r="AC337" s="98">
        <f>VLOOKUP($A337,'CCR_%'!$A:$WWW,MATCH(AC$8,'CCR_%'!$A$8:$WWW$8,0),FALSE)+AB337</f>
        <v>1</v>
      </c>
      <c r="AD337" s="98">
        <f>VLOOKUP($A337,'CCR_%'!$A:$WWW,MATCH(AD$8,'CCR_%'!$A$8:$WWW$8,0),FALSE)+AC337</f>
        <v>1</v>
      </c>
      <c r="AE337" s="98">
        <f>VLOOKUP($A337,'CCR_%'!$A:$WWW,MATCH(AE$8,'CCR_%'!$A$8:$WWW$8,0),FALSE)+AD337</f>
        <v>1</v>
      </c>
      <c r="AF337" s="98">
        <f>VLOOKUP($A337,'CCR_%'!$A:$WWW,MATCH(AF$8,'CCR_%'!$A$8:$WWW$8,0),FALSE)+AE337</f>
        <v>1</v>
      </c>
      <c r="AG337" s="98">
        <f>VLOOKUP($A337,'CCR_%'!$A:$WWW,MATCH(AG$8,'CCR_%'!$A$8:$WWW$8,0),FALSE)+AF337</f>
        <v>1</v>
      </c>
      <c r="AH337" s="98">
        <f>VLOOKUP($A337,'CCR_%'!$A:$WWW,MATCH(AH$8,'CCR_%'!$A$8:$WWW$8,0),FALSE)+AG337</f>
        <v>1</v>
      </c>
      <c r="AI337" s="98">
        <f>VLOOKUP($A337,'CCR_%'!$A:$WWW,MATCH(AI$8,'CCR_%'!$A$8:$WWW$8,0),FALSE)+AH337</f>
        <v>1</v>
      </c>
      <c r="AJ337" s="98">
        <f>VLOOKUP($A337,'CCR_%'!$A:$WWW,MATCH(AJ$8,'CCR_%'!$A$8:$WWW$8,0),FALSE)+AI337</f>
        <v>1</v>
      </c>
      <c r="AK337" s="98">
        <f>VLOOKUP($A337,'CCR_%'!$A:$WWW,MATCH(AK$8,'CCR_%'!$A$8:$WWW$8,0),FALSE)+AJ337</f>
        <v>1</v>
      </c>
      <c r="AL337" s="98">
        <f>VLOOKUP($A337,'CCR_%'!$A:$WWW,MATCH(AL$8,'CCR_%'!$A$8:$WWW$8,0),FALSE)+AK337</f>
        <v>1</v>
      </c>
      <c r="AM337" s="98">
        <f>VLOOKUP($A337,'CCR_%'!$A:$WWW,MATCH(AM$8,'CCR_%'!$A$8:$WWW$8,0),FALSE)+AL337</f>
        <v>1</v>
      </c>
      <c r="AN337" s="98">
        <f>VLOOKUP($A337,'CCR_%'!$A:$WWW,MATCH(AN$8,'CCR_%'!$A$8:$WWW$8,0),FALSE)+AM337</f>
        <v>1</v>
      </c>
      <c r="AO337" s="98">
        <f>VLOOKUP($A337,'CCR_%'!$A:$WWW,MATCH(AO$8,'CCR_%'!$A$8:$WWW$8,0),FALSE)+AN337</f>
        <v>1</v>
      </c>
      <c r="AP337" s="98">
        <f>VLOOKUP($A337,'CCR_%'!$A:$WWW,MATCH(AP$8,'CCR_%'!$A$8:$WWW$8,0),FALSE)+AO337</f>
        <v>1</v>
      </c>
      <c r="AQ337" s="98">
        <f>VLOOKUP($A337,'CCR_%'!$A:$WWW,MATCH(AQ$8,'CCR_%'!$A$8:$WWW$8,0),FALSE)+AP337</f>
        <v>1</v>
      </c>
      <c r="AR337" s="98">
        <f>VLOOKUP($A337,'CCR_%'!$A:$WWW,MATCH(AR$8,'CCR_%'!$A$8:$WWW$8,0),FALSE)+AQ337</f>
        <v>1</v>
      </c>
      <c r="AS337" s="98">
        <f>VLOOKUP($A337,'CCR_%'!$A:$WWW,MATCH(AS$8,'CCR_%'!$A$8:$WWW$8,0),FALSE)+AR337</f>
        <v>1</v>
      </c>
      <c r="AT337" s="98">
        <f>VLOOKUP($A337,'CCR_%'!$A:$WWW,MATCH(AT$8,'CCR_%'!$A$8:$WWW$8,0),FALSE)+AS337</f>
        <v>1</v>
      </c>
      <c r="AU337" s="98">
        <f>VLOOKUP($A337,'CCR_%'!$A:$WWW,MATCH(AU$8,'CCR_%'!$A$8:$WWW$8,0),FALSE)+AT337</f>
        <v>1</v>
      </c>
      <c r="AV337" s="98">
        <f>VLOOKUP($A337,'CCR_%'!$A:$WWW,MATCH(AV$8,'CCR_%'!$A$8:$WWW$8,0),FALSE)+AU337</f>
        <v>1</v>
      </c>
      <c r="AW337" s="98">
        <f>VLOOKUP($A337,'CCR_%'!$A:$WWW,MATCH(AW$8,'CCR_%'!$A$8:$WWW$8,0),FALSE)+AV337</f>
        <v>1</v>
      </c>
      <c r="AX337" s="98">
        <f>VLOOKUP($A337,'CCR_%'!$A:$WWW,MATCH(AX$8,'CCR_%'!$A$8:$WWW$8,0),FALSE)+AW337</f>
        <v>1</v>
      </c>
      <c r="AY337" s="98">
        <f>VLOOKUP($A337,'CCR_%'!$A:$WWW,MATCH(AY$8,'CCR_%'!$A$8:$WWW$8,0),FALSE)+AX337</f>
        <v>1</v>
      </c>
      <c r="AZ337" s="98">
        <f>VLOOKUP($A337,'CCR_%'!$A:$WWW,MATCH(AZ$8,'CCR_%'!$A$8:$WWW$8,0),FALSE)+AY337</f>
        <v>1</v>
      </c>
      <c r="BA337" s="98">
        <f>VLOOKUP($A337,'CCR_%'!$A:$WWW,MATCH(BA$8,'CCR_%'!$A$8:$WWW$8,0),FALSE)+AZ337</f>
        <v>1</v>
      </c>
      <c r="BB337" s="98">
        <f>VLOOKUP($A337,'CCR_%'!$A:$WWW,MATCH(BB$8,'CCR_%'!$A$8:$WWW$8,0),FALSE)+BA337</f>
        <v>1</v>
      </c>
      <c r="BC337" s="98">
        <f>VLOOKUP($A337,'CCR_%'!$A:$WWW,MATCH(BC$8,'CCR_%'!$A$8:$WWW$8,0),FALSE)+BB337</f>
        <v>1</v>
      </c>
      <c r="BD337" s="98">
        <f>VLOOKUP($A337,'CCR_%'!$A:$WWW,MATCH(BD$8,'CCR_%'!$A$8:$WWW$8,0),FALSE)+BC337</f>
        <v>1</v>
      </c>
      <c r="BE337" s="98">
        <f>VLOOKUP($A337,'CCR_%'!$A:$WWW,MATCH(BE$8,'CCR_%'!$A$8:$WWW$8,0),FALSE)+BD337</f>
        <v>1</v>
      </c>
      <c r="BF337" s="98">
        <f>VLOOKUP($A337,'CCR_%'!$A:$WWW,MATCH(BF$8,'CCR_%'!$A$8:$WWW$8,0),FALSE)+BE337</f>
        <v>1</v>
      </c>
      <c r="BG337" s="98">
        <f>VLOOKUP($A337,'CCR_%'!$A:$WWW,MATCH(BG$8,'CCR_%'!$A$8:$WWW$8,0),FALSE)+BF337</f>
        <v>1</v>
      </c>
      <c r="BH337" s="98">
        <f>VLOOKUP($A337,'CCR_%'!$A:$WWW,MATCH(BH$8,'CCR_%'!$A$8:$WWW$8,0),FALSE)+BG337</f>
        <v>1</v>
      </c>
      <c r="BI337" s="98">
        <f>VLOOKUP($A337,'CCR_%'!$A:$WWW,MATCH(BI$8,'CCR_%'!$A$8:$WWW$8,0),FALSE)+BH337</f>
        <v>1</v>
      </c>
      <c r="BJ337" s="98">
        <f>VLOOKUP($A337,'CCR_%'!$A:$WWW,MATCH(BJ$8,'CCR_%'!$A$8:$WWW$8,0),FALSE)+BI337</f>
        <v>1</v>
      </c>
      <c r="BK337" s="98">
        <f>VLOOKUP($A337,'CCR_%'!$A:$WWW,MATCH(BK$8,'CCR_%'!$A$8:$WWW$8,0),FALSE)+BJ337</f>
        <v>1</v>
      </c>
      <c r="BL337" s="98">
        <f>VLOOKUP($A337,'CCR_%'!$A:$WWW,MATCH(BL$8,'CCR_%'!$A$8:$WWW$8,0),FALSE)+BK337</f>
        <v>1</v>
      </c>
    </row>
    <row r="338" spans="1:64" ht="16.5" customHeight="1" outlineLevel="3" x14ac:dyDescent="0.25">
      <c r="A338" s="51" t="s">
        <v>621</v>
      </c>
      <c r="B338" s="52" t="s">
        <v>622</v>
      </c>
      <c r="C338" s="114">
        <v>47575</v>
      </c>
      <c r="D338" s="114">
        <v>47936</v>
      </c>
      <c r="E338" s="101">
        <f>VLOOKUP($A338,'CCR_%'!$A:$WWW,MATCH(E$8,'CCR_%'!$A$8:$WWW$8,0),FALSE)+0</f>
        <v>0</v>
      </c>
      <c r="F338" s="101">
        <f>VLOOKUP($A338,'CCR_%'!$A:$WWW,MATCH(F$8,'CCR_%'!$A$8:$WWW$8,0),FALSE)+E338</f>
        <v>0</v>
      </c>
      <c r="G338" s="101">
        <f>VLOOKUP($A338,'CCR_%'!$A:$WWW,MATCH(G$8,'CCR_%'!$A$8:$WWW$8,0),FALSE)+F338</f>
        <v>0</v>
      </c>
      <c r="H338" s="101">
        <f>VLOOKUP($A338,'CCR_%'!$A:$WWW,MATCH(H$8,'CCR_%'!$A$8:$WWW$8,0),FALSE)+G338</f>
        <v>0</v>
      </c>
      <c r="I338" s="101">
        <f>VLOOKUP($A338,'CCR_%'!$A:$WWW,MATCH(I$8,'CCR_%'!$A$8:$WWW$8,0),FALSE)+H338</f>
        <v>0</v>
      </c>
      <c r="J338" s="101">
        <f>VLOOKUP($A338,'CCR_%'!$A:$WWW,MATCH(J$8,'CCR_%'!$A$8:$WWW$8,0),FALSE)+I338</f>
        <v>0</v>
      </c>
      <c r="K338" s="101">
        <f>VLOOKUP($A338,'CCR_%'!$A:$WWW,MATCH(K$8,'CCR_%'!$A$8:$WWW$8,0),FALSE)+J338</f>
        <v>0</v>
      </c>
      <c r="L338" s="101">
        <f>VLOOKUP($A338,'CCR_%'!$A:$WWW,MATCH(L$8,'CCR_%'!$A$8:$WWW$8,0),FALSE)+K338</f>
        <v>0</v>
      </c>
      <c r="M338" s="101">
        <f>VLOOKUP($A338,'CCR_%'!$A:$WWW,MATCH(M$8,'CCR_%'!$A$8:$WWW$8,0),FALSE)+L338</f>
        <v>0</v>
      </c>
      <c r="N338" s="101">
        <f>VLOOKUP($A338,'CCR_%'!$A:$WWW,MATCH(N$8,'CCR_%'!$A$8:$WWW$8,0),FALSE)+M338</f>
        <v>0</v>
      </c>
      <c r="O338" s="101">
        <f>VLOOKUP($A338,'CCR_%'!$A:$WWW,MATCH(O$8,'CCR_%'!$A$8:$WWW$8,0),FALSE)+N338</f>
        <v>0.2</v>
      </c>
      <c r="P338" s="101">
        <f>VLOOKUP($A338,'CCR_%'!$A:$WWW,MATCH(P$8,'CCR_%'!$A$8:$WWW$8,0),FALSE)+O338</f>
        <v>1</v>
      </c>
      <c r="Q338" s="101">
        <f>VLOOKUP($A338,'CCR_%'!$A:$WWW,MATCH(Q$8,'CCR_%'!$A$8:$WWW$8,0),FALSE)+P338</f>
        <v>1</v>
      </c>
      <c r="R338" s="101">
        <f>VLOOKUP($A338,'CCR_%'!$A:$WWW,MATCH(R$8,'CCR_%'!$A$8:$WWW$8,0),FALSE)+Q338</f>
        <v>1</v>
      </c>
      <c r="S338" s="101">
        <f>VLOOKUP($A338,'CCR_%'!$A:$WWW,MATCH(S$8,'CCR_%'!$A$8:$WWW$8,0),FALSE)+R338</f>
        <v>1</v>
      </c>
      <c r="T338" s="101">
        <f>VLOOKUP($A338,'CCR_%'!$A:$WWW,MATCH(T$8,'CCR_%'!$A$8:$WWW$8,0),FALSE)+S338</f>
        <v>1</v>
      </c>
      <c r="U338" s="101">
        <f>VLOOKUP($A338,'CCR_%'!$A:$WWW,MATCH(U$8,'CCR_%'!$A$8:$WWW$8,0),FALSE)+T338</f>
        <v>1</v>
      </c>
      <c r="V338" s="101">
        <f>VLOOKUP($A338,'CCR_%'!$A:$WWW,MATCH(V$8,'CCR_%'!$A$8:$WWW$8,0),FALSE)+U338</f>
        <v>1</v>
      </c>
      <c r="W338" s="101">
        <f>VLOOKUP($A338,'CCR_%'!$A:$WWW,MATCH(W$8,'CCR_%'!$A$8:$WWW$8,0),FALSE)+V338</f>
        <v>1</v>
      </c>
      <c r="X338" s="101">
        <f>VLOOKUP($A338,'CCR_%'!$A:$WWW,MATCH(X$8,'CCR_%'!$A$8:$WWW$8,0),FALSE)+W338</f>
        <v>1</v>
      </c>
      <c r="Y338" s="101">
        <f>VLOOKUP($A338,'CCR_%'!$A:$WWW,MATCH(Y$8,'CCR_%'!$A$8:$WWW$8,0),FALSE)+X338</f>
        <v>1</v>
      </c>
      <c r="Z338" s="101">
        <f>VLOOKUP($A338,'CCR_%'!$A:$WWW,MATCH(Z$8,'CCR_%'!$A$8:$WWW$8,0),FALSE)+Y338</f>
        <v>1</v>
      </c>
      <c r="AA338" s="101">
        <f>VLOOKUP($A338,'CCR_%'!$A:$WWW,MATCH(AA$8,'CCR_%'!$A$8:$WWW$8,0),FALSE)+Z338</f>
        <v>1</v>
      </c>
      <c r="AB338" s="101">
        <f>VLOOKUP($A338,'CCR_%'!$A:$WWW,MATCH(AB$8,'CCR_%'!$A$8:$WWW$8,0),FALSE)+AA338</f>
        <v>1</v>
      </c>
      <c r="AC338" s="101">
        <f>VLOOKUP($A338,'CCR_%'!$A:$WWW,MATCH(AC$8,'CCR_%'!$A$8:$WWW$8,0),FALSE)+AB338</f>
        <v>1</v>
      </c>
      <c r="AD338" s="101">
        <f>VLOOKUP($A338,'CCR_%'!$A:$WWW,MATCH(AD$8,'CCR_%'!$A$8:$WWW$8,0),FALSE)+AC338</f>
        <v>1</v>
      </c>
      <c r="AE338" s="101">
        <f>VLOOKUP($A338,'CCR_%'!$A:$WWW,MATCH(AE$8,'CCR_%'!$A$8:$WWW$8,0),FALSE)+AD338</f>
        <v>1</v>
      </c>
      <c r="AF338" s="101">
        <f>VLOOKUP($A338,'CCR_%'!$A:$WWW,MATCH(AF$8,'CCR_%'!$A$8:$WWW$8,0),FALSE)+AE338</f>
        <v>1</v>
      </c>
      <c r="AG338" s="101">
        <f>VLOOKUP($A338,'CCR_%'!$A:$WWW,MATCH(AG$8,'CCR_%'!$A$8:$WWW$8,0),FALSE)+AF338</f>
        <v>1</v>
      </c>
      <c r="AH338" s="101">
        <f>VLOOKUP($A338,'CCR_%'!$A:$WWW,MATCH(AH$8,'CCR_%'!$A$8:$WWW$8,0),FALSE)+AG338</f>
        <v>1</v>
      </c>
      <c r="AI338" s="101">
        <f>VLOOKUP($A338,'CCR_%'!$A:$WWW,MATCH(AI$8,'CCR_%'!$A$8:$WWW$8,0),FALSE)+AH338</f>
        <v>1</v>
      </c>
      <c r="AJ338" s="101">
        <f>VLOOKUP($A338,'CCR_%'!$A:$WWW,MATCH(AJ$8,'CCR_%'!$A$8:$WWW$8,0),FALSE)+AI338</f>
        <v>1</v>
      </c>
      <c r="AK338" s="101">
        <f>VLOOKUP($A338,'CCR_%'!$A:$WWW,MATCH(AK$8,'CCR_%'!$A$8:$WWW$8,0),FALSE)+AJ338</f>
        <v>1</v>
      </c>
      <c r="AL338" s="101">
        <f>VLOOKUP($A338,'CCR_%'!$A:$WWW,MATCH(AL$8,'CCR_%'!$A$8:$WWW$8,0),FALSE)+AK338</f>
        <v>1</v>
      </c>
      <c r="AM338" s="101">
        <f>VLOOKUP($A338,'CCR_%'!$A:$WWW,MATCH(AM$8,'CCR_%'!$A$8:$WWW$8,0),FALSE)+AL338</f>
        <v>1</v>
      </c>
      <c r="AN338" s="101">
        <f>VLOOKUP($A338,'CCR_%'!$A:$WWW,MATCH(AN$8,'CCR_%'!$A$8:$WWW$8,0),FALSE)+AM338</f>
        <v>1</v>
      </c>
      <c r="AO338" s="101">
        <f>VLOOKUP($A338,'CCR_%'!$A:$WWW,MATCH(AO$8,'CCR_%'!$A$8:$WWW$8,0),FALSE)+AN338</f>
        <v>1</v>
      </c>
      <c r="AP338" s="101">
        <f>VLOOKUP($A338,'CCR_%'!$A:$WWW,MATCH(AP$8,'CCR_%'!$A$8:$WWW$8,0),FALSE)+AO338</f>
        <v>1</v>
      </c>
      <c r="AQ338" s="101">
        <f>VLOOKUP($A338,'CCR_%'!$A:$WWW,MATCH(AQ$8,'CCR_%'!$A$8:$WWW$8,0),FALSE)+AP338</f>
        <v>1</v>
      </c>
      <c r="AR338" s="101">
        <f>VLOOKUP($A338,'CCR_%'!$A:$WWW,MATCH(AR$8,'CCR_%'!$A$8:$WWW$8,0),FALSE)+AQ338</f>
        <v>1</v>
      </c>
      <c r="AS338" s="101">
        <f>VLOOKUP($A338,'CCR_%'!$A:$WWW,MATCH(AS$8,'CCR_%'!$A$8:$WWW$8,0),FALSE)+AR338</f>
        <v>1</v>
      </c>
      <c r="AT338" s="101">
        <f>VLOOKUP($A338,'CCR_%'!$A:$WWW,MATCH(AT$8,'CCR_%'!$A$8:$WWW$8,0),FALSE)+AS338</f>
        <v>1</v>
      </c>
      <c r="AU338" s="101">
        <f>VLOOKUP($A338,'CCR_%'!$A:$WWW,MATCH(AU$8,'CCR_%'!$A$8:$WWW$8,0),FALSE)+AT338</f>
        <v>1</v>
      </c>
      <c r="AV338" s="101">
        <f>VLOOKUP($A338,'CCR_%'!$A:$WWW,MATCH(AV$8,'CCR_%'!$A$8:$WWW$8,0),FALSE)+AU338</f>
        <v>1</v>
      </c>
      <c r="AW338" s="101">
        <f>VLOOKUP($A338,'CCR_%'!$A:$WWW,MATCH(AW$8,'CCR_%'!$A$8:$WWW$8,0),FALSE)+AV338</f>
        <v>1</v>
      </c>
      <c r="AX338" s="101">
        <f>VLOOKUP($A338,'CCR_%'!$A:$WWW,MATCH(AX$8,'CCR_%'!$A$8:$WWW$8,0),FALSE)+AW338</f>
        <v>1</v>
      </c>
      <c r="AY338" s="101">
        <f>VLOOKUP($A338,'CCR_%'!$A:$WWW,MATCH(AY$8,'CCR_%'!$A$8:$WWW$8,0),FALSE)+AX338</f>
        <v>1</v>
      </c>
      <c r="AZ338" s="101">
        <f>VLOOKUP($A338,'CCR_%'!$A:$WWW,MATCH(AZ$8,'CCR_%'!$A$8:$WWW$8,0),FALSE)+AY338</f>
        <v>1</v>
      </c>
      <c r="BA338" s="101">
        <f>VLOOKUP($A338,'CCR_%'!$A:$WWW,MATCH(BA$8,'CCR_%'!$A$8:$WWW$8,0),FALSE)+AZ338</f>
        <v>1</v>
      </c>
      <c r="BB338" s="101">
        <f>VLOOKUP($A338,'CCR_%'!$A:$WWW,MATCH(BB$8,'CCR_%'!$A$8:$WWW$8,0),FALSE)+BA338</f>
        <v>1</v>
      </c>
      <c r="BC338" s="101">
        <f>VLOOKUP($A338,'CCR_%'!$A:$WWW,MATCH(BC$8,'CCR_%'!$A$8:$WWW$8,0),FALSE)+BB338</f>
        <v>1</v>
      </c>
      <c r="BD338" s="101">
        <f>VLOOKUP($A338,'CCR_%'!$A:$WWW,MATCH(BD$8,'CCR_%'!$A$8:$WWW$8,0),FALSE)+BC338</f>
        <v>1</v>
      </c>
      <c r="BE338" s="101">
        <f>VLOOKUP($A338,'CCR_%'!$A:$WWW,MATCH(BE$8,'CCR_%'!$A$8:$WWW$8,0),FALSE)+BD338</f>
        <v>1</v>
      </c>
      <c r="BF338" s="101">
        <f>VLOOKUP($A338,'CCR_%'!$A:$WWW,MATCH(BF$8,'CCR_%'!$A$8:$WWW$8,0),FALSE)+BE338</f>
        <v>1</v>
      </c>
      <c r="BG338" s="101">
        <f>VLOOKUP($A338,'CCR_%'!$A:$WWW,MATCH(BG$8,'CCR_%'!$A$8:$WWW$8,0),FALSE)+BF338</f>
        <v>1</v>
      </c>
      <c r="BH338" s="101">
        <f>VLOOKUP($A338,'CCR_%'!$A:$WWW,MATCH(BH$8,'CCR_%'!$A$8:$WWW$8,0),FALSE)+BG338</f>
        <v>1</v>
      </c>
      <c r="BI338" s="101">
        <f>VLOOKUP($A338,'CCR_%'!$A:$WWW,MATCH(BI$8,'CCR_%'!$A$8:$WWW$8,0),FALSE)+BH338</f>
        <v>1</v>
      </c>
      <c r="BJ338" s="101">
        <f>VLOOKUP($A338,'CCR_%'!$A:$WWW,MATCH(BJ$8,'CCR_%'!$A$8:$WWW$8,0),FALSE)+BI338</f>
        <v>1</v>
      </c>
      <c r="BK338" s="101">
        <f>VLOOKUP($A338,'CCR_%'!$A:$WWW,MATCH(BK$8,'CCR_%'!$A$8:$WWW$8,0),FALSE)+BJ338</f>
        <v>1</v>
      </c>
      <c r="BL338" s="101">
        <f>VLOOKUP($A338,'CCR_%'!$A:$WWW,MATCH(BL$8,'CCR_%'!$A$8:$WWW$8,0),FALSE)+BK338</f>
        <v>1</v>
      </c>
    </row>
    <row r="339" spans="1:64" ht="16.5" customHeight="1" outlineLevel="3" x14ac:dyDescent="0.25">
      <c r="A339" s="51" t="s">
        <v>623</v>
      </c>
      <c r="B339" s="52" t="s">
        <v>624</v>
      </c>
      <c r="C339" s="112">
        <v>48344</v>
      </c>
      <c r="D339" s="112">
        <v>48667</v>
      </c>
      <c r="E339" s="98">
        <f>VLOOKUP($A339,'CCR_%'!$A:$WWW,MATCH(E$8,'CCR_%'!$A$8:$WWW$8,0),FALSE)+0</f>
        <v>0</v>
      </c>
      <c r="F339" s="98">
        <f>VLOOKUP($A339,'CCR_%'!$A:$WWW,MATCH(F$8,'CCR_%'!$A$8:$WWW$8,0),FALSE)+E339</f>
        <v>0</v>
      </c>
      <c r="G339" s="98">
        <f>VLOOKUP($A339,'CCR_%'!$A:$WWW,MATCH(G$8,'CCR_%'!$A$8:$WWW$8,0),FALSE)+F339</f>
        <v>0</v>
      </c>
      <c r="H339" s="98">
        <f>VLOOKUP($A339,'CCR_%'!$A:$WWW,MATCH(H$8,'CCR_%'!$A$8:$WWW$8,0),FALSE)+G339</f>
        <v>0</v>
      </c>
      <c r="I339" s="98">
        <f>VLOOKUP($A339,'CCR_%'!$A:$WWW,MATCH(I$8,'CCR_%'!$A$8:$WWW$8,0),FALSE)+H339</f>
        <v>0</v>
      </c>
      <c r="J339" s="98">
        <f>VLOOKUP($A339,'CCR_%'!$A:$WWW,MATCH(J$8,'CCR_%'!$A$8:$WWW$8,0),FALSE)+I339</f>
        <v>0</v>
      </c>
      <c r="K339" s="98">
        <f>VLOOKUP($A339,'CCR_%'!$A:$WWW,MATCH(K$8,'CCR_%'!$A$8:$WWW$8,0),FALSE)+J339</f>
        <v>0</v>
      </c>
      <c r="L339" s="98">
        <f>VLOOKUP($A339,'CCR_%'!$A:$WWW,MATCH(L$8,'CCR_%'!$A$8:$WWW$8,0),FALSE)+K339</f>
        <v>0</v>
      </c>
      <c r="M339" s="98">
        <f>VLOOKUP($A339,'CCR_%'!$A:$WWW,MATCH(M$8,'CCR_%'!$A$8:$WWW$8,0),FALSE)+L339</f>
        <v>0</v>
      </c>
      <c r="N339" s="98">
        <f>VLOOKUP($A339,'CCR_%'!$A:$WWW,MATCH(N$8,'CCR_%'!$A$8:$WWW$8,0),FALSE)+M339</f>
        <v>0</v>
      </c>
      <c r="O339" s="98">
        <f>VLOOKUP($A339,'CCR_%'!$A:$WWW,MATCH(O$8,'CCR_%'!$A$8:$WWW$8,0),FALSE)+N339</f>
        <v>0</v>
      </c>
      <c r="P339" s="98">
        <f>VLOOKUP($A339,'CCR_%'!$A:$WWW,MATCH(P$8,'CCR_%'!$A$8:$WWW$8,0),FALSE)+O339</f>
        <v>0</v>
      </c>
      <c r="Q339" s="98">
        <f>VLOOKUP($A339,'CCR_%'!$A:$WWW,MATCH(Q$8,'CCR_%'!$A$8:$WWW$8,0),FALSE)+P339</f>
        <v>0</v>
      </c>
      <c r="R339" s="98">
        <f>VLOOKUP($A339,'CCR_%'!$A:$WWW,MATCH(R$8,'CCR_%'!$A$8:$WWW$8,0),FALSE)+Q339</f>
        <v>0</v>
      </c>
      <c r="S339" s="98">
        <f>VLOOKUP($A339,'CCR_%'!$A:$WWW,MATCH(S$8,'CCR_%'!$A$8:$WWW$8,0),FALSE)+R339</f>
        <v>0.4</v>
      </c>
      <c r="T339" s="98">
        <f>VLOOKUP($A339,'CCR_%'!$A:$WWW,MATCH(T$8,'CCR_%'!$A$8:$WWW$8,0),FALSE)+S339</f>
        <v>1</v>
      </c>
      <c r="U339" s="98">
        <f>VLOOKUP($A339,'CCR_%'!$A:$WWW,MATCH(U$8,'CCR_%'!$A$8:$WWW$8,0),FALSE)+T339</f>
        <v>1</v>
      </c>
      <c r="V339" s="98">
        <f>VLOOKUP($A339,'CCR_%'!$A:$WWW,MATCH(V$8,'CCR_%'!$A$8:$WWW$8,0),FALSE)+U339</f>
        <v>1</v>
      </c>
      <c r="W339" s="98">
        <f>VLOOKUP($A339,'CCR_%'!$A:$WWW,MATCH(W$8,'CCR_%'!$A$8:$WWW$8,0),FALSE)+V339</f>
        <v>1</v>
      </c>
      <c r="X339" s="98">
        <f>VLOOKUP($A339,'CCR_%'!$A:$WWW,MATCH(X$8,'CCR_%'!$A$8:$WWW$8,0),FALSE)+W339</f>
        <v>1</v>
      </c>
      <c r="Y339" s="98">
        <f>VLOOKUP($A339,'CCR_%'!$A:$WWW,MATCH(Y$8,'CCR_%'!$A$8:$WWW$8,0),FALSE)+X339</f>
        <v>1</v>
      </c>
      <c r="Z339" s="98">
        <f>VLOOKUP($A339,'CCR_%'!$A:$WWW,MATCH(Z$8,'CCR_%'!$A$8:$WWW$8,0),FALSE)+Y339</f>
        <v>1</v>
      </c>
      <c r="AA339" s="98">
        <f>VLOOKUP($A339,'CCR_%'!$A:$WWW,MATCH(AA$8,'CCR_%'!$A$8:$WWW$8,0),FALSE)+Z339</f>
        <v>1</v>
      </c>
      <c r="AB339" s="98">
        <f>VLOOKUP($A339,'CCR_%'!$A:$WWW,MATCH(AB$8,'CCR_%'!$A$8:$WWW$8,0),FALSE)+AA339</f>
        <v>1</v>
      </c>
      <c r="AC339" s="98">
        <f>VLOOKUP($A339,'CCR_%'!$A:$WWW,MATCH(AC$8,'CCR_%'!$A$8:$WWW$8,0),FALSE)+AB339</f>
        <v>1</v>
      </c>
      <c r="AD339" s="98">
        <f>VLOOKUP($A339,'CCR_%'!$A:$WWW,MATCH(AD$8,'CCR_%'!$A$8:$WWW$8,0),FALSE)+AC339</f>
        <v>1</v>
      </c>
      <c r="AE339" s="98">
        <f>VLOOKUP($A339,'CCR_%'!$A:$WWW,MATCH(AE$8,'CCR_%'!$A$8:$WWW$8,0),FALSE)+AD339</f>
        <v>1</v>
      </c>
      <c r="AF339" s="98">
        <f>VLOOKUP($A339,'CCR_%'!$A:$WWW,MATCH(AF$8,'CCR_%'!$A$8:$WWW$8,0),FALSE)+AE339</f>
        <v>1</v>
      </c>
      <c r="AG339" s="98">
        <f>VLOOKUP($A339,'CCR_%'!$A:$WWW,MATCH(AG$8,'CCR_%'!$A$8:$WWW$8,0),FALSE)+AF339</f>
        <v>1</v>
      </c>
      <c r="AH339" s="98">
        <f>VLOOKUP($A339,'CCR_%'!$A:$WWW,MATCH(AH$8,'CCR_%'!$A$8:$WWW$8,0),FALSE)+AG339</f>
        <v>1</v>
      </c>
      <c r="AI339" s="98">
        <f>VLOOKUP($A339,'CCR_%'!$A:$WWW,MATCH(AI$8,'CCR_%'!$A$8:$WWW$8,0),FALSE)+AH339</f>
        <v>1</v>
      </c>
      <c r="AJ339" s="98">
        <f>VLOOKUP($A339,'CCR_%'!$A:$WWW,MATCH(AJ$8,'CCR_%'!$A$8:$WWW$8,0),FALSE)+AI339</f>
        <v>1</v>
      </c>
      <c r="AK339" s="98">
        <f>VLOOKUP($A339,'CCR_%'!$A:$WWW,MATCH(AK$8,'CCR_%'!$A$8:$WWW$8,0),FALSE)+AJ339</f>
        <v>1</v>
      </c>
      <c r="AL339" s="98">
        <f>VLOOKUP($A339,'CCR_%'!$A:$WWW,MATCH(AL$8,'CCR_%'!$A$8:$WWW$8,0),FALSE)+AK339</f>
        <v>1</v>
      </c>
      <c r="AM339" s="98">
        <f>VLOOKUP($A339,'CCR_%'!$A:$WWW,MATCH(AM$8,'CCR_%'!$A$8:$WWW$8,0),FALSE)+AL339</f>
        <v>1</v>
      </c>
      <c r="AN339" s="98">
        <f>VLOOKUP($A339,'CCR_%'!$A:$WWW,MATCH(AN$8,'CCR_%'!$A$8:$WWW$8,0),FALSE)+AM339</f>
        <v>1</v>
      </c>
      <c r="AO339" s="98">
        <f>VLOOKUP($A339,'CCR_%'!$A:$WWW,MATCH(AO$8,'CCR_%'!$A$8:$WWW$8,0),FALSE)+AN339</f>
        <v>1</v>
      </c>
      <c r="AP339" s="98">
        <f>VLOOKUP($A339,'CCR_%'!$A:$WWW,MATCH(AP$8,'CCR_%'!$A$8:$WWW$8,0),FALSE)+AO339</f>
        <v>1</v>
      </c>
      <c r="AQ339" s="98">
        <f>VLOOKUP($A339,'CCR_%'!$A:$WWW,MATCH(AQ$8,'CCR_%'!$A$8:$WWW$8,0),FALSE)+AP339</f>
        <v>1</v>
      </c>
      <c r="AR339" s="98">
        <f>VLOOKUP($A339,'CCR_%'!$A:$WWW,MATCH(AR$8,'CCR_%'!$A$8:$WWW$8,0),FALSE)+AQ339</f>
        <v>1</v>
      </c>
      <c r="AS339" s="98">
        <f>VLOOKUP($A339,'CCR_%'!$A:$WWW,MATCH(AS$8,'CCR_%'!$A$8:$WWW$8,0),FALSE)+AR339</f>
        <v>1</v>
      </c>
      <c r="AT339" s="98">
        <f>VLOOKUP($A339,'CCR_%'!$A:$WWW,MATCH(AT$8,'CCR_%'!$A$8:$WWW$8,0),FALSE)+AS339</f>
        <v>1</v>
      </c>
      <c r="AU339" s="98">
        <f>VLOOKUP($A339,'CCR_%'!$A:$WWW,MATCH(AU$8,'CCR_%'!$A$8:$WWW$8,0),FALSE)+AT339</f>
        <v>1</v>
      </c>
      <c r="AV339" s="98">
        <f>VLOOKUP($A339,'CCR_%'!$A:$WWW,MATCH(AV$8,'CCR_%'!$A$8:$WWW$8,0),FALSE)+AU339</f>
        <v>1</v>
      </c>
      <c r="AW339" s="98">
        <f>VLOOKUP($A339,'CCR_%'!$A:$WWW,MATCH(AW$8,'CCR_%'!$A$8:$WWW$8,0),FALSE)+AV339</f>
        <v>1</v>
      </c>
      <c r="AX339" s="98">
        <f>VLOOKUP($A339,'CCR_%'!$A:$WWW,MATCH(AX$8,'CCR_%'!$A$8:$WWW$8,0),FALSE)+AW339</f>
        <v>1</v>
      </c>
      <c r="AY339" s="98">
        <f>VLOOKUP($A339,'CCR_%'!$A:$WWW,MATCH(AY$8,'CCR_%'!$A$8:$WWW$8,0),FALSE)+AX339</f>
        <v>1</v>
      </c>
      <c r="AZ339" s="98">
        <f>VLOOKUP($A339,'CCR_%'!$A:$WWW,MATCH(AZ$8,'CCR_%'!$A$8:$WWW$8,0),FALSE)+AY339</f>
        <v>1</v>
      </c>
      <c r="BA339" s="98">
        <f>VLOOKUP($A339,'CCR_%'!$A:$WWW,MATCH(BA$8,'CCR_%'!$A$8:$WWW$8,0),FALSE)+AZ339</f>
        <v>1</v>
      </c>
      <c r="BB339" s="98">
        <f>VLOOKUP($A339,'CCR_%'!$A:$WWW,MATCH(BB$8,'CCR_%'!$A$8:$WWW$8,0),FALSE)+BA339</f>
        <v>1</v>
      </c>
      <c r="BC339" s="98">
        <f>VLOOKUP($A339,'CCR_%'!$A:$WWW,MATCH(BC$8,'CCR_%'!$A$8:$WWW$8,0),FALSE)+BB339</f>
        <v>1</v>
      </c>
      <c r="BD339" s="98">
        <f>VLOOKUP($A339,'CCR_%'!$A:$WWW,MATCH(BD$8,'CCR_%'!$A$8:$WWW$8,0),FALSE)+BC339</f>
        <v>1</v>
      </c>
      <c r="BE339" s="98">
        <f>VLOOKUP($A339,'CCR_%'!$A:$WWW,MATCH(BE$8,'CCR_%'!$A$8:$WWW$8,0),FALSE)+BD339</f>
        <v>1</v>
      </c>
      <c r="BF339" s="98">
        <f>VLOOKUP($A339,'CCR_%'!$A:$WWW,MATCH(BF$8,'CCR_%'!$A$8:$WWW$8,0),FALSE)+BE339</f>
        <v>1</v>
      </c>
      <c r="BG339" s="98">
        <f>VLOOKUP($A339,'CCR_%'!$A:$WWW,MATCH(BG$8,'CCR_%'!$A$8:$WWW$8,0),FALSE)+BF339</f>
        <v>1</v>
      </c>
      <c r="BH339" s="98">
        <f>VLOOKUP($A339,'CCR_%'!$A:$WWW,MATCH(BH$8,'CCR_%'!$A$8:$WWW$8,0),FALSE)+BG339</f>
        <v>1</v>
      </c>
      <c r="BI339" s="98">
        <f>VLOOKUP($A339,'CCR_%'!$A:$WWW,MATCH(BI$8,'CCR_%'!$A$8:$WWW$8,0),FALSE)+BH339</f>
        <v>1</v>
      </c>
      <c r="BJ339" s="98">
        <f>VLOOKUP($A339,'CCR_%'!$A:$WWW,MATCH(BJ$8,'CCR_%'!$A$8:$WWW$8,0),FALSE)+BI339</f>
        <v>1</v>
      </c>
      <c r="BK339" s="98">
        <f>VLOOKUP($A339,'CCR_%'!$A:$WWW,MATCH(BK$8,'CCR_%'!$A$8:$WWW$8,0),FALSE)+BJ339</f>
        <v>1</v>
      </c>
      <c r="BL339" s="98">
        <f>VLOOKUP($A339,'CCR_%'!$A:$WWW,MATCH(BL$8,'CCR_%'!$A$8:$WWW$8,0),FALSE)+BK339</f>
        <v>1</v>
      </c>
    </row>
    <row r="340" spans="1:64" ht="16.5" customHeight="1" outlineLevel="3" x14ac:dyDescent="0.25">
      <c r="A340" s="51" t="s">
        <v>625</v>
      </c>
      <c r="B340" s="52" t="s">
        <v>626</v>
      </c>
      <c r="C340" s="112">
        <v>48318</v>
      </c>
      <c r="D340" s="112">
        <v>48667</v>
      </c>
      <c r="E340" s="98">
        <f>VLOOKUP($A340,'CCR_%'!$A:$WWW,MATCH(E$8,'CCR_%'!$A$8:$WWW$8,0),FALSE)+0</f>
        <v>0</v>
      </c>
      <c r="F340" s="98">
        <f>VLOOKUP($A340,'CCR_%'!$A:$WWW,MATCH(F$8,'CCR_%'!$A$8:$WWW$8,0),FALSE)+E340</f>
        <v>0</v>
      </c>
      <c r="G340" s="98">
        <f>VLOOKUP($A340,'CCR_%'!$A:$WWW,MATCH(G$8,'CCR_%'!$A$8:$WWW$8,0),FALSE)+F340</f>
        <v>0</v>
      </c>
      <c r="H340" s="98">
        <f>VLOOKUP($A340,'CCR_%'!$A:$WWW,MATCH(H$8,'CCR_%'!$A$8:$WWW$8,0),FALSE)+G340</f>
        <v>0</v>
      </c>
      <c r="I340" s="98">
        <f>VLOOKUP($A340,'CCR_%'!$A:$WWW,MATCH(I$8,'CCR_%'!$A$8:$WWW$8,0),FALSE)+H340</f>
        <v>0</v>
      </c>
      <c r="J340" s="98">
        <f>VLOOKUP($A340,'CCR_%'!$A:$WWW,MATCH(J$8,'CCR_%'!$A$8:$WWW$8,0),FALSE)+I340</f>
        <v>0</v>
      </c>
      <c r="K340" s="98">
        <f>VLOOKUP($A340,'CCR_%'!$A:$WWW,MATCH(K$8,'CCR_%'!$A$8:$WWW$8,0),FALSE)+J340</f>
        <v>0</v>
      </c>
      <c r="L340" s="98">
        <f>VLOOKUP($A340,'CCR_%'!$A:$WWW,MATCH(L$8,'CCR_%'!$A$8:$WWW$8,0),FALSE)+K340</f>
        <v>0</v>
      </c>
      <c r="M340" s="98">
        <f>VLOOKUP($A340,'CCR_%'!$A:$WWW,MATCH(M$8,'CCR_%'!$A$8:$WWW$8,0),FALSE)+L340</f>
        <v>0</v>
      </c>
      <c r="N340" s="98">
        <f>VLOOKUP($A340,'CCR_%'!$A:$WWW,MATCH(N$8,'CCR_%'!$A$8:$WWW$8,0),FALSE)+M340</f>
        <v>0</v>
      </c>
      <c r="O340" s="98">
        <f>VLOOKUP($A340,'CCR_%'!$A:$WWW,MATCH(O$8,'CCR_%'!$A$8:$WWW$8,0),FALSE)+N340</f>
        <v>0</v>
      </c>
      <c r="P340" s="98">
        <f>VLOOKUP($A340,'CCR_%'!$A:$WWW,MATCH(P$8,'CCR_%'!$A$8:$WWW$8,0),FALSE)+O340</f>
        <v>0</v>
      </c>
      <c r="Q340" s="98">
        <f>VLOOKUP($A340,'CCR_%'!$A:$WWW,MATCH(Q$8,'CCR_%'!$A$8:$WWW$8,0),FALSE)+P340</f>
        <v>0</v>
      </c>
      <c r="R340" s="98">
        <f>VLOOKUP($A340,'CCR_%'!$A:$WWW,MATCH(R$8,'CCR_%'!$A$8:$WWW$8,0),FALSE)+Q340</f>
        <v>0</v>
      </c>
      <c r="S340" s="98">
        <f>VLOOKUP($A340,'CCR_%'!$A:$WWW,MATCH(S$8,'CCR_%'!$A$8:$WWW$8,0),FALSE)+R340</f>
        <v>0.2</v>
      </c>
      <c r="T340" s="98">
        <f>VLOOKUP($A340,'CCR_%'!$A:$WWW,MATCH(T$8,'CCR_%'!$A$8:$WWW$8,0),FALSE)+S340</f>
        <v>1</v>
      </c>
      <c r="U340" s="98">
        <f>VLOOKUP($A340,'CCR_%'!$A:$WWW,MATCH(U$8,'CCR_%'!$A$8:$WWW$8,0),FALSE)+T340</f>
        <v>1</v>
      </c>
      <c r="V340" s="98">
        <f>VLOOKUP($A340,'CCR_%'!$A:$WWW,MATCH(V$8,'CCR_%'!$A$8:$WWW$8,0),FALSE)+U340</f>
        <v>1</v>
      </c>
      <c r="W340" s="98">
        <f>VLOOKUP($A340,'CCR_%'!$A:$WWW,MATCH(W$8,'CCR_%'!$A$8:$WWW$8,0),FALSE)+V340</f>
        <v>1</v>
      </c>
      <c r="X340" s="98">
        <f>VLOOKUP($A340,'CCR_%'!$A:$WWW,MATCH(X$8,'CCR_%'!$A$8:$WWW$8,0),FALSE)+W340</f>
        <v>1</v>
      </c>
      <c r="Y340" s="98">
        <f>VLOOKUP($A340,'CCR_%'!$A:$WWW,MATCH(Y$8,'CCR_%'!$A$8:$WWW$8,0),FALSE)+X340</f>
        <v>1</v>
      </c>
      <c r="Z340" s="98">
        <f>VLOOKUP($A340,'CCR_%'!$A:$WWW,MATCH(Z$8,'CCR_%'!$A$8:$WWW$8,0),FALSE)+Y340</f>
        <v>1</v>
      </c>
      <c r="AA340" s="98">
        <f>VLOOKUP($A340,'CCR_%'!$A:$WWW,MATCH(AA$8,'CCR_%'!$A$8:$WWW$8,0),FALSE)+Z340</f>
        <v>1</v>
      </c>
      <c r="AB340" s="98">
        <f>VLOOKUP($A340,'CCR_%'!$A:$WWW,MATCH(AB$8,'CCR_%'!$A$8:$WWW$8,0),FALSE)+AA340</f>
        <v>1</v>
      </c>
      <c r="AC340" s="98">
        <f>VLOOKUP($A340,'CCR_%'!$A:$WWW,MATCH(AC$8,'CCR_%'!$A$8:$WWW$8,0),FALSE)+AB340</f>
        <v>1</v>
      </c>
      <c r="AD340" s="98">
        <f>VLOOKUP($A340,'CCR_%'!$A:$WWW,MATCH(AD$8,'CCR_%'!$A$8:$WWW$8,0),FALSE)+AC340</f>
        <v>1</v>
      </c>
      <c r="AE340" s="98">
        <f>VLOOKUP($A340,'CCR_%'!$A:$WWW,MATCH(AE$8,'CCR_%'!$A$8:$WWW$8,0),FALSE)+AD340</f>
        <v>1</v>
      </c>
      <c r="AF340" s="98">
        <f>VLOOKUP($A340,'CCR_%'!$A:$WWW,MATCH(AF$8,'CCR_%'!$A$8:$WWW$8,0),FALSE)+AE340</f>
        <v>1</v>
      </c>
      <c r="AG340" s="98">
        <f>VLOOKUP($A340,'CCR_%'!$A:$WWW,MATCH(AG$8,'CCR_%'!$A$8:$WWW$8,0),FALSE)+AF340</f>
        <v>1</v>
      </c>
      <c r="AH340" s="98">
        <f>VLOOKUP($A340,'CCR_%'!$A:$WWW,MATCH(AH$8,'CCR_%'!$A$8:$WWW$8,0),FALSE)+AG340</f>
        <v>1</v>
      </c>
      <c r="AI340" s="98">
        <f>VLOOKUP($A340,'CCR_%'!$A:$WWW,MATCH(AI$8,'CCR_%'!$A$8:$WWW$8,0),FALSE)+AH340</f>
        <v>1</v>
      </c>
      <c r="AJ340" s="98">
        <f>VLOOKUP($A340,'CCR_%'!$A:$WWW,MATCH(AJ$8,'CCR_%'!$A$8:$WWW$8,0),FALSE)+AI340</f>
        <v>1</v>
      </c>
      <c r="AK340" s="98">
        <f>VLOOKUP($A340,'CCR_%'!$A:$WWW,MATCH(AK$8,'CCR_%'!$A$8:$WWW$8,0),FALSE)+AJ340</f>
        <v>1</v>
      </c>
      <c r="AL340" s="98">
        <f>VLOOKUP($A340,'CCR_%'!$A:$WWW,MATCH(AL$8,'CCR_%'!$A$8:$WWW$8,0),FALSE)+AK340</f>
        <v>1</v>
      </c>
      <c r="AM340" s="98">
        <f>VLOOKUP($A340,'CCR_%'!$A:$WWW,MATCH(AM$8,'CCR_%'!$A$8:$WWW$8,0),FALSE)+AL340</f>
        <v>1</v>
      </c>
      <c r="AN340" s="98">
        <f>VLOOKUP($A340,'CCR_%'!$A:$WWW,MATCH(AN$8,'CCR_%'!$A$8:$WWW$8,0),FALSE)+AM340</f>
        <v>1</v>
      </c>
      <c r="AO340" s="98">
        <f>VLOOKUP($A340,'CCR_%'!$A:$WWW,MATCH(AO$8,'CCR_%'!$A$8:$WWW$8,0),FALSE)+AN340</f>
        <v>1</v>
      </c>
      <c r="AP340" s="98">
        <f>VLOOKUP($A340,'CCR_%'!$A:$WWW,MATCH(AP$8,'CCR_%'!$A$8:$WWW$8,0),FALSE)+AO340</f>
        <v>1</v>
      </c>
      <c r="AQ340" s="98">
        <f>VLOOKUP($A340,'CCR_%'!$A:$WWW,MATCH(AQ$8,'CCR_%'!$A$8:$WWW$8,0),FALSE)+AP340</f>
        <v>1</v>
      </c>
      <c r="AR340" s="98">
        <f>VLOOKUP($A340,'CCR_%'!$A:$WWW,MATCH(AR$8,'CCR_%'!$A$8:$WWW$8,0),FALSE)+AQ340</f>
        <v>1</v>
      </c>
      <c r="AS340" s="98">
        <f>VLOOKUP($A340,'CCR_%'!$A:$WWW,MATCH(AS$8,'CCR_%'!$A$8:$WWW$8,0),FALSE)+AR340</f>
        <v>1</v>
      </c>
      <c r="AT340" s="98">
        <f>VLOOKUP($A340,'CCR_%'!$A:$WWW,MATCH(AT$8,'CCR_%'!$A$8:$WWW$8,0),FALSE)+AS340</f>
        <v>1</v>
      </c>
      <c r="AU340" s="98">
        <f>VLOOKUP($A340,'CCR_%'!$A:$WWW,MATCH(AU$8,'CCR_%'!$A$8:$WWW$8,0),FALSE)+AT340</f>
        <v>1</v>
      </c>
      <c r="AV340" s="98">
        <f>VLOOKUP($A340,'CCR_%'!$A:$WWW,MATCH(AV$8,'CCR_%'!$A$8:$WWW$8,0),FALSE)+AU340</f>
        <v>1</v>
      </c>
      <c r="AW340" s="98">
        <f>VLOOKUP($A340,'CCR_%'!$A:$WWW,MATCH(AW$8,'CCR_%'!$A$8:$WWW$8,0),FALSE)+AV340</f>
        <v>1</v>
      </c>
      <c r="AX340" s="98">
        <f>VLOOKUP($A340,'CCR_%'!$A:$WWW,MATCH(AX$8,'CCR_%'!$A$8:$WWW$8,0),FALSE)+AW340</f>
        <v>1</v>
      </c>
      <c r="AY340" s="98">
        <f>VLOOKUP($A340,'CCR_%'!$A:$WWW,MATCH(AY$8,'CCR_%'!$A$8:$WWW$8,0),FALSE)+AX340</f>
        <v>1</v>
      </c>
      <c r="AZ340" s="98">
        <f>VLOOKUP($A340,'CCR_%'!$A:$WWW,MATCH(AZ$8,'CCR_%'!$A$8:$WWW$8,0),FALSE)+AY340</f>
        <v>1</v>
      </c>
      <c r="BA340" s="98">
        <f>VLOOKUP($A340,'CCR_%'!$A:$WWW,MATCH(BA$8,'CCR_%'!$A$8:$WWW$8,0),FALSE)+AZ340</f>
        <v>1</v>
      </c>
      <c r="BB340" s="98">
        <f>VLOOKUP($A340,'CCR_%'!$A:$WWW,MATCH(BB$8,'CCR_%'!$A$8:$WWW$8,0),FALSE)+BA340</f>
        <v>1</v>
      </c>
      <c r="BC340" s="98">
        <f>VLOOKUP($A340,'CCR_%'!$A:$WWW,MATCH(BC$8,'CCR_%'!$A$8:$WWW$8,0),FALSE)+BB340</f>
        <v>1</v>
      </c>
      <c r="BD340" s="98">
        <f>VLOOKUP($A340,'CCR_%'!$A:$WWW,MATCH(BD$8,'CCR_%'!$A$8:$WWW$8,0),FALSE)+BC340</f>
        <v>1</v>
      </c>
      <c r="BE340" s="98">
        <f>VLOOKUP($A340,'CCR_%'!$A:$WWW,MATCH(BE$8,'CCR_%'!$A$8:$WWW$8,0),FALSE)+BD340</f>
        <v>1</v>
      </c>
      <c r="BF340" s="98">
        <f>VLOOKUP($A340,'CCR_%'!$A:$WWW,MATCH(BF$8,'CCR_%'!$A$8:$WWW$8,0),FALSE)+BE340</f>
        <v>1</v>
      </c>
      <c r="BG340" s="98">
        <f>VLOOKUP($A340,'CCR_%'!$A:$WWW,MATCH(BG$8,'CCR_%'!$A$8:$WWW$8,0),FALSE)+BF340</f>
        <v>1</v>
      </c>
      <c r="BH340" s="98">
        <f>VLOOKUP($A340,'CCR_%'!$A:$WWW,MATCH(BH$8,'CCR_%'!$A$8:$WWW$8,0),FALSE)+BG340</f>
        <v>1</v>
      </c>
      <c r="BI340" s="98">
        <f>VLOOKUP($A340,'CCR_%'!$A:$WWW,MATCH(BI$8,'CCR_%'!$A$8:$WWW$8,0),FALSE)+BH340</f>
        <v>1</v>
      </c>
      <c r="BJ340" s="98">
        <f>VLOOKUP($A340,'CCR_%'!$A:$WWW,MATCH(BJ$8,'CCR_%'!$A$8:$WWW$8,0),FALSE)+BI340</f>
        <v>1</v>
      </c>
      <c r="BK340" s="98">
        <f>VLOOKUP($A340,'CCR_%'!$A:$WWW,MATCH(BK$8,'CCR_%'!$A$8:$WWW$8,0),FALSE)+BJ340</f>
        <v>1</v>
      </c>
      <c r="BL340" s="98">
        <f>VLOOKUP($A340,'CCR_%'!$A:$WWW,MATCH(BL$8,'CCR_%'!$A$8:$WWW$8,0),FALSE)+BK340</f>
        <v>1</v>
      </c>
    </row>
    <row r="341" spans="1:64" ht="16.5" customHeight="1" outlineLevel="3" x14ac:dyDescent="0.25">
      <c r="A341" s="51" t="s">
        <v>627</v>
      </c>
      <c r="B341" s="52" t="s">
        <v>628</v>
      </c>
      <c r="C341" s="112">
        <v>48668</v>
      </c>
      <c r="D341" s="112">
        <v>49032</v>
      </c>
      <c r="E341" s="98">
        <f>VLOOKUP($A341,'CCR_%'!$A:$WWW,MATCH(E$8,'CCR_%'!$A$8:$WWW$8,0),FALSE)+0</f>
        <v>0</v>
      </c>
      <c r="F341" s="98">
        <f>VLOOKUP($A341,'CCR_%'!$A:$WWW,MATCH(F$8,'CCR_%'!$A$8:$WWW$8,0),FALSE)+E341</f>
        <v>0</v>
      </c>
      <c r="G341" s="98">
        <f>VLOOKUP($A341,'CCR_%'!$A:$WWW,MATCH(G$8,'CCR_%'!$A$8:$WWW$8,0),FALSE)+F341</f>
        <v>0</v>
      </c>
      <c r="H341" s="98">
        <f>VLOOKUP($A341,'CCR_%'!$A:$WWW,MATCH(H$8,'CCR_%'!$A$8:$WWW$8,0),FALSE)+G341</f>
        <v>0</v>
      </c>
      <c r="I341" s="98">
        <f>VLOOKUP($A341,'CCR_%'!$A:$WWW,MATCH(I$8,'CCR_%'!$A$8:$WWW$8,0),FALSE)+H341</f>
        <v>0</v>
      </c>
      <c r="J341" s="98">
        <f>VLOOKUP($A341,'CCR_%'!$A:$WWW,MATCH(J$8,'CCR_%'!$A$8:$WWW$8,0),FALSE)+I341</f>
        <v>0</v>
      </c>
      <c r="K341" s="98">
        <f>VLOOKUP($A341,'CCR_%'!$A:$WWW,MATCH(K$8,'CCR_%'!$A$8:$WWW$8,0),FALSE)+J341</f>
        <v>0</v>
      </c>
      <c r="L341" s="98">
        <f>VLOOKUP($A341,'CCR_%'!$A:$WWW,MATCH(L$8,'CCR_%'!$A$8:$WWW$8,0),FALSE)+K341</f>
        <v>0</v>
      </c>
      <c r="M341" s="98">
        <f>VLOOKUP($A341,'CCR_%'!$A:$WWW,MATCH(M$8,'CCR_%'!$A$8:$WWW$8,0),FALSE)+L341</f>
        <v>0</v>
      </c>
      <c r="N341" s="98">
        <f>VLOOKUP($A341,'CCR_%'!$A:$WWW,MATCH(N$8,'CCR_%'!$A$8:$WWW$8,0),FALSE)+M341</f>
        <v>0</v>
      </c>
      <c r="O341" s="98">
        <f>VLOOKUP($A341,'CCR_%'!$A:$WWW,MATCH(O$8,'CCR_%'!$A$8:$WWW$8,0),FALSE)+N341</f>
        <v>0</v>
      </c>
      <c r="P341" s="98">
        <f>VLOOKUP($A341,'CCR_%'!$A:$WWW,MATCH(P$8,'CCR_%'!$A$8:$WWW$8,0),FALSE)+O341</f>
        <v>0</v>
      </c>
      <c r="Q341" s="98">
        <f>VLOOKUP($A341,'CCR_%'!$A:$WWW,MATCH(Q$8,'CCR_%'!$A$8:$WWW$8,0),FALSE)+P341</f>
        <v>0</v>
      </c>
      <c r="R341" s="98">
        <f>VLOOKUP($A341,'CCR_%'!$A:$WWW,MATCH(R$8,'CCR_%'!$A$8:$WWW$8,0),FALSE)+Q341</f>
        <v>0</v>
      </c>
      <c r="S341" s="98">
        <f>VLOOKUP($A341,'CCR_%'!$A:$WWW,MATCH(S$8,'CCR_%'!$A$8:$WWW$8,0),FALSE)+R341</f>
        <v>0</v>
      </c>
      <c r="T341" s="98">
        <f>VLOOKUP($A341,'CCR_%'!$A:$WWW,MATCH(T$8,'CCR_%'!$A$8:$WWW$8,0),FALSE)+S341</f>
        <v>0</v>
      </c>
      <c r="U341" s="98">
        <f>VLOOKUP($A341,'CCR_%'!$A:$WWW,MATCH(U$8,'CCR_%'!$A$8:$WWW$8,0),FALSE)+T341</f>
        <v>0.2</v>
      </c>
      <c r="V341" s="98">
        <f>VLOOKUP($A341,'CCR_%'!$A:$WWW,MATCH(V$8,'CCR_%'!$A$8:$WWW$8,0),FALSE)+U341</f>
        <v>1</v>
      </c>
      <c r="W341" s="98">
        <f>VLOOKUP($A341,'CCR_%'!$A:$WWW,MATCH(W$8,'CCR_%'!$A$8:$WWW$8,0),FALSE)+V341</f>
        <v>1</v>
      </c>
      <c r="X341" s="98">
        <f>VLOOKUP($A341,'CCR_%'!$A:$WWW,MATCH(X$8,'CCR_%'!$A$8:$WWW$8,0),FALSE)+W341</f>
        <v>1</v>
      </c>
      <c r="Y341" s="98">
        <f>VLOOKUP($A341,'CCR_%'!$A:$WWW,MATCH(Y$8,'CCR_%'!$A$8:$WWW$8,0),FALSE)+X341</f>
        <v>1</v>
      </c>
      <c r="Z341" s="98">
        <f>VLOOKUP($A341,'CCR_%'!$A:$WWW,MATCH(Z$8,'CCR_%'!$A$8:$WWW$8,0),FALSE)+Y341</f>
        <v>1</v>
      </c>
      <c r="AA341" s="98">
        <f>VLOOKUP($A341,'CCR_%'!$A:$WWW,MATCH(AA$8,'CCR_%'!$A$8:$WWW$8,0),FALSE)+Z341</f>
        <v>1</v>
      </c>
      <c r="AB341" s="98">
        <f>VLOOKUP($A341,'CCR_%'!$A:$WWW,MATCH(AB$8,'CCR_%'!$A$8:$WWW$8,0),FALSE)+AA341</f>
        <v>1</v>
      </c>
      <c r="AC341" s="98">
        <f>VLOOKUP($A341,'CCR_%'!$A:$WWW,MATCH(AC$8,'CCR_%'!$A$8:$WWW$8,0),FALSE)+AB341</f>
        <v>1</v>
      </c>
      <c r="AD341" s="98">
        <f>VLOOKUP($A341,'CCR_%'!$A:$WWW,MATCH(AD$8,'CCR_%'!$A$8:$WWW$8,0),FALSE)+AC341</f>
        <v>1</v>
      </c>
      <c r="AE341" s="98">
        <f>VLOOKUP($A341,'CCR_%'!$A:$WWW,MATCH(AE$8,'CCR_%'!$A$8:$WWW$8,0),FALSE)+AD341</f>
        <v>1</v>
      </c>
      <c r="AF341" s="98">
        <f>VLOOKUP($A341,'CCR_%'!$A:$WWW,MATCH(AF$8,'CCR_%'!$A$8:$WWW$8,0),FALSE)+AE341</f>
        <v>1</v>
      </c>
      <c r="AG341" s="98">
        <f>VLOOKUP($A341,'CCR_%'!$A:$WWW,MATCH(AG$8,'CCR_%'!$A$8:$WWW$8,0),FALSE)+AF341</f>
        <v>1</v>
      </c>
      <c r="AH341" s="98">
        <f>VLOOKUP($A341,'CCR_%'!$A:$WWW,MATCH(AH$8,'CCR_%'!$A$8:$WWW$8,0),FALSE)+AG341</f>
        <v>1</v>
      </c>
      <c r="AI341" s="98">
        <f>VLOOKUP($A341,'CCR_%'!$A:$WWW,MATCH(AI$8,'CCR_%'!$A$8:$WWW$8,0),FALSE)+AH341</f>
        <v>1</v>
      </c>
      <c r="AJ341" s="98">
        <f>VLOOKUP($A341,'CCR_%'!$A:$WWW,MATCH(AJ$8,'CCR_%'!$A$8:$WWW$8,0),FALSE)+AI341</f>
        <v>1</v>
      </c>
      <c r="AK341" s="98">
        <f>VLOOKUP($A341,'CCR_%'!$A:$WWW,MATCH(AK$8,'CCR_%'!$A$8:$WWW$8,0),FALSE)+AJ341</f>
        <v>1</v>
      </c>
      <c r="AL341" s="98">
        <f>VLOOKUP($A341,'CCR_%'!$A:$WWW,MATCH(AL$8,'CCR_%'!$A$8:$WWW$8,0),FALSE)+AK341</f>
        <v>1</v>
      </c>
      <c r="AM341" s="98">
        <f>VLOOKUP($A341,'CCR_%'!$A:$WWW,MATCH(AM$8,'CCR_%'!$A$8:$WWW$8,0),FALSE)+AL341</f>
        <v>1</v>
      </c>
      <c r="AN341" s="98">
        <f>VLOOKUP($A341,'CCR_%'!$A:$WWW,MATCH(AN$8,'CCR_%'!$A$8:$WWW$8,0),FALSE)+AM341</f>
        <v>1</v>
      </c>
      <c r="AO341" s="98">
        <f>VLOOKUP($A341,'CCR_%'!$A:$WWW,MATCH(AO$8,'CCR_%'!$A$8:$WWW$8,0),FALSE)+AN341</f>
        <v>1</v>
      </c>
      <c r="AP341" s="98">
        <f>VLOOKUP($A341,'CCR_%'!$A:$WWW,MATCH(AP$8,'CCR_%'!$A$8:$WWW$8,0),FALSE)+AO341</f>
        <v>1</v>
      </c>
      <c r="AQ341" s="98">
        <f>VLOOKUP($A341,'CCR_%'!$A:$WWW,MATCH(AQ$8,'CCR_%'!$A$8:$WWW$8,0),FALSE)+AP341</f>
        <v>1</v>
      </c>
      <c r="AR341" s="98">
        <f>VLOOKUP($A341,'CCR_%'!$A:$WWW,MATCH(AR$8,'CCR_%'!$A$8:$WWW$8,0),FALSE)+AQ341</f>
        <v>1</v>
      </c>
      <c r="AS341" s="98">
        <f>VLOOKUP($A341,'CCR_%'!$A:$WWW,MATCH(AS$8,'CCR_%'!$A$8:$WWW$8,0),FALSE)+AR341</f>
        <v>1</v>
      </c>
      <c r="AT341" s="98">
        <f>VLOOKUP($A341,'CCR_%'!$A:$WWW,MATCH(AT$8,'CCR_%'!$A$8:$WWW$8,0),FALSE)+AS341</f>
        <v>1</v>
      </c>
      <c r="AU341" s="98">
        <f>VLOOKUP($A341,'CCR_%'!$A:$WWW,MATCH(AU$8,'CCR_%'!$A$8:$WWW$8,0),FALSE)+AT341</f>
        <v>1</v>
      </c>
      <c r="AV341" s="98">
        <f>VLOOKUP($A341,'CCR_%'!$A:$WWW,MATCH(AV$8,'CCR_%'!$A$8:$WWW$8,0),FALSE)+AU341</f>
        <v>1</v>
      </c>
      <c r="AW341" s="98">
        <f>VLOOKUP($A341,'CCR_%'!$A:$WWW,MATCH(AW$8,'CCR_%'!$A$8:$WWW$8,0),FALSE)+AV341</f>
        <v>1</v>
      </c>
      <c r="AX341" s="98">
        <f>VLOOKUP($A341,'CCR_%'!$A:$WWW,MATCH(AX$8,'CCR_%'!$A$8:$WWW$8,0),FALSE)+AW341</f>
        <v>1</v>
      </c>
      <c r="AY341" s="98">
        <f>VLOOKUP($A341,'CCR_%'!$A:$WWW,MATCH(AY$8,'CCR_%'!$A$8:$WWW$8,0),FALSE)+AX341</f>
        <v>1</v>
      </c>
      <c r="AZ341" s="98">
        <f>VLOOKUP($A341,'CCR_%'!$A:$WWW,MATCH(AZ$8,'CCR_%'!$A$8:$WWW$8,0),FALSE)+AY341</f>
        <v>1</v>
      </c>
      <c r="BA341" s="98">
        <f>VLOOKUP($A341,'CCR_%'!$A:$WWW,MATCH(BA$8,'CCR_%'!$A$8:$WWW$8,0),FALSE)+AZ341</f>
        <v>1</v>
      </c>
      <c r="BB341" s="98">
        <f>VLOOKUP($A341,'CCR_%'!$A:$WWW,MATCH(BB$8,'CCR_%'!$A$8:$WWW$8,0),FALSE)+BA341</f>
        <v>1</v>
      </c>
      <c r="BC341" s="98">
        <f>VLOOKUP($A341,'CCR_%'!$A:$WWW,MATCH(BC$8,'CCR_%'!$A$8:$WWW$8,0),FALSE)+BB341</f>
        <v>1</v>
      </c>
      <c r="BD341" s="98">
        <f>VLOOKUP($A341,'CCR_%'!$A:$WWW,MATCH(BD$8,'CCR_%'!$A$8:$WWW$8,0),FALSE)+BC341</f>
        <v>1</v>
      </c>
      <c r="BE341" s="98">
        <f>VLOOKUP($A341,'CCR_%'!$A:$WWW,MATCH(BE$8,'CCR_%'!$A$8:$WWW$8,0),FALSE)+BD341</f>
        <v>1</v>
      </c>
      <c r="BF341" s="98">
        <f>VLOOKUP($A341,'CCR_%'!$A:$WWW,MATCH(BF$8,'CCR_%'!$A$8:$WWW$8,0),FALSE)+BE341</f>
        <v>1</v>
      </c>
      <c r="BG341" s="98">
        <f>VLOOKUP($A341,'CCR_%'!$A:$WWW,MATCH(BG$8,'CCR_%'!$A$8:$WWW$8,0),FALSE)+BF341</f>
        <v>1</v>
      </c>
      <c r="BH341" s="98">
        <f>VLOOKUP($A341,'CCR_%'!$A:$WWW,MATCH(BH$8,'CCR_%'!$A$8:$WWW$8,0),FALSE)+BG341</f>
        <v>1</v>
      </c>
      <c r="BI341" s="98">
        <f>VLOOKUP($A341,'CCR_%'!$A:$WWW,MATCH(BI$8,'CCR_%'!$A$8:$WWW$8,0),FALSE)+BH341</f>
        <v>1</v>
      </c>
      <c r="BJ341" s="98">
        <f>VLOOKUP($A341,'CCR_%'!$A:$WWW,MATCH(BJ$8,'CCR_%'!$A$8:$WWW$8,0),FALSE)+BI341</f>
        <v>1</v>
      </c>
      <c r="BK341" s="98">
        <f>VLOOKUP($A341,'CCR_%'!$A:$WWW,MATCH(BK$8,'CCR_%'!$A$8:$WWW$8,0),FALSE)+BJ341</f>
        <v>1</v>
      </c>
      <c r="BL341" s="98">
        <f>VLOOKUP($A341,'CCR_%'!$A:$WWW,MATCH(BL$8,'CCR_%'!$A$8:$WWW$8,0),FALSE)+BK341</f>
        <v>1</v>
      </c>
    </row>
    <row r="342" spans="1:64" ht="16.5" customHeight="1" outlineLevel="3" x14ac:dyDescent="0.25">
      <c r="A342" s="51" t="s">
        <v>629</v>
      </c>
      <c r="B342" s="52" t="s">
        <v>630</v>
      </c>
      <c r="C342" s="112">
        <v>47225</v>
      </c>
      <c r="D342" s="112">
        <v>47571</v>
      </c>
      <c r="E342" s="98">
        <f>VLOOKUP($A342,'CCR_%'!$A:$WWW,MATCH(E$8,'CCR_%'!$A$8:$WWW$8,0),FALSE)+0</f>
        <v>0</v>
      </c>
      <c r="F342" s="98">
        <f>VLOOKUP($A342,'CCR_%'!$A:$WWW,MATCH(F$8,'CCR_%'!$A$8:$WWW$8,0),FALSE)+E342</f>
        <v>0</v>
      </c>
      <c r="G342" s="98">
        <f>VLOOKUP($A342,'CCR_%'!$A:$WWW,MATCH(G$8,'CCR_%'!$A$8:$WWW$8,0),FALSE)+F342</f>
        <v>0</v>
      </c>
      <c r="H342" s="98">
        <f>VLOOKUP($A342,'CCR_%'!$A:$WWW,MATCH(H$8,'CCR_%'!$A$8:$WWW$8,0),FALSE)+G342</f>
        <v>0</v>
      </c>
      <c r="I342" s="98">
        <f>VLOOKUP($A342,'CCR_%'!$A:$WWW,MATCH(I$8,'CCR_%'!$A$8:$WWW$8,0),FALSE)+H342</f>
        <v>0</v>
      </c>
      <c r="J342" s="98">
        <f>VLOOKUP($A342,'CCR_%'!$A:$WWW,MATCH(J$8,'CCR_%'!$A$8:$WWW$8,0),FALSE)+I342</f>
        <v>0</v>
      </c>
      <c r="K342" s="98">
        <f>VLOOKUP($A342,'CCR_%'!$A:$WWW,MATCH(K$8,'CCR_%'!$A$8:$WWW$8,0),FALSE)+J342</f>
        <v>0</v>
      </c>
      <c r="L342" s="98">
        <f>VLOOKUP($A342,'CCR_%'!$A:$WWW,MATCH(L$8,'CCR_%'!$A$8:$WWW$8,0),FALSE)+K342</f>
        <v>0</v>
      </c>
      <c r="M342" s="98">
        <f>VLOOKUP($A342,'CCR_%'!$A:$WWW,MATCH(M$8,'CCR_%'!$A$8:$WWW$8,0),FALSE)+L342</f>
        <v>0.2</v>
      </c>
      <c r="N342" s="98">
        <f>VLOOKUP($A342,'CCR_%'!$A:$WWW,MATCH(N$8,'CCR_%'!$A$8:$WWW$8,0),FALSE)+M342</f>
        <v>1</v>
      </c>
      <c r="O342" s="98">
        <f>VLOOKUP($A342,'CCR_%'!$A:$WWW,MATCH(O$8,'CCR_%'!$A$8:$WWW$8,0),FALSE)+N342</f>
        <v>1</v>
      </c>
      <c r="P342" s="98">
        <f>VLOOKUP($A342,'CCR_%'!$A:$WWW,MATCH(P$8,'CCR_%'!$A$8:$WWW$8,0),FALSE)+O342</f>
        <v>1</v>
      </c>
      <c r="Q342" s="98">
        <f>VLOOKUP($A342,'CCR_%'!$A:$WWW,MATCH(Q$8,'CCR_%'!$A$8:$WWW$8,0),FALSE)+P342</f>
        <v>1</v>
      </c>
      <c r="R342" s="98">
        <f>VLOOKUP($A342,'CCR_%'!$A:$WWW,MATCH(R$8,'CCR_%'!$A$8:$WWW$8,0),FALSE)+Q342</f>
        <v>1</v>
      </c>
      <c r="S342" s="98">
        <f>VLOOKUP($A342,'CCR_%'!$A:$WWW,MATCH(S$8,'CCR_%'!$A$8:$WWW$8,0),FALSE)+R342</f>
        <v>1</v>
      </c>
      <c r="T342" s="98">
        <f>VLOOKUP($A342,'CCR_%'!$A:$WWW,MATCH(T$8,'CCR_%'!$A$8:$WWW$8,0),FALSE)+S342</f>
        <v>1</v>
      </c>
      <c r="U342" s="98">
        <f>VLOOKUP($A342,'CCR_%'!$A:$WWW,MATCH(U$8,'CCR_%'!$A$8:$WWW$8,0),FALSE)+T342</f>
        <v>1</v>
      </c>
      <c r="V342" s="98">
        <f>VLOOKUP($A342,'CCR_%'!$A:$WWW,MATCH(V$8,'CCR_%'!$A$8:$WWW$8,0),FALSE)+U342</f>
        <v>1</v>
      </c>
      <c r="W342" s="98">
        <f>VLOOKUP($A342,'CCR_%'!$A:$WWW,MATCH(W$8,'CCR_%'!$A$8:$WWW$8,0),FALSE)+V342</f>
        <v>1</v>
      </c>
      <c r="X342" s="98">
        <f>VLOOKUP($A342,'CCR_%'!$A:$WWW,MATCH(X$8,'CCR_%'!$A$8:$WWW$8,0),FALSE)+W342</f>
        <v>1</v>
      </c>
      <c r="Y342" s="98">
        <f>VLOOKUP($A342,'CCR_%'!$A:$WWW,MATCH(Y$8,'CCR_%'!$A$8:$WWW$8,0),FALSE)+X342</f>
        <v>1</v>
      </c>
      <c r="Z342" s="98">
        <f>VLOOKUP($A342,'CCR_%'!$A:$WWW,MATCH(Z$8,'CCR_%'!$A$8:$WWW$8,0),FALSE)+Y342</f>
        <v>1</v>
      </c>
      <c r="AA342" s="98">
        <f>VLOOKUP($A342,'CCR_%'!$A:$WWW,MATCH(AA$8,'CCR_%'!$A$8:$WWW$8,0),FALSE)+Z342</f>
        <v>1</v>
      </c>
      <c r="AB342" s="98">
        <f>VLOOKUP($A342,'CCR_%'!$A:$WWW,MATCH(AB$8,'CCR_%'!$A$8:$WWW$8,0),FALSE)+AA342</f>
        <v>1</v>
      </c>
      <c r="AC342" s="98">
        <f>VLOOKUP($A342,'CCR_%'!$A:$WWW,MATCH(AC$8,'CCR_%'!$A$8:$WWW$8,0),FALSE)+AB342</f>
        <v>1</v>
      </c>
      <c r="AD342" s="98">
        <f>VLOOKUP($A342,'CCR_%'!$A:$WWW,MATCH(AD$8,'CCR_%'!$A$8:$WWW$8,0),FALSE)+AC342</f>
        <v>1</v>
      </c>
      <c r="AE342" s="98">
        <f>VLOOKUP($A342,'CCR_%'!$A:$WWW,MATCH(AE$8,'CCR_%'!$A$8:$WWW$8,0),FALSE)+AD342</f>
        <v>1</v>
      </c>
      <c r="AF342" s="98">
        <f>VLOOKUP($A342,'CCR_%'!$A:$WWW,MATCH(AF$8,'CCR_%'!$A$8:$WWW$8,0),FALSE)+AE342</f>
        <v>1</v>
      </c>
      <c r="AG342" s="98">
        <f>VLOOKUP($A342,'CCR_%'!$A:$WWW,MATCH(AG$8,'CCR_%'!$A$8:$WWW$8,0),FALSE)+AF342</f>
        <v>1</v>
      </c>
      <c r="AH342" s="98">
        <f>VLOOKUP($A342,'CCR_%'!$A:$WWW,MATCH(AH$8,'CCR_%'!$A$8:$WWW$8,0),FALSE)+AG342</f>
        <v>1</v>
      </c>
      <c r="AI342" s="98">
        <f>VLOOKUP($A342,'CCR_%'!$A:$WWW,MATCH(AI$8,'CCR_%'!$A$8:$WWW$8,0),FALSE)+AH342</f>
        <v>1</v>
      </c>
      <c r="AJ342" s="98">
        <f>VLOOKUP($A342,'CCR_%'!$A:$WWW,MATCH(AJ$8,'CCR_%'!$A$8:$WWW$8,0),FALSE)+AI342</f>
        <v>1</v>
      </c>
      <c r="AK342" s="98">
        <f>VLOOKUP($A342,'CCR_%'!$A:$WWW,MATCH(AK$8,'CCR_%'!$A$8:$WWW$8,0),FALSE)+AJ342</f>
        <v>1</v>
      </c>
      <c r="AL342" s="98">
        <f>VLOOKUP($A342,'CCR_%'!$A:$WWW,MATCH(AL$8,'CCR_%'!$A$8:$WWW$8,0),FALSE)+AK342</f>
        <v>1</v>
      </c>
      <c r="AM342" s="98">
        <f>VLOOKUP($A342,'CCR_%'!$A:$WWW,MATCH(AM$8,'CCR_%'!$A$8:$WWW$8,0),FALSE)+AL342</f>
        <v>1</v>
      </c>
      <c r="AN342" s="98">
        <f>VLOOKUP($A342,'CCR_%'!$A:$WWW,MATCH(AN$8,'CCR_%'!$A$8:$WWW$8,0),FALSE)+AM342</f>
        <v>1</v>
      </c>
      <c r="AO342" s="98">
        <f>VLOOKUP($A342,'CCR_%'!$A:$WWW,MATCH(AO$8,'CCR_%'!$A$8:$WWW$8,0),FALSE)+AN342</f>
        <v>1</v>
      </c>
      <c r="AP342" s="98">
        <f>VLOOKUP($A342,'CCR_%'!$A:$WWW,MATCH(AP$8,'CCR_%'!$A$8:$WWW$8,0),FALSE)+AO342</f>
        <v>1</v>
      </c>
      <c r="AQ342" s="98">
        <f>VLOOKUP($A342,'CCR_%'!$A:$WWW,MATCH(AQ$8,'CCR_%'!$A$8:$WWW$8,0),FALSE)+AP342</f>
        <v>1</v>
      </c>
      <c r="AR342" s="98">
        <f>VLOOKUP($A342,'CCR_%'!$A:$WWW,MATCH(AR$8,'CCR_%'!$A$8:$WWW$8,0),FALSE)+AQ342</f>
        <v>1</v>
      </c>
      <c r="AS342" s="98">
        <f>VLOOKUP($A342,'CCR_%'!$A:$WWW,MATCH(AS$8,'CCR_%'!$A$8:$WWW$8,0),FALSE)+AR342</f>
        <v>1</v>
      </c>
      <c r="AT342" s="98">
        <f>VLOOKUP($A342,'CCR_%'!$A:$WWW,MATCH(AT$8,'CCR_%'!$A$8:$WWW$8,0),FALSE)+AS342</f>
        <v>1</v>
      </c>
      <c r="AU342" s="98">
        <f>VLOOKUP($A342,'CCR_%'!$A:$WWW,MATCH(AU$8,'CCR_%'!$A$8:$WWW$8,0),FALSE)+AT342</f>
        <v>1</v>
      </c>
      <c r="AV342" s="98">
        <f>VLOOKUP($A342,'CCR_%'!$A:$WWW,MATCH(AV$8,'CCR_%'!$A$8:$WWW$8,0),FALSE)+AU342</f>
        <v>1</v>
      </c>
      <c r="AW342" s="98">
        <f>VLOOKUP($A342,'CCR_%'!$A:$WWW,MATCH(AW$8,'CCR_%'!$A$8:$WWW$8,0),FALSE)+AV342</f>
        <v>1</v>
      </c>
      <c r="AX342" s="98">
        <f>VLOOKUP($A342,'CCR_%'!$A:$WWW,MATCH(AX$8,'CCR_%'!$A$8:$WWW$8,0),FALSE)+AW342</f>
        <v>1</v>
      </c>
      <c r="AY342" s="98">
        <f>VLOOKUP($A342,'CCR_%'!$A:$WWW,MATCH(AY$8,'CCR_%'!$A$8:$WWW$8,0),FALSE)+AX342</f>
        <v>1</v>
      </c>
      <c r="AZ342" s="98">
        <f>VLOOKUP($A342,'CCR_%'!$A:$WWW,MATCH(AZ$8,'CCR_%'!$A$8:$WWW$8,0),FALSE)+AY342</f>
        <v>1</v>
      </c>
      <c r="BA342" s="98">
        <f>VLOOKUP($A342,'CCR_%'!$A:$WWW,MATCH(BA$8,'CCR_%'!$A$8:$WWW$8,0),FALSE)+AZ342</f>
        <v>1</v>
      </c>
      <c r="BB342" s="98">
        <f>VLOOKUP($A342,'CCR_%'!$A:$WWW,MATCH(BB$8,'CCR_%'!$A$8:$WWW$8,0),FALSE)+BA342</f>
        <v>1</v>
      </c>
      <c r="BC342" s="98">
        <f>VLOOKUP($A342,'CCR_%'!$A:$WWW,MATCH(BC$8,'CCR_%'!$A$8:$WWW$8,0),FALSE)+BB342</f>
        <v>1</v>
      </c>
      <c r="BD342" s="98">
        <f>VLOOKUP($A342,'CCR_%'!$A:$WWW,MATCH(BD$8,'CCR_%'!$A$8:$WWW$8,0),FALSE)+BC342</f>
        <v>1</v>
      </c>
      <c r="BE342" s="98">
        <f>VLOOKUP($A342,'CCR_%'!$A:$WWW,MATCH(BE$8,'CCR_%'!$A$8:$WWW$8,0),FALSE)+BD342</f>
        <v>1</v>
      </c>
      <c r="BF342" s="98">
        <f>VLOOKUP($A342,'CCR_%'!$A:$WWW,MATCH(BF$8,'CCR_%'!$A$8:$WWW$8,0),FALSE)+BE342</f>
        <v>1</v>
      </c>
      <c r="BG342" s="98">
        <f>VLOOKUP($A342,'CCR_%'!$A:$WWW,MATCH(BG$8,'CCR_%'!$A$8:$WWW$8,0),FALSE)+BF342</f>
        <v>1</v>
      </c>
      <c r="BH342" s="98">
        <f>VLOOKUP($A342,'CCR_%'!$A:$WWW,MATCH(BH$8,'CCR_%'!$A$8:$WWW$8,0),FALSE)+BG342</f>
        <v>1</v>
      </c>
      <c r="BI342" s="98">
        <f>VLOOKUP($A342,'CCR_%'!$A:$WWW,MATCH(BI$8,'CCR_%'!$A$8:$WWW$8,0),FALSE)+BH342</f>
        <v>1</v>
      </c>
      <c r="BJ342" s="98">
        <f>VLOOKUP($A342,'CCR_%'!$A:$WWW,MATCH(BJ$8,'CCR_%'!$A$8:$WWW$8,0),FALSE)+BI342</f>
        <v>1</v>
      </c>
      <c r="BK342" s="98">
        <f>VLOOKUP($A342,'CCR_%'!$A:$WWW,MATCH(BK$8,'CCR_%'!$A$8:$WWW$8,0),FALSE)+BJ342</f>
        <v>1</v>
      </c>
      <c r="BL342" s="98">
        <f>VLOOKUP($A342,'CCR_%'!$A:$WWW,MATCH(BL$8,'CCR_%'!$A$8:$WWW$8,0),FALSE)+BK342</f>
        <v>1</v>
      </c>
    </row>
    <row r="343" spans="1:64" ht="16.5" customHeight="1" outlineLevel="3" x14ac:dyDescent="0.25">
      <c r="A343" s="51" t="s">
        <v>631</v>
      </c>
      <c r="B343" s="52" t="s">
        <v>632</v>
      </c>
      <c r="C343" s="112">
        <v>46295</v>
      </c>
      <c r="D343" s="112">
        <v>46841</v>
      </c>
      <c r="E343" s="98">
        <f>VLOOKUP($A343,'CCR_%'!$A:$WWW,MATCH(E$8,'CCR_%'!$A$8:$WWW$8,0),FALSE)+0</f>
        <v>0</v>
      </c>
      <c r="F343" s="98">
        <f>VLOOKUP($A343,'CCR_%'!$A:$WWW,MATCH(F$8,'CCR_%'!$A$8:$WWW$8,0),FALSE)+E343</f>
        <v>0</v>
      </c>
      <c r="G343" s="98">
        <f>VLOOKUP($A343,'CCR_%'!$A:$WWW,MATCH(G$8,'CCR_%'!$A$8:$WWW$8,0),FALSE)+F343</f>
        <v>0</v>
      </c>
      <c r="H343" s="98">
        <f>VLOOKUP($A343,'CCR_%'!$A:$WWW,MATCH(H$8,'CCR_%'!$A$8:$WWW$8,0),FALSE)+G343</f>
        <v>0.05</v>
      </c>
      <c r="I343" s="98">
        <f>VLOOKUP($A343,'CCR_%'!$A:$WWW,MATCH(I$8,'CCR_%'!$A$8:$WWW$8,0),FALSE)+H343</f>
        <v>0.15000000000000002</v>
      </c>
      <c r="J343" s="98">
        <f>VLOOKUP($A343,'CCR_%'!$A:$WWW,MATCH(J$8,'CCR_%'!$A$8:$WWW$8,0),FALSE)+I343</f>
        <v>1</v>
      </c>
      <c r="K343" s="98">
        <f>VLOOKUP($A343,'CCR_%'!$A:$WWW,MATCH(K$8,'CCR_%'!$A$8:$WWW$8,0),FALSE)+J343</f>
        <v>1</v>
      </c>
      <c r="L343" s="98">
        <f>VLOOKUP($A343,'CCR_%'!$A:$WWW,MATCH(L$8,'CCR_%'!$A$8:$WWW$8,0),FALSE)+K343</f>
        <v>1</v>
      </c>
      <c r="M343" s="98">
        <f>VLOOKUP($A343,'CCR_%'!$A:$WWW,MATCH(M$8,'CCR_%'!$A$8:$WWW$8,0),FALSE)+L343</f>
        <v>1</v>
      </c>
      <c r="N343" s="98">
        <f>VLOOKUP($A343,'CCR_%'!$A:$WWW,MATCH(N$8,'CCR_%'!$A$8:$WWW$8,0),FALSE)+M343</f>
        <v>1</v>
      </c>
      <c r="O343" s="98">
        <f>VLOOKUP($A343,'CCR_%'!$A:$WWW,MATCH(O$8,'CCR_%'!$A$8:$WWW$8,0),FALSE)+N343</f>
        <v>1</v>
      </c>
      <c r="P343" s="98">
        <f>VLOOKUP($A343,'CCR_%'!$A:$WWW,MATCH(P$8,'CCR_%'!$A$8:$WWW$8,0),FALSE)+O343</f>
        <v>1</v>
      </c>
      <c r="Q343" s="98">
        <f>VLOOKUP($A343,'CCR_%'!$A:$WWW,MATCH(Q$8,'CCR_%'!$A$8:$WWW$8,0),FALSE)+P343</f>
        <v>1</v>
      </c>
      <c r="R343" s="98">
        <f>VLOOKUP($A343,'CCR_%'!$A:$WWW,MATCH(R$8,'CCR_%'!$A$8:$WWW$8,0),FALSE)+Q343</f>
        <v>1</v>
      </c>
      <c r="S343" s="98">
        <f>VLOOKUP($A343,'CCR_%'!$A:$WWW,MATCH(S$8,'CCR_%'!$A$8:$WWW$8,0),FALSE)+R343</f>
        <v>1</v>
      </c>
      <c r="T343" s="98">
        <f>VLOOKUP($A343,'CCR_%'!$A:$WWW,MATCH(T$8,'CCR_%'!$A$8:$WWW$8,0),FALSE)+S343</f>
        <v>1</v>
      </c>
      <c r="U343" s="98">
        <f>VLOOKUP($A343,'CCR_%'!$A:$WWW,MATCH(U$8,'CCR_%'!$A$8:$WWW$8,0),FALSE)+T343</f>
        <v>1</v>
      </c>
      <c r="V343" s="98">
        <f>VLOOKUP($A343,'CCR_%'!$A:$WWW,MATCH(V$8,'CCR_%'!$A$8:$WWW$8,0),FALSE)+U343</f>
        <v>1</v>
      </c>
      <c r="W343" s="98">
        <f>VLOOKUP($A343,'CCR_%'!$A:$WWW,MATCH(W$8,'CCR_%'!$A$8:$WWW$8,0),FALSE)+V343</f>
        <v>1</v>
      </c>
      <c r="X343" s="98">
        <f>VLOOKUP($A343,'CCR_%'!$A:$WWW,MATCH(X$8,'CCR_%'!$A$8:$WWW$8,0),FALSE)+W343</f>
        <v>1</v>
      </c>
      <c r="Y343" s="98">
        <f>VLOOKUP($A343,'CCR_%'!$A:$WWW,MATCH(Y$8,'CCR_%'!$A$8:$WWW$8,0),FALSE)+X343</f>
        <v>1</v>
      </c>
      <c r="Z343" s="98">
        <f>VLOOKUP($A343,'CCR_%'!$A:$WWW,MATCH(Z$8,'CCR_%'!$A$8:$WWW$8,0),FALSE)+Y343</f>
        <v>1</v>
      </c>
      <c r="AA343" s="98">
        <f>VLOOKUP($A343,'CCR_%'!$A:$WWW,MATCH(AA$8,'CCR_%'!$A$8:$WWW$8,0),FALSE)+Z343</f>
        <v>1</v>
      </c>
      <c r="AB343" s="98">
        <f>VLOOKUP($A343,'CCR_%'!$A:$WWW,MATCH(AB$8,'CCR_%'!$A$8:$WWW$8,0),FALSE)+AA343</f>
        <v>1</v>
      </c>
      <c r="AC343" s="98">
        <f>VLOOKUP($A343,'CCR_%'!$A:$WWW,MATCH(AC$8,'CCR_%'!$A$8:$WWW$8,0),FALSE)+AB343</f>
        <v>1</v>
      </c>
      <c r="AD343" s="98">
        <f>VLOOKUP($A343,'CCR_%'!$A:$WWW,MATCH(AD$8,'CCR_%'!$A$8:$WWW$8,0),FALSE)+AC343</f>
        <v>1</v>
      </c>
      <c r="AE343" s="98">
        <f>VLOOKUP($A343,'CCR_%'!$A:$WWW,MATCH(AE$8,'CCR_%'!$A$8:$WWW$8,0),FALSE)+AD343</f>
        <v>1</v>
      </c>
      <c r="AF343" s="98">
        <f>VLOOKUP($A343,'CCR_%'!$A:$WWW,MATCH(AF$8,'CCR_%'!$A$8:$WWW$8,0),FALSE)+AE343</f>
        <v>1</v>
      </c>
      <c r="AG343" s="98">
        <f>VLOOKUP($A343,'CCR_%'!$A:$WWW,MATCH(AG$8,'CCR_%'!$A$8:$WWW$8,0),FALSE)+AF343</f>
        <v>1</v>
      </c>
      <c r="AH343" s="98">
        <f>VLOOKUP($A343,'CCR_%'!$A:$WWW,MATCH(AH$8,'CCR_%'!$A$8:$WWW$8,0),FALSE)+AG343</f>
        <v>1</v>
      </c>
      <c r="AI343" s="98">
        <f>VLOOKUP($A343,'CCR_%'!$A:$WWW,MATCH(AI$8,'CCR_%'!$A$8:$WWW$8,0),FALSE)+AH343</f>
        <v>1</v>
      </c>
      <c r="AJ343" s="98">
        <f>VLOOKUP($A343,'CCR_%'!$A:$WWW,MATCH(AJ$8,'CCR_%'!$A$8:$WWW$8,0),FALSE)+AI343</f>
        <v>1</v>
      </c>
      <c r="AK343" s="98">
        <f>VLOOKUP($A343,'CCR_%'!$A:$WWW,MATCH(AK$8,'CCR_%'!$A$8:$WWW$8,0),FALSE)+AJ343</f>
        <v>1</v>
      </c>
      <c r="AL343" s="98">
        <f>VLOOKUP($A343,'CCR_%'!$A:$WWW,MATCH(AL$8,'CCR_%'!$A$8:$WWW$8,0),FALSE)+AK343</f>
        <v>1</v>
      </c>
      <c r="AM343" s="98">
        <f>VLOOKUP($A343,'CCR_%'!$A:$WWW,MATCH(AM$8,'CCR_%'!$A$8:$WWW$8,0),FALSE)+AL343</f>
        <v>1</v>
      </c>
      <c r="AN343" s="98">
        <f>VLOOKUP($A343,'CCR_%'!$A:$WWW,MATCH(AN$8,'CCR_%'!$A$8:$WWW$8,0),FALSE)+AM343</f>
        <v>1</v>
      </c>
      <c r="AO343" s="98">
        <f>VLOOKUP($A343,'CCR_%'!$A:$WWW,MATCH(AO$8,'CCR_%'!$A$8:$WWW$8,0),FALSE)+AN343</f>
        <v>1</v>
      </c>
      <c r="AP343" s="98">
        <f>VLOOKUP($A343,'CCR_%'!$A:$WWW,MATCH(AP$8,'CCR_%'!$A$8:$WWW$8,0),FALSE)+AO343</f>
        <v>1</v>
      </c>
      <c r="AQ343" s="98">
        <f>VLOOKUP($A343,'CCR_%'!$A:$WWW,MATCH(AQ$8,'CCR_%'!$A$8:$WWW$8,0),FALSE)+AP343</f>
        <v>1</v>
      </c>
      <c r="AR343" s="98">
        <f>VLOOKUP($A343,'CCR_%'!$A:$WWW,MATCH(AR$8,'CCR_%'!$A$8:$WWW$8,0),FALSE)+AQ343</f>
        <v>1</v>
      </c>
      <c r="AS343" s="98">
        <f>VLOOKUP($A343,'CCR_%'!$A:$WWW,MATCH(AS$8,'CCR_%'!$A$8:$WWW$8,0),FALSE)+AR343</f>
        <v>1</v>
      </c>
      <c r="AT343" s="98">
        <f>VLOOKUP($A343,'CCR_%'!$A:$WWW,MATCH(AT$8,'CCR_%'!$A$8:$WWW$8,0),FALSE)+AS343</f>
        <v>1</v>
      </c>
      <c r="AU343" s="98">
        <f>VLOOKUP($A343,'CCR_%'!$A:$WWW,MATCH(AU$8,'CCR_%'!$A$8:$WWW$8,0),FALSE)+AT343</f>
        <v>1</v>
      </c>
      <c r="AV343" s="98">
        <f>VLOOKUP($A343,'CCR_%'!$A:$WWW,MATCH(AV$8,'CCR_%'!$A$8:$WWW$8,0),FALSE)+AU343</f>
        <v>1</v>
      </c>
      <c r="AW343" s="98">
        <f>VLOOKUP($A343,'CCR_%'!$A:$WWW,MATCH(AW$8,'CCR_%'!$A$8:$WWW$8,0),FALSE)+AV343</f>
        <v>1</v>
      </c>
      <c r="AX343" s="98">
        <f>VLOOKUP($A343,'CCR_%'!$A:$WWW,MATCH(AX$8,'CCR_%'!$A$8:$WWW$8,0),FALSE)+AW343</f>
        <v>1</v>
      </c>
      <c r="AY343" s="98">
        <f>VLOOKUP($A343,'CCR_%'!$A:$WWW,MATCH(AY$8,'CCR_%'!$A$8:$WWW$8,0),FALSE)+AX343</f>
        <v>1</v>
      </c>
      <c r="AZ343" s="98">
        <f>VLOOKUP($A343,'CCR_%'!$A:$WWW,MATCH(AZ$8,'CCR_%'!$A$8:$WWW$8,0),FALSE)+AY343</f>
        <v>1</v>
      </c>
      <c r="BA343" s="98">
        <f>VLOOKUP($A343,'CCR_%'!$A:$WWW,MATCH(BA$8,'CCR_%'!$A$8:$WWW$8,0),FALSE)+AZ343</f>
        <v>1</v>
      </c>
      <c r="BB343" s="98">
        <f>VLOOKUP($A343,'CCR_%'!$A:$WWW,MATCH(BB$8,'CCR_%'!$A$8:$WWW$8,0),FALSE)+BA343</f>
        <v>1</v>
      </c>
      <c r="BC343" s="98">
        <f>VLOOKUP($A343,'CCR_%'!$A:$WWW,MATCH(BC$8,'CCR_%'!$A$8:$WWW$8,0),FALSE)+BB343</f>
        <v>1</v>
      </c>
      <c r="BD343" s="98">
        <f>VLOOKUP($A343,'CCR_%'!$A:$WWW,MATCH(BD$8,'CCR_%'!$A$8:$WWW$8,0),FALSE)+BC343</f>
        <v>1</v>
      </c>
      <c r="BE343" s="98">
        <f>VLOOKUP($A343,'CCR_%'!$A:$WWW,MATCH(BE$8,'CCR_%'!$A$8:$WWW$8,0),FALSE)+BD343</f>
        <v>1</v>
      </c>
      <c r="BF343" s="98">
        <f>VLOOKUP($A343,'CCR_%'!$A:$WWW,MATCH(BF$8,'CCR_%'!$A$8:$WWW$8,0),FALSE)+BE343</f>
        <v>1</v>
      </c>
      <c r="BG343" s="98">
        <f>VLOOKUP($A343,'CCR_%'!$A:$WWW,MATCH(BG$8,'CCR_%'!$A$8:$WWW$8,0),FALSE)+BF343</f>
        <v>1</v>
      </c>
      <c r="BH343" s="98">
        <f>VLOOKUP($A343,'CCR_%'!$A:$WWW,MATCH(BH$8,'CCR_%'!$A$8:$WWW$8,0),FALSE)+BG343</f>
        <v>1</v>
      </c>
      <c r="BI343" s="98">
        <f>VLOOKUP($A343,'CCR_%'!$A:$WWW,MATCH(BI$8,'CCR_%'!$A$8:$WWW$8,0),FALSE)+BH343</f>
        <v>1</v>
      </c>
      <c r="BJ343" s="98">
        <f>VLOOKUP($A343,'CCR_%'!$A:$WWW,MATCH(BJ$8,'CCR_%'!$A$8:$WWW$8,0),FALSE)+BI343</f>
        <v>1</v>
      </c>
      <c r="BK343" s="98">
        <f>VLOOKUP($A343,'CCR_%'!$A:$WWW,MATCH(BK$8,'CCR_%'!$A$8:$WWW$8,0),FALSE)+BJ343</f>
        <v>1</v>
      </c>
      <c r="BL343" s="98">
        <f>VLOOKUP($A343,'CCR_%'!$A:$WWW,MATCH(BL$8,'CCR_%'!$A$8:$WWW$8,0),FALSE)+BK343</f>
        <v>1</v>
      </c>
    </row>
    <row r="344" spans="1:64" ht="16.5" customHeight="1" outlineLevel="3" x14ac:dyDescent="0.25">
      <c r="A344" s="51" t="s">
        <v>633</v>
      </c>
      <c r="B344" s="52" t="s">
        <v>634</v>
      </c>
      <c r="C344" s="112">
        <v>46335</v>
      </c>
      <c r="D344" s="112">
        <v>46841</v>
      </c>
      <c r="E344" s="98">
        <f>VLOOKUP($A344,'CCR_%'!$A:$WWW,MATCH(E$8,'CCR_%'!$A$8:$WWW$8,0),FALSE)+0</f>
        <v>0</v>
      </c>
      <c r="F344" s="98">
        <f>VLOOKUP($A344,'CCR_%'!$A:$WWW,MATCH(F$8,'CCR_%'!$A$8:$WWW$8,0),FALSE)+E344</f>
        <v>0</v>
      </c>
      <c r="G344" s="98">
        <f>VLOOKUP($A344,'CCR_%'!$A:$WWW,MATCH(G$8,'CCR_%'!$A$8:$WWW$8,0),FALSE)+F344</f>
        <v>0</v>
      </c>
      <c r="H344" s="98">
        <f>VLOOKUP($A344,'CCR_%'!$A:$WWW,MATCH(H$8,'CCR_%'!$A$8:$WWW$8,0),FALSE)+G344</f>
        <v>0.05</v>
      </c>
      <c r="I344" s="98">
        <f>VLOOKUP($A344,'CCR_%'!$A:$WWW,MATCH(I$8,'CCR_%'!$A$8:$WWW$8,0),FALSE)+H344</f>
        <v>0.15000000000000002</v>
      </c>
      <c r="J344" s="98">
        <f>VLOOKUP($A344,'CCR_%'!$A:$WWW,MATCH(J$8,'CCR_%'!$A$8:$WWW$8,0),FALSE)+I344</f>
        <v>1</v>
      </c>
      <c r="K344" s="98">
        <f>VLOOKUP($A344,'CCR_%'!$A:$WWW,MATCH(K$8,'CCR_%'!$A$8:$WWW$8,0),FALSE)+J344</f>
        <v>1</v>
      </c>
      <c r="L344" s="98">
        <f>VLOOKUP($A344,'CCR_%'!$A:$WWW,MATCH(L$8,'CCR_%'!$A$8:$WWW$8,0),FALSE)+K344</f>
        <v>1</v>
      </c>
      <c r="M344" s="98">
        <f>VLOOKUP($A344,'CCR_%'!$A:$WWW,MATCH(M$8,'CCR_%'!$A$8:$WWW$8,0),FALSE)+L344</f>
        <v>1</v>
      </c>
      <c r="N344" s="98">
        <f>VLOOKUP($A344,'CCR_%'!$A:$WWW,MATCH(N$8,'CCR_%'!$A$8:$WWW$8,0),FALSE)+M344</f>
        <v>1</v>
      </c>
      <c r="O344" s="98">
        <f>VLOOKUP($A344,'CCR_%'!$A:$WWW,MATCH(O$8,'CCR_%'!$A$8:$WWW$8,0),FALSE)+N344</f>
        <v>1</v>
      </c>
      <c r="P344" s="98">
        <f>VLOOKUP($A344,'CCR_%'!$A:$WWW,MATCH(P$8,'CCR_%'!$A$8:$WWW$8,0),FALSE)+O344</f>
        <v>1</v>
      </c>
      <c r="Q344" s="98">
        <f>VLOOKUP($A344,'CCR_%'!$A:$WWW,MATCH(Q$8,'CCR_%'!$A$8:$WWW$8,0),FALSE)+P344</f>
        <v>1</v>
      </c>
      <c r="R344" s="98">
        <f>VLOOKUP($A344,'CCR_%'!$A:$WWW,MATCH(R$8,'CCR_%'!$A$8:$WWW$8,0),FALSE)+Q344</f>
        <v>1</v>
      </c>
      <c r="S344" s="98">
        <f>VLOOKUP($A344,'CCR_%'!$A:$WWW,MATCH(S$8,'CCR_%'!$A$8:$WWW$8,0),FALSE)+R344</f>
        <v>1</v>
      </c>
      <c r="T344" s="98">
        <f>VLOOKUP($A344,'CCR_%'!$A:$WWW,MATCH(T$8,'CCR_%'!$A$8:$WWW$8,0),FALSE)+S344</f>
        <v>1</v>
      </c>
      <c r="U344" s="98">
        <f>VLOOKUP($A344,'CCR_%'!$A:$WWW,MATCH(U$8,'CCR_%'!$A$8:$WWW$8,0),FALSE)+T344</f>
        <v>1</v>
      </c>
      <c r="V344" s="98">
        <f>VLOOKUP($A344,'CCR_%'!$A:$WWW,MATCH(V$8,'CCR_%'!$A$8:$WWW$8,0),FALSE)+U344</f>
        <v>1</v>
      </c>
      <c r="W344" s="98">
        <f>VLOOKUP($A344,'CCR_%'!$A:$WWW,MATCH(W$8,'CCR_%'!$A$8:$WWW$8,0),FALSE)+V344</f>
        <v>1</v>
      </c>
      <c r="X344" s="98">
        <f>VLOOKUP($A344,'CCR_%'!$A:$WWW,MATCH(X$8,'CCR_%'!$A$8:$WWW$8,0),FALSE)+W344</f>
        <v>1</v>
      </c>
      <c r="Y344" s="98">
        <f>VLOOKUP($A344,'CCR_%'!$A:$WWW,MATCH(Y$8,'CCR_%'!$A$8:$WWW$8,0),FALSE)+X344</f>
        <v>1</v>
      </c>
      <c r="Z344" s="98">
        <f>VLOOKUP($A344,'CCR_%'!$A:$WWW,MATCH(Z$8,'CCR_%'!$A$8:$WWW$8,0),FALSE)+Y344</f>
        <v>1</v>
      </c>
      <c r="AA344" s="98">
        <f>VLOOKUP($A344,'CCR_%'!$A:$WWW,MATCH(AA$8,'CCR_%'!$A$8:$WWW$8,0),FALSE)+Z344</f>
        <v>1</v>
      </c>
      <c r="AB344" s="98">
        <f>VLOOKUP($A344,'CCR_%'!$A:$WWW,MATCH(AB$8,'CCR_%'!$A$8:$WWW$8,0),FALSE)+AA344</f>
        <v>1</v>
      </c>
      <c r="AC344" s="98">
        <f>VLOOKUP($A344,'CCR_%'!$A:$WWW,MATCH(AC$8,'CCR_%'!$A$8:$WWW$8,0),FALSE)+AB344</f>
        <v>1</v>
      </c>
      <c r="AD344" s="98">
        <f>VLOOKUP($A344,'CCR_%'!$A:$WWW,MATCH(AD$8,'CCR_%'!$A$8:$WWW$8,0),FALSE)+AC344</f>
        <v>1</v>
      </c>
      <c r="AE344" s="98">
        <f>VLOOKUP($A344,'CCR_%'!$A:$WWW,MATCH(AE$8,'CCR_%'!$A$8:$WWW$8,0),FALSE)+AD344</f>
        <v>1</v>
      </c>
      <c r="AF344" s="98">
        <f>VLOOKUP($A344,'CCR_%'!$A:$WWW,MATCH(AF$8,'CCR_%'!$A$8:$WWW$8,0),FALSE)+AE344</f>
        <v>1</v>
      </c>
      <c r="AG344" s="98">
        <f>VLOOKUP($A344,'CCR_%'!$A:$WWW,MATCH(AG$8,'CCR_%'!$A$8:$WWW$8,0),FALSE)+AF344</f>
        <v>1</v>
      </c>
      <c r="AH344" s="98">
        <f>VLOOKUP($A344,'CCR_%'!$A:$WWW,MATCH(AH$8,'CCR_%'!$A$8:$WWW$8,0),FALSE)+AG344</f>
        <v>1</v>
      </c>
      <c r="AI344" s="98">
        <f>VLOOKUP($A344,'CCR_%'!$A:$WWW,MATCH(AI$8,'CCR_%'!$A$8:$WWW$8,0),FALSE)+AH344</f>
        <v>1</v>
      </c>
      <c r="AJ344" s="98">
        <f>VLOOKUP($A344,'CCR_%'!$A:$WWW,MATCH(AJ$8,'CCR_%'!$A$8:$WWW$8,0),FALSE)+AI344</f>
        <v>1</v>
      </c>
      <c r="AK344" s="98">
        <f>VLOOKUP($A344,'CCR_%'!$A:$WWW,MATCH(AK$8,'CCR_%'!$A$8:$WWW$8,0),FALSE)+AJ344</f>
        <v>1</v>
      </c>
      <c r="AL344" s="98">
        <f>VLOOKUP($A344,'CCR_%'!$A:$WWW,MATCH(AL$8,'CCR_%'!$A$8:$WWW$8,0),FALSE)+AK344</f>
        <v>1</v>
      </c>
      <c r="AM344" s="98">
        <f>VLOOKUP($A344,'CCR_%'!$A:$WWW,MATCH(AM$8,'CCR_%'!$A$8:$WWW$8,0),FALSE)+AL344</f>
        <v>1</v>
      </c>
      <c r="AN344" s="98">
        <f>VLOOKUP($A344,'CCR_%'!$A:$WWW,MATCH(AN$8,'CCR_%'!$A$8:$WWW$8,0),FALSE)+AM344</f>
        <v>1</v>
      </c>
      <c r="AO344" s="98">
        <f>VLOOKUP($A344,'CCR_%'!$A:$WWW,MATCH(AO$8,'CCR_%'!$A$8:$WWW$8,0),FALSE)+AN344</f>
        <v>1</v>
      </c>
      <c r="AP344" s="98">
        <f>VLOOKUP($A344,'CCR_%'!$A:$WWW,MATCH(AP$8,'CCR_%'!$A$8:$WWW$8,0),FALSE)+AO344</f>
        <v>1</v>
      </c>
      <c r="AQ344" s="98">
        <f>VLOOKUP($A344,'CCR_%'!$A:$WWW,MATCH(AQ$8,'CCR_%'!$A$8:$WWW$8,0),FALSE)+AP344</f>
        <v>1</v>
      </c>
      <c r="AR344" s="98">
        <f>VLOOKUP($A344,'CCR_%'!$A:$WWW,MATCH(AR$8,'CCR_%'!$A$8:$WWW$8,0),FALSE)+AQ344</f>
        <v>1</v>
      </c>
      <c r="AS344" s="98">
        <f>VLOOKUP($A344,'CCR_%'!$A:$WWW,MATCH(AS$8,'CCR_%'!$A$8:$WWW$8,0),FALSE)+AR344</f>
        <v>1</v>
      </c>
      <c r="AT344" s="98">
        <f>VLOOKUP($A344,'CCR_%'!$A:$WWW,MATCH(AT$8,'CCR_%'!$A$8:$WWW$8,0),FALSE)+AS344</f>
        <v>1</v>
      </c>
      <c r="AU344" s="98">
        <f>VLOOKUP($A344,'CCR_%'!$A:$WWW,MATCH(AU$8,'CCR_%'!$A$8:$WWW$8,0),FALSE)+AT344</f>
        <v>1</v>
      </c>
      <c r="AV344" s="98">
        <f>VLOOKUP($A344,'CCR_%'!$A:$WWW,MATCH(AV$8,'CCR_%'!$A$8:$WWW$8,0),FALSE)+AU344</f>
        <v>1</v>
      </c>
      <c r="AW344" s="98">
        <f>VLOOKUP($A344,'CCR_%'!$A:$WWW,MATCH(AW$8,'CCR_%'!$A$8:$WWW$8,0),FALSE)+AV344</f>
        <v>1</v>
      </c>
      <c r="AX344" s="98">
        <f>VLOOKUP($A344,'CCR_%'!$A:$WWW,MATCH(AX$8,'CCR_%'!$A$8:$WWW$8,0),FALSE)+AW344</f>
        <v>1</v>
      </c>
      <c r="AY344" s="98">
        <f>VLOOKUP($A344,'CCR_%'!$A:$WWW,MATCH(AY$8,'CCR_%'!$A$8:$WWW$8,0),FALSE)+AX344</f>
        <v>1</v>
      </c>
      <c r="AZ344" s="98">
        <f>VLOOKUP($A344,'CCR_%'!$A:$WWW,MATCH(AZ$8,'CCR_%'!$A$8:$WWW$8,0),FALSE)+AY344</f>
        <v>1</v>
      </c>
      <c r="BA344" s="98">
        <f>VLOOKUP($A344,'CCR_%'!$A:$WWW,MATCH(BA$8,'CCR_%'!$A$8:$WWW$8,0),FALSE)+AZ344</f>
        <v>1</v>
      </c>
      <c r="BB344" s="98">
        <f>VLOOKUP($A344,'CCR_%'!$A:$WWW,MATCH(BB$8,'CCR_%'!$A$8:$WWW$8,0),FALSE)+BA344</f>
        <v>1</v>
      </c>
      <c r="BC344" s="98">
        <f>VLOOKUP($A344,'CCR_%'!$A:$WWW,MATCH(BC$8,'CCR_%'!$A$8:$WWW$8,0),FALSE)+BB344</f>
        <v>1</v>
      </c>
      <c r="BD344" s="98">
        <f>VLOOKUP($A344,'CCR_%'!$A:$WWW,MATCH(BD$8,'CCR_%'!$A$8:$WWW$8,0),FALSE)+BC344</f>
        <v>1</v>
      </c>
      <c r="BE344" s="98">
        <f>VLOOKUP($A344,'CCR_%'!$A:$WWW,MATCH(BE$8,'CCR_%'!$A$8:$WWW$8,0),FALSE)+BD344</f>
        <v>1</v>
      </c>
      <c r="BF344" s="98">
        <f>VLOOKUP($A344,'CCR_%'!$A:$WWW,MATCH(BF$8,'CCR_%'!$A$8:$WWW$8,0),FALSE)+BE344</f>
        <v>1</v>
      </c>
      <c r="BG344" s="98">
        <f>VLOOKUP($A344,'CCR_%'!$A:$WWW,MATCH(BG$8,'CCR_%'!$A$8:$WWW$8,0),FALSE)+BF344</f>
        <v>1</v>
      </c>
      <c r="BH344" s="98">
        <f>VLOOKUP($A344,'CCR_%'!$A:$WWW,MATCH(BH$8,'CCR_%'!$A$8:$WWW$8,0),FALSE)+BG344</f>
        <v>1</v>
      </c>
      <c r="BI344" s="98">
        <f>VLOOKUP($A344,'CCR_%'!$A:$WWW,MATCH(BI$8,'CCR_%'!$A$8:$WWW$8,0),FALSE)+BH344</f>
        <v>1</v>
      </c>
      <c r="BJ344" s="98">
        <f>VLOOKUP($A344,'CCR_%'!$A:$WWW,MATCH(BJ$8,'CCR_%'!$A$8:$WWW$8,0),FALSE)+BI344</f>
        <v>1</v>
      </c>
      <c r="BK344" s="98">
        <f>VLOOKUP($A344,'CCR_%'!$A:$WWW,MATCH(BK$8,'CCR_%'!$A$8:$WWW$8,0),FALSE)+BJ344</f>
        <v>1</v>
      </c>
      <c r="BL344" s="98">
        <f>VLOOKUP($A344,'CCR_%'!$A:$WWW,MATCH(BL$8,'CCR_%'!$A$8:$WWW$8,0),FALSE)+BK344</f>
        <v>1</v>
      </c>
    </row>
    <row r="345" spans="1:64" ht="16.5" customHeight="1" outlineLevel="3" x14ac:dyDescent="0.25">
      <c r="A345" s="51" t="s">
        <v>635</v>
      </c>
      <c r="B345" s="52" t="s">
        <v>636</v>
      </c>
      <c r="C345" s="112">
        <v>48668</v>
      </c>
      <c r="D345" s="112">
        <v>49032</v>
      </c>
      <c r="E345" s="98">
        <f>VLOOKUP($A345,'CCR_%'!$A:$WWW,MATCH(E$8,'CCR_%'!$A$8:$WWW$8,0),FALSE)+0</f>
        <v>0</v>
      </c>
      <c r="F345" s="98">
        <f>VLOOKUP($A345,'CCR_%'!$A:$WWW,MATCH(F$8,'CCR_%'!$A$8:$WWW$8,0),FALSE)+E345</f>
        <v>0</v>
      </c>
      <c r="G345" s="98">
        <f>VLOOKUP($A345,'CCR_%'!$A:$WWW,MATCH(G$8,'CCR_%'!$A$8:$WWW$8,0),FALSE)+F345</f>
        <v>0</v>
      </c>
      <c r="H345" s="98">
        <f>VLOOKUP($A345,'CCR_%'!$A:$WWW,MATCH(H$8,'CCR_%'!$A$8:$WWW$8,0),FALSE)+G345</f>
        <v>0</v>
      </c>
      <c r="I345" s="98">
        <f>VLOOKUP($A345,'CCR_%'!$A:$WWW,MATCH(I$8,'CCR_%'!$A$8:$WWW$8,0),FALSE)+H345</f>
        <v>0</v>
      </c>
      <c r="J345" s="98">
        <f>VLOOKUP($A345,'CCR_%'!$A:$WWW,MATCH(J$8,'CCR_%'!$A$8:$WWW$8,0),FALSE)+I345</f>
        <v>0</v>
      </c>
      <c r="K345" s="98">
        <f>VLOOKUP($A345,'CCR_%'!$A:$WWW,MATCH(K$8,'CCR_%'!$A$8:$WWW$8,0),FALSE)+J345</f>
        <v>0</v>
      </c>
      <c r="L345" s="98">
        <f>VLOOKUP($A345,'CCR_%'!$A:$WWW,MATCH(L$8,'CCR_%'!$A$8:$WWW$8,0),FALSE)+K345</f>
        <v>0</v>
      </c>
      <c r="M345" s="98">
        <f>VLOOKUP($A345,'CCR_%'!$A:$WWW,MATCH(M$8,'CCR_%'!$A$8:$WWW$8,0),FALSE)+L345</f>
        <v>0</v>
      </c>
      <c r="N345" s="98">
        <f>VLOOKUP($A345,'CCR_%'!$A:$WWW,MATCH(N$8,'CCR_%'!$A$8:$WWW$8,0),FALSE)+M345</f>
        <v>0</v>
      </c>
      <c r="O345" s="98">
        <f>VLOOKUP($A345,'CCR_%'!$A:$WWW,MATCH(O$8,'CCR_%'!$A$8:$WWW$8,0),FALSE)+N345</f>
        <v>0</v>
      </c>
      <c r="P345" s="98">
        <f>VLOOKUP($A345,'CCR_%'!$A:$WWW,MATCH(P$8,'CCR_%'!$A$8:$WWW$8,0),FALSE)+O345</f>
        <v>0</v>
      </c>
      <c r="Q345" s="98">
        <f>VLOOKUP($A345,'CCR_%'!$A:$WWW,MATCH(Q$8,'CCR_%'!$A$8:$WWW$8,0),FALSE)+P345</f>
        <v>0</v>
      </c>
      <c r="R345" s="98">
        <f>VLOOKUP($A345,'CCR_%'!$A:$WWW,MATCH(R$8,'CCR_%'!$A$8:$WWW$8,0),FALSE)+Q345</f>
        <v>0</v>
      </c>
      <c r="S345" s="98">
        <f>VLOOKUP($A345,'CCR_%'!$A:$WWW,MATCH(S$8,'CCR_%'!$A$8:$WWW$8,0),FALSE)+R345</f>
        <v>0</v>
      </c>
      <c r="T345" s="98">
        <f>VLOOKUP($A345,'CCR_%'!$A:$WWW,MATCH(T$8,'CCR_%'!$A$8:$WWW$8,0),FALSE)+S345</f>
        <v>0</v>
      </c>
      <c r="U345" s="98">
        <f>VLOOKUP($A345,'CCR_%'!$A:$WWW,MATCH(U$8,'CCR_%'!$A$8:$WWW$8,0),FALSE)+T345</f>
        <v>0.3</v>
      </c>
      <c r="V345" s="98">
        <f>VLOOKUP($A345,'CCR_%'!$A:$WWW,MATCH(V$8,'CCR_%'!$A$8:$WWW$8,0),FALSE)+U345</f>
        <v>1</v>
      </c>
      <c r="W345" s="98">
        <f>VLOOKUP($A345,'CCR_%'!$A:$WWW,MATCH(W$8,'CCR_%'!$A$8:$WWW$8,0),FALSE)+V345</f>
        <v>1</v>
      </c>
      <c r="X345" s="98">
        <f>VLOOKUP($A345,'CCR_%'!$A:$WWW,MATCH(X$8,'CCR_%'!$A$8:$WWW$8,0),FALSE)+W345</f>
        <v>1</v>
      </c>
      <c r="Y345" s="98">
        <f>VLOOKUP($A345,'CCR_%'!$A:$WWW,MATCH(Y$8,'CCR_%'!$A$8:$WWW$8,0),FALSE)+X345</f>
        <v>1</v>
      </c>
      <c r="Z345" s="98">
        <f>VLOOKUP($A345,'CCR_%'!$A:$WWW,MATCH(Z$8,'CCR_%'!$A$8:$WWW$8,0),FALSE)+Y345</f>
        <v>1</v>
      </c>
      <c r="AA345" s="98">
        <f>VLOOKUP($A345,'CCR_%'!$A:$WWW,MATCH(AA$8,'CCR_%'!$A$8:$WWW$8,0),FALSE)+Z345</f>
        <v>1</v>
      </c>
      <c r="AB345" s="98">
        <f>VLOOKUP($A345,'CCR_%'!$A:$WWW,MATCH(AB$8,'CCR_%'!$A$8:$WWW$8,0),FALSE)+AA345</f>
        <v>1</v>
      </c>
      <c r="AC345" s="98">
        <f>VLOOKUP($A345,'CCR_%'!$A:$WWW,MATCH(AC$8,'CCR_%'!$A$8:$WWW$8,0),FALSE)+AB345</f>
        <v>1</v>
      </c>
      <c r="AD345" s="98">
        <f>VLOOKUP($A345,'CCR_%'!$A:$WWW,MATCH(AD$8,'CCR_%'!$A$8:$WWW$8,0),FALSE)+AC345</f>
        <v>1</v>
      </c>
      <c r="AE345" s="98">
        <f>VLOOKUP($A345,'CCR_%'!$A:$WWW,MATCH(AE$8,'CCR_%'!$A$8:$WWW$8,0),FALSE)+AD345</f>
        <v>1</v>
      </c>
      <c r="AF345" s="98">
        <f>VLOOKUP($A345,'CCR_%'!$A:$WWW,MATCH(AF$8,'CCR_%'!$A$8:$WWW$8,0),FALSE)+AE345</f>
        <v>1</v>
      </c>
      <c r="AG345" s="98">
        <f>VLOOKUP($A345,'CCR_%'!$A:$WWW,MATCH(AG$8,'CCR_%'!$A$8:$WWW$8,0),FALSE)+AF345</f>
        <v>1</v>
      </c>
      <c r="AH345" s="98">
        <f>VLOOKUP($A345,'CCR_%'!$A:$WWW,MATCH(AH$8,'CCR_%'!$A$8:$WWW$8,0),FALSE)+AG345</f>
        <v>1</v>
      </c>
      <c r="AI345" s="98">
        <f>VLOOKUP($A345,'CCR_%'!$A:$WWW,MATCH(AI$8,'CCR_%'!$A$8:$WWW$8,0),FALSE)+AH345</f>
        <v>1</v>
      </c>
      <c r="AJ345" s="98">
        <f>VLOOKUP($A345,'CCR_%'!$A:$WWW,MATCH(AJ$8,'CCR_%'!$A$8:$WWW$8,0),FALSE)+AI345</f>
        <v>1</v>
      </c>
      <c r="AK345" s="98">
        <f>VLOOKUP($A345,'CCR_%'!$A:$WWW,MATCH(AK$8,'CCR_%'!$A$8:$WWW$8,0),FALSE)+AJ345</f>
        <v>1</v>
      </c>
      <c r="AL345" s="98">
        <f>VLOOKUP($A345,'CCR_%'!$A:$WWW,MATCH(AL$8,'CCR_%'!$A$8:$WWW$8,0),FALSE)+AK345</f>
        <v>1</v>
      </c>
      <c r="AM345" s="98">
        <f>VLOOKUP($A345,'CCR_%'!$A:$WWW,MATCH(AM$8,'CCR_%'!$A$8:$WWW$8,0),FALSE)+AL345</f>
        <v>1</v>
      </c>
      <c r="AN345" s="98">
        <f>VLOOKUP($A345,'CCR_%'!$A:$WWW,MATCH(AN$8,'CCR_%'!$A$8:$WWW$8,0),FALSE)+AM345</f>
        <v>1</v>
      </c>
      <c r="AO345" s="98">
        <f>VLOOKUP($A345,'CCR_%'!$A:$WWW,MATCH(AO$8,'CCR_%'!$A$8:$WWW$8,0),FALSE)+AN345</f>
        <v>1</v>
      </c>
      <c r="AP345" s="98">
        <f>VLOOKUP($A345,'CCR_%'!$A:$WWW,MATCH(AP$8,'CCR_%'!$A$8:$WWW$8,0),FALSE)+AO345</f>
        <v>1</v>
      </c>
      <c r="AQ345" s="98">
        <f>VLOOKUP($A345,'CCR_%'!$A:$WWW,MATCH(AQ$8,'CCR_%'!$A$8:$WWW$8,0),FALSE)+AP345</f>
        <v>1</v>
      </c>
      <c r="AR345" s="98">
        <f>VLOOKUP($A345,'CCR_%'!$A:$WWW,MATCH(AR$8,'CCR_%'!$A$8:$WWW$8,0),FALSE)+AQ345</f>
        <v>1</v>
      </c>
      <c r="AS345" s="98">
        <f>VLOOKUP($A345,'CCR_%'!$A:$WWW,MATCH(AS$8,'CCR_%'!$A$8:$WWW$8,0),FALSE)+AR345</f>
        <v>1</v>
      </c>
      <c r="AT345" s="98">
        <f>VLOOKUP($A345,'CCR_%'!$A:$WWW,MATCH(AT$8,'CCR_%'!$A$8:$WWW$8,0),FALSE)+AS345</f>
        <v>1</v>
      </c>
      <c r="AU345" s="98">
        <f>VLOOKUP($A345,'CCR_%'!$A:$WWW,MATCH(AU$8,'CCR_%'!$A$8:$WWW$8,0),FALSE)+AT345</f>
        <v>1</v>
      </c>
      <c r="AV345" s="98">
        <f>VLOOKUP($A345,'CCR_%'!$A:$WWW,MATCH(AV$8,'CCR_%'!$A$8:$WWW$8,0),FALSE)+AU345</f>
        <v>1</v>
      </c>
      <c r="AW345" s="98">
        <f>VLOOKUP($A345,'CCR_%'!$A:$WWW,MATCH(AW$8,'CCR_%'!$A$8:$WWW$8,0),FALSE)+AV345</f>
        <v>1</v>
      </c>
      <c r="AX345" s="98">
        <f>VLOOKUP($A345,'CCR_%'!$A:$WWW,MATCH(AX$8,'CCR_%'!$A$8:$WWW$8,0),FALSE)+AW345</f>
        <v>1</v>
      </c>
      <c r="AY345" s="98">
        <f>VLOOKUP($A345,'CCR_%'!$A:$WWW,MATCH(AY$8,'CCR_%'!$A$8:$WWW$8,0),FALSE)+AX345</f>
        <v>1</v>
      </c>
      <c r="AZ345" s="98">
        <f>VLOOKUP($A345,'CCR_%'!$A:$WWW,MATCH(AZ$8,'CCR_%'!$A$8:$WWW$8,0),FALSE)+AY345</f>
        <v>1</v>
      </c>
      <c r="BA345" s="98">
        <f>VLOOKUP($A345,'CCR_%'!$A:$WWW,MATCH(BA$8,'CCR_%'!$A$8:$WWW$8,0),FALSE)+AZ345</f>
        <v>1</v>
      </c>
      <c r="BB345" s="98">
        <f>VLOOKUP($A345,'CCR_%'!$A:$WWW,MATCH(BB$8,'CCR_%'!$A$8:$WWW$8,0),FALSE)+BA345</f>
        <v>1</v>
      </c>
      <c r="BC345" s="98">
        <f>VLOOKUP($A345,'CCR_%'!$A:$WWW,MATCH(BC$8,'CCR_%'!$A$8:$WWW$8,0),FALSE)+BB345</f>
        <v>1</v>
      </c>
      <c r="BD345" s="98">
        <f>VLOOKUP($A345,'CCR_%'!$A:$WWW,MATCH(BD$8,'CCR_%'!$A$8:$WWW$8,0),FALSE)+BC345</f>
        <v>1</v>
      </c>
      <c r="BE345" s="98">
        <f>VLOOKUP($A345,'CCR_%'!$A:$WWW,MATCH(BE$8,'CCR_%'!$A$8:$WWW$8,0),FALSE)+BD345</f>
        <v>1</v>
      </c>
      <c r="BF345" s="98">
        <f>VLOOKUP($A345,'CCR_%'!$A:$WWW,MATCH(BF$8,'CCR_%'!$A$8:$WWW$8,0),FALSE)+BE345</f>
        <v>1</v>
      </c>
      <c r="BG345" s="98">
        <f>VLOOKUP($A345,'CCR_%'!$A:$WWW,MATCH(BG$8,'CCR_%'!$A$8:$WWW$8,0),FALSE)+BF345</f>
        <v>1</v>
      </c>
      <c r="BH345" s="98">
        <f>VLOOKUP($A345,'CCR_%'!$A:$WWW,MATCH(BH$8,'CCR_%'!$A$8:$WWW$8,0),FALSE)+BG345</f>
        <v>1</v>
      </c>
      <c r="BI345" s="98">
        <f>VLOOKUP($A345,'CCR_%'!$A:$WWW,MATCH(BI$8,'CCR_%'!$A$8:$WWW$8,0),FALSE)+BH345</f>
        <v>1</v>
      </c>
      <c r="BJ345" s="98">
        <f>VLOOKUP($A345,'CCR_%'!$A:$WWW,MATCH(BJ$8,'CCR_%'!$A$8:$WWW$8,0),FALSE)+BI345</f>
        <v>1</v>
      </c>
      <c r="BK345" s="98">
        <f>VLOOKUP($A345,'CCR_%'!$A:$WWW,MATCH(BK$8,'CCR_%'!$A$8:$WWW$8,0),FALSE)+BJ345</f>
        <v>1</v>
      </c>
      <c r="BL345" s="98">
        <f>VLOOKUP($A345,'CCR_%'!$A:$WWW,MATCH(BL$8,'CCR_%'!$A$8:$WWW$8,0),FALSE)+BK345</f>
        <v>1</v>
      </c>
    </row>
    <row r="346" spans="1:64" ht="16.5" customHeight="1" outlineLevel="3" x14ac:dyDescent="0.25">
      <c r="A346" s="51" t="s">
        <v>637</v>
      </c>
      <c r="B346" s="52" t="s">
        <v>638</v>
      </c>
      <c r="C346" s="112">
        <v>48668</v>
      </c>
      <c r="D346" s="112">
        <v>49032</v>
      </c>
      <c r="E346" s="98">
        <f>VLOOKUP($A346,'CCR_%'!$A:$WWW,MATCH(E$8,'CCR_%'!$A$8:$WWW$8,0),FALSE)+0</f>
        <v>0</v>
      </c>
      <c r="F346" s="98">
        <f>VLOOKUP($A346,'CCR_%'!$A:$WWW,MATCH(F$8,'CCR_%'!$A$8:$WWW$8,0),FALSE)+E346</f>
        <v>0</v>
      </c>
      <c r="G346" s="98">
        <f>VLOOKUP($A346,'CCR_%'!$A:$WWW,MATCH(G$8,'CCR_%'!$A$8:$WWW$8,0),FALSE)+F346</f>
        <v>0</v>
      </c>
      <c r="H346" s="98">
        <f>VLOOKUP($A346,'CCR_%'!$A:$WWW,MATCH(H$8,'CCR_%'!$A$8:$WWW$8,0),FALSE)+G346</f>
        <v>0</v>
      </c>
      <c r="I346" s="98">
        <f>VLOOKUP($A346,'CCR_%'!$A:$WWW,MATCH(I$8,'CCR_%'!$A$8:$WWW$8,0),FALSE)+H346</f>
        <v>0</v>
      </c>
      <c r="J346" s="98">
        <f>VLOOKUP($A346,'CCR_%'!$A:$WWW,MATCH(J$8,'CCR_%'!$A$8:$WWW$8,0),FALSE)+I346</f>
        <v>0</v>
      </c>
      <c r="K346" s="98">
        <f>VLOOKUP($A346,'CCR_%'!$A:$WWW,MATCH(K$8,'CCR_%'!$A$8:$WWW$8,0),FALSE)+J346</f>
        <v>0</v>
      </c>
      <c r="L346" s="98">
        <f>VLOOKUP($A346,'CCR_%'!$A:$WWW,MATCH(L$8,'CCR_%'!$A$8:$WWW$8,0),FALSE)+K346</f>
        <v>0</v>
      </c>
      <c r="M346" s="98">
        <f>VLOOKUP($A346,'CCR_%'!$A:$WWW,MATCH(M$8,'CCR_%'!$A$8:$WWW$8,0),FALSE)+L346</f>
        <v>0</v>
      </c>
      <c r="N346" s="98">
        <f>VLOOKUP($A346,'CCR_%'!$A:$WWW,MATCH(N$8,'CCR_%'!$A$8:$WWW$8,0),FALSE)+M346</f>
        <v>0</v>
      </c>
      <c r="O346" s="98">
        <f>VLOOKUP($A346,'CCR_%'!$A:$WWW,MATCH(O$8,'CCR_%'!$A$8:$WWW$8,0),FALSE)+N346</f>
        <v>0</v>
      </c>
      <c r="P346" s="98">
        <f>VLOOKUP($A346,'CCR_%'!$A:$WWW,MATCH(P$8,'CCR_%'!$A$8:$WWW$8,0),FALSE)+O346</f>
        <v>0</v>
      </c>
      <c r="Q346" s="98">
        <f>VLOOKUP($A346,'CCR_%'!$A:$WWW,MATCH(Q$8,'CCR_%'!$A$8:$WWW$8,0),FALSE)+P346</f>
        <v>0</v>
      </c>
      <c r="R346" s="98">
        <f>VLOOKUP($A346,'CCR_%'!$A:$WWW,MATCH(R$8,'CCR_%'!$A$8:$WWW$8,0),FALSE)+Q346</f>
        <v>0</v>
      </c>
      <c r="S346" s="98">
        <f>VLOOKUP($A346,'CCR_%'!$A:$WWW,MATCH(S$8,'CCR_%'!$A$8:$WWW$8,0),FALSE)+R346</f>
        <v>0</v>
      </c>
      <c r="T346" s="98">
        <f>VLOOKUP($A346,'CCR_%'!$A:$WWW,MATCH(T$8,'CCR_%'!$A$8:$WWW$8,0),FALSE)+S346</f>
        <v>0</v>
      </c>
      <c r="U346" s="98">
        <f>VLOOKUP($A346,'CCR_%'!$A:$WWW,MATCH(U$8,'CCR_%'!$A$8:$WWW$8,0),FALSE)+T346</f>
        <v>0.3</v>
      </c>
      <c r="V346" s="98">
        <f>VLOOKUP($A346,'CCR_%'!$A:$WWW,MATCH(V$8,'CCR_%'!$A$8:$WWW$8,0),FALSE)+U346</f>
        <v>1</v>
      </c>
      <c r="W346" s="98">
        <f>VLOOKUP($A346,'CCR_%'!$A:$WWW,MATCH(W$8,'CCR_%'!$A$8:$WWW$8,0),FALSE)+V346</f>
        <v>1</v>
      </c>
      <c r="X346" s="98">
        <f>VLOOKUP($A346,'CCR_%'!$A:$WWW,MATCH(X$8,'CCR_%'!$A$8:$WWW$8,0),FALSE)+W346</f>
        <v>1</v>
      </c>
      <c r="Y346" s="98">
        <f>VLOOKUP($A346,'CCR_%'!$A:$WWW,MATCH(Y$8,'CCR_%'!$A$8:$WWW$8,0),FALSE)+X346</f>
        <v>1</v>
      </c>
      <c r="Z346" s="98">
        <f>VLOOKUP($A346,'CCR_%'!$A:$WWW,MATCH(Z$8,'CCR_%'!$A$8:$WWW$8,0),FALSE)+Y346</f>
        <v>1</v>
      </c>
      <c r="AA346" s="98">
        <f>VLOOKUP($A346,'CCR_%'!$A:$WWW,MATCH(AA$8,'CCR_%'!$A$8:$WWW$8,0),FALSE)+Z346</f>
        <v>1</v>
      </c>
      <c r="AB346" s="98">
        <f>VLOOKUP($A346,'CCR_%'!$A:$WWW,MATCH(AB$8,'CCR_%'!$A$8:$WWW$8,0),FALSE)+AA346</f>
        <v>1</v>
      </c>
      <c r="AC346" s="98">
        <f>VLOOKUP($A346,'CCR_%'!$A:$WWW,MATCH(AC$8,'CCR_%'!$A$8:$WWW$8,0),FALSE)+AB346</f>
        <v>1</v>
      </c>
      <c r="AD346" s="98">
        <f>VLOOKUP($A346,'CCR_%'!$A:$WWW,MATCH(AD$8,'CCR_%'!$A$8:$WWW$8,0),FALSE)+AC346</f>
        <v>1</v>
      </c>
      <c r="AE346" s="98">
        <f>VLOOKUP($A346,'CCR_%'!$A:$WWW,MATCH(AE$8,'CCR_%'!$A$8:$WWW$8,0),FALSE)+AD346</f>
        <v>1</v>
      </c>
      <c r="AF346" s="98">
        <f>VLOOKUP($A346,'CCR_%'!$A:$WWW,MATCH(AF$8,'CCR_%'!$A$8:$WWW$8,0),FALSE)+AE346</f>
        <v>1</v>
      </c>
      <c r="AG346" s="98">
        <f>VLOOKUP($A346,'CCR_%'!$A:$WWW,MATCH(AG$8,'CCR_%'!$A$8:$WWW$8,0),FALSE)+AF346</f>
        <v>1</v>
      </c>
      <c r="AH346" s="98">
        <f>VLOOKUP($A346,'CCR_%'!$A:$WWW,MATCH(AH$8,'CCR_%'!$A$8:$WWW$8,0),FALSE)+AG346</f>
        <v>1</v>
      </c>
      <c r="AI346" s="98">
        <f>VLOOKUP($A346,'CCR_%'!$A:$WWW,MATCH(AI$8,'CCR_%'!$A$8:$WWW$8,0),FALSE)+AH346</f>
        <v>1</v>
      </c>
      <c r="AJ346" s="98">
        <f>VLOOKUP($A346,'CCR_%'!$A:$WWW,MATCH(AJ$8,'CCR_%'!$A$8:$WWW$8,0),FALSE)+AI346</f>
        <v>1</v>
      </c>
      <c r="AK346" s="98">
        <f>VLOOKUP($A346,'CCR_%'!$A:$WWW,MATCH(AK$8,'CCR_%'!$A$8:$WWW$8,0),FALSE)+AJ346</f>
        <v>1</v>
      </c>
      <c r="AL346" s="98">
        <f>VLOOKUP($A346,'CCR_%'!$A:$WWW,MATCH(AL$8,'CCR_%'!$A$8:$WWW$8,0),FALSE)+AK346</f>
        <v>1</v>
      </c>
      <c r="AM346" s="98">
        <f>VLOOKUP($A346,'CCR_%'!$A:$WWW,MATCH(AM$8,'CCR_%'!$A$8:$WWW$8,0),FALSE)+AL346</f>
        <v>1</v>
      </c>
      <c r="AN346" s="98">
        <f>VLOOKUP($A346,'CCR_%'!$A:$WWW,MATCH(AN$8,'CCR_%'!$A$8:$WWW$8,0),FALSE)+AM346</f>
        <v>1</v>
      </c>
      <c r="AO346" s="98">
        <f>VLOOKUP($A346,'CCR_%'!$A:$WWW,MATCH(AO$8,'CCR_%'!$A$8:$WWW$8,0),FALSE)+AN346</f>
        <v>1</v>
      </c>
      <c r="AP346" s="98">
        <f>VLOOKUP($A346,'CCR_%'!$A:$WWW,MATCH(AP$8,'CCR_%'!$A$8:$WWW$8,0),FALSE)+AO346</f>
        <v>1</v>
      </c>
      <c r="AQ346" s="98">
        <f>VLOOKUP($A346,'CCR_%'!$A:$WWW,MATCH(AQ$8,'CCR_%'!$A$8:$WWW$8,0),FALSE)+AP346</f>
        <v>1</v>
      </c>
      <c r="AR346" s="98">
        <f>VLOOKUP($A346,'CCR_%'!$A:$WWW,MATCH(AR$8,'CCR_%'!$A$8:$WWW$8,0),FALSE)+AQ346</f>
        <v>1</v>
      </c>
      <c r="AS346" s="98">
        <f>VLOOKUP($A346,'CCR_%'!$A:$WWW,MATCH(AS$8,'CCR_%'!$A$8:$WWW$8,0),FALSE)+AR346</f>
        <v>1</v>
      </c>
      <c r="AT346" s="98">
        <f>VLOOKUP($A346,'CCR_%'!$A:$WWW,MATCH(AT$8,'CCR_%'!$A$8:$WWW$8,0),FALSE)+AS346</f>
        <v>1</v>
      </c>
      <c r="AU346" s="98">
        <f>VLOOKUP($A346,'CCR_%'!$A:$WWW,MATCH(AU$8,'CCR_%'!$A$8:$WWW$8,0),FALSE)+AT346</f>
        <v>1</v>
      </c>
      <c r="AV346" s="98">
        <f>VLOOKUP($A346,'CCR_%'!$A:$WWW,MATCH(AV$8,'CCR_%'!$A$8:$WWW$8,0),FALSE)+AU346</f>
        <v>1</v>
      </c>
      <c r="AW346" s="98">
        <f>VLOOKUP($A346,'CCR_%'!$A:$WWW,MATCH(AW$8,'CCR_%'!$A$8:$WWW$8,0),FALSE)+AV346</f>
        <v>1</v>
      </c>
      <c r="AX346" s="98">
        <f>VLOOKUP($A346,'CCR_%'!$A:$WWW,MATCH(AX$8,'CCR_%'!$A$8:$WWW$8,0),FALSE)+AW346</f>
        <v>1</v>
      </c>
      <c r="AY346" s="98">
        <f>VLOOKUP($A346,'CCR_%'!$A:$WWW,MATCH(AY$8,'CCR_%'!$A$8:$WWW$8,0),FALSE)+AX346</f>
        <v>1</v>
      </c>
      <c r="AZ346" s="98">
        <f>VLOOKUP($A346,'CCR_%'!$A:$WWW,MATCH(AZ$8,'CCR_%'!$A$8:$WWW$8,0),FALSE)+AY346</f>
        <v>1</v>
      </c>
      <c r="BA346" s="98">
        <f>VLOOKUP($A346,'CCR_%'!$A:$WWW,MATCH(BA$8,'CCR_%'!$A$8:$WWW$8,0),FALSE)+AZ346</f>
        <v>1</v>
      </c>
      <c r="BB346" s="98">
        <f>VLOOKUP($A346,'CCR_%'!$A:$WWW,MATCH(BB$8,'CCR_%'!$A$8:$WWW$8,0),FALSE)+BA346</f>
        <v>1</v>
      </c>
      <c r="BC346" s="98">
        <f>VLOOKUP($A346,'CCR_%'!$A:$WWW,MATCH(BC$8,'CCR_%'!$A$8:$WWW$8,0),FALSE)+BB346</f>
        <v>1</v>
      </c>
      <c r="BD346" s="98">
        <f>VLOOKUP($A346,'CCR_%'!$A:$WWW,MATCH(BD$8,'CCR_%'!$A$8:$WWW$8,0),FALSE)+BC346</f>
        <v>1</v>
      </c>
      <c r="BE346" s="98">
        <f>VLOOKUP($A346,'CCR_%'!$A:$WWW,MATCH(BE$8,'CCR_%'!$A$8:$WWW$8,0),FALSE)+BD346</f>
        <v>1</v>
      </c>
      <c r="BF346" s="98">
        <f>VLOOKUP($A346,'CCR_%'!$A:$WWW,MATCH(BF$8,'CCR_%'!$A$8:$WWW$8,0),FALSE)+BE346</f>
        <v>1</v>
      </c>
      <c r="BG346" s="98">
        <f>VLOOKUP($A346,'CCR_%'!$A:$WWW,MATCH(BG$8,'CCR_%'!$A$8:$WWW$8,0),FALSE)+BF346</f>
        <v>1</v>
      </c>
      <c r="BH346" s="98">
        <f>VLOOKUP($A346,'CCR_%'!$A:$WWW,MATCH(BH$8,'CCR_%'!$A$8:$WWW$8,0),FALSE)+BG346</f>
        <v>1</v>
      </c>
      <c r="BI346" s="98">
        <f>VLOOKUP($A346,'CCR_%'!$A:$WWW,MATCH(BI$8,'CCR_%'!$A$8:$WWW$8,0),FALSE)+BH346</f>
        <v>1</v>
      </c>
      <c r="BJ346" s="98">
        <f>VLOOKUP($A346,'CCR_%'!$A:$WWW,MATCH(BJ$8,'CCR_%'!$A$8:$WWW$8,0),FALSE)+BI346</f>
        <v>1</v>
      </c>
      <c r="BK346" s="98">
        <f>VLOOKUP($A346,'CCR_%'!$A:$WWW,MATCH(BK$8,'CCR_%'!$A$8:$WWW$8,0),FALSE)+BJ346</f>
        <v>1</v>
      </c>
      <c r="BL346" s="98">
        <f>VLOOKUP($A346,'CCR_%'!$A:$WWW,MATCH(BL$8,'CCR_%'!$A$8:$WWW$8,0),FALSE)+BK346</f>
        <v>1</v>
      </c>
    </row>
    <row r="347" spans="1:64" ht="16.5" customHeight="1" outlineLevel="2" x14ac:dyDescent="0.25">
      <c r="A347" s="26" t="s">
        <v>639</v>
      </c>
      <c r="B347" s="27" t="s">
        <v>640</v>
      </c>
      <c r="C347" s="93"/>
      <c r="D347" s="93"/>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c r="AC347" s="94"/>
      <c r="AD347" s="94"/>
      <c r="AE347" s="94"/>
      <c r="AF347" s="94"/>
      <c r="AG347" s="94"/>
      <c r="AH347" s="94"/>
      <c r="AI347" s="94"/>
      <c r="AJ347" s="94"/>
      <c r="AK347" s="94"/>
      <c r="AL347" s="94"/>
      <c r="AM347" s="94"/>
      <c r="AN347" s="94"/>
      <c r="AO347" s="94"/>
      <c r="AP347" s="94"/>
      <c r="AQ347" s="94"/>
      <c r="AR347" s="94"/>
      <c r="AS347" s="94"/>
      <c r="AT347" s="94"/>
      <c r="AU347" s="94"/>
      <c r="AV347" s="94"/>
      <c r="AW347" s="94"/>
      <c r="AX347" s="94"/>
      <c r="AY347" s="94"/>
      <c r="AZ347" s="94"/>
      <c r="BA347" s="94"/>
      <c r="BB347" s="94"/>
      <c r="BC347" s="94"/>
      <c r="BD347" s="94"/>
      <c r="BE347" s="94"/>
      <c r="BF347" s="94"/>
      <c r="BG347" s="94"/>
      <c r="BH347" s="94"/>
      <c r="BI347" s="94"/>
      <c r="BJ347" s="94"/>
      <c r="BK347" s="94"/>
      <c r="BL347" s="94"/>
    </row>
    <row r="348" spans="1:64" ht="16.5" customHeight="1" outlineLevel="3" x14ac:dyDescent="0.25">
      <c r="A348" s="30" t="s">
        <v>641</v>
      </c>
      <c r="B348" s="31" t="s">
        <v>642</v>
      </c>
      <c r="C348" s="97">
        <v>48142</v>
      </c>
      <c r="D348" s="97">
        <v>48667</v>
      </c>
      <c r="E348" s="98">
        <f>VLOOKUP($A348,'CCR_%'!$A:$WWW,MATCH(E$8,'CCR_%'!$A$8:$WWW$8,0),FALSE)+0</f>
        <v>0</v>
      </c>
      <c r="F348" s="98">
        <f>VLOOKUP($A348,'CCR_%'!$A:$WWW,MATCH(F$8,'CCR_%'!$A$8:$WWW$8,0),FALSE)+E348</f>
        <v>0</v>
      </c>
      <c r="G348" s="98">
        <f>VLOOKUP($A348,'CCR_%'!$A:$WWW,MATCH(G$8,'CCR_%'!$A$8:$WWW$8,0),FALSE)+F348</f>
        <v>0</v>
      </c>
      <c r="H348" s="98">
        <f>VLOOKUP($A348,'CCR_%'!$A:$WWW,MATCH(H$8,'CCR_%'!$A$8:$WWW$8,0),FALSE)+G348</f>
        <v>0</v>
      </c>
      <c r="I348" s="98">
        <f>VLOOKUP($A348,'CCR_%'!$A:$WWW,MATCH(I$8,'CCR_%'!$A$8:$WWW$8,0),FALSE)+H348</f>
        <v>0</v>
      </c>
      <c r="J348" s="98">
        <f>VLOOKUP($A348,'CCR_%'!$A:$WWW,MATCH(J$8,'CCR_%'!$A$8:$WWW$8,0),FALSE)+I348</f>
        <v>0</v>
      </c>
      <c r="K348" s="98">
        <f>VLOOKUP($A348,'CCR_%'!$A:$WWW,MATCH(K$8,'CCR_%'!$A$8:$WWW$8,0),FALSE)+J348</f>
        <v>0</v>
      </c>
      <c r="L348" s="98">
        <f>VLOOKUP($A348,'CCR_%'!$A:$WWW,MATCH(L$8,'CCR_%'!$A$8:$WWW$8,0),FALSE)+K348</f>
        <v>0</v>
      </c>
      <c r="M348" s="98">
        <f>VLOOKUP($A348,'CCR_%'!$A:$WWW,MATCH(M$8,'CCR_%'!$A$8:$WWW$8,0),FALSE)+L348</f>
        <v>0</v>
      </c>
      <c r="N348" s="98">
        <f>VLOOKUP($A348,'CCR_%'!$A:$WWW,MATCH(N$8,'CCR_%'!$A$8:$WWW$8,0),FALSE)+M348</f>
        <v>0</v>
      </c>
      <c r="O348" s="98">
        <f>VLOOKUP($A348,'CCR_%'!$A:$WWW,MATCH(O$8,'CCR_%'!$A$8:$WWW$8,0),FALSE)+N348</f>
        <v>0</v>
      </c>
      <c r="P348" s="98">
        <f>VLOOKUP($A348,'CCR_%'!$A:$WWW,MATCH(P$8,'CCR_%'!$A$8:$WWW$8,0),FALSE)+O348</f>
        <v>0</v>
      </c>
      <c r="Q348" s="98">
        <f>VLOOKUP($A348,'CCR_%'!$A:$WWW,MATCH(Q$8,'CCR_%'!$A$8:$WWW$8,0),FALSE)+P348</f>
        <v>0</v>
      </c>
      <c r="R348" s="98">
        <f>VLOOKUP($A348,'CCR_%'!$A:$WWW,MATCH(R$8,'CCR_%'!$A$8:$WWW$8,0),FALSE)+Q348</f>
        <v>0.1</v>
      </c>
      <c r="S348" s="98">
        <f>VLOOKUP($A348,'CCR_%'!$A:$WWW,MATCH(S$8,'CCR_%'!$A$8:$WWW$8,0),FALSE)+R348</f>
        <v>0.4</v>
      </c>
      <c r="T348" s="98">
        <f>VLOOKUP($A348,'CCR_%'!$A:$WWW,MATCH(T$8,'CCR_%'!$A$8:$WWW$8,0),FALSE)+S348</f>
        <v>1</v>
      </c>
      <c r="U348" s="98">
        <f>VLOOKUP($A348,'CCR_%'!$A:$WWW,MATCH(U$8,'CCR_%'!$A$8:$WWW$8,0),FALSE)+T348</f>
        <v>1</v>
      </c>
      <c r="V348" s="98">
        <f>VLOOKUP($A348,'CCR_%'!$A:$WWW,MATCH(V$8,'CCR_%'!$A$8:$WWW$8,0),FALSE)+U348</f>
        <v>1</v>
      </c>
      <c r="W348" s="98">
        <f>VLOOKUP($A348,'CCR_%'!$A:$WWW,MATCH(W$8,'CCR_%'!$A$8:$WWW$8,0),FALSE)+V348</f>
        <v>1</v>
      </c>
      <c r="X348" s="98">
        <f>VLOOKUP($A348,'CCR_%'!$A:$WWW,MATCH(X$8,'CCR_%'!$A$8:$WWW$8,0),FALSE)+W348</f>
        <v>1</v>
      </c>
      <c r="Y348" s="98">
        <f>VLOOKUP($A348,'CCR_%'!$A:$WWW,MATCH(Y$8,'CCR_%'!$A$8:$WWW$8,0),FALSE)+X348</f>
        <v>1</v>
      </c>
      <c r="Z348" s="98">
        <f>VLOOKUP($A348,'CCR_%'!$A:$WWW,MATCH(Z$8,'CCR_%'!$A$8:$WWW$8,0),FALSE)+Y348</f>
        <v>1</v>
      </c>
      <c r="AA348" s="98">
        <f>VLOOKUP($A348,'CCR_%'!$A:$WWW,MATCH(AA$8,'CCR_%'!$A$8:$WWW$8,0),FALSE)+Z348</f>
        <v>1</v>
      </c>
      <c r="AB348" s="98">
        <f>VLOOKUP($A348,'CCR_%'!$A:$WWW,MATCH(AB$8,'CCR_%'!$A$8:$WWW$8,0),FALSE)+AA348</f>
        <v>1</v>
      </c>
      <c r="AC348" s="98">
        <f>VLOOKUP($A348,'CCR_%'!$A:$WWW,MATCH(AC$8,'CCR_%'!$A$8:$WWW$8,0),FALSE)+AB348</f>
        <v>1</v>
      </c>
      <c r="AD348" s="98">
        <f>VLOOKUP($A348,'CCR_%'!$A:$WWW,MATCH(AD$8,'CCR_%'!$A$8:$WWW$8,0),FALSE)+AC348</f>
        <v>1</v>
      </c>
      <c r="AE348" s="98">
        <f>VLOOKUP($A348,'CCR_%'!$A:$WWW,MATCH(AE$8,'CCR_%'!$A$8:$WWW$8,0),FALSE)+AD348</f>
        <v>1</v>
      </c>
      <c r="AF348" s="98">
        <f>VLOOKUP($A348,'CCR_%'!$A:$WWW,MATCH(AF$8,'CCR_%'!$A$8:$WWW$8,0),FALSE)+AE348</f>
        <v>1</v>
      </c>
      <c r="AG348" s="98">
        <f>VLOOKUP($A348,'CCR_%'!$A:$WWW,MATCH(AG$8,'CCR_%'!$A$8:$WWW$8,0),FALSE)+AF348</f>
        <v>1</v>
      </c>
      <c r="AH348" s="98">
        <f>VLOOKUP($A348,'CCR_%'!$A:$WWW,MATCH(AH$8,'CCR_%'!$A$8:$WWW$8,0),FALSE)+AG348</f>
        <v>1</v>
      </c>
      <c r="AI348" s="98">
        <f>VLOOKUP($A348,'CCR_%'!$A:$WWW,MATCH(AI$8,'CCR_%'!$A$8:$WWW$8,0),FALSE)+AH348</f>
        <v>1</v>
      </c>
      <c r="AJ348" s="98">
        <f>VLOOKUP($A348,'CCR_%'!$A:$WWW,MATCH(AJ$8,'CCR_%'!$A$8:$WWW$8,0),FALSE)+AI348</f>
        <v>1</v>
      </c>
      <c r="AK348" s="98">
        <f>VLOOKUP($A348,'CCR_%'!$A:$WWW,MATCH(AK$8,'CCR_%'!$A$8:$WWW$8,0),FALSE)+AJ348</f>
        <v>1</v>
      </c>
      <c r="AL348" s="98">
        <f>VLOOKUP($A348,'CCR_%'!$A:$WWW,MATCH(AL$8,'CCR_%'!$A$8:$WWW$8,0),FALSE)+AK348</f>
        <v>1</v>
      </c>
      <c r="AM348" s="98">
        <f>VLOOKUP($A348,'CCR_%'!$A:$WWW,MATCH(AM$8,'CCR_%'!$A$8:$WWW$8,0),FALSE)+AL348</f>
        <v>1</v>
      </c>
      <c r="AN348" s="98">
        <f>VLOOKUP($A348,'CCR_%'!$A:$WWW,MATCH(AN$8,'CCR_%'!$A$8:$WWW$8,0),FALSE)+AM348</f>
        <v>1</v>
      </c>
      <c r="AO348" s="98">
        <f>VLOOKUP($A348,'CCR_%'!$A:$WWW,MATCH(AO$8,'CCR_%'!$A$8:$WWW$8,0),FALSE)+AN348</f>
        <v>1</v>
      </c>
      <c r="AP348" s="98">
        <f>VLOOKUP($A348,'CCR_%'!$A:$WWW,MATCH(AP$8,'CCR_%'!$A$8:$WWW$8,0),FALSE)+AO348</f>
        <v>1</v>
      </c>
      <c r="AQ348" s="98">
        <f>VLOOKUP($A348,'CCR_%'!$A:$WWW,MATCH(AQ$8,'CCR_%'!$A$8:$WWW$8,0),FALSE)+AP348</f>
        <v>1</v>
      </c>
      <c r="AR348" s="98">
        <f>VLOOKUP($A348,'CCR_%'!$A:$WWW,MATCH(AR$8,'CCR_%'!$A$8:$WWW$8,0),FALSE)+AQ348</f>
        <v>1</v>
      </c>
      <c r="AS348" s="98">
        <f>VLOOKUP($A348,'CCR_%'!$A:$WWW,MATCH(AS$8,'CCR_%'!$A$8:$WWW$8,0),FALSE)+AR348</f>
        <v>1</v>
      </c>
      <c r="AT348" s="98">
        <f>VLOOKUP($A348,'CCR_%'!$A:$WWW,MATCH(AT$8,'CCR_%'!$A$8:$WWW$8,0),FALSE)+AS348</f>
        <v>1</v>
      </c>
      <c r="AU348" s="98">
        <f>VLOOKUP($A348,'CCR_%'!$A:$WWW,MATCH(AU$8,'CCR_%'!$A$8:$WWW$8,0),FALSE)+AT348</f>
        <v>1</v>
      </c>
      <c r="AV348" s="98">
        <f>VLOOKUP($A348,'CCR_%'!$A:$WWW,MATCH(AV$8,'CCR_%'!$A$8:$WWW$8,0),FALSE)+AU348</f>
        <v>1</v>
      </c>
      <c r="AW348" s="98">
        <f>VLOOKUP($A348,'CCR_%'!$A:$WWW,MATCH(AW$8,'CCR_%'!$A$8:$WWW$8,0),FALSE)+AV348</f>
        <v>1</v>
      </c>
      <c r="AX348" s="98">
        <f>VLOOKUP($A348,'CCR_%'!$A:$WWW,MATCH(AX$8,'CCR_%'!$A$8:$WWW$8,0),FALSE)+AW348</f>
        <v>1</v>
      </c>
      <c r="AY348" s="98">
        <f>VLOOKUP($A348,'CCR_%'!$A:$WWW,MATCH(AY$8,'CCR_%'!$A$8:$WWW$8,0),FALSE)+AX348</f>
        <v>1</v>
      </c>
      <c r="AZ348" s="98">
        <f>VLOOKUP($A348,'CCR_%'!$A:$WWW,MATCH(AZ$8,'CCR_%'!$A$8:$WWW$8,0),FALSE)+AY348</f>
        <v>1</v>
      </c>
      <c r="BA348" s="98">
        <f>VLOOKUP($A348,'CCR_%'!$A:$WWW,MATCH(BA$8,'CCR_%'!$A$8:$WWW$8,0),FALSE)+AZ348</f>
        <v>1</v>
      </c>
      <c r="BB348" s="98">
        <f>VLOOKUP($A348,'CCR_%'!$A:$WWW,MATCH(BB$8,'CCR_%'!$A$8:$WWW$8,0),FALSE)+BA348</f>
        <v>1</v>
      </c>
      <c r="BC348" s="98">
        <f>VLOOKUP($A348,'CCR_%'!$A:$WWW,MATCH(BC$8,'CCR_%'!$A$8:$WWW$8,0),FALSE)+BB348</f>
        <v>1</v>
      </c>
      <c r="BD348" s="98">
        <f>VLOOKUP($A348,'CCR_%'!$A:$WWW,MATCH(BD$8,'CCR_%'!$A$8:$WWW$8,0),FALSE)+BC348</f>
        <v>1</v>
      </c>
      <c r="BE348" s="98">
        <f>VLOOKUP($A348,'CCR_%'!$A:$WWW,MATCH(BE$8,'CCR_%'!$A$8:$WWW$8,0),FALSE)+BD348</f>
        <v>1</v>
      </c>
      <c r="BF348" s="98">
        <f>VLOOKUP($A348,'CCR_%'!$A:$WWW,MATCH(BF$8,'CCR_%'!$A$8:$WWW$8,0),FALSE)+BE348</f>
        <v>1</v>
      </c>
      <c r="BG348" s="98">
        <f>VLOOKUP($A348,'CCR_%'!$A:$WWW,MATCH(BG$8,'CCR_%'!$A$8:$WWW$8,0),FALSE)+BF348</f>
        <v>1</v>
      </c>
      <c r="BH348" s="98">
        <f>VLOOKUP($A348,'CCR_%'!$A:$WWW,MATCH(BH$8,'CCR_%'!$A$8:$WWW$8,0),FALSE)+BG348</f>
        <v>1</v>
      </c>
      <c r="BI348" s="98">
        <f>VLOOKUP($A348,'CCR_%'!$A:$WWW,MATCH(BI$8,'CCR_%'!$A$8:$WWW$8,0),FALSE)+BH348</f>
        <v>1</v>
      </c>
      <c r="BJ348" s="98">
        <f>VLOOKUP($A348,'CCR_%'!$A:$WWW,MATCH(BJ$8,'CCR_%'!$A$8:$WWW$8,0),FALSE)+BI348</f>
        <v>1</v>
      </c>
      <c r="BK348" s="98">
        <f>VLOOKUP($A348,'CCR_%'!$A:$WWW,MATCH(BK$8,'CCR_%'!$A$8:$WWW$8,0),FALSE)+BJ348</f>
        <v>1</v>
      </c>
      <c r="BL348" s="98">
        <f>VLOOKUP($A348,'CCR_%'!$A:$WWW,MATCH(BL$8,'CCR_%'!$A$8:$WWW$8,0),FALSE)+BK348</f>
        <v>1</v>
      </c>
    </row>
    <row r="349" spans="1:64" ht="16.5" customHeight="1" outlineLevel="3" x14ac:dyDescent="0.25">
      <c r="A349" s="30" t="s">
        <v>643</v>
      </c>
      <c r="B349" s="31" t="s">
        <v>644</v>
      </c>
      <c r="C349" s="97">
        <v>47253</v>
      </c>
      <c r="D349" s="97">
        <v>47571</v>
      </c>
      <c r="E349" s="98">
        <f>VLOOKUP($A349,'CCR_%'!$A:$WWW,MATCH(E$8,'CCR_%'!$A$8:$WWW$8,0),FALSE)+0</f>
        <v>0</v>
      </c>
      <c r="F349" s="98">
        <f>VLOOKUP($A349,'CCR_%'!$A:$WWW,MATCH(F$8,'CCR_%'!$A$8:$WWW$8,0),FALSE)+E349</f>
        <v>0</v>
      </c>
      <c r="G349" s="98">
        <f>VLOOKUP($A349,'CCR_%'!$A:$WWW,MATCH(G$8,'CCR_%'!$A$8:$WWW$8,0),FALSE)+F349</f>
        <v>0</v>
      </c>
      <c r="H349" s="98">
        <f>VLOOKUP($A349,'CCR_%'!$A:$WWW,MATCH(H$8,'CCR_%'!$A$8:$WWW$8,0),FALSE)+G349</f>
        <v>0</v>
      </c>
      <c r="I349" s="98">
        <f>VLOOKUP($A349,'CCR_%'!$A:$WWW,MATCH(I$8,'CCR_%'!$A$8:$WWW$8,0),FALSE)+H349</f>
        <v>0</v>
      </c>
      <c r="J349" s="98">
        <f>VLOOKUP($A349,'CCR_%'!$A:$WWW,MATCH(J$8,'CCR_%'!$A$8:$WWW$8,0),FALSE)+I349</f>
        <v>0</v>
      </c>
      <c r="K349" s="98">
        <f>VLOOKUP($A349,'CCR_%'!$A:$WWW,MATCH(K$8,'CCR_%'!$A$8:$WWW$8,0),FALSE)+J349</f>
        <v>0</v>
      </c>
      <c r="L349" s="98">
        <f>VLOOKUP($A349,'CCR_%'!$A:$WWW,MATCH(L$8,'CCR_%'!$A$8:$WWW$8,0),FALSE)+K349</f>
        <v>0</v>
      </c>
      <c r="M349" s="98">
        <f>VLOOKUP($A349,'CCR_%'!$A:$WWW,MATCH(M$8,'CCR_%'!$A$8:$WWW$8,0),FALSE)+L349</f>
        <v>0.2</v>
      </c>
      <c r="N349" s="98">
        <f>VLOOKUP($A349,'CCR_%'!$A:$WWW,MATCH(N$8,'CCR_%'!$A$8:$WWW$8,0),FALSE)+M349</f>
        <v>1</v>
      </c>
      <c r="O349" s="98">
        <f>VLOOKUP($A349,'CCR_%'!$A:$WWW,MATCH(O$8,'CCR_%'!$A$8:$WWW$8,0),FALSE)+N349</f>
        <v>1</v>
      </c>
      <c r="P349" s="98">
        <f>VLOOKUP($A349,'CCR_%'!$A:$WWW,MATCH(P$8,'CCR_%'!$A$8:$WWW$8,0),FALSE)+O349</f>
        <v>1</v>
      </c>
      <c r="Q349" s="98">
        <f>VLOOKUP($A349,'CCR_%'!$A:$WWW,MATCH(Q$8,'CCR_%'!$A$8:$WWW$8,0),FALSE)+P349</f>
        <v>1</v>
      </c>
      <c r="R349" s="98">
        <f>VLOOKUP($A349,'CCR_%'!$A:$WWW,MATCH(R$8,'CCR_%'!$A$8:$WWW$8,0),FALSE)+Q349</f>
        <v>1</v>
      </c>
      <c r="S349" s="98">
        <f>VLOOKUP($A349,'CCR_%'!$A:$WWW,MATCH(S$8,'CCR_%'!$A$8:$WWW$8,0),FALSE)+R349</f>
        <v>1</v>
      </c>
      <c r="T349" s="98">
        <f>VLOOKUP($A349,'CCR_%'!$A:$WWW,MATCH(T$8,'CCR_%'!$A$8:$WWW$8,0),FALSE)+S349</f>
        <v>1</v>
      </c>
      <c r="U349" s="98">
        <f>VLOOKUP($A349,'CCR_%'!$A:$WWW,MATCH(U$8,'CCR_%'!$A$8:$WWW$8,0),FALSE)+T349</f>
        <v>1</v>
      </c>
      <c r="V349" s="98">
        <f>VLOOKUP($A349,'CCR_%'!$A:$WWW,MATCH(V$8,'CCR_%'!$A$8:$WWW$8,0),FALSE)+U349</f>
        <v>1</v>
      </c>
      <c r="W349" s="98">
        <f>VLOOKUP($A349,'CCR_%'!$A:$WWW,MATCH(W$8,'CCR_%'!$A$8:$WWW$8,0),FALSE)+V349</f>
        <v>1</v>
      </c>
      <c r="X349" s="98">
        <f>VLOOKUP($A349,'CCR_%'!$A:$WWW,MATCH(X$8,'CCR_%'!$A$8:$WWW$8,0),FALSE)+W349</f>
        <v>1</v>
      </c>
      <c r="Y349" s="98">
        <f>VLOOKUP($A349,'CCR_%'!$A:$WWW,MATCH(Y$8,'CCR_%'!$A$8:$WWW$8,0),FALSE)+X349</f>
        <v>1</v>
      </c>
      <c r="Z349" s="98">
        <f>VLOOKUP($A349,'CCR_%'!$A:$WWW,MATCH(Z$8,'CCR_%'!$A$8:$WWW$8,0),FALSE)+Y349</f>
        <v>1</v>
      </c>
      <c r="AA349" s="98">
        <f>VLOOKUP($A349,'CCR_%'!$A:$WWW,MATCH(AA$8,'CCR_%'!$A$8:$WWW$8,0),FALSE)+Z349</f>
        <v>1</v>
      </c>
      <c r="AB349" s="98">
        <f>VLOOKUP($A349,'CCR_%'!$A:$WWW,MATCH(AB$8,'CCR_%'!$A$8:$WWW$8,0),FALSE)+AA349</f>
        <v>1</v>
      </c>
      <c r="AC349" s="98">
        <f>VLOOKUP($A349,'CCR_%'!$A:$WWW,MATCH(AC$8,'CCR_%'!$A$8:$WWW$8,0),FALSE)+AB349</f>
        <v>1</v>
      </c>
      <c r="AD349" s="98">
        <f>VLOOKUP($A349,'CCR_%'!$A:$WWW,MATCH(AD$8,'CCR_%'!$A$8:$WWW$8,0),FALSE)+AC349</f>
        <v>1</v>
      </c>
      <c r="AE349" s="98">
        <f>VLOOKUP($A349,'CCR_%'!$A:$WWW,MATCH(AE$8,'CCR_%'!$A$8:$WWW$8,0),FALSE)+AD349</f>
        <v>1</v>
      </c>
      <c r="AF349" s="98">
        <f>VLOOKUP($A349,'CCR_%'!$A:$WWW,MATCH(AF$8,'CCR_%'!$A$8:$WWW$8,0),FALSE)+AE349</f>
        <v>1</v>
      </c>
      <c r="AG349" s="98">
        <f>VLOOKUP($A349,'CCR_%'!$A:$WWW,MATCH(AG$8,'CCR_%'!$A$8:$WWW$8,0),FALSE)+AF349</f>
        <v>1</v>
      </c>
      <c r="AH349" s="98">
        <f>VLOOKUP($A349,'CCR_%'!$A:$WWW,MATCH(AH$8,'CCR_%'!$A$8:$WWW$8,0),FALSE)+AG349</f>
        <v>1</v>
      </c>
      <c r="AI349" s="98">
        <f>VLOOKUP($A349,'CCR_%'!$A:$WWW,MATCH(AI$8,'CCR_%'!$A$8:$WWW$8,0),FALSE)+AH349</f>
        <v>1</v>
      </c>
      <c r="AJ349" s="98">
        <f>VLOOKUP($A349,'CCR_%'!$A:$WWW,MATCH(AJ$8,'CCR_%'!$A$8:$WWW$8,0),FALSE)+AI349</f>
        <v>1</v>
      </c>
      <c r="AK349" s="98">
        <f>VLOOKUP($A349,'CCR_%'!$A:$WWW,MATCH(AK$8,'CCR_%'!$A$8:$WWW$8,0),FALSE)+AJ349</f>
        <v>1</v>
      </c>
      <c r="AL349" s="98">
        <f>VLOOKUP($A349,'CCR_%'!$A:$WWW,MATCH(AL$8,'CCR_%'!$A$8:$WWW$8,0),FALSE)+AK349</f>
        <v>1</v>
      </c>
      <c r="AM349" s="98">
        <f>VLOOKUP($A349,'CCR_%'!$A:$WWW,MATCH(AM$8,'CCR_%'!$A$8:$WWW$8,0),FALSE)+AL349</f>
        <v>1</v>
      </c>
      <c r="AN349" s="98">
        <f>VLOOKUP($A349,'CCR_%'!$A:$WWW,MATCH(AN$8,'CCR_%'!$A$8:$WWW$8,0),FALSE)+AM349</f>
        <v>1</v>
      </c>
      <c r="AO349" s="98">
        <f>VLOOKUP($A349,'CCR_%'!$A:$WWW,MATCH(AO$8,'CCR_%'!$A$8:$WWW$8,0),FALSE)+AN349</f>
        <v>1</v>
      </c>
      <c r="AP349" s="98">
        <f>VLOOKUP($A349,'CCR_%'!$A:$WWW,MATCH(AP$8,'CCR_%'!$A$8:$WWW$8,0),FALSE)+AO349</f>
        <v>1</v>
      </c>
      <c r="AQ349" s="98">
        <f>VLOOKUP($A349,'CCR_%'!$A:$WWW,MATCH(AQ$8,'CCR_%'!$A$8:$WWW$8,0),FALSE)+AP349</f>
        <v>1</v>
      </c>
      <c r="AR349" s="98">
        <f>VLOOKUP($A349,'CCR_%'!$A:$WWW,MATCH(AR$8,'CCR_%'!$A$8:$WWW$8,0),FALSE)+AQ349</f>
        <v>1</v>
      </c>
      <c r="AS349" s="98">
        <f>VLOOKUP($A349,'CCR_%'!$A:$WWW,MATCH(AS$8,'CCR_%'!$A$8:$WWW$8,0),FALSE)+AR349</f>
        <v>1</v>
      </c>
      <c r="AT349" s="98">
        <f>VLOOKUP($A349,'CCR_%'!$A:$WWW,MATCH(AT$8,'CCR_%'!$A$8:$WWW$8,0),FALSE)+AS349</f>
        <v>1</v>
      </c>
      <c r="AU349" s="98">
        <f>VLOOKUP($A349,'CCR_%'!$A:$WWW,MATCH(AU$8,'CCR_%'!$A$8:$WWW$8,0),FALSE)+AT349</f>
        <v>1</v>
      </c>
      <c r="AV349" s="98">
        <f>VLOOKUP($A349,'CCR_%'!$A:$WWW,MATCH(AV$8,'CCR_%'!$A$8:$WWW$8,0),FALSE)+AU349</f>
        <v>1</v>
      </c>
      <c r="AW349" s="98">
        <f>VLOOKUP($A349,'CCR_%'!$A:$WWW,MATCH(AW$8,'CCR_%'!$A$8:$WWW$8,0),FALSE)+AV349</f>
        <v>1</v>
      </c>
      <c r="AX349" s="98">
        <f>VLOOKUP($A349,'CCR_%'!$A:$WWW,MATCH(AX$8,'CCR_%'!$A$8:$WWW$8,0),FALSE)+AW349</f>
        <v>1</v>
      </c>
      <c r="AY349" s="98">
        <f>VLOOKUP($A349,'CCR_%'!$A:$WWW,MATCH(AY$8,'CCR_%'!$A$8:$WWW$8,0),FALSE)+AX349</f>
        <v>1</v>
      </c>
      <c r="AZ349" s="98">
        <f>VLOOKUP($A349,'CCR_%'!$A:$WWW,MATCH(AZ$8,'CCR_%'!$A$8:$WWW$8,0),FALSE)+AY349</f>
        <v>1</v>
      </c>
      <c r="BA349" s="98">
        <f>VLOOKUP($A349,'CCR_%'!$A:$WWW,MATCH(BA$8,'CCR_%'!$A$8:$WWW$8,0),FALSE)+AZ349</f>
        <v>1</v>
      </c>
      <c r="BB349" s="98">
        <f>VLOOKUP($A349,'CCR_%'!$A:$WWW,MATCH(BB$8,'CCR_%'!$A$8:$WWW$8,0),FALSE)+BA349</f>
        <v>1</v>
      </c>
      <c r="BC349" s="98">
        <f>VLOOKUP($A349,'CCR_%'!$A:$WWW,MATCH(BC$8,'CCR_%'!$A$8:$WWW$8,0),FALSE)+BB349</f>
        <v>1</v>
      </c>
      <c r="BD349" s="98">
        <f>VLOOKUP($A349,'CCR_%'!$A:$WWW,MATCH(BD$8,'CCR_%'!$A$8:$WWW$8,0),FALSE)+BC349</f>
        <v>1</v>
      </c>
      <c r="BE349" s="98">
        <f>VLOOKUP($A349,'CCR_%'!$A:$WWW,MATCH(BE$8,'CCR_%'!$A$8:$WWW$8,0),FALSE)+BD349</f>
        <v>1</v>
      </c>
      <c r="BF349" s="98">
        <f>VLOOKUP($A349,'CCR_%'!$A:$WWW,MATCH(BF$8,'CCR_%'!$A$8:$WWW$8,0),FALSE)+BE349</f>
        <v>1</v>
      </c>
      <c r="BG349" s="98">
        <f>VLOOKUP($A349,'CCR_%'!$A:$WWW,MATCH(BG$8,'CCR_%'!$A$8:$WWW$8,0),FALSE)+BF349</f>
        <v>1</v>
      </c>
      <c r="BH349" s="98">
        <f>VLOOKUP($A349,'CCR_%'!$A:$WWW,MATCH(BH$8,'CCR_%'!$A$8:$WWW$8,0),FALSE)+BG349</f>
        <v>1</v>
      </c>
      <c r="BI349" s="98">
        <f>VLOOKUP($A349,'CCR_%'!$A:$WWW,MATCH(BI$8,'CCR_%'!$A$8:$WWW$8,0),FALSE)+BH349</f>
        <v>1</v>
      </c>
      <c r="BJ349" s="98">
        <f>VLOOKUP($A349,'CCR_%'!$A:$WWW,MATCH(BJ$8,'CCR_%'!$A$8:$WWW$8,0),FALSE)+BI349</f>
        <v>1</v>
      </c>
      <c r="BK349" s="98">
        <f>VLOOKUP($A349,'CCR_%'!$A:$WWW,MATCH(BK$8,'CCR_%'!$A$8:$WWW$8,0),FALSE)+BJ349</f>
        <v>1</v>
      </c>
      <c r="BL349" s="98">
        <f>VLOOKUP($A349,'CCR_%'!$A:$WWW,MATCH(BL$8,'CCR_%'!$A$8:$WWW$8,0),FALSE)+BK349</f>
        <v>1</v>
      </c>
    </row>
    <row r="350" spans="1:64" ht="16.5" customHeight="1" outlineLevel="3" x14ac:dyDescent="0.25">
      <c r="A350" s="30" t="s">
        <v>645</v>
      </c>
      <c r="B350" s="31" t="s">
        <v>646</v>
      </c>
      <c r="C350" s="97">
        <v>48303</v>
      </c>
      <c r="D350" s="97">
        <v>48667</v>
      </c>
      <c r="E350" s="98">
        <f>VLOOKUP($A350,'CCR_%'!$A:$WWW,MATCH(E$8,'CCR_%'!$A$8:$WWW$8,0),FALSE)+0</f>
        <v>0</v>
      </c>
      <c r="F350" s="98">
        <f>VLOOKUP($A350,'CCR_%'!$A:$WWW,MATCH(F$8,'CCR_%'!$A$8:$WWW$8,0),FALSE)+E350</f>
        <v>0</v>
      </c>
      <c r="G350" s="98">
        <f>VLOOKUP($A350,'CCR_%'!$A:$WWW,MATCH(G$8,'CCR_%'!$A$8:$WWW$8,0),FALSE)+F350</f>
        <v>0</v>
      </c>
      <c r="H350" s="98">
        <f>VLOOKUP($A350,'CCR_%'!$A:$WWW,MATCH(H$8,'CCR_%'!$A$8:$WWW$8,0),FALSE)+G350</f>
        <v>0</v>
      </c>
      <c r="I350" s="98">
        <f>VLOOKUP($A350,'CCR_%'!$A:$WWW,MATCH(I$8,'CCR_%'!$A$8:$WWW$8,0),FALSE)+H350</f>
        <v>0</v>
      </c>
      <c r="J350" s="98">
        <f>VLOOKUP($A350,'CCR_%'!$A:$WWW,MATCH(J$8,'CCR_%'!$A$8:$WWW$8,0),FALSE)+I350</f>
        <v>0</v>
      </c>
      <c r="K350" s="98">
        <f>VLOOKUP($A350,'CCR_%'!$A:$WWW,MATCH(K$8,'CCR_%'!$A$8:$WWW$8,0),FALSE)+J350</f>
        <v>0</v>
      </c>
      <c r="L350" s="98">
        <f>VLOOKUP($A350,'CCR_%'!$A:$WWW,MATCH(L$8,'CCR_%'!$A$8:$WWW$8,0),FALSE)+K350</f>
        <v>0</v>
      </c>
      <c r="M350" s="98">
        <f>VLOOKUP($A350,'CCR_%'!$A:$WWW,MATCH(M$8,'CCR_%'!$A$8:$WWW$8,0),FALSE)+L350</f>
        <v>0</v>
      </c>
      <c r="N350" s="98">
        <f>VLOOKUP($A350,'CCR_%'!$A:$WWW,MATCH(N$8,'CCR_%'!$A$8:$WWW$8,0),FALSE)+M350</f>
        <v>0</v>
      </c>
      <c r="O350" s="98">
        <f>VLOOKUP($A350,'CCR_%'!$A:$WWW,MATCH(O$8,'CCR_%'!$A$8:$WWW$8,0),FALSE)+N350</f>
        <v>0</v>
      </c>
      <c r="P350" s="98">
        <f>VLOOKUP($A350,'CCR_%'!$A:$WWW,MATCH(P$8,'CCR_%'!$A$8:$WWW$8,0),FALSE)+O350</f>
        <v>0</v>
      </c>
      <c r="Q350" s="98">
        <f>VLOOKUP($A350,'CCR_%'!$A:$WWW,MATCH(Q$8,'CCR_%'!$A$8:$WWW$8,0),FALSE)+P350</f>
        <v>0</v>
      </c>
      <c r="R350" s="98">
        <f>VLOOKUP($A350,'CCR_%'!$A:$WWW,MATCH(R$8,'CCR_%'!$A$8:$WWW$8,0),FALSE)+Q350</f>
        <v>0</v>
      </c>
      <c r="S350" s="98">
        <f>VLOOKUP($A350,'CCR_%'!$A:$WWW,MATCH(S$8,'CCR_%'!$A$8:$WWW$8,0),FALSE)+R350</f>
        <v>0.15</v>
      </c>
      <c r="T350" s="98">
        <f>VLOOKUP($A350,'CCR_%'!$A:$WWW,MATCH(T$8,'CCR_%'!$A$8:$WWW$8,0),FALSE)+S350</f>
        <v>1</v>
      </c>
      <c r="U350" s="98">
        <f>VLOOKUP($A350,'CCR_%'!$A:$WWW,MATCH(U$8,'CCR_%'!$A$8:$WWW$8,0),FALSE)+T350</f>
        <v>1</v>
      </c>
      <c r="V350" s="98">
        <f>VLOOKUP($A350,'CCR_%'!$A:$WWW,MATCH(V$8,'CCR_%'!$A$8:$WWW$8,0),FALSE)+U350</f>
        <v>1</v>
      </c>
      <c r="W350" s="98">
        <f>VLOOKUP($A350,'CCR_%'!$A:$WWW,MATCH(W$8,'CCR_%'!$A$8:$WWW$8,0),FALSE)+V350</f>
        <v>1</v>
      </c>
      <c r="X350" s="98">
        <f>VLOOKUP($A350,'CCR_%'!$A:$WWW,MATCH(X$8,'CCR_%'!$A$8:$WWW$8,0),FALSE)+W350</f>
        <v>1</v>
      </c>
      <c r="Y350" s="98">
        <f>VLOOKUP($A350,'CCR_%'!$A:$WWW,MATCH(Y$8,'CCR_%'!$A$8:$WWW$8,0),FALSE)+X350</f>
        <v>1</v>
      </c>
      <c r="Z350" s="98">
        <f>VLOOKUP($A350,'CCR_%'!$A:$WWW,MATCH(Z$8,'CCR_%'!$A$8:$WWW$8,0),FALSE)+Y350</f>
        <v>1</v>
      </c>
      <c r="AA350" s="98">
        <f>VLOOKUP($A350,'CCR_%'!$A:$WWW,MATCH(AA$8,'CCR_%'!$A$8:$WWW$8,0),FALSE)+Z350</f>
        <v>1</v>
      </c>
      <c r="AB350" s="98">
        <f>VLOOKUP($A350,'CCR_%'!$A:$WWW,MATCH(AB$8,'CCR_%'!$A$8:$WWW$8,0),FALSE)+AA350</f>
        <v>1</v>
      </c>
      <c r="AC350" s="98">
        <f>VLOOKUP($A350,'CCR_%'!$A:$WWW,MATCH(AC$8,'CCR_%'!$A$8:$WWW$8,0),FALSE)+AB350</f>
        <v>1</v>
      </c>
      <c r="AD350" s="98">
        <f>VLOOKUP($A350,'CCR_%'!$A:$WWW,MATCH(AD$8,'CCR_%'!$A$8:$WWW$8,0),FALSE)+AC350</f>
        <v>1</v>
      </c>
      <c r="AE350" s="98">
        <f>VLOOKUP($A350,'CCR_%'!$A:$WWW,MATCH(AE$8,'CCR_%'!$A$8:$WWW$8,0),FALSE)+AD350</f>
        <v>1</v>
      </c>
      <c r="AF350" s="98">
        <f>VLOOKUP($A350,'CCR_%'!$A:$WWW,MATCH(AF$8,'CCR_%'!$A$8:$WWW$8,0),FALSE)+AE350</f>
        <v>1</v>
      </c>
      <c r="AG350" s="98">
        <f>VLOOKUP($A350,'CCR_%'!$A:$WWW,MATCH(AG$8,'CCR_%'!$A$8:$WWW$8,0),FALSE)+AF350</f>
        <v>1</v>
      </c>
      <c r="AH350" s="98">
        <f>VLOOKUP($A350,'CCR_%'!$A:$WWW,MATCH(AH$8,'CCR_%'!$A$8:$WWW$8,0),FALSE)+AG350</f>
        <v>1</v>
      </c>
      <c r="AI350" s="98">
        <f>VLOOKUP($A350,'CCR_%'!$A:$WWW,MATCH(AI$8,'CCR_%'!$A$8:$WWW$8,0),FALSE)+AH350</f>
        <v>1</v>
      </c>
      <c r="AJ350" s="98">
        <f>VLOOKUP($A350,'CCR_%'!$A:$WWW,MATCH(AJ$8,'CCR_%'!$A$8:$WWW$8,0),FALSE)+AI350</f>
        <v>1</v>
      </c>
      <c r="AK350" s="98">
        <f>VLOOKUP($A350,'CCR_%'!$A:$WWW,MATCH(AK$8,'CCR_%'!$A$8:$WWW$8,0),FALSE)+AJ350</f>
        <v>1</v>
      </c>
      <c r="AL350" s="98">
        <f>VLOOKUP($A350,'CCR_%'!$A:$WWW,MATCH(AL$8,'CCR_%'!$A$8:$WWW$8,0),FALSE)+AK350</f>
        <v>1</v>
      </c>
      <c r="AM350" s="98">
        <f>VLOOKUP($A350,'CCR_%'!$A:$WWW,MATCH(AM$8,'CCR_%'!$A$8:$WWW$8,0),FALSE)+AL350</f>
        <v>1</v>
      </c>
      <c r="AN350" s="98">
        <f>VLOOKUP($A350,'CCR_%'!$A:$WWW,MATCH(AN$8,'CCR_%'!$A$8:$WWW$8,0),FALSE)+AM350</f>
        <v>1</v>
      </c>
      <c r="AO350" s="98">
        <f>VLOOKUP($A350,'CCR_%'!$A:$WWW,MATCH(AO$8,'CCR_%'!$A$8:$WWW$8,0),FALSE)+AN350</f>
        <v>1</v>
      </c>
      <c r="AP350" s="98">
        <f>VLOOKUP($A350,'CCR_%'!$A:$WWW,MATCH(AP$8,'CCR_%'!$A$8:$WWW$8,0),FALSE)+AO350</f>
        <v>1</v>
      </c>
      <c r="AQ350" s="98">
        <f>VLOOKUP($A350,'CCR_%'!$A:$WWW,MATCH(AQ$8,'CCR_%'!$A$8:$WWW$8,0),FALSE)+AP350</f>
        <v>1</v>
      </c>
      <c r="AR350" s="98">
        <f>VLOOKUP($A350,'CCR_%'!$A:$WWW,MATCH(AR$8,'CCR_%'!$A$8:$WWW$8,0),FALSE)+AQ350</f>
        <v>1</v>
      </c>
      <c r="AS350" s="98">
        <f>VLOOKUP($A350,'CCR_%'!$A:$WWW,MATCH(AS$8,'CCR_%'!$A$8:$WWW$8,0),FALSE)+AR350</f>
        <v>1</v>
      </c>
      <c r="AT350" s="98">
        <f>VLOOKUP($A350,'CCR_%'!$A:$WWW,MATCH(AT$8,'CCR_%'!$A$8:$WWW$8,0),FALSE)+AS350</f>
        <v>1</v>
      </c>
      <c r="AU350" s="98">
        <f>VLOOKUP($A350,'CCR_%'!$A:$WWW,MATCH(AU$8,'CCR_%'!$A$8:$WWW$8,0),FALSE)+AT350</f>
        <v>1</v>
      </c>
      <c r="AV350" s="98">
        <f>VLOOKUP($A350,'CCR_%'!$A:$WWW,MATCH(AV$8,'CCR_%'!$A$8:$WWW$8,0),FALSE)+AU350</f>
        <v>1</v>
      </c>
      <c r="AW350" s="98">
        <f>VLOOKUP($A350,'CCR_%'!$A:$WWW,MATCH(AW$8,'CCR_%'!$A$8:$WWW$8,0),FALSE)+AV350</f>
        <v>1</v>
      </c>
      <c r="AX350" s="98">
        <f>VLOOKUP($A350,'CCR_%'!$A:$WWW,MATCH(AX$8,'CCR_%'!$A$8:$WWW$8,0),FALSE)+AW350</f>
        <v>1</v>
      </c>
      <c r="AY350" s="98">
        <f>VLOOKUP($A350,'CCR_%'!$A:$WWW,MATCH(AY$8,'CCR_%'!$A$8:$WWW$8,0),FALSE)+AX350</f>
        <v>1</v>
      </c>
      <c r="AZ350" s="98">
        <f>VLOOKUP($A350,'CCR_%'!$A:$WWW,MATCH(AZ$8,'CCR_%'!$A$8:$WWW$8,0),FALSE)+AY350</f>
        <v>1</v>
      </c>
      <c r="BA350" s="98">
        <f>VLOOKUP($A350,'CCR_%'!$A:$WWW,MATCH(BA$8,'CCR_%'!$A$8:$WWW$8,0),FALSE)+AZ350</f>
        <v>1</v>
      </c>
      <c r="BB350" s="98">
        <f>VLOOKUP($A350,'CCR_%'!$A:$WWW,MATCH(BB$8,'CCR_%'!$A$8:$WWW$8,0),FALSE)+BA350</f>
        <v>1</v>
      </c>
      <c r="BC350" s="98">
        <f>VLOOKUP($A350,'CCR_%'!$A:$WWW,MATCH(BC$8,'CCR_%'!$A$8:$WWW$8,0),FALSE)+BB350</f>
        <v>1</v>
      </c>
      <c r="BD350" s="98">
        <f>VLOOKUP($A350,'CCR_%'!$A:$WWW,MATCH(BD$8,'CCR_%'!$A$8:$WWW$8,0),FALSE)+BC350</f>
        <v>1</v>
      </c>
      <c r="BE350" s="98">
        <f>VLOOKUP($A350,'CCR_%'!$A:$WWW,MATCH(BE$8,'CCR_%'!$A$8:$WWW$8,0),FALSE)+BD350</f>
        <v>1</v>
      </c>
      <c r="BF350" s="98">
        <f>VLOOKUP($A350,'CCR_%'!$A:$WWW,MATCH(BF$8,'CCR_%'!$A$8:$WWW$8,0),FALSE)+BE350</f>
        <v>1</v>
      </c>
      <c r="BG350" s="98">
        <f>VLOOKUP($A350,'CCR_%'!$A:$WWW,MATCH(BG$8,'CCR_%'!$A$8:$WWW$8,0),FALSE)+BF350</f>
        <v>1</v>
      </c>
      <c r="BH350" s="98">
        <f>VLOOKUP($A350,'CCR_%'!$A:$WWW,MATCH(BH$8,'CCR_%'!$A$8:$WWW$8,0),FALSE)+BG350</f>
        <v>1</v>
      </c>
      <c r="BI350" s="98">
        <f>VLOOKUP($A350,'CCR_%'!$A:$WWW,MATCH(BI$8,'CCR_%'!$A$8:$WWW$8,0),FALSE)+BH350</f>
        <v>1</v>
      </c>
      <c r="BJ350" s="98">
        <f>VLOOKUP($A350,'CCR_%'!$A:$WWW,MATCH(BJ$8,'CCR_%'!$A$8:$WWW$8,0),FALSE)+BI350</f>
        <v>1</v>
      </c>
      <c r="BK350" s="98">
        <f>VLOOKUP($A350,'CCR_%'!$A:$WWW,MATCH(BK$8,'CCR_%'!$A$8:$WWW$8,0),FALSE)+BJ350</f>
        <v>1</v>
      </c>
      <c r="BL350" s="98">
        <f>VLOOKUP($A350,'CCR_%'!$A:$WWW,MATCH(BL$8,'CCR_%'!$A$8:$WWW$8,0),FALSE)+BK350</f>
        <v>1</v>
      </c>
    </row>
    <row r="351" spans="1:64" ht="16.5" customHeight="1" outlineLevel="3" x14ac:dyDescent="0.25">
      <c r="A351" s="30" t="s">
        <v>647</v>
      </c>
      <c r="B351" s="31" t="s">
        <v>648</v>
      </c>
      <c r="C351" s="97">
        <v>47777</v>
      </c>
      <c r="D351" s="97">
        <v>48302</v>
      </c>
      <c r="E351" s="98">
        <f>VLOOKUP($A351,'CCR_%'!$A:$WWW,MATCH(E$8,'CCR_%'!$A$8:$WWW$8,0),FALSE)+0</f>
        <v>0</v>
      </c>
      <c r="F351" s="98">
        <f>VLOOKUP($A351,'CCR_%'!$A:$WWW,MATCH(F$8,'CCR_%'!$A$8:$WWW$8,0),FALSE)+E351</f>
        <v>0</v>
      </c>
      <c r="G351" s="98">
        <f>VLOOKUP($A351,'CCR_%'!$A:$WWW,MATCH(G$8,'CCR_%'!$A$8:$WWW$8,0),FALSE)+F351</f>
        <v>0</v>
      </c>
      <c r="H351" s="98">
        <f>VLOOKUP($A351,'CCR_%'!$A:$WWW,MATCH(H$8,'CCR_%'!$A$8:$WWW$8,0),FALSE)+G351</f>
        <v>0</v>
      </c>
      <c r="I351" s="98">
        <f>VLOOKUP($A351,'CCR_%'!$A:$WWW,MATCH(I$8,'CCR_%'!$A$8:$WWW$8,0),FALSE)+H351</f>
        <v>0</v>
      </c>
      <c r="J351" s="98">
        <f>VLOOKUP($A351,'CCR_%'!$A:$WWW,MATCH(J$8,'CCR_%'!$A$8:$WWW$8,0),FALSE)+I351</f>
        <v>0</v>
      </c>
      <c r="K351" s="98">
        <f>VLOOKUP($A351,'CCR_%'!$A:$WWW,MATCH(K$8,'CCR_%'!$A$8:$WWW$8,0),FALSE)+J351</f>
        <v>0</v>
      </c>
      <c r="L351" s="98">
        <f>VLOOKUP($A351,'CCR_%'!$A:$WWW,MATCH(L$8,'CCR_%'!$A$8:$WWW$8,0),FALSE)+K351</f>
        <v>0</v>
      </c>
      <c r="M351" s="98">
        <f>VLOOKUP($A351,'CCR_%'!$A:$WWW,MATCH(M$8,'CCR_%'!$A$8:$WWW$8,0),FALSE)+L351</f>
        <v>0</v>
      </c>
      <c r="N351" s="98">
        <f>VLOOKUP($A351,'CCR_%'!$A:$WWW,MATCH(N$8,'CCR_%'!$A$8:$WWW$8,0),FALSE)+M351</f>
        <v>0</v>
      </c>
      <c r="O351" s="98">
        <f>VLOOKUP($A351,'CCR_%'!$A:$WWW,MATCH(O$8,'CCR_%'!$A$8:$WWW$8,0),FALSE)+N351</f>
        <v>0</v>
      </c>
      <c r="P351" s="98">
        <f>VLOOKUP($A351,'CCR_%'!$A:$WWW,MATCH(P$8,'CCR_%'!$A$8:$WWW$8,0),FALSE)+O351</f>
        <v>0.05</v>
      </c>
      <c r="Q351" s="98">
        <f>VLOOKUP($A351,'CCR_%'!$A:$WWW,MATCH(Q$8,'CCR_%'!$A$8:$WWW$8,0),FALSE)+P351</f>
        <v>0.15000000000000002</v>
      </c>
      <c r="R351" s="98">
        <f>VLOOKUP($A351,'CCR_%'!$A:$WWW,MATCH(R$8,'CCR_%'!$A$8:$WWW$8,0),FALSE)+Q351</f>
        <v>1</v>
      </c>
      <c r="S351" s="98">
        <f>VLOOKUP($A351,'CCR_%'!$A:$WWW,MATCH(S$8,'CCR_%'!$A$8:$WWW$8,0),FALSE)+R351</f>
        <v>1</v>
      </c>
      <c r="T351" s="98">
        <f>VLOOKUP($A351,'CCR_%'!$A:$WWW,MATCH(T$8,'CCR_%'!$A$8:$WWW$8,0),FALSE)+S351</f>
        <v>1</v>
      </c>
      <c r="U351" s="98">
        <f>VLOOKUP($A351,'CCR_%'!$A:$WWW,MATCH(U$8,'CCR_%'!$A$8:$WWW$8,0),FALSE)+T351</f>
        <v>1</v>
      </c>
      <c r="V351" s="98">
        <f>VLOOKUP($A351,'CCR_%'!$A:$WWW,MATCH(V$8,'CCR_%'!$A$8:$WWW$8,0),FALSE)+U351</f>
        <v>1</v>
      </c>
      <c r="W351" s="98">
        <f>VLOOKUP($A351,'CCR_%'!$A:$WWW,MATCH(W$8,'CCR_%'!$A$8:$WWW$8,0),FALSE)+V351</f>
        <v>1</v>
      </c>
      <c r="X351" s="98">
        <f>VLOOKUP($A351,'CCR_%'!$A:$WWW,MATCH(X$8,'CCR_%'!$A$8:$WWW$8,0),FALSE)+W351</f>
        <v>1</v>
      </c>
      <c r="Y351" s="98">
        <f>VLOOKUP($A351,'CCR_%'!$A:$WWW,MATCH(Y$8,'CCR_%'!$A$8:$WWW$8,0),FALSE)+X351</f>
        <v>1</v>
      </c>
      <c r="Z351" s="98">
        <f>VLOOKUP($A351,'CCR_%'!$A:$WWW,MATCH(Z$8,'CCR_%'!$A$8:$WWW$8,0),FALSE)+Y351</f>
        <v>1</v>
      </c>
      <c r="AA351" s="98">
        <f>VLOOKUP($A351,'CCR_%'!$A:$WWW,MATCH(AA$8,'CCR_%'!$A$8:$WWW$8,0),FALSE)+Z351</f>
        <v>1</v>
      </c>
      <c r="AB351" s="98">
        <f>VLOOKUP($A351,'CCR_%'!$A:$WWW,MATCH(AB$8,'CCR_%'!$A$8:$WWW$8,0),FALSE)+AA351</f>
        <v>1</v>
      </c>
      <c r="AC351" s="98">
        <f>VLOOKUP($A351,'CCR_%'!$A:$WWW,MATCH(AC$8,'CCR_%'!$A$8:$WWW$8,0),FALSE)+AB351</f>
        <v>1</v>
      </c>
      <c r="AD351" s="98">
        <f>VLOOKUP($A351,'CCR_%'!$A:$WWW,MATCH(AD$8,'CCR_%'!$A$8:$WWW$8,0),FALSE)+AC351</f>
        <v>1</v>
      </c>
      <c r="AE351" s="98">
        <f>VLOOKUP($A351,'CCR_%'!$A:$WWW,MATCH(AE$8,'CCR_%'!$A$8:$WWW$8,0),FALSE)+AD351</f>
        <v>1</v>
      </c>
      <c r="AF351" s="98">
        <f>VLOOKUP($A351,'CCR_%'!$A:$WWW,MATCH(AF$8,'CCR_%'!$A$8:$WWW$8,0),FALSE)+AE351</f>
        <v>1</v>
      </c>
      <c r="AG351" s="98">
        <f>VLOOKUP($A351,'CCR_%'!$A:$WWW,MATCH(AG$8,'CCR_%'!$A$8:$WWW$8,0),FALSE)+AF351</f>
        <v>1</v>
      </c>
      <c r="AH351" s="98">
        <f>VLOOKUP($A351,'CCR_%'!$A:$WWW,MATCH(AH$8,'CCR_%'!$A$8:$WWW$8,0),FALSE)+AG351</f>
        <v>1</v>
      </c>
      <c r="AI351" s="98">
        <f>VLOOKUP($A351,'CCR_%'!$A:$WWW,MATCH(AI$8,'CCR_%'!$A$8:$WWW$8,0),FALSE)+AH351</f>
        <v>1</v>
      </c>
      <c r="AJ351" s="98">
        <f>VLOOKUP($A351,'CCR_%'!$A:$WWW,MATCH(AJ$8,'CCR_%'!$A$8:$WWW$8,0),FALSE)+AI351</f>
        <v>1</v>
      </c>
      <c r="AK351" s="98">
        <f>VLOOKUP($A351,'CCR_%'!$A:$WWW,MATCH(AK$8,'CCR_%'!$A$8:$WWW$8,0),FALSE)+AJ351</f>
        <v>1</v>
      </c>
      <c r="AL351" s="98">
        <f>VLOOKUP($A351,'CCR_%'!$A:$WWW,MATCH(AL$8,'CCR_%'!$A$8:$WWW$8,0),FALSE)+AK351</f>
        <v>1</v>
      </c>
      <c r="AM351" s="98">
        <f>VLOOKUP($A351,'CCR_%'!$A:$WWW,MATCH(AM$8,'CCR_%'!$A$8:$WWW$8,0),FALSE)+AL351</f>
        <v>1</v>
      </c>
      <c r="AN351" s="98">
        <f>VLOOKUP($A351,'CCR_%'!$A:$WWW,MATCH(AN$8,'CCR_%'!$A$8:$WWW$8,0),FALSE)+AM351</f>
        <v>1</v>
      </c>
      <c r="AO351" s="98">
        <f>VLOOKUP($A351,'CCR_%'!$A:$WWW,MATCH(AO$8,'CCR_%'!$A$8:$WWW$8,0),FALSE)+AN351</f>
        <v>1</v>
      </c>
      <c r="AP351" s="98">
        <f>VLOOKUP($A351,'CCR_%'!$A:$WWW,MATCH(AP$8,'CCR_%'!$A$8:$WWW$8,0),FALSE)+AO351</f>
        <v>1</v>
      </c>
      <c r="AQ351" s="98">
        <f>VLOOKUP($A351,'CCR_%'!$A:$WWW,MATCH(AQ$8,'CCR_%'!$A$8:$WWW$8,0),FALSE)+AP351</f>
        <v>1</v>
      </c>
      <c r="AR351" s="98">
        <f>VLOOKUP($A351,'CCR_%'!$A:$WWW,MATCH(AR$8,'CCR_%'!$A$8:$WWW$8,0),FALSE)+AQ351</f>
        <v>1</v>
      </c>
      <c r="AS351" s="98">
        <f>VLOOKUP($A351,'CCR_%'!$A:$WWW,MATCH(AS$8,'CCR_%'!$A$8:$WWW$8,0),FALSE)+AR351</f>
        <v>1</v>
      </c>
      <c r="AT351" s="98">
        <f>VLOOKUP($A351,'CCR_%'!$A:$WWW,MATCH(AT$8,'CCR_%'!$A$8:$WWW$8,0),FALSE)+AS351</f>
        <v>1</v>
      </c>
      <c r="AU351" s="98">
        <f>VLOOKUP($A351,'CCR_%'!$A:$WWW,MATCH(AU$8,'CCR_%'!$A$8:$WWW$8,0),FALSE)+AT351</f>
        <v>1</v>
      </c>
      <c r="AV351" s="98">
        <f>VLOOKUP($A351,'CCR_%'!$A:$WWW,MATCH(AV$8,'CCR_%'!$A$8:$WWW$8,0),FALSE)+AU351</f>
        <v>1</v>
      </c>
      <c r="AW351" s="98">
        <f>VLOOKUP($A351,'CCR_%'!$A:$WWW,MATCH(AW$8,'CCR_%'!$A$8:$WWW$8,0),FALSE)+AV351</f>
        <v>1</v>
      </c>
      <c r="AX351" s="98">
        <f>VLOOKUP($A351,'CCR_%'!$A:$WWW,MATCH(AX$8,'CCR_%'!$A$8:$WWW$8,0),FALSE)+AW351</f>
        <v>1</v>
      </c>
      <c r="AY351" s="98">
        <f>VLOOKUP($A351,'CCR_%'!$A:$WWW,MATCH(AY$8,'CCR_%'!$A$8:$WWW$8,0),FALSE)+AX351</f>
        <v>1</v>
      </c>
      <c r="AZ351" s="98">
        <f>VLOOKUP($A351,'CCR_%'!$A:$WWW,MATCH(AZ$8,'CCR_%'!$A$8:$WWW$8,0),FALSE)+AY351</f>
        <v>1</v>
      </c>
      <c r="BA351" s="98">
        <f>VLOOKUP($A351,'CCR_%'!$A:$WWW,MATCH(BA$8,'CCR_%'!$A$8:$WWW$8,0),FALSE)+AZ351</f>
        <v>1</v>
      </c>
      <c r="BB351" s="98">
        <f>VLOOKUP($A351,'CCR_%'!$A:$WWW,MATCH(BB$8,'CCR_%'!$A$8:$WWW$8,0),FALSE)+BA351</f>
        <v>1</v>
      </c>
      <c r="BC351" s="98">
        <f>VLOOKUP($A351,'CCR_%'!$A:$WWW,MATCH(BC$8,'CCR_%'!$A$8:$WWW$8,0),FALSE)+BB351</f>
        <v>1</v>
      </c>
      <c r="BD351" s="98">
        <f>VLOOKUP($A351,'CCR_%'!$A:$WWW,MATCH(BD$8,'CCR_%'!$A$8:$WWW$8,0),FALSE)+BC351</f>
        <v>1</v>
      </c>
      <c r="BE351" s="98">
        <f>VLOOKUP($A351,'CCR_%'!$A:$WWW,MATCH(BE$8,'CCR_%'!$A$8:$WWW$8,0),FALSE)+BD351</f>
        <v>1</v>
      </c>
      <c r="BF351" s="98">
        <f>VLOOKUP($A351,'CCR_%'!$A:$WWW,MATCH(BF$8,'CCR_%'!$A$8:$WWW$8,0),FALSE)+BE351</f>
        <v>1</v>
      </c>
      <c r="BG351" s="98">
        <f>VLOOKUP($A351,'CCR_%'!$A:$WWW,MATCH(BG$8,'CCR_%'!$A$8:$WWW$8,0),FALSE)+BF351</f>
        <v>1</v>
      </c>
      <c r="BH351" s="98">
        <f>VLOOKUP($A351,'CCR_%'!$A:$WWW,MATCH(BH$8,'CCR_%'!$A$8:$WWW$8,0),FALSE)+BG351</f>
        <v>1</v>
      </c>
      <c r="BI351" s="98">
        <f>VLOOKUP($A351,'CCR_%'!$A:$WWW,MATCH(BI$8,'CCR_%'!$A$8:$WWW$8,0),FALSE)+BH351</f>
        <v>1</v>
      </c>
      <c r="BJ351" s="98">
        <f>VLOOKUP($A351,'CCR_%'!$A:$WWW,MATCH(BJ$8,'CCR_%'!$A$8:$WWW$8,0),FALSE)+BI351</f>
        <v>1</v>
      </c>
      <c r="BK351" s="98">
        <f>VLOOKUP($A351,'CCR_%'!$A:$WWW,MATCH(BK$8,'CCR_%'!$A$8:$WWW$8,0),FALSE)+BJ351</f>
        <v>1</v>
      </c>
      <c r="BL351" s="98">
        <f>VLOOKUP($A351,'CCR_%'!$A:$WWW,MATCH(BL$8,'CCR_%'!$A$8:$WWW$8,0),FALSE)+BK351</f>
        <v>1</v>
      </c>
    </row>
    <row r="352" spans="1:64" ht="16.5" customHeight="1" outlineLevel="3" x14ac:dyDescent="0.25">
      <c r="A352" s="30" t="s">
        <v>649</v>
      </c>
      <c r="B352" s="31" t="s">
        <v>648</v>
      </c>
      <c r="C352" s="97">
        <v>47798</v>
      </c>
      <c r="D352" s="97">
        <v>48302</v>
      </c>
      <c r="E352" s="98">
        <f>VLOOKUP($A352,'CCR_%'!$A:$WWW,MATCH(E$8,'CCR_%'!$A$8:$WWW$8,0),FALSE)+0</f>
        <v>0</v>
      </c>
      <c r="F352" s="98">
        <f>VLOOKUP($A352,'CCR_%'!$A:$WWW,MATCH(F$8,'CCR_%'!$A$8:$WWW$8,0),FALSE)+E352</f>
        <v>0</v>
      </c>
      <c r="G352" s="98">
        <f>VLOOKUP($A352,'CCR_%'!$A:$WWW,MATCH(G$8,'CCR_%'!$A$8:$WWW$8,0),FALSE)+F352</f>
        <v>0</v>
      </c>
      <c r="H352" s="98">
        <f>VLOOKUP($A352,'CCR_%'!$A:$WWW,MATCH(H$8,'CCR_%'!$A$8:$WWW$8,0),FALSE)+G352</f>
        <v>0</v>
      </c>
      <c r="I352" s="98">
        <f>VLOOKUP($A352,'CCR_%'!$A:$WWW,MATCH(I$8,'CCR_%'!$A$8:$WWW$8,0),FALSE)+H352</f>
        <v>0</v>
      </c>
      <c r="J352" s="98">
        <f>VLOOKUP($A352,'CCR_%'!$A:$WWW,MATCH(J$8,'CCR_%'!$A$8:$WWW$8,0),FALSE)+I352</f>
        <v>0</v>
      </c>
      <c r="K352" s="98">
        <f>VLOOKUP($A352,'CCR_%'!$A:$WWW,MATCH(K$8,'CCR_%'!$A$8:$WWW$8,0),FALSE)+J352</f>
        <v>0</v>
      </c>
      <c r="L352" s="98">
        <f>VLOOKUP($A352,'CCR_%'!$A:$WWW,MATCH(L$8,'CCR_%'!$A$8:$WWW$8,0),FALSE)+K352</f>
        <v>0</v>
      </c>
      <c r="M352" s="98">
        <f>VLOOKUP($A352,'CCR_%'!$A:$WWW,MATCH(M$8,'CCR_%'!$A$8:$WWW$8,0),FALSE)+L352</f>
        <v>0</v>
      </c>
      <c r="N352" s="98">
        <f>VLOOKUP($A352,'CCR_%'!$A:$WWW,MATCH(N$8,'CCR_%'!$A$8:$WWW$8,0),FALSE)+M352</f>
        <v>0</v>
      </c>
      <c r="O352" s="98">
        <f>VLOOKUP($A352,'CCR_%'!$A:$WWW,MATCH(O$8,'CCR_%'!$A$8:$WWW$8,0),FALSE)+N352</f>
        <v>0</v>
      </c>
      <c r="P352" s="98">
        <f>VLOOKUP($A352,'CCR_%'!$A:$WWW,MATCH(P$8,'CCR_%'!$A$8:$WWW$8,0),FALSE)+O352</f>
        <v>0.05</v>
      </c>
      <c r="Q352" s="98">
        <f>VLOOKUP($A352,'CCR_%'!$A:$WWW,MATCH(Q$8,'CCR_%'!$A$8:$WWW$8,0),FALSE)+P352</f>
        <v>0.15000000000000002</v>
      </c>
      <c r="R352" s="98">
        <f>VLOOKUP($A352,'CCR_%'!$A:$WWW,MATCH(R$8,'CCR_%'!$A$8:$WWW$8,0),FALSE)+Q352</f>
        <v>1</v>
      </c>
      <c r="S352" s="98">
        <f>VLOOKUP($A352,'CCR_%'!$A:$WWW,MATCH(S$8,'CCR_%'!$A$8:$WWW$8,0),FALSE)+R352</f>
        <v>1</v>
      </c>
      <c r="T352" s="98">
        <f>VLOOKUP($A352,'CCR_%'!$A:$WWW,MATCH(T$8,'CCR_%'!$A$8:$WWW$8,0),FALSE)+S352</f>
        <v>1</v>
      </c>
      <c r="U352" s="98">
        <f>VLOOKUP($A352,'CCR_%'!$A:$WWW,MATCH(U$8,'CCR_%'!$A$8:$WWW$8,0),FALSE)+T352</f>
        <v>1</v>
      </c>
      <c r="V352" s="98">
        <f>VLOOKUP($A352,'CCR_%'!$A:$WWW,MATCH(V$8,'CCR_%'!$A$8:$WWW$8,0),FALSE)+U352</f>
        <v>1</v>
      </c>
      <c r="W352" s="98">
        <f>VLOOKUP($A352,'CCR_%'!$A:$WWW,MATCH(W$8,'CCR_%'!$A$8:$WWW$8,0),FALSE)+V352</f>
        <v>1</v>
      </c>
      <c r="X352" s="98">
        <f>VLOOKUP($A352,'CCR_%'!$A:$WWW,MATCH(X$8,'CCR_%'!$A$8:$WWW$8,0),FALSE)+W352</f>
        <v>1</v>
      </c>
      <c r="Y352" s="98">
        <f>VLOOKUP($A352,'CCR_%'!$A:$WWW,MATCH(Y$8,'CCR_%'!$A$8:$WWW$8,0),FALSE)+X352</f>
        <v>1</v>
      </c>
      <c r="Z352" s="98">
        <f>VLOOKUP($A352,'CCR_%'!$A:$WWW,MATCH(Z$8,'CCR_%'!$A$8:$WWW$8,0),FALSE)+Y352</f>
        <v>1</v>
      </c>
      <c r="AA352" s="98">
        <f>VLOOKUP($A352,'CCR_%'!$A:$WWW,MATCH(AA$8,'CCR_%'!$A$8:$WWW$8,0),FALSE)+Z352</f>
        <v>1</v>
      </c>
      <c r="AB352" s="98">
        <f>VLOOKUP($A352,'CCR_%'!$A:$WWW,MATCH(AB$8,'CCR_%'!$A$8:$WWW$8,0),FALSE)+AA352</f>
        <v>1</v>
      </c>
      <c r="AC352" s="98">
        <f>VLOOKUP($A352,'CCR_%'!$A:$WWW,MATCH(AC$8,'CCR_%'!$A$8:$WWW$8,0),FALSE)+AB352</f>
        <v>1</v>
      </c>
      <c r="AD352" s="98">
        <f>VLOOKUP($A352,'CCR_%'!$A:$WWW,MATCH(AD$8,'CCR_%'!$A$8:$WWW$8,0),FALSE)+AC352</f>
        <v>1</v>
      </c>
      <c r="AE352" s="98">
        <f>VLOOKUP($A352,'CCR_%'!$A:$WWW,MATCH(AE$8,'CCR_%'!$A$8:$WWW$8,0),FALSE)+AD352</f>
        <v>1</v>
      </c>
      <c r="AF352" s="98">
        <f>VLOOKUP($A352,'CCR_%'!$A:$WWW,MATCH(AF$8,'CCR_%'!$A$8:$WWW$8,0),FALSE)+AE352</f>
        <v>1</v>
      </c>
      <c r="AG352" s="98">
        <f>VLOOKUP($A352,'CCR_%'!$A:$WWW,MATCH(AG$8,'CCR_%'!$A$8:$WWW$8,0),FALSE)+AF352</f>
        <v>1</v>
      </c>
      <c r="AH352" s="98">
        <f>VLOOKUP($A352,'CCR_%'!$A:$WWW,MATCH(AH$8,'CCR_%'!$A$8:$WWW$8,0),FALSE)+AG352</f>
        <v>1</v>
      </c>
      <c r="AI352" s="98">
        <f>VLOOKUP($A352,'CCR_%'!$A:$WWW,MATCH(AI$8,'CCR_%'!$A$8:$WWW$8,0),FALSE)+AH352</f>
        <v>1</v>
      </c>
      <c r="AJ352" s="98">
        <f>VLOOKUP($A352,'CCR_%'!$A:$WWW,MATCH(AJ$8,'CCR_%'!$A$8:$WWW$8,0),FALSE)+AI352</f>
        <v>1</v>
      </c>
      <c r="AK352" s="98">
        <f>VLOOKUP($A352,'CCR_%'!$A:$WWW,MATCH(AK$8,'CCR_%'!$A$8:$WWW$8,0),FALSE)+AJ352</f>
        <v>1</v>
      </c>
      <c r="AL352" s="98">
        <f>VLOOKUP($A352,'CCR_%'!$A:$WWW,MATCH(AL$8,'CCR_%'!$A$8:$WWW$8,0),FALSE)+AK352</f>
        <v>1</v>
      </c>
      <c r="AM352" s="98">
        <f>VLOOKUP($A352,'CCR_%'!$A:$WWW,MATCH(AM$8,'CCR_%'!$A$8:$WWW$8,0),FALSE)+AL352</f>
        <v>1</v>
      </c>
      <c r="AN352" s="98">
        <f>VLOOKUP($A352,'CCR_%'!$A:$WWW,MATCH(AN$8,'CCR_%'!$A$8:$WWW$8,0),FALSE)+AM352</f>
        <v>1</v>
      </c>
      <c r="AO352" s="98">
        <f>VLOOKUP($A352,'CCR_%'!$A:$WWW,MATCH(AO$8,'CCR_%'!$A$8:$WWW$8,0),FALSE)+AN352</f>
        <v>1</v>
      </c>
      <c r="AP352" s="98">
        <f>VLOOKUP($A352,'CCR_%'!$A:$WWW,MATCH(AP$8,'CCR_%'!$A$8:$WWW$8,0),FALSE)+AO352</f>
        <v>1</v>
      </c>
      <c r="AQ352" s="98">
        <f>VLOOKUP($A352,'CCR_%'!$A:$WWW,MATCH(AQ$8,'CCR_%'!$A$8:$WWW$8,0),FALSE)+AP352</f>
        <v>1</v>
      </c>
      <c r="AR352" s="98">
        <f>VLOOKUP($A352,'CCR_%'!$A:$WWW,MATCH(AR$8,'CCR_%'!$A$8:$WWW$8,0),FALSE)+AQ352</f>
        <v>1</v>
      </c>
      <c r="AS352" s="98">
        <f>VLOOKUP($A352,'CCR_%'!$A:$WWW,MATCH(AS$8,'CCR_%'!$A$8:$WWW$8,0),FALSE)+AR352</f>
        <v>1</v>
      </c>
      <c r="AT352" s="98">
        <f>VLOOKUP($A352,'CCR_%'!$A:$WWW,MATCH(AT$8,'CCR_%'!$A$8:$WWW$8,0),FALSE)+AS352</f>
        <v>1</v>
      </c>
      <c r="AU352" s="98">
        <f>VLOOKUP($A352,'CCR_%'!$A:$WWW,MATCH(AU$8,'CCR_%'!$A$8:$WWW$8,0),FALSE)+AT352</f>
        <v>1</v>
      </c>
      <c r="AV352" s="98">
        <f>VLOOKUP($A352,'CCR_%'!$A:$WWW,MATCH(AV$8,'CCR_%'!$A$8:$WWW$8,0),FALSE)+AU352</f>
        <v>1</v>
      </c>
      <c r="AW352" s="98">
        <f>VLOOKUP($A352,'CCR_%'!$A:$WWW,MATCH(AW$8,'CCR_%'!$A$8:$WWW$8,0),FALSE)+AV352</f>
        <v>1</v>
      </c>
      <c r="AX352" s="98">
        <f>VLOOKUP($A352,'CCR_%'!$A:$WWW,MATCH(AX$8,'CCR_%'!$A$8:$WWW$8,0),FALSE)+AW352</f>
        <v>1</v>
      </c>
      <c r="AY352" s="98">
        <f>VLOOKUP($A352,'CCR_%'!$A:$WWW,MATCH(AY$8,'CCR_%'!$A$8:$WWW$8,0),FALSE)+AX352</f>
        <v>1</v>
      </c>
      <c r="AZ352" s="98">
        <f>VLOOKUP($A352,'CCR_%'!$A:$WWW,MATCH(AZ$8,'CCR_%'!$A$8:$WWW$8,0),FALSE)+AY352</f>
        <v>1</v>
      </c>
      <c r="BA352" s="98">
        <f>VLOOKUP($A352,'CCR_%'!$A:$WWW,MATCH(BA$8,'CCR_%'!$A$8:$WWW$8,0),FALSE)+AZ352</f>
        <v>1</v>
      </c>
      <c r="BB352" s="98">
        <f>VLOOKUP($A352,'CCR_%'!$A:$WWW,MATCH(BB$8,'CCR_%'!$A$8:$WWW$8,0),FALSE)+BA352</f>
        <v>1</v>
      </c>
      <c r="BC352" s="98">
        <f>VLOOKUP($A352,'CCR_%'!$A:$WWW,MATCH(BC$8,'CCR_%'!$A$8:$WWW$8,0),FALSE)+BB352</f>
        <v>1</v>
      </c>
      <c r="BD352" s="98">
        <f>VLOOKUP($A352,'CCR_%'!$A:$WWW,MATCH(BD$8,'CCR_%'!$A$8:$WWW$8,0),FALSE)+BC352</f>
        <v>1</v>
      </c>
      <c r="BE352" s="98">
        <f>VLOOKUP($A352,'CCR_%'!$A:$WWW,MATCH(BE$8,'CCR_%'!$A$8:$WWW$8,0),FALSE)+BD352</f>
        <v>1</v>
      </c>
      <c r="BF352" s="98">
        <f>VLOOKUP($A352,'CCR_%'!$A:$WWW,MATCH(BF$8,'CCR_%'!$A$8:$WWW$8,0),FALSE)+BE352</f>
        <v>1</v>
      </c>
      <c r="BG352" s="98">
        <f>VLOOKUP($A352,'CCR_%'!$A:$WWW,MATCH(BG$8,'CCR_%'!$A$8:$WWW$8,0),FALSE)+BF352</f>
        <v>1</v>
      </c>
      <c r="BH352" s="98">
        <f>VLOOKUP($A352,'CCR_%'!$A:$WWW,MATCH(BH$8,'CCR_%'!$A$8:$WWW$8,0),FALSE)+BG352</f>
        <v>1</v>
      </c>
      <c r="BI352" s="98">
        <f>VLOOKUP($A352,'CCR_%'!$A:$WWW,MATCH(BI$8,'CCR_%'!$A$8:$WWW$8,0),FALSE)+BH352</f>
        <v>1</v>
      </c>
      <c r="BJ352" s="98">
        <f>VLOOKUP($A352,'CCR_%'!$A:$WWW,MATCH(BJ$8,'CCR_%'!$A$8:$WWW$8,0),FALSE)+BI352</f>
        <v>1</v>
      </c>
      <c r="BK352" s="98">
        <f>VLOOKUP($A352,'CCR_%'!$A:$WWW,MATCH(BK$8,'CCR_%'!$A$8:$WWW$8,0),FALSE)+BJ352</f>
        <v>1</v>
      </c>
      <c r="BL352" s="98">
        <f>VLOOKUP($A352,'CCR_%'!$A:$WWW,MATCH(BL$8,'CCR_%'!$A$8:$WWW$8,0),FALSE)+BK352</f>
        <v>1</v>
      </c>
    </row>
    <row r="353" spans="1:64" ht="16.5" customHeight="1" outlineLevel="3" x14ac:dyDescent="0.25">
      <c r="A353" s="30" t="s">
        <v>650</v>
      </c>
      <c r="B353" s="31" t="s">
        <v>651</v>
      </c>
      <c r="C353" s="97">
        <v>47812</v>
      </c>
      <c r="D353" s="97">
        <v>48302</v>
      </c>
      <c r="E353" s="98">
        <f>VLOOKUP($A353,'CCR_%'!$A:$WWW,MATCH(E$8,'CCR_%'!$A$8:$WWW$8,0),FALSE)+0</f>
        <v>0</v>
      </c>
      <c r="F353" s="98">
        <f>VLOOKUP($A353,'CCR_%'!$A:$WWW,MATCH(F$8,'CCR_%'!$A$8:$WWW$8,0),FALSE)+E353</f>
        <v>0</v>
      </c>
      <c r="G353" s="98">
        <f>VLOOKUP($A353,'CCR_%'!$A:$WWW,MATCH(G$8,'CCR_%'!$A$8:$WWW$8,0),FALSE)+F353</f>
        <v>0</v>
      </c>
      <c r="H353" s="98">
        <f>VLOOKUP($A353,'CCR_%'!$A:$WWW,MATCH(H$8,'CCR_%'!$A$8:$WWW$8,0),FALSE)+G353</f>
        <v>0</v>
      </c>
      <c r="I353" s="98">
        <f>VLOOKUP($A353,'CCR_%'!$A:$WWW,MATCH(I$8,'CCR_%'!$A$8:$WWW$8,0),FALSE)+H353</f>
        <v>0</v>
      </c>
      <c r="J353" s="98">
        <f>VLOOKUP($A353,'CCR_%'!$A:$WWW,MATCH(J$8,'CCR_%'!$A$8:$WWW$8,0),FALSE)+I353</f>
        <v>0</v>
      </c>
      <c r="K353" s="98">
        <f>VLOOKUP($A353,'CCR_%'!$A:$WWW,MATCH(K$8,'CCR_%'!$A$8:$WWW$8,0),FALSE)+J353</f>
        <v>0</v>
      </c>
      <c r="L353" s="98">
        <f>VLOOKUP($A353,'CCR_%'!$A:$WWW,MATCH(L$8,'CCR_%'!$A$8:$WWW$8,0),FALSE)+K353</f>
        <v>0</v>
      </c>
      <c r="M353" s="98">
        <f>VLOOKUP($A353,'CCR_%'!$A:$WWW,MATCH(M$8,'CCR_%'!$A$8:$WWW$8,0),FALSE)+L353</f>
        <v>0</v>
      </c>
      <c r="N353" s="98">
        <f>VLOOKUP($A353,'CCR_%'!$A:$WWW,MATCH(N$8,'CCR_%'!$A$8:$WWW$8,0),FALSE)+M353</f>
        <v>0</v>
      </c>
      <c r="O353" s="98">
        <f>VLOOKUP($A353,'CCR_%'!$A:$WWW,MATCH(O$8,'CCR_%'!$A$8:$WWW$8,0),FALSE)+N353</f>
        <v>0</v>
      </c>
      <c r="P353" s="98">
        <f>VLOOKUP($A353,'CCR_%'!$A:$WWW,MATCH(P$8,'CCR_%'!$A$8:$WWW$8,0),FALSE)+O353</f>
        <v>0.05</v>
      </c>
      <c r="Q353" s="98">
        <f>VLOOKUP($A353,'CCR_%'!$A:$WWW,MATCH(Q$8,'CCR_%'!$A$8:$WWW$8,0),FALSE)+P353</f>
        <v>0.15000000000000002</v>
      </c>
      <c r="R353" s="98">
        <f>VLOOKUP($A353,'CCR_%'!$A:$WWW,MATCH(R$8,'CCR_%'!$A$8:$WWW$8,0),FALSE)+Q353</f>
        <v>1</v>
      </c>
      <c r="S353" s="98">
        <f>VLOOKUP($A353,'CCR_%'!$A:$WWW,MATCH(S$8,'CCR_%'!$A$8:$WWW$8,0),FALSE)+R353</f>
        <v>1</v>
      </c>
      <c r="T353" s="98">
        <f>VLOOKUP($A353,'CCR_%'!$A:$WWW,MATCH(T$8,'CCR_%'!$A$8:$WWW$8,0),FALSE)+S353</f>
        <v>1</v>
      </c>
      <c r="U353" s="98">
        <f>VLOOKUP($A353,'CCR_%'!$A:$WWW,MATCH(U$8,'CCR_%'!$A$8:$WWW$8,0),FALSE)+T353</f>
        <v>1</v>
      </c>
      <c r="V353" s="98">
        <f>VLOOKUP($A353,'CCR_%'!$A:$WWW,MATCH(V$8,'CCR_%'!$A$8:$WWW$8,0),FALSE)+U353</f>
        <v>1</v>
      </c>
      <c r="W353" s="98">
        <f>VLOOKUP($A353,'CCR_%'!$A:$WWW,MATCH(W$8,'CCR_%'!$A$8:$WWW$8,0),FALSE)+V353</f>
        <v>1</v>
      </c>
      <c r="X353" s="98">
        <f>VLOOKUP($A353,'CCR_%'!$A:$WWW,MATCH(X$8,'CCR_%'!$A$8:$WWW$8,0),FALSE)+W353</f>
        <v>1</v>
      </c>
      <c r="Y353" s="98">
        <f>VLOOKUP($A353,'CCR_%'!$A:$WWW,MATCH(Y$8,'CCR_%'!$A$8:$WWW$8,0),FALSE)+X353</f>
        <v>1</v>
      </c>
      <c r="Z353" s="98">
        <f>VLOOKUP($A353,'CCR_%'!$A:$WWW,MATCH(Z$8,'CCR_%'!$A$8:$WWW$8,0),FALSE)+Y353</f>
        <v>1</v>
      </c>
      <c r="AA353" s="98">
        <f>VLOOKUP($A353,'CCR_%'!$A:$WWW,MATCH(AA$8,'CCR_%'!$A$8:$WWW$8,0),FALSE)+Z353</f>
        <v>1</v>
      </c>
      <c r="AB353" s="98">
        <f>VLOOKUP($A353,'CCR_%'!$A:$WWW,MATCH(AB$8,'CCR_%'!$A$8:$WWW$8,0),FALSE)+AA353</f>
        <v>1</v>
      </c>
      <c r="AC353" s="98">
        <f>VLOOKUP($A353,'CCR_%'!$A:$WWW,MATCH(AC$8,'CCR_%'!$A$8:$WWW$8,0),FALSE)+AB353</f>
        <v>1</v>
      </c>
      <c r="AD353" s="98">
        <f>VLOOKUP($A353,'CCR_%'!$A:$WWW,MATCH(AD$8,'CCR_%'!$A$8:$WWW$8,0),FALSE)+AC353</f>
        <v>1</v>
      </c>
      <c r="AE353" s="98">
        <f>VLOOKUP($A353,'CCR_%'!$A:$WWW,MATCH(AE$8,'CCR_%'!$A$8:$WWW$8,0),FALSE)+AD353</f>
        <v>1</v>
      </c>
      <c r="AF353" s="98">
        <f>VLOOKUP($A353,'CCR_%'!$A:$WWW,MATCH(AF$8,'CCR_%'!$A$8:$WWW$8,0),FALSE)+AE353</f>
        <v>1</v>
      </c>
      <c r="AG353" s="98">
        <f>VLOOKUP($A353,'CCR_%'!$A:$WWW,MATCH(AG$8,'CCR_%'!$A$8:$WWW$8,0),FALSE)+AF353</f>
        <v>1</v>
      </c>
      <c r="AH353" s="98">
        <f>VLOOKUP($A353,'CCR_%'!$A:$WWW,MATCH(AH$8,'CCR_%'!$A$8:$WWW$8,0),FALSE)+AG353</f>
        <v>1</v>
      </c>
      <c r="AI353" s="98">
        <f>VLOOKUP($A353,'CCR_%'!$A:$WWW,MATCH(AI$8,'CCR_%'!$A$8:$WWW$8,0),FALSE)+AH353</f>
        <v>1</v>
      </c>
      <c r="AJ353" s="98">
        <f>VLOOKUP($A353,'CCR_%'!$A:$WWW,MATCH(AJ$8,'CCR_%'!$A$8:$WWW$8,0),FALSE)+AI353</f>
        <v>1</v>
      </c>
      <c r="AK353" s="98">
        <f>VLOOKUP($A353,'CCR_%'!$A:$WWW,MATCH(AK$8,'CCR_%'!$A$8:$WWW$8,0),FALSE)+AJ353</f>
        <v>1</v>
      </c>
      <c r="AL353" s="98">
        <f>VLOOKUP($A353,'CCR_%'!$A:$WWW,MATCH(AL$8,'CCR_%'!$A$8:$WWW$8,0),FALSE)+AK353</f>
        <v>1</v>
      </c>
      <c r="AM353" s="98">
        <f>VLOOKUP($A353,'CCR_%'!$A:$WWW,MATCH(AM$8,'CCR_%'!$A$8:$WWW$8,0),FALSE)+AL353</f>
        <v>1</v>
      </c>
      <c r="AN353" s="98">
        <f>VLOOKUP($A353,'CCR_%'!$A:$WWW,MATCH(AN$8,'CCR_%'!$A$8:$WWW$8,0),FALSE)+AM353</f>
        <v>1</v>
      </c>
      <c r="AO353" s="98">
        <f>VLOOKUP($A353,'CCR_%'!$A:$WWW,MATCH(AO$8,'CCR_%'!$A$8:$WWW$8,0),FALSE)+AN353</f>
        <v>1</v>
      </c>
      <c r="AP353" s="98">
        <f>VLOOKUP($A353,'CCR_%'!$A:$WWW,MATCH(AP$8,'CCR_%'!$A$8:$WWW$8,0),FALSE)+AO353</f>
        <v>1</v>
      </c>
      <c r="AQ353" s="98">
        <f>VLOOKUP($A353,'CCR_%'!$A:$WWW,MATCH(AQ$8,'CCR_%'!$A$8:$WWW$8,0),FALSE)+AP353</f>
        <v>1</v>
      </c>
      <c r="AR353" s="98">
        <f>VLOOKUP($A353,'CCR_%'!$A:$WWW,MATCH(AR$8,'CCR_%'!$A$8:$WWW$8,0),FALSE)+AQ353</f>
        <v>1</v>
      </c>
      <c r="AS353" s="98">
        <f>VLOOKUP($A353,'CCR_%'!$A:$WWW,MATCH(AS$8,'CCR_%'!$A$8:$WWW$8,0),FALSE)+AR353</f>
        <v>1</v>
      </c>
      <c r="AT353" s="98">
        <f>VLOOKUP($A353,'CCR_%'!$A:$WWW,MATCH(AT$8,'CCR_%'!$A$8:$WWW$8,0),FALSE)+AS353</f>
        <v>1</v>
      </c>
      <c r="AU353" s="98">
        <f>VLOOKUP($A353,'CCR_%'!$A:$WWW,MATCH(AU$8,'CCR_%'!$A$8:$WWW$8,0),FALSE)+AT353</f>
        <v>1</v>
      </c>
      <c r="AV353" s="98">
        <f>VLOOKUP($A353,'CCR_%'!$A:$WWW,MATCH(AV$8,'CCR_%'!$A$8:$WWW$8,0),FALSE)+AU353</f>
        <v>1</v>
      </c>
      <c r="AW353" s="98">
        <f>VLOOKUP($A353,'CCR_%'!$A:$WWW,MATCH(AW$8,'CCR_%'!$A$8:$WWW$8,0),FALSE)+AV353</f>
        <v>1</v>
      </c>
      <c r="AX353" s="98">
        <f>VLOOKUP($A353,'CCR_%'!$A:$WWW,MATCH(AX$8,'CCR_%'!$A$8:$WWW$8,0),FALSE)+AW353</f>
        <v>1</v>
      </c>
      <c r="AY353" s="98">
        <f>VLOOKUP($A353,'CCR_%'!$A:$WWW,MATCH(AY$8,'CCR_%'!$A$8:$WWW$8,0),FALSE)+AX353</f>
        <v>1</v>
      </c>
      <c r="AZ353" s="98">
        <f>VLOOKUP($A353,'CCR_%'!$A:$WWW,MATCH(AZ$8,'CCR_%'!$A$8:$WWW$8,0),FALSE)+AY353</f>
        <v>1</v>
      </c>
      <c r="BA353" s="98">
        <f>VLOOKUP($A353,'CCR_%'!$A:$WWW,MATCH(BA$8,'CCR_%'!$A$8:$WWW$8,0),FALSE)+AZ353</f>
        <v>1</v>
      </c>
      <c r="BB353" s="98">
        <f>VLOOKUP($A353,'CCR_%'!$A:$WWW,MATCH(BB$8,'CCR_%'!$A$8:$WWW$8,0),FALSE)+BA353</f>
        <v>1</v>
      </c>
      <c r="BC353" s="98">
        <f>VLOOKUP($A353,'CCR_%'!$A:$WWW,MATCH(BC$8,'CCR_%'!$A$8:$WWW$8,0),FALSE)+BB353</f>
        <v>1</v>
      </c>
      <c r="BD353" s="98">
        <f>VLOOKUP($A353,'CCR_%'!$A:$WWW,MATCH(BD$8,'CCR_%'!$A$8:$WWW$8,0),FALSE)+BC353</f>
        <v>1</v>
      </c>
      <c r="BE353" s="98">
        <f>VLOOKUP($A353,'CCR_%'!$A:$WWW,MATCH(BE$8,'CCR_%'!$A$8:$WWW$8,0),FALSE)+BD353</f>
        <v>1</v>
      </c>
      <c r="BF353" s="98">
        <f>VLOOKUP($A353,'CCR_%'!$A:$WWW,MATCH(BF$8,'CCR_%'!$A$8:$WWW$8,0),FALSE)+BE353</f>
        <v>1</v>
      </c>
      <c r="BG353" s="98">
        <f>VLOOKUP($A353,'CCR_%'!$A:$WWW,MATCH(BG$8,'CCR_%'!$A$8:$WWW$8,0),FALSE)+BF353</f>
        <v>1</v>
      </c>
      <c r="BH353" s="98">
        <f>VLOOKUP($A353,'CCR_%'!$A:$WWW,MATCH(BH$8,'CCR_%'!$A$8:$WWW$8,0),FALSE)+BG353</f>
        <v>1</v>
      </c>
      <c r="BI353" s="98">
        <f>VLOOKUP($A353,'CCR_%'!$A:$WWW,MATCH(BI$8,'CCR_%'!$A$8:$WWW$8,0),FALSE)+BH353</f>
        <v>1</v>
      </c>
      <c r="BJ353" s="98">
        <f>VLOOKUP($A353,'CCR_%'!$A:$WWW,MATCH(BJ$8,'CCR_%'!$A$8:$WWW$8,0),FALSE)+BI353</f>
        <v>1</v>
      </c>
      <c r="BK353" s="98">
        <f>VLOOKUP($A353,'CCR_%'!$A:$WWW,MATCH(BK$8,'CCR_%'!$A$8:$WWW$8,0),FALSE)+BJ353</f>
        <v>1</v>
      </c>
      <c r="BL353" s="98">
        <f>VLOOKUP($A353,'CCR_%'!$A:$WWW,MATCH(BL$8,'CCR_%'!$A$8:$WWW$8,0),FALSE)+BK353</f>
        <v>1</v>
      </c>
    </row>
    <row r="354" spans="1:64" ht="16.5" customHeight="1" outlineLevel="3" x14ac:dyDescent="0.25">
      <c r="A354" s="30" t="s">
        <v>652</v>
      </c>
      <c r="B354" s="31" t="s">
        <v>651</v>
      </c>
      <c r="C354" s="97">
        <v>47826</v>
      </c>
      <c r="D354" s="97">
        <v>48302</v>
      </c>
      <c r="E354" s="98">
        <f>VLOOKUP($A354,'CCR_%'!$A:$WWW,MATCH(E$8,'CCR_%'!$A$8:$WWW$8,0),FALSE)+0</f>
        <v>0</v>
      </c>
      <c r="F354" s="98">
        <f>VLOOKUP($A354,'CCR_%'!$A:$WWW,MATCH(F$8,'CCR_%'!$A$8:$WWW$8,0),FALSE)+E354</f>
        <v>0</v>
      </c>
      <c r="G354" s="98">
        <f>VLOOKUP($A354,'CCR_%'!$A:$WWW,MATCH(G$8,'CCR_%'!$A$8:$WWW$8,0),FALSE)+F354</f>
        <v>0</v>
      </c>
      <c r="H354" s="98">
        <f>VLOOKUP($A354,'CCR_%'!$A:$WWW,MATCH(H$8,'CCR_%'!$A$8:$WWW$8,0),FALSE)+G354</f>
        <v>0</v>
      </c>
      <c r="I354" s="98">
        <f>VLOOKUP($A354,'CCR_%'!$A:$WWW,MATCH(I$8,'CCR_%'!$A$8:$WWW$8,0),FALSE)+H354</f>
        <v>0</v>
      </c>
      <c r="J354" s="98">
        <f>VLOOKUP($A354,'CCR_%'!$A:$WWW,MATCH(J$8,'CCR_%'!$A$8:$WWW$8,0),FALSE)+I354</f>
        <v>0</v>
      </c>
      <c r="K354" s="98">
        <f>VLOOKUP($A354,'CCR_%'!$A:$WWW,MATCH(K$8,'CCR_%'!$A$8:$WWW$8,0),FALSE)+J354</f>
        <v>0</v>
      </c>
      <c r="L354" s="98">
        <f>VLOOKUP($A354,'CCR_%'!$A:$WWW,MATCH(L$8,'CCR_%'!$A$8:$WWW$8,0),FALSE)+K354</f>
        <v>0</v>
      </c>
      <c r="M354" s="98">
        <f>VLOOKUP($A354,'CCR_%'!$A:$WWW,MATCH(M$8,'CCR_%'!$A$8:$WWW$8,0),FALSE)+L354</f>
        <v>0</v>
      </c>
      <c r="N354" s="98">
        <f>VLOOKUP($A354,'CCR_%'!$A:$WWW,MATCH(N$8,'CCR_%'!$A$8:$WWW$8,0),FALSE)+M354</f>
        <v>0</v>
      </c>
      <c r="O354" s="98">
        <f>VLOOKUP($A354,'CCR_%'!$A:$WWW,MATCH(O$8,'CCR_%'!$A$8:$WWW$8,0),FALSE)+N354</f>
        <v>0</v>
      </c>
      <c r="P354" s="98">
        <f>VLOOKUP($A354,'CCR_%'!$A:$WWW,MATCH(P$8,'CCR_%'!$A$8:$WWW$8,0),FALSE)+O354</f>
        <v>0.05</v>
      </c>
      <c r="Q354" s="98">
        <f>VLOOKUP($A354,'CCR_%'!$A:$WWW,MATCH(Q$8,'CCR_%'!$A$8:$WWW$8,0),FALSE)+P354</f>
        <v>0.15000000000000002</v>
      </c>
      <c r="R354" s="98">
        <f>VLOOKUP($A354,'CCR_%'!$A:$WWW,MATCH(R$8,'CCR_%'!$A$8:$WWW$8,0),FALSE)+Q354</f>
        <v>1</v>
      </c>
      <c r="S354" s="98">
        <f>VLOOKUP($A354,'CCR_%'!$A:$WWW,MATCH(S$8,'CCR_%'!$A$8:$WWW$8,0),FALSE)+R354</f>
        <v>1</v>
      </c>
      <c r="T354" s="98">
        <f>VLOOKUP($A354,'CCR_%'!$A:$WWW,MATCH(T$8,'CCR_%'!$A$8:$WWW$8,0),FALSE)+S354</f>
        <v>1</v>
      </c>
      <c r="U354" s="98">
        <f>VLOOKUP($A354,'CCR_%'!$A:$WWW,MATCH(U$8,'CCR_%'!$A$8:$WWW$8,0),FALSE)+T354</f>
        <v>1</v>
      </c>
      <c r="V354" s="98">
        <f>VLOOKUP($A354,'CCR_%'!$A:$WWW,MATCH(V$8,'CCR_%'!$A$8:$WWW$8,0),FALSE)+U354</f>
        <v>1</v>
      </c>
      <c r="W354" s="98">
        <f>VLOOKUP($A354,'CCR_%'!$A:$WWW,MATCH(W$8,'CCR_%'!$A$8:$WWW$8,0),FALSE)+V354</f>
        <v>1</v>
      </c>
      <c r="X354" s="98">
        <f>VLOOKUP($A354,'CCR_%'!$A:$WWW,MATCH(X$8,'CCR_%'!$A$8:$WWW$8,0),FALSE)+W354</f>
        <v>1</v>
      </c>
      <c r="Y354" s="98">
        <f>VLOOKUP($A354,'CCR_%'!$A:$WWW,MATCH(Y$8,'CCR_%'!$A$8:$WWW$8,0),FALSE)+X354</f>
        <v>1</v>
      </c>
      <c r="Z354" s="98">
        <f>VLOOKUP($A354,'CCR_%'!$A:$WWW,MATCH(Z$8,'CCR_%'!$A$8:$WWW$8,0),FALSE)+Y354</f>
        <v>1</v>
      </c>
      <c r="AA354" s="98">
        <f>VLOOKUP($A354,'CCR_%'!$A:$WWW,MATCH(AA$8,'CCR_%'!$A$8:$WWW$8,0),FALSE)+Z354</f>
        <v>1</v>
      </c>
      <c r="AB354" s="98">
        <f>VLOOKUP($A354,'CCR_%'!$A:$WWW,MATCH(AB$8,'CCR_%'!$A$8:$WWW$8,0),FALSE)+AA354</f>
        <v>1</v>
      </c>
      <c r="AC354" s="98">
        <f>VLOOKUP($A354,'CCR_%'!$A:$WWW,MATCH(AC$8,'CCR_%'!$A$8:$WWW$8,0),FALSE)+AB354</f>
        <v>1</v>
      </c>
      <c r="AD354" s="98">
        <f>VLOOKUP($A354,'CCR_%'!$A:$WWW,MATCH(AD$8,'CCR_%'!$A$8:$WWW$8,0),FALSE)+AC354</f>
        <v>1</v>
      </c>
      <c r="AE354" s="98">
        <f>VLOOKUP($A354,'CCR_%'!$A:$WWW,MATCH(AE$8,'CCR_%'!$A$8:$WWW$8,0),FALSE)+AD354</f>
        <v>1</v>
      </c>
      <c r="AF354" s="98">
        <f>VLOOKUP($A354,'CCR_%'!$A:$WWW,MATCH(AF$8,'CCR_%'!$A$8:$WWW$8,0),FALSE)+AE354</f>
        <v>1</v>
      </c>
      <c r="AG354" s="98">
        <f>VLOOKUP($A354,'CCR_%'!$A:$WWW,MATCH(AG$8,'CCR_%'!$A$8:$WWW$8,0),FALSE)+AF354</f>
        <v>1</v>
      </c>
      <c r="AH354" s="98">
        <f>VLOOKUP($A354,'CCR_%'!$A:$WWW,MATCH(AH$8,'CCR_%'!$A$8:$WWW$8,0),FALSE)+AG354</f>
        <v>1</v>
      </c>
      <c r="AI354" s="98">
        <f>VLOOKUP($A354,'CCR_%'!$A:$WWW,MATCH(AI$8,'CCR_%'!$A$8:$WWW$8,0),FALSE)+AH354</f>
        <v>1</v>
      </c>
      <c r="AJ354" s="98">
        <f>VLOOKUP($A354,'CCR_%'!$A:$WWW,MATCH(AJ$8,'CCR_%'!$A$8:$WWW$8,0),FALSE)+AI354</f>
        <v>1</v>
      </c>
      <c r="AK354" s="98">
        <f>VLOOKUP($A354,'CCR_%'!$A:$WWW,MATCH(AK$8,'CCR_%'!$A$8:$WWW$8,0),FALSE)+AJ354</f>
        <v>1</v>
      </c>
      <c r="AL354" s="98">
        <f>VLOOKUP($A354,'CCR_%'!$A:$WWW,MATCH(AL$8,'CCR_%'!$A$8:$WWW$8,0),FALSE)+AK354</f>
        <v>1</v>
      </c>
      <c r="AM354" s="98">
        <f>VLOOKUP($A354,'CCR_%'!$A:$WWW,MATCH(AM$8,'CCR_%'!$A$8:$WWW$8,0),FALSE)+AL354</f>
        <v>1</v>
      </c>
      <c r="AN354" s="98">
        <f>VLOOKUP($A354,'CCR_%'!$A:$WWW,MATCH(AN$8,'CCR_%'!$A$8:$WWW$8,0),FALSE)+AM354</f>
        <v>1</v>
      </c>
      <c r="AO354" s="98">
        <f>VLOOKUP($A354,'CCR_%'!$A:$WWW,MATCH(AO$8,'CCR_%'!$A$8:$WWW$8,0),FALSE)+AN354</f>
        <v>1</v>
      </c>
      <c r="AP354" s="98">
        <f>VLOOKUP($A354,'CCR_%'!$A:$WWW,MATCH(AP$8,'CCR_%'!$A$8:$WWW$8,0),FALSE)+AO354</f>
        <v>1</v>
      </c>
      <c r="AQ354" s="98">
        <f>VLOOKUP($A354,'CCR_%'!$A:$WWW,MATCH(AQ$8,'CCR_%'!$A$8:$WWW$8,0),FALSE)+AP354</f>
        <v>1</v>
      </c>
      <c r="AR354" s="98">
        <f>VLOOKUP($A354,'CCR_%'!$A:$WWW,MATCH(AR$8,'CCR_%'!$A$8:$WWW$8,0),FALSE)+AQ354</f>
        <v>1</v>
      </c>
      <c r="AS354" s="98">
        <f>VLOOKUP($A354,'CCR_%'!$A:$WWW,MATCH(AS$8,'CCR_%'!$A$8:$WWW$8,0),FALSE)+AR354</f>
        <v>1</v>
      </c>
      <c r="AT354" s="98">
        <f>VLOOKUP($A354,'CCR_%'!$A:$WWW,MATCH(AT$8,'CCR_%'!$A$8:$WWW$8,0),FALSE)+AS354</f>
        <v>1</v>
      </c>
      <c r="AU354" s="98">
        <f>VLOOKUP($A354,'CCR_%'!$A:$WWW,MATCH(AU$8,'CCR_%'!$A$8:$WWW$8,0),FALSE)+AT354</f>
        <v>1</v>
      </c>
      <c r="AV354" s="98">
        <f>VLOOKUP($A354,'CCR_%'!$A:$WWW,MATCH(AV$8,'CCR_%'!$A$8:$WWW$8,0),FALSE)+AU354</f>
        <v>1</v>
      </c>
      <c r="AW354" s="98">
        <f>VLOOKUP($A354,'CCR_%'!$A:$WWW,MATCH(AW$8,'CCR_%'!$A$8:$WWW$8,0),FALSE)+AV354</f>
        <v>1</v>
      </c>
      <c r="AX354" s="98">
        <f>VLOOKUP($A354,'CCR_%'!$A:$WWW,MATCH(AX$8,'CCR_%'!$A$8:$WWW$8,0),FALSE)+AW354</f>
        <v>1</v>
      </c>
      <c r="AY354" s="98">
        <f>VLOOKUP($A354,'CCR_%'!$A:$WWW,MATCH(AY$8,'CCR_%'!$A$8:$WWW$8,0),FALSE)+AX354</f>
        <v>1</v>
      </c>
      <c r="AZ354" s="98">
        <f>VLOOKUP($A354,'CCR_%'!$A:$WWW,MATCH(AZ$8,'CCR_%'!$A$8:$WWW$8,0),FALSE)+AY354</f>
        <v>1</v>
      </c>
      <c r="BA354" s="98">
        <f>VLOOKUP($A354,'CCR_%'!$A:$WWW,MATCH(BA$8,'CCR_%'!$A$8:$WWW$8,0),FALSE)+AZ354</f>
        <v>1</v>
      </c>
      <c r="BB354" s="98">
        <f>VLOOKUP($A354,'CCR_%'!$A:$WWW,MATCH(BB$8,'CCR_%'!$A$8:$WWW$8,0),FALSE)+BA354</f>
        <v>1</v>
      </c>
      <c r="BC354" s="98">
        <f>VLOOKUP($A354,'CCR_%'!$A:$WWW,MATCH(BC$8,'CCR_%'!$A$8:$WWW$8,0),FALSE)+BB354</f>
        <v>1</v>
      </c>
      <c r="BD354" s="98">
        <f>VLOOKUP($A354,'CCR_%'!$A:$WWW,MATCH(BD$8,'CCR_%'!$A$8:$WWW$8,0),FALSE)+BC354</f>
        <v>1</v>
      </c>
      <c r="BE354" s="98">
        <f>VLOOKUP($A354,'CCR_%'!$A:$WWW,MATCH(BE$8,'CCR_%'!$A$8:$WWW$8,0),FALSE)+BD354</f>
        <v>1</v>
      </c>
      <c r="BF354" s="98">
        <f>VLOOKUP($A354,'CCR_%'!$A:$WWW,MATCH(BF$8,'CCR_%'!$A$8:$WWW$8,0),FALSE)+BE354</f>
        <v>1</v>
      </c>
      <c r="BG354" s="98">
        <f>VLOOKUP($A354,'CCR_%'!$A:$WWW,MATCH(BG$8,'CCR_%'!$A$8:$WWW$8,0),FALSE)+BF354</f>
        <v>1</v>
      </c>
      <c r="BH354" s="98">
        <f>VLOOKUP($A354,'CCR_%'!$A:$WWW,MATCH(BH$8,'CCR_%'!$A$8:$WWW$8,0),FALSE)+BG354</f>
        <v>1</v>
      </c>
      <c r="BI354" s="98">
        <f>VLOOKUP($A354,'CCR_%'!$A:$WWW,MATCH(BI$8,'CCR_%'!$A$8:$WWW$8,0),FALSE)+BH354</f>
        <v>1</v>
      </c>
      <c r="BJ354" s="98">
        <f>VLOOKUP($A354,'CCR_%'!$A:$WWW,MATCH(BJ$8,'CCR_%'!$A$8:$WWW$8,0),FALSE)+BI354</f>
        <v>1</v>
      </c>
      <c r="BK354" s="98">
        <f>VLOOKUP($A354,'CCR_%'!$A:$WWW,MATCH(BK$8,'CCR_%'!$A$8:$WWW$8,0),FALSE)+BJ354</f>
        <v>1</v>
      </c>
      <c r="BL354" s="98">
        <f>VLOOKUP($A354,'CCR_%'!$A:$WWW,MATCH(BL$8,'CCR_%'!$A$8:$WWW$8,0),FALSE)+BK354</f>
        <v>1</v>
      </c>
    </row>
    <row r="355" spans="1:64" ht="16.5" customHeight="1" outlineLevel="3" x14ac:dyDescent="0.25">
      <c r="A355" s="30" t="s">
        <v>653</v>
      </c>
      <c r="B355" s="31" t="s">
        <v>654</v>
      </c>
      <c r="C355" s="97">
        <v>47856</v>
      </c>
      <c r="D355" s="97">
        <v>48302</v>
      </c>
      <c r="E355" s="98">
        <f>VLOOKUP($A355,'CCR_%'!$A:$WWW,MATCH(E$8,'CCR_%'!$A$8:$WWW$8,0),FALSE)+0</f>
        <v>0</v>
      </c>
      <c r="F355" s="98">
        <f>VLOOKUP($A355,'CCR_%'!$A:$WWW,MATCH(F$8,'CCR_%'!$A$8:$WWW$8,0),FALSE)+E355</f>
        <v>0</v>
      </c>
      <c r="G355" s="98">
        <f>VLOOKUP($A355,'CCR_%'!$A:$WWW,MATCH(G$8,'CCR_%'!$A$8:$WWW$8,0),FALSE)+F355</f>
        <v>0</v>
      </c>
      <c r="H355" s="98">
        <f>VLOOKUP($A355,'CCR_%'!$A:$WWW,MATCH(H$8,'CCR_%'!$A$8:$WWW$8,0),FALSE)+G355</f>
        <v>0</v>
      </c>
      <c r="I355" s="98">
        <f>VLOOKUP($A355,'CCR_%'!$A:$WWW,MATCH(I$8,'CCR_%'!$A$8:$WWW$8,0),FALSE)+H355</f>
        <v>0</v>
      </c>
      <c r="J355" s="98">
        <f>VLOOKUP($A355,'CCR_%'!$A:$WWW,MATCH(J$8,'CCR_%'!$A$8:$WWW$8,0),FALSE)+I355</f>
        <v>0</v>
      </c>
      <c r="K355" s="98">
        <f>VLOOKUP($A355,'CCR_%'!$A:$WWW,MATCH(K$8,'CCR_%'!$A$8:$WWW$8,0),FALSE)+J355</f>
        <v>0</v>
      </c>
      <c r="L355" s="98">
        <f>VLOOKUP($A355,'CCR_%'!$A:$WWW,MATCH(L$8,'CCR_%'!$A$8:$WWW$8,0),FALSE)+K355</f>
        <v>0</v>
      </c>
      <c r="M355" s="98">
        <f>VLOOKUP($A355,'CCR_%'!$A:$WWW,MATCH(M$8,'CCR_%'!$A$8:$WWW$8,0),FALSE)+L355</f>
        <v>0</v>
      </c>
      <c r="N355" s="98">
        <f>VLOOKUP($A355,'CCR_%'!$A:$WWW,MATCH(N$8,'CCR_%'!$A$8:$WWW$8,0),FALSE)+M355</f>
        <v>0</v>
      </c>
      <c r="O355" s="98">
        <f>VLOOKUP($A355,'CCR_%'!$A:$WWW,MATCH(O$8,'CCR_%'!$A$8:$WWW$8,0),FALSE)+N355</f>
        <v>0</v>
      </c>
      <c r="P355" s="98">
        <f>VLOOKUP($A355,'CCR_%'!$A:$WWW,MATCH(P$8,'CCR_%'!$A$8:$WWW$8,0),FALSE)+O355</f>
        <v>0.05</v>
      </c>
      <c r="Q355" s="98">
        <f>VLOOKUP($A355,'CCR_%'!$A:$WWW,MATCH(Q$8,'CCR_%'!$A$8:$WWW$8,0),FALSE)+P355</f>
        <v>0.15000000000000002</v>
      </c>
      <c r="R355" s="98">
        <f>VLOOKUP($A355,'CCR_%'!$A:$WWW,MATCH(R$8,'CCR_%'!$A$8:$WWW$8,0),FALSE)+Q355</f>
        <v>1</v>
      </c>
      <c r="S355" s="98">
        <f>VLOOKUP($A355,'CCR_%'!$A:$WWW,MATCH(S$8,'CCR_%'!$A$8:$WWW$8,0),FALSE)+R355</f>
        <v>1</v>
      </c>
      <c r="T355" s="98">
        <f>VLOOKUP($A355,'CCR_%'!$A:$WWW,MATCH(T$8,'CCR_%'!$A$8:$WWW$8,0),FALSE)+S355</f>
        <v>1</v>
      </c>
      <c r="U355" s="98">
        <f>VLOOKUP($A355,'CCR_%'!$A:$WWW,MATCH(U$8,'CCR_%'!$A$8:$WWW$8,0),FALSE)+T355</f>
        <v>1</v>
      </c>
      <c r="V355" s="98">
        <f>VLOOKUP($A355,'CCR_%'!$A:$WWW,MATCH(V$8,'CCR_%'!$A$8:$WWW$8,0),FALSE)+U355</f>
        <v>1</v>
      </c>
      <c r="W355" s="98">
        <f>VLOOKUP($A355,'CCR_%'!$A:$WWW,MATCH(W$8,'CCR_%'!$A$8:$WWW$8,0),FALSE)+V355</f>
        <v>1</v>
      </c>
      <c r="X355" s="98">
        <f>VLOOKUP($A355,'CCR_%'!$A:$WWW,MATCH(X$8,'CCR_%'!$A$8:$WWW$8,0),FALSE)+W355</f>
        <v>1</v>
      </c>
      <c r="Y355" s="98">
        <f>VLOOKUP($A355,'CCR_%'!$A:$WWW,MATCH(Y$8,'CCR_%'!$A$8:$WWW$8,0),FALSE)+X355</f>
        <v>1</v>
      </c>
      <c r="Z355" s="98">
        <f>VLOOKUP($A355,'CCR_%'!$A:$WWW,MATCH(Z$8,'CCR_%'!$A$8:$WWW$8,0),FALSE)+Y355</f>
        <v>1</v>
      </c>
      <c r="AA355" s="98">
        <f>VLOOKUP($A355,'CCR_%'!$A:$WWW,MATCH(AA$8,'CCR_%'!$A$8:$WWW$8,0),FALSE)+Z355</f>
        <v>1</v>
      </c>
      <c r="AB355" s="98">
        <f>VLOOKUP($A355,'CCR_%'!$A:$WWW,MATCH(AB$8,'CCR_%'!$A$8:$WWW$8,0),FALSE)+AA355</f>
        <v>1</v>
      </c>
      <c r="AC355" s="98">
        <f>VLOOKUP($A355,'CCR_%'!$A:$WWW,MATCH(AC$8,'CCR_%'!$A$8:$WWW$8,0),FALSE)+AB355</f>
        <v>1</v>
      </c>
      <c r="AD355" s="98">
        <f>VLOOKUP($A355,'CCR_%'!$A:$WWW,MATCH(AD$8,'CCR_%'!$A$8:$WWW$8,0),FALSE)+AC355</f>
        <v>1</v>
      </c>
      <c r="AE355" s="98">
        <f>VLOOKUP($A355,'CCR_%'!$A:$WWW,MATCH(AE$8,'CCR_%'!$A$8:$WWW$8,0),FALSE)+AD355</f>
        <v>1</v>
      </c>
      <c r="AF355" s="98">
        <f>VLOOKUP($A355,'CCR_%'!$A:$WWW,MATCH(AF$8,'CCR_%'!$A$8:$WWW$8,0),FALSE)+AE355</f>
        <v>1</v>
      </c>
      <c r="AG355" s="98">
        <f>VLOOKUP($A355,'CCR_%'!$A:$WWW,MATCH(AG$8,'CCR_%'!$A$8:$WWW$8,0),FALSE)+AF355</f>
        <v>1</v>
      </c>
      <c r="AH355" s="98">
        <f>VLOOKUP($A355,'CCR_%'!$A:$WWW,MATCH(AH$8,'CCR_%'!$A$8:$WWW$8,0),FALSE)+AG355</f>
        <v>1</v>
      </c>
      <c r="AI355" s="98">
        <f>VLOOKUP($A355,'CCR_%'!$A:$WWW,MATCH(AI$8,'CCR_%'!$A$8:$WWW$8,0),FALSE)+AH355</f>
        <v>1</v>
      </c>
      <c r="AJ355" s="98">
        <f>VLOOKUP($A355,'CCR_%'!$A:$WWW,MATCH(AJ$8,'CCR_%'!$A$8:$WWW$8,0),FALSE)+AI355</f>
        <v>1</v>
      </c>
      <c r="AK355" s="98">
        <f>VLOOKUP($A355,'CCR_%'!$A:$WWW,MATCH(AK$8,'CCR_%'!$A$8:$WWW$8,0),FALSE)+AJ355</f>
        <v>1</v>
      </c>
      <c r="AL355" s="98">
        <f>VLOOKUP($A355,'CCR_%'!$A:$WWW,MATCH(AL$8,'CCR_%'!$A$8:$WWW$8,0),FALSE)+AK355</f>
        <v>1</v>
      </c>
      <c r="AM355" s="98">
        <f>VLOOKUP($A355,'CCR_%'!$A:$WWW,MATCH(AM$8,'CCR_%'!$A$8:$WWW$8,0),FALSE)+AL355</f>
        <v>1</v>
      </c>
      <c r="AN355" s="98">
        <f>VLOOKUP($A355,'CCR_%'!$A:$WWW,MATCH(AN$8,'CCR_%'!$A$8:$WWW$8,0),FALSE)+AM355</f>
        <v>1</v>
      </c>
      <c r="AO355" s="98">
        <f>VLOOKUP($A355,'CCR_%'!$A:$WWW,MATCH(AO$8,'CCR_%'!$A$8:$WWW$8,0),FALSE)+AN355</f>
        <v>1</v>
      </c>
      <c r="AP355" s="98">
        <f>VLOOKUP($A355,'CCR_%'!$A:$WWW,MATCH(AP$8,'CCR_%'!$A$8:$WWW$8,0),FALSE)+AO355</f>
        <v>1</v>
      </c>
      <c r="AQ355" s="98">
        <f>VLOOKUP($A355,'CCR_%'!$A:$WWW,MATCH(AQ$8,'CCR_%'!$A$8:$WWW$8,0),FALSE)+AP355</f>
        <v>1</v>
      </c>
      <c r="AR355" s="98">
        <f>VLOOKUP($A355,'CCR_%'!$A:$WWW,MATCH(AR$8,'CCR_%'!$A$8:$WWW$8,0),FALSE)+AQ355</f>
        <v>1</v>
      </c>
      <c r="AS355" s="98">
        <f>VLOOKUP($A355,'CCR_%'!$A:$WWW,MATCH(AS$8,'CCR_%'!$A$8:$WWW$8,0),FALSE)+AR355</f>
        <v>1</v>
      </c>
      <c r="AT355" s="98">
        <f>VLOOKUP($A355,'CCR_%'!$A:$WWW,MATCH(AT$8,'CCR_%'!$A$8:$WWW$8,0),FALSE)+AS355</f>
        <v>1</v>
      </c>
      <c r="AU355" s="98">
        <f>VLOOKUP($A355,'CCR_%'!$A:$WWW,MATCH(AU$8,'CCR_%'!$A$8:$WWW$8,0),FALSE)+AT355</f>
        <v>1</v>
      </c>
      <c r="AV355" s="98">
        <f>VLOOKUP($A355,'CCR_%'!$A:$WWW,MATCH(AV$8,'CCR_%'!$A$8:$WWW$8,0),FALSE)+AU355</f>
        <v>1</v>
      </c>
      <c r="AW355" s="98">
        <f>VLOOKUP($A355,'CCR_%'!$A:$WWW,MATCH(AW$8,'CCR_%'!$A$8:$WWW$8,0),FALSE)+AV355</f>
        <v>1</v>
      </c>
      <c r="AX355" s="98">
        <f>VLOOKUP($A355,'CCR_%'!$A:$WWW,MATCH(AX$8,'CCR_%'!$A$8:$WWW$8,0),FALSE)+AW355</f>
        <v>1</v>
      </c>
      <c r="AY355" s="98">
        <f>VLOOKUP($A355,'CCR_%'!$A:$WWW,MATCH(AY$8,'CCR_%'!$A$8:$WWW$8,0),FALSE)+AX355</f>
        <v>1</v>
      </c>
      <c r="AZ355" s="98">
        <f>VLOOKUP($A355,'CCR_%'!$A:$WWW,MATCH(AZ$8,'CCR_%'!$A$8:$WWW$8,0),FALSE)+AY355</f>
        <v>1</v>
      </c>
      <c r="BA355" s="98">
        <f>VLOOKUP($A355,'CCR_%'!$A:$WWW,MATCH(BA$8,'CCR_%'!$A$8:$WWW$8,0),FALSE)+AZ355</f>
        <v>1</v>
      </c>
      <c r="BB355" s="98">
        <f>VLOOKUP($A355,'CCR_%'!$A:$WWW,MATCH(BB$8,'CCR_%'!$A$8:$WWW$8,0),FALSE)+BA355</f>
        <v>1</v>
      </c>
      <c r="BC355" s="98">
        <f>VLOOKUP($A355,'CCR_%'!$A:$WWW,MATCH(BC$8,'CCR_%'!$A$8:$WWW$8,0),FALSE)+BB355</f>
        <v>1</v>
      </c>
      <c r="BD355" s="98">
        <f>VLOOKUP($A355,'CCR_%'!$A:$WWW,MATCH(BD$8,'CCR_%'!$A$8:$WWW$8,0),FALSE)+BC355</f>
        <v>1</v>
      </c>
      <c r="BE355" s="98">
        <f>VLOOKUP($A355,'CCR_%'!$A:$WWW,MATCH(BE$8,'CCR_%'!$A$8:$WWW$8,0),FALSE)+BD355</f>
        <v>1</v>
      </c>
      <c r="BF355" s="98">
        <f>VLOOKUP($A355,'CCR_%'!$A:$WWW,MATCH(BF$8,'CCR_%'!$A$8:$WWW$8,0),FALSE)+BE355</f>
        <v>1</v>
      </c>
      <c r="BG355" s="98">
        <f>VLOOKUP($A355,'CCR_%'!$A:$WWW,MATCH(BG$8,'CCR_%'!$A$8:$WWW$8,0),FALSE)+BF355</f>
        <v>1</v>
      </c>
      <c r="BH355" s="98">
        <f>VLOOKUP($A355,'CCR_%'!$A:$WWW,MATCH(BH$8,'CCR_%'!$A$8:$WWW$8,0),FALSE)+BG355</f>
        <v>1</v>
      </c>
      <c r="BI355" s="98">
        <f>VLOOKUP($A355,'CCR_%'!$A:$WWW,MATCH(BI$8,'CCR_%'!$A$8:$WWW$8,0),FALSE)+BH355</f>
        <v>1</v>
      </c>
      <c r="BJ355" s="98">
        <f>VLOOKUP($A355,'CCR_%'!$A:$WWW,MATCH(BJ$8,'CCR_%'!$A$8:$WWW$8,0),FALSE)+BI355</f>
        <v>1</v>
      </c>
      <c r="BK355" s="98">
        <f>VLOOKUP($A355,'CCR_%'!$A:$WWW,MATCH(BK$8,'CCR_%'!$A$8:$WWW$8,0),FALSE)+BJ355</f>
        <v>1</v>
      </c>
      <c r="BL355" s="98">
        <f>VLOOKUP($A355,'CCR_%'!$A:$WWW,MATCH(BL$8,'CCR_%'!$A$8:$WWW$8,0),FALSE)+BK355</f>
        <v>1</v>
      </c>
    </row>
    <row r="356" spans="1:64" ht="16.5" customHeight="1" outlineLevel="3" x14ac:dyDescent="0.25">
      <c r="A356" s="30" t="s">
        <v>655</v>
      </c>
      <c r="B356" s="31" t="s">
        <v>654</v>
      </c>
      <c r="C356" s="97">
        <v>47876</v>
      </c>
      <c r="D356" s="97">
        <v>48302</v>
      </c>
      <c r="E356" s="98">
        <f>VLOOKUP($A356,'CCR_%'!$A:$WWW,MATCH(E$8,'CCR_%'!$A$8:$WWW$8,0),FALSE)+0</f>
        <v>0</v>
      </c>
      <c r="F356" s="98">
        <f>VLOOKUP($A356,'CCR_%'!$A:$WWW,MATCH(F$8,'CCR_%'!$A$8:$WWW$8,0),FALSE)+E356</f>
        <v>0</v>
      </c>
      <c r="G356" s="98">
        <f>VLOOKUP($A356,'CCR_%'!$A:$WWW,MATCH(G$8,'CCR_%'!$A$8:$WWW$8,0),FALSE)+F356</f>
        <v>0</v>
      </c>
      <c r="H356" s="98">
        <f>VLOOKUP($A356,'CCR_%'!$A:$WWW,MATCH(H$8,'CCR_%'!$A$8:$WWW$8,0),FALSE)+G356</f>
        <v>0</v>
      </c>
      <c r="I356" s="98">
        <f>VLOOKUP($A356,'CCR_%'!$A:$WWW,MATCH(I$8,'CCR_%'!$A$8:$WWW$8,0),FALSE)+H356</f>
        <v>0</v>
      </c>
      <c r="J356" s="98">
        <f>VLOOKUP($A356,'CCR_%'!$A:$WWW,MATCH(J$8,'CCR_%'!$A$8:$WWW$8,0),FALSE)+I356</f>
        <v>0</v>
      </c>
      <c r="K356" s="98">
        <f>VLOOKUP($A356,'CCR_%'!$A:$WWW,MATCH(K$8,'CCR_%'!$A$8:$WWW$8,0),FALSE)+J356</f>
        <v>0</v>
      </c>
      <c r="L356" s="98">
        <f>VLOOKUP($A356,'CCR_%'!$A:$WWW,MATCH(L$8,'CCR_%'!$A$8:$WWW$8,0),FALSE)+K356</f>
        <v>0</v>
      </c>
      <c r="M356" s="98">
        <f>VLOOKUP($A356,'CCR_%'!$A:$WWW,MATCH(M$8,'CCR_%'!$A$8:$WWW$8,0),FALSE)+L356</f>
        <v>0</v>
      </c>
      <c r="N356" s="98">
        <f>VLOOKUP($A356,'CCR_%'!$A:$WWW,MATCH(N$8,'CCR_%'!$A$8:$WWW$8,0),FALSE)+M356</f>
        <v>0</v>
      </c>
      <c r="O356" s="98">
        <f>VLOOKUP($A356,'CCR_%'!$A:$WWW,MATCH(O$8,'CCR_%'!$A$8:$WWW$8,0),FALSE)+N356</f>
        <v>0</v>
      </c>
      <c r="P356" s="98">
        <f>VLOOKUP($A356,'CCR_%'!$A:$WWW,MATCH(P$8,'CCR_%'!$A$8:$WWW$8,0),FALSE)+O356</f>
        <v>0.05</v>
      </c>
      <c r="Q356" s="98">
        <f>VLOOKUP($A356,'CCR_%'!$A:$WWW,MATCH(Q$8,'CCR_%'!$A$8:$WWW$8,0),FALSE)+P356</f>
        <v>0.15000000000000002</v>
      </c>
      <c r="R356" s="98">
        <f>VLOOKUP($A356,'CCR_%'!$A:$WWW,MATCH(R$8,'CCR_%'!$A$8:$WWW$8,0),FALSE)+Q356</f>
        <v>1</v>
      </c>
      <c r="S356" s="98">
        <f>VLOOKUP($A356,'CCR_%'!$A:$WWW,MATCH(S$8,'CCR_%'!$A$8:$WWW$8,0),FALSE)+R356</f>
        <v>1</v>
      </c>
      <c r="T356" s="98">
        <f>VLOOKUP($A356,'CCR_%'!$A:$WWW,MATCH(T$8,'CCR_%'!$A$8:$WWW$8,0),FALSE)+S356</f>
        <v>1</v>
      </c>
      <c r="U356" s="98">
        <f>VLOOKUP($A356,'CCR_%'!$A:$WWW,MATCH(U$8,'CCR_%'!$A$8:$WWW$8,0),FALSE)+T356</f>
        <v>1</v>
      </c>
      <c r="V356" s="98">
        <f>VLOOKUP($A356,'CCR_%'!$A:$WWW,MATCH(V$8,'CCR_%'!$A$8:$WWW$8,0),FALSE)+U356</f>
        <v>1</v>
      </c>
      <c r="W356" s="98">
        <f>VLOOKUP($A356,'CCR_%'!$A:$WWW,MATCH(W$8,'CCR_%'!$A$8:$WWW$8,0),FALSE)+V356</f>
        <v>1</v>
      </c>
      <c r="X356" s="98">
        <f>VLOOKUP($A356,'CCR_%'!$A:$WWW,MATCH(X$8,'CCR_%'!$A$8:$WWW$8,0),FALSE)+W356</f>
        <v>1</v>
      </c>
      <c r="Y356" s="98">
        <f>VLOOKUP($A356,'CCR_%'!$A:$WWW,MATCH(Y$8,'CCR_%'!$A$8:$WWW$8,0),FALSE)+X356</f>
        <v>1</v>
      </c>
      <c r="Z356" s="98">
        <f>VLOOKUP($A356,'CCR_%'!$A:$WWW,MATCH(Z$8,'CCR_%'!$A$8:$WWW$8,0),FALSE)+Y356</f>
        <v>1</v>
      </c>
      <c r="AA356" s="98">
        <f>VLOOKUP($A356,'CCR_%'!$A:$WWW,MATCH(AA$8,'CCR_%'!$A$8:$WWW$8,0),FALSE)+Z356</f>
        <v>1</v>
      </c>
      <c r="AB356" s="98">
        <f>VLOOKUP($A356,'CCR_%'!$A:$WWW,MATCH(AB$8,'CCR_%'!$A$8:$WWW$8,0),FALSE)+AA356</f>
        <v>1</v>
      </c>
      <c r="AC356" s="98">
        <f>VLOOKUP($A356,'CCR_%'!$A:$WWW,MATCH(AC$8,'CCR_%'!$A$8:$WWW$8,0),FALSE)+AB356</f>
        <v>1</v>
      </c>
      <c r="AD356" s="98">
        <f>VLOOKUP($A356,'CCR_%'!$A:$WWW,MATCH(AD$8,'CCR_%'!$A$8:$WWW$8,0),FALSE)+AC356</f>
        <v>1</v>
      </c>
      <c r="AE356" s="98">
        <f>VLOOKUP($A356,'CCR_%'!$A:$WWW,MATCH(AE$8,'CCR_%'!$A$8:$WWW$8,0),FALSE)+AD356</f>
        <v>1</v>
      </c>
      <c r="AF356" s="98">
        <f>VLOOKUP($A356,'CCR_%'!$A:$WWW,MATCH(AF$8,'CCR_%'!$A$8:$WWW$8,0),FALSE)+AE356</f>
        <v>1</v>
      </c>
      <c r="AG356" s="98">
        <f>VLOOKUP($A356,'CCR_%'!$A:$WWW,MATCH(AG$8,'CCR_%'!$A$8:$WWW$8,0),FALSE)+AF356</f>
        <v>1</v>
      </c>
      <c r="AH356" s="98">
        <f>VLOOKUP($A356,'CCR_%'!$A:$WWW,MATCH(AH$8,'CCR_%'!$A$8:$WWW$8,0),FALSE)+AG356</f>
        <v>1</v>
      </c>
      <c r="AI356" s="98">
        <f>VLOOKUP($A356,'CCR_%'!$A:$WWW,MATCH(AI$8,'CCR_%'!$A$8:$WWW$8,0),FALSE)+AH356</f>
        <v>1</v>
      </c>
      <c r="AJ356" s="98">
        <f>VLOOKUP($A356,'CCR_%'!$A:$WWW,MATCH(AJ$8,'CCR_%'!$A$8:$WWW$8,0),FALSE)+AI356</f>
        <v>1</v>
      </c>
      <c r="AK356" s="98">
        <f>VLOOKUP($A356,'CCR_%'!$A:$WWW,MATCH(AK$8,'CCR_%'!$A$8:$WWW$8,0),FALSE)+AJ356</f>
        <v>1</v>
      </c>
      <c r="AL356" s="98">
        <f>VLOOKUP($A356,'CCR_%'!$A:$WWW,MATCH(AL$8,'CCR_%'!$A$8:$WWW$8,0),FALSE)+AK356</f>
        <v>1</v>
      </c>
      <c r="AM356" s="98">
        <f>VLOOKUP($A356,'CCR_%'!$A:$WWW,MATCH(AM$8,'CCR_%'!$A$8:$WWW$8,0),FALSE)+AL356</f>
        <v>1</v>
      </c>
      <c r="AN356" s="98">
        <f>VLOOKUP($A356,'CCR_%'!$A:$WWW,MATCH(AN$8,'CCR_%'!$A$8:$WWW$8,0),FALSE)+AM356</f>
        <v>1</v>
      </c>
      <c r="AO356" s="98">
        <f>VLOOKUP($A356,'CCR_%'!$A:$WWW,MATCH(AO$8,'CCR_%'!$A$8:$WWW$8,0),FALSE)+AN356</f>
        <v>1</v>
      </c>
      <c r="AP356" s="98">
        <f>VLOOKUP($A356,'CCR_%'!$A:$WWW,MATCH(AP$8,'CCR_%'!$A$8:$WWW$8,0),FALSE)+AO356</f>
        <v>1</v>
      </c>
      <c r="AQ356" s="98">
        <f>VLOOKUP($A356,'CCR_%'!$A:$WWW,MATCH(AQ$8,'CCR_%'!$A$8:$WWW$8,0),FALSE)+AP356</f>
        <v>1</v>
      </c>
      <c r="AR356" s="98">
        <f>VLOOKUP($A356,'CCR_%'!$A:$WWW,MATCH(AR$8,'CCR_%'!$A$8:$WWW$8,0),FALSE)+AQ356</f>
        <v>1</v>
      </c>
      <c r="AS356" s="98">
        <f>VLOOKUP($A356,'CCR_%'!$A:$WWW,MATCH(AS$8,'CCR_%'!$A$8:$WWW$8,0),FALSE)+AR356</f>
        <v>1</v>
      </c>
      <c r="AT356" s="98">
        <f>VLOOKUP($A356,'CCR_%'!$A:$WWW,MATCH(AT$8,'CCR_%'!$A$8:$WWW$8,0),FALSE)+AS356</f>
        <v>1</v>
      </c>
      <c r="AU356" s="98">
        <f>VLOOKUP($A356,'CCR_%'!$A:$WWW,MATCH(AU$8,'CCR_%'!$A$8:$WWW$8,0),FALSE)+AT356</f>
        <v>1</v>
      </c>
      <c r="AV356" s="98">
        <f>VLOOKUP($A356,'CCR_%'!$A:$WWW,MATCH(AV$8,'CCR_%'!$A$8:$WWW$8,0),FALSE)+AU356</f>
        <v>1</v>
      </c>
      <c r="AW356" s="98">
        <f>VLOOKUP($A356,'CCR_%'!$A:$WWW,MATCH(AW$8,'CCR_%'!$A$8:$WWW$8,0),FALSE)+AV356</f>
        <v>1</v>
      </c>
      <c r="AX356" s="98">
        <f>VLOOKUP($A356,'CCR_%'!$A:$WWW,MATCH(AX$8,'CCR_%'!$A$8:$WWW$8,0),FALSE)+AW356</f>
        <v>1</v>
      </c>
      <c r="AY356" s="98">
        <f>VLOOKUP($A356,'CCR_%'!$A:$WWW,MATCH(AY$8,'CCR_%'!$A$8:$WWW$8,0),FALSE)+AX356</f>
        <v>1</v>
      </c>
      <c r="AZ356" s="98">
        <f>VLOOKUP($A356,'CCR_%'!$A:$WWW,MATCH(AZ$8,'CCR_%'!$A$8:$WWW$8,0),FALSE)+AY356</f>
        <v>1</v>
      </c>
      <c r="BA356" s="98">
        <f>VLOOKUP($A356,'CCR_%'!$A:$WWW,MATCH(BA$8,'CCR_%'!$A$8:$WWW$8,0),FALSE)+AZ356</f>
        <v>1</v>
      </c>
      <c r="BB356" s="98">
        <f>VLOOKUP($A356,'CCR_%'!$A:$WWW,MATCH(BB$8,'CCR_%'!$A$8:$WWW$8,0),FALSE)+BA356</f>
        <v>1</v>
      </c>
      <c r="BC356" s="98">
        <f>VLOOKUP($A356,'CCR_%'!$A:$WWW,MATCH(BC$8,'CCR_%'!$A$8:$WWW$8,0),FALSE)+BB356</f>
        <v>1</v>
      </c>
      <c r="BD356" s="98">
        <f>VLOOKUP($A356,'CCR_%'!$A:$WWW,MATCH(BD$8,'CCR_%'!$A$8:$WWW$8,0),FALSE)+BC356</f>
        <v>1</v>
      </c>
      <c r="BE356" s="98">
        <f>VLOOKUP($A356,'CCR_%'!$A:$WWW,MATCH(BE$8,'CCR_%'!$A$8:$WWW$8,0),FALSE)+BD356</f>
        <v>1</v>
      </c>
      <c r="BF356" s="98">
        <f>VLOOKUP($A356,'CCR_%'!$A:$WWW,MATCH(BF$8,'CCR_%'!$A$8:$WWW$8,0),FALSE)+BE356</f>
        <v>1</v>
      </c>
      <c r="BG356" s="98">
        <f>VLOOKUP($A356,'CCR_%'!$A:$WWW,MATCH(BG$8,'CCR_%'!$A$8:$WWW$8,0),FALSE)+BF356</f>
        <v>1</v>
      </c>
      <c r="BH356" s="98">
        <f>VLOOKUP($A356,'CCR_%'!$A:$WWW,MATCH(BH$8,'CCR_%'!$A$8:$WWW$8,0),FALSE)+BG356</f>
        <v>1</v>
      </c>
      <c r="BI356" s="98">
        <f>VLOOKUP($A356,'CCR_%'!$A:$WWW,MATCH(BI$8,'CCR_%'!$A$8:$WWW$8,0),FALSE)+BH356</f>
        <v>1</v>
      </c>
      <c r="BJ356" s="98">
        <f>VLOOKUP($A356,'CCR_%'!$A:$WWW,MATCH(BJ$8,'CCR_%'!$A$8:$WWW$8,0),FALSE)+BI356</f>
        <v>1</v>
      </c>
      <c r="BK356" s="98">
        <f>VLOOKUP($A356,'CCR_%'!$A:$WWW,MATCH(BK$8,'CCR_%'!$A$8:$WWW$8,0),FALSE)+BJ356</f>
        <v>1</v>
      </c>
      <c r="BL356" s="98">
        <f>VLOOKUP($A356,'CCR_%'!$A:$WWW,MATCH(BL$8,'CCR_%'!$A$8:$WWW$8,0),FALSE)+BK356</f>
        <v>1</v>
      </c>
    </row>
    <row r="357" spans="1:64" ht="16.5" customHeight="1" outlineLevel="3" x14ac:dyDescent="0.25">
      <c r="A357" s="30" t="s">
        <v>656</v>
      </c>
      <c r="B357" s="31" t="s">
        <v>657</v>
      </c>
      <c r="C357" s="97">
        <v>53447</v>
      </c>
      <c r="D357" s="97">
        <v>53780</v>
      </c>
      <c r="E357" s="98">
        <f>VLOOKUP($A357,'CCR_%'!$A:$WWW,MATCH(E$8,'CCR_%'!$A$8:$WWW$8,0),FALSE)+0</f>
        <v>0</v>
      </c>
      <c r="F357" s="98">
        <f>VLOOKUP($A357,'CCR_%'!$A:$WWW,MATCH(F$8,'CCR_%'!$A$8:$WWW$8,0),FALSE)+E357</f>
        <v>0</v>
      </c>
      <c r="G357" s="98">
        <f>VLOOKUP($A357,'CCR_%'!$A:$WWW,MATCH(G$8,'CCR_%'!$A$8:$WWW$8,0),FALSE)+F357</f>
        <v>0</v>
      </c>
      <c r="H357" s="98">
        <f>VLOOKUP($A357,'CCR_%'!$A:$WWW,MATCH(H$8,'CCR_%'!$A$8:$WWW$8,0),FALSE)+G357</f>
        <v>0</v>
      </c>
      <c r="I357" s="98">
        <f>VLOOKUP($A357,'CCR_%'!$A:$WWW,MATCH(I$8,'CCR_%'!$A$8:$WWW$8,0),FALSE)+H357</f>
        <v>0</v>
      </c>
      <c r="J357" s="98">
        <f>VLOOKUP($A357,'CCR_%'!$A:$WWW,MATCH(J$8,'CCR_%'!$A$8:$WWW$8,0),FALSE)+I357</f>
        <v>0</v>
      </c>
      <c r="K357" s="98">
        <f>VLOOKUP($A357,'CCR_%'!$A:$WWW,MATCH(K$8,'CCR_%'!$A$8:$WWW$8,0),FALSE)+J357</f>
        <v>0</v>
      </c>
      <c r="L357" s="98">
        <f>VLOOKUP($A357,'CCR_%'!$A:$WWW,MATCH(L$8,'CCR_%'!$A$8:$WWW$8,0),FALSE)+K357</f>
        <v>0</v>
      </c>
      <c r="M357" s="98">
        <f>VLOOKUP($A357,'CCR_%'!$A:$WWW,MATCH(M$8,'CCR_%'!$A$8:$WWW$8,0),FALSE)+L357</f>
        <v>0</v>
      </c>
      <c r="N357" s="98">
        <f>VLOOKUP($A357,'CCR_%'!$A:$WWW,MATCH(N$8,'CCR_%'!$A$8:$WWW$8,0),FALSE)+M357</f>
        <v>0</v>
      </c>
      <c r="O357" s="98">
        <f>VLOOKUP($A357,'CCR_%'!$A:$WWW,MATCH(O$8,'CCR_%'!$A$8:$WWW$8,0),FALSE)+N357</f>
        <v>0</v>
      </c>
      <c r="P357" s="98">
        <f>VLOOKUP($A357,'CCR_%'!$A:$WWW,MATCH(P$8,'CCR_%'!$A$8:$WWW$8,0),FALSE)+O357</f>
        <v>0</v>
      </c>
      <c r="Q357" s="98">
        <f>VLOOKUP($A357,'CCR_%'!$A:$WWW,MATCH(Q$8,'CCR_%'!$A$8:$WWW$8,0),FALSE)+P357</f>
        <v>0</v>
      </c>
      <c r="R357" s="98">
        <f>VLOOKUP($A357,'CCR_%'!$A:$WWW,MATCH(R$8,'CCR_%'!$A$8:$WWW$8,0),FALSE)+Q357</f>
        <v>0</v>
      </c>
      <c r="S357" s="98">
        <f>VLOOKUP($A357,'CCR_%'!$A:$WWW,MATCH(S$8,'CCR_%'!$A$8:$WWW$8,0),FALSE)+R357</f>
        <v>0</v>
      </c>
      <c r="T357" s="98">
        <f>VLOOKUP($A357,'CCR_%'!$A:$WWW,MATCH(T$8,'CCR_%'!$A$8:$WWW$8,0),FALSE)+S357</f>
        <v>0</v>
      </c>
      <c r="U357" s="98">
        <f>VLOOKUP($A357,'CCR_%'!$A:$WWW,MATCH(U$8,'CCR_%'!$A$8:$WWW$8,0),FALSE)+T357</f>
        <v>0</v>
      </c>
      <c r="V357" s="98">
        <f>VLOOKUP($A357,'CCR_%'!$A:$WWW,MATCH(V$8,'CCR_%'!$A$8:$WWW$8,0),FALSE)+U357</f>
        <v>0</v>
      </c>
      <c r="W357" s="98">
        <f>VLOOKUP($A357,'CCR_%'!$A:$WWW,MATCH(W$8,'CCR_%'!$A$8:$WWW$8,0),FALSE)+V357</f>
        <v>0</v>
      </c>
      <c r="X357" s="98">
        <f>VLOOKUP($A357,'CCR_%'!$A:$WWW,MATCH(X$8,'CCR_%'!$A$8:$WWW$8,0),FALSE)+W357</f>
        <v>0</v>
      </c>
      <c r="Y357" s="98">
        <f>VLOOKUP($A357,'CCR_%'!$A:$WWW,MATCH(Y$8,'CCR_%'!$A$8:$WWW$8,0),FALSE)+X357</f>
        <v>0</v>
      </c>
      <c r="Z357" s="98">
        <f>VLOOKUP($A357,'CCR_%'!$A:$WWW,MATCH(Z$8,'CCR_%'!$A$8:$WWW$8,0),FALSE)+Y357</f>
        <v>0</v>
      </c>
      <c r="AA357" s="98">
        <f>VLOOKUP($A357,'CCR_%'!$A:$WWW,MATCH(AA$8,'CCR_%'!$A$8:$WWW$8,0),FALSE)+Z357</f>
        <v>0</v>
      </c>
      <c r="AB357" s="98">
        <f>VLOOKUP($A357,'CCR_%'!$A:$WWW,MATCH(AB$8,'CCR_%'!$A$8:$WWW$8,0),FALSE)+AA357</f>
        <v>0</v>
      </c>
      <c r="AC357" s="98">
        <f>VLOOKUP($A357,'CCR_%'!$A:$WWW,MATCH(AC$8,'CCR_%'!$A$8:$WWW$8,0),FALSE)+AB357</f>
        <v>0</v>
      </c>
      <c r="AD357" s="98">
        <f>VLOOKUP($A357,'CCR_%'!$A:$WWW,MATCH(AD$8,'CCR_%'!$A$8:$WWW$8,0),FALSE)+AC357</f>
        <v>0</v>
      </c>
      <c r="AE357" s="98">
        <f>VLOOKUP($A357,'CCR_%'!$A:$WWW,MATCH(AE$8,'CCR_%'!$A$8:$WWW$8,0),FALSE)+AD357</f>
        <v>0</v>
      </c>
      <c r="AF357" s="98">
        <f>VLOOKUP($A357,'CCR_%'!$A:$WWW,MATCH(AF$8,'CCR_%'!$A$8:$WWW$8,0),FALSE)+AE357</f>
        <v>0</v>
      </c>
      <c r="AG357" s="98">
        <f>VLOOKUP($A357,'CCR_%'!$A:$WWW,MATCH(AG$8,'CCR_%'!$A$8:$WWW$8,0),FALSE)+AF357</f>
        <v>0</v>
      </c>
      <c r="AH357" s="98">
        <f>VLOOKUP($A357,'CCR_%'!$A:$WWW,MATCH(AH$8,'CCR_%'!$A$8:$WWW$8,0),FALSE)+AG357</f>
        <v>0</v>
      </c>
      <c r="AI357" s="98">
        <f>VLOOKUP($A357,'CCR_%'!$A:$WWW,MATCH(AI$8,'CCR_%'!$A$8:$WWW$8,0),FALSE)+AH357</f>
        <v>0</v>
      </c>
      <c r="AJ357" s="98">
        <f>VLOOKUP($A357,'CCR_%'!$A:$WWW,MATCH(AJ$8,'CCR_%'!$A$8:$WWW$8,0),FALSE)+AI357</f>
        <v>0</v>
      </c>
      <c r="AK357" s="98">
        <f>VLOOKUP($A357,'CCR_%'!$A:$WWW,MATCH(AK$8,'CCR_%'!$A$8:$WWW$8,0),FALSE)+AJ357</f>
        <v>0</v>
      </c>
      <c r="AL357" s="98">
        <f>VLOOKUP($A357,'CCR_%'!$A:$WWW,MATCH(AL$8,'CCR_%'!$A$8:$WWW$8,0),FALSE)+AK357</f>
        <v>0</v>
      </c>
      <c r="AM357" s="98">
        <f>VLOOKUP($A357,'CCR_%'!$A:$WWW,MATCH(AM$8,'CCR_%'!$A$8:$WWW$8,0),FALSE)+AL357</f>
        <v>0</v>
      </c>
      <c r="AN357" s="98">
        <f>VLOOKUP($A357,'CCR_%'!$A:$WWW,MATCH(AN$8,'CCR_%'!$A$8:$WWW$8,0),FALSE)+AM357</f>
        <v>0</v>
      </c>
      <c r="AO357" s="98">
        <f>VLOOKUP($A357,'CCR_%'!$A:$WWW,MATCH(AO$8,'CCR_%'!$A$8:$WWW$8,0),FALSE)+AN357</f>
        <v>0</v>
      </c>
      <c r="AP357" s="98">
        <f>VLOOKUP($A357,'CCR_%'!$A:$WWW,MATCH(AP$8,'CCR_%'!$A$8:$WWW$8,0),FALSE)+AO357</f>
        <v>0</v>
      </c>
      <c r="AQ357" s="98">
        <f>VLOOKUP($A357,'CCR_%'!$A:$WWW,MATCH(AQ$8,'CCR_%'!$A$8:$WWW$8,0),FALSE)+AP357</f>
        <v>0</v>
      </c>
      <c r="AR357" s="98">
        <f>VLOOKUP($A357,'CCR_%'!$A:$WWW,MATCH(AR$8,'CCR_%'!$A$8:$WWW$8,0),FALSE)+AQ357</f>
        <v>0</v>
      </c>
      <c r="AS357" s="98">
        <f>VLOOKUP($A357,'CCR_%'!$A:$WWW,MATCH(AS$8,'CCR_%'!$A$8:$WWW$8,0),FALSE)+AR357</f>
        <v>0</v>
      </c>
      <c r="AT357" s="98">
        <f>VLOOKUP($A357,'CCR_%'!$A:$WWW,MATCH(AT$8,'CCR_%'!$A$8:$WWW$8,0),FALSE)+AS357</f>
        <v>0</v>
      </c>
      <c r="AU357" s="98">
        <f>VLOOKUP($A357,'CCR_%'!$A:$WWW,MATCH(AU$8,'CCR_%'!$A$8:$WWW$8,0),FALSE)+AT357</f>
        <v>0.2</v>
      </c>
      <c r="AV357" s="98">
        <f>VLOOKUP($A357,'CCR_%'!$A:$WWW,MATCH(AV$8,'CCR_%'!$A$8:$WWW$8,0),FALSE)+AU357</f>
        <v>1</v>
      </c>
      <c r="AW357" s="98">
        <f>VLOOKUP($A357,'CCR_%'!$A:$WWW,MATCH(AW$8,'CCR_%'!$A$8:$WWW$8,0),FALSE)+AV357</f>
        <v>1</v>
      </c>
      <c r="AX357" s="98">
        <f>VLOOKUP($A357,'CCR_%'!$A:$WWW,MATCH(AX$8,'CCR_%'!$A$8:$WWW$8,0),FALSE)+AW357</f>
        <v>1</v>
      </c>
      <c r="AY357" s="98">
        <f>VLOOKUP($A357,'CCR_%'!$A:$WWW,MATCH(AY$8,'CCR_%'!$A$8:$WWW$8,0),FALSE)+AX357</f>
        <v>1</v>
      </c>
      <c r="AZ357" s="98">
        <f>VLOOKUP($A357,'CCR_%'!$A:$WWW,MATCH(AZ$8,'CCR_%'!$A$8:$WWW$8,0),FALSE)+AY357</f>
        <v>1</v>
      </c>
      <c r="BA357" s="98">
        <f>VLOOKUP($A357,'CCR_%'!$A:$WWW,MATCH(BA$8,'CCR_%'!$A$8:$WWW$8,0),FALSE)+AZ357</f>
        <v>1</v>
      </c>
      <c r="BB357" s="98">
        <f>VLOOKUP($A357,'CCR_%'!$A:$WWW,MATCH(BB$8,'CCR_%'!$A$8:$WWW$8,0),FALSE)+BA357</f>
        <v>1</v>
      </c>
      <c r="BC357" s="98">
        <f>VLOOKUP($A357,'CCR_%'!$A:$WWW,MATCH(BC$8,'CCR_%'!$A$8:$WWW$8,0),FALSE)+BB357</f>
        <v>1</v>
      </c>
      <c r="BD357" s="98">
        <f>VLOOKUP($A357,'CCR_%'!$A:$WWW,MATCH(BD$8,'CCR_%'!$A$8:$WWW$8,0),FALSE)+BC357</f>
        <v>1</v>
      </c>
      <c r="BE357" s="98">
        <f>VLOOKUP($A357,'CCR_%'!$A:$WWW,MATCH(BE$8,'CCR_%'!$A$8:$WWW$8,0),FALSE)+BD357</f>
        <v>1</v>
      </c>
      <c r="BF357" s="98">
        <f>VLOOKUP($A357,'CCR_%'!$A:$WWW,MATCH(BF$8,'CCR_%'!$A$8:$WWW$8,0),FALSE)+BE357</f>
        <v>1</v>
      </c>
      <c r="BG357" s="98">
        <f>VLOOKUP($A357,'CCR_%'!$A:$WWW,MATCH(BG$8,'CCR_%'!$A$8:$WWW$8,0),FALSE)+BF357</f>
        <v>1</v>
      </c>
      <c r="BH357" s="98">
        <f>VLOOKUP($A357,'CCR_%'!$A:$WWW,MATCH(BH$8,'CCR_%'!$A$8:$WWW$8,0),FALSE)+BG357</f>
        <v>1</v>
      </c>
      <c r="BI357" s="98">
        <f>VLOOKUP($A357,'CCR_%'!$A:$WWW,MATCH(BI$8,'CCR_%'!$A$8:$WWW$8,0),FALSE)+BH357</f>
        <v>1</v>
      </c>
      <c r="BJ357" s="98">
        <f>VLOOKUP($A357,'CCR_%'!$A:$WWW,MATCH(BJ$8,'CCR_%'!$A$8:$WWW$8,0),FALSE)+BI357</f>
        <v>1</v>
      </c>
      <c r="BK357" s="98">
        <f>VLOOKUP($A357,'CCR_%'!$A:$WWW,MATCH(BK$8,'CCR_%'!$A$8:$WWW$8,0),FALSE)+BJ357</f>
        <v>1</v>
      </c>
      <c r="BL357" s="98">
        <f>VLOOKUP($A357,'CCR_%'!$A:$WWW,MATCH(BL$8,'CCR_%'!$A$8:$WWW$8,0),FALSE)+BK357</f>
        <v>1</v>
      </c>
    </row>
    <row r="358" spans="1:64" ht="16.5" customHeight="1" outlineLevel="3" x14ac:dyDescent="0.25">
      <c r="A358" s="30" t="s">
        <v>658</v>
      </c>
      <c r="B358" s="31" t="s">
        <v>657</v>
      </c>
      <c r="C358" s="97">
        <v>53454</v>
      </c>
      <c r="D358" s="97">
        <v>53780</v>
      </c>
      <c r="E358" s="98">
        <f>VLOOKUP($A358,'CCR_%'!$A:$WWW,MATCH(E$8,'CCR_%'!$A$8:$WWW$8,0),FALSE)+0</f>
        <v>0</v>
      </c>
      <c r="F358" s="98">
        <f>VLOOKUP($A358,'CCR_%'!$A:$WWW,MATCH(F$8,'CCR_%'!$A$8:$WWW$8,0),FALSE)+E358</f>
        <v>0</v>
      </c>
      <c r="G358" s="98">
        <f>VLOOKUP($A358,'CCR_%'!$A:$WWW,MATCH(G$8,'CCR_%'!$A$8:$WWW$8,0),FALSE)+F358</f>
        <v>0</v>
      </c>
      <c r="H358" s="98">
        <f>VLOOKUP($A358,'CCR_%'!$A:$WWW,MATCH(H$8,'CCR_%'!$A$8:$WWW$8,0),FALSE)+G358</f>
        <v>0</v>
      </c>
      <c r="I358" s="98">
        <f>VLOOKUP($A358,'CCR_%'!$A:$WWW,MATCH(I$8,'CCR_%'!$A$8:$WWW$8,0),FALSE)+H358</f>
        <v>0</v>
      </c>
      <c r="J358" s="98">
        <f>VLOOKUP($A358,'CCR_%'!$A:$WWW,MATCH(J$8,'CCR_%'!$A$8:$WWW$8,0),FALSE)+I358</f>
        <v>0</v>
      </c>
      <c r="K358" s="98">
        <f>VLOOKUP($A358,'CCR_%'!$A:$WWW,MATCH(K$8,'CCR_%'!$A$8:$WWW$8,0),FALSE)+J358</f>
        <v>0</v>
      </c>
      <c r="L358" s="98">
        <f>VLOOKUP($A358,'CCR_%'!$A:$WWW,MATCH(L$8,'CCR_%'!$A$8:$WWW$8,0),FALSE)+K358</f>
        <v>0</v>
      </c>
      <c r="M358" s="98">
        <f>VLOOKUP($A358,'CCR_%'!$A:$WWW,MATCH(M$8,'CCR_%'!$A$8:$WWW$8,0),FALSE)+L358</f>
        <v>0</v>
      </c>
      <c r="N358" s="98">
        <f>VLOOKUP($A358,'CCR_%'!$A:$WWW,MATCH(N$8,'CCR_%'!$A$8:$WWW$8,0),FALSE)+M358</f>
        <v>0</v>
      </c>
      <c r="O358" s="98">
        <f>VLOOKUP($A358,'CCR_%'!$A:$WWW,MATCH(O$8,'CCR_%'!$A$8:$WWW$8,0),FALSE)+N358</f>
        <v>0</v>
      </c>
      <c r="P358" s="98">
        <f>VLOOKUP($A358,'CCR_%'!$A:$WWW,MATCH(P$8,'CCR_%'!$A$8:$WWW$8,0),FALSE)+O358</f>
        <v>0</v>
      </c>
      <c r="Q358" s="98">
        <f>VLOOKUP($A358,'CCR_%'!$A:$WWW,MATCH(Q$8,'CCR_%'!$A$8:$WWW$8,0),FALSE)+P358</f>
        <v>0</v>
      </c>
      <c r="R358" s="98">
        <f>VLOOKUP($A358,'CCR_%'!$A:$WWW,MATCH(R$8,'CCR_%'!$A$8:$WWW$8,0),FALSE)+Q358</f>
        <v>0</v>
      </c>
      <c r="S358" s="98">
        <f>VLOOKUP($A358,'CCR_%'!$A:$WWW,MATCH(S$8,'CCR_%'!$A$8:$WWW$8,0),FALSE)+R358</f>
        <v>0</v>
      </c>
      <c r="T358" s="98">
        <f>VLOOKUP($A358,'CCR_%'!$A:$WWW,MATCH(T$8,'CCR_%'!$A$8:$WWW$8,0),FALSE)+S358</f>
        <v>0</v>
      </c>
      <c r="U358" s="98">
        <f>VLOOKUP($A358,'CCR_%'!$A:$WWW,MATCH(U$8,'CCR_%'!$A$8:$WWW$8,0),FALSE)+T358</f>
        <v>0</v>
      </c>
      <c r="V358" s="98">
        <f>VLOOKUP($A358,'CCR_%'!$A:$WWW,MATCH(V$8,'CCR_%'!$A$8:$WWW$8,0),FALSE)+U358</f>
        <v>0</v>
      </c>
      <c r="W358" s="98">
        <f>VLOOKUP($A358,'CCR_%'!$A:$WWW,MATCH(W$8,'CCR_%'!$A$8:$WWW$8,0),FALSE)+V358</f>
        <v>0</v>
      </c>
      <c r="X358" s="98">
        <f>VLOOKUP($A358,'CCR_%'!$A:$WWW,MATCH(X$8,'CCR_%'!$A$8:$WWW$8,0),FALSE)+W358</f>
        <v>0</v>
      </c>
      <c r="Y358" s="98">
        <f>VLOOKUP($A358,'CCR_%'!$A:$WWW,MATCH(Y$8,'CCR_%'!$A$8:$WWW$8,0),FALSE)+X358</f>
        <v>0</v>
      </c>
      <c r="Z358" s="98">
        <f>VLOOKUP($A358,'CCR_%'!$A:$WWW,MATCH(Z$8,'CCR_%'!$A$8:$WWW$8,0),FALSE)+Y358</f>
        <v>0</v>
      </c>
      <c r="AA358" s="98">
        <f>VLOOKUP($A358,'CCR_%'!$A:$WWW,MATCH(AA$8,'CCR_%'!$A$8:$WWW$8,0),FALSE)+Z358</f>
        <v>0</v>
      </c>
      <c r="AB358" s="98">
        <f>VLOOKUP($A358,'CCR_%'!$A:$WWW,MATCH(AB$8,'CCR_%'!$A$8:$WWW$8,0),FALSE)+AA358</f>
        <v>0</v>
      </c>
      <c r="AC358" s="98">
        <f>VLOOKUP($A358,'CCR_%'!$A:$WWW,MATCH(AC$8,'CCR_%'!$A$8:$WWW$8,0),FALSE)+AB358</f>
        <v>0</v>
      </c>
      <c r="AD358" s="98">
        <f>VLOOKUP($A358,'CCR_%'!$A:$WWW,MATCH(AD$8,'CCR_%'!$A$8:$WWW$8,0),FALSE)+AC358</f>
        <v>0</v>
      </c>
      <c r="AE358" s="98">
        <f>VLOOKUP($A358,'CCR_%'!$A:$WWW,MATCH(AE$8,'CCR_%'!$A$8:$WWW$8,0),FALSE)+AD358</f>
        <v>0</v>
      </c>
      <c r="AF358" s="98">
        <f>VLOOKUP($A358,'CCR_%'!$A:$WWW,MATCH(AF$8,'CCR_%'!$A$8:$WWW$8,0),FALSE)+AE358</f>
        <v>0</v>
      </c>
      <c r="AG358" s="98">
        <f>VLOOKUP($A358,'CCR_%'!$A:$WWW,MATCH(AG$8,'CCR_%'!$A$8:$WWW$8,0),FALSE)+AF358</f>
        <v>0</v>
      </c>
      <c r="AH358" s="98">
        <f>VLOOKUP($A358,'CCR_%'!$A:$WWW,MATCH(AH$8,'CCR_%'!$A$8:$WWW$8,0),FALSE)+AG358</f>
        <v>0</v>
      </c>
      <c r="AI358" s="98">
        <f>VLOOKUP($A358,'CCR_%'!$A:$WWW,MATCH(AI$8,'CCR_%'!$A$8:$WWW$8,0),FALSE)+AH358</f>
        <v>0</v>
      </c>
      <c r="AJ358" s="98">
        <f>VLOOKUP($A358,'CCR_%'!$A:$WWW,MATCH(AJ$8,'CCR_%'!$A$8:$WWW$8,0),FALSE)+AI358</f>
        <v>0</v>
      </c>
      <c r="AK358" s="98">
        <f>VLOOKUP($A358,'CCR_%'!$A:$WWW,MATCH(AK$8,'CCR_%'!$A$8:$WWW$8,0),FALSE)+AJ358</f>
        <v>0</v>
      </c>
      <c r="AL358" s="98">
        <f>VLOOKUP($A358,'CCR_%'!$A:$WWW,MATCH(AL$8,'CCR_%'!$A$8:$WWW$8,0),FALSE)+AK358</f>
        <v>0</v>
      </c>
      <c r="AM358" s="98">
        <f>VLOOKUP($A358,'CCR_%'!$A:$WWW,MATCH(AM$8,'CCR_%'!$A$8:$WWW$8,0),FALSE)+AL358</f>
        <v>0</v>
      </c>
      <c r="AN358" s="98">
        <f>VLOOKUP($A358,'CCR_%'!$A:$WWW,MATCH(AN$8,'CCR_%'!$A$8:$WWW$8,0),FALSE)+AM358</f>
        <v>0</v>
      </c>
      <c r="AO358" s="98">
        <f>VLOOKUP($A358,'CCR_%'!$A:$WWW,MATCH(AO$8,'CCR_%'!$A$8:$WWW$8,0),FALSE)+AN358</f>
        <v>0</v>
      </c>
      <c r="AP358" s="98">
        <f>VLOOKUP($A358,'CCR_%'!$A:$WWW,MATCH(AP$8,'CCR_%'!$A$8:$WWW$8,0),FALSE)+AO358</f>
        <v>0</v>
      </c>
      <c r="AQ358" s="98">
        <f>VLOOKUP($A358,'CCR_%'!$A:$WWW,MATCH(AQ$8,'CCR_%'!$A$8:$WWW$8,0),FALSE)+AP358</f>
        <v>0</v>
      </c>
      <c r="AR358" s="98">
        <f>VLOOKUP($A358,'CCR_%'!$A:$WWW,MATCH(AR$8,'CCR_%'!$A$8:$WWW$8,0),FALSE)+AQ358</f>
        <v>0</v>
      </c>
      <c r="AS358" s="98">
        <f>VLOOKUP($A358,'CCR_%'!$A:$WWW,MATCH(AS$8,'CCR_%'!$A$8:$WWW$8,0),FALSE)+AR358</f>
        <v>0</v>
      </c>
      <c r="AT358" s="98">
        <f>VLOOKUP($A358,'CCR_%'!$A:$WWW,MATCH(AT$8,'CCR_%'!$A$8:$WWW$8,0),FALSE)+AS358</f>
        <v>0</v>
      </c>
      <c r="AU358" s="98">
        <f>VLOOKUP($A358,'CCR_%'!$A:$WWW,MATCH(AU$8,'CCR_%'!$A$8:$WWW$8,0),FALSE)+AT358</f>
        <v>0.2</v>
      </c>
      <c r="AV358" s="98">
        <f>VLOOKUP($A358,'CCR_%'!$A:$WWW,MATCH(AV$8,'CCR_%'!$A$8:$WWW$8,0),FALSE)+AU358</f>
        <v>1</v>
      </c>
      <c r="AW358" s="98">
        <f>VLOOKUP($A358,'CCR_%'!$A:$WWW,MATCH(AW$8,'CCR_%'!$A$8:$WWW$8,0),FALSE)+AV358</f>
        <v>1</v>
      </c>
      <c r="AX358" s="98">
        <f>VLOOKUP($A358,'CCR_%'!$A:$WWW,MATCH(AX$8,'CCR_%'!$A$8:$WWW$8,0),FALSE)+AW358</f>
        <v>1</v>
      </c>
      <c r="AY358" s="98">
        <f>VLOOKUP($A358,'CCR_%'!$A:$WWW,MATCH(AY$8,'CCR_%'!$A$8:$WWW$8,0),FALSE)+AX358</f>
        <v>1</v>
      </c>
      <c r="AZ358" s="98">
        <f>VLOOKUP($A358,'CCR_%'!$A:$WWW,MATCH(AZ$8,'CCR_%'!$A$8:$WWW$8,0),FALSE)+AY358</f>
        <v>1</v>
      </c>
      <c r="BA358" s="98">
        <f>VLOOKUP($A358,'CCR_%'!$A:$WWW,MATCH(BA$8,'CCR_%'!$A$8:$WWW$8,0),FALSE)+AZ358</f>
        <v>1</v>
      </c>
      <c r="BB358" s="98">
        <f>VLOOKUP($A358,'CCR_%'!$A:$WWW,MATCH(BB$8,'CCR_%'!$A$8:$WWW$8,0),FALSE)+BA358</f>
        <v>1</v>
      </c>
      <c r="BC358" s="98">
        <f>VLOOKUP($A358,'CCR_%'!$A:$WWW,MATCH(BC$8,'CCR_%'!$A$8:$WWW$8,0),FALSE)+BB358</f>
        <v>1</v>
      </c>
      <c r="BD358" s="98">
        <f>VLOOKUP($A358,'CCR_%'!$A:$WWW,MATCH(BD$8,'CCR_%'!$A$8:$WWW$8,0),FALSE)+BC358</f>
        <v>1</v>
      </c>
      <c r="BE358" s="98">
        <f>VLOOKUP($A358,'CCR_%'!$A:$WWW,MATCH(BE$8,'CCR_%'!$A$8:$WWW$8,0),FALSE)+BD358</f>
        <v>1</v>
      </c>
      <c r="BF358" s="98">
        <f>VLOOKUP($A358,'CCR_%'!$A:$WWW,MATCH(BF$8,'CCR_%'!$A$8:$WWW$8,0),FALSE)+BE358</f>
        <v>1</v>
      </c>
      <c r="BG358" s="98">
        <f>VLOOKUP($A358,'CCR_%'!$A:$WWW,MATCH(BG$8,'CCR_%'!$A$8:$WWW$8,0),FALSE)+BF358</f>
        <v>1</v>
      </c>
      <c r="BH358" s="98">
        <f>VLOOKUP($A358,'CCR_%'!$A:$WWW,MATCH(BH$8,'CCR_%'!$A$8:$WWW$8,0),FALSE)+BG358</f>
        <v>1</v>
      </c>
      <c r="BI358" s="98">
        <f>VLOOKUP($A358,'CCR_%'!$A:$WWW,MATCH(BI$8,'CCR_%'!$A$8:$WWW$8,0),FALSE)+BH358</f>
        <v>1</v>
      </c>
      <c r="BJ358" s="98">
        <f>VLOOKUP($A358,'CCR_%'!$A:$WWW,MATCH(BJ$8,'CCR_%'!$A$8:$WWW$8,0),FALSE)+BI358</f>
        <v>1</v>
      </c>
      <c r="BK358" s="98">
        <f>VLOOKUP($A358,'CCR_%'!$A:$WWW,MATCH(BK$8,'CCR_%'!$A$8:$WWW$8,0),FALSE)+BJ358</f>
        <v>1</v>
      </c>
      <c r="BL358" s="98">
        <f>VLOOKUP($A358,'CCR_%'!$A:$WWW,MATCH(BL$8,'CCR_%'!$A$8:$WWW$8,0),FALSE)+BK358</f>
        <v>1</v>
      </c>
    </row>
    <row r="359" spans="1:64" ht="16.5" customHeight="1" outlineLevel="3" x14ac:dyDescent="0.25">
      <c r="A359" s="30" t="s">
        <v>659</v>
      </c>
      <c r="B359" s="31" t="s">
        <v>660</v>
      </c>
      <c r="C359" s="97">
        <v>47574</v>
      </c>
      <c r="D359" s="97">
        <v>48302</v>
      </c>
      <c r="E359" s="98">
        <f>VLOOKUP($A359,'CCR_%'!$A:$WWW,MATCH(E$8,'CCR_%'!$A$8:$WWW$8,0),FALSE)+0</f>
        <v>0</v>
      </c>
      <c r="F359" s="98">
        <f>VLOOKUP($A359,'CCR_%'!$A:$WWW,MATCH(F$8,'CCR_%'!$A$8:$WWW$8,0),FALSE)+E359</f>
        <v>0</v>
      </c>
      <c r="G359" s="98">
        <f>VLOOKUP($A359,'CCR_%'!$A:$WWW,MATCH(G$8,'CCR_%'!$A$8:$WWW$8,0),FALSE)+F359</f>
        <v>0</v>
      </c>
      <c r="H359" s="98">
        <f>VLOOKUP($A359,'CCR_%'!$A:$WWW,MATCH(H$8,'CCR_%'!$A$8:$WWW$8,0),FALSE)+G359</f>
        <v>0</v>
      </c>
      <c r="I359" s="98">
        <f>VLOOKUP($A359,'CCR_%'!$A:$WWW,MATCH(I$8,'CCR_%'!$A$8:$WWW$8,0),FALSE)+H359</f>
        <v>0</v>
      </c>
      <c r="J359" s="98">
        <f>VLOOKUP($A359,'CCR_%'!$A:$WWW,MATCH(J$8,'CCR_%'!$A$8:$WWW$8,0),FALSE)+I359</f>
        <v>0</v>
      </c>
      <c r="K359" s="98">
        <f>VLOOKUP($A359,'CCR_%'!$A:$WWW,MATCH(K$8,'CCR_%'!$A$8:$WWW$8,0),FALSE)+J359</f>
        <v>0</v>
      </c>
      <c r="L359" s="98">
        <f>VLOOKUP($A359,'CCR_%'!$A:$WWW,MATCH(L$8,'CCR_%'!$A$8:$WWW$8,0),FALSE)+K359</f>
        <v>0</v>
      </c>
      <c r="M359" s="98">
        <f>VLOOKUP($A359,'CCR_%'!$A:$WWW,MATCH(M$8,'CCR_%'!$A$8:$WWW$8,0),FALSE)+L359</f>
        <v>0</v>
      </c>
      <c r="N359" s="98">
        <f>VLOOKUP($A359,'CCR_%'!$A:$WWW,MATCH(N$8,'CCR_%'!$A$8:$WWW$8,0),FALSE)+M359</f>
        <v>0</v>
      </c>
      <c r="O359" s="98">
        <f>VLOOKUP($A359,'CCR_%'!$A:$WWW,MATCH(O$8,'CCR_%'!$A$8:$WWW$8,0),FALSE)+N359</f>
        <v>0.15</v>
      </c>
      <c r="P359" s="98">
        <f>VLOOKUP($A359,'CCR_%'!$A:$WWW,MATCH(P$8,'CCR_%'!$A$8:$WWW$8,0),FALSE)+O359</f>
        <v>0.35</v>
      </c>
      <c r="Q359" s="98">
        <f>ROUND(VLOOKUP($A359,'CCR_%'!$A:$WWW,MATCH(Q$8,'CCR_%'!$A$8:$WWW$8,0),FALSE)+P359,4)</f>
        <v>0.65</v>
      </c>
      <c r="R359" s="98">
        <f>VLOOKUP($A359,'CCR_%'!$A:$WWW,MATCH(R$8,'CCR_%'!$A$8:$WWW$8,0),FALSE)+Q359</f>
        <v>1</v>
      </c>
      <c r="S359" s="98">
        <f>VLOOKUP($A359,'CCR_%'!$A:$WWW,MATCH(S$8,'CCR_%'!$A$8:$WWW$8,0),FALSE)+R359</f>
        <v>1</v>
      </c>
      <c r="T359" s="98">
        <f>VLOOKUP($A359,'CCR_%'!$A:$WWW,MATCH(T$8,'CCR_%'!$A$8:$WWW$8,0),FALSE)+S359</f>
        <v>1</v>
      </c>
      <c r="U359" s="98">
        <f>VLOOKUP($A359,'CCR_%'!$A:$WWW,MATCH(U$8,'CCR_%'!$A$8:$WWW$8,0),FALSE)+T359</f>
        <v>1</v>
      </c>
      <c r="V359" s="98">
        <f>VLOOKUP($A359,'CCR_%'!$A:$WWW,MATCH(V$8,'CCR_%'!$A$8:$WWW$8,0),FALSE)+U359</f>
        <v>1</v>
      </c>
      <c r="W359" s="98">
        <f>VLOOKUP($A359,'CCR_%'!$A:$WWW,MATCH(W$8,'CCR_%'!$A$8:$WWW$8,0),FALSE)+V359</f>
        <v>1</v>
      </c>
      <c r="X359" s="98">
        <f>VLOOKUP($A359,'CCR_%'!$A:$WWW,MATCH(X$8,'CCR_%'!$A$8:$WWW$8,0),FALSE)+W359</f>
        <v>1</v>
      </c>
      <c r="Y359" s="98">
        <f>VLOOKUP($A359,'CCR_%'!$A:$WWW,MATCH(Y$8,'CCR_%'!$A$8:$WWW$8,0),FALSE)+X359</f>
        <v>1</v>
      </c>
      <c r="Z359" s="98">
        <f>VLOOKUP($A359,'CCR_%'!$A:$WWW,MATCH(Z$8,'CCR_%'!$A$8:$WWW$8,0),FALSE)+Y359</f>
        <v>1</v>
      </c>
      <c r="AA359" s="98">
        <f>VLOOKUP($A359,'CCR_%'!$A:$WWW,MATCH(AA$8,'CCR_%'!$A$8:$WWW$8,0),FALSE)+Z359</f>
        <v>1</v>
      </c>
      <c r="AB359" s="98">
        <f>VLOOKUP($A359,'CCR_%'!$A:$WWW,MATCH(AB$8,'CCR_%'!$A$8:$WWW$8,0),FALSE)+AA359</f>
        <v>1</v>
      </c>
      <c r="AC359" s="98">
        <f>VLOOKUP($A359,'CCR_%'!$A:$WWW,MATCH(AC$8,'CCR_%'!$A$8:$WWW$8,0),FALSE)+AB359</f>
        <v>1</v>
      </c>
      <c r="AD359" s="98">
        <f>VLOOKUP($A359,'CCR_%'!$A:$WWW,MATCH(AD$8,'CCR_%'!$A$8:$WWW$8,0),FALSE)+AC359</f>
        <v>1</v>
      </c>
      <c r="AE359" s="98">
        <f>VLOOKUP($A359,'CCR_%'!$A:$WWW,MATCH(AE$8,'CCR_%'!$A$8:$WWW$8,0),FALSE)+AD359</f>
        <v>1</v>
      </c>
      <c r="AF359" s="98">
        <f>VLOOKUP($A359,'CCR_%'!$A:$WWW,MATCH(AF$8,'CCR_%'!$A$8:$WWW$8,0),FALSE)+AE359</f>
        <v>1</v>
      </c>
      <c r="AG359" s="98">
        <f>VLOOKUP($A359,'CCR_%'!$A:$WWW,MATCH(AG$8,'CCR_%'!$A$8:$WWW$8,0),FALSE)+AF359</f>
        <v>1</v>
      </c>
      <c r="AH359" s="98">
        <f>VLOOKUP($A359,'CCR_%'!$A:$WWW,MATCH(AH$8,'CCR_%'!$A$8:$WWW$8,0),FALSE)+AG359</f>
        <v>1</v>
      </c>
      <c r="AI359" s="98">
        <f>VLOOKUP($A359,'CCR_%'!$A:$WWW,MATCH(AI$8,'CCR_%'!$A$8:$WWW$8,0),FALSE)+AH359</f>
        <v>1</v>
      </c>
      <c r="AJ359" s="98">
        <f>VLOOKUP($A359,'CCR_%'!$A:$WWW,MATCH(AJ$8,'CCR_%'!$A$8:$WWW$8,0),FALSE)+AI359</f>
        <v>1</v>
      </c>
      <c r="AK359" s="98">
        <f>VLOOKUP($A359,'CCR_%'!$A:$WWW,MATCH(AK$8,'CCR_%'!$A$8:$WWW$8,0),FALSE)+AJ359</f>
        <v>1</v>
      </c>
      <c r="AL359" s="98">
        <f>VLOOKUP($A359,'CCR_%'!$A:$WWW,MATCH(AL$8,'CCR_%'!$A$8:$WWW$8,0),FALSE)+AK359</f>
        <v>1</v>
      </c>
      <c r="AM359" s="98">
        <f>VLOOKUP($A359,'CCR_%'!$A:$WWW,MATCH(AM$8,'CCR_%'!$A$8:$WWW$8,0),FALSE)+AL359</f>
        <v>1</v>
      </c>
      <c r="AN359" s="98">
        <f>VLOOKUP($A359,'CCR_%'!$A:$WWW,MATCH(AN$8,'CCR_%'!$A$8:$WWW$8,0),FALSE)+AM359</f>
        <v>1</v>
      </c>
      <c r="AO359" s="98">
        <f>VLOOKUP($A359,'CCR_%'!$A:$WWW,MATCH(AO$8,'CCR_%'!$A$8:$WWW$8,0),FALSE)+AN359</f>
        <v>1</v>
      </c>
      <c r="AP359" s="98">
        <f>VLOOKUP($A359,'CCR_%'!$A:$WWW,MATCH(AP$8,'CCR_%'!$A$8:$WWW$8,0),FALSE)+AO359</f>
        <v>1</v>
      </c>
      <c r="AQ359" s="98">
        <f>VLOOKUP($A359,'CCR_%'!$A:$WWW,MATCH(AQ$8,'CCR_%'!$A$8:$WWW$8,0),FALSE)+AP359</f>
        <v>1</v>
      </c>
      <c r="AR359" s="98">
        <f>VLOOKUP($A359,'CCR_%'!$A:$WWW,MATCH(AR$8,'CCR_%'!$A$8:$WWW$8,0),FALSE)+AQ359</f>
        <v>1</v>
      </c>
      <c r="AS359" s="98">
        <f>VLOOKUP($A359,'CCR_%'!$A:$WWW,MATCH(AS$8,'CCR_%'!$A$8:$WWW$8,0),FALSE)+AR359</f>
        <v>1</v>
      </c>
      <c r="AT359" s="98">
        <f>VLOOKUP($A359,'CCR_%'!$A:$WWW,MATCH(AT$8,'CCR_%'!$A$8:$WWW$8,0),FALSE)+AS359</f>
        <v>1</v>
      </c>
      <c r="AU359" s="98">
        <f>VLOOKUP($A359,'CCR_%'!$A:$WWW,MATCH(AU$8,'CCR_%'!$A$8:$WWW$8,0),FALSE)+AT359</f>
        <v>1</v>
      </c>
      <c r="AV359" s="98">
        <f>VLOOKUP($A359,'CCR_%'!$A:$WWW,MATCH(AV$8,'CCR_%'!$A$8:$WWW$8,0),FALSE)+AU359</f>
        <v>1</v>
      </c>
      <c r="AW359" s="98">
        <f>VLOOKUP($A359,'CCR_%'!$A:$WWW,MATCH(AW$8,'CCR_%'!$A$8:$WWW$8,0),FALSE)+AV359</f>
        <v>1</v>
      </c>
      <c r="AX359" s="98">
        <f>VLOOKUP($A359,'CCR_%'!$A:$WWW,MATCH(AX$8,'CCR_%'!$A$8:$WWW$8,0),FALSE)+AW359</f>
        <v>1</v>
      </c>
      <c r="AY359" s="98">
        <f>VLOOKUP($A359,'CCR_%'!$A:$WWW,MATCH(AY$8,'CCR_%'!$A$8:$WWW$8,0),FALSE)+AX359</f>
        <v>1</v>
      </c>
      <c r="AZ359" s="98">
        <f>VLOOKUP($A359,'CCR_%'!$A:$WWW,MATCH(AZ$8,'CCR_%'!$A$8:$WWW$8,0),FALSE)+AY359</f>
        <v>1</v>
      </c>
      <c r="BA359" s="98">
        <f>VLOOKUP($A359,'CCR_%'!$A:$WWW,MATCH(BA$8,'CCR_%'!$A$8:$WWW$8,0),FALSE)+AZ359</f>
        <v>1</v>
      </c>
      <c r="BB359" s="98">
        <f>VLOOKUP($A359,'CCR_%'!$A:$WWW,MATCH(BB$8,'CCR_%'!$A$8:$WWW$8,0),FALSE)+BA359</f>
        <v>1</v>
      </c>
      <c r="BC359" s="98">
        <f>VLOOKUP($A359,'CCR_%'!$A:$WWW,MATCH(BC$8,'CCR_%'!$A$8:$WWW$8,0),FALSE)+BB359</f>
        <v>1</v>
      </c>
      <c r="BD359" s="98">
        <f>VLOOKUP($A359,'CCR_%'!$A:$WWW,MATCH(BD$8,'CCR_%'!$A$8:$WWW$8,0),FALSE)+BC359</f>
        <v>1</v>
      </c>
      <c r="BE359" s="98">
        <f>VLOOKUP($A359,'CCR_%'!$A:$WWW,MATCH(BE$8,'CCR_%'!$A$8:$WWW$8,0),FALSE)+BD359</f>
        <v>1</v>
      </c>
      <c r="BF359" s="98">
        <f>VLOOKUP($A359,'CCR_%'!$A:$WWW,MATCH(BF$8,'CCR_%'!$A$8:$WWW$8,0),FALSE)+BE359</f>
        <v>1</v>
      </c>
      <c r="BG359" s="98">
        <f>VLOOKUP($A359,'CCR_%'!$A:$WWW,MATCH(BG$8,'CCR_%'!$A$8:$WWW$8,0),FALSE)+BF359</f>
        <v>1</v>
      </c>
      <c r="BH359" s="98">
        <f>VLOOKUP($A359,'CCR_%'!$A:$WWW,MATCH(BH$8,'CCR_%'!$A$8:$WWW$8,0),FALSE)+BG359</f>
        <v>1</v>
      </c>
      <c r="BI359" s="98">
        <f>VLOOKUP($A359,'CCR_%'!$A:$WWW,MATCH(BI$8,'CCR_%'!$A$8:$WWW$8,0),FALSE)+BH359</f>
        <v>1</v>
      </c>
      <c r="BJ359" s="98">
        <f>VLOOKUP($A359,'CCR_%'!$A:$WWW,MATCH(BJ$8,'CCR_%'!$A$8:$WWW$8,0),FALSE)+BI359</f>
        <v>1</v>
      </c>
      <c r="BK359" s="98">
        <f>VLOOKUP($A359,'CCR_%'!$A:$WWW,MATCH(BK$8,'CCR_%'!$A$8:$WWW$8,0),FALSE)+BJ359</f>
        <v>1</v>
      </c>
      <c r="BL359" s="98">
        <f>VLOOKUP($A359,'CCR_%'!$A:$WWW,MATCH(BL$8,'CCR_%'!$A$8:$WWW$8,0),FALSE)+BK359</f>
        <v>1</v>
      </c>
    </row>
    <row r="360" spans="1:64" ht="16.5" customHeight="1" outlineLevel="3" x14ac:dyDescent="0.25">
      <c r="A360" s="30" t="s">
        <v>661</v>
      </c>
      <c r="B360" s="31" t="s">
        <v>662</v>
      </c>
      <c r="C360" s="97">
        <v>46888</v>
      </c>
      <c r="D360" s="97">
        <v>47571</v>
      </c>
      <c r="E360" s="98">
        <f>VLOOKUP($A360,'CCR_%'!$A:$WWW,MATCH(E$8,'CCR_%'!$A$8:$WWW$8,0),FALSE)+0</f>
        <v>0</v>
      </c>
      <c r="F360" s="98">
        <f>VLOOKUP($A360,'CCR_%'!$A:$WWW,MATCH(F$8,'CCR_%'!$A$8:$WWW$8,0),FALSE)+E360</f>
        <v>0</v>
      </c>
      <c r="G360" s="98">
        <f>VLOOKUP($A360,'CCR_%'!$A:$WWW,MATCH(G$8,'CCR_%'!$A$8:$WWW$8,0),FALSE)+F360</f>
        <v>0</v>
      </c>
      <c r="H360" s="98">
        <f>VLOOKUP($A360,'CCR_%'!$A:$WWW,MATCH(H$8,'CCR_%'!$A$8:$WWW$8,0),FALSE)+G360</f>
        <v>0</v>
      </c>
      <c r="I360" s="98">
        <f>VLOOKUP($A360,'CCR_%'!$A:$WWW,MATCH(I$8,'CCR_%'!$A$8:$WWW$8,0),FALSE)+H360</f>
        <v>0</v>
      </c>
      <c r="J360" s="98">
        <f>VLOOKUP($A360,'CCR_%'!$A:$WWW,MATCH(J$8,'CCR_%'!$A$8:$WWW$8,0),FALSE)+I360</f>
        <v>0</v>
      </c>
      <c r="K360" s="98">
        <f>VLOOKUP($A360,'CCR_%'!$A:$WWW,MATCH(K$8,'CCR_%'!$A$8:$WWW$8,0),FALSE)+J360</f>
        <v>0.05</v>
      </c>
      <c r="L360" s="98">
        <f>VLOOKUP($A360,'CCR_%'!$A:$WWW,MATCH(L$8,'CCR_%'!$A$8:$WWW$8,0),FALSE)+K360</f>
        <v>0.15000000000000002</v>
      </c>
      <c r="M360" s="98">
        <f>VLOOKUP($A360,'CCR_%'!$A:$WWW,MATCH(M$8,'CCR_%'!$A$8:$WWW$8,0),FALSE)+L360</f>
        <v>0.35000000000000003</v>
      </c>
      <c r="N360" s="98">
        <f>VLOOKUP($A360,'CCR_%'!$A:$WWW,MATCH(N$8,'CCR_%'!$A$8:$WWW$8,0),FALSE)+M360</f>
        <v>1</v>
      </c>
      <c r="O360" s="98">
        <f>VLOOKUP($A360,'CCR_%'!$A:$WWW,MATCH(O$8,'CCR_%'!$A$8:$WWW$8,0),FALSE)+N360</f>
        <v>1</v>
      </c>
      <c r="P360" s="98">
        <f>VLOOKUP($A360,'CCR_%'!$A:$WWW,MATCH(P$8,'CCR_%'!$A$8:$WWW$8,0),FALSE)+O360</f>
        <v>1</v>
      </c>
      <c r="Q360" s="98">
        <f>VLOOKUP($A360,'CCR_%'!$A:$WWW,MATCH(Q$8,'CCR_%'!$A$8:$WWW$8,0),FALSE)+P360</f>
        <v>1</v>
      </c>
      <c r="R360" s="98">
        <f>VLOOKUP($A360,'CCR_%'!$A:$WWW,MATCH(R$8,'CCR_%'!$A$8:$WWW$8,0),FALSE)+Q360</f>
        <v>1</v>
      </c>
      <c r="S360" s="98">
        <f>VLOOKUP($A360,'CCR_%'!$A:$WWW,MATCH(S$8,'CCR_%'!$A$8:$WWW$8,0),FALSE)+R360</f>
        <v>1</v>
      </c>
      <c r="T360" s="98">
        <f>VLOOKUP($A360,'CCR_%'!$A:$WWW,MATCH(T$8,'CCR_%'!$A$8:$WWW$8,0),FALSE)+S360</f>
        <v>1</v>
      </c>
      <c r="U360" s="98">
        <f>VLOOKUP($A360,'CCR_%'!$A:$WWW,MATCH(U$8,'CCR_%'!$A$8:$WWW$8,0),FALSE)+T360</f>
        <v>1</v>
      </c>
      <c r="V360" s="98">
        <f>VLOOKUP($A360,'CCR_%'!$A:$WWW,MATCH(V$8,'CCR_%'!$A$8:$WWW$8,0),FALSE)+U360</f>
        <v>1</v>
      </c>
      <c r="W360" s="98">
        <f>VLOOKUP($A360,'CCR_%'!$A:$WWW,MATCH(W$8,'CCR_%'!$A$8:$WWW$8,0),FALSE)+V360</f>
        <v>1</v>
      </c>
      <c r="X360" s="98">
        <f>VLOOKUP($A360,'CCR_%'!$A:$WWW,MATCH(X$8,'CCR_%'!$A$8:$WWW$8,0),FALSE)+W360</f>
        <v>1</v>
      </c>
      <c r="Y360" s="98">
        <f>VLOOKUP($A360,'CCR_%'!$A:$WWW,MATCH(Y$8,'CCR_%'!$A$8:$WWW$8,0),FALSE)+X360</f>
        <v>1</v>
      </c>
      <c r="Z360" s="98">
        <f>VLOOKUP($A360,'CCR_%'!$A:$WWW,MATCH(Z$8,'CCR_%'!$A$8:$WWW$8,0),FALSE)+Y360</f>
        <v>1</v>
      </c>
      <c r="AA360" s="98">
        <f>VLOOKUP($A360,'CCR_%'!$A:$WWW,MATCH(AA$8,'CCR_%'!$A$8:$WWW$8,0),FALSE)+Z360</f>
        <v>1</v>
      </c>
      <c r="AB360" s="98">
        <f>VLOOKUP($A360,'CCR_%'!$A:$WWW,MATCH(AB$8,'CCR_%'!$A$8:$WWW$8,0),FALSE)+AA360</f>
        <v>1</v>
      </c>
      <c r="AC360" s="98">
        <f>VLOOKUP($A360,'CCR_%'!$A:$WWW,MATCH(AC$8,'CCR_%'!$A$8:$WWW$8,0),FALSE)+AB360</f>
        <v>1</v>
      </c>
      <c r="AD360" s="98">
        <f>VLOOKUP($A360,'CCR_%'!$A:$WWW,MATCH(AD$8,'CCR_%'!$A$8:$WWW$8,0),FALSE)+AC360</f>
        <v>1</v>
      </c>
      <c r="AE360" s="98">
        <f>VLOOKUP($A360,'CCR_%'!$A:$WWW,MATCH(AE$8,'CCR_%'!$A$8:$WWW$8,0),FALSE)+AD360</f>
        <v>1</v>
      </c>
      <c r="AF360" s="98">
        <f>VLOOKUP($A360,'CCR_%'!$A:$WWW,MATCH(AF$8,'CCR_%'!$A$8:$WWW$8,0),FALSE)+AE360</f>
        <v>1</v>
      </c>
      <c r="AG360" s="98">
        <f>VLOOKUP($A360,'CCR_%'!$A:$WWW,MATCH(AG$8,'CCR_%'!$A$8:$WWW$8,0),FALSE)+AF360</f>
        <v>1</v>
      </c>
      <c r="AH360" s="98">
        <f>VLOOKUP($A360,'CCR_%'!$A:$WWW,MATCH(AH$8,'CCR_%'!$A$8:$WWW$8,0),FALSE)+AG360</f>
        <v>1</v>
      </c>
      <c r="AI360" s="98">
        <f>VLOOKUP($A360,'CCR_%'!$A:$WWW,MATCH(AI$8,'CCR_%'!$A$8:$WWW$8,0),FALSE)+AH360</f>
        <v>1</v>
      </c>
      <c r="AJ360" s="98">
        <f>VLOOKUP($A360,'CCR_%'!$A:$WWW,MATCH(AJ$8,'CCR_%'!$A$8:$WWW$8,0),FALSE)+AI360</f>
        <v>1</v>
      </c>
      <c r="AK360" s="98">
        <f>VLOOKUP($A360,'CCR_%'!$A:$WWW,MATCH(AK$8,'CCR_%'!$A$8:$WWW$8,0),FALSE)+AJ360</f>
        <v>1</v>
      </c>
      <c r="AL360" s="98">
        <f>VLOOKUP($A360,'CCR_%'!$A:$WWW,MATCH(AL$8,'CCR_%'!$A$8:$WWW$8,0),FALSE)+AK360</f>
        <v>1</v>
      </c>
      <c r="AM360" s="98">
        <f>VLOOKUP($A360,'CCR_%'!$A:$WWW,MATCH(AM$8,'CCR_%'!$A$8:$WWW$8,0),FALSE)+AL360</f>
        <v>1</v>
      </c>
      <c r="AN360" s="98">
        <f>VLOOKUP($A360,'CCR_%'!$A:$WWW,MATCH(AN$8,'CCR_%'!$A$8:$WWW$8,0),FALSE)+AM360</f>
        <v>1</v>
      </c>
      <c r="AO360" s="98">
        <f>VLOOKUP($A360,'CCR_%'!$A:$WWW,MATCH(AO$8,'CCR_%'!$A$8:$WWW$8,0),FALSE)+AN360</f>
        <v>1</v>
      </c>
      <c r="AP360" s="98">
        <f>VLOOKUP($A360,'CCR_%'!$A:$WWW,MATCH(AP$8,'CCR_%'!$A$8:$WWW$8,0),FALSE)+AO360</f>
        <v>1</v>
      </c>
      <c r="AQ360" s="98">
        <f>VLOOKUP($A360,'CCR_%'!$A:$WWW,MATCH(AQ$8,'CCR_%'!$A$8:$WWW$8,0),FALSE)+AP360</f>
        <v>1</v>
      </c>
      <c r="AR360" s="98">
        <f>VLOOKUP($A360,'CCR_%'!$A:$WWW,MATCH(AR$8,'CCR_%'!$A$8:$WWW$8,0),FALSE)+AQ360</f>
        <v>1</v>
      </c>
      <c r="AS360" s="98">
        <f>VLOOKUP($A360,'CCR_%'!$A:$WWW,MATCH(AS$8,'CCR_%'!$A$8:$WWW$8,0),FALSE)+AR360</f>
        <v>1</v>
      </c>
      <c r="AT360" s="98">
        <f>VLOOKUP($A360,'CCR_%'!$A:$WWW,MATCH(AT$8,'CCR_%'!$A$8:$WWW$8,0),FALSE)+AS360</f>
        <v>1</v>
      </c>
      <c r="AU360" s="98">
        <f>VLOOKUP($A360,'CCR_%'!$A:$WWW,MATCH(AU$8,'CCR_%'!$A$8:$WWW$8,0),FALSE)+AT360</f>
        <v>1</v>
      </c>
      <c r="AV360" s="98">
        <f>VLOOKUP($A360,'CCR_%'!$A:$WWW,MATCH(AV$8,'CCR_%'!$A$8:$WWW$8,0),FALSE)+AU360</f>
        <v>1</v>
      </c>
      <c r="AW360" s="98">
        <f>VLOOKUP($A360,'CCR_%'!$A:$WWW,MATCH(AW$8,'CCR_%'!$A$8:$WWW$8,0),FALSE)+AV360</f>
        <v>1</v>
      </c>
      <c r="AX360" s="98">
        <f>VLOOKUP($A360,'CCR_%'!$A:$WWW,MATCH(AX$8,'CCR_%'!$A$8:$WWW$8,0),FALSE)+AW360</f>
        <v>1</v>
      </c>
      <c r="AY360" s="98">
        <f>VLOOKUP($A360,'CCR_%'!$A:$WWW,MATCH(AY$8,'CCR_%'!$A$8:$WWW$8,0),FALSE)+AX360</f>
        <v>1</v>
      </c>
      <c r="AZ360" s="98">
        <f>VLOOKUP($A360,'CCR_%'!$A:$WWW,MATCH(AZ$8,'CCR_%'!$A$8:$WWW$8,0),FALSE)+AY360</f>
        <v>1</v>
      </c>
      <c r="BA360" s="98">
        <f>VLOOKUP($A360,'CCR_%'!$A:$WWW,MATCH(BA$8,'CCR_%'!$A$8:$WWW$8,0),FALSE)+AZ360</f>
        <v>1</v>
      </c>
      <c r="BB360" s="98">
        <f>VLOOKUP($A360,'CCR_%'!$A:$WWW,MATCH(BB$8,'CCR_%'!$A$8:$WWW$8,0),FALSE)+BA360</f>
        <v>1</v>
      </c>
      <c r="BC360" s="98">
        <f>VLOOKUP($A360,'CCR_%'!$A:$WWW,MATCH(BC$8,'CCR_%'!$A$8:$WWW$8,0),FALSE)+BB360</f>
        <v>1</v>
      </c>
      <c r="BD360" s="98">
        <f>VLOOKUP($A360,'CCR_%'!$A:$WWW,MATCH(BD$8,'CCR_%'!$A$8:$WWW$8,0),FALSE)+BC360</f>
        <v>1</v>
      </c>
      <c r="BE360" s="98">
        <f>VLOOKUP($A360,'CCR_%'!$A:$WWW,MATCH(BE$8,'CCR_%'!$A$8:$WWW$8,0),FALSE)+BD360</f>
        <v>1</v>
      </c>
      <c r="BF360" s="98">
        <f>VLOOKUP($A360,'CCR_%'!$A:$WWW,MATCH(BF$8,'CCR_%'!$A$8:$WWW$8,0),FALSE)+BE360</f>
        <v>1</v>
      </c>
      <c r="BG360" s="98">
        <f>VLOOKUP($A360,'CCR_%'!$A:$WWW,MATCH(BG$8,'CCR_%'!$A$8:$WWW$8,0),FALSE)+BF360</f>
        <v>1</v>
      </c>
      <c r="BH360" s="98">
        <f>VLOOKUP($A360,'CCR_%'!$A:$WWW,MATCH(BH$8,'CCR_%'!$A$8:$WWW$8,0),FALSE)+BG360</f>
        <v>1</v>
      </c>
      <c r="BI360" s="98">
        <f>VLOOKUP($A360,'CCR_%'!$A:$WWW,MATCH(BI$8,'CCR_%'!$A$8:$WWW$8,0),FALSE)+BH360</f>
        <v>1</v>
      </c>
      <c r="BJ360" s="98">
        <f>VLOOKUP($A360,'CCR_%'!$A:$WWW,MATCH(BJ$8,'CCR_%'!$A$8:$WWW$8,0),FALSE)+BI360</f>
        <v>1</v>
      </c>
      <c r="BK360" s="98">
        <f>VLOOKUP($A360,'CCR_%'!$A:$WWW,MATCH(BK$8,'CCR_%'!$A$8:$WWW$8,0),FALSE)+BJ360</f>
        <v>1</v>
      </c>
      <c r="BL360" s="98">
        <f>VLOOKUP($A360,'CCR_%'!$A:$WWW,MATCH(BL$8,'CCR_%'!$A$8:$WWW$8,0),FALSE)+BK360</f>
        <v>1</v>
      </c>
    </row>
    <row r="361" spans="1:64" ht="16.5" customHeight="1" outlineLevel="3" x14ac:dyDescent="0.25">
      <c r="A361" s="30" t="s">
        <v>663</v>
      </c>
      <c r="B361" s="31" t="s">
        <v>662</v>
      </c>
      <c r="C361" s="97">
        <v>46895</v>
      </c>
      <c r="D361" s="97">
        <v>47571</v>
      </c>
      <c r="E361" s="98">
        <f>VLOOKUP($A361,'CCR_%'!$A:$WWW,MATCH(E$8,'CCR_%'!$A$8:$WWW$8,0),FALSE)+0</f>
        <v>0</v>
      </c>
      <c r="F361" s="98">
        <f>VLOOKUP($A361,'CCR_%'!$A:$WWW,MATCH(F$8,'CCR_%'!$A$8:$WWW$8,0),FALSE)+E361</f>
        <v>0</v>
      </c>
      <c r="G361" s="98">
        <f>VLOOKUP($A361,'CCR_%'!$A:$WWW,MATCH(G$8,'CCR_%'!$A$8:$WWW$8,0),FALSE)+F361</f>
        <v>0</v>
      </c>
      <c r="H361" s="98">
        <f>VLOOKUP($A361,'CCR_%'!$A:$WWW,MATCH(H$8,'CCR_%'!$A$8:$WWW$8,0),FALSE)+G361</f>
        <v>0</v>
      </c>
      <c r="I361" s="98">
        <f>VLOOKUP($A361,'CCR_%'!$A:$WWW,MATCH(I$8,'CCR_%'!$A$8:$WWW$8,0),FALSE)+H361</f>
        <v>0</v>
      </c>
      <c r="J361" s="98">
        <f>VLOOKUP($A361,'CCR_%'!$A:$WWW,MATCH(J$8,'CCR_%'!$A$8:$WWW$8,0),FALSE)+I361</f>
        <v>0</v>
      </c>
      <c r="K361" s="98">
        <f>VLOOKUP($A361,'CCR_%'!$A:$WWW,MATCH(K$8,'CCR_%'!$A$8:$WWW$8,0),FALSE)+J361</f>
        <v>0.05</v>
      </c>
      <c r="L361" s="98">
        <f>VLOOKUP($A361,'CCR_%'!$A:$WWW,MATCH(L$8,'CCR_%'!$A$8:$WWW$8,0),FALSE)+K361</f>
        <v>0.15000000000000002</v>
      </c>
      <c r="M361" s="98">
        <f>VLOOKUP($A361,'CCR_%'!$A:$WWW,MATCH(M$8,'CCR_%'!$A$8:$WWW$8,0),FALSE)+L361</f>
        <v>0.35000000000000003</v>
      </c>
      <c r="N361" s="98">
        <f>VLOOKUP($A361,'CCR_%'!$A:$WWW,MATCH(N$8,'CCR_%'!$A$8:$WWW$8,0),FALSE)+M361</f>
        <v>1</v>
      </c>
      <c r="O361" s="98">
        <f>VLOOKUP($A361,'CCR_%'!$A:$WWW,MATCH(O$8,'CCR_%'!$A$8:$WWW$8,0),FALSE)+N361</f>
        <v>1</v>
      </c>
      <c r="P361" s="98">
        <f>VLOOKUP($A361,'CCR_%'!$A:$WWW,MATCH(P$8,'CCR_%'!$A$8:$WWW$8,0),FALSE)+O361</f>
        <v>1</v>
      </c>
      <c r="Q361" s="98">
        <f>VLOOKUP($A361,'CCR_%'!$A:$WWW,MATCH(Q$8,'CCR_%'!$A$8:$WWW$8,0),FALSE)+P361</f>
        <v>1</v>
      </c>
      <c r="R361" s="98">
        <f>VLOOKUP($A361,'CCR_%'!$A:$WWW,MATCH(R$8,'CCR_%'!$A$8:$WWW$8,0),FALSE)+Q361</f>
        <v>1</v>
      </c>
      <c r="S361" s="98">
        <f>VLOOKUP($A361,'CCR_%'!$A:$WWW,MATCH(S$8,'CCR_%'!$A$8:$WWW$8,0),FALSE)+R361</f>
        <v>1</v>
      </c>
      <c r="T361" s="98">
        <f>VLOOKUP($A361,'CCR_%'!$A:$WWW,MATCH(T$8,'CCR_%'!$A$8:$WWW$8,0),FALSE)+S361</f>
        <v>1</v>
      </c>
      <c r="U361" s="98">
        <f>VLOOKUP($A361,'CCR_%'!$A:$WWW,MATCH(U$8,'CCR_%'!$A$8:$WWW$8,0),FALSE)+T361</f>
        <v>1</v>
      </c>
      <c r="V361" s="98">
        <f>VLOOKUP($A361,'CCR_%'!$A:$WWW,MATCH(V$8,'CCR_%'!$A$8:$WWW$8,0),FALSE)+U361</f>
        <v>1</v>
      </c>
      <c r="W361" s="98">
        <f>VLOOKUP($A361,'CCR_%'!$A:$WWW,MATCH(W$8,'CCR_%'!$A$8:$WWW$8,0),FALSE)+V361</f>
        <v>1</v>
      </c>
      <c r="X361" s="98">
        <f>VLOOKUP($A361,'CCR_%'!$A:$WWW,MATCH(X$8,'CCR_%'!$A$8:$WWW$8,0),FALSE)+W361</f>
        <v>1</v>
      </c>
      <c r="Y361" s="98">
        <f>VLOOKUP($A361,'CCR_%'!$A:$WWW,MATCH(Y$8,'CCR_%'!$A$8:$WWW$8,0),FALSE)+X361</f>
        <v>1</v>
      </c>
      <c r="Z361" s="98">
        <f>VLOOKUP($A361,'CCR_%'!$A:$WWW,MATCH(Z$8,'CCR_%'!$A$8:$WWW$8,0),FALSE)+Y361</f>
        <v>1</v>
      </c>
      <c r="AA361" s="98">
        <f>VLOOKUP($A361,'CCR_%'!$A:$WWW,MATCH(AA$8,'CCR_%'!$A$8:$WWW$8,0),FALSE)+Z361</f>
        <v>1</v>
      </c>
      <c r="AB361" s="98">
        <f>VLOOKUP($A361,'CCR_%'!$A:$WWW,MATCH(AB$8,'CCR_%'!$A$8:$WWW$8,0),FALSE)+AA361</f>
        <v>1</v>
      </c>
      <c r="AC361" s="98">
        <f>VLOOKUP($A361,'CCR_%'!$A:$WWW,MATCH(AC$8,'CCR_%'!$A$8:$WWW$8,0),FALSE)+AB361</f>
        <v>1</v>
      </c>
      <c r="AD361" s="98">
        <f>VLOOKUP($A361,'CCR_%'!$A:$WWW,MATCH(AD$8,'CCR_%'!$A$8:$WWW$8,0),FALSE)+AC361</f>
        <v>1</v>
      </c>
      <c r="AE361" s="98">
        <f>VLOOKUP($A361,'CCR_%'!$A:$WWW,MATCH(AE$8,'CCR_%'!$A$8:$WWW$8,0),FALSE)+AD361</f>
        <v>1</v>
      </c>
      <c r="AF361" s="98">
        <f>VLOOKUP($A361,'CCR_%'!$A:$WWW,MATCH(AF$8,'CCR_%'!$A$8:$WWW$8,0),FALSE)+AE361</f>
        <v>1</v>
      </c>
      <c r="AG361" s="98">
        <f>VLOOKUP($A361,'CCR_%'!$A:$WWW,MATCH(AG$8,'CCR_%'!$A$8:$WWW$8,0),FALSE)+AF361</f>
        <v>1</v>
      </c>
      <c r="AH361" s="98">
        <f>VLOOKUP($A361,'CCR_%'!$A:$WWW,MATCH(AH$8,'CCR_%'!$A$8:$WWW$8,0),FALSE)+AG361</f>
        <v>1</v>
      </c>
      <c r="AI361" s="98">
        <f>VLOOKUP($A361,'CCR_%'!$A:$WWW,MATCH(AI$8,'CCR_%'!$A$8:$WWW$8,0),FALSE)+AH361</f>
        <v>1</v>
      </c>
      <c r="AJ361" s="98">
        <f>VLOOKUP($A361,'CCR_%'!$A:$WWW,MATCH(AJ$8,'CCR_%'!$A$8:$WWW$8,0),FALSE)+AI361</f>
        <v>1</v>
      </c>
      <c r="AK361" s="98">
        <f>VLOOKUP($A361,'CCR_%'!$A:$WWW,MATCH(AK$8,'CCR_%'!$A$8:$WWW$8,0),FALSE)+AJ361</f>
        <v>1</v>
      </c>
      <c r="AL361" s="98">
        <f>VLOOKUP($A361,'CCR_%'!$A:$WWW,MATCH(AL$8,'CCR_%'!$A$8:$WWW$8,0),FALSE)+AK361</f>
        <v>1</v>
      </c>
      <c r="AM361" s="98">
        <f>VLOOKUP($A361,'CCR_%'!$A:$WWW,MATCH(AM$8,'CCR_%'!$A$8:$WWW$8,0),FALSE)+AL361</f>
        <v>1</v>
      </c>
      <c r="AN361" s="98">
        <f>VLOOKUP($A361,'CCR_%'!$A:$WWW,MATCH(AN$8,'CCR_%'!$A$8:$WWW$8,0),FALSE)+AM361</f>
        <v>1</v>
      </c>
      <c r="AO361" s="98">
        <f>VLOOKUP($A361,'CCR_%'!$A:$WWW,MATCH(AO$8,'CCR_%'!$A$8:$WWW$8,0),FALSE)+AN361</f>
        <v>1</v>
      </c>
      <c r="AP361" s="98">
        <f>VLOOKUP($A361,'CCR_%'!$A:$WWW,MATCH(AP$8,'CCR_%'!$A$8:$WWW$8,0),FALSE)+AO361</f>
        <v>1</v>
      </c>
      <c r="AQ361" s="98">
        <f>VLOOKUP($A361,'CCR_%'!$A:$WWW,MATCH(AQ$8,'CCR_%'!$A$8:$WWW$8,0),FALSE)+AP361</f>
        <v>1</v>
      </c>
      <c r="AR361" s="98">
        <f>VLOOKUP($A361,'CCR_%'!$A:$WWW,MATCH(AR$8,'CCR_%'!$A$8:$WWW$8,0),FALSE)+AQ361</f>
        <v>1</v>
      </c>
      <c r="AS361" s="98">
        <f>VLOOKUP($A361,'CCR_%'!$A:$WWW,MATCH(AS$8,'CCR_%'!$A$8:$WWW$8,0),FALSE)+AR361</f>
        <v>1</v>
      </c>
      <c r="AT361" s="98">
        <f>VLOOKUP($A361,'CCR_%'!$A:$WWW,MATCH(AT$8,'CCR_%'!$A$8:$WWW$8,0),FALSE)+AS361</f>
        <v>1</v>
      </c>
      <c r="AU361" s="98">
        <f>VLOOKUP($A361,'CCR_%'!$A:$WWW,MATCH(AU$8,'CCR_%'!$A$8:$WWW$8,0),FALSE)+AT361</f>
        <v>1</v>
      </c>
      <c r="AV361" s="98">
        <f>VLOOKUP($A361,'CCR_%'!$A:$WWW,MATCH(AV$8,'CCR_%'!$A$8:$WWW$8,0),FALSE)+AU361</f>
        <v>1</v>
      </c>
      <c r="AW361" s="98">
        <f>VLOOKUP($A361,'CCR_%'!$A:$WWW,MATCH(AW$8,'CCR_%'!$A$8:$WWW$8,0),FALSE)+AV361</f>
        <v>1</v>
      </c>
      <c r="AX361" s="98">
        <f>VLOOKUP($A361,'CCR_%'!$A:$WWW,MATCH(AX$8,'CCR_%'!$A$8:$WWW$8,0),FALSE)+AW361</f>
        <v>1</v>
      </c>
      <c r="AY361" s="98">
        <f>VLOOKUP($A361,'CCR_%'!$A:$WWW,MATCH(AY$8,'CCR_%'!$A$8:$WWW$8,0),FALSE)+AX361</f>
        <v>1</v>
      </c>
      <c r="AZ361" s="98">
        <f>VLOOKUP($A361,'CCR_%'!$A:$WWW,MATCH(AZ$8,'CCR_%'!$A$8:$WWW$8,0),FALSE)+AY361</f>
        <v>1</v>
      </c>
      <c r="BA361" s="98">
        <f>VLOOKUP($A361,'CCR_%'!$A:$WWW,MATCH(BA$8,'CCR_%'!$A$8:$WWW$8,0),FALSE)+AZ361</f>
        <v>1</v>
      </c>
      <c r="BB361" s="98">
        <f>VLOOKUP($A361,'CCR_%'!$A:$WWW,MATCH(BB$8,'CCR_%'!$A$8:$WWW$8,0),FALSE)+BA361</f>
        <v>1</v>
      </c>
      <c r="BC361" s="98">
        <f>VLOOKUP($A361,'CCR_%'!$A:$WWW,MATCH(BC$8,'CCR_%'!$A$8:$WWW$8,0),FALSE)+BB361</f>
        <v>1</v>
      </c>
      <c r="BD361" s="98">
        <f>VLOOKUP($A361,'CCR_%'!$A:$WWW,MATCH(BD$8,'CCR_%'!$A$8:$WWW$8,0),FALSE)+BC361</f>
        <v>1</v>
      </c>
      <c r="BE361" s="98">
        <f>VLOOKUP($A361,'CCR_%'!$A:$WWW,MATCH(BE$8,'CCR_%'!$A$8:$WWW$8,0),FALSE)+BD361</f>
        <v>1</v>
      </c>
      <c r="BF361" s="98">
        <f>VLOOKUP($A361,'CCR_%'!$A:$WWW,MATCH(BF$8,'CCR_%'!$A$8:$WWW$8,0),FALSE)+BE361</f>
        <v>1</v>
      </c>
      <c r="BG361" s="98">
        <f>VLOOKUP($A361,'CCR_%'!$A:$WWW,MATCH(BG$8,'CCR_%'!$A$8:$WWW$8,0),FALSE)+BF361</f>
        <v>1</v>
      </c>
      <c r="BH361" s="98">
        <f>VLOOKUP($A361,'CCR_%'!$A:$WWW,MATCH(BH$8,'CCR_%'!$A$8:$WWW$8,0),FALSE)+BG361</f>
        <v>1</v>
      </c>
      <c r="BI361" s="98">
        <f>VLOOKUP($A361,'CCR_%'!$A:$WWW,MATCH(BI$8,'CCR_%'!$A$8:$WWW$8,0),FALSE)+BH361</f>
        <v>1</v>
      </c>
      <c r="BJ361" s="98">
        <f>VLOOKUP($A361,'CCR_%'!$A:$WWW,MATCH(BJ$8,'CCR_%'!$A$8:$WWW$8,0),FALSE)+BI361</f>
        <v>1</v>
      </c>
      <c r="BK361" s="98">
        <f>VLOOKUP($A361,'CCR_%'!$A:$WWW,MATCH(BK$8,'CCR_%'!$A$8:$WWW$8,0),FALSE)+BJ361</f>
        <v>1</v>
      </c>
      <c r="BL361" s="98">
        <f>VLOOKUP($A361,'CCR_%'!$A:$WWW,MATCH(BL$8,'CCR_%'!$A$8:$WWW$8,0),FALSE)+BK361</f>
        <v>1</v>
      </c>
    </row>
    <row r="362" spans="1:64" ht="16.5" customHeight="1" outlineLevel="3" x14ac:dyDescent="0.25">
      <c r="A362" s="30" t="s">
        <v>664</v>
      </c>
      <c r="B362" s="31" t="s">
        <v>665</v>
      </c>
      <c r="C362" s="97">
        <v>46849</v>
      </c>
      <c r="D362" s="97">
        <v>47571</v>
      </c>
      <c r="E362" s="98">
        <f>VLOOKUP($A362,'CCR_%'!$A:$WWW,MATCH(E$8,'CCR_%'!$A$8:$WWW$8,0),FALSE)+0</f>
        <v>0</v>
      </c>
      <c r="F362" s="98">
        <f>VLOOKUP($A362,'CCR_%'!$A:$WWW,MATCH(F$8,'CCR_%'!$A$8:$WWW$8,0),FALSE)+E362</f>
        <v>0</v>
      </c>
      <c r="G362" s="98">
        <f>VLOOKUP($A362,'CCR_%'!$A:$WWW,MATCH(G$8,'CCR_%'!$A$8:$WWW$8,0),FALSE)+F362</f>
        <v>0</v>
      </c>
      <c r="H362" s="98">
        <f>VLOOKUP($A362,'CCR_%'!$A:$WWW,MATCH(H$8,'CCR_%'!$A$8:$WWW$8,0),FALSE)+G362</f>
        <v>0</v>
      </c>
      <c r="I362" s="98">
        <f>VLOOKUP($A362,'CCR_%'!$A:$WWW,MATCH(I$8,'CCR_%'!$A$8:$WWW$8,0),FALSE)+H362</f>
        <v>0</v>
      </c>
      <c r="J362" s="98">
        <f>VLOOKUP($A362,'CCR_%'!$A:$WWW,MATCH(J$8,'CCR_%'!$A$8:$WWW$8,0),FALSE)+I362</f>
        <v>0</v>
      </c>
      <c r="K362" s="98">
        <f>VLOOKUP($A362,'CCR_%'!$A:$WWW,MATCH(K$8,'CCR_%'!$A$8:$WWW$8,0),FALSE)+J362</f>
        <v>0.05</v>
      </c>
      <c r="L362" s="98">
        <f>VLOOKUP($A362,'CCR_%'!$A:$WWW,MATCH(L$8,'CCR_%'!$A$8:$WWW$8,0),FALSE)+K362</f>
        <v>0.15000000000000002</v>
      </c>
      <c r="M362" s="98">
        <f>VLOOKUP($A362,'CCR_%'!$A:$WWW,MATCH(M$8,'CCR_%'!$A$8:$WWW$8,0),FALSE)+L362</f>
        <v>0.35000000000000003</v>
      </c>
      <c r="N362" s="98">
        <f>VLOOKUP($A362,'CCR_%'!$A:$WWW,MATCH(N$8,'CCR_%'!$A$8:$WWW$8,0),FALSE)+M362</f>
        <v>1</v>
      </c>
      <c r="O362" s="98">
        <f>VLOOKUP($A362,'CCR_%'!$A:$WWW,MATCH(O$8,'CCR_%'!$A$8:$WWW$8,0),FALSE)+N362</f>
        <v>1</v>
      </c>
      <c r="P362" s="98">
        <f>VLOOKUP($A362,'CCR_%'!$A:$WWW,MATCH(P$8,'CCR_%'!$A$8:$WWW$8,0),FALSE)+O362</f>
        <v>1</v>
      </c>
      <c r="Q362" s="98">
        <f>VLOOKUP($A362,'CCR_%'!$A:$WWW,MATCH(Q$8,'CCR_%'!$A$8:$WWW$8,0),FALSE)+P362</f>
        <v>1</v>
      </c>
      <c r="R362" s="98">
        <f>VLOOKUP($A362,'CCR_%'!$A:$WWW,MATCH(R$8,'CCR_%'!$A$8:$WWW$8,0),FALSE)+Q362</f>
        <v>1</v>
      </c>
      <c r="S362" s="98">
        <f>VLOOKUP($A362,'CCR_%'!$A:$WWW,MATCH(S$8,'CCR_%'!$A$8:$WWW$8,0),FALSE)+R362</f>
        <v>1</v>
      </c>
      <c r="T362" s="98">
        <f>VLOOKUP($A362,'CCR_%'!$A:$WWW,MATCH(T$8,'CCR_%'!$A$8:$WWW$8,0),FALSE)+S362</f>
        <v>1</v>
      </c>
      <c r="U362" s="98">
        <f>VLOOKUP($A362,'CCR_%'!$A:$WWW,MATCH(U$8,'CCR_%'!$A$8:$WWW$8,0),FALSE)+T362</f>
        <v>1</v>
      </c>
      <c r="V362" s="98">
        <f>VLOOKUP($A362,'CCR_%'!$A:$WWW,MATCH(V$8,'CCR_%'!$A$8:$WWW$8,0),FALSE)+U362</f>
        <v>1</v>
      </c>
      <c r="W362" s="98">
        <f>VLOOKUP($A362,'CCR_%'!$A:$WWW,MATCH(W$8,'CCR_%'!$A$8:$WWW$8,0),FALSE)+V362</f>
        <v>1</v>
      </c>
      <c r="X362" s="98">
        <f>VLOOKUP($A362,'CCR_%'!$A:$WWW,MATCH(X$8,'CCR_%'!$A$8:$WWW$8,0),FALSE)+W362</f>
        <v>1</v>
      </c>
      <c r="Y362" s="98">
        <f>VLOOKUP($A362,'CCR_%'!$A:$WWW,MATCH(Y$8,'CCR_%'!$A$8:$WWW$8,0),FALSE)+X362</f>
        <v>1</v>
      </c>
      <c r="Z362" s="98">
        <f>VLOOKUP($A362,'CCR_%'!$A:$WWW,MATCH(Z$8,'CCR_%'!$A$8:$WWW$8,0),FALSE)+Y362</f>
        <v>1</v>
      </c>
      <c r="AA362" s="98">
        <f>VLOOKUP($A362,'CCR_%'!$A:$WWW,MATCH(AA$8,'CCR_%'!$A$8:$WWW$8,0),FALSE)+Z362</f>
        <v>1</v>
      </c>
      <c r="AB362" s="98">
        <f>VLOOKUP($A362,'CCR_%'!$A:$WWW,MATCH(AB$8,'CCR_%'!$A$8:$WWW$8,0),FALSE)+AA362</f>
        <v>1</v>
      </c>
      <c r="AC362" s="98">
        <f>VLOOKUP($A362,'CCR_%'!$A:$WWW,MATCH(AC$8,'CCR_%'!$A$8:$WWW$8,0),FALSE)+AB362</f>
        <v>1</v>
      </c>
      <c r="AD362" s="98">
        <f>VLOOKUP($A362,'CCR_%'!$A:$WWW,MATCH(AD$8,'CCR_%'!$A$8:$WWW$8,0),FALSE)+AC362</f>
        <v>1</v>
      </c>
      <c r="AE362" s="98">
        <f>VLOOKUP($A362,'CCR_%'!$A:$WWW,MATCH(AE$8,'CCR_%'!$A$8:$WWW$8,0),FALSE)+AD362</f>
        <v>1</v>
      </c>
      <c r="AF362" s="98">
        <f>VLOOKUP($A362,'CCR_%'!$A:$WWW,MATCH(AF$8,'CCR_%'!$A$8:$WWW$8,0),FALSE)+AE362</f>
        <v>1</v>
      </c>
      <c r="AG362" s="98">
        <f>VLOOKUP($A362,'CCR_%'!$A:$WWW,MATCH(AG$8,'CCR_%'!$A$8:$WWW$8,0),FALSE)+AF362</f>
        <v>1</v>
      </c>
      <c r="AH362" s="98">
        <f>VLOOKUP($A362,'CCR_%'!$A:$WWW,MATCH(AH$8,'CCR_%'!$A$8:$WWW$8,0),FALSE)+AG362</f>
        <v>1</v>
      </c>
      <c r="AI362" s="98">
        <f>VLOOKUP($A362,'CCR_%'!$A:$WWW,MATCH(AI$8,'CCR_%'!$A$8:$WWW$8,0),FALSE)+AH362</f>
        <v>1</v>
      </c>
      <c r="AJ362" s="98">
        <f>VLOOKUP($A362,'CCR_%'!$A:$WWW,MATCH(AJ$8,'CCR_%'!$A$8:$WWW$8,0),FALSE)+AI362</f>
        <v>1</v>
      </c>
      <c r="AK362" s="98">
        <f>VLOOKUP($A362,'CCR_%'!$A:$WWW,MATCH(AK$8,'CCR_%'!$A$8:$WWW$8,0),FALSE)+AJ362</f>
        <v>1</v>
      </c>
      <c r="AL362" s="98">
        <f>VLOOKUP($A362,'CCR_%'!$A:$WWW,MATCH(AL$8,'CCR_%'!$A$8:$WWW$8,0),FALSE)+AK362</f>
        <v>1</v>
      </c>
      <c r="AM362" s="98">
        <f>VLOOKUP($A362,'CCR_%'!$A:$WWW,MATCH(AM$8,'CCR_%'!$A$8:$WWW$8,0),FALSE)+AL362</f>
        <v>1</v>
      </c>
      <c r="AN362" s="98">
        <f>VLOOKUP($A362,'CCR_%'!$A:$WWW,MATCH(AN$8,'CCR_%'!$A$8:$WWW$8,0),FALSE)+AM362</f>
        <v>1</v>
      </c>
      <c r="AO362" s="98">
        <f>VLOOKUP($A362,'CCR_%'!$A:$WWW,MATCH(AO$8,'CCR_%'!$A$8:$WWW$8,0),FALSE)+AN362</f>
        <v>1</v>
      </c>
      <c r="AP362" s="98">
        <f>VLOOKUP($A362,'CCR_%'!$A:$WWW,MATCH(AP$8,'CCR_%'!$A$8:$WWW$8,0),FALSE)+AO362</f>
        <v>1</v>
      </c>
      <c r="AQ362" s="98">
        <f>VLOOKUP($A362,'CCR_%'!$A:$WWW,MATCH(AQ$8,'CCR_%'!$A$8:$WWW$8,0),FALSE)+AP362</f>
        <v>1</v>
      </c>
      <c r="AR362" s="98">
        <f>VLOOKUP($A362,'CCR_%'!$A:$WWW,MATCH(AR$8,'CCR_%'!$A$8:$WWW$8,0),FALSE)+AQ362</f>
        <v>1</v>
      </c>
      <c r="AS362" s="98">
        <f>VLOOKUP($A362,'CCR_%'!$A:$WWW,MATCH(AS$8,'CCR_%'!$A$8:$WWW$8,0),FALSE)+AR362</f>
        <v>1</v>
      </c>
      <c r="AT362" s="98">
        <f>VLOOKUP($A362,'CCR_%'!$A:$WWW,MATCH(AT$8,'CCR_%'!$A$8:$WWW$8,0),FALSE)+AS362</f>
        <v>1</v>
      </c>
      <c r="AU362" s="98">
        <f>VLOOKUP($A362,'CCR_%'!$A:$WWW,MATCH(AU$8,'CCR_%'!$A$8:$WWW$8,0),FALSE)+AT362</f>
        <v>1</v>
      </c>
      <c r="AV362" s="98">
        <f>VLOOKUP($A362,'CCR_%'!$A:$WWW,MATCH(AV$8,'CCR_%'!$A$8:$WWW$8,0),FALSE)+AU362</f>
        <v>1</v>
      </c>
      <c r="AW362" s="98">
        <f>VLOOKUP($A362,'CCR_%'!$A:$WWW,MATCH(AW$8,'CCR_%'!$A$8:$WWW$8,0),FALSE)+AV362</f>
        <v>1</v>
      </c>
      <c r="AX362" s="98">
        <f>VLOOKUP($A362,'CCR_%'!$A:$WWW,MATCH(AX$8,'CCR_%'!$A$8:$WWW$8,0),FALSE)+AW362</f>
        <v>1</v>
      </c>
      <c r="AY362" s="98">
        <f>VLOOKUP($A362,'CCR_%'!$A:$WWW,MATCH(AY$8,'CCR_%'!$A$8:$WWW$8,0),FALSE)+AX362</f>
        <v>1</v>
      </c>
      <c r="AZ362" s="98">
        <f>VLOOKUP($A362,'CCR_%'!$A:$WWW,MATCH(AZ$8,'CCR_%'!$A$8:$WWW$8,0),FALSE)+AY362</f>
        <v>1</v>
      </c>
      <c r="BA362" s="98">
        <f>VLOOKUP($A362,'CCR_%'!$A:$WWW,MATCH(BA$8,'CCR_%'!$A$8:$WWW$8,0),FALSE)+AZ362</f>
        <v>1</v>
      </c>
      <c r="BB362" s="98">
        <f>VLOOKUP($A362,'CCR_%'!$A:$WWW,MATCH(BB$8,'CCR_%'!$A$8:$WWW$8,0),FALSE)+BA362</f>
        <v>1</v>
      </c>
      <c r="BC362" s="98">
        <f>VLOOKUP($A362,'CCR_%'!$A:$WWW,MATCH(BC$8,'CCR_%'!$A$8:$WWW$8,0),FALSE)+BB362</f>
        <v>1</v>
      </c>
      <c r="BD362" s="98">
        <f>VLOOKUP($A362,'CCR_%'!$A:$WWW,MATCH(BD$8,'CCR_%'!$A$8:$WWW$8,0),FALSE)+BC362</f>
        <v>1</v>
      </c>
      <c r="BE362" s="98">
        <f>VLOOKUP($A362,'CCR_%'!$A:$WWW,MATCH(BE$8,'CCR_%'!$A$8:$WWW$8,0),FALSE)+BD362</f>
        <v>1</v>
      </c>
      <c r="BF362" s="98">
        <f>VLOOKUP($A362,'CCR_%'!$A:$WWW,MATCH(BF$8,'CCR_%'!$A$8:$WWW$8,0),FALSE)+BE362</f>
        <v>1</v>
      </c>
      <c r="BG362" s="98">
        <f>VLOOKUP($A362,'CCR_%'!$A:$WWW,MATCH(BG$8,'CCR_%'!$A$8:$WWW$8,0),FALSE)+BF362</f>
        <v>1</v>
      </c>
      <c r="BH362" s="98">
        <f>VLOOKUP($A362,'CCR_%'!$A:$WWW,MATCH(BH$8,'CCR_%'!$A$8:$WWW$8,0),FALSE)+BG362</f>
        <v>1</v>
      </c>
      <c r="BI362" s="98">
        <f>VLOOKUP($A362,'CCR_%'!$A:$WWW,MATCH(BI$8,'CCR_%'!$A$8:$WWW$8,0),FALSE)+BH362</f>
        <v>1</v>
      </c>
      <c r="BJ362" s="98">
        <f>VLOOKUP($A362,'CCR_%'!$A:$WWW,MATCH(BJ$8,'CCR_%'!$A$8:$WWW$8,0),FALSE)+BI362</f>
        <v>1</v>
      </c>
      <c r="BK362" s="98">
        <f>VLOOKUP($A362,'CCR_%'!$A:$WWW,MATCH(BK$8,'CCR_%'!$A$8:$WWW$8,0),FALSE)+BJ362</f>
        <v>1</v>
      </c>
      <c r="BL362" s="98">
        <f>VLOOKUP($A362,'CCR_%'!$A:$WWW,MATCH(BL$8,'CCR_%'!$A$8:$WWW$8,0),FALSE)+BK362</f>
        <v>1</v>
      </c>
    </row>
    <row r="363" spans="1:64" ht="16.5" customHeight="1" outlineLevel="3" x14ac:dyDescent="0.25">
      <c r="A363" s="30" t="s">
        <v>666</v>
      </c>
      <c r="B363" s="31" t="s">
        <v>665</v>
      </c>
      <c r="C363" s="97">
        <v>46856</v>
      </c>
      <c r="D363" s="97">
        <v>47571</v>
      </c>
      <c r="E363" s="98">
        <f>VLOOKUP($A363,'CCR_%'!$A:$WWW,MATCH(E$8,'CCR_%'!$A$8:$WWW$8,0),FALSE)+0</f>
        <v>0</v>
      </c>
      <c r="F363" s="98">
        <f>VLOOKUP($A363,'CCR_%'!$A:$WWW,MATCH(F$8,'CCR_%'!$A$8:$WWW$8,0),FALSE)+E363</f>
        <v>0</v>
      </c>
      <c r="G363" s="98">
        <f>VLOOKUP($A363,'CCR_%'!$A:$WWW,MATCH(G$8,'CCR_%'!$A$8:$WWW$8,0),FALSE)+F363</f>
        <v>0</v>
      </c>
      <c r="H363" s="98">
        <f>VLOOKUP($A363,'CCR_%'!$A:$WWW,MATCH(H$8,'CCR_%'!$A$8:$WWW$8,0),FALSE)+G363</f>
        <v>0</v>
      </c>
      <c r="I363" s="98">
        <f>VLOOKUP($A363,'CCR_%'!$A:$WWW,MATCH(I$8,'CCR_%'!$A$8:$WWW$8,0),FALSE)+H363</f>
        <v>0</v>
      </c>
      <c r="J363" s="98">
        <f>VLOOKUP($A363,'CCR_%'!$A:$WWW,MATCH(J$8,'CCR_%'!$A$8:$WWW$8,0),FALSE)+I363</f>
        <v>0</v>
      </c>
      <c r="K363" s="98">
        <f>VLOOKUP($A363,'CCR_%'!$A:$WWW,MATCH(K$8,'CCR_%'!$A$8:$WWW$8,0),FALSE)+J363</f>
        <v>0.05</v>
      </c>
      <c r="L363" s="98">
        <f>VLOOKUP($A363,'CCR_%'!$A:$WWW,MATCH(L$8,'CCR_%'!$A$8:$WWW$8,0),FALSE)+K363</f>
        <v>0.15000000000000002</v>
      </c>
      <c r="M363" s="98">
        <f>VLOOKUP($A363,'CCR_%'!$A:$WWW,MATCH(M$8,'CCR_%'!$A$8:$WWW$8,0),FALSE)+L363</f>
        <v>0.35000000000000003</v>
      </c>
      <c r="N363" s="98">
        <f>VLOOKUP($A363,'CCR_%'!$A:$WWW,MATCH(N$8,'CCR_%'!$A$8:$WWW$8,0),FALSE)+M363</f>
        <v>1</v>
      </c>
      <c r="O363" s="98">
        <f>VLOOKUP($A363,'CCR_%'!$A:$WWW,MATCH(O$8,'CCR_%'!$A$8:$WWW$8,0),FALSE)+N363</f>
        <v>1</v>
      </c>
      <c r="P363" s="98">
        <f>VLOOKUP($A363,'CCR_%'!$A:$WWW,MATCH(P$8,'CCR_%'!$A$8:$WWW$8,0),FALSE)+O363</f>
        <v>1</v>
      </c>
      <c r="Q363" s="98">
        <f>VLOOKUP($A363,'CCR_%'!$A:$WWW,MATCH(Q$8,'CCR_%'!$A$8:$WWW$8,0),FALSE)+P363</f>
        <v>1</v>
      </c>
      <c r="R363" s="98">
        <f>VLOOKUP($A363,'CCR_%'!$A:$WWW,MATCH(R$8,'CCR_%'!$A$8:$WWW$8,0),FALSE)+Q363</f>
        <v>1</v>
      </c>
      <c r="S363" s="98">
        <f>VLOOKUP($A363,'CCR_%'!$A:$WWW,MATCH(S$8,'CCR_%'!$A$8:$WWW$8,0),FALSE)+R363</f>
        <v>1</v>
      </c>
      <c r="T363" s="98">
        <f>VLOOKUP($A363,'CCR_%'!$A:$WWW,MATCH(T$8,'CCR_%'!$A$8:$WWW$8,0),FALSE)+S363</f>
        <v>1</v>
      </c>
      <c r="U363" s="98">
        <f>VLOOKUP($A363,'CCR_%'!$A:$WWW,MATCH(U$8,'CCR_%'!$A$8:$WWW$8,0),FALSE)+T363</f>
        <v>1</v>
      </c>
      <c r="V363" s="98">
        <f>VLOOKUP($A363,'CCR_%'!$A:$WWW,MATCH(V$8,'CCR_%'!$A$8:$WWW$8,0),FALSE)+U363</f>
        <v>1</v>
      </c>
      <c r="W363" s="98">
        <f>VLOOKUP($A363,'CCR_%'!$A:$WWW,MATCH(W$8,'CCR_%'!$A$8:$WWW$8,0),FALSE)+V363</f>
        <v>1</v>
      </c>
      <c r="X363" s="98">
        <f>VLOOKUP($A363,'CCR_%'!$A:$WWW,MATCH(X$8,'CCR_%'!$A$8:$WWW$8,0),FALSE)+W363</f>
        <v>1</v>
      </c>
      <c r="Y363" s="98">
        <f>VLOOKUP($A363,'CCR_%'!$A:$WWW,MATCH(Y$8,'CCR_%'!$A$8:$WWW$8,0),FALSE)+X363</f>
        <v>1</v>
      </c>
      <c r="Z363" s="98">
        <f>VLOOKUP($A363,'CCR_%'!$A:$WWW,MATCH(Z$8,'CCR_%'!$A$8:$WWW$8,0),FALSE)+Y363</f>
        <v>1</v>
      </c>
      <c r="AA363" s="98">
        <f>VLOOKUP($A363,'CCR_%'!$A:$WWW,MATCH(AA$8,'CCR_%'!$A$8:$WWW$8,0),FALSE)+Z363</f>
        <v>1</v>
      </c>
      <c r="AB363" s="98">
        <f>VLOOKUP($A363,'CCR_%'!$A:$WWW,MATCH(AB$8,'CCR_%'!$A$8:$WWW$8,0),FALSE)+AA363</f>
        <v>1</v>
      </c>
      <c r="AC363" s="98">
        <f>VLOOKUP($A363,'CCR_%'!$A:$WWW,MATCH(AC$8,'CCR_%'!$A$8:$WWW$8,0),FALSE)+AB363</f>
        <v>1</v>
      </c>
      <c r="AD363" s="98">
        <f>VLOOKUP($A363,'CCR_%'!$A:$WWW,MATCH(AD$8,'CCR_%'!$A$8:$WWW$8,0),FALSE)+AC363</f>
        <v>1</v>
      </c>
      <c r="AE363" s="98">
        <f>VLOOKUP($A363,'CCR_%'!$A:$WWW,MATCH(AE$8,'CCR_%'!$A$8:$WWW$8,0),FALSE)+AD363</f>
        <v>1</v>
      </c>
      <c r="AF363" s="98">
        <f>VLOOKUP($A363,'CCR_%'!$A:$WWW,MATCH(AF$8,'CCR_%'!$A$8:$WWW$8,0),FALSE)+AE363</f>
        <v>1</v>
      </c>
      <c r="AG363" s="98">
        <f>VLOOKUP($A363,'CCR_%'!$A:$WWW,MATCH(AG$8,'CCR_%'!$A$8:$WWW$8,0),FALSE)+AF363</f>
        <v>1</v>
      </c>
      <c r="AH363" s="98">
        <f>VLOOKUP($A363,'CCR_%'!$A:$WWW,MATCH(AH$8,'CCR_%'!$A$8:$WWW$8,0),FALSE)+AG363</f>
        <v>1</v>
      </c>
      <c r="AI363" s="98">
        <f>VLOOKUP($A363,'CCR_%'!$A:$WWW,MATCH(AI$8,'CCR_%'!$A$8:$WWW$8,0),FALSE)+AH363</f>
        <v>1</v>
      </c>
      <c r="AJ363" s="98">
        <f>VLOOKUP($A363,'CCR_%'!$A:$WWW,MATCH(AJ$8,'CCR_%'!$A$8:$WWW$8,0),FALSE)+AI363</f>
        <v>1</v>
      </c>
      <c r="AK363" s="98">
        <f>VLOOKUP($A363,'CCR_%'!$A:$WWW,MATCH(AK$8,'CCR_%'!$A$8:$WWW$8,0),FALSE)+AJ363</f>
        <v>1</v>
      </c>
      <c r="AL363" s="98">
        <f>VLOOKUP($A363,'CCR_%'!$A:$WWW,MATCH(AL$8,'CCR_%'!$A$8:$WWW$8,0),FALSE)+AK363</f>
        <v>1</v>
      </c>
      <c r="AM363" s="98">
        <f>VLOOKUP($A363,'CCR_%'!$A:$WWW,MATCH(AM$8,'CCR_%'!$A$8:$WWW$8,0),FALSE)+AL363</f>
        <v>1</v>
      </c>
      <c r="AN363" s="98">
        <f>VLOOKUP($A363,'CCR_%'!$A:$WWW,MATCH(AN$8,'CCR_%'!$A$8:$WWW$8,0),FALSE)+AM363</f>
        <v>1</v>
      </c>
      <c r="AO363" s="98">
        <f>VLOOKUP($A363,'CCR_%'!$A:$WWW,MATCH(AO$8,'CCR_%'!$A$8:$WWW$8,0),FALSE)+AN363</f>
        <v>1</v>
      </c>
      <c r="AP363" s="98">
        <f>VLOOKUP($A363,'CCR_%'!$A:$WWW,MATCH(AP$8,'CCR_%'!$A$8:$WWW$8,0),FALSE)+AO363</f>
        <v>1</v>
      </c>
      <c r="AQ363" s="98">
        <f>VLOOKUP($A363,'CCR_%'!$A:$WWW,MATCH(AQ$8,'CCR_%'!$A$8:$WWW$8,0),FALSE)+AP363</f>
        <v>1</v>
      </c>
      <c r="AR363" s="98">
        <f>VLOOKUP($A363,'CCR_%'!$A:$WWW,MATCH(AR$8,'CCR_%'!$A$8:$WWW$8,0),FALSE)+AQ363</f>
        <v>1</v>
      </c>
      <c r="AS363" s="98">
        <f>VLOOKUP($A363,'CCR_%'!$A:$WWW,MATCH(AS$8,'CCR_%'!$A$8:$WWW$8,0),FALSE)+AR363</f>
        <v>1</v>
      </c>
      <c r="AT363" s="98">
        <f>VLOOKUP($A363,'CCR_%'!$A:$WWW,MATCH(AT$8,'CCR_%'!$A$8:$WWW$8,0),FALSE)+AS363</f>
        <v>1</v>
      </c>
      <c r="AU363" s="98">
        <f>VLOOKUP($A363,'CCR_%'!$A:$WWW,MATCH(AU$8,'CCR_%'!$A$8:$WWW$8,0),FALSE)+AT363</f>
        <v>1</v>
      </c>
      <c r="AV363" s="98">
        <f>VLOOKUP($A363,'CCR_%'!$A:$WWW,MATCH(AV$8,'CCR_%'!$A$8:$WWW$8,0),FALSE)+AU363</f>
        <v>1</v>
      </c>
      <c r="AW363" s="98">
        <f>VLOOKUP($A363,'CCR_%'!$A:$WWW,MATCH(AW$8,'CCR_%'!$A$8:$WWW$8,0),FALSE)+AV363</f>
        <v>1</v>
      </c>
      <c r="AX363" s="98">
        <f>VLOOKUP($A363,'CCR_%'!$A:$WWW,MATCH(AX$8,'CCR_%'!$A$8:$WWW$8,0),FALSE)+AW363</f>
        <v>1</v>
      </c>
      <c r="AY363" s="98">
        <f>VLOOKUP($A363,'CCR_%'!$A:$WWW,MATCH(AY$8,'CCR_%'!$A$8:$WWW$8,0),FALSE)+AX363</f>
        <v>1</v>
      </c>
      <c r="AZ363" s="98">
        <f>VLOOKUP($A363,'CCR_%'!$A:$WWW,MATCH(AZ$8,'CCR_%'!$A$8:$WWW$8,0),FALSE)+AY363</f>
        <v>1</v>
      </c>
      <c r="BA363" s="98">
        <f>VLOOKUP($A363,'CCR_%'!$A:$WWW,MATCH(BA$8,'CCR_%'!$A$8:$WWW$8,0),FALSE)+AZ363</f>
        <v>1</v>
      </c>
      <c r="BB363" s="98">
        <f>VLOOKUP($A363,'CCR_%'!$A:$WWW,MATCH(BB$8,'CCR_%'!$A$8:$WWW$8,0),FALSE)+BA363</f>
        <v>1</v>
      </c>
      <c r="BC363" s="98">
        <f>VLOOKUP($A363,'CCR_%'!$A:$WWW,MATCH(BC$8,'CCR_%'!$A$8:$WWW$8,0),FALSE)+BB363</f>
        <v>1</v>
      </c>
      <c r="BD363" s="98">
        <f>VLOOKUP($A363,'CCR_%'!$A:$WWW,MATCH(BD$8,'CCR_%'!$A$8:$WWW$8,0),FALSE)+BC363</f>
        <v>1</v>
      </c>
      <c r="BE363" s="98">
        <f>VLOOKUP($A363,'CCR_%'!$A:$WWW,MATCH(BE$8,'CCR_%'!$A$8:$WWW$8,0),FALSE)+BD363</f>
        <v>1</v>
      </c>
      <c r="BF363" s="98">
        <f>VLOOKUP($A363,'CCR_%'!$A:$WWW,MATCH(BF$8,'CCR_%'!$A$8:$WWW$8,0),FALSE)+BE363</f>
        <v>1</v>
      </c>
      <c r="BG363" s="98">
        <f>VLOOKUP($A363,'CCR_%'!$A:$WWW,MATCH(BG$8,'CCR_%'!$A$8:$WWW$8,0),FALSE)+BF363</f>
        <v>1</v>
      </c>
      <c r="BH363" s="98">
        <f>VLOOKUP($A363,'CCR_%'!$A:$WWW,MATCH(BH$8,'CCR_%'!$A$8:$WWW$8,0),FALSE)+BG363</f>
        <v>1</v>
      </c>
      <c r="BI363" s="98">
        <f>VLOOKUP($A363,'CCR_%'!$A:$WWW,MATCH(BI$8,'CCR_%'!$A$8:$WWW$8,0),FALSE)+BH363</f>
        <v>1</v>
      </c>
      <c r="BJ363" s="98">
        <f>VLOOKUP($A363,'CCR_%'!$A:$WWW,MATCH(BJ$8,'CCR_%'!$A$8:$WWW$8,0),FALSE)+BI363</f>
        <v>1</v>
      </c>
      <c r="BK363" s="98">
        <f>VLOOKUP($A363,'CCR_%'!$A:$WWW,MATCH(BK$8,'CCR_%'!$A$8:$WWW$8,0),FALSE)+BJ363</f>
        <v>1</v>
      </c>
      <c r="BL363" s="98">
        <f>VLOOKUP($A363,'CCR_%'!$A:$WWW,MATCH(BL$8,'CCR_%'!$A$8:$WWW$8,0),FALSE)+BK363</f>
        <v>1</v>
      </c>
    </row>
    <row r="364" spans="1:64" ht="16.5" customHeight="1" outlineLevel="3" x14ac:dyDescent="0.25">
      <c r="A364" s="30" t="s">
        <v>667</v>
      </c>
      <c r="B364" s="31" t="s">
        <v>668</v>
      </c>
      <c r="C364" s="97">
        <v>46863</v>
      </c>
      <c r="D364" s="97">
        <v>47571</v>
      </c>
      <c r="E364" s="98">
        <f>VLOOKUP($A364,'CCR_%'!$A:$WWW,MATCH(E$8,'CCR_%'!$A$8:$WWW$8,0),FALSE)+0</f>
        <v>0</v>
      </c>
      <c r="F364" s="98">
        <f>VLOOKUP($A364,'CCR_%'!$A:$WWW,MATCH(F$8,'CCR_%'!$A$8:$WWW$8,0),FALSE)+E364</f>
        <v>0</v>
      </c>
      <c r="G364" s="98">
        <f>VLOOKUP($A364,'CCR_%'!$A:$WWW,MATCH(G$8,'CCR_%'!$A$8:$WWW$8,0),FALSE)+F364</f>
        <v>0</v>
      </c>
      <c r="H364" s="98">
        <f>VLOOKUP($A364,'CCR_%'!$A:$WWW,MATCH(H$8,'CCR_%'!$A$8:$WWW$8,0),FALSE)+G364</f>
        <v>0</v>
      </c>
      <c r="I364" s="98">
        <f>VLOOKUP($A364,'CCR_%'!$A:$WWW,MATCH(I$8,'CCR_%'!$A$8:$WWW$8,0),FALSE)+H364</f>
        <v>0</v>
      </c>
      <c r="J364" s="98">
        <f>VLOOKUP($A364,'CCR_%'!$A:$WWW,MATCH(J$8,'CCR_%'!$A$8:$WWW$8,0),FALSE)+I364</f>
        <v>0</v>
      </c>
      <c r="K364" s="98">
        <f>VLOOKUP($A364,'CCR_%'!$A:$WWW,MATCH(K$8,'CCR_%'!$A$8:$WWW$8,0),FALSE)+J364</f>
        <v>0.05</v>
      </c>
      <c r="L364" s="98">
        <f>VLOOKUP($A364,'CCR_%'!$A:$WWW,MATCH(L$8,'CCR_%'!$A$8:$WWW$8,0),FALSE)+K364</f>
        <v>0.15000000000000002</v>
      </c>
      <c r="M364" s="98">
        <f>VLOOKUP($A364,'CCR_%'!$A:$WWW,MATCH(M$8,'CCR_%'!$A$8:$WWW$8,0),FALSE)+L364</f>
        <v>0.35000000000000003</v>
      </c>
      <c r="N364" s="98">
        <f>VLOOKUP($A364,'CCR_%'!$A:$WWW,MATCH(N$8,'CCR_%'!$A$8:$WWW$8,0),FALSE)+M364</f>
        <v>1</v>
      </c>
      <c r="O364" s="98">
        <f>VLOOKUP($A364,'CCR_%'!$A:$WWW,MATCH(O$8,'CCR_%'!$A$8:$WWW$8,0),FALSE)+N364</f>
        <v>1</v>
      </c>
      <c r="P364" s="98">
        <f>VLOOKUP($A364,'CCR_%'!$A:$WWW,MATCH(P$8,'CCR_%'!$A$8:$WWW$8,0),FALSE)+O364</f>
        <v>1</v>
      </c>
      <c r="Q364" s="98">
        <f>VLOOKUP($A364,'CCR_%'!$A:$WWW,MATCH(Q$8,'CCR_%'!$A$8:$WWW$8,0),FALSE)+P364</f>
        <v>1</v>
      </c>
      <c r="R364" s="98">
        <f>VLOOKUP($A364,'CCR_%'!$A:$WWW,MATCH(R$8,'CCR_%'!$A$8:$WWW$8,0),FALSE)+Q364</f>
        <v>1</v>
      </c>
      <c r="S364" s="98">
        <f>VLOOKUP($A364,'CCR_%'!$A:$WWW,MATCH(S$8,'CCR_%'!$A$8:$WWW$8,0),FALSE)+R364</f>
        <v>1</v>
      </c>
      <c r="T364" s="98">
        <f>VLOOKUP($A364,'CCR_%'!$A:$WWW,MATCH(T$8,'CCR_%'!$A$8:$WWW$8,0),FALSE)+S364</f>
        <v>1</v>
      </c>
      <c r="U364" s="98">
        <f>VLOOKUP($A364,'CCR_%'!$A:$WWW,MATCH(U$8,'CCR_%'!$A$8:$WWW$8,0),FALSE)+T364</f>
        <v>1</v>
      </c>
      <c r="V364" s="98">
        <f>VLOOKUP($A364,'CCR_%'!$A:$WWW,MATCH(V$8,'CCR_%'!$A$8:$WWW$8,0),FALSE)+U364</f>
        <v>1</v>
      </c>
      <c r="W364" s="98">
        <f>VLOOKUP($A364,'CCR_%'!$A:$WWW,MATCH(W$8,'CCR_%'!$A$8:$WWW$8,0),FALSE)+V364</f>
        <v>1</v>
      </c>
      <c r="X364" s="98">
        <f>VLOOKUP($A364,'CCR_%'!$A:$WWW,MATCH(X$8,'CCR_%'!$A$8:$WWW$8,0),FALSE)+W364</f>
        <v>1</v>
      </c>
      <c r="Y364" s="98">
        <f>VLOOKUP($A364,'CCR_%'!$A:$WWW,MATCH(Y$8,'CCR_%'!$A$8:$WWW$8,0),FALSE)+X364</f>
        <v>1</v>
      </c>
      <c r="Z364" s="98">
        <f>VLOOKUP($A364,'CCR_%'!$A:$WWW,MATCH(Z$8,'CCR_%'!$A$8:$WWW$8,0),FALSE)+Y364</f>
        <v>1</v>
      </c>
      <c r="AA364" s="98">
        <f>VLOOKUP($A364,'CCR_%'!$A:$WWW,MATCH(AA$8,'CCR_%'!$A$8:$WWW$8,0),FALSE)+Z364</f>
        <v>1</v>
      </c>
      <c r="AB364" s="98">
        <f>VLOOKUP($A364,'CCR_%'!$A:$WWW,MATCH(AB$8,'CCR_%'!$A$8:$WWW$8,0),FALSE)+AA364</f>
        <v>1</v>
      </c>
      <c r="AC364" s="98">
        <f>VLOOKUP($A364,'CCR_%'!$A:$WWW,MATCH(AC$8,'CCR_%'!$A$8:$WWW$8,0),FALSE)+AB364</f>
        <v>1</v>
      </c>
      <c r="AD364" s="98">
        <f>VLOOKUP($A364,'CCR_%'!$A:$WWW,MATCH(AD$8,'CCR_%'!$A$8:$WWW$8,0),FALSE)+AC364</f>
        <v>1</v>
      </c>
      <c r="AE364" s="98">
        <f>VLOOKUP($A364,'CCR_%'!$A:$WWW,MATCH(AE$8,'CCR_%'!$A$8:$WWW$8,0),FALSE)+AD364</f>
        <v>1</v>
      </c>
      <c r="AF364" s="98">
        <f>VLOOKUP($A364,'CCR_%'!$A:$WWW,MATCH(AF$8,'CCR_%'!$A$8:$WWW$8,0),FALSE)+AE364</f>
        <v>1</v>
      </c>
      <c r="AG364" s="98">
        <f>VLOOKUP($A364,'CCR_%'!$A:$WWW,MATCH(AG$8,'CCR_%'!$A$8:$WWW$8,0),FALSE)+AF364</f>
        <v>1</v>
      </c>
      <c r="AH364" s="98">
        <f>VLOOKUP($A364,'CCR_%'!$A:$WWW,MATCH(AH$8,'CCR_%'!$A$8:$WWW$8,0),FALSE)+AG364</f>
        <v>1</v>
      </c>
      <c r="AI364" s="98">
        <f>VLOOKUP($A364,'CCR_%'!$A:$WWW,MATCH(AI$8,'CCR_%'!$A$8:$WWW$8,0),FALSE)+AH364</f>
        <v>1</v>
      </c>
      <c r="AJ364" s="98">
        <f>VLOOKUP($A364,'CCR_%'!$A:$WWW,MATCH(AJ$8,'CCR_%'!$A$8:$WWW$8,0),FALSE)+AI364</f>
        <v>1</v>
      </c>
      <c r="AK364" s="98">
        <f>VLOOKUP($A364,'CCR_%'!$A:$WWW,MATCH(AK$8,'CCR_%'!$A$8:$WWW$8,0),FALSE)+AJ364</f>
        <v>1</v>
      </c>
      <c r="AL364" s="98">
        <f>VLOOKUP($A364,'CCR_%'!$A:$WWW,MATCH(AL$8,'CCR_%'!$A$8:$WWW$8,0),FALSE)+AK364</f>
        <v>1</v>
      </c>
      <c r="AM364" s="98">
        <f>VLOOKUP($A364,'CCR_%'!$A:$WWW,MATCH(AM$8,'CCR_%'!$A$8:$WWW$8,0),FALSE)+AL364</f>
        <v>1</v>
      </c>
      <c r="AN364" s="98">
        <f>VLOOKUP($A364,'CCR_%'!$A:$WWW,MATCH(AN$8,'CCR_%'!$A$8:$WWW$8,0),FALSE)+AM364</f>
        <v>1</v>
      </c>
      <c r="AO364" s="98">
        <f>VLOOKUP($A364,'CCR_%'!$A:$WWW,MATCH(AO$8,'CCR_%'!$A$8:$WWW$8,0),FALSE)+AN364</f>
        <v>1</v>
      </c>
      <c r="AP364" s="98">
        <f>VLOOKUP($A364,'CCR_%'!$A:$WWW,MATCH(AP$8,'CCR_%'!$A$8:$WWW$8,0),FALSE)+AO364</f>
        <v>1</v>
      </c>
      <c r="AQ364" s="98">
        <f>VLOOKUP($A364,'CCR_%'!$A:$WWW,MATCH(AQ$8,'CCR_%'!$A$8:$WWW$8,0),FALSE)+AP364</f>
        <v>1</v>
      </c>
      <c r="AR364" s="98">
        <f>VLOOKUP($A364,'CCR_%'!$A:$WWW,MATCH(AR$8,'CCR_%'!$A$8:$WWW$8,0),FALSE)+AQ364</f>
        <v>1</v>
      </c>
      <c r="AS364" s="98">
        <f>VLOOKUP($A364,'CCR_%'!$A:$WWW,MATCH(AS$8,'CCR_%'!$A$8:$WWW$8,0),FALSE)+AR364</f>
        <v>1</v>
      </c>
      <c r="AT364" s="98">
        <f>VLOOKUP($A364,'CCR_%'!$A:$WWW,MATCH(AT$8,'CCR_%'!$A$8:$WWW$8,0),FALSE)+AS364</f>
        <v>1</v>
      </c>
      <c r="AU364" s="98">
        <f>VLOOKUP($A364,'CCR_%'!$A:$WWW,MATCH(AU$8,'CCR_%'!$A$8:$WWW$8,0),FALSE)+AT364</f>
        <v>1</v>
      </c>
      <c r="AV364" s="98">
        <f>VLOOKUP($A364,'CCR_%'!$A:$WWW,MATCH(AV$8,'CCR_%'!$A$8:$WWW$8,0),FALSE)+AU364</f>
        <v>1</v>
      </c>
      <c r="AW364" s="98">
        <f>VLOOKUP($A364,'CCR_%'!$A:$WWW,MATCH(AW$8,'CCR_%'!$A$8:$WWW$8,0),FALSE)+AV364</f>
        <v>1</v>
      </c>
      <c r="AX364" s="98">
        <f>VLOOKUP($A364,'CCR_%'!$A:$WWW,MATCH(AX$8,'CCR_%'!$A$8:$WWW$8,0),FALSE)+AW364</f>
        <v>1</v>
      </c>
      <c r="AY364" s="98">
        <f>VLOOKUP($A364,'CCR_%'!$A:$WWW,MATCH(AY$8,'CCR_%'!$A$8:$WWW$8,0),FALSE)+AX364</f>
        <v>1</v>
      </c>
      <c r="AZ364" s="98">
        <f>VLOOKUP($A364,'CCR_%'!$A:$WWW,MATCH(AZ$8,'CCR_%'!$A$8:$WWW$8,0),FALSE)+AY364</f>
        <v>1</v>
      </c>
      <c r="BA364" s="98">
        <f>VLOOKUP($A364,'CCR_%'!$A:$WWW,MATCH(BA$8,'CCR_%'!$A$8:$WWW$8,0),FALSE)+AZ364</f>
        <v>1</v>
      </c>
      <c r="BB364" s="98">
        <f>VLOOKUP($A364,'CCR_%'!$A:$WWW,MATCH(BB$8,'CCR_%'!$A$8:$WWW$8,0),FALSE)+BA364</f>
        <v>1</v>
      </c>
      <c r="BC364" s="98">
        <f>VLOOKUP($A364,'CCR_%'!$A:$WWW,MATCH(BC$8,'CCR_%'!$A$8:$WWW$8,0),FALSE)+BB364</f>
        <v>1</v>
      </c>
      <c r="BD364" s="98">
        <f>VLOOKUP($A364,'CCR_%'!$A:$WWW,MATCH(BD$8,'CCR_%'!$A$8:$WWW$8,0),FALSE)+BC364</f>
        <v>1</v>
      </c>
      <c r="BE364" s="98">
        <f>VLOOKUP($A364,'CCR_%'!$A:$WWW,MATCH(BE$8,'CCR_%'!$A$8:$WWW$8,0),FALSE)+BD364</f>
        <v>1</v>
      </c>
      <c r="BF364" s="98">
        <f>VLOOKUP($A364,'CCR_%'!$A:$WWW,MATCH(BF$8,'CCR_%'!$A$8:$WWW$8,0),FALSE)+BE364</f>
        <v>1</v>
      </c>
      <c r="BG364" s="98">
        <f>VLOOKUP($A364,'CCR_%'!$A:$WWW,MATCH(BG$8,'CCR_%'!$A$8:$WWW$8,0),FALSE)+BF364</f>
        <v>1</v>
      </c>
      <c r="BH364" s="98">
        <f>VLOOKUP($A364,'CCR_%'!$A:$WWW,MATCH(BH$8,'CCR_%'!$A$8:$WWW$8,0),FALSE)+BG364</f>
        <v>1</v>
      </c>
      <c r="BI364" s="98">
        <f>VLOOKUP($A364,'CCR_%'!$A:$WWW,MATCH(BI$8,'CCR_%'!$A$8:$WWW$8,0),FALSE)+BH364</f>
        <v>1</v>
      </c>
      <c r="BJ364" s="98">
        <f>VLOOKUP($A364,'CCR_%'!$A:$WWW,MATCH(BJ$8,'CCR_%'!$A$8:$WWW$8,0),FALSE)+BI364</f>
        <v>1</v>
      </c>
      <c r="BK364" s="98">
        <f>VLOOKUP($A364,'CCR_%'!$A:$WWW,MATCH(BK$8,'CCR_%'!$A$8:$WWW$8,0),FALSE)+BJ364</f>
        <v>1</v>
      </c>
      <c r="BL364" s="98">
        <f>VLOOKUP($A364,'CCR_%'!$A:$WWW,MATCH(BL$8,'CCR_%'!$A$8:$WWW$8,0),FALSE)+BK364</f>
        <v>1</v>
      </c>
    </row>
    <row r="365" spans="1:64" ht="16.5" customHeight="1" outlineLevel="3" x14ac:dyDescent="0.25">
      <c r="A365" s="30" t="s">
        <v>669</v>
      </c>
      <c r="B365" s="31" t="s">
        <v>668</v>
      </c>
      <c r="C365" s="97">
        <v>46870</v>
      </c>
      <c r="D365" s="97">
        <v>47571</v>
      </c>
      <c r="E365" s="98">
        <f>VLOOKUP($A365,'CCR_%'!$A:$WWW,MATCH(E$8,'CCR_%'!$A$8:$WWW$8,0),FALSE)+0</f>
        <v>0</v>
      </c>
      <c r="F365" s="98">
        <f>VLOOKUP($A365,'CCR_%'!$A:$WWW,MATCH(F$8,'CCR_%'!$A$8:$WWW$8,0),FALSE)+E365</f>
        <v>0</v>
      </c>
      <c r="G365" s="98">
        <f>VLOOKUP($A365,'CCR_%'!$A:$WWW,MATCH(G$8,'CCR_%'!$A$8:$WWW$8,0),FALSE)+F365</f>
        <v>0</v>
      </c>
      <c r="H365" s="98">
        <f>VLOOKUP($A365,'CCR_%'!$A:$WWW,MATCH(H$8,'CCR_%'!$A$8:$WWW$8,0),FALSE)+G365</f>
        <v>0</v>
      </c>
      <c r="I365" s="98">
        <f>VLOOKUP($A365,'CCR_%'!$A:$WWW,MATCH(I$8,'CCR_%'!$A$8:$WWW$8,0),FALSE)+H365</f>
        <v>0</v>
      </c>
      <c r="J365" s="98">
        <f>VLOOKUP($A365,'CCR_%'!$A:$WWW,MATCH(J$8,'CCR_%'!$A$8:$WWW$8,0),FALSE)+I365</f>
        <v>0</v>
      </c>
      <c r="K365" s="98">
        <f>VLOOKUP($A365,'CCR_%'!$A:$WWW,MATCH(K$8,'CCR_%'!$A$8:$WWW$8,0),FALSE)+J365</f>
        <v>0.05</v>
      </c>
      <c r="L365" s="98">
        <f>VLOOKUP($A365,'CCR_%'!$A:$WWW,MATCH(L$8,'CCR_%'!$A$8:$WWW$8,0),FALSE)+K365</f>
        <v>0.15000000000000002</v>
      </c>
      <c r="M365" s="98">
        <f>VLOOKUP($A365,'CCR_%'!$A:$WWW,MATCH(M$8,'CCR_%'!$A$8:$WWW$8,0),FALSE)+L365</f>
        <v>0.35000000000000003</v>
      </c>
      <c r="N365" s="98">
        <f>VLOOKUP($A365,'CCR_%'!$A:$WWW,MATCH(N$8,'CCR_%'!$A$8:$WWW$8,0),FALSE)+M365</f>
        <v>1</v>
      </c>
      <c r="O365" s="98">
        <f>VLOOKUP($A365,'CCR_%'!$A:$WWW,MATCH(O$8,'CCR_%'!$A$8:$WWW$8,0),FALSE)+N365</f>
        <v>1</v>
      </c>
      <c r="P365" s="98">
        <f>VLOOKUP($A365,'CCR_%'!$A:$WWW,MATCH(P$8,'CCR_%'!$A$8:$WWW$8,0),FALSE)+O365</f>
        <v>1</v>
      </c>
      <c r="Q365" s="98">
        <f>VLOOKUP($A365,'CCR_%'!$A:$WWW,MATCH(Q$8,'CCR_%'!$A$8:$WWW$8,0),FALSE)+P365</f>
        <v>1</v>
      </c>
      <c r="R365" s="98">
        <f>VLOOKUP($A365,'CCR_%'!$A:$WWW,MATCH(R$8,'CCR_%'!$A$8:$WWW$8,0),FALSE)+Q365</f>
        <v>1</v>
      </c>
      <c r="S365" s="98">
        <f>VLOOKUP($A365,'CCR_%'!$A:$WWW,MATCH(S$8,'CCR_%'!$A$8:$WWW$8,0),FALSE)+R365</f>
        <v>1</v>
      </c>
      <c r="T365" s="98">
        <f>VLOOKUP($A365,'CCR_%'!$A:$WWW,MATCH(T$8,'CCR_%'!$A$8:$WWW$8,0),FALSE)+S365</f>
        <v>1</v>
      </c>
      <c r="U365" s="98">
        <f>VLOOKUP($A365,'CCR_%'!$A:$WWW,MATCH(U$8,'CCR_%'!$A$8:$WWW$8,0),FALSE)+T365</f>
        <v>1</v>
      </c>
      <c r="V365" s="98">
        <f>VLOOKUP($A365,'CCR_%'!$A:$WWW,MATCH(V$8,'CCR_%'!$A$8:$WWW$8,0),FALSE)+U365</f>
        <v>1</v>
      </c>
      <c r="W365" s="98">
        <f>VLOOKUP($A365,'CCR_%'!$A:$WWW,MATCH(W$8,'CCR_%'!$A$8:$WWW$8,0),FALSE)+V365</f>
        <v>1</v>
      </c>
      <c r="X365" s="98">
        <f>VLOOKUP($A365,'CCR_%'!$A:$WWW,MATCH(X$8,'CCR_%'!$A$8:$WWW$8,0),FALSE)+W365</f>
        <v>1</v>
      </c>
      <c r="Y365" s="98">
        <f>VLOOKUP($A365,'CCR_%'!$A:$WWW,MATCH(Y$8,'CCR_%'!$A$8:$WWW$8,0),FALSE)+X365</f>
        <v>1</v>
      </c>
      <c r="Z365" s="98">
        <f>VLOOKUP($A365,'CCR_%'!$A:$WWW,MATCH(Z$8,'CCR_%'!$A$8:$WWW$8,0),FALSE)+Y365</f>
        <v>1</v>
      </c>
      <c r="AA365" s="98">
        <f>VLOOKUP($A365,'CCR_%'!$A:$WWW,MATCH(AA$8,'CCR_%'!$A$8:$WWW$8,0),FALSE)+Z365</f>
        <v>1</v>
      </c>
      <c r="AB365" s="98">
        <f>VLOOKUP($A365,'CCR_%'!$A:$WWW,MATCH(AB$8,'CCR_%'!$A$8:$WWW$8,0),FALSE)+AA365</f>
        <v>1</v>
      </c>
      <c r="AC365" s="98">
        <f>VLOOKUP($A365,'CCR_%'!$A:$WWW,MATCH(AC$8,'CCR_%'!$A$8:$WWW$8,0),FALSE)+AB365</f>
        <v>1</v>
      </c>
      <c r="AD365" s="98">
        <f>VLOOKUP($A365,'CCR_%'!$A:$WWW,MATCH(AD$8,'CCR_%'!$A$8:$WWW$8,0),FALSE)+AC365</f>
        <v>1</v>
      </c>
      <c r="AE365" s="98">
        <f>VLOOKUP($A365,'CCR_%'!$A:$WWW,MATCH(AE$8,'CCR_%'!$A$8:$WWW$8,0),FALSE)+AD365</f>
        <v>1</v>
      </c>
      <c r="AF365" s="98">
        <f>VLOOKUP($A365,'CCR_%'!$A:$WWW,MATCH(AF$8,'CCR_%'!$A$8:$WWW$8,0),FALSE)+AE365</f>
        <v>1</v>
      </c>
      <c r="AG365" s="98">
        <f>VLOOKUP($A365,'CCR_%'!$A:$WWW,MATCH(AG$8,'CCR_%'!$A$8:$WWW$8,0),FALSE)+AF365</f>
        <v>1</v>
      </c>
      <c r="AH365" s="98">
        <f>VLOOKUP($A365,'CCR_%'!$A:$WWW,MATCH(AH$8,'CCR_%'!$A$8:$WWW$8,0),FALSE)+AG365</f>
        <v>1</v>
      </c>
      <c r="AI365" s="98">
        <f>VLOOKUP($A365,'CCR_%'!$A:$WWW,MATCH(AI$8,'CCR_%'!$A$8:$WWW$8,0),FALSE)+AH365</f>
        <v>1</v>
      </c>
      <c r="AJ365" s="98">
        <f>VLOOKUP($A365,'CCR_%'!$A:$WWW,MATCH(AJ$8,'CCR_%'!$A$8:$WWW$8,0),FALSE)+AI365</f>
        <v>1</v>
      </c>
      <c r="AK365" s="98">
        <f>VLOOKUP($A365,'CCR_%'!$A:$WWW,MATCH(AK$8,'CCR_%'!$A$8:$WWW$8,0),FALSE)+AJ365</f>
        <v>1</v>
      </c>
      <c r="AL365" s="98">
        <f>VLOOKUP($A365,'CCR_%'!$A:$WWW,MATCH(AL$8,'CCR_%'!$A$8:$WWW$8,0),FALSE)+AK365</f>
        <v>1</v>
      </c>
      <c r="AM365" s="98">
        <f>VLOOKUP($A365,'CCR_%'!$A:$WWW,MATCH(AM$8,'CCR_%'!$A$8:$WWW$8,0),FALSE)+AL365</f>
        <v>1</v>
      </c>
      <c r="AN365" s="98">
        <f>VLOOKUP($A365,'CCR_%'!$A:$WWW,MATCH(AN$8,'CCR_%'!$A$8:$WWW$8,0),FALSE)+AM365</f>
        <v>1</v>
      </c>
      <c r="AO365" s="98">
        <f>VLOOKUP($A365,'CCR_%'!$A:$WWW,MATCH(AO$8,'CCR_%'!$A$8:$WWW$8,0),FALSE)+AN365</f>
        <v>1</v>
      </c>
      <c r="AP365" s="98">
        <f>VLOOKUP($A365,'CCR_%'!$A:$WWW,MATCH(AP$8,'CCR_%'!$A$8:$WWW$8,0),FALSE)+AO365</f>
        <v>1</v>
      </c>
      <c r="AQ365" s="98">
        <f>VLOOKUP($A365,'CCR_%'!$A:$WWW,MATCH(AQ$8,'CCR_%'!$A$8:$WWW$8,0),FALSE)+AP365</f>
        <v>1</v>
      </c>
      <c r="AR365" s="98">
        <f>VLOOKUP($A365,'CCR_%'!$A:$WWW,MATCH(AR$8,'CCR_%'!$A$8:$WWW$8,0),FALSE)+AQ365</f>
        <v>1</v>
      </c>
      <c r="AS365" s="98">
        <f>VLOOKUP($A365,'CCR_%'!$A:$WWW,MATCH(AS$8,'CCR_%'!$A$8:$WWW$8,0),FALSE)+AR365</f>
        <v>1</v>
      </c>
      <c r="AT365" s="98">
        <f>VLOOKUP($A365,'CCR_%'!$A:$WWW,MATCH(AT$8,'CCR_%'!$A$8:$WWW$8,0),FALSE)+AS365</f>
        <v>1</v>
      </c>
      <c r="AU365" s="98">
        <f>VLOOKUP($A365,'CCR_%'!$A:$WWW,MATCH(AU$8,'CCR_%'!$A$8:$WWW$8,0),FALSE)+AT365</f>
        <v>1</v>
      </c>
      <c r="AV365" s="98">
        <f>VLOOKUP($A365,'CCR_%'!$A:$WWW,MATCH(AV$8,'CCR_%'!$A$8:$WWW$8,0),FALSE)+AU365</f>
        <v>1</v>
      </c>
      <c r="AW365" s="98">
        <f>VLOOKUP($A365,'CCR_%'!$A:$WWW,MATCH(AW$8,'CCR_%'!$A$8:$WWW$8,0),FALSE)+AV365</f>
        <v>1</v>
      </c>
      <c r="AX365" s="98">
        <f>VLOOKUP($A365,'CCR_%'!$A:$WWW,MATCH(AX$8,'CCR_%'!$A$8:$WWW$8,0),FALSE)+AW365</f>
        <v>1</v>
      </c>
      <c r="AY365" s="98">
        <f>VLOOKUP($A365,'CCR_%'!$A:$WWW,MATCH(AY$8,'CCR_%'!$A$8:$WWW$8,0),FALSE)+AX365</f>
        <v>1</v>
      </c>
      <c r="AZ365" s="98">
        <f>VLOOKUP($A365,'CCR_%'!$A:$WWW,MATCH(AZ$8,'CCR_%'!$A$8:$WWW$8,0),FALSE)+AY365</f>
        <v>1</v>
      </c>
      <c r="BA365" s="98">
        <f>VLOOKUP($A365,'CCR_%'!$A:$WWW,MATCH(BA$8,'CCR_%'!$A$8:$WWW$8,0),FALSE)+AZ365</f>
        <v>1</v>
      </c>
      <c r="BB365" s="98">
        <f>VLOOKUP($A365,'CCR_%'!$A:$WWW,MATCH(BB$8,'CCR_%'!$A$8:$WWW$8,0),FALSE)+BA365</f>
        <v>1</v>
      </c>
      <c r="BC365" s="98">
        <f>VLOOKUP($A365,'CCR_%'!$A:$WWW,MATCH(BC$8,'CCR_%'!$A$8:$WWW$8,0),FALSE)+BB365</f>
        <v>1</v>
      </c>
      <c r="BD365" s="98">
        <f>VLOOKUP($A365,'CCR_%'!$A:$WWW,MATCH(BD$8,'CCR_%'!$A$8:$WWW$8,0),FALSE)+BC365</f>
        <v>1</v>
      </c>
      <c r="BE365" s="98">
        <f>VLOOKUP($A365,'CCR_%'!$A:$WWW,MATCH(BE$8,'CCR_%'!$A$8:$WWW$8,0),FALSE)+BD365</f>
        <v>1</v>
      </c>
      <c r="BF365" s="98">
        <f>VLOOKUP($A365,'CCR_%'!$A:$WWW,MATCH(BF$8,'CCR_%'!$A$8:$WWW$8,0),FALSE)+BE365</f>
        <v>1</v>
      </c>
      <c r="BG365" s="98">
        <f>VLOOKUP($A365,'CCR_%'!$A:$WWW,MATCH(BG$8,'CCR_%'!$A$8:$WWW$8,0),FALSE)+BF365</f>
        <v>1</v>
      </c>
      <c r="BH365" s="98">
        <f>VLOOKUP($A365,'CCR_%'!$A:$WWW,MATCH(BH$8,'CCR_%'!$A$8:$WWW$8,0),FALSE)+BG365</f>
        <v>1</v>
      </c>
      <c r="BI365" s="98">
        <f>VLOOKUP($A365,'CCR_%'!$A:$WWW,MATCH(BI$8,'CCR_%'!$A$8:$WWW$8,0),FALSE)+BH365</f>
        <v>1</v>
      </c>
      <c r="BJ365" s="98">
        <f>VLOOKUP($A365,'CCR_%'!$A:$WWW,MATCH(BJ$8,'CCR_%'!$A$8:$WWW$8,0),FALSE)+BI365</f>
        <v>1</v>
      </c>
      <c r="BK365" s="98">
        <f>VLOOKUP($A365,'CCR_%'!$A:$WWW,MATCH(BK$8,'CCR_%'!$A$8:$WWW$8,0),FALSE)+BJ365</f>
        <v>1</v>
      </c>
      <c r="BL365" s="98">
        <f>VLOOKUP($A365,'CCR_%'!$A:$WWW,MATCH(BL$8,'CCR_%'!$A$8:$WWW$8,0),FALSE)+BK365</f>
        <v>1</v>
      </c>
    </row>
    <row r="366" spans="1:64" ht="16.5" customHeight="1" outlineLevel="3" x14ac:dyDescent="0.25">
      <c r="A366" s="30" t="s">
        <v>670</v>
      </c>
      <c r="B366" s="31" t="s">
        <v>671</v>
      </c>
      <c r="C366" s="97">
        <v>46877</v>
      </c>
      <c r="D366" s="97">
        <v>47571</v>
      </c>
      <c r="E366" s="98">
        <f>VLOOKUP($A366,'CCR_%'!$A:$WWW,MATCH(E$8,'CCR_%'!$A$8:$WWW$8,0),FALSE)+0</f>
        <v>0</v>
      </c>
      <c r="F366" s="98">
        <f>VLOOKUP($A366,'CCR_%'!$A:$WWW,MATCH(F$8,'CCR_%'!$A$8:$WWW$8,0),FALSE)+E366</f>
        <v>0</v>
      </c>
      <c r="G366" s="98">
        <f>VLOOKUP($A366,'CCR_%'!$A:$WWW,MATCH(G$8,'CCR_%'!$A$8:$WWW$8,0),FALSE)+F366</f>
        <v>0</v>
      </c>
      <c r="H366" s="98">
        <f>VLOOKUP($A366,'CCR_%'!$A:$WWW,MATCH(H$8,'CCR_%'!$A$8:$WWW$8,0),FALSE)+G366</f>
        <v>0</v>
      </c>
      <c r="I366" s="98">
        <f>VLOOKUP($A366,'CCR_%'!$A:$WWW,MATCH(I$8,'CCR_%'!$A$8:$WWW$8,0),FALSE)+H366</f>
        <v>0</v>
      </c>
      <c r="J366" s="98">
        <f>VLOOKUP($A366,'CCR_%'!$A:$WWW,MATCH(J$8,'CCR_%'!$A$8:$WWW$8,0),FALSE)+I366</f>
        <v>0</v>
      </c>
      <c r="K366" s="98">
        <f>VLOOKUP($A366,'CCR_%'!$A:$WWW,MATCH(K$8,'CCR_%'!$A$8:$WWW$8,0),FALSE)+J366</f>
        <v>0.05</v>
      </c>
      <c r="L366" s="98">
        <f>VLOOKUP($A366,'CCR_%'!$A:$WWW,MATCH(L$8,'CCR_%'!$A$8:$WWW$8,0),FALSE)+K366</f>
        <v>0.15000000000000002</v>
      </c>
      <c r="M366" s="98">
        <f>VLOOKUP($A366,'CCR_%'!$A:$WWW,MATCH(M$8,'CCR_%'!$A$8:$WWW$8,0),FALSE)+L366</f>
        <v>0.35000000000000003</v>
      </c>
      <c r="N366" s="98">
        <f>VLOOKUP($A366,'CCR_%'!$A:$WWW,MATCH(N$8,'CCR_%'!$A$8:$WWW$8,0),FALSE)+M366</f>
        <v>1</v>
      </c>
      <c r="O366" s="98">
        <f>VLOOKUP($A366,'CCR_%'!$A:$WWW,MATCH(O$8,'CCR_%'!$A$8:$WWW$8,0),FALSE)+N366</f>
        <v>1</v>
      </c>
      <c r="P366" s="98">
        <f>VLOOKUP($A366,'CCR_%'!$A:$WWW,MATCH(P$8,'CCR_%'!$A$8:$WWW$8,0),FALSE)+O366</f>
        <v>1</v>
      </c>
      <c r="Q366" s="98">
        <f>VLOOKUP($A366,'CCR_%'!$A:$WWW,MATCH(Q$8,'CCR_%'!$A$8:$WWW$8,0),FALSE)+P366</f>
        <v>1</v>
      </c>
      <c r="R366" s="98">
        <f>VLOOKUP($A366,'CCR_%'!$A:$WWW,MATCH(R$8,'CCR_%'!$A$8:$WWW$8,0),FALSE)+Q366</f>
        <v>1</v>
      </c>
      <c r="S366" s="98">
        <f>VLOOKUP($A366,'CCR_%'!$A:$WWW,MATCH(S$8,'CCR_%'!$A$8:$WWW$8,0),FALSE)+R366</f>
        <v>1</v>
      </c>
      <c r="T366" s="98">
        <f>VLOOKUP($A366,'CCR_%'!$A:$WWW,MATCH(T$8,'CCR_%'!$A$8:$WWW$8,0),FALSE)+S366</f>
        <v>1</v>
      </c>
      <c r="U366" s="98">
        <f>VLOOKUP($A366,'CCR_%'!$A:$WWW,MATCH(U$8,'CCR_%'!$A$8:$WWW$8,0),FALSE)+T366</f>
        <v>1</v>
      </c>
      <c r="V366" s="98">
        <f>VLOOKUP($A366,'CCR_%'!$A:$WWW,MATCH(V$8,'CCR_%'!$A$8:$WWW$8,0),FALSE)+U366</f>
        <v>1</v>
      </c>
      <c r="W366" s="98">
        <f>VLOOKUP($A366,'CCR_%'!$A:$WWW,MATCH(W$8,'CCR_%'!$A$8:$WWW$8,0),FALSE)+V366</f>
        <v>1</v>
      </c>
      <c r="X366" s="98">
        <f>VLOOKUP($A366,'CCR_%'!$A:$WWW,MATCH(X$8,'CCR_%'!$A$8:$WWW$8,0),FALSE)+W366</f>
        <v>1</v>
      </c>
      <c r="Y366" s="98">
        <f>VLOOKUP($A366,'CCR_%'!$A:$WWW,MATCH(Y$8,'CCR_%'!$A$8:$WWW$8,0),FALSE)+X366</f>
        <v>1</v>
      </c>
      <c r="Z366" s="98">
        <f>VLOOKUP($A366,'CCR_%'!$A:$WWW,MATCH(Z$8,'CCR_%'!$A$8:$WWW$8,0),FALSE)+Y366</f>
        <v>1</v>
      </c>
      <c r="AA366" s="98">
        <f>VLOOKUP($A366,'CCR_%'!$A:$WWW,MATCH(AA$8,'CCR_%'!$A$8:$WWW$8,0),FALSE)+Z366</f>
        <v>1</v>
      </c>
      <c r="AB366" s="98">
        <f>VLOOKUP($A366,'CCR_%'!$A:$WWW,MATCH(AB$8,'CCR_%'!$A$8:$WWW$8,0),FALSE)+AA366</f>
        <v>1</v>
      </c>
      <c r="AC366" s="98">
        <f>VLOOKUP($A366,'CCR_%'!$A:$WWW,MATCH(AC$8,'CCR_%'!$A$8:$WWW$8,0),FALSE)+AB366</f>
        <v>1</v>
      </c>
      <c r="AD366" s="98">
        <f>VLOOKUP($A366,'CCR_%'!$A:$WWW,MATCH(AD$8,'CCR_%'!$A$8:$WWW$8,0),FALSE)+AC366</f>
        <v>1</v>
      </c>
      <c r="AE366" s="98">
        <f>VLOOKUP($A366,'CCR_%'!$A:$WWW,MATCH(AE$8,'CCR_%'!$A$8:$WWW$8,0),FALSE)+AD366</f>
        <v>1</v>
      </c>
      <c r="AF366" s="98">
        <f>VLOOKUP($A366,'CCR_%'!$A:$WWW,MATCH(AF$8,'CCR_%'!$A$8:$WWW$8,0),FALSE)+AE366</f>
        <v>1</v>
      </c>
      <c r="AG366" s="98">
        <f>VLOOKUP($A366,'CCR_%'!$A:$WWW,MATCH(AG$8,'CCR_%'!$A$8:$WWW$8,0),FALSE)+AF366</f>
        <v>1</v>
      </c>
      <c r="AH366" s="98">
        <f>VLOOKUP($A366,'CCR_%'!$A:$WWW,MATCH(AH$8,'CCR_%'!$A$8:$WWW$8,0),FALSE)+AG366</f>
        <v>1</v>
      </c>
      <c r="AI366" s="98">
        <f>VLOOKUP($A366,'CCR_%'!$A:$WWW,MATCH(AI$8,'CCR_%'!$A$8:$WWW$8,0),FALSE)+AH366</f>
        <v>1</v>
      </c>
      <c r="AJ366" s="98">
        <f>VLOOKUP($A366,'CCR_%'!$A:$WWW,MATCH(AJ$8,'CCR_%'!$A$8:$WWW$8,0),FALSE)+AI366</f>
        <v>1</v>
      </c>
      <c r="AK366" s="98">
        <f>VLOOKUP($A366,'CCR_%'!$A:$WWW,MATCH(AK$8,'CCR_%'!$A$8:$WWW$8,0),FALSE)+AJ366</f>
        <v>1</v>
      </c>
      <c r="AL366" s="98">
        <f>VLOOKUP($A366,'CCR_%'!$A:$WWW,MATCH(AL$8,'CCR_%'!$A$8:$WWW$8,0),FALSE)+AK366</f>
        <v>1</v>
      </c>
      <c r="AM366" s="98">
        <f>VLOOKUP($A366,'CCR_%'!$A:$WWW,MATCH(AM$8,'CCR_%'!$A$8:$WWW$8,0),FALSE)+AL366</f>
        <v>1</v>
      </c>
      <c r="AN366" s="98">
        <f>VLOOKUP($A366,'CCR_%'!$A:$WWW,MATCH(AN$8,'CCR_%'!$A$8:$WWW$8,0),FALSE)+AM366</f>
        <v>1</v>
      </c>
      <c r="AO366" s="98">
        <f>VLOOKUP($A366,'CCR_%'!$A:$WWW,MATCH(AO$8,'CCR_%'!$A$8:$WWW$8,0),FALSE)+AN366</f>
        <v>1</v>
      </c>
      <c r="AP366" s="98">
        <f>VLOOKUP($A366,'CCR_%'!$A:$WWW,MATCH(AP$8,'CCR_%'!$A$8:$WWW$8,0),FALSE)+AO366</f>
        <v>1</v>
      </c>
      <c r="AQ366" s="98">
        <f>VLOOKUP($A366,'CCR_%'!$A:$WWW,MATCH(AQ$8,'CCR_%'!$A$8:$WWW$8,0),FALSE)+AP366</f>
        <v>1</v>
      </c>
      <c r="AR366" s="98">
        <f>VLOOKUP($A366,'CCR_%'!$A:$WWW,MATCH(AR$8,'CCR_%'!$A$8:$WWW$8,0),FALSE)+AQ366</f>
        <v>1</v>
      </c>
      <c r="AS366" s="98">
        <f>VLOOKUP($A366,'CCR_%'!$A:$WWW,MATCH(AS$8,'CCR_%'!$A$8:$WWW$8,0),FALSE)+AR366</f>
        <v>1</v>
      </c>
      <c r="AT366" s="98">
        <f>VLOOKUP($A366,'CCR_%'!$A:$WWW,MATCH(AT$8,'CCR_%'!$A$8:$WWW$8,0),FALSE)+AS366</f>
        <v>1</v>
      </c>
      <c r="AU366" s="98">
        <f>VLOOKUP($A366,'CCR_%'!$A:$WWW,MATCH(AU$8,'CCR_%'!$A$8:$WWW$8,0),FALSE)+AT366</f>
        <v>1</v>
      </c>
      <c r="AV366" s="98">
        <f>VLOOKUP($A366,'CCR_%'!$A:$WWW,MATCH(AV$8,'CCR_%'!$A$8:$WWW$8,0),FALSE)+AU366</f>
        <v>1</v>
      </c>
      <c r="AW366" s="98">
        <f>VLOOKUP($A366,'CCR_%'!$A:$WWW,MATCH(AW$8,'CCR_%'!$A$8:$WWW$8,0),FALSE)+AV366</f>
        <v>1</v>
      </c>
      <c r="AX366" s="98">
        <f>VLOOKUP($A366,'CCR_%'!$A:$WWW,MATCH(AX$8,'CCR_%'!$A$8:$WWW$8,0),FALSE)+AW366</f>
        <v>1</v>
      </c>
      <c r="AY366" s="98">
        <f>VLOOKUP($A366,'CCR_%'!$A:$WWW,MATCH(AY$8,'CCR_%'!$A$8:$WWW$8,0),FALSE)+AX366</f>
        <v>1</v>
      </c>
      <c r="AZ366" s="98">
        <f>VLOOKUP($A366,'CCR_%'!$A:$WWW,MATCH(AZ$8,'CCR_%'!$A$8:$WWW$8,0),FALSE)+AY366</f>
        <v>1</v>
      </c>
      <c r="BA366" s="98">
        <f>VLOOKUP($A366,'CCR_%'!$A:$WWW,MATCH(BA$8,'CCR_%'!$A$8:$WWW$8,0),FALSE)+AZ366</f>
        <v>1</v>
      </c>
      <c r="BB366" s="98">
        <f>VLOOKUP($A366,'CCR_%'!$A:$WWW,MATCH(BB$8,'CCR_%'!$A$8:$WWW$8,0),FALSE)+BA366</f>
        <v>1</v>
      </c>
      <c r="BC366" s="98">
        <f>VLOOKUP($A366,'CCR_%'!$A:$WWW,MATCH(BC$8,'CCR_%'!$A$8:$WWW$8,0),FALSE)+BB366</f>
        <v>1</v>
      </c>
      <c r="BD366" s="98">
        <f>VLOOKUP($A366,'CCR_%'!$A:$WWW,MATCH(BD$8,'CCR_%'!$A$8:$WWW$8,0),FALSE)+BC366</f>
        <v>1</v>
      </c>
      <c r="BE366" s="98">
        <f>VLOOKUP($A366,'CCR_%'!$A:$WWW,MATCH(BE$8,'CCR_%'!$A$8:$WWW$8,0),FALSE)+BD366</f>
        <v>1</v>
      </c>
      <c r="BF366" s="98">
        <f>VLOOKUP($A366,'CCR_%'!$A:$WWW,MATCH(BF$8,'CCR_%'!$A$8:$WWW$8,0),FALSE)+BE366</f>
        <v>1</v>
      </c>
      <c r="BG366" s="98">
        <f>VLOOKUP($A366,'CCR_%'!$A:$WWW,MATCH(BG$8,'CCR_%'!$A$8:$WWW$8,0),FALSE)+BF366</f>
        <v>1</v>
      </c>
      <c r="BH366" s="98">
        <f>VLOOKUP($A366,'CCR_%'!$A:$WWW,MATCH(BH$8,'CCR_%'!$A$8:$WWW$8,0),FALSE)+BG366</f>
        <v>1</v>
      </c>
      <c r="BI366" s="98">
        <f>VLOOKUP($A366,'CCR_%'!$A:$WWW,MATCH(BI$8,'CCR_%'!$A$8:$WWW$8,0),FALSE)+BH366</f>
        <v>1</v>
      </c>
      <c r="BJ366" s="98">
        <f>VLOOKUP($A366,'CCR_%'!$A:$WWW,MATCH(BJ$8,'CCR_%'!$A$8:$WWW$8,0),FALSE)+BI366</f>
        <v>1</v>
      </c>
      <c r="BK366" s="98">
        <f>VLOOKUP($A366,'CCR_%'!$A:$WWW,MATCH(BK$8,'CCR_%'!$A$8:$WWW$8,0),FALSE)+BJ366</f>
        <v>1</v>
      </c>
      <c r="BL366" s="98">
        <f>VLOOKUP($A366,'CCR_%'!$A:$WWW,MATCH(BL$8,'CCR_%'!$A$8:$WWW$8,0),FALSE)+BK366</f>
        <v>1</v>
      </c>
    </row>
    <row r="367" spans="1:64" ht="16.5" customHeight="1" outlineLevel="3" x14ac:dyDescent="0.25">
      <c r="A367" s="30" t="s">
        <v>672</v>
      </c>
      <c r="B367" s="31" t="s">
        <v>671</v>
      </c>
      <c r="C367" s="97">
        <v>46884</v>
      </c>
      <c r="D367" s="97">
        <v>47571</v>
      </c>
      <c r="E367" s="98">
        <f>VLOOKUP($A367,'CCR_%'!$A:$WWW,MATCH(E$8,'CCR_%'!$A$8:$WWW$8,0),FALSE)+0</f>
        <v>0</v>
      </c>
      <c r="F367" s="98">
        <f>VLOOKUP($A367,'CCR_%'!$A:$WWW,MATCH(F$8,'CCR_%'!$A$8:$WWW$8,0),FALSE)+E367</f>
        <v>0</v>
      </c>
      <c r="G367" s="98">
        <f>VLOOKUP($A367,'CCR_%'!$A:$WWW,MATCH(G$8,'CCR_%'!$A$8:$WWW$8,0),FALSE)+F367</f>
        <v>0</v>
      </c>
      <c r="H367" s="98">
        <f>VLOOKUP($A367,'CCR_%'!$A:$WWW,MATCH(H$8,'CCR_%'!$A$8:$WWW$8,0),FALSE)+G367</f>
        <v>0</v>
      </c>
      <c r="I367" s="98">
        <f>VLOOKUP($A367,'CCR_%'!$A:$WWW,MATCH(I$8,'CCR_%'!$A$8:$WWW$8,0),FALSE)+H367</f>
        <v>0</v>
      </c>
      <c r="J367" s="98">
        <f>VLOOKUP($A367,'CCR_%'!$A:$WWW,MATCH(J$8,'CCR_%'!$A$8:$WWW$8,0),FALSE)+I367</f>
        <v>0</v>
      </c>
      <c r="K367" s="98">
        <f>VLOOKUP($A367,'CCR_%'!$A:$WWW,MATCH(K$8,'CCR_%'!$A$8:$WWW$8,0),FALSE)+J367</f>
        <v>0.05</v>
      </c>
      <c r="L367" s="98">
        <f>VLOOKUP($A367,'CCR_%'!$A:$WWW,MATCH(L$8,'CCR_%'!$A$8:$WWW$8,0),FALSE)+K367</f>
        <v>0.15000000000000002</v>
      </c>
      <c r="M367" s="98">
        <f>VLOOKUP($A367,'CCR_%'!$A:$WWW,MATCH(M$8,'CCR_%'!$A$8:$WWW$8,0),FALSE)+L367</f>
        <v>0.35000000000000003</v>
      </c>
      <c r="N367" s="98">
        <f>VLOOKUP($A367,'CCR_%'!$A:$WWW,MATCH(N$8,'CCR_%'!$A$8:$WWW$8,0),FALSE)+M367</f>
        <v>1</v>
      </c>
      <c r="O367" s="98">
        <f>VLOOKUP($A367,'CCR_%'!$A:$WWW,MATCH(O$8,'CCR_%'!$A$8:$WWW$8,0),FALSE)+N367</f>
        <v>1</v>
      </c>
      <c r="P367" s="98">
        <f>VLOOKUP($A367,'CCR_%'!$A:$WWW,MATCH(P$8,'CCR_%'!$A$8:$WWW$8,0),FALSE)+O367</f>
        <v>1</v>
      </c>
      <c r="Q367" s="98">
        <f>VLOOKUP($A367,'CCR_%'!$A:$WWW,MATCH(Q$8,'CCR_%'!$A$8:$WWW$8,0),FALSE)+P367</f>
        <v>1</v>
      </c>
      <c r="R367" s="98">
        <f>VLOOKUP($A367,'CCR_%'!$A:$WWW,MATCH(R$8,'CCR_%'!$A$8:$WWW$8,0),FALSE)+Q367</f>
        <v>1</v>
      </c>
      <c r="S367" s="98">
        <f>VLOOKUP($A367,'CCR_%'!$A:$WWW,MATCH(S$8,'CCR_%'!$A$8:$WWW$8,0),FALSE)+R367</f>
        <v>1</v>
      </c>
      <c r="T367" s="98">
        <f>VLOOKUP($A367,'CCR_%'!$A:$WWW,MATCH(T$8,'CCR_%'!$A$8:$WWW$8,0),FALSE)+S367</f>
        <v>1</v>
      </c>
      <c r="U367" s="98">
        <f>VLOOKUP($A367,'CCR_%'!$A:$WWW,MATCH(U$8,'CCR_%'!$A$8:$WWW$8,0),FALSE)+T367</f>
        <v>1</v>
      </c>
      <c r="V367" s="98">
        <f>VLOOKUP($A367,'CCR_%'!$A:$WWW,MATCH(V$8,'CCR_%'!$A$8:$WWW$8,0),FALSE)+U367</f>
        <v>1</v>
      </c>
      <c r="W367" s="98">
        <f>VLOOKUP($A367,'CCR_%'!$A:$WWW,MATCH(W$8,'CCR_%'!$A$8:$WWW$8,0),FALSE)+V367</f>
        <v>1</v>
      </c>
      <c r="X367" s="98">
        <f>VLOOKUP($A367,'CCR_%'!$A:$WWW,MATCH(X$8,'CCR_%'!$A$8:$WWW$8,0),FALSE)+W367</f>
        <v>1</v>
      </c>
      <c r="Y367" s="98">
        <f>VLOOKUP($A367,'CCR_%'!$A:$WWW,MATCH(Y$8,'CCR_%'!$A$8:$WWW$8,0),FALSE)+X367</f>
        <v>1</v>
      </c>
      <c r="Z367" s="98">
        <f>VLOOKUP($A367,'CCR_%'!$A:$WWW,MATCH(Z$8,'CCR_%'!$A$8:$WWW$8,0),FALSE)+Y367</f>
        <v>1</v>
      </c>
      <c r="AA367" s="98">
        <f>VLOOKUP($A367,'CCR_%'!$A:$WWW,MATCH(AA$8,'CCR_%'!$A$8:$WWW$8,0),FALSE)+Z367</f>
        <v>1</v>
      </c>
      <c r="AB367" s="98">
        <f>VLOOKUP($A367,'CCR_%'!$A:$WWW,MATCH(AB$8,'CCR_%'!$A$8:$WWW$8,0),FALSE)+AA367</f>
        <v>1</v>
      </c>
      <c r="AC367" s="98">
        <f>VLOOKUP($A367,'CCR_%'!$A:$WWW,MATCH(AC$8,'CCR_%'!$A$8:$WWW$8,0),FALSE)+AB367</f>
        <v>1</v>
      </c>
      <c r="AD367" s="98">
        <f>VLOOKUP($A367,'CCR_%'!$A:$WWW,MATCH(AD$8,'CCR_%'!$A$8:$WWW$8,0),FALSE)+AC367</f>
        <v>1</v>
      </c>
      <c r="AE367" s="98">
        <f>VLOOKUP($A367,'CCR_%'!$A:$WWW,MATCH(AE$8,'CCR_%'!$A$8:$WWW$8,0),FALSE)+AD367</f>
        <v>1</v>
      </c>
      <c r="AF367" s="98">
        <f>VLOOKUP($A367,'CCR_%'!$A:$WWW,MATCH(AF$8,'CCR_%'!$A$8:$WWW$8,0),FALSE)+AE367</f>
        <v>1</v>
      </c>
      <c r="AG367" s="98">
        <f>VLOOKUP($A367,'CCR_%'!$A:$WWW,MATCH(AG$8,'CCR_%'!$A$8:$WWW$8,0),FALSE)+AF367</f>
        <v>1</v>
      </c>
      <c r="AH367" s="98">
        <f>VLOOKUP($A367,'CCR_%'!$A:$WWW,MATCH(AH$8,'CCR_%'!$A$8:$WWW$8,0),FALSE)+AG367</f>
        <v>1</v>
      </c>
      <c r="AI367" s="98">
        <f>VLOOKUP($A367,'CCR_%'!$A:$WWW,MATCH(AI$8,'CCR_%'!$A$8:$WWW$8,0),FALSE)+AH367</f>
        <v>1</v>
      </c>
      <c r="AJ367" s="98">
        <f>VLOOKUP($A367,'CCR_%'!$A:$WWW,MATCH(AJ$8,'CCR_%'!$A$8:$WWW$8,0),FALSE)+AI367</f>
        <v>1</v>
      </c>
      <c r="AK367" s="98">
        <f>VLOOKUP($A367,'CCR_%'!$A:$WWW,MATCH(AK$8,'CCR_%'!$A$8:$WWW$8,0),FALSE)+AJ367</f>
        <v>1</v>
      </c>
      <c r="AL367" s="98">
        <f>VLOOKUP($A367,'CCR_%'!$A:$WWW,MATCH(AL$8,'CCR_%'!$A$8:$WWW$8,0),FALSE)+AK367</f>
        <v>1</v>
      </c>
      <c r="AM367" s="98">
        <f>VLOOKUP($A367,'CCR_%'!$A:$WWW,MATCH(AM$8,'CCR_%'!$A$8:$WWW$8,0),FALSE)+AL367</f>
        <v>1</v>
      </c>
      <c r="AN367" s="98">
        <f>VLOOKUP($A367,'CCR_%'!$A:$WWW,MATCH(AN$8,'CCR_%'!$A$8:$WWW$8,0),FALSE)+AM367</f>
        <v>1</v>
      </c>
      <c r="AO367" s="98">
        <f>VLOOKUP($A367,'CCR_%'!$A:$WWW,MATCH(AO$8,'CCR_%'!$A$8:$WWW$8,0),FALSE)+AN367</f>
        <v>1</v>
      </c>
      <c r="AP367" s="98">
        <f>VLOOKUP($A367,'CCR_%'!$A:$WWW,MATCH(AP$8,'CCR_%'!$A$8:$WWW$8,0),FALSE)+AO367</f>
        <v>1</v>
      </c>
      <c r="AQ367" s="98">
        <f>VLOOKUP($A367,'CCR_%'!$A:$WWW,MATCH(AQ$8,'CCR_%'!$A$8:$WWW$8,0),FALSE)+AP367</f>
        <v>1</v>
      </c>
      <c r="AR367" s="98">
        <f>VLOOKUP($A367,'CCR_%'!$A:$WWW,MATCH(AR$8,'CCR_%'!$A$8:$WWW$8,0),FALSE)+AQ367</f>
        <v>1</v>
      </c>
      <c r="AS367" s="98">
        <f>VLOOKUP($A367,'CCR_%'!$A:$WWW,MATCH(AS$8,'CCR_%'!$A$8:$WWW$8,0),FALSE)+AR367</f>
        <v>1</v>
      </c>
      <c r="AT367" s="98">
        <f>VLOOKUP($A367,'CCR_%'!$A:$WWW,MATCH(AT$8,'CCR_%'!$A$8:$WWW$8,0),FALSE)+AS367</f>
        <v>1</v>
      </c>
      <c r="AU367" s="98">
        <f>VLOOKUP($A367,'CCR_%'!$A:$WWW,MATCH(AU$8,'CCR_%'!$A$8:$WWW$8,0),FALSE)+AT367</f>
        <v>1</v>
      </c>
      <c r="AV367" s="98">
        <f>VLOOKUP($A367,'CCR_%'!$A:$WWW,MATCH(AV$8,'CCR_%'!$A$8:$WWW$8,0),FALSE)+AU367</f>
        <v>1</v>
      </c>
      <c r="AW367" s="98">
        <f>VLOOKUP($A367,'CCR_%'!$A:$WWW,MATCH(AW$8,'CCR_%'!$A$8:$WWW$8,0),FALSE)+AV367</f>
        <v>1</v>
      </c>
      <c r="AX367" s="98">
        <f>VLOOKUP($A367,'CCR_%'!$A:$WWW,MATCH(AX$8,'CCR_%'!$A$8:$WWW$8,0),FALSE)+AW367</f>
        <v>1</v>
      </c>
      <c r="AY367" s="98">
        <f>VLOOKUP($A367,'CCR_%'!$A:$WWW,MATCH(AY$8,'CCR_%'!$A$8:$WWW$8,0),FALSE)+AX367</f>
        <v>1</v>
      </c>
      <c r="AZ367" s="98">
        <f>VLOOKUP($A367,'CCR_%'!$A:$WWW,MATCH(AZ$8,'CCR_%'!$A$8:$WWW$8,0),FALSE)+AY367</f>
        <v>1</v>
      </c>
      <c r="BA367" s="98">
        <f>VLOOKUP($A367,'CCR_%'!$A:$WWW,MATCH(BA$8,'CCR_%'!$A$8:$WWW$8,0),FALSE)+AZ367</f>
        <v>1</v>
      </c>
      <c r="BB367" s="98">
        <f>VLOOKUP($A367,'CCR_%'!$A:$WWW,MATCH(BB$8,'CCR_%'!$A$8:$WWW$8,0),FALSE)+BA367</f>
        <v>1</v>
      </c>
      <c r="BC367" s="98">
        <f>VLOOKUP($A367,'CCR_%'!$A:$WWW,MATCH(BC$8,'CCR_%'!$A$8:$WWW$8,0),FALSE)+BB367</f>
        <v>1</v>
      </c>
      <c r="BD367" s="98">
        <f>VLOOKUP($A367,'CCR_%'!$A:$WWW,MATCH(BD$8,'CCR_%'!$A$8:$WWW$8,0),FALSE)+BC367</f>
        <v>1</v>
      </c>
      <c r="BE367" s="98">
        <f>VLOOKUP($A367,'CCR_%'!$A:$WWW,MATCH(BE$8,'CCR_%'!$A$8:$WWW$8,0),FALSE)+BD367</f>
        <v>1</v>
      </c>
      <c r="BF367" s="98">
        <f>VLOOKUP($A367,'CCR_%'!$A:$WWW,MATCH(BF$8,'CCR_%'!$A$8:$WWW$8,0),FALSE)+BE367</f>
        <v>1</v>
      </c>
      <c r="BG367" s="98">
        <f>VLOOKUP($A367,'CCR_%'!$A:$WWW,MATCH(BG$8,'CCR_%'!$A$8:$WWW$8,0),FALSE)+BF367</f>
        <v>1</v>
      </c>
      <c r="BH367" s="98">
        <f>VLOOKUP($A367,'CCR_%'!$A:$WWW,MATCH(BH$8,'CCR_%'!$A$8:$WWW$8,0),FALSE)+BG367</f>
        <v>1</v>
      </c>
      <c r="BI367" s="98">
        <f>VLOOKUP($A367,'CCR_%'!$A:$WWW,MATCH(BI$8,'CCR_%'!$A$8:$WWW$8,0),FALSE)+BH367</f>
        <v>1</v>
      </c>
      <c r="BJ367" s="98">
        <f>VLOOKUP($A367,'CCR_%'!$A:$WWW,MATCH(BJ$8,'CCR_%'!$A$8:$WWW$8,0),FALSE)+BI367</f>
        <v>1</v>
      </c>
      <c r="BK367" s="98">
        <f>VLOOKUP($A367,'CCR_%'!$A:$WWW,MATCH(BK$8,'CCR_%'!$A$8:$WWW$8,0),FALSE)+BJ367</f>
        <v>1</v>
      </c>
      <c r="BL367" s="98">
        <f>VLOOKUP($A367,'CCR_%'!$A:$WWW,MATCH(BL$8,'CCR_%'!$A$8:$WWW$8,0),FALSE)+BK367</f>
        <v>1</v>
      </c>
    </row>
    <row r="368" spans="1:64" ht="16.5" customHeight="1" outlineLevel="3" x14ac:dyDescent="0.25">
      <c r="A368" s="30" t="s">
        <v>673</v>
      </c>
      <c r="B368" s="31" t="s">
        <v>674</v>
      </c>
      <c r="C368" s="97">
        <v>46902</v>
      </c>
      <c r="D368" s="97">
        <v>47571</v>
      </c>
      <c r="E368" s="98">
        <f>VLOOKUP($A368,'CCR_%'!$A:$WWW,MATCH(E$8,'CCR_%'!$A$8:$WWW$8,0),FALSE)+0</f>
        <v>0</v>
      </c>
      <c r="F368" s="98">
        <f>VLOOKUP($A368,'CCR_%'!$A:$WWW,MATCH(F$8,'CCR_%'!$A$8:$WWW$8,0),FALSE)+E368</f>
        <v>0</v>
      </c>
      <c r="G368" s="98">
        <f>VLOOKUP($A368,'CCR_%'!$A:$WWW,MATCH(G$8,'CCR_%'!$A$8:$WWW$8,0),FALSE)+F368</f>
        <v>0</v>
      </c>
      <c r="H368" s="98">
        <f>VLOOKUP($A368,'CCR_%'!$A:$WWW,MATCH(H$8,'CCR_%'!$A$8:$WWW$8,0),FALSE)+G368</f>
        <v>0</v>
      </c>
      <c r="I368" s="98">
        <f>VLOOKUP($A368,'CCR_%'!$A:$WWW,MATCH(I$8,'CCR_%'!$A$8:$WWW$8,0),FALSE)+H368</f>
        <v>0</v>
      </c>
      <c r="J368" s="98">
        <f>VLOOKUP($A368,'CCR_%'!$A:$WWW,MATCH(J$8,'CCR_%'!$A$8:$WWW$8,0),FALSE)+I368</f>
        <v>0</v>
      </c>
      <c r="K368" s="98">
        <f>VLOOKUP($A368,'CCR_%'!$A:$WWW,MATCH(K$8,'CCR_%'!$A$8:$WWW$8,0),FALSE)+J368</f>
        <v>0.05</v>
      </c>
      <c r="L368" s="98">
        <f>VLOOKUP($A368,'CCR_%'!$A:$WWW,MATCH(L$8,'CCR_%'!$A$8:$WWW$8,0),FALSE)+K368</f>
        <v>0.15000000000000002</v>
      </c>
      <c r="M368" s="98">
        <f>VLOOKUP($A368,'CCR_%'!$A:$WWW,MATCH(M$8,'CCR_%'!$A$8:$WWW$8,0),FALSE)+L368</f>
        <v>0.35000000000000003</v>
      </c>
      <c r="N368" s="98">
        <f>VLOOKUP($A368,'CCR_%'!$A:$WWW,MATCH(N$8,'CCR_%'!$A$8:$WWW$8,0),FALSE)+M368</f>
        <v>1</v>
      </c>
      <c r="O368" s="98">
        <f>VLOOKUP($A368,'CCR_%'!$A:$WWW,MATCH(O$8,'CCR_%'!$A$8:$WWW$8,0),FALSE)+N368</f>
        <v>1</v>
      </c>
      <c r="P368" s="98">
        <f>VLOOKUP($A368,'CCR_%'!$A:$WWW,MATCH(P$8,'CCR_%'!$A$8:$WWW$8,0),FALSE)+O368</f>
        <v>1</v>
      </c>
      <c r="Q368" s="98">
        <f>VLOOKUP($A368,'CCR_%'!$A:$WWW,MATCH(Q$8,'CCR_%'!$A$8:$WWW$8,0),FALSE)+P368</f>
        <v>1</v>
      </c>
      <c r="R368" s="98">
        <f>VLOOKUP($A368,'CCR_%'!$A:$WWW,MATCH(R$8,'CCR_%'!$A$8:$WWW$8,0),FALSE)+Q368</f>
        <v>1</v>
      </c>
      <c r="S368" s="98">
        <f>VLOOKUP($A368,'CCR_%'!$A:$WWW,MATCH(S$8,'CCR_%'!$A$8:$WWW$8,0),FALSE)+R368</f>
        <v>1</v>
      </c>
      <c r="T368" s="98">
        <f>VLOOKUP($A368,'CCR_%'!$A:$WWW,MATCH(T$8,'CCR_%'!$A$8:$WWW$8,0),FALSE)+S368</f>
        <v>1</v>
      </c>
      <c r="U368" s="98">
        <f>VLOOKUP($A368,'CCR_%'!$A:$WWW,MATCH(U$8,'CCR_%'!$A$8:$WWW$8,0),FALSE)+T368</f>
        <v>1</v>
      </c>
      <c r="V368" s="98">
        <f>VLOOKUP($A368,'CCR_%'!$A:$WWW,MATCH(V$8,'CCR_%'!$A$8:$WWW$8,0),FALSE)+U368</f>
        <v>1</v>
      </c>
      <c r="W368" s="98">
        <f>VLOOKUP($A368,'CCR_%'!$A:$WWW,MATCH(W$8,'CCR_%'!$A$8:$WWW$8,0),FALSE)+V368</f>
        <v>1</v>
      </c>
      <c r="X368" s="98">
        <f>VLOOKUP($A368,'CCR_%'!$A:$WWW,MATCH(X$8,'CCR_%'!$A$8:$WWW$8,0),FALSE)+W368</f>
        <v>1</v>
      </c>
      <c r="Y368" s="98">
        <f>VLOOKUP($A368,'CCR_%'!$A:$WWW,MATCH(Y$8,'CCR_%'!$A$8:$WWW$8,0),FALSE)+X368</f>
        <v>1</v>
      </c>
      <c r="Z368" s="98">
        <f>VLOOKUP($A368,'CCR_%'!$A:$WWW,MATCH(Z$8,'CCR_%'!$A$8:$WWW$8,0),FALSE)+Y368</f>
        <v>1</v>
      </c>
      <c r="AA368" s="98">
        <f>VLOOKUP($A368,'CCR_%'!$A:$WWW,MATCH(AA$8,'CCR_%'!$A$8:$WWW$8,0),FALSE)+Z368</f>
        <v>1</v>
      </c>
      <c r="AB368" s="98">
        <f>VLOOKUP($A368,'CCR_%'!$A:$WWW,MATCH(AB$8,'CCR_%'!$A$8:$WWW$8,0),FALSE)+AA368</f>
        <v>1</v>
      </c>
      <c r="AC368" s="98">
        <f>VLOOKUP($A368,'CCR_%'!$A:$WWW,MATCH(AC$8,'CCR_%'!$A$8:$WWW$8,0),FALSE)+AB368</f>
        <v>1</v>
      </c>
      <c r="AD368" s="98">
        <f>VLOOKUP($A368,'CCR_%'!$A:$WWW,MATCH(AD$8,'CCR_%'!$A$8:$WWW$8,0),FALSE)+AC368</f>
        <v>1</v>
      </c>
      <c r="AE368" s="98">
        <f>VLOOKUP($A368,'CCR_%'!$A:$WWW,MATCH(AE$8,'CCR_%'!$A$8:$WWW$8,0),FALSE)+AD368</f>
        <v>1</v>
      </c>
      <c r="AF368" s="98">
        <f>VLOOKUP($A368,'CCR_%'!$A:$WWW,MATCH(AF$8,'CCR_%'!$A$8:$WWW$8,0),FALSE)+AE368</f>
        <v>1</v>
      </c>
      <c r="AG368" s="98">
        <f>VLOOKUP($A368,'CCR_%'!$A:$WWW,MATCH(AG$8,'CCR_%'!$A$8:$WWW$8,0),FALSE)+AF368</f>
        <v>1</v>
      </c>
      <c r="AH368" s="98">
        <f>VLOOKUP($A368,'CCR_%'!$A:$WWW,MATCH(AH$8,'CCR_%'!$A$8:$WWW$8,0),FALSE)+AG368</f>
        <v>1</v>
      </c>
      <c r="AI368" s="98">
        <f>VLOOKUP($A368,'CCR_%'!$A:$WWW,MATCH(AI$8,'CCR_%'!$A$8:$WWW$8,0),FALSE)+AH368</f>
        <v>1</v>
      </c>
      <c r="AJ368" s="98">
        <f>VLOOKUP($A368,'CCR_%'!$A:$WWW,MATCH(AJ$8,'CCR_%'!$A$8:$WWW$8,0),FALSE)+AI368</f>
        <v>1</v>
      </c>
      <c r="AK368" s="98">
        <f>VLOOKUP($A368,'CCR_%'!$A:$WWW,MATCH(AK$8,'CCR_%'!$A$8:$WWW$8,0),FALSE)+AJ368</f>
        <v>1</v>
      </c>
      <c r="AL368" s="98">
        <f>VLOOKUP($A368,'CCR_%'!$A:$WWW,MATCH(AL$8,'CCR_%'!$A$8:$WWW$8,0),FALSE)+AK368</f>
        <v>1</v>
      </c>
      <c r="AM368" s="98">
        <f>VLOOKUP($A368,'CCR_%'!$A:$WWW,MATCH(AM$8,'CCR_%'!$A$8:$WWW$8,0),FALSE)+AL368</f>
        <v>1</v>
      </c>
      <c r="AN368" s="98">
        <f>VLOOKUP($A368,'CCR_%'!$A:$WWW,MATCH(AN$8,'CCR_%'!$A$8:$WWW$8,0),FALSE)+AM368</f>
        <v>1</v>
      </c>
      <c r="AO368" s="98">
        <f>VLOOKUP($A368,'CCR_%'!$A:$WWW,MATCH(AO$8,'CCR_%'!$A$8:$WWW$8,0),FALSE)+AN368</f>
        <v>1</v>
      </c>
      <c r="AP368" s="98">
        <f>VLOOKUP($A368,'CCR_%'!$A:$WWW,MATCH(AP$8,'CCR_%'!$A$8:$WWW$8,0),FALSE)+AO368</f>
        <v>1</v>
      </c>
      <c r="AQ368" s="98">
        <f>VLOOKUP($A368,'CCR_%'!$A:$WWW,MATCH(AQ$8,'CCR_%'!$A$8:$WWW$8,0),FALSE)+AP368</f>
        <v>1</v>
      </c>
      <c r="AR368" s="98">
        <f>VLOOKUP($A368,'CCR_%'!$A:$WWW,MATCH(AR$8,'CCR_%'!$A$8:$WWW$8,0),FALSE)+AQ368</f>
        <v>1</v>
      </c>
      <c r="AS368" s="98">
        <f>VLOOKUP($A368,'CCR_%'!$A:$WWW,MATCH(AS$8,'CCR_%'!$A$8:$WWW$8,0),FALSE)+AR368</f>
        <v>1</v>
      </c>
      <c r="AT368" s="98">
        <f>VLOOKUP($A368,'CCR_%'!$A:$WWW,MATCH(AT$8,'CCR_%'!$A$8:$WWW$8,0),FALSE)+AS368</f>
        <v>1</v>
      </c>
      <c r="AU368" s="98">
        <f>VLOOKUP($A368,'CCR_%'!$A:$WWW,MATCH(AU$8,'CCR_%'!$A$8:$WWW$8,0),FALSE)+AT368</f>
        <v>1</v>
      </c>
      <c r="AV368" s="98">
        <f>VLOOKUP($A368,'CCR_%'!$A:$WWW,MATCH(AV$8,'CCR_%'!$A$8:$WWW$8,0),FALSE)+AU368</f>
        <v>1</v>
      </c>
      <c r="AW368" s="98">
        <f>VLOOKUP($A368,'CCR_%'!$A:$WWW,MATCH(AW$8,'CCR_%'!$A$8:$WWW$8,0),FALSE)+AV368</f>
        <v>1</v>
      </c>
      <c r="AX368" s="98">
        <f>VLOOKUP($A368,'CCR_%'!$A:$WWW,MATCH(AX$8,'CCR_%'!$A$8:$WWW$8,0),FALSE)+AW368</f>
        <v>1</v>
      </c>
      <c r="AY368" s="98">
        <f>VLOOKUP($A368,'CCR_%'!$A:$WWW,MATCH(AY$8,'CCR_%'!$A$8:$WWW$8,0),FALSE)+AX368</f>
        <v>1</v>
      </c>
      <c r="AZ368" s="98">
        <f>VLOOKUP($A368,'CCR_%'!$A:$WWW,MATCH(AZ$8,'CCR_%'!$A$8:$WWW$8,0),FALSE)+AY368</f>
        <v>1</v>
      </c>
      <c r="BA368" s="98">
        <f>VLOOKUP($A368,'CCR_%'!$A:$WWW,MATCH(BA$8,'CCR_%'!$A$8:$WWW$8,0),FALSE)+AZ368</f>
        <v>1</v>
      </c>
      <c r="BB368" s="98">
        <f>VLOOKUP($A368,'CCR_%'!$A:$WWW,MATCH(BB$8,'CCR_%'!$A$8:$WWW$8,0),FALSE)+BA368</f>
        <v>1</v>
      </c>
      <c r="BC368" s="98">
        <f>VLOOKUP($A368,'CCR_%'!$A:$WWW,MATCH(BC$8,'CCR_%'!$A$8:$WWW$8,0),FALSE)+BB368</f>
        <v>1</v>
      </c>
      <c r="BD368" s="98">
        <f>VLOOKUP($A368,'CCR_%'!$A:$WWW,MATCH(BD$8,'CCR_%'!$A$8:$WWW$8,0),FALSE)+BC368</f>
        <v>1</v>
      </c>
      <c r="BE368" s="98">
        <f>VLOOKUP($A368,'CCR_%'!$A:$WWW,MATCH(BE$8,'CCR_%'!$A$8:$WWW$8,0),FALSE)+BD368</f>
        <v>1</v>
      </c>
      <c r="BF368" s="98">
        <f>VLOOKUP($A368,'CCR_%'!$A:$WWW,MATCH(BF$8,'CCR_%'!$A$8:$WWW$8,0),FALSE)+BE368</f>
        <v>1</v>
      </c>
      <c r="BG368" s="98">
        <f>VLOOKUP($A368,'CCR_%'!$A:$WWW,MATCH(BG$8,'CCR_%'!$A$8:$WWW$8,0),FALSE)+BF368</f>
        <v>1</v>
      </c>
      <c r="BH368" s="98">
        <f>VLOOKUP($A368,'CCR_%'!$A:$WWW,MATCH(BH$8,'CCR_%'!$A$8:$WWW$8,0),FALSE)+BG368</f>
        <v>1</v>
      </c>
      <c r="BI368" s="98">
        <f>VLOOKUP($A368,'CCR_%'!$A:$WWW,MATCH(BI$8,'CCR_%'!$A$8:$WWW$8,0),FALSE)+BH368</f>
        <v>1</v>
      </c>
      <c r="BJ368" s="98">
        <f>VLOOKUP($A368,'CCR_%'!$A:$WWW,MATCH(BJ$8,'CCR_%'!$A$8:$WWW$8,0),FALSE)+BI368</f>
        <v>1</v>
      </c>
      <c r="BK368" s="98">
        <f>VLOOKUP($A368,'CCR_%'!$A:$WWW,MATCH(BK$8,'CCR_%'!$A$8:$WWW$8,0),FALSE)+BJ368</f>
        <v>1</v>
      </c>
      <c r="BL368" s="98">
        <f>VLOOKUP($A368,'CCR_%'!$A:$WWW,MATCH(BL$8,'CCR_%'!$A$8:$WWW$8,0),FALSE)+BK368</f>
        <v>1</v>
      </c>
    </row>
    <row r="369" spans="1:64" ht="16.5" customHeight="1" outlineLevel="3" x14ac:dyDescent="0.25">
      <c r="A369" s="30" t="s">
        <v>675</v>
      </c>
      <c r="B369" s="31" t="s">
        <v>674</v>
      </c>
      <c r="C369" s="97">
        <v>46909</v>
      </c>
      <c r="D369" s="97">
        <v>47571</v>
      </c>
      <c r="E369" s="98">
        <f>VLOOKUP($A369,'CCR_%'!$A:$WWW,MATCH(E$8,'CCR_%'!$A$8:$WWW$8,0),FALSE)+0</f>
        <v>0</v>
      </c>
      <c r="F369" s="98">
        <f>VLOOKUP($A369,'CCR_%'!$A:$WWW,MATCH(F$8,'CCR_%'!$A$8:$WWW$8,0),FALSE)+E369</f>
        <v>0</v>
      </c>
      <c r="G369" s="98">
        <f>VLOOKUP($A369,'CCR_%'!$A:$WWW,MATCH(G$8,'CCR_%'!$A$8:$WWW$8,0),FALSE)+F369</f>
        <v>0</v>
      </c>
      <c r="H369" s="98">
        <f>VLOOKUP($A369,'CCR_%'!$A:$WWW,MATCH(H$8,'CCR_%'!$A$8:$WWW$8,0),FALSE)+G369</f>
        <v>0</v>
      </c>
      <c r="I369" s="98">
        <f>VLOOKUP($A369,'CCR_%'!$A:$WWW,MATCH(I$8,'CCR_%'!$A$8:$WWW$8,0),FALSE)+H369</f>
        <v>0</v>
      </c>
      <c r="J369" s="98">
        <f>VLOOKUP($A369,'CCR_%'!$A:$WWW,MATCH(J$8,'CCR_%'!$A$8:$WWW$8,0),FALSE)+I369</f>
        <v>0</v>
      </c>
      <c r="K369" s="98">
        <f>VLOOKUP($A369,'CCR_%'!$A:$WWW,MATCH(K$8,'CCR_%'!$A$8:$WWW$8,0),FALSE)+J369</f>
        <v>0.05</v>
      </c>
      <c r="L369" s="98">
        <f>VLOOKUP($A369,'CCR_%'!$A:$WWW,MATCH(L$8,'CCR_%'!$A$8:$WWW$8,0),FALSE)+K369</f>
        <v>0.15000000000000002</v>
      </c>
      <c r="M369" s="98">
        <f>VLOOKUP($A369,'CCR_%'!$A:$WWW,MATCH(M$8,'CCR_%'!$A$8:$WWW$8,0),FALSE)+L369</f>
        <v>0.35000000000000003</v>
      </c>
      <c r="N369" s="98">
        <f>VLOOKUP($A369,'CCR_%'!$A:$WWW,MATCH(N$8,'CCR_%'!$A$8:$WWW$8,0),FALSE)+M369</f>
        <v>1</v>
      </c>
      <c r="O369" s="98">
        <f>VLOOKUP($A369,'CCR_%'!$A:$WWW,MATCH(O$8,'CCR_%'!$A$8:$WWW$8,0),FALSE)+N369</f>
        <v>1</v>
      </c>
      <c r="P369" s="98">
        <f>VLOOKUP($A369,'CCR_%'!$A:$WWW,MATCH(P$8,'CCR_%'!$A$8:$WWW$8,0),FALSE)+O369</f>
        <v>1</v>
      </c>
      <c r="Q369" s="98">
        <f>VLOOKUP($A369,'CCR_%'!$A:$WWW,MATCH(Q$8,'CCR_%'!$A$8:$WWW$8,0),FALSE)+P369</f>
        <v>1</v>
      </c>
      <c r="R369" s="98">
        <f>VLOOKUP($A369,'CCR_%'!$A:$WWW,MATCH(R$8,'CCR_%'!$A$8:$WWW$8,0),FALSE)+Q369</f>
        <v>1</v>
      </c>
      <c r="S369" s="98">
        <f>VLOOKUP($A369,'CCR_%'!$A:$WWW,MATCH(S$8,'CCR_%'!$A$8:$WWW$8,0),FALSE)+R369</f>
        <v>1</v>
      </c>
      <c r="T369" s="98">
        <f>VLOOKUP($A369,'CCR_%'!$A:$WWW,MATCH(T$8,'CCR_%'!$A$8:$WWW$8,0),FALSE)+S369</f>
        <v>1</v>
      </c>
      <c r="U369" s="98">
        <f>VLOOKUP($A369,'CCR_%'!$A:$WWW,MATCH(U$8,'CCR_%'!$A$8:$WWW$8,0),FALSE)+T369</f>
        <v>1</v>
      </c>
      <c r="V369" s="98">
        <f>VLOOKUP($A369,'CCR_%'!$A:$WWW,MATCH(V$8,'CCR_%'!$A$8:$WWW$8,0),FALSE)+U369</f>
        <v>1</v>
      </c>
      <c r="W369" s="98">
        <f>VLOOKUP($A369,'CCR_%'!$A:$WWW,MATCH(W$8,'CCR_%'!$A$8:$WWW$8,0),FALSE)+V369</f>
        <v>1</v>
      </c>
      <c r="X369" s="98">
        <f>VLOOKUP($A369,'CCR_%'!$A:$WWW,MATCH(X$8,'CCR_%'!$A$8:$WWW$8,0),FALSE)+W369</f>
        <v>1</v>
      </c>
      <c r="Y369" s="98">
        <f>VLOOKUP($A369,'CCR_%'!$A:$WWW,MATCH(Y$8,'CCR_%'!$A$8:$WWW$8,0),FALSE)+X369</f>
        <v>1</v>
      </c>
      <c r="Z369" s="98">
        <f>VLOOKUP($A369,'CCR_%'!$A:$WWW,MATCH(Z$8,'CCR_%'!$A$8:$WWW$8,0),FALSE)+Y369</f>
        <v>1</v>
      </c>
      <c r="AA369" s="98">
        <f>VLOOKUP($A369,'CCR_%'!$A:$WWW,MATCH(AA$8,'CCR_%'!$A$8:$WWW$8,0),FALSE)+Z369</f>
        <v>1</v>
      </c>
      <c r="AB369" s="98">
        <f>VLOOKUP($A369,'CCR_%'!$A:$WWW,MATCH(AB$8,'CCR_%'!$A$8:$WWW$8,0),FALSE)+AA369</f>
        <v>1</v>
      </c>
      <c r="AC369" s="98">
        <f>VLOOKUP($A369,'CCR_%'!$A:$WWW,MATCH(AC$8,'CCR_%'!$A$8:$WWW$8,0),FALSE)+AB369</f>
        <v>1</v>
      </c>
      <c r="AD369" s="98">
        <f>VLOOKUP($A369,'CCR_%'!$A:$WWW,MATCH(AD$8,'CCR_%'!$A$8:$WWW$8,0),FALSE)+AC369</f>
        <v>1</v>
      </c>
      <c r="AE369" s="98">
        <f>VLOOKUP($A369,'CCR_%'!$A:$WWW,MATCH(AE$8,'CCR_%'!$A$8:$WWW$8,0),FALSE)+AD369</f>
        <v>1</v>
      </c>
      <c r="AF369" s="98">
        <f>VLOOKUP($A369,'CCR_%'!$A:$WWW,MATCH(AF$8,'CCR_%'!$A$8:$WWW$8,0),FALSE)+AE369</f>
        <v>1</v>
      </c>
      <c r="AG369" s="98">
        <f>VLOOKUP($A369,'CCR_%'!$A:$WWW,MATCH(AG$8,'CCR_%'!$A$8:$WWW$8,0),FALSE)+AF369</f>
        <v>1</v>
      </c>
      <c r="AH369" s="98">
        <f>VLOOKUP($A369,'CCR_%'!$A:$WWW,MATCH(AH$8,'CCR_%'!$A$8:$WWW$8,0),FALSE)+AG369</f>
        <v>1</v>
      </c>
      <c r="AI369" s="98">
        <f>VLOOKUP($A369,'CCR_%'!$A:$WWW,MATCH(AI$8,'CCR_%'!$A$8:$WWW$8,0),FALSE)+AH369</f>
        <v>1</v>
      </c>
      <c r="AJ369" s="98">
        <f>VLOOKUP($A369,'CCR_%'!$A:$WWW,MATCH(AJ$8,'CCR_%'!$A$8:$WWW$8,0),FALSE)+AI369</f>
        <v>1</v>
      </c>
      <c r="AK369" s="98">
        <f>VLOOKUP($A369,'CCR_%'!$A:$WWW,MATCH(AK$8,'CCR_%'!$A$8:$WWW$8,0),FALSE)+AJ369</f>
        <v>1</v>
      </c>
      <c r="AL369" s="98">
        <f>VLOOKUP($A369,'CCR_%'!$A:$WWW,MATCH(AL$8,'CCR_%'!$A$8:$WWW$8,0),FALSE)+AK369</f>
        <v>1</v>
      </c>
      <c r="AM369" s="98">
        <f>VLOOKUP($A369,'CCR_%'!$A:$WWW,MATCH(AM$8,'CCR_%'!$A$8:$WWW$8,0),FALSE)+AL369</f>
        <v>1</v>
      </c>
      <c r="AN369" s="98">
        <f>VLOOKUP($A369,'CCR_%'!$A:$WWW,MATCH(AN$8,'CCR_%'!$A$8:$WWW$8,0),FALSE)+AM369</f>
        <v>1</v>
      </c>
      <c r="AO369" s="98">
        <f>VLOOKUP($A369,'CCR_%'!$A:$WWW,MATCH(AO$8,'CCR_%'!$A$8:$WWW$8,0),FALSE)+AN369</f>
        <v>1</v>
      </c>
      <c r="AP369" s="98">
        <f>VLOOKUP($A369,'CCR_%'!$A:$WWW,MATCH(AP$8,'CCR_%'!$A$8:$WWW$8,0),FALSE)+AO369</f>
        <v>1</v>
      </c>
      <c r="AQ369" s="98">
        <f>VLOOKUP($A369,'CCR_%'!$A:$WWW,MATCH(AQ$8,'CCR_%'!$A$8:$WWW$8,0),FALSE)+AP369</f>
        <v>1</v>
      </c>
      <c r="AR369" s="98">
        <f>VLOOKUP($A369,'CCR_%'!$A:$WWW,MATCH(AR$8,'CCR_%'!$A$8:$WWW$8,0),FALSE)+AQ369</f>
        <v>1</v>
      </c>
      <c r="AS369" s="98">
        <f>VLOOKUP($A369,'CCR_%'!$A:$WWW,MATCH(AS$8,'CCR_%'!$A$8:$WWW$8,0),FALSE)+AR369</f>
        <v>1</v>
      </c>
      <c r="AT369" s="98">
        <f>VLOOKUP($A369,'CCR_%'!$A:$WWW,MATCH(AT$8,'CCR_%'!$A$8:$WWW$8,0),FALSE)+AS369</f>
        <v>1</v>
      </c>
      <c r="AU369" s="98">
        <f>VLOOKUP($A369,'CCR_%'!$A:$WWW,MATCH(AU$8,'CCR_%'!$A$8:$WWW$8,0),FALSE)+AT369</f>
        <v>1</v>
      </c>
      <c r="AV369" s="98">
        <f>VLOOKUP($A369,'CCR_%'!$A:$WWW,MATCH(AV$8,'CCR_%'!$A$8:$WWW$8,0),FALSE)+AU369</f>
        <v>1</v>
      </c>
      <c r="AW369" s="98">
        <f>VLOOKUP($A369,'CCR_%'!$A:$WWW,MATCH(AW$8,'CCR_%'!$A$8:$WWW$8,0),FALSE)+AV369</f>
        <v>1</v>
      </c>
      <c r="AX369" s="98">
        <f>VLOOKUP($A369,'CCR_%'!$A:$WWW,MATCH(AX$8,'CCR_%'!$A$8:$WWW$8,0),FALSE)+AW369</f>
        <v>1</v>
      </c>
      <c r="AY369" s="98">
        <f>VLOOKUP($A369,'CCR_%'!$A:$WWW,MATCH(AY$8,'CCR_%'!$A$8:$WWW$8,0),FALSE)+AX369</f>
        <v>1</v>
      </c>
      <c r="AZ369" s="98">
        <f>VLOOKUP($A369,'CCR_%'!$A:$WWW,MATCH(AZ$8,'CCR_%'!$A$8:$WWW$8,0),FALSE)+AY369</f>
        <v>1</v>
      </c>
      <c r="BA369" s="98">
        <f>VLOOKUP($A369,'CCR_%'!$A:$WWW,MATCH(BA$8,'CCR_%'!$A$8:$WWW$8,0),FALSE)+AZ369</f>
        <v>1</v>
      </c>
      <c r="BB369" s="98">
        <f>VLOOKUP($A369,'CCR_%'!$A:$WWW,MATCH(BB$8,'CCR_%'!$A$8:$WWW$8,0),FALSE)+BA369</f>
        <v>1</v>
      </c>
      <c r="BC369" s="98">
        <f>VLOOKUP($A369,'CCR_%'!$A:$WWW,MATCH(BC$8,'CCR_%'!$A$8:$WWW$8,0),FALSE)+BB369</f>
        <v>1</v>
      </c>
      <c r="BD369" s="98">
        <f>VLOOKUP($A369,'CCR_%'!$A:$WWW,MATCH(BD$8,'CCR_%'!$A$8:$WWW$8,0),FALSE)+BC369</f>
        <v>1</v>
      </c>
      <c r="BE369" s="98">
        <f>VLOOKUP($A369,'CCR_%'!$A:$WWW,MATCH(BE$8,'CCR_%'!$A$8:$WWW$8,0),FALSE)+BD369</f>
        <v>1</v>
      </c>
      <c r="BF369" s="98">
        <f>VLOOKUP($A369,'CCR_%'!$A:$WWW,MATCH(BF$8,'CCR_%'!$A$8:$WWW$8,0),FALSE)+BE369</f>
        <v>1</v>
      </c>
      <c r="BG369" s="98">
        <f>VLOOKUP($A369,'CCR_%'!$A:$WWW,MATCH(BG$8,'CCR_%'!$A$8:$WWW$8,0),FALSE)+BF369</f>
        <v>1</v>
      </c>
      <c r="BH369" s="98">
        <f>VLOOKUP($A369,'CCR_%'!$A:$WWW,MATCH(BH$8,'CCR_%'!$A$8:$WWW$8,0),FALSE)+BG369</f>
        <v>1</v>
      </c>
      <c r="BI369" s="98">
        <f>VLOOKUP($A369,'CCR_%'!$A:$WWW,MATCH(BI$8,'CCR_%'!$A$8:$WWW$8,0),FALSE)+BH369</f>
        <v>1</v>
      </c>
      <c r="BJ369" s="98">
        <f>VLOOKUP($A369,'CCR_%'!$A:$WWW,MATCH(BJ$8,'CCR_%'!$A$8:$WWW$8,0),FALSE)+BI369</f>
        <v>1</v>
      </c>
      <c r="BK369" s="98">
        <f>VLOOKUP($A369,'CCR_%'!$A:$WWW,MATCH(BK$8,'CCR_%'!$A$8:$WWW$8,0),FALSE)+BJ369</f>
        <v>1</v>
      </c>
      <c r="BL369" s="98">
        <f>VLOOKUP($A369,'CCR_%'!$A:$WWW,MATCH(BL$8,'CCR_%'!$A$8:$WWW$8,0),FALSE)+BK369</f>
        <v>1</v>
      </c>
    </row>
    <row r="370" spans="1:64" ht="16.5" customHeight="1" outlineLevel="3" x14ac:dyDescent="0.25">
      <c r="A370" s="30" t="s">
        <v>676</v>
      </c>
      <c r="B370" s="31" t="s">
        <v>677</v>
      </c>
      <c r="C370" s="97">
        <v>46916</v>
      </c>
      <c r="D370" s="97">
        <v>47571</v>
      </c>
      <c r="E370" s="98">
        <f>VLOOKUP($A370,'CCR_%'!$A:$WWW,MATCH(E$8,'CCR_%'!$A$8:$WWW$8,0),FALSE)+0</f>
        <v>0</v>
      </c>
      <c r="F370" s="98">
        <f>VLOOKUP($A370,'CCR_%'!$A:$WWW,MATCH(F$8,'CCR_%'!$A$8:$WWW$8,0),FALSE)+E370</f>
        <v>0</v>
      </c>
      <c r="G370" s="98">
        <f>VLOOKUP($A370,'CCR_%'!$A:$WWW,MATCH(G$8,'CCR_%'!$A$8:$WWW$8,0),FALSE)+F370</f>
        <v>0</v>
      </c>
      <c r="H370" s="98">
        <f>VLOOKUP($A370,'CCR_%'!$A:$WWW,MATCH(H$8,'CCR_%'!$A$8:$WWW$8,0),FALSE)+G370</f>
        <v>0</v>
      </c>
      <c r="I370" s="98">
        <f>VLOOKUP($A370,'CCR_%'!$A:$WWW,MATCH(I$8,'CCR_%'!$A$8:$WWW$8,0),FALSE)+H370</f>
        <v>0</v>
      </c>
      <c r="J370" s="98">
        <f>VLOOKUP($A370,'CCR_%'!$A:$WWW,MATCH(J$8,'CCR_%'!$A$8:$WWW$8,0),FALSE)+I370</f>
        <v>0</v>
      </c>
      <c r="K370" s="98">
        <f>VLOOKUP($A370,'CCR_%'!$A:$WWW,MATCH(K$8,'CCR_%'!$A$8:$WWW$8,0),FALSE)+J370</f>
        <v>0.05</v>
      </c>
      <c r="L370" s="98">
        <f>VLOOKUP($A370,'CCR_%'!$A:$WWW,MATCH(L$8,'CCR_%'!$A$8:$WWW$8,0),FALSE)+K370</f>
        <v>0.15000000000000002</v>
      </c>
      <c r="M370" s="98">
        <f>VLOOKUP($A370,'CCR_%'!$A:$WWW,MATCH(M$8,'CCR_%'!$A$8:$WWW$8,0),FALSE)+L370</f>
        <v>0.35000000000000003</v>
      </c>
      <c r="N370" s="98">
        <f>VLOOKUP($A370,'CCR_%'!$A:$WWW,MATCH(N$8,'CCR_%'!$A$8:$WWW$8,0),FALSE)+M370</f>
        <v>1</v>
      </c>
      <c r="O370" s="98">
        <f>VLOOKUP($A370,'CCR_%'!$A:$WWW,MATCH(O$8,'CCR_%'!$A$8:$WWW$8,0),FALSE)+N370</f>
        <v>1</v>
      </c>
      <c r="P370" s="98">
        <f>VLOOKUP($A370,'CCR_%'!$A:$WWW,MATCH(P$8,'CCR_%'!$A$8:$WWW$8,0),FALSE)+O370</f>
        <v>1</v>
      </c>
      <c r="Q370" s="98">
        <f>VLOOKUP($A370,'CCR_%'!$A:$WWW,MATCH(Q$8,'CCR_%'!$A$8:$WWW$8,0),FALSE)+P370</f>
        <v>1</v>
      </c>
      <c r="R370" s="98">
        <f>VLOOKUP($A370,'CCR_%'!$A:$WWW,MATCH(R$8,'CCR_%'!$A$8:$WWW$8,0),FALSE)+Q370</f>
        <v>1</v>
      </c>
      <c r="S370" s="98">
        <f>VLOOKUP($A370,'CCR_%'!$A:$WWW,MATCH(S$8,'CCR_%'!$A$8:$WWW$8,0),FALSE)+R370</f>
        <v>1</v>
      </c>
      <c r="T370" s="98">
        <f>VLOOKUP($A370,'CCR_%'!$A:$WWW,MATCH(T$8,'CCR_%'!$A$8:$WWW$8,0),FALSE)+S370</f>
        <v>1</v>
      </c>
      <c r="U370" s="98">
        <f>VLOOKUP($A370,'CCR_%'!$A:$WWW,MATCH(U$8,'CCR_%'!$A$8:$WWW$8,0),FALSE)+T370</f>
        <v>1</v>
      </c>
      <c r="V370" s="98">
        <f>VLOOKUP($A370,'CCR_%'!$A:$WWW,MATCH(V$8,'CCR_%'!$A$8:$WWW$8,0),FALSE)+U370</f>
        <v>1</v>
      </c>
      <c r="W370" s="98">
        <f>VLOOKUP($A370,'CCR_%'!$A:$WWW,MATCH(W$8,'CCR_%'!$A$8:$WWW$8,0),FALSE)+V370</f>
        <v>1</v>
      </c>
      <c r="X370" s="98">
        <f>VLOOKUP($A370,'CCR_%'!$A:$WWW,MATCH(X$8,'CCR_%'!$A$8:$WWW$8,0),FALSE)+W370</f>
        <v>1</v>
      </c>
      <c r="Y370" s="98">
        <f>VLOOKUP($A370,'CCR_%'!$A:$WWW,MATCH(Y$8,'CCR_%'!$A$8:$WWW$8,0),FALSE)+X370</f>
        <v>1</v>
      </c>
      <c r="Z370" s="98">
        <f>VLOOKUP($A370,'CCR_%'!$A:$WWW,MATCH(Z$8,'CCR_%'!$A$8:$WWW$8,0),FALSE)+Y370</f>
        <v>1</v>
      </c>
      <c r="AA370" s="98">
        <f>VLOOKUP($A370,'CCR_%'!$A:$WWW,MATCH(AA$8,'CCR_%'!$A$8:$WWW$8,0),FALSE)+Z370</f>
        <v>1</v>
      </c>
      <c r="AB370" s="98">
        <f>VLOOKUP($A370,'CCR_%'!$A:$WWW,MATCH(AB$8,'CCR_%'!$A$8:$WWW$8,0),FALSE)+AA370</f>
        <v>1</v>
      </c>
      <c r="AC370" s="98">
        <f>VLOOKUP($A370,'CCR_%'!$A:$WWW,MATCH(AC$8,'CCR_%'!$A$8:$WWW$8,0),FALSE)+AB370</f>
        <v>1</v>
      </c>
      <c r="AD370" s="98">
        <f>VLOOKUP($A370,'CCR_%'!$A:$WWW,MATCH(AD$8,'CCR_%'!$A$8:$WWW$8,0),FALSE)+AC370</f>
        <v>1</v>
      </c>
      <c r="AE370" s="98">
        <f>VLOOKUP($A370,'CCR_%'!$A:$WWW,MATCH(AE$8,'CCR_%'!$A$8:$WWW$8,0),FALSE)+AD370</f>
        <v>1</v>
      </c>
      <c r="AF370" s="98">
        <f>VLOOKUP($A370,'CCR_%'!$A:$WWW,MATCH(AF$8,'CCR_%'!$A$8:$WWW$8,0),FALSE)+AE370</f>
        <v>1</v>
      </c>
      <c r="AG370" s="98">
        <f>VLOOKUP($A370,'CCR_%'!$A:$WWW,MATCH(AG$8,'CCR_%'!$A$8:$WWW$8,0),FALSE)+AF370</f>
        <v>1</v>
      </c>
      <c r="AH370" s="98">
        <f>VLOOKUP($A370,'CCR_%'!$A:$WWW,MATCH(AH$8,'CCR_%'!$A$8:$WWW$8,0),FALSE)+AG370</f>
        <v>1</v>
      </c>
      <c r="AI370" s="98">
        <f>VLOOKUP($A370,'CCR_%'!$A:$WWW,MATCH(AI$8,'CCR_%'!$A$8:$WWW$8,0),FALSE)+AH370</f>
        <v>1</v>
      </c>
      <c r="AJ370" s="98">
        <f>VLOOKUP($A370,'CCR_%'!$A:$WWW,MATCH(AJ$8,'CCR_%'!$A$8:$WWW$8,0),FALSE)+AI370</f>
        <v>1</v>
      </c>
      <c r="AK370" s="98">
        <f>VLOOKUP($A370,'CCR_%'!$A:$WWW,MATCH(AK$8,'CCR_%'!$A$8:$WWW$8,0),FALSE)+AJ370</f>
        <v>1</v>
      </c>
      <c r="AL370" s="98">
        <f>VLOOKUP($A370,'CCR_%'!$A:$WWW,MATCH(AL$8,'CCR_%'!$A$8:$WWW$8,0),FALSE)+AK370</f>
        <v>1</v>
      </c>
      <c r="AM370" s="98">
        <f>VLOOKUP($A370,'CCR_%'!$A:$WWW,MATCH(AM$8,'CCR_%'!$A$8:$WWW$8,0),FALSE)+AL370</f>
        <v>1</v>
      </c>
      <c r="AN370" s="98">
        <f>VLOOKUP($A370,'CCR_%'!$A:$WWW,MATCH(AN$8,'CCR_%'!$A$8:$WWW$8,0),FALSE)+AM370</f>
        <v>1</v>
      </c>
      <c r="AO370" s="98">
        <f>VLOOKUP($A370,'CCR_%'!$A:$WWW,MATCH(AO$8,'CCR_%'!$A$8:$WWW$8,0),FALSE)+AN370</f>
        <v>1</v>
      </c>
      <c r="AP370" s="98">
        <f>VLOOKUP($A370,'CCR_%'!$A:$WWW,MATCH(AP$8,'CCR_%'!$A$8:$WWW$8,0),FALSE)+AO370</f>
        <v>1</v>
      </c>
      <c r="AQ370" s="98">
        <f>VLOOKUP($A370,'CCR_%'!$A:$WWW,MATCH(AQ$8,'CCR_%'!$A$8:$WWW$8,0),FALSE)+AP370</f>
        <v>1</v>
      </c>
      <c r="AR370" s="98">
        <f>VLOOKUP($A370,'CCR_%'!$A:$WWW,MATCH(AR$8,'CCR_%'!$A$8:$WWW$8,0),FALSE)+AQ370</f>
        <v>1</v>
      </c>
      <c r="AS370" s="98">
        <f>VLOOKUP($A370,'CCR_%'!$A:$WWW,MATCH(AS$8,'CCR_%'!$A$8:$WWW$8,0),FALSE)+AR370</f>
        <v>1</v>
      </c>
      <c r="AT370" s="98">
        <f>VLOOKUP($A370,'CCR_%'!$A:$WWW,MATCH(AT$8,'CCR_%'!$A$8:$WWW$8,0),FALSE)+AS370</f>
        <v>1</v>
      </c>
      <c r="AU370" s="98">
        <f>VLOOKUP($A370,'CCR_%'!$A:$WWW,MATCH(AU$8,'CCR_%'!$A$8:$WWW$8,0),FALSE)+AT370</f>
        <v>1</v>
      </c>
      <c r="AV370" s="98">
        <f>VLOOKUP($A370,'CCR_%'!$A:$WWW,MATCH(AV$8,'CCR_%'!$A$8:$WWW$8,0),FALSE)+AU370</f>
        <v>1</v>
      </c>
      <c r="AW370" s="98">
        <f>VLOOKUP($A370,'CCR_%'!$A:$WWW,MATCH(AW$8,'CCR_%'!$A$8:$WWW$8,0),FALSE)+AV370</f>
        <v>1</v>
      </c>
      <c r="AX370" s="98">
        <f>VLOOKUP($A370,'CCR_%'!$A:$WWW,MATCH(AX$8,'CCR_%'!$A$8:$WWW$8,0),FALSE)+AW370</f>
        <v>1</v>
      </c>
      <c r="AY370" s="98">
        <f>VLOOKUP($A370,'CCR_%'!$A:$WWW,MATCH(AY$8,'CCR_%'!$A$8:$WWW$8,0),FALSE)+AX370</f>
        <v>1</v>
      </c>
      <c r="AZ370" s="98">
        <f>VLOOKUP($A370,'CCR_%'!$A:$WWW,MATCH(AZ$8,'CCR_%'!$A$8:$WWW$8,0),FALSE)+AY370</f>
        <v>1</v>
      </c>
      <c r="BA370" s="98">
        <f>VLOOKUP($A370,'CCR_%'!$A:$WWW,MATCH(BA$8,'CCR_%'!$A$8:$WWW$8,0),FALSE)+AZ370</f>
        <v>1</v>
      </c>
      <c r="BB370" s="98">
        <f>VLOOKUP($A370,'CCR_%'!$A:$WWW,MATCH(BB$8,'CCR_%'!$A$8:$WWW$8,0),FALSE)+BA370</f>
        <v>1</v>
      </c>
      <c r="BC370" s="98">
        <f>VLOOKUP($A370,'CCR_%'!$A:$WWW,MATCH(BC$8,'CCR_%'!$A$8:$WWW$8,0),FALSE)+BB370</f>
        <v>1</v>
      </c>
      <c r="BD370" s="98">
        <f>VLOOKUP($A370,'CCR_%'!$A:$WWW,MATCH(BD$8,'CCR_%'!$A$8:$WWW$8,0),FALSE)+BC370</f>
        <v>1</v>
      </c>
      <c r="BE370" s="98">
        <f>VLOOKUP($A370,'CCR_%'!$A:$WWW,MATCH(BE$8,'CCR_%'!$A$8:$WWW$8,0),FALSE)+BD370</f>
        <v>1</v>
      </c>
      <c r="BF370" s="98">
        <f>VLOOKUP($A370,'CCR_%'!$A:$WWW,MATCH(BF$8,'CCR_%'!$A$8:$WWW$8,0),FALSE)+BE370</f>
        <v>1</v>
      </c>
      <c r="BG370" s="98">
        <f>VLOOKUP($A370,'CCR_%'!$A:$WWW,MATCH(BG$8,'CCR_%'!$A$8:$WWW$8,0),FALSE)+BF370</f>
        <v>1</v>
      </c>
      <c r="BH370" s="98">
        <f>VLOOKUP($A370,'CCR_%'!$A:$WWW,MATCH(BH$8,'CCR_%'!$A$8:$WWW$8,0),FALSE)+BG370</f>
        <v>1</v>
      </c>
      <c r="BI370" s="98">
        <f>VLOOKUP($A370,'CCR_%'!$A:$WWW,MATCH(BI$8,'CCR_%'!$A$8:$WWW$8,0),FALSE)+BH370</f>
        <v>1</v>
      </c>
      <c r="BJ370" s="98">
        <f>VLOOKUP($A370,'CCR_%'!$A:$WWW,MATCH(BJ$8,'CCR_%'!$A$8:$WWW$8,0),FALSE)+BI370</f>
        <v>1</v>
      </c>
      <c r="BK370" s="98">
        <f>VLOOKUP($A370,'CCR_%'!$A:$WWW,MATCH(BK$8,'CCR_%'!$A$8:$WWW$8,0),FALSE)+BJ370</f>
        <v>1</v>
      </c>
      <c r="BL370" s="98">
        <f>VLOOKUP($A370,'CCR_%'!$A:$WWW,MATCH(BL$8,'CCR_%'!$A$8:$WWW$8,0),FALSE)+BK370</f>
        <v>1</v>
      </c>
    </row>
    <row r="371" spans="1:64" ht="16.5" customHeight="1" outlineLevel="3" x14ac:dyDescent="0.25">
      <c r="A371" s="30" t="s">
        <v>678</v>
      </c>
      <c r="B371" s="31" t="s">
        <v>679</v>
      </c>
      <c r="C371" s="97">
        <v>47274</v>
      </c>
      <c r="D371" s="97">
        <v>47571</v>
      </c>
      <c r="E371" s="98">
        <f>VLOOKUP($A371,'CCR_%'!$A:$WWW,MATCH(E$8,'CCR_%'!$A$8:$WWW$8,0),FALSE)+0</f>
        <v>0</v>
      </c>
      <c r="F371" s="98">
        <f>VLOOKUP($A371,'CCR_%'!$A:$WWW,MATCH(F$8,'CCR_%'!$A$8:$WWW$8,0),FALSE)+E371</f>
        <v>0</v>
      </c>
      <c r="G371" s="98">
        <f>VLOOKUP($A371,'CCR_%'!$A:$WWW,MATCH(G$8,'CCR_%'!$A$8:$WWW$8,0),FALSE)+F371</f>
        <v>0</v>
      </c>
      <c r="H371" s="98">
        <f>VLOOKUP($A371,'CCR_%'!$A:$WWW,MATCH(H$8,'CCR_%'!$A$8:$WWW$8,0),FALSE)+G371</f>
        <v>0</v>
      </c>
      <c r="I371" s="98">
        <f>VLOOKUP($A371,'CCR_%'!$A:$WWW,MATCH(I$8,'CCR_%'!$A$8:$WWW$8,0),FALSE)+H371</f>
        <v>0</v>
      </c>
      <c r="J371" s="98">
        <f>VLOOKUP($A371,'CCR_%'!$A:$WWW,MATCH(J$8,'CCR_%'!$A$8:$WWW$8,0),FALSE)+I371</f>
        <v>0</v>
      </c>
      <c r="K371" s="98">
        <f>VLOOKUP($A371,'CCR_%'!$A:$WWW,MATCH(K$8,'CCR_%'!$A$8:$WWW$8,0),FALSE)+J371</f>
        <v>0</v>
      </c>
      <c r="L371" s="98">
        <f>VLOOKUP($A371,'CCR_%'!$A:$WWW,MATCH(L$8,'CCR_%'!$A$8:$WWW$8,0),FALSE)+K371</f>
        <v>0</v>
      </c>
      <c r="M371" s="98">
        <f>VLOOKUP($A371,'CCR_%'!$A:$WWW,MATCH(M$8,'CCR_%'!$A$8:$WWW$8,0),FALSE)+L371</f>
        <v>0.2</v>
      </c>
      <c r="N371" s="98">
        <f>VLOOKUP($A371,'CCR_%'!$A:$WWW,MATCH(N$8,'CCR_%'!$A$8:$WWW$8,0),FALSE)+M371</f>
        <v>1</v>
      </c>
      <c r="O371" s="98">
        <f>VLOOKUP($A371,'CCR_%'!$A:$WWW,MATCH(O$8,'CCR_%'!$A$8:$WWW$8,0),FALSE)+N371</f>
        <v>1</v>
      </c>
      <c r="P371" s="98">
        <f>VLOOKUP($A371,'CCR_%'!$A:$WWW,MATCH(P$8,'CCR_%'!$A$8:$WWW$8,0),FALSE)+O371</f>
        <v>1</v>
      </c>
      <c r="Q371" s="98">
        <f>VLOOKUP($A371,'CCR_%'!$A:$WWW,MATCH(Q$8,'CCR_%'!$A$8:$WWW$8,0),FALSE)+P371</f>
        <v>1</v>
      </c>
      <c r="R371" s="98">
        <f>VLOOKUP($A371,'CCR_%'!$A:$WWW,MATCH(R$8,'CCR_%'!$A$8:$WWW$8,0),FALSE)+Q371</f>
        <v>1</v>
      </c>
      <c r="S371" s="98">
        <f>VLOOKUP($A371,'CCR_%'!$A:$WWW,MATCH(S$8,'CCR_%'!$A$8:$WWW$8,0),FALSE)+R371</f>
        <v>1</v>
      </c>
      <c r="T371" s="98">
        <f>VLOOKUP($A371,'CCR_%'!$A:$WWW,MATCH(T$8,'CCR_%'!$A$8:$WWW$8,0),FALSE)+S371</f>
        <v>1</v>
      </c>
      <c r="U371" s="98">
        <f>VLOOKUP($A371,'CCR_%'!$A:$WWW,MATCH(U$8,'CCR_%'!$A$8:$WWW$8,0),FALSE)+T371</f>
        <v>1</v>
      </c>
      <c r="V371" s="98">
        <f>VLOOKUP($A371,'CCR_%'!$A:$WWW,MATCH(V$8,'CCR_%'!$A$8:$WWW$8,0),FALSE)+U371</f>
        <v>1</v>
      </c>
      <c r="W371" s="98">
        <f>VLOOKUP($A371,'CCR_%'!$A:$WWW,MATCH(W$8,'CCR_%'!$A$8:$WWW$8,0),FALSE)+V371</f>
        <v>1</v>
      </c>
      <c r="X371" s="98">
        <f>VLOOKUP($A371,'CCR_%'!$A:$WWW,MATCH(X$8,'CCR_%'!$A$8:$WWW$8,0),FALSE)+W371</f>
        <v>1</v>
      </c>
      <c r="Y371" s="98">
        <f>VLOOKUP($A371,'CCR_%'!$A:$WWW,MATCH(Y$8,'CCR_%'!$A$8:$WWW$8,0),FALSE)+X371</f>
        <v>1</v>
      </c>
      <c r="Z371" s="98">
        <f>VLOOKUP($A371,'CCR_%'!$A:$WWW,MATCH(Z$8,'CCR_%'!$A$8:$WWW$8,0),FALSE)+Y371</f>
        <v>1</v>
      </c>
      <c r="AA371" s="98">
        <f>VLOOKUP($A371,'CCR_%'!$A:$WWW,MATCH(AA$8,'CCR_%'!$A$8:$WWW$8,0),FALSE)+Z371</f>
        <v>1</v>
      </c>
      <c r="AB371" s="98">
        <f>VLOOKUP($A371,'CCR_%'!$A:$WWW,MATCH(AB$8,'CCR_%'!$A$8:$WWW$8,0),FALSE)+AA371</f>
        <v>1</v>
      </c>
      <c r="AC371" s="98">
        <f>VLOOKUP($A371,'CCR_%'!$A:$WWW,MATCH(AC$8,'CCR_%'!$A$8:$WWW$8,0),FALSE)+AB371</f>
        <v>1</v>
      </c>
      <c r="AD371" s="98">
        <f>VLOOKUP($A371,'CCR_%'!$A:$WWW,MATCH(AD$8,'CCR_%'!$A$8:$WWW$8,0),FALSE)+AC371</f>
        <v>1</v>
      </c>
      <c r="AE371" s="98">
        <f>VLOOKUP($A371,'CCR_%'!$A:$WWW,MATCH(AE$8,'CCR_%'!$A$8:$WWW$8,0),FALSE)+AD371</f>
        <v>1</v>
      </c>
      <c r="AF371" s="98">
        <f>VLOOKUP($A371,'CCR_%'!$A:$WWW,MATCH(AF$8,'CCR_%'!$A$8:$WWW$8,0),FALSE)+AE371</f>
        <v>1</v>
      </c>
      <c r="AG371" s="98">
        <f>VLOOKUP($A371,'CCR_%'!$A:$WWW,MATCH(AG$8,'CCR_%'!$A$8:$WWW$8,0),FALSE)+AF371</f>
        <v>1</v>
      </c>
      <c r="AH371" s="98">
        <f>VLOOKUP($A371,'CCR_%'!$A:$WWW,MATCH(AH$8,'CCR_%'!$A$8:$WWW$8,0),FALSE)+AG371</f>
        <v>1</v>
      </c>
      <c r="AI371" s="98">
        <f>VLOOKUP($A371,'CCR_%'!$A:$WWW,MATCH(AI$8,'CCR_%'!$A$8:$WWW$8,0),FALSE)+AH371</f>
        <v>1</v>
      </c>
      <c r="AJ371" s="98">
        <f>VLOOKUP($A371,'CCR_%'!$A:$WWW,MATCH(AJ$8,'CCR_%'!$A$8:$WWW$8,0),FALSE)+AI371</f>
        <v>1</v>
      </c>
      <c r="AK371" s="98">
        <f>VLOOKUP($A371,'CCR_%'!$A:$WWW,MATCH(AK$8,'CCR_%'!$A$8:$WWW$8,0),FALSE)+AJ371</f>
        <v>1</v>
      </c>
      <c r="AL371" s="98">
        <f>VLOOKUP($A371,'CCR_%'!$A:$WWW,MATCH(AL$8,'CCR_%'!$A$8:$WWW$8,0),FALSE)+AK371</f>
        <v>1</v>
      </c>
      <c r="AM371" s="98">
        <f>VLOOKUP($A371,'CCR_%'!$A:$WWW,MATCH(AM$8,'CCR_%'!$A$8:$WWW$8,0),FALSE)+AL371</f>
        <v>1</v>
      </c>
      <c r="AN371" s="98">
        <f>VLOOKUP($A371,'CCR_%'!$A:$WWW,MATCH(AN$8,'CCR_%'!$A$8:$WWW$8,0),FALSE)+AM371</f>
        <v>1</v>
      </c>
      <c r="AO371" s="98">
        <f>VLOOKUP($A371,'CCR_%'!$A:$WWW,MATCH(AO$8,'CCR_%'!$A$8:$WWW$8,0),FALSE)+AN371</f>
        <v>1</v>
      </c>
      <c r="AP371" s="98">
        <f>VLOOKUP($A371,'CCR_%'!$A:$WWW,MATCH(AP$8,'CCR_%'!$A$8:$WWW$8,0),FALSE)+AO371</f>
        <v>1</v>
      </c>
      <c r="AQ371" s="98">
        <f>VLOOKUP($A371,'CCR_%'!$A:$WWW,MATCH(AQ$8,'CCR_%'!$A$8:$WWW$8,0),FALSE)+AP371</f>
        <v>1</v>
      </c>
      <c r="AR371" s="98">
        <f>VLOOKUP($A371,'CCR_%'!$A:$WWW,MATCH(AR$8,'CCR_%'!$A$8:$WWW$8,0),FALSE)+AQ371</f>
        <v>1</v>
      </c>
      <c r="AS371" s="98">
        <f>VLOOKUP($A371,'CCR_%'!$A:$WWW,MATCH(AS$8,'CCR_%'!$A$8:$WWW$8,0),FALSE)+AR371</f>
        <v>1</v>
      </c>
      <c r="AT371" s="98">
        <f>VLOOKUP($A371,'CCR_%'!$A:$WWW,MATCH(AT$8,'CCR_%'!$A$8:$WWW$8,0),FALSE)+AS371</f>
        <v>1</v>
      </c>
      <c r="AU371" s="98">
        <f>VLOOKUP($A371,'CCR_%'!$A:$WWW,MATCH(AU$8,'CCR_%'!$A$8:$WWW$8,0),FALSE)+AT371</f>
        <v>1</v>
      </c>
      <c r="AV371" s="98">
        <f>VLOOKUP($A371,'CCR_%'!$A:$WWW,MATCH(AV$8,'CCR_%'!$A$8:$WWW$8,0),FALSE)+AU371</f>
        <v>1</v>
      </c>
      <c r="AW371" s="98">
        <f>VLOOKUP($A371,'CCR_%'!$A:$WWW,MATCH(AW$8,'CCR_%'!$A$8:$WWW$8,0),FALSE)+AV371</f>
        <v>1</v>
      </c>
      <c r="AX371" s="98">
        <f>VLOOKUP($A371,'CCR_%'!$A:$WWW,MATCH(AX$8,'CCR_%'!$A$8:$WWW$8,0),FALSE)+AW371</f>
        <v>1</v>
      </c>
      <c r="AY371" s="98">
        <f>VLOOKUP($A371,'CCR_%'!$A:$WWW,MATCH(AY$8,'CCR_%'!$A$8:$WWW$8,0),FALSE)+AX371</f>
        <v>1</v>
      </c>
      <c r="AZ371" s="98">
        <f>VLOOKUP($A371,'CCR_%'!$A:$WWW,MATCH(AZ$8,'CCR_%'!$A$8:$WWW$8,0),FALSE)+AY371</f>
        <v>1</v>
      </c>
      <c r="BA371" s="98">
        <f>VLOOKUP($A371,'CCR_%'!$A:$WWW,MATCH(BA$8,'CCR_%'!$A$8:$WWW$8,0),FALSE)+AZ371</f>
        <v>1</v>
      </c>
      <c r="BB371" s="98">
        <f>VLOOKUP($A371,'CCR_%'!$A:$WWW,MATCH(BB$8,'CCR_%'!$A$8:$WWW$8,0),FALSE)+BA371</f>
        <v>1</v>
      </c>
      <c r="BC371" s="98">
        <f>VLOOKUP($A371,'CCR_%'!$A:$WWW,MATCH(BC$8,'CCR_%'!$A$8:$WWW$8,0),FALSE)+BB371</f>
        <v>1</v>
      </c>
      <c r="BD371" s="98">
        <f>VLOOKUP($A371,'CCR_%'!$A:$WWW,MATCH(BD$8,'CCR_%'!$A$8:$WWW$8,0),FALSE)+BC371</f>
        <v>1</v>
      </c>
      <c r="BE371" s="98">
        <f>VLOOKUP($A371,'CCR_%'!$A:$WWW,MATCH(BE$8,'CCR_%'!$A$8:$WWW$8,0),FALSE)+BD371</f>
        <v>1</v>
      </c>
      <c r="BF371" s="98">
        <f>VLOOKUP($A371,'CCR_%'!$A:$WWW,MATCH(BF$8,'CCR_%'!$A$8:$WWW$8,0),FALSE)+BE371</f>
        <v>1</v>
      </c>
      <c r="BG371" s="98">
        <f>VLOOKUP($A371,'CCR_%'!$A:$WWW,MATCH(BG$8,'CCR_%'!$A$8:$WWW$8,0),FALSE)+BF371</f>
        <v>1</v>
      </c>
      <c r="BH371" s="98">
        <f>VLOOKUP($A371,'CCR_%'!$A:$WWW,MATCH(BH$8,'CCR_%'!$A$8:$WWW$8,0),FALSE)+BG371</f>
        <v>1</v>
      </c>
      <c r="BI371" s="98">
        <f>VLOOKUP($A371,'CCR_%'!$A:$WWW,MATCH(BI$8,'CCR_%'!$A$8:$WWW$8,0),FALSE)+BH371</f>
        <v>1</v>
      </c>
      <c r="BJ371" s="98">
        <f>VLOOKUP($A371,'CCR_%'!$A:$WWW,MATCH(BJ$8,'CCR_%'!$A$8:$WWW$8,0),FALSE)+BI371</f>
        <v>1</v>
      </c>
      <c r="BK371" s="98">
        <f>VLOOKUP($A371,'CCR_%'!$A:$WWW,MATCH(BK$8,'CCR_%'!$A$8:$WWW$8,0),FALSE)+BJ371</f>
        <v>1</v>
      </c>
      <c r="BL371" s="98">
        <f>VLOOKUP($A371,'CCR_%'!$A:$WWW,MATCH(BL$8,'CCR_%'!$A$8:$WWW$8,0),FALSE)+BK371</f>
        <v>1</v>
      </c>
    </row>
    <row r="372" spans="1:64" ht="16.5" customHeight="1" outlineLevel="3" x14ac:dyDescent="0.25">
      <c r="A372" s="30" t="s">
        <v>680</v>
      </c>
      <c r="B372" s="31" t="s">
        <v>679</v>
      </c>
      <c r="C372" s="97">
        <v>47281</v>
      </c>
      <c r="D372" s="97">
        <v>47571</v>
      </c>
      <c r="E372" s="98">
        <f>VLOOKUP($A372,'CCR_%'!$A:$WWW,MATCH(E$8,'CCR_%'!$A$8:$WWW$8,0),FALSE)+0</f>
        <v>0</v>
      </c>
      <c r="F372" s="98">
        <f>VLOOKUP($A372,'CCR_%'!$A:$WWW,MATCH(F$8,'CCR_%'!$A$8:$WWW$8,0),FALSE)+E372</f>
        <v>0</v>
      </c>
      <c r="G372" s="98">
        <f>VLOOKUP($A372,'CCR_%'!$A:$WWW,MATCH(G$8,'CCR_%'!$A$8:$WWW$8,0),FALSE)+F372</f>
        <v>0</v>
      </c>
      <c r="H372" s="98">
        <f>VLOOKUP($A372,'CCR_%'!$A:$WWW,MATCH(H$8,'CCR_%'!$A$8:$WWW$8,0),FALSE)+G372</f>
        <v>0</v>
      </c>
      <c r="I372" s="98">
        <f>VLOOKUP($A372,'CCR_%'!$A:$WWW,MATCH(I$8,'CCR_%'!$A$8:$WWW$8,0),FALSE)+H372</f>
        <v>0</v>
      </c>
      <c r="J372" s="98">
        <f>VLOOKUP($A372,'CCR_%'!$A:$WWW,MATCH(J$8,'CCR_%'!$A$8:$WWW$8,0),FALSE)+I372</f>
        <v>0</v>
      </c>
      <c r="K372" s="98">
        <f>VLOOKUP($A372,'CCR_%'!$A:$WWW,MATCH(K$8,'CCR_%'!$A$8:$WWW$8,0),FALSE)+J372</f>
        <v>0</v>
      </c>
      <c r="L372" s="98">
        <f>VLOOKUP($A372,'CCR_%'!$A:$WWW,MATCH(L$8,'CCR_%'!$A$8:$WWW$8,0),FALSE)+K372</f>
        <v>0</v>
      </c>
      <c r="M372" s="98">
        <f>VLOOKUP($A372,'CCR_%'!$A:$WWW,MATCH(M$8,'CCR_%'!$A$8:$WWW$8,0),FALSE)+L372</f>
        <v>0.2</v>
      </c>
      <c r="N372" s="98">
        <f>VLOOKUP($A372,'CCR_%'!$A:$WWW,MATCH(N$8,'CCR_%'!$A$8:$WWW$8,0),FALSE)+M372</f>
        <v>1</v>
      </c>
      <c r="O372" s="98">
        <f>VLOOKUP($A372,'CCR_%'!$A:$WWW,MATCH(O$8,'CCR_%'!$A$8:$WWW$8,0),FALSE)+N372</f>
        <v>1</v>
      </c>
      <c r="P372" s="98">
        <f>VLOOKUP($A372,'CCR_%'!$A:$WWW,MATCH(P$8,'CCR_%'!$A$8:$WWW$8,0),FALSE)+O372</f>
        <v>1</v>
      </c>
      <c r="Q372" s="98">
        <f>VLOOKUP($A372,'CCR_%'!$A:$WWW,MATCH(Q$8,'CCR_%'!$A$8:$WWW$8,0),FALSE)+P372</f>
        <v>1</v>
      </c>
      <c r="R372" s="98">
        <f>VLOOKUP($A372,'CCR_%'!$A:$WWW,MATCH(R$8,'CCR_%'!$A$8:$WWW$8,0),FALSE)+Q372</f>
        <v>1</v>
      </c>
      <c r="S372" s="98">
        <f>VLOOKUP($A372,'CCR_%'!$A:$WWW,MATCH(S$8,'CCR_%'!$A$8:$WWW$8,0),FALSE)+R372</f>
        <v>1</v>
      </c>
      <c r="T372" s="98">
        <f>VLOOKUP($A372,'CCR_%'!$A:$WWW,MATCH(T$8,'CCR_%'!$A$8:$WWW$8,0),FALSE)+S372</f>
        <v>1</v>
      </c>
      <c r="U372" s="98">
        <f>VLOOKUP($A372,'CCR_%'!$A:$WWW,MATCH(U$8,'CCR_%'!$A$8:$WWW$8,0),FALSE)+T372</f>
        <v>1</v>
      </c>
      <c r="V372" s="98">
        <f>VLOOKUP($A372,'CCR_%'!$A:$WWW,MATCH(V$8,'CCR_%'!$A$8:$WWW$8,0),FALSE)+U372</f>
        <v>1</v>
      </c>
      <c r="W372" s="98">
        <f>VLOOKUP($A372,'CCR_%'!$A:$WWW,MATCH(W$8,'CCR_%'!$A$8:$WWW$8,0),FALSE)+V372</f>
        <v>1</v>
      </c>
      <c r="X372" s="98">
        <f>VLOOKUP($A372,'CCR_%'!$A:$WWW,MATCH(X$8,'CCR_%'!$A$8:$WWW$8,0),FALSE)+W372</f>
        <v>1</v>
      </c>
      <c r="Y372" s="98">
        <f>VLOOKUP($A372,'CCR_%'!$A:$WWW,MATCH(Y$8,'CCR_%'!$A$8:$WWW$8,0),FALSE)+X372</f>
        <v>1</v>
      </c>
      <c r="Z372" s="98">
        <f>VLOOKUP($A372,'CCR_%'!$A:$WWW,MATCH(Z$8,'CCR_%'!$A$8:$WWW$8,0),FALSE)+Y372</f>
        <v>1</v>
      </c>
      <c r="AA372" s="98">
        <f>VLOOKUP($A372,'CCR_%'!$A:$WWW,MATCH(AA$8,'CCR_%'!$A$8:$WWW$8,0),FALSE)+Z372</f>
        <v>1</v>
      </c>
      <c r="AB372" s="98">
        <f>VLOOKUP($A372,'CCR_%'!$A:$WWW,MATCH(AB$8,'CCR_%'!$A$8:$WWW$8,0),FALSE)+AA372</f>
        <v>1</v>
      </c>
      <c r="AC372" s="98">
        <f>VLOOKUP($A372,'CCR_%'!$A:$WWW,MATCH(AC$8,'CCR_%'!$A$8:$WWW$8,0),FALSE)+AB372</f>
        <v>1</v>
      </c>
      <c r="AD372" s="98">
        <f>VLOOKUP($A372,'CCR_%'!$A:$WWW,MATCH(AD$8,'CCR_%'!$A$8:$WWW$8,0),FALSE)+AC372</f>
        <v>1</v>
      </c>
      <c r="AE372" s="98">
        <f>VLOOKUP($A372,'CCR_%'!$A:$WWW,MATCH(AE$8,'CCR_%'!$A$8:$WWW$8,0),FALSE)+AD372</f>
        <v>1</v>
      </c>
      <c r="AF372" s="98">
        <f>VLOOKUP($A372,'CCR_%'!$A:$WWW,MATCH(AF$8,'CCR_%'!$A$8:$WWW$8,0),FALSE)+AE372</f>
        <v>1</v>
      </c>
      <c r="AG372" s="98">
        <f>VLOOKUP($A372,'CCR_%'!$A:$WWW,MATCH(AG$8,'CCR_%'!$A$8:$WWW$8,0),FALSE)+AF372</f>
        <v>1</v>
      </c>
      <c r="AH372" s="98">
        <f>VLOOKUP($A372,'CCR_%'!$A:$WWW,MATCH(AH$8,'CCR_%'!$A$8:$WWW$8,0),FALSE)+AG372</f>
        <v>1</v>
      </c>
      <c r="AI372" s="98">
        <f>VLOOKUP($A372,'CCR_%'!$A:$WWW,MATCH(AI$8,'CCR_%'!$A$8:$WWW$8,0),FALSE)+AH372</f>
        <v>1</v>
      </c>
      <c r="AJ372" s="98">
        <f>VLOOKUP($A372,'CCR_%'!$A:$WWW,MATCH(AJ$8,'CCR_%'!$A$8:$WWW$8,0),FALSE)+AI372</f>
        <v>1</v>
      </c>
      <c r="AK372" s="98">
        <f>VLOOKUP($A372,'CCR_%'!$A:$WWW,MATCH(AK$8,'CCR_%'!$A$8:$WWW$8,0),FALSE)+AJ372</f>
        <v>1</v>
      </c>
      <c r="AL372" s="98">
        <f>VLOOKUP($A372,'CCR_%'!$A:$WWW,MATCH(AL$8,'CCR_%'!$A$8:$WWW$8,0),FALSE)+AK372</f>
        <v>1</v>
      </c>
      <c r="AM372" s="98">
        <f>VLOOKUP($A372,'CCR_%'!$A:$WWW,MATCH(AM$8,'CCR_%'!$A$8:$WWW$8,0),FALSE)+AL372</f>
        <v>1</v>
      </c>
      <c r="AN372" s="98">
        <f>VLOOKUP($A372,'CCR_%'!$A:$WWW,MATCH(AN$8,'CCR_%'!$A$8:$WWW$8,0),FALSE)+AM372</f>
        <v>1</v>
      </c>
      <c r="AO372" s="98">
        <f>VLOOKUP($A372,'CCR_%'!$A:$WWW,MATCH(AO$8,'CCR_%'!$A$8:$WWW$8,0),FALSE)+AN372</f>
        <v>1</v>
      </c>
      <c r="AP372" s="98">
        <f>VLOOKUP($A372,'CCR_%'!$A:$WWW,MATCH(AP$8,'CCR_%'!$A$8:$WWW$8,0),FALSE)+AO372</f>
        <v>1</v>
      </c>
      <c r="AQ372" s="98">
        <f>VLOOKUP($A372,'CCR_%'!$A:$WWW,MATCH(AQ$8,'CCR_%'!$A$8:$WWW$8,0),FALSE)+AP372</f>
        <v>1</v>
      </c>
      <c r="AR372" s="98">
        <f>VLOOKUP($A372,'CCR_%'!$A:$WWW,MATCH(AR$8,'CCR_%'!$A$8:$WWW$8,0),FALSE)+AQ372</f>
        <v>1</v>
      </c>
      <c r="AS372" s="98">
        <f>VLOOKUP($A372,'CCR_%'!$A:$WWW,MATCH(AS$8,'CCR_%'!$A$8:$WWW$8,0),FALSE)+AR372</f>
        <v>1</v>
      </c>
      <c r="AT372" s="98">
        <f>VLOOKUP($A372,'CCR_%'!$A:$WWW,MATCH(AT$8,'CCR_%'!$A$8:$WWW$8,0),FALSE)+AS372</f>
        <v>1</v>
      </c>
      <c r="AU372" s="98">
        <f>VLOOKUP($A372,'CCR_%'!$A:$WWW,MATCH(AU$8,'CCR_%'!$A$8:$WWW$8,0),FALSE)+AT372</f>
        <v>1</v>
      </c>
      <c r="AV372" s="98">
        <f>VLOOKUP($A372,'CCR_%'!$A:$WWW,MATCH(AV$8,'CCR_%'!$A$8:$WWW$8,0),FALSE)+AU372</f>
        <v>1</v>
      </c>
      <c r="AW372" s="98">
        <f>VLOOKUP($A372,'CCR_%'!$A:$WWW,MATCH(AW$8,'CCR_%'!$A$8:$WWW$8,0),FALSE)+AV372</f>
        <v>1</v>
      </c>
      <c r="AX372" s="98">
        <f>VLOOKUP($A372,'CCR_%'!$A:$WWW,MATCH(AX$8,'CCR_%'!$A$8:$WWW$8,0),FALSE)+AW372</f>
        <v>1</v>
      </c>
      <c r="AY372" s="98">
        <f>VLOOKUP($A372,'CCR_%'!$A:$WWW,MATCH(AY$8,'CCR_%'!$A$8:$WWW$8,0),FALSE)+AX372</f>
        <v>1</v>
      </c>
      <c r="AZ372" s="98">
        <f>VLOOKUP($A372,'CCR_%'!$A:$WWW,MATCH(AZ$8,'CCR_%'!$A$8:$WWW$8,0),FALSE)+AY372</f>
        <v>1</v>
      </c>
      <c r="BA372" s="98">
        <f>VLOOKUP($A372,'CCR_%'!$A:$WWW,MATCH(BA$8,'CCR_%'!$A$8:$WWW$8,0),FALSE)+AZ372</f>
        <v>1</v>
      </c>
      <c r="BB372" s="98">
        <f>VLOOKUP($A372,'CCR_%'!$A:$WWW,MATCH(BB$8,'CCR_%'!$A$8:$WWW$8,0),FALSE)+BA372</f>
        <v>1</v>
      </c>
      <c r="BC372" s="98">
        <f>VLOOKUP($A372,'CCR_%'!$A:$WWW,MATCH(BC$8,'CCR_%'!$A$8:$WWW$8,0),FALSE)+BB372</f>
        <v>1</v>
      </c>
      <c r="BD372" s="98">
        <f>VLOOKUP($A372,'CCR_%'!$A:$WWW,MATCH(BD$8,'CCR_%'!$A$8:$WWW$8,0),FALSE)+BC372</f>
        <v>1</v>
      </c>
      <c r="BE372" s="98">
        <f>VLOOKUP($A372,'CCR_%'!$A:$WWW,MATCH(BE$8,'CCR_%'!$A$8:$WWW$8,0),FALSE)+BD372</f>
        <v>1</v>
      </c>
      <c r="BF372" s="98">
        <f>VLOOKUP($A372,'CCR_%'!$A:$WWW,MATCH(BF$8,'CCR_%'!$A$8:$WWW$8,0),FALSE)+BE372</f>
        <v>1</v>
      </c>
      <c r="BG372" s="98">
        <f>VLOOKUP($A372,'CCR_%'!$A:$WWW,MATCH(BG$8,'CCR_%'!$A$8:$WWW$8,0),FALSE)+BF372</f>
        <v>1</v>
      </c>
      <c r="BH372" s="98">
        <f>VLOOKUP($A372,'CCR_%'!$A:$WWW,MATCH(BH$8,'CCR_%'!$A$8:$WWW$8,0),FALSE)+BG372</f>
        <v>1</v>
      </c>
      <c r="BI372" s="98">
        <f>VLOOKUP($A372,'CCR_%'!$A:$WWW,MATCH(BI$8,'CCR_%'!$A$8:$WWW$8,0),FALSE)+BH372</f>
        <v>1</v>
      </c>
      <c r="BJ372" s="98">
        <f>VLOOKUP($A372,'CCR_%'!$A:$WWW,MATCH(BJ$8,'CCR_%'!$A$8:$WWW$8,0),FALSE)+BI372</f>
        <v>1</v>
      </c>
      <c r="BK372" s="98">
        <f>VLOOKUP($A372,'CCR_%'!$A:$WWW,MATCH(BK$8,'CCR_%'!$A$8:$WWW$8,0),FALSE)+BJ372</f>
        <v>1</v>
      </c>
      <c r="BL372" s="98">
        <f>VLOOKUP($A372,'CCR_%'!$A:$WWW,MATCH(BL$8,'CCR_%'!$A$8:$WWW$8,0),FALSE)+BK372</f>
        <v>1</v>
      </c>
    </row>
    <row r="373" spans="1:64" ht="16.5" customHeight="1" outlineLevel="1" x14ac:dyDescent="0.25">
      <c r="A373" s="22" t="s">
        <v>681</v>
      </c>
      <c r="B373" s="23" t="s">
        <v>682</v>
      </c>
      <c r="C373" s="89"/>
      <c r="D373" s="89"/>
      <c r="E373" s="90"/>
      <c r="F373" s="102"/>
      <c r="G373" s="102"/>
      <c r="H373" s="102"/>
      <c r="I373" s="102"/>
      <c r="J373" s="102"/>
      <c r="K373" s="102"/>
      <c r="L373" s="102"/>
      <c r="M373" s="102"/>
      <c r="N373" s="102"/>
      <c r="O373" s="102"/>
      <c r="P373" s="102"/>
      <c r="Q373" s="102"/>
      <c r="R373" s="102"/>
      <c r="S373" s="102"/>
      <c r="T373" s="102"/>
      <c r="U373" s="102"/>
      <c r="V373" s="102"/>
      <c r="W373" s="102"/>
      <c r="X373" s="102"/>
      <c r="Y373" s="102"/>
      <c r="Z373" s="102"/>
      <c r="AA373" s="102"/>
      <c r="AB373" s="102"/>
      <c r="AC373" s="102"/>
      <c r="AD373" s="102"/>
      <c r="AE373" s="102"/>
      <c r="AF373" s="102"/>
      <c r="AG373" s="102"/>
      <c r="AH373" s="102"/>
      <c r="AI373" s="102"/>
      <c r="AJ373" s="102"/>
      <c r="AK373" s="102"/>
      <c r="AL373" s="102"/>
      <c r="AM373" s="102"/>
      <c r="AN373" s="102"/>
      <c r="AO373" s="102"/>
      <c r="AP373" s="102"/>
      <c r="AQ373" s="102"/>
      <c r="AR373" s="102"/>
      <c r="AS373" s="102"/>
      <c r="AT373" s="102"/>
      <c r="AU373" s="102"/>
      <c r="AV373" s="102"/>
      <c r="AW373" s="102"/>
      <c r="AX373" s="102"/>
      <c r="AY373" s="102"/>
      <c r="AZ373" s="102"/>
      <c r="BA373" s="102"/>
      <c r="BB373" s="102"/>
      <c r="BC373" s="102"/>
      <c r="BD373" s="102"/>
      <c r="BE373" s="102"/>
      <c r="BF373" s="102"/>
      <c r="BG373" s="102"/>
      <c r="BH373" s="102"/>
      <c r="BI373" s="102"/>
      <c r="BJ373" s="102"/>
      <c r="BK373" s="102"/>
      <c r="BL373" s="102"/>
    </row>
    <row r="374" spans="1:64" ht="16.5" customHeight="1" outlineLevel="3" x14ac:dyDescent="0.25">
      <c r="A374" s="26" t="s">
        <v>683</v>
      </c>
      <c r="B374" s="38" t="s">
        <v>684</v>
      </c>
      <c r="C374" s="93">
        <v>46111</v>
      </c>
      <c r="D374" s="93">
        <v>47571</v>
      </c>
      <c r="E374" s="94">
        <f>VLOOKUP($A374,'CCR_%'!$A:$WWW,MATCH(E$8,'CCR_%'!$A$8:$WWW$8,0),FALSE)+0</f>
        <v>0</v>
      </c>
      <c r="F374" s="95">
        <f>VLOOKUP($A374,'CCR_%'!$A:$WWW,MATCH(F$8,'CCR_%'!$A$8:$WWW$8,0),FALSE)+E374</f>
        <v>0</v>
      </c>
      <c r="G374" s="95">
        <f>VLOOKUP($A374,'CCR_%'!$A:$WWW,MATCH(G$8,'CCR_%'!$A$8:$WWW$8,0),FALSE)+F374</f>
        <v>0.12500000000000031</v>
      </c>
      <c r="H374" s="95">
        <f>VLOOKUP($A374,'CCR_%'!$A:$WWW,MATCH(H$8,'CCR_%'!$A$8:$WWW$8,0),FALSE)+G374</f>
        <v>0.25000000000000061</v>
      </c>
      <c r="I374" s="95">
        <f>VLOOKUP($A374,'CCR_%'!$A:$WWW,MATCH(I$8,'CCR_%'!$A$8:$WWW$8,0),FALSE)+H374</f>
        <v>0.37500000000000089</v>
      </c>
      <c r="J374" s="95">
        <f>VLOOKUP($A374,'CCR_%'!$A:$WWW,MATCH(J$8,'CCR_%'!$A$8:$WWW$8,0),FALSE)+I374</f>
        <v>0.50000000000000122</v>
      </c>
      <c r="K374" s="95">
        <f>VLOOKUP($A374,'CCR_%'!$A:$WWW,MATCH(K$8,'CCR_%'!$A$8:$WWW$8,0),FALSE)+J374</f>
        <v>0.62500000000000155</v>
      </c>
      <c r="L374" s="95">
        <f>VLOOKUP($A374,'CCR_%'!$A:$WWW,MATCH(L$8,'CCR_%'!$A$8:$WWW$8,0),FALSE)+K374</f>
        <v>0.75000000000000189</v>
      </c>
      <c r="M374" s="95">
        <f>VLOOKUP($A374,'CCR_%'!$A:$WWW,MATCH(M$8,'CCR_%'!$A$8:$WWW$8,0),FALSE)+L374</f>
        <v>0.87500000000000222</v>
      </c>
      <c r="N374" s="95">
        <f>VLOOKUP($A374,'CCR_%'!$A:$WWW,MATCH(N$8,'CCR_%'!$A$8:$WWW$8,0),FALSE)+M374</f>
        <v>1.0000000000000024</v>
      </c>
      <c r="O374" s="95">
        <f>VLOOKUP($A374,'CCR_%'!$A:$WWW,MATCH(O$8,'CCR_%'!$A$8:$WWW$8,0),FALSE)+N374</f>
        <v>1.0000000000000024</v>
      </c>
      <c r="P374" s="95">
        <f>VLOOKUP($A374,'CCR_%'!$A:$WWW,MATCH(P$8,'CCR_%'!$A$8:$WWW$8,0),FALSE)+O374</f>
        <v>1.0000000000000024</v>
      </c>
      <c r="Q374" s="95">
        <f>VLOOKUP($A374,'CCR_%'!$A:$WWW,MATCH(Q$8,'CCR_%'!$A$8:$WWW$8,0),FALSE)+P374</f>
        <v>1.0000000000000024</v>
      </c>
      <c r="R374" s="95">
        <f>VLOOKUP($A374,'CCR_%'!$A:$WWW,MATCH(R$8,'CCR_%'!$A$8:$WWW$8,0),FALSE)+Q374</f>
        <v>1.0000000000000024</v>
      </c>
      <c r="S374" s="95">
        <f>VLOOKUP($A374,'CCR_%'!$A:$WWW,MATCH(S$8,'CCR_%'!$A$8:$WWW$8,0),FALSE)+R374</f>
        <v>1.0000000000000024</v>
      </c>
      <c r="T374" s="95">
        <f>VLOOKUP($A374,'CCR_%'!$A:$WWW,MATCH(T$8,'CCR_%'!$A$8:$WWW$8,0),FALSE)+S374</f>
        <v>1.0000000000000024</v>
      </c>
      <c r="U374" s="95">
        <f>VLOOKUP($A374,'CCR_%'!$A:$WWW,MATCH(U$8,'CCR_%'!$A$8:$WWW$8,0),FALSE)+T374</f>
        <v>1.0000000000000024</v>
      </c>
      <c r="V374" s="95">
        <f>VLOOKUP($A374,'CCR_%'!$A:$WWW,MATCH(V$8,'CCR_%'!$A$8:$WWW$8,0),FALSE)+U374</f>
        <v>1.0000000000000024</v>
      </c>
      <c r="W374" s="95">
        <f>VLOOKUP($A374,'CCR_%'!$A:$WWW,MATCH(W$8,'CCR_%'!$A$8:$WWW$8,0),FALSE)+V374</f>
        <v>1.0000000000000024</v>
      </c>
      <c r="X374" s="95">
        <f>VLOOKUP($A374,'CCR_%'!$A:$WWW,MATCH(X$8,'CCR_%'!$A$8:$WWW$8,0),FALSE)+W374</f>
        <v>1.0000000000000024</v>
      </c>
      <c r="Y374" s="95">
        <f>VLOOKUP($A374,'CCR_%'!$A:$WWW,MATCH(Y$8,'CCR_%'!$A$8:$WWW$8,0),FALSE)+X374</f>
        <v>1.0000000000000024</v>
      </c>
      <c r="Z374" s="95">
        <f>VLOOKUP($A374,'CCR_%'!$A:$WWW,MATCH(Z$8,'CCR_%'!$A$8:$WWW$8,0),FALSE)+Y374</f>
        <v>1.0000000000000024</v>
      </c>
      <c r="AA374" s="95">
        <f>VLOOKUP($A374,'CCR_%'!$A:$WWW,MATCH(AA$8,'CCR_%'!$A$8:$WWW$8,0),FALSE)+Z374</f>
        <v>1.0000000000000024</v>
      </c>
      <c r="AB374" s="95">
        <f>VLOOKUP($A374,'CCR_%'!$A:$WWW,MATCH(AB$8,'CCR_%'!$A$8:$WWW$8,0),FALSE)+AA374</f>
        <v>1.0000000000000024</v>
      </c>
      <c r="AC374" s="95">
        <f>VLOOKUP($A374,'CCR_%'!$A:$WWW,MATCH(AC$8,'CCR_%'!$A$8:$WWW$8,0),FALSE)+AB374</f>
        <v>1.0000000000000024</v>
      </c>
      <c r="AD374" s="95">
        <f>VLOOKUP($A374,'CCR_%'!$A:$WWW,MATCH(AD$8,'CCR_%'!$A$8:$WWW$8,0),FALSE)+AC374</f>
        <v>1.0000000000000024</v>
      </c>
      <c r="AE374" s="95">
        <f>VLOOKUP($A374,'CCR_%'!$A:$WWW,MATCH(AE$8,'CCR_%'!$A$8:$WWW$8,0),FALSE)+AD374</f>
        <v>1.0000000000000024</v>
      </c>
      <c r="AF374" s="95">
        <f>VLOOKUP($A374,'CCR_%'!$A:$WWW,MATCH(AF$8,'CCR_%'!$A$8:$WWW$8,0),FALSE)+AE374</f>
        <v>1.0000000000000024</v>
      </c>
      <c r="AG374" s="95">
        <f>VLOOKUP($A374,'CCR_%'!$A:$WWW,MATCH(AG$8,'CCR_%'!$A$8:$WWW$8,0),FALSE)+AF374</f>
        <v>1.0000000000000024</v>
      </c>
      <c r="AH374" s="95">
        <f>VLOOKUP($A374,'CCR_%'!$A:$WWW,MATCH(AH$8,'CCR_%'!$A$8:$WWW$8,0),FALSE)+AG374</f>
        <v>1.0000000000000024</v>
      </c>
      <c r="AI374" s="95">
        <f>VLOOKUP($A374,'CCR_%'!$A:$WWW,MATCH(AI$8,'CCR_%'!$A$8:$WWW$8,0),FALSE)+AH374</f>
        <v>1.0000000000000024</v>
      </c>
      <c r="AJ374" s="95">
        <f>VLOOKUP($A374,'CCR_%'!$A:$WWW,MATCH(AJ$8,'CCR_%'!$A$8:$WWW$8,0),FALSE)+AI374</f>
        <v>1.0000000000000024</v>
      </c>
      <c r="AK374" s="95">
        <f>VLOOKUP($A374,'CCR_%'!$A:$WWW,MATCH(AK$8,'CCR_%'!$A$8:$WWW$8,0),FALSE)+AJ374</f>
        <v>1.0000000000000024</v>
      </c>
      <c r="AL374" s="95">
        <f>VLOOKUP($A374,'CCR_%'!$A:$WWW,MATCH(AL$8,'CCR_%'!$A$8:$WWW$8,0),FALSE)+AK374</f>
        <v>1.0000000000000024</v>
      </c>
      <c r="AM374" s="95">
        <f>VLOOKUP($A374,'CCR_%'!$A:$WWW,MATCH(AM$8,'CCR_%'!$A$8:$WWW$8,0),FALSE)+AL374</f>
        <v>1.0000000000000024</v>
      </c>
      <c r="AN374" s="95">
        <f>VLOOKUP($A374,'CCR_%'!$A:$WWW,MATCH(AN$8,'CCR_%'!$A$8:$WWW$8,0),FALSE)+AM374</f>
        <v>1.0000000000000024</v>
      </c>
      <c r="AO374" s="95">
        <f>VLOOKUP($A374,'CCR_%'!$A:$WWW,MATCH(AO$8,'CCR_%'!$A$8:$WWW$8,0),FALSE)+AN374</f>
        <v>1.0000000000000024</v>
      </c>
      <c r="AP374" s="95">
        <f>VLOOKUP($A374,'CCR_%'!$A:$WWW,MATCH(AP$8,'CCR_%'!$A$8:$WWW$8,0),FALSE)+AO374</f>
        <v>1.0000000000000024</v>
      </c>
      <c r="AQ374" s="95">
        <f>VLOOKUP($A374,'CCR_%'!$A:$WWW,MATCH(AQ$8,'CCR_%'!$A$8:$WWW$8,0),FALSE)+AP374</f>
        <v>1.0000000000000024</v>
      </c>
      <c r="AR374" s="95">
        <f>VLOOKUP($A374,'CCR_%'!$A:$WWW,MATCH(AR$8,'CCR_%'!$A$8:$WWW$8,0),FALSE)+AQ374</f>
        <v>1.0000000000000024</v>
      </c>
      <c r="AS374" s="95">
        <f>VLOOKUP($A374,'CCR_%'!$A:$WWW,MATCH(AS$8,'CCR_%'!$A$8:$WWW$8,0),FALSE)+AR374</f>
        <v>1.0000000000000024</v>
      </c>
      <c r="AT374" s="95">
        <f>VLOOKUP($A374,'CCR_%'!$A:$WWW,MATCH(AT$8,'CCR_%'!$A$8:$WWW$8,0),FALSE)+AS374</f>
        <v>1.0000000000000024</v>
      </c>
      <c r="AU374" s="95">
        <f>VLOOKUP($A374,'CCR_%'!$A:$WWW,MATCH(AU$8,'CCR_%'!$A$8:$WWW$8,0),FALSE)+AT374</f>
        <v>1.0000000000000024</v>
      </c>
      <c r="AV374" s="95">
        <f>VLOOKUP($A374,'CCR_%'!$A:$WWW,MATCH(AV$8,'CCR_%'!$A$8:$WWW$8,0),FALSE)+AU374</f>
        <v>1.0000000000000024</v>
      </c>
      <c r="AW374" s="95">
        <f>VLOOKUP($A374,'CCR_%'!$A:$WWW,MATCH(AW$8,'CCR_%'!$A$8:$WWW$8,0),FALSE)+AV374</f>
        <v>1.0000000000000024</v>
      </c>
      <c r="AX374" s="95">
        <f>VLOOKUP($A374,'CCR_%'!$A:$WWW,MATCH(AX$8,'CCR_%'!$A$8:$WWW$8,0),FALSE)+AW374</f>
        <v>1.0000000000000024</v>
      </c>
      <c r="AY374" s="95">
        <f>VLOOKUP($A374,'CCR_%'!$A:$WWW,MATCH(AY$8,'CCR_%'!$A$8:$WWW$8,0),FALSE)+AX374</f>
        <v>1.0000000000000024</v>
      </c>
      <c r="AZ374" s="95">
        <f>VLOOKUP($A374,'CCR_%'!$A:$WWW,MATCH(AZ$8,'CCR_%'!$A$8:$WWW$8,0),FALSE)+AY374</f>
        <v>1.0000000000000024</v>
      </c>
      <c r="BA374" s="95">
        <f>VLOOKUP($A374,'CCR_%'!$A:$WWW,MATCH(BA$8,'CCR_%'!$A$8:$WWW$8,0),FALSE)+AZ374</f>
        <v>1.0000000000000024</v>
      </c>
      <c r="BB374" s="95">
        <f>VLOOKUP($A374,'CCR_%'!$A:$WWW,MATCH(BB$8,'CCR_%'!$A$8:$WWW$8,0),FALSE)+BA374</f>
        <v>1.0000000000000024</v>
      </c>
      <c r="BC374" s="95">
        <f>VLOOKUP($A374,'CCR_%'!$A:$WWW,MATCH(BC$8,'CCR_%'!$A$8:$WWW$8,0),FALSE)+BB374</f>
        <v>1.0000000000000024</v>
      </c>
      <c r="BD374" s="95">
        <f>VLOOKUP($A374,'CCR_%'!$A:$WWW,MATCH(BD$8,'CCR_%'!$A$8:$WWW$8,0),FALSE)+BC374</f>
        <v>1.0000000000000024</v>
      </c>
      <c r="BE374" s="95">
        <f>VLOOKUP($A374,'CCR_%'!$A:$WWW,MATCH(BE$8,'CCR_%'!$A$8:$WWW$8,0),FALSE)+BD374</f>
        <v>1.0000000000000024</v>
      </c>
      <c r="BF374" s="95">
        <f>VLOOKUP($A374,'CCR_%'!$A:$WWW,MATCH(BF$8,'CCR_%'!$A$8:$WWW$8,0),FALSE)+BE374</f>
        <v>1.0000000000000024</v>
      </c>
      <c r="BG374" s="95">
        <f>VLOOKUP($A374,'CCR_%'!$A:$WWW,MATCH(BG$8,'CCR_%'!$A$8:$WWW$8,0),FALSE)+BF374</f>
        <v>1.0000000000000024</v>
      </c>
      <c r="BH374" s="95">
        <f>VLOOKUP($A374,'CCR_%'!$A:$WWW,MATCH(BH$8,'CCR_%'!$A$8:$WWW$8,0),FALSE)+BG374</f>
        <v>1.0000000000000024</v>
      </c>
      <c r="BI374" s="95">
        <f>VLOOKUP($A374,'CCR_%'!$A:$WWW,MATCH(BI$8,'CCR_%'!$A$8:$WWW$8,0),FALSE)+BH374</f>
        <v>1.0000000000000024</v>
      </c>
      <c r="BJ374" s="95">
        <f>VLOOKUP($A374,'CCR_%'!$A:$WWW,MATCH(BJ$8,'CCR_%'!$A$8:$WWW$8,0),FALSE)+BI374</f>
        <v>1.0000000000000024</v>
      </c>
      <c r="BK374" s="95">
        <f>VLOOKUP($A374,'CCR_%'!$A:$WWW,MATCH(BK$8,'CCR_%'!$A$8:$WWW$8,0),FALSE)+BJ374</f>
        <v>1.0000000000000024</v>
      </c>
      <c r="BL374" s="95">
        <f>VLOOKUP($A374,'CCR_%'!$A:$WWW,MATCH(BL$8,'CCR_%'!$A$8:$WWW$8,0),FALSE)+BK374</f>
        <v>1.0000000000000024</v>
      </c>
    </row>
    <row r="375" spans="1:64" ht="16.5" customHeight="1" outlineLevel="1" x14ac:dyDescent="0.25">
      <c r="A375" s="22" t="s">
        <v>685</v>
      </c>
      <c r="B375" s="23" t="s">
        <v>686</v>
      </c>
      <c r="C375" s="89"/>
      <c r="D375" s="89"/>
      <c r="E375" s="90"/>
      <c r="F375" s="102"/>
      <c r="G375" s="102"/>
      <c r="H375" s="102"/>
      <c r="I375" s="102"/>
      <c r="J375" s="102"/>
      <c r="K375" s="102"/>
      <c r="L375" s="102"/>
      <c r="M375" s="102"/>
      <c r="N375" s="102"/>
      <c r="O375" s="102"/>
      <c r="P375" s="102"/>
      <c r="Q375" s="102"/>
      <c r="R375" s="102"/>
      <c r="S375" s="102"/>
      <c r="T375" s="102"/>
      <c r="U375" s="102"/>
      <c r="V375" s="102"/>
      <c r="W375" s="102"/>
      <c r="X375" s="102"/>
      <c r="Y375" s="102"/>
      <c r="Z375" s="102"/>
      <c r="AA375" s="102"/>
      <c r="AB375" s="102"/>
      <c r="AC375" s="102"/>
      <c r="AD375" s="102"/>
      <c r="AE375" s="102"/>
      <c r="AF375" s="102"/>
      <c r="AG375" s="102"/>
      <c r="AH375" s="102"/>
      <c r="AI375" s="102"/>
      <c r="AJ375" s="102"/>
      <c r="AK375" s="102"/>
      <c r="AL375" s="102"/>
      <c r="AM375" s="102"/>
      <c r="AN375" s="102"/>
      <c r="AO375" s="102"/>
      <c r="AP375" s="102"/>
      <c r="AQ375" s="102"/>
      <c r="AR375" s="102"/>
      <c r="AS375" s="102"/>
      <c r="AT375" s="102"/>
      <c r="AU375" s="102"/>
      <c r="AV375" s="102"/>
      <c r="AW375" s="102"/>
      <c r="AX375" s="102"/>
      <c r="AY375" s="102"/>
      <c r="AZ375" s="102"/>
      <c r="BA375" s="102"/>
      <c r="BB375" s="102"/>
      <c r="BC375" s="102"/>
      <c r="BD375" s="102"/>
      <c r="BE375" s="102"/>
      <c r="BF375" s="102"/>
      <c r="BG375" s="102"/>
      <c r="BH375" s="102"/>
      <c r="BI375" s="102"/>
      <c r="BJ375" s="102"/>
      <c r="BK375" s="102"/>
      <c r="BL375" s="102"/>
    </row>
    <row r="376" spans="1:64" ht="16.5" customHeight="1" outlineLevel="3" x14ac:dyDescent="0.25">
      <c r="A376" s="26" t="s">
        <v>687</v>
      </c>
      <c r="B376" s="38" t="s">
        <v>688</v>
      </c>
      <c r="C376" s="93">
        <v>48303</v>
      </c>
      <c r="D376" s="93">
        <v>48667</v>
      </c>
      <c r="E376" s="94">
        <f>VLOOKUP($A376,'CCR_%'!$A:$WWW,MATCH(E$8,'CCR_%'!$A$8:$WWW$8,0),FALSE)+0</f>
        <v>0</v>
      </c>
      <c r="F376" s="95">
        <f>VLOOKUP($A376,'CCR_%'!$A:$WWW,MATCH(F$8,'CCR_%'!$A$8:$WWW$8,0),FALSE)+E376</f>
        <v>0</v>
      </c>
      <c r="G376" s="95">
        <f>VLOOKUP($A376,'CCR_%'!$A:$WWW,MATCH(G$8,'CCR_%'!$A$8:$WWW$8,0),FALSE)+F376</f>
        <v>0</v>
      </c>
      <c r="H376" s="95">
        <f>VLOOKUP($A376,'CCR_%'!$A:$WWW,MATCH(H$8,'CCR_%'!$A$8:$WWW$8,0),FALSE)+G376</f>
        <v>0</v>
      </c>
      <c r="I376" s="95">
        <f>VLOOKUP($A376,'CCR_%'!$A:$WWW,MATCH(I$8,'CCR_%'!$A$8:$WWW$8,0),FALSE)+H376</f>
        <v>0</v>
      </c>
      <c r="J376" s="95">
        <f>VLOOKUP($A376,'CCR_%'!$A:$WWW,MATCH(J$8,'CCR_%'!$A$8:$WWW$8,0),FALSE)+I376</f>
        <v>0</v>
      </c>
      <c r="K376" s="95">
        <f>VLOOKUP($A376,'CCR_%'!$A:$WWW,MATCH(K$8,'CCR_%'!$A$8:$WWW$8,0),FALSE)+J376</f>
        <v>0</v>
      </c>
      <c r="L376" s="95">
        <f>VLOOKUP($A376,'CCR_%'!$A:$WWW,MATCH(L$8,'CCR_%'!$A$8:$WWW$8,0),FALSE)+K376</f>
        <v>0</v>
      </c>
      <c r="M376" s="95">
        <f>VLOOKUP($A376,'CCR_%'!$A:$WWW,MATCH(M$8,'CCR_%'!$A$8:$WWW$8,0),FALSE)+L376</f>
        <v>0</v>
      </c>
      <c r="N376" s="95">
        <f>VLOOKUP($A376,'CCR_%'!$A:$WWW,MATCH(N$8,'CCR_%'!$A$8:$WWW$8,0),FALSE)+M376</f>
        <v>0</v>
      </c>
      <c r="O376" s="95">
        <f>VLOOKUP($A376,'CCR_%'!$A:$WWW,MATCH(O$8,'CCR_%'!$A$8:$WWW$8,0),FALSE)+N376</f>
        <v>0</v>
      </c>
      <c r="P376" s="95">
        <f>VLOOKUP($A376,'CCR_%'!$A:$WWW,MATCH(P$8,'CCR_%'!$A$8:$WWW$8,0),FALSE)+O376</f>
        <v>0</v>
      </c>
      <c r="Q376" s="95">
        <f>VLOOKUP($A376,'CCR_%'!$A:$WWW,MATCH(Q$8,'CCR_%'!$A$8:$WWW$8,0),FALSE)+P376</f>
        <v>0</v>
      </c>
      <c r="R376" s="95">
        <f>VLOOKUP($A376,'CCR_%'!$A:$WWW,MATCH(R$8,'CCR_%'!$A$8:$WWW$8,0),FALSE)+Q376</f>
        <v>0</v>
      </c>
      <c r="S376" s="95">
        <f>VLOOKUP($A376,'CCR_%'!$A:$WWW,MATCH(S$8,'CCR_%'!$A$8:$WWW$8,0),FALSE)+R376</f>
        <v>0.1</v>
      </c>
      <c r="T376" s="95">
        <f>VLOOKUP($A376,'CCR_%'!$A:$WWW,MATCH(T$8,'CCR_%'!$A$8:$WWW$8,0),FALSE)+S376</f>
        <v>1</v>
      </c>
      <c r="U376" s="95">
        <f>VLOOKUP($A376,'CCR_%'!$A:$WWW,MATCH(U$8,'CCR_%'!$A$8:$WWW$8,0),FALSE)+T376</f>
        <v>1</v>
      </c>
      <c r="V376" s="95">
        <f>VLOOKUP($A376,'CCR_%'!$A:$WWW,MATCH(V$8,'CCR_%'!$A$8:$WWW$8,0),FALSE)+U376</f>
        <v>1</v>
      </c>
      <c r="W376" s="95">
        <f>VLOOKUP($A376,'CCR_%'!$A:$WWW,MATCH(W$8,'CCR_%'!$A$8:$WWW$8,0),FALSE)+V376</f>
        <v>1</v>
      </c>
      <c r="X376" s="95">
        <f>VLOOKUP($A376,'CCR_%'!$A:$WWW,MATCH(X$8,'CCR_%'!$A$8:$WWW$8,0),FALSE)+W376</f>
        <v>1</v>
      </c>
      <c r="Y376" s="95">
        <f>VLOOKUP($A376,'CCR_%'!$A:$WWW,MATCH(Y$8,'CCR_%'!$A$8:$WWW$8,0),FALSE)+X376</f>
        <v>1</v>
      </c>
      <c r="Z376" s="95">
        <f>VLOOKUP($A376,'CCR_%'!$A:$WWW,MATCH(Z$8,'CCR_%'!$A$8:$WWW$8,0),FALSE)+Y376</f>
        <v>1</v>
      </c>
      <c r="AA376" s="95">
        <f>VLOOKUP($A376,'CCR_%'!$A:$WWW,MATCH(AA$8,'CCR_%'!$A$8:$WWW$8,0),FALSE)+Z376</f>
        <v>1</v>
      </c>
      <c r="AB376" s="95">
        <f>VLOOKUP($A376,'CCR_%'!$A:$WWW,MATCH(AB$8,'CCR_%'!$A$8:$WWW$8,0),FALSE)+AA376</f>
        <v>1</v>
      </c>
      <c r="AC376" s="95">
        <f>VLOOKUP($A376,'CCR_%'!$A:$WWW,MATCH(AC$8,'CCR_%'!$A$8:$WWW$8,0),FALSE)+AB376</f>
        <v>1</v>
      </c>
      <c r="AD376" s="95">
        <f>VLOOKUP($A376,'CCR_%'!$A:$WWW,MATCH(AD$8,'CCR_%'!$A$8:$WWW$8,0),FALSE)+AC376</f>
        <v>1</v>
      </c>
      <c r="AE376" s="95">
        <f>VLOOKUP($A376,'CCR_%'!$A:$WWW,MATCH(AE$8,'CCR_%'!$A$8:$WWW$8,0),FALSE)+AD376</f>
        <v>1</v>
      </c>
      <c r="AF376" s="95">
        <f>VLOOKUP($A376,'CCR_%'!$A:$WWW,MATCH(AF$8,'CCR_%'!$A$8:$WWW$8,0),FALSE)+AE376</f>
        <v>1</v>
      </c>
      <c r="AG376" s="95">
        <f>VLOOKUP($A376,'CCR_%'!$A:$WWW,MATCH(AG$8,'CCR_%'!$A$8:$WWW$8,0),FALSE)+AF376</f>
        <v>1</v>
      </c>
      <c r="AH376" s="95">
        <f>VLOOKUP($A376,'CCR_%'!$A:$WWW,MATCH(AH$8,'CCR_%'!$A$8:$WWW$8,0),FALSE)+AG376</f>
        <v>1</v>
      </c>
      <c r="AI376" s="95">
        <f>VLOOKUP($A376,'CCR_%'!$A:$WWW,MATCH(AI$8,'CCR_%'!$A$8:$WWW$8,0),FALSE)+AH376</f>
        <v>1</v>
      </c>
      <c r="AJ376" s="95">
        <f>VLOOKUP($A376,'CCR_%'!$A:$WWW,MATCH(AJ$8,'CCR_%'!$A$8:$WWW$8,0),FALSE)+AI376</f>
        <v>1</v>
      </c>
      <c r="AK376" s="95">
        <f>VLOOKUP($A376,'CCR_%'!$A:$WWW,MATCH(AK$8,'CCR_%'!$A$8:$WWW$8,0),FALSE)+AJ376</f>
        <v>1</v>
      </c>
      <c r="AL376" s="95">
        <f>VLOOKUP($A376,'CCR_%'!$A:$WWW,MATCH(AL$8,'CCR_%'!$A$8:$WWW$8,0),FALSE)+AK376</f>
        <v>1</v>
      </c>
      <c r="AM376" s="95">
        <f>VLOOKUP($A376,'CCR_%'!$A:$WWW,MATCH(AM$8,'CCR_%'!$A$8:$WWW$8,0),FALSE)+AL376</f>
        <v>1</v>
      </c>
      <c r="AN376" s="95">
        <f>VLOOKUP($A376,'CCR_%'!$A:$WWW,MATCH(AN$8,'CCR_%'!$A$8:$WWW$8,0),FALSE)+AM376</f>
        <v>1</v>
      </c>
      <c r="AO376" s="95">
        <f>VLOOKUP($A376,'CCR_%'!$A:$WWW,MATCH(AO$8,'CCR_%'!$A$8:$WWW$8,0),FALSE)+AN376</f>
        <v>1</v>
      </c>
      <c r="AP376" s="95">
        <f>VLOOKUP($A376,'CCR_%'!$A:$WWW,MATCH(AP$8,'CCR_%'!$A$8:$WWW$8,0),FALSE)+AO376</f>
        <v>1</v>
      </c>
      <c r="AQ376" s="95">
        <f>VLOOKUP($A376,'CCR_%'!$A:$WWW,MATCH(AQ$8,'CCR_%'!$A$8:$WWW$8,0),FALSE)+AP376</f>
        <v>1</v>
      </c>
      <c r="AR376" s="95">
        <f>VLOOKUP($A376,'CCR_%'!$A:$WWW,MATCH(AR$8,'CCR_%'!$A$8:$WWW$8,0),FALSE)+AQ376</f>
        <v>1</v>
      </c>
      <c r="AS376" s="95">
        <f>VLOOKUP($A376,'CCR_%'!$A:$WWW,MATCH(AS$8,'CCR_%'!$A$8:$WWW$8,0),FALSE)+AR376</f>
        <v>1</v>
      </c>
      <c r="AT376" s="95">
        <f>VLOOKUP($A376,'CCR_%'!$A:$WWW,MATCH(AT$8,'CCR_%'!$A$8:$WWW$8,0),FALSE)+AS376</f>
        <v>1</v>
      </c>
      <c r="AU376" s="95">
        <f>VLOOKUP($A376,'CCR_%'!$A:$WWW,MATCH(AU$8,'CCR_%'!$A$8:$WWW$8,0),FALSE)+AT376</f>
        <v>1</v>
      </c>
      <c r="AV376" s="95">
        <f>VLOOKUP($A376,'CCR_%'!$A:$WWW,MATCH(AV$8,'CCR_%'!$A$8:$WWW$8,0),FALSE)+AU376</f>
        <v>1</v>
      </c>
      <c r="AW376" s="95">
        <f>VLOOKUP($A376,'CCR_%'!$A:$WWW,MATCH(AW$8,'CCR_%'!$A$8:$WWW$8,0),FALSE)+AV376</f>
        <v>1</v>
      </c>
      <c r="AX376" s="95">
        <f>VLOOKUP($A376,'CCR_%'!$A:$WWW,MATCH(AX$8,'CCR_%'!$A$8:$WWW$8,0),FALSE)+AW376</f>
        <v>1</v>
      </c>
      <c r="AY376" s="95">
        <f>VLOOKUP($A376,'CCR_%'!$A:$WWW,MATCH(AY$8,'CCR_%'!$A$8:$WWW$8,0),FALSE)+AX376</f>
        <v>1</v>
      </c>
      <c r="AZ376" s="95">
        <f>VLOOKUP($A376,'CCR_%'!$A:$WWW,MATCH(AZ$8,'CCR_%'!$A$8:$WWW$8,0),FALSE)+AY376</f>
        <v>1</v>
      </c>
      <c r="BA376" s="95">
        <f>VLOOKUP($A376,'CCR_%'!$A:$WWW,MATCH(BA$8,'CCR_%'!$A$8:$WWW$8,0),FALSE)+AZ376</f>
        <v>1</v>
      </c>
      <c r="BB376" s="95">
        <f>VLOOKUP($A376,'CCR_%'!$A:$WWW,MATCH(BB$8,'CCR_%'!$A$8:$WWW$8,0),FALSE)+BA376</f>
        <v>1</v>
      </c>
      <c r="BC376" s="95">
        <f>VLOOKUP($A376,'CCR_%'!$A:$WWW,MATCH(BC$8,'CCR_%'!$A$8:$WWW$8,0),FALSE)+BB376</f>
        <v>1</v>
      </c>
      <c r="BD376" s="95">
        <f>VLOOKUP($A376,'CCR_%'!$A:$WWW,MATCH(BD$8,'CCR_%'!$A$8:$WWW$8,0),FALSE)+BC376</f>
        <v>1</v>
      </c>
      <c r="BE376" s="95">
        <f>VLOOKUP($A376,'CCR_%'!$A:$WWW,MATCH(BE$8,'CCR_%'!$A$8:$WWW$8,0),FALSE)+BD376</f>
        <v>1</v>
      </c>
      <c r="BF376" s="95">
        <f>VLOOKUP($A376,'CCR_%'!$A:$WWW,MATCH(BF$8,'CCR_%'!$A$8:$WWW$8,0),FALSE)+BE376</f>
        <v>1</v>
      </c>
      <c r="BG376" s="95">
        <f>VLOOKUP($A376,'CCR_%'!$A:$WWW,MATCH(BG$8,'CCR_%'!$A$8:$WWW$8,0),FALSE)+BF376</f>
        <v>1</v>
      </c>
      <c r="BH376" s="95">
        <f>VLOOKUP($A376,'CCR_%'!$A:$WWW,MATCH(BH$8,'CCR_%'!$A$8:$WWW$8,0),FALSE)+BG376</f>
        <v>1</v>
      </c>
      <c r="BI376" s="95">
        <f>VLOOKUP($A376,'CCR_%'!$A:$WWW,MATCH(BI$8,'CCR_%'!$A$8:$WWW$8,0),FALSE)+BH376</f>
        <v>1</v>
      </c>
      <c r="BJ376" s="95">
        <f>VLOOKUP($A376,'CCR_%'!$A:$WWW,MATCH(BJ$8,'CCR_%'!$A$8:$WWW$8,0),FALSE)+BI376</f>
        <v>1</v>
      </c>
      <c r="BK376" s="95">
        <f>VLOOKUP($A376,'CCR_%'!$A:$WWW,MATCH(BK$8,'CCR_%'!$A$8:$WWW$8,0),FALSE)+BJ376</f>
        <v>1</v>
      </c>
      <c r="BL376" s="95">
        <f>VLOOKUP($A376,'CCR_%'!$A:$WWW,MATCH(BL$8,'CCR_%'!$A$8:$WWW$8,0),FALSE)+BK376</f>
        <v>1</v>
      </c>
    </row>
    <row r="377" spans="1:64" ht="16.5" customHeight="1" outlineLevel="3" x14ac:dyDescent="0.25">
      <c r="A377" s="26" t="s">
        <v>689</v>
      </c>
      <c r="B377" s="38" t="s">
        <v>690</v>
      </c>
      <c r="C377" s="93">
        <v>47574</v>
      </c>
      <c r="D377" s="93">
        <v>48302</v>
      </c>
      <c r="E377" s="94">
        <f>VLOOKUP($A377,'CCR_%'!$A:$WWW,MATCH(E$8,'CCR_%'!$A$8:$WWW$8,0),FALSE)+0</f>
        <v>0</v>
      </c>
      <c r="F377" s="95">
        <f>VLOOKUP($A377,'CCR_%'!$A:$WWW,MATCH(F$8,'CCR_%'!$A$8:$WWW$8,0),FALSE)+E377</f>
        <v>0</v>
      </c>
      <c r="G377" s="95">
        <f>VLOOKUP($A377,'CCR_%'!$A:$WWW,MATCH(G$8,'CCR_%'!$A$8:$WWW$8,0),FALSE)+F377</f>
        <v>0</v>
      </c>
      <c r="H377" s="95">
        <f>VLOOKUP($A377,'CCR_%'!$A:$WWW,MATCH(H$8,'CCR_%'!$A$8:$WWW$8,0),FALSE)+G377</f>
        <v>0</v>
      </c>
      <c r="I377" s="95">
        <f>VLOOKUP($A377,'CCR_%'!$A:$WWW,MATCH(I$8,'CCR_%'!$A$8:$WWW$8,0),FALSE)+H377</f>
        <v>0</v>
      </c>
      <c r="J377" s="95">
        <f>VLOOKUP($A377,'CCR_%'!$A:$WWW,MATCH(J$8,'CCR_%'!$A$8:$WWW$8,0),FALSE)+I377</f>
        <v>0</v>
      </c>
      <c r="K377" s="95">
        <f>VLOOKUP($A377,'CCR_%'!$A:$WWW,MATCH(K$8,'CCR_%'!$A$8:$WWW$8,0),FALSE)+J377</f>
        <v>0</v>
      </c>
      <c r="L377" s="95">
        <f>VLOOKUP($A377,'CCR_%'!$A:$WWW,MATCH(L$8,'CCR_%'!$A$8:$WWW$8,0),FALSE)+K377</f>
        <v>0</v>
      </c>
      <c r="M377" s="95">
        <f>VLOOKUP($A377,'CCR_%'!$A:$WWW,MATCH(M$8,'CCR_%'!$A$8:$WWW$8,0),FALSE)+L377</f>
        <v>0</v>
      </c>
      <c r="N377" s="95">
        <f>VLOOKUP($A377,'CCR_%'!$A:$WWW,MATCH(N$8,'CCR_%'!$A$8:$WWW$8,0),FALSE)+M377</f>
        <v>0</v>
      </c>
      <c r="O377" s="95">
        <f>VLOOKUP($A377,'CCR_%'!$A:$WWW,MATCH(O$8,'CCR_%'!$A$8:$WWW$8,0),FALSE)+N377</f>
        <v>0.05</v>
      </c>
      <c r="P377" s="95">
        <f>VLOOKUP($A377,'CCR_%'!$A:$WWW,MATCH(P$8,'CCR_%'!$A$8:$WWW$8,0),FALSE)+O377</f>
        <v>0.15000000000000002</v>
      </c>
      <c r="Q377" s="95">
        <f>VLOOKUP($A377,'CCR_%'!$A:$WWW,MATCH(Q$8,'CCR_%'!$A$8:$WWW$8,0),FALSE)+P377</f>
        <v>0.35000000000000003</v>
      </c>
      <c r="R377" s="95">
        <f>VLOOKUP($A377,'CCR_%'!$A:$WWW,MATCH(R$8,'CCR_%'!$A$8:$WWW$8,0),FALSE)+Q377</f>
        <v>1</v>
      </c>
      <c r="S377" s="95">
        <f>VLOOKUP($A377,'CCR_%'!$A:$WWW,MATCH(S$8,'CCR_%'!$A$8:$WWW$8,0),FALSE)+R377</f>
        <v>1</v>
      </c>
      <c r="T377" s="95">
        <f>VLOOKUP($A377,'CCR_%'!$A:$WWW,MATCH(T$8,'CCR_%'!$A$8:$WWW$8,0),FALSE)+S377</f>
        <v>1</v>
      </c>
      <c r="U377" s="95">
        <f>VLOOKUP($A377,'CCR_%'!$A:$WWW,MATCH(U$8,'CCR_%'!$A$8:$WWW$8,0),FALSE)+T377</f>
        <v>1</v>
      </c>
      <c r="V377" s="95">
        <f>VLOOKUP($A377,'CCR_%'!$A:$WWW,MATCH(V$8,'CCR_%'!$A$8:$WWW$8,0),FALSE)+U377</f>
        <v>1</v>
      </c>
      <c r="W377" s="95">
        <f>VLOOKUP($A377,'CCR_%'!$A:$WWW,MATCH(W$8,'CCR_%'!$A$8:$WWW$8,0),FALSE)+V377</f>
        <v>1</v>
      </c>
      <c r="X377" s="95">
        <f>VLOOKUP($A377,'CCR_%'!$A:$WWW,MATCH(X$8,'CCR_%'!$A$8:$WWW$8,0),FALSE)+W377</f>
        <v>1</v>
      </c>
      <c r="Y377" s="95">
        <f>VLOOKUP($A377,'CCR_%'!$A:$WWW,MATCH(Y$8,'CCR_%'!$A$8:$WWW$8,0),FALSE)+X377</f>
        <v>1</v>
      </c>
      <c r="Z377" s="95">
        <f>VLOOKUP($A377,'CCR_%'!$A:$WWW,MATCH(Z$8,'CCR_%'!$A$8:$WWW$8,0),FALSE)+Y377</f>
        <v>1</v>
      </c>
      <c r="AA377" s="95">
        <f>VLOOKUP($A377,'CCR_%'!$A:$WWW,MATCH(AA$8,'CCR_%'!$A$8:$WWW$8,0),FALSE)+Z377</f>
        <v>1</v>
      </c>
      <c r="AB377" s="95">
        <f>VLOOKUP($A377,'CCR_%'!$A:$WWW,MATCH(AB$8,'CCR_%'!$A$8:$WWW$8,0),FALSE)+AA377</f>
        <v>1</v>
      </c>
      <c r="AC377" s="95">
        <f>VLOOKUP($A377,'CCR_%'!$A:$WWW,MATCH(AC$8,'CCR_%'!$A$8:$WWW$8,0),FALSE)+AB377</f>
        <v>1</v>
      </c>
      <c r="AD377" s="95">
        <f>VLOOKUP($A377,'CCR_%'!$A:$WWW,MATCH(AD$8,'CCR_%'!$A$8:$WWW$8,0),FALSE)+AC377</f>
        <v>1</v>
      </c>
      <c r="AE377" s="95">
        <f>VLOOKUP($A377,'CCR_%'!$A:$WWW,MATCH(AE$8,'CCR_%'!$A$8:$WWW$8,0),FALSE)+AD377</f>
        <v>1</v>
      </c>
      <c r="AF377" s="95">
        <f>VLOOKUP($A377,'CCR_%'!$A:$WWW,MATCH(AF$8,'CCR_%'!$A$8:$WWW$8,0),FALSE)+AE377</f>
        <v>1</v>
      </c>
      <c r="AG377" s="95">
        <f>VLOOKUP($A377,'CCR_%'!$A:$WWW,MATCH(AG$8,'CCR_%'!$A$8:$WWW$8,0),FALSE)+AF377</f>
        <v>1</v>
      </c>
      <c r="AH377" s="95">
        <f>VLOOKUP($A377,'CCR_%'!$A:$WWW,MATCH(AH$8,'CCR_%'!$A$8:$WWW$8,0),FALSE)+AG377</f>
        <v>1</v>
      </c>
      <c r="AI377" s="95">
        <f>VLOOKUP($A377,'CCR_%'!$A:$WWW,MATCH(AI$8,'CCR_%'!$A$8:$WWW$8,0),FALSE)+AH377</f>
        <v>1</v>
      </c>
      <c r="AJ377" s="95">
        <f>VLOOKUP($A377,'CCR_%'!$A:$WWW,MATCH(AJ$8,'CCR_%'!$A$8:$WWW$8,0),FALSE)+AI377</f>
        <v>1</v>
      </c>
      <c r="AK377" s="95">
        <f>VLOOKUP($A377,'CCR_%'!$A:$WWW,MATCH(AK$8,'CCR_%'!$A$8:$WWW$8,0),FALSE)+AJ377</f>
        <v>1</v>
      </c>
      <c r="AL377" s="95">
        <f>VLOOKUP($A377,'CCR_%'!$A:$WWW,MATCH(AL$8,'CCR_%'!$A$8:$WWW$8,0),FALSE)+AK377</f>
        <v>1</v>
      </c>
      <c r="AM377" s="95">
        <f>VLOOKUP($A377,'CCR_%'!$A:$WWW,MATCH(AM$8,'CCR_%'!$A$8:$WWW$8,0),FALSE)+AL377</f>
        <v>1</v>
      </c>
      <c r="AN377" s="95">
        <f>VLOOKUP($A377,'CCR_%'!$A:$WWW,MATCH(AN$8,'CCR_%'!$A$8:$WWW$8,0),FALSE)+AM377</f>
        <v>1</v>
      </c>
      <c r="AO377" s="95">
        <f>VLOOKUP($A377,'CCR_%'!$A:$WWW,MATCH(AO$8,'CCR_%'!$A$8:$WWW$8,0),FALSE)+AN377</f>
        <v>1</v>
      </c>
      <c r="AP377" s="95">
        <f>VLOOKUP($A377,'CCR_%'!$A:$WWW,MATCH(AP$8,'CCR_%'!$A$8:$WWW$8,0),FALSE)+AO377</f>
        <v>1</v>
      </c>
      <c r="AQ377" s="95">
        <f>VLOOKUP($A377,'CCR_%'!$A:$WWW,MATCH(AQ$8,'CCR_%'!$A$8:$WWW$8,0),FALSE)+AP377</f>
        <v>1</v>
      </c>
      <c r="AR377" s="95">
        <f>VLOOKUP($A377,'CCR_%'!$A:$WWW,MATCH(AR$8,'CCR_%'!$A$8:$WWW$8,0),FALSE)+AQ377</f>
        <v>1</v>
      </c>
      <c r="AS377" s="95">
        <f>VLOOKUP($A377,'CCR_%'!$A:$WWW,MATCH(AS$8,'CCR_%'!$A$8:$WWW$8,0),FALSE)+AR377</f>
        <v>1</v>
      </c>
      <c r="AT377" s="95">
        <f>VLOOKUP($A377,'CCR_%'!$A:$WWW,MATCH(AT$8,'CCR_%'!$A$8:$WWW$8,0),FALSE)+AS377</f>
        <v>1</v>
      </c>
      <c r="AU377" s="95">
        <f>VLOOKUP($A377,'CCR_%'!$A:$WWW,MATCH(AU$8,'CCR_%'!$A$8:$WWW$8,0),FALSE)+AT377</f>
        <v>1</v>
      </c>
      <c r="AV377" s="95">
        <f>VLOOKUP($A377,'CCR_%'!$A:$WWW,MATCH(AV$8,'CCR_%'!$A$8:$WWW$8,0),FALSE)+AU377</f>
        <v>1</v>
      </c>
      <c r="AW377" s="95">
        <f>VLOOKUP($A377,'CCR_%'!$A:$WWW,MATCH(AW$8,'CCR_%'!$A$8:$WWW$8,0),FALSE)+AV377</f>
        <v>1</v>
      </c>
      <c r="AX377" s="95">
        <f>VLOOKUP($A377,'CCR_%'!$A:$WWW,MATCH(AX$8,'CCR_%'!$A$8:$WWW$8,0),FALSE)+AW377</f>
        <v>1</v>
      </c>
      <c r="AY377" s="95">
        <f>VLOOKUP($A377,'CCR_%'!$A:$WWW,MATCH(AY$8,'CCR_%'!$A$8:$WWW$8,0),FALSE)+AX377</f>
        <v>1</v>
      </c>
      <c r="AZ377" s="95">
        <f>VLOOKUP($A377,'CCR_%'!$A:$WWW,MATCH(AZ$8,'CCR_%'!$A$8:$WWW$8,0),FALSE)+AY377</f>
        <v>1</v>
      </c>
      <c r="BA377" s="95">
        <f>VLOOKUP($A377,'CCR_%'!$A:$WWW,MATCH(BA$8,'CCR_%'!$A$8:$WWW$8,0),FALSE)+AZ377</f>
        <v>1</v>
      </c>
      <c r="BB377" s="95">
        <f>VLOOKUP($A377,'CCR_%'!$A:$WWW,MATCH(BB$8,'CCR_%'!$A$8:$WWW$8,0),FALSE)+BA377</f>
        <v>1</v>
      </c>
      <c r="BC377" s="95">
        <f>VLOOKUP($A377,'CCR_%'!$A:$WWW,MATCH(BC$8,'CCR_%'!$A$8:$WWW$8,0),FALSE)+BB377</f>
        <v>1</v>
      </c>
      <c r="BD377" s="95">
        <f>VLOOKUP($A377,'CCR_%'!$A:$WWW,MATCH(BD$8,'CCR_%'!$A$8:$WWW$8,0),FALSE)+BC377</f>
        <v>1</v>
      </c>
      <c r="BE377" s="95">
        <f>VLOOKUP($A377,'CCR_%'!$A:$WWW,MATCH(BE$8,'CCR_%'!$A$8:$WWW$8,0),FALSE)+BD377</f>
        <v>1</v>
      </c>
      <c r="BF377" s="95">
        <f>VLOOKUP($A377,'CCR_%'!$A:$WWW,MATCH(BF$8,'CCR_%'!$A$8:$WWW$8,0),FALSE)+BE377</f>
        <v>1</v>
      </c>
      <c r="BG377" s="95">
        <f>VLOOKUP($A377,'CCR_%'!$A:$WWW,MATCH(BG$8,'CCR_%'!$A$8:$WWW$8,0),FALSE)+BF377</f>
        <v>1</v>
      </c>
      <c r="BH377" s="95">
        <f>VLOOKUP($A377,'CCR_%'!$A:$WWW,MATCH(BH$8,'CCR_%'!$A$8:$WWW$8,0),FALSE)+BG377</f>
        <v>1</v>
      </c>
      <c r="BI377" s="95">
        <f>VLOOKUP($A377,'CCR_%'!$A:$WWW,MATCH(BI$8,'CCR_%'!$A$8:$WWW$8,0),FALSE)+BH377</f>
        <v>1</v>
      </c>
      <c r="BJ377" s="95">
        <f>VLOOKUP($A377,'CCR_%'!$A:$WWW,MATCH(BJ$8,'CCR_%'!$A$8:$WWW$8,0),FALSE)+BI377</f>
        <v>1</v>
      </c>
      <c r="BK377" s="95">
        <f>VLOOKUP($A377,'CCR_%'!$A:$WWW,MATCH(BK$8,'CCR_%'!$A$8:$WWW$8,0),FALSE)+BJ377</f>
        <v>1</v>
      </c>
      <c r="BL377" s="95">
        <f>VLOOKUP($A377,'CCR_%'!$A:$WWW,MATCH(BL$8,'CCR_%'!$A$8:$WWW$8,0),FALSE)+BK377</f>
        <v>1</v>
      </c>
    </row>
    <row r="378" spans="1:64" ht="16.5" customHeight="1" outlineLevel="3" x14ac:dyDescent="0.25">
      <c r="A378" s="26" t="s">
        <v>691</v>
      </c>
      <c r="B378" s="38" t="s">
        <v>692</v>
      </c>
      <c r="C378" s="93">
        <v>47574</v>
      </c>
      <c r="D378" s="93">
        <v>47936</v>
      </c>
      <c r="E378" s="94">
        <f>VLOOKUP($A378,'CCR_%'!$A:$WWW,MATCH(E$8,'CCR_%'!$A$8:$WWW$8,0),FALSE)+0</f>
        <v>0</v>
      </c>
      <c r="F378" s="95">
        <f>VLOOKUP($A378,'CCR_%'!$A:$WWW,MATCH(F$8,'CCR_%'!$A$8:$WWW$8,0),FALSE)+E378</f>
        <v>0</v>
      </c>
      <c r="G378" s="95">
        <f>VLOOKUP($A378,'CCR_%'!$A:$WWW,MATCH(G$8,'CCR_%'!$A$8:$WWW$8,0),FALSE)+F378</f>
        <v>0</v>
      </c>
      <c r="H378" s="95">
        <f>VLOOKUP($A378,'CCR_%'!$A:$WWW,MATCH(H$8,'CCR_%'!$A$8:$WWW$8,0),FALSE)+G378</f>
        <v>0</v>
      </c>
      <c r="I378" s="95">
        <f>VLOOKUP($A378,'CCR_%'!$A:$WWW,MATCH(I$8,'CCR_%'!$A$8:$WWW$8,0),FALSE)+H378</f>
        <v>0</v>
      </c>
      <c r="J378" s="95">
        <f>VLOOKUP($A378,'CCR_%'!$A:$WWW,MATCH(J$8,'CCR_%'!$A$8:$WWW$8,0),FALSE)+I378</f>
        <v>0</v>
      </c>
      <c r="K378" s="95">
        <f>VLOOKUP($A378,'CCR_%'!$A:$WWW,MATCH(K$8,'CCR_%'!$A$8:$WWW$8,0),FALSE)+J378</f>
        <v>0</v>
      </c>
      <c r="L378" s="95">
        <f>VLOOKUP($A378,'CCR_%'!$A:$WWW,MATCH(L$8,'CCR_%'!$A$8:$WWW$8,0),FALSE)+K378</f>
        <v>0</v>
      </c>
      <c r="M378" s="95">
        <f>VLOOKUP($A378,'CCR_%'!$A:$WWW,MATCH(M$8,'CCR_%'!$A$8:$WWW$8,0),FALSE)+L378</f>
        <v>0</v>
      </c>
      <c r="N378" s="95">
        <f>VLOOKUP($A378,'CCR_%'!$A:$WWW,MATCH(N$8,'CCR_%'!$A$8:$WWW$8,0),FALSE)+M378</f>
        <v>0</v>
      </c>
      <c r="O378" s="95">
        <f>VLOOKUP($A378,'CCR_%'!$A:$WWW,MATCH(O$8,'CCR_%'!$A$8:$WWW$8,0),FALSE)+N378</f>
        <v>0.1</v>
      </c>
      <c r="P378" s="95">
        <f>VLOOKUP($A378,'CCR_%'!$A:$WWW,MATCH(P$8,'CCR_%'!$A$8:$WWW$8,0),FALSE)+O378</f>
        <v>1</v>
      </c>
      <c r="Q378" s="95">
        <f>VLOOKUP($A378,'CCR_%'!$A:$WWW,MATCH(Q$8,'CCR_%'!$A$8:$WWW$8,0),FALSE)+P378</f>
        <v>1</v>
      </c>
      <c r="R378" s="95">
        <f>VLOOKUP($A378,'CCR_%'!$A:$WWW,MATCH(R$8,'CCR_%'!$A$8:$WWW$8,0),FALSE)+Q378</f>
        <v>1</v>
      </c>
      <c r="S378" s="95">
        <f>VLOOKUP($A378,'CCR_%'!$A:$WWW,MATCH(S$8,'CCR_%'!$A$8:$WWW$8,0),FALSE)+R378</f>
        <v>1</v>
      </c>
      <c r="T378" s="95">
        <f>VLOOKUP($A378,'CCR_%'!$A:$WWW,MATCH(T$8,'CCR_%'!$A$8:$WWW$8,0),FALSE)+S378</f>
        <v>1</v>
      </c>
      <c r="U378" s="95">
        <f>VLOOKUP($A378,'CCR_%'!$A:$WWW,MATCH(U$8,'CCR_%'!$A$8:$WWW$8,0),FALSE)+T378</f>
        <v>1</v>
      </c>
      <c r="V378" s="95">
        <f>VLOOKUP($A378,'CCR_%'!$A:$WWW,MATCH(V$8,'CCR_%'!$A$8:$WWW$8,0),FALSE)+U378</f>
        <v>1</v>
      </c>
      <c r="W378" s="95">
        <f>VLOOKUP($A378,'CCR_%'!$A:$WWW,MATCH(W$8,'CCR_%'!$A$8:$WWW$8,0),FALSE)+V378</f>
        <v>1</v>
      </c>
      <c r="X378" s="95">
        <f>VLOOKUP($A378,'CCR_%'!$A:$WWW,MATCH(X$8,'CCR_%'!$A$8:$WWW$8,0),FALSE)+W378</f>
        <v>1</v>
      </c>
      <c r="Y378" s="95">
        <f>VLOOKUP($A378,'CCR_%'!$A:$WWW,MATCH(Y$8,'CCR_%'!$A$8:$WWW$8,0),FALSE)+X378</f>
        <v>1</v>
      </c>
      <c r="Z378" s="95">
        <f>VLOOKUP($A378,'CCR_%'!$A:$WWW,MATCH(Z$8,'CCR_%'!$A$8:$WWW$8,0),FALSE)+Y378</f>
        <v>1</v>
      </c>
      <c r="AA378" s="95">
        <f>VLOOKUP($A378,'CCR_%'!$A:$WWW,MATCH(AA$8,'CCR_%'!$A$8:$WWW$8,0),FALSE)+Z378</f>
        <v>1</v>
      </c>
      <c r="AB378" s="95">
        <f>VLOOKUP($A378,'CCR_%'!$A:$WWW,MATCH(AB$8,'CCR_%'!$A$8:$WWW$8,0),FALSE)+AA378</f>
        <v>1</v>
      </c>
      <c r="AC378" s="95">
        <f>VLOOKUP($A378,'CCR_%'!$A:$WWW,MATCH(AC$8,'CCR_%'!$A$8:$WWW$8,0),FALSE)+AB378</f>
        <v>1</v>
      </c>
      <c r="AD378" s="95">
        <f>VLOOKUP($A378,'CCR_%'!$A:$WWW,MATCH(AD$8,'CCR_%'!$A$8:$WWW$8,0),FALSE)+AC378</f>
        <v>1</v>
      </c>
      <c r="AE378" s="95">
        <f>VLOOKUP($A378,'CCR_%'!$A:$WWW,MATCH(AE$8,'CCR_%'!$A$8:$WWW$8,0),FALSE)+AD378</f>
        <v>1</v>
      </c>
      <c r="AF378" s="95">
        <f>VLOOKUP($A378,'CCR_%'!$A:$WWW,MATCH(AF$8,'CCR_%'!$A$8:$WWW$8,0),FALSE)+AE378</f>
        <v>1</v>
      </c>
      <c r="AG378" s="95">
        <f>VLOOKUP($A378,'CCR_%'!$A:$WWW,MATCH(AG$8,'CCR_%'!$A$8:$WWW$8,0),FALSE)+AF378</f>
        <v>1</v>
      </c>
      <c r="AH378" s="95">
        <f>VLOOKUP($A378,'CCR_%'!$A:$WWW,MATCH(AH$8,'CCR_%'!$A$8:$WWW$8,0),FALSE)+AG378</f>
        <v>1</v>
      </c>
      <c r="AI378" s="95">
        <f>VLOOKUP($A378,'CCR_%'!$A:$WWW,MATCH(AI$8,'CCR_%'!$A$8:$WWW$8,0),FALSE)+AH378</f>
        <v>1</v>
      </c>
      <c r="AJ378" s="95">
        <f>VLOOKUP($A378,'CCR_%'!$A:$WWW,MATCH(AJ$8,'CCR_%'!$A$8:$WWW$8,0),FALSE)+AI378</f>
        <v>1</v>
      </c>
      <c r="AK378" s="95">
        <f>VLOOKUP($A378,'CCR_%'!$A:$WWW,MATCH(AK$8,'CCR_%'!$A$8:$WWW$8,0),FALSE)+AJ378</f>
        <v>1</v>
      </c>
      <c r="AL378" s="95">
        <f>VLOOKUP($A378,'CCR_%'!$A:$WWW,MATCH(AL$8,'CCR_%'!$A$8:$WWW$8,0),FALSE)+AK378</f>
        <v>1</v>
      </c>
      <c r="AM378" s="95">
        <f>VLOOKUP($A378,'CCR_%'!$A:$WWW,MATCH(AM$8,'CCR_%'!$A$8:$WWW$8,0),FALSE)+AL378</f>
        <v>1</v>
      </c>
      <c r="AN378" s="95">
        <f>VLOOKUP($A378,'CCR_%'!$A:$WWW,MATCH(AN$8,'CCR_%'!$A$8:$WWW$8,0),FALSE)+AM378</f>
        <v>1</v>
      </c>
      <c r="AO378" s="95">
        <f>VLOOKUP($A378,'CCR_%'!$A:$WWW,MATCH(AO$8,'CCR_%'!$A$8:$WWW$8,0),FALSE)+AN378</f>
        <v>1</v>
      </c>
      <c r="AP378" s="95">
        <f>VLOOKUP($A378,'CCR_%'!$A:$WWW,MATCH(AP$8,'CCR_%'!$A$8:$WWW$8,0),FALSE)+AO378</f>
        <v>1</v>
      </c>
      <c r="AQ378" s="95">
        <f>VLOOKUP($A378,'CCR_%'!$A:$WWW,MATCH(AQ$8,'CCR_%'!$A$8:$WWW$8,0),FALSE)+AP378</f>
        <v>1</v>
      </c>
      <c r="AR378" s="95">
        <f>VLOOKUP($A378,'CCR_%'!$A:$WWW,MATCH(AR$8,'CCR_%'!$A$8:$WWW$8,0),FALSE)+AQ378</f>
        <v>1</v>
      </c>
      <c r="AS378" s="95">
        <f>VLOOKUP($A378,'CCR_%'!$A:$WWW,MATCH(AS$8,'CCR_%'!$A$8:$WWW$8,0),FALSE)+AR378</f>
        <v>1</v>
      </c>
      <c r="AT378" s="95">
        <f>VLOOKUP($A378,'CCR_%'!$A:$WWW,MATCH(AT$8,'CCR_%'!$A$8:$WWW$8,0),FALSE)+AS378</f>
        <v>1</v>
      </c>
      <c r="AU378" s="95">
        <f>VLOOKUP($A378,'CCR_%'!$A:$WWW,MATCH(AU$8,'CCR_%'!$A$8:$WWW$8,0),FALSE)+AT378</f>
        <v>1</v>
      </c>
      <c r="AV378" s="95">
        <f>VLOOKUP($A378,'CCR_%'!$A:$WWW,MATCH(AV$8,'CCR_%'!$A$8:$WWW$8,0),FALSE)+AU378</f>
        <v>1</v>
      </c>
      <c r="AW378" s="95">
        <f>VLOOKUP($A378,'CCR_%'!$A:$WWW,MATCH(AW$8,'CCR_%'!$A$8:$WWW$8,0),FALSE)+AV378</f>
        <v>1</v>
      </c>
      <c r="AX378" s="95">
        <f>VLOOKUP($A378,'CCR_%'!$A:$WWW,MATCH(AX$8,'CCR_%'!$A$8:$WWW$8,0),FALSE)+AW378</f>
        <v>1</v>
      </c>
      <c r="AY378" s="95">
        <f>VLOOKUP($A378,'CCR_%'!$A:$WWW,MATCH(AY$8,'CCR_%'!$A$8:$WWW$8,0),FALSE)+AX378</f>
        <v>1</v>
      </c>
      <c r="AZ378" s="95">
        <f>VLOOKUP($A378,'CCR_%'!$A:$WWW,MATCH(AZ$8,'CCR_%'!$A$8:$WWW$8,0),FALSE)+AY378</f>
        <v>1</v>
      </c>
      <c r="BA378" s="95">
        <f>VLOOKUP($A378,'CCR_%'!$A:$WWW,MATCH(BA$8,'CCR_%'!$A$8:$WWW$8,0),FALSE)+AZ378</f>
        <v>1</v>
      </c>
      <c r="BB378" s="95">
        <f>VLOOKUP($A378,'CCR_%'!$A:$WWW,MATCH(BB$8,'CCR_%'!$A$8:$WWW$8,0),FALSE)+BA378</f>
        <v>1</v>
      </c>
      <c r="BC378" s="95">
        <f>VLOOKUP($A378,'CCR_%'!$A:$WWW,MATCH(BC$8,'CCR_%'!$A$8:$WWW$8,0),FALSE)+BB378</f>
        <v>1</v>
      </c>
      <c r="BD378" s="95">
        <f>VLOOKUP($A378,'CCR_%'!$A:$WWW,MATCH(BD$8,'CCR_%'!$A$8:$WWW$8,0),FALSE)+BC378</f>
        <v>1</v>
      </c>
      <c r="BE378" s="95">
        <f>VLOOKUP($A378,'CCR_%'!$A:$WWW,MATCH(BE$8,'CCR_%'!$A$8:$WWW$8,0),FALSE)+BD378</f>
        <v>1</v>
      </c>
      <c r="BF378" s="95">
        <f>VLOOKUP($A378,'CCR_%'!$A:$WWW,MATCH(BF$8,'CCR_%'!$A$8:$WWW$8,0),FALSE)+BE378</f>
        <v>1</v>
      </c>
      <c r="BG378" s="95">
        <f>VLOOKUP($A378,'CCR_%'!$A:$WWW,MATCH(BG$8,'CCR_%'!$A$8:$WWW$8,0),FALSE)+BF378</f>
        <v>1</v>
      </c>
      <c r="BH378" s="95">
        <f>VLOOKUP($A378,'CCR_%'!$A:$WWW,MATCH(BH$8,'CCR_%'!$A$8:$WWW$8,0),FALSE)+BG378</f>
        <v>1</v>
      </c>
      <c r="BI378" s="95">
        <f>VLOOKUP($A378,'CCR_%'!$A:$WWW,MATCH(BI$8,'CCR_%'!$A$8:$WWW$8,0),FALSE)+BH378</f>
        <v>1</v>
      </c>
      <c r="BJ378" s="95">
        <f>VLOOKUP($A378,'CCR_%'!$A:$WWW,MATCH(BJ$8,'CCR_%'!$A$8:$WWW$8,0),FALSE)+BI378</f>
        <v>1</v>
      </c>
      <c r="BK378" s="95">
        <f>VLOOKUP($A378,'CCR_%'!$A:$WWW,MATCH(BK$8,'CCR_%'!$A$8:$WWW$8,0),FALSE)+BJ378</f>
        <v>1</v>
      </c>
      <c r="BL378" s="95">
        <f>VLOOKUP($A378,'CCR_%'!$A:$WWW,MATCH(BL$8,'CCR_%'!$A$8:$WWW$8,0),FALSE)+BK378</f>
        <v>1</v>
      </c>
    </row>
    <row r="379" spans="1:64" ht="16.5" customHeight="1" outlineLevel="3" x14ac:dyDescent="0.25">
      <c r="A379" s="26" t="s">
        <v>693</v>
      </c>
      <c r="B379" s="38" t="s">
        <v>694</v>
      </c>
      <c r="C379" s="93">
        <v>47574</v>
      </c>
      <c r="D379" s="93">
        <v>47936</v>
      </c>
      <c r="E379" s="94">
        <f>VLOOKUP($A379,'CCR_%'!$A:$WWW,MATCH(E$8,'CCR_%'!$A$8:$WWW$8,0),FALSE)+0</f>
        <v>0</v>
      </c>
      <c r="F379" s="95">
        <f>VLOOKUP($A379,'CCR_%'!$A:$WWW,MATCH(F$8,'CCR_%'!$A$8:$WWW$8,0),FALSE)+E379</f>
        <v>0</v>
      </c>
      <c r="G379" s="95">
        <f>VLOOKUP($A379,'CCR_%'!$A:$WWW,MATCH(G$8,'CCR_%'!$A$8:$WWW$8,0),FALSE)+F379</f>
        <v>0</v>
      </c>
      <c r="H379" s="95">
        <f>VLOOKUP($A379,'CCR_%'!$A:$WWW,MATCH(H$8,'CCR_%'!$A$8:$WWW$8,0),FALSE)+G379</f>
        <v>0</v>
      </c>
      <c r="I379" s="95">
        <f>VLOOKUP($A379,'CCR_%'!$A:$WWW,MATCH(I$8,'CCR_%'!$A$8:$WWW$8,0),FALSE)+H379</f>
        <v>0</v>
      </c>
      <c r="J379" s="95">
        <f>VLOOKUP($A379,'CCR_%'!$A:$WWW,MATCH(J$8,'CCR_%'!$A$8:$WWW$8,0),FALSE)+I379</f>
        <v>0</v>
      </c>
      <c r="K379" s="95">
        <f>VLOOKUP($A379,'CCR_%'!$A:$WWW,MATCH(K$8,'CCR_%'!$A$8:$WWW$8,0),FALSE)+J379</f>
        <v>0</v>
      </c>
      <c r="L379" s="95">
        <f>VLOOKUP($A379,'CCR_%'!$A:$WWW,MATCH(L$8,'CCR_%'!$A$8:$WWW$8,0),FALSE)+K379</f>
        <v>0</v>
      </c>
      <c r="M379" s="95">
        <f>VLOOKUP($A379,'CCR_%'!$A:$WWW,MATCH(M$8,'CCR_%'!$A$8:$WWW$8,0),FALSE)+L379</f>
        <v>0</v>
      </c>
      <c r="N379" s="95">
        <f>VLOOKUP($A379,'CCR_%'!$A:$WWW,MATCH(N$8,'CCR_%'!$A$8:$WWW$8,0),FALSE)+M379</f>
        <v>0</v>
      </c>
      <c r="O379" s="95">
        <f>VLOOKUP($A379,'CCR_%'!$A:$WWW,MATCH(O$8,'CCR_%'!$A$8:$WWW$8,0),FALSE)+N379</f>
        <v>0.1</v>
      </c>
      <c r="P379" s="95">
        <f>VLOOKUP($A379,'CCR_%'!$A:$WWW,MATCH(P$8,'CCR_%'!$A$8:$WWW$8,0),FALSE)+O379</f>
        <v>1</v>
      </c>
      <c r="Q379" s="95">
        <f>VLOOKUP($A379,'CCR_%'!$A:$WWW,MATCH(Q$8,'CCR_%'!$A$8:$WWW$8,0),FALSE)+P379</f>
        <v>1</v>
      </c>
      <c r="R379" s="95">
        <f>VLOOKUP($A379,'CCR_%'!$A:$WWW,MATCH(R$8,'CCR_%'!$A$8:$WWW$8,0),FALSE)+Q379</f>
        <v>1</v>
      </c>
      <c r="S379" s="95">
        <f>VLOOKUP($A379,'CCR_%'!$A:$WWW,MATCH(S$8,'CCR_%'!$A$8:$WWW$8,0),FALSE)+R379</f>
        <v>1</v>
      </c>
      <c r="T379" s="95">
        <f>VLOOKUP($A379,'CCR_%'!$A:$WWW,MATCH(T$8,'CCR_%'!$A$8:$WWW$8,0),FALSE)+S379</f>
        <v>1</v>
      </c>
      <c r="U379" s="95">
        <f>VLOOKUP($A379,'CCR_%'!$A:$WWW,MATCH(U$8,'CCR_%'!$A$8:$WWW$8,0),FALSE)+T379</f>
        <v>1</v>
      </c>
      <c r="V379" s="95">
        <f>VLOOKUP($A379,'CCR_%'!$A:$WWW,MATCH(V$8,'CCR_%'!$A$8:$WWW$8,0),FALSE)+U379</f>
        <v>1</v>
      </c>
      <c r="W379" s="95">
        <f>VLOOKUP($A379,'CCR_%'!$A:$WWW,MATCH(W$8,'CCR_%'!$A$8:$WWW$8,0),FALSE)+V379</f>
        <v>1</v>
      </c>
      <c r="X379" s="95">
        <f>VLOOKUP($A379,'CCR_%'!$A:$WWW,MATCH(X$8,'CCR_%'!$A$8:$WWW$8,0),FALSE)+W379</f>
        <v>1</v>
      </c>
      <c r="Y379" s="95">
        <f>VLOOKUP($A379,'CCR_%'!$A:$WWW,MATCH(Y$8,'CCR_%'!$A$8:$WWW$8,0),FALSE)+X379</f>
        <v>1</v>
      </c>
      <c r="Z379" s="95">
        <f>VLOOKUP($A379,'CCR_%'!$A:$WWW,MATCH(Z$8,'CCR_%'!$A$8:$WWW$8,0),FALSE)+Y379</f>
        <v>1</v>
      </c>
      <c r="AA379" s="95">
        <f>VLOOKUP($A379,'CCR_%'!$A:$WWW,MATCH(AA$8,'CCR_%'!$A$8:$WWW$8,0),FALSE)+Z379</f>
        <v>1</v>
      </c>
      <c r="AB379" s="95">
        <f>VLOOKUP($A379,'CCR_%'!$A:$WWW,MATCH(AB$8,'CCR_%'!$A$8:$WWW$8,0),FALSE)+AA379</f>
        <v>1</v>
      </c>
      <c r="AC379" s="95">
        <f>VLOOKUP($A379,'CCR_%'!$A:$WWW,MATCH(AC$8,'CCR_%'!$A$8:$WWW$8,0),FALSE)+AB379</f>
        <v>1</v>
      </c>
      <c r="AD379" s="95">
        <f>VLOOKUP($A379,'CCR_%'!$A:$WWW,MATCH(AD$8,'CCR_%'!$A$8:$WWW$8,0),FALSE)+AC379</f>
        <v>1</v>
      </c>
      <c r="AE379" s="95">
        <f>VLOOKUP($A379,'CCR_%'!$A:$WWW,MATCH(AE$8,'CCR_%'!$A$8:$WWW$8,0),FALSE)+AD379</f>
        <v>1</v>
      </c>
      <c r="AF379" s="95">
        <f>VLOOKUP($A379,'CCR_%'!$A:$WWW,MATCH(AF$8,'CCR_%'!$A$8:$WWW$8,0),FALSE)+AE379</f>
        <v>1</v>
      </c>
      <c r="AG379" s="95">
        <f>VLOOKUP($A379,'CCR_%'!$A:$WWW,MATCH(AG$8,'CCR_%'!$A$8:$WWW$8,0),FALSE)+AF379</f>
        <v>1</v>
      </c>
      <c r="AH379" s="95">
        <f>VLOOKUP($A379,'CCR_%'!$A:$WWW,MATCH(AH$8,'CCR_%'!$A$8:$WWW$8,0),FALSE)+AG379</f>
        <v>1</v>
      </c>
      <c r="AI379" s="95">
        <f>VLOOKUP($A379,'CCR_%'!$A:$WWW,MATCH(AI$8,'CCR_%'!$A$8:$WWW$8,0),FALSE)+AH379</f>
        <v>1</v>
      </c>
      <c r="AJ379" s="95">
        <f>VLOOKUP($A379,'CCR_%'!$A:$WWW,MATCH(AJ$8,'CCR_%'!$A$8:$WWW$8,0),FALSE)+AI379</f>
        <v>1</v>
      </c>
      <c r="AK379" s="95">
        <f>VLOOKUP($A379,'CCR_%'!$A:$WWW,MATCH(AK$8,'CCR_%'!$A$8:$WWW$8,0),FALSE)+AJ379</f>
        <v>1</v>
      </c>
      <c r="AL379" s="95">
        <f>VLOOKUP($A379,'CCR_%'!$A:$WWW,MATCH(AL$8,'CCR_%'!$A$8:$WWW$8,0),FALSE)+AK379</f>
        <v>1</v>
      </c>
      <c r="AM379" s="95">
        <f>VLOOKUP($A379,'CCR_%'!$A:$WWW,MATCH(AM$8,'CCR_%'!$A$8:$WWW$8,0),FALSE)+AL379</f>
        <v>1</v>
      </c>
      <c r="AN379" s="95">
        <f>VLOOKUP($A379,'CCR_%'!$A:$WWW,MATCH(AN$8,'CCR_%'!$A$8:$WWW$8,0),FALSE)+AM379</f>
        <v>1</v>
      </c>
      <c r="AO379" s="95">
        <f>VLOOKUP($A379,'CCR_%'!$A:$WWW,MATCH(AO$8,'CCR_%'!$A$8:$WWW$8,0),FALSE)+AN379</f>
        <v>1</v>
      </c>
      <c r="AP379" s="95">
        <f>VLOOKUP($A379,'CCR_%'!$A:$WWW,MATCH(AP$8,'CCR_%'!$A$8:$WWW$8,0),FALSE)+AO379</f>
        <v>1</v>
      </c>
      <c r="AQ379" s="95">
        <f>VLOOKUP($A379,'CCR_%'!$A:$WWW,MATCH(AQ$8,'CCR_%'!$A$8:$WWW$8,0),FALSE)+AP379</f>
        <v>1</v>
      </c>
      <c r="AR379" s="95">
        <f>VLOOKUP($A379,'CCR_%'!$A:$WWW,MATCH(AR$8,'CCR_%'!$A$8:$WWW$8,0),FALSE)+AQ379</f>
        <v>1</v>
      </c>
      <c r="AS379" s="95">
        <f>VLOOKUP($A379,'CCR_%'!$A:$WWW,MATCH(AS$8,'CCR_%'!$A$8:$WWW$8,0),FALSE)+AR379</f>
        <v>1</v>
      </c>
      <c r="AT379" s="95">
        <f>VLOOKUP($A379,'CCR_%'!$A:$WWW,MATCH(AT$8,'CCR_%'!$A$8:$WWW$8,0),FALSE)+AS379</f>
        <v>1</v>
      </c>
      <c r="AU379" s="95">
        <f>VLOOKUP($A379,'CCR_%'!$A:$WWW,MATCH(AU$8,'CCR_%'!$A$8:$WWW$8,0),FALSE)+AT379</f>
        <v>1</v>
      </c>
      <c r="AV379" s="95">
        <f>VLOOKUP($A379,'CCR_%'!$A:$WWW,MATCH(AV$8,'CCR_%'!$A$8:$WWW$8,0),FALSE)+AU379</f>
        <v>1</v>
      </c>
      <c r="AW379" s="95">
        <f>VLOOKUP($A379,'CCR_%'!$A:$WWW,MATCH(AW$8,'CCR_%'!$A$8:$WWW$8,0),FALSE)+AV379</f>
        <v>1</v>
      </c>
      <c r="AX379" s="95">
        <f>VLOOKUP($A379,'CCR_%'!$A:$WWW,MATCH(AX$8,'CCR_%'!$A$8:$WWW$8,0),FALSE)+AW379</f>
        <v>1</v>
      </c>
      <c r="AY379" s="95">
        <f>VLOOKUP($A379,'CCR_%'!$A:$WWW,MATCH(AY$8,'CCR_%'!$A$8:$WWW$8,0),FALSE)+AX379</f>
        <v>1</v>
      </c>
      <c r="AZ379" s="95">
        <f>VLOOKUP($A379,'CCR_%'!$A:$WWW,MATCH(AZ$8,'CCR_%'!$A$8:$WWW$8,0),FALSE)+AY379</f>
        <v>1</v>
      </c>
      <c r="BA379" s="95">
        <f>VLOOKUP($A379,'CCR_%'!$A:$WWW,MATCH(BA$8,'CCR_%'!$A$8:$WWW$8,0),FALSE)+AZ379</f>
        <v>1</v>
      </c>
      <c r="BB379" s="95">
        <f>VLOOKUP($A379,'CCR_%'!$A:$WWW,MATCH(BB$8,'CCR_%'!$A$8:$WWW$8,0),FALSE)+BA379</f>
        <v>1</v>
      </c>
      <c r="BC379" s="95">
        <f>VLOOKUP($A379,'CCR_%'!$A:$WWW,MATCH(BC$8,'CCR_%'!$A$8:$WWW$8,0),FALSE)+BB379</f>
        <v>1</v>
      </c>
      <c r="BD379" s="95">
        <f>VLOOKUP($A379,'CCR_%'!$A:$WWW,MATCH(BD$8,'CCR_%'!$A$8:$WWW$8,0),FALSE)+BC379</f>
        <v>1</v>
      </c>
      <c r="BE379" s="95">
        <f>VLOOKUP($A379,'CCR_%'!$A:$WWW,MATCH(BE$8,'CCR_%'!$A$8:$WWW$8,0),FALSE)+BD379</f>
        <v>1</v>
      </c>
      <c r="BF379" s="95">
        <f>VLOOKUP($A379,'CCR_%'!$A:$WWW,MATCH(BF$8,'CCR_%'!$A$8:$WWW$8,0),FALSE)+BE379</f>
        <v>1</v>
      </c>
      <c r="BG379" s="95">
        <f>VLOOKUP($A379,'CCR_%'!$A:$WWW,MATCH(BG$8,'CCR_%'!$A$8:$WWW$8,0),FALSE)+BF379</f>
        <v>1</v>
      </c>
      <c r="BH379" s="95">
        <f>VLOOKUP($A379,'CCR_%'!$A:$WWW,MATCH(BH$8,'CCR_%'!$A$8:$WWW$8,0),FALSE)+BG379</f>
        <v>1</v>
      </c>
      <c r="BI379" s="95">
        <f>VLOOKUP($A379,'CCR_%'!$A:$WWW,MATCH(BI$8,'CCR_%'!$A$8:$WWW$8,0),FALSE)+BH379</f>
        <v>1</v>
      </c>
      <c r="BJ379" s="95">
        <f>VLOOKUP($A379,'CCR_%'!$A:$WWW,MATCH(BJ$8,'CCR_%'!$A$8:$WWW$8,0),FALSE)+BI379</f>
        <v>1</v>
      </c>
      <c r="BK379" s="95">
        <f>VLOOKUP($A379,'CCR_%'!$A:$WWW,MATCH(BK$8,'CCR_%'!$A$8:$WWW$8,0),FALSE)+BJ379</f>
        <v>1</v>
      </c>
      <c r="BL379" s="95">
        <f>VLOOKUP($A379,'CCR_%'!$A:$WWW,MATCH(BL$8,'CCR_%'!$A$8:$WWW$8,0),FALSE)+BK379</f>
        <v>1</v>
      </c>
    </row>
    <row r="380" spans="1:64" ht="16.5" customHeight="1" outlineLevel="3" x14ac:dyDescent="0.25">
      <c r="A380" s="26" t="s">
        <v>695</v>
      </c>
      <c r="B380" s="38" t="s">
        <v>696</v>
      </c>
      <c r="C380" s="93">
        <v>46111</v>
      </c>
      <c r="D380" s="93">
        <v>46475</v>
      </c>
      <c r="E380" s="94">
        <f>VLOOKUP($A380,'CCR_%'!$A:$WWW,MATCH(E$8,'CCR_%'!$A$8:$WWW$8,0),FALSE)+0</f>
        <v>0</v>
      </c>
      <c r="F380" s="95">
        <f>VLOOKUP($A380,'CCR_%'!$A:$WWW,MATCH(F$8,'CCR_%'!$A$8:$WWW$8,0),FALSE)+E380</f>
        <v>0</v>
      </c>
      <c r="G380" s="95">
        <f>VLOOKUP($A380,'CCR_%'!$A:$WWW,MATCH(G$8,'CCR_%'!$A$8:$WWW$8,0),FALSE)+F380</f>
        <v>0.2</v>
      </c>
      <c r="H380" s="95">
        <f>VLOOKUP($A380,'CCR_%'!$A:$WWW,MATCH(H$8,'CCR_%'!$A$8:$WWW$8,0),FALSE)+G380</f>
        <v>1</v>
      </c>
      <c r="I380" s="95">
        <f>VLOOKUP($A380,'CCR_%'!$A:$WWW,MATCH(I$8,'CCR_%'!$A$8:$WWW$8,0),FALSE)+H380</f>
        <v>1</v>
      </c>
      <c r="J380" s="95">
        <f>VLOOKUP($A380,'CCR_%'!$A:$WWW,MATCH(J$8,'CCR_%'!$A$8:$WWW$8,0),FALSE)+I380</f>
        <v>1</v>
      </c>
      <c r="K380" s="95">
        <f>VLOOKUP($A380,'CCR_%'!$A:$WWW,MATCH(K$8,'CCR_%'!$A$8:$WWW$8,0),FALSE)+J380</f>
        <v>1</v>
      </c>
      <c r="L380" s="95">
        <f>VLOOKUP($A380,'CCR_%'!$A:$WWW,MATCH(L$8,'CCR_%'!$A$8:$WWW$8,0),FALSE)+K380</f>
        <v>1</v>
      </c>
      <c r="M380" s="95">
        <f>VLOOKUP($A380,'CCR_%'!$A:$WWW,MATCH(M$8,'CCR_%'!$A$8:$WWW$8,0),FALSE)+L380</f>
        <v>1</v>
      </c>
      <c r="N380" s="95">
        <f>VLOOKUP($A380,'CCR_%'!$A:$WWW,MATCH(N$8,'CCR_%'!$A$8:$WWW$8,0),FALSE)+M380</f>
        <v>1</v>
      </c>
      <c r="O380" s="95">
        <f>VLOOKUP($A380,'CCR_%'!$A:$WWW,MATCH(O$8,'CCR_%'!$A$8:$WWW$8,0),FALSE)+N380</f>
        <v>1</v>
      </c>
      <c r="P380" s="95">
        <f>VLOOKUP($A380,'CCR_%'!$A:$WWW,MATCH(P$8,'CCR_%'!$A$8:$WWW$8,0),FALSE)+O380</f>
        <v>1</v>
      </c>
      <c r="Q380" s="95">
        <f>VLOOKUP($A380,'CCR_%'!$A:$WWW,MATCH(Q$8,'CCR_%'!$A$8:$WWW$8,0),FALSE)+P380</f>
        <v>1</v>
      </c>
      <c r="R380" s="95">
        <f>VLOOKUP($A380,'CCR_%'!$A:$WWW,MATCH(R$8,'CCR_%'!$A$8:$WWW$8,0),FALSE)+Q380</f>
        <v>1</v>
      </c>
      <c r="S380" s="95">
        <f>VLOOKUP($A380,'CCR_%'!$A:$WWW,MATCH(S$8,'CCR_%'!$A$8:$WWW$8,0),FALSE)+R380</f>
        <v>1</v>
      </c>
      <c r="T380" s="95">
        <f>VLOOKUP($A380,'CCR_%'!$A:$WWW,MATCH(T$8,'CCR_%'!$A$8:$WWW$8,0),FALSE)+S380</f>
        <v>1</v>
      </c>
      <c r="U380" s="95">
        <f>VLOOKUP($A380,'CCR_%'!$A:$WWW,MATCH(U$8,'CCR_%'!$A$8:$WWW$8,0),FALSE)+T380</f>
        <v>1</v>
      </c>
      <c r="V380" s="95">
        <f>VLOOKUP($A380,'CCR_%'!$A:$WWW,MATCH(V$8,'CCR_%'!$A$8:$WWW$8,0),FALSE)+U380</f>
        <v>1</v>
      </c>
      <c r="W380" s="95">
        <f>VLOOKUP($A380,'CCR_%'!$A:$WWW,MATCH(W$8,'CCR_%'!$A$8:$WWW$8,0),FALSE)+V380</f>
        <v>1</v>
      </c>
      <c r="X380" s="95">
        <f>VLOOKUP($A380,'CCR_%'!$A:$WWW,MATCH(X$8,'CCR_%'!$A$8:$WWW$8,0),FALSE)+W380</f>
        <v>1</v>
      </c>
      <c r="Y380" s="95">
        <f>VLOOKUP($A380,'CCR_%'!$A:$WWW,MATCH(Y$8,'CCR_%'!$A$8:$WWW$8,0),FALSE)+X380</f>
        <v>1</v>
      </c>
      <c r="Z380" s="95">
        <f>VLOOKUP($A380,'CCR_%'!$A:$WWW,MATCH(Z$8,'CCR_%'!$A$8:$WWW$8,0),FALSE)+Y380</f>
        <v>1</v>
      </c>
      <c r="AA380" s="95">
        <f>VLOOKUP($A380,'CCR_%'!$A:$WWW,MATCH(AA$8,'CCR_%'!$A$8:$WWW$8,0),FALSE)+Z380</f>
        <v>1</v>
      </c>
      <c r="AB380" s="95">
        <f>VLOOKUP($A380,'CCR_%'!$A:$WWW,MATCH(AB$8,'CCR_%'!$A$8:$WWW$8,0),FALSE)+AA380</f>
        <v>1</v>
      </c>
      <c r="AC380" s="95">
        <f>VLOOKUP($A380,'CCR_%'!$A:$WWW,MATCH(AC$8,'CCR_%'!$A$8:$WWW$8,0),FALSE)+AB380</f>
        <v>1</v>
      </c>
      <c r="AD380" s="95">
        <f>VLOOKUP($A380,'CCR_%'!$A:$WWW,MATCH(AD$8,'CCR_%'!$A$8:$WWW$8,0),FALSE)+AC380</f>
        <v>1</v>
      </c>
      <c r="AE380" s="95">
        <f>VLOOKUP($A380,'CCR_%'!$A:$WWW,MATCH(AE$8,'CCR_%'!$A$8:$WWW$8,0),FALSE)+AD380</f>
        <v>1</v>
      </c>
      <c r="AF380" s="95">
        <f>VLOOKUP($A380,'CCR_%'!$A:$WWW,MATCH(AF$8,'CCR_%'!$A$8:$WWW$8,0),FALSE)+AE380</f>
        <v>1</v>
      </c>
      <c r="AG380" s="95">
        <f>VLOOKUP($A380,'CCR_%'!$A:$WWW,MATCH(AG$8,'CCR_%'!$A$8:$WWW$8,0),FALSE)+AF380</f>
        <v>1</v>
      </c>
      <c r="AH380" s="95">
        <f>VLOOKUP($A380,'CCR_%'!$A:$WWW,MATCH(AH$8,'CCR_%'!$A$8:$WWW$8,0),FALSE)+AG380</f>
        <v>1</v>
      </c>
      <c r="AI380" s="95">
        <f>VLOOKUP($A380,'CCR_%'!$A:$WWW,MATCH(AI$8,'CCR_%'!$A$8:$WWW$8,0),FALSE)+AH380</f>
        <v>1</v>
      </c>
      <c r="AJ380" s="95">
        <f>VLOOKUP($A380,'CCR_%'!$A:$WWW,MATCH(AJ$8,'CCR_%'!$A$8:$WWW$8,0),FALSE)+AI380</f>
        <v>1</v>
      </c>
      <c r="AK380" s="95">
        <f>VLOOKUP($A380,'CCR_%'!$A:$WWW,MATCH(AK$8,'CCR_%'!$A$8:$WWW$8,0),FALSE)+AJ380</f>
        <v>1</v>
      </c>
      <c r="AL380" s="95">
        <f>VLOOKUP($A380,'CCR_%'!$A:$WWW,MATCH(AL$8,'CCR_%'!$A$8:$WWW$8,0),FALSE)+AK380</f>
        <v>1</v>
      </c>
      <c r="AM380" s="95">
        <f>VLOOKUP($A380,'CCR_%'!$A:$WWW,MATCH(AM$8,'CCR_%'!$A$8:$WWW$8,0),FALSE)+AL380</f>
        <v>1</v>
      </c>
      <c r="AN380" s="95">
        <f>VLOOKUP($A380,'CCR_%'!$A:$WWW,MATCH(AN$8,'CCR_%'!$A$8:$WWW$8,0),FALSE)+AM380</f>
        <v>1</v>
      </c>
      <c r="AO380" s="95">
        <f>VLOOKUP($A380,'CCR_%'!$A:$WWW,MATCH(AO$8,'CCR_%'!$A$8:$WWW$8,0),FALSE)+AN380</f>
        <v>1</v>
      </c>
      <c r="AP380" s="95">
        <f>VLOOKUP($A380,'CCR_%'!$A:$WWW,MATCH(AP$8,'CCR_%'!$A$8:$WWW$8,0),FALSE)+AO380</f>
        <v>1</v>
      </c>
      <c r="AQ380" s="95">
        <f>VLOOKUP($A380,'CCR_%'!$A:$WWW,MATCH(AQ$8,'CCR_%'!$A$8:$WWW$8,0),FALSE)+AP380</f>
        <v>1</v>
      </c>
      <c r="AR380" s="95">
        <f>VLOOKUP($A380,'CCR_%'!$A:$WWW,MATCH(AR$8,'CCR_%'!$A$8:$WWW$8,0),FALSE)+AQ380</f>
        <v>1</v>
      </c>
      <c r="AS380" s="95">
        <f>VLOOKUP($A380,'CCR_%'!$A:$WWW,MATCH(AS$8,'CCR_%'!$A$8:$WWW$8,0),FALSE)+AR380</f>
        <v>1</v>
      </c>
      <c r="AT380" s="95">
        <f>VLOOKUP($A380,'CCR_%'!$A:$WWW,MATCH(AT$8,'CCR_%'!$A$8:$WWW$8,0),FALSE)+AS380</f>
        <v>1</v>
      </c>
      <c r="AU380" s="95">
        <f>VLOOKUP($A380,'CCR_%'!$A:$WWW,MATCH(AU$8,'CCR_%'!$A$8:$WWW$8,0),FALSE)+AT380</f>
        <v>1</v>
      </c>
      <c r="AV380" s="95">
        <f>VLOOKUP($A380,'CCR_%'!$A:$WWW,MATCH(AV$8,'CCR_%'!$A$8:$WWW$8,0),FALSE)+AU380</f>
        <v>1</v>
      </c>
      <c r="AW380" s="95">
        <f>VLOOKUP($A380,'CCR_%'!$A:$WWW,MATCH(AW$8,'CCR_%'!$A$8:$WWW$8,0),FALSE)+AV380</f>
        <v>1</v>
      </c>
      <c r="AX380" s="95">
        <f>VLOOKUP($A380,'CCR_%'!$A:$WWW,MATCH(AX$8,'CCR_%'!$A$8:$WWW$8,0),FALSE)+AW380</f>
        <v>1</v>
      </c>
      <c r="AY380" s="95">
        <f>VLOOKUP($A380,'CCR_%'!$A:$WWW,MATCH(AY$8,'CCR_%'!$A$8:$WWW$8,0),FALSE)+AX380</f>
        <v>1</v>
      </c>
      <c r="AZ380" s="95">
        <f>VLOOKUP($A380,'CCR_%'!$A:$WWW,MATCH(AZ$8,'CCR_%'!$A$8:$WWW$8,0),FALSE)+AY380</f>
        <v>1</v>
      </c>
      <c r="BA380" s="95">
        <f>VLOOKUP($A380,'CCR_%'!$A:$WWW,MATCH(BA$8,'CCR_%'!$A$8:$WWW$8,0),FALSE)+AZ380</f>
        <v>1</v>
      </c>
      <c r="BB380" s="95">
        <f>VLOOKUP($A380,'CCR_%'!$A:$WWW,MATCH(BB$8,'CCR_%'!$A$8:$WWW$8,0),FALSE)+BA380</f>
        <v>1</v>
      </c>
      <c r="BC380" s="95">
        <f>VLOOKUP($A380,'CCR_%'!$A:$WWW,MATCH(BC$8,'CCR_%'!$A$8:$WWW$8,0),FALSE)+BB380</f>
        <v>1</v>
      </c>
      <c r="BD380" s="95">
        <f>VLOOKUP($A380,'CCR_%'!$A:$WWW,MATCH(BD$8,'CCR_%'!$A$8:$WWW$8,0),FALSE)+BC380</f>
        <v>1</v>
      </c>
      <c r="BE380" s="95">
        <f>VLOOKUP($A380,'CCR_%'!$A:$WWW,MATCH(BE$8,'CCR_%'!$A$8:$WWW$8,0),FALSE)+BD380</f>
        <v>1</v>
      </c>
      <c r="BF380" s="95">
        <f>VLOOKUP($A380,'CCR_%'!$A:$WWW,MATCH(BF$8,'CCR_%'!$A$8:$WWW$8,0),FALSE)+BE380</f>
        <v>1</v>
      </c>
      <c r="BG380" s="95">
        <f>VLOOKUP($A380,'CCR_%'!$A:$WWW,MATCH(BG$8,'CCR_%'!$A$8:$WWW$8,0),FALSE)+BF380</f>
        <v>1</v>
      </c>
      <c r="BH380" s="95">
        <f>VLOOKUP($A380,'CCR_%'!$A:$WWW,MATCH(BH$8,'CCR_%'!$A$8:$WWW$8,0),FALSE)+BG380</f>
        <v>1</v>
      </c>
      <c r="BI380" s="95">
        <f>VLOOKUP($A380,'CCR_%'!$A:$WWW,MATCH(BI$8,'CCR_%'!$A$8:$WWW$8,0),FALSE)+BH380</f>
        <v>1</v>
      </c>
      <c r="BJ380" s="95">
        <f>VLOOKUP($A380,'CCR_%'!$A:$WWW,MATCH(BJ$8,'CCR_%'!$A$8:$WWW$8,0),FALSE)+BI380</f>
        <v>1</v>
      </c>
      <c r="BK380" s="95">
        <f>VLOOKUP($A380,'CCR_%'!$A:$WWW,MATCH(BK$8,'CCR_%'!$A$8:$WWW$8,0),FALSE)+BJ380</f>
        <v>1</v>
      </c>
      <c r="BL380" s="95">
        <f>VLOOKUP($A380,'CCR_%'!$A:$WWW,MATCH(BL$8,'CCR_%'!$A$8:$WWW$8,0),FALSE)+BK380</f>
        <v>1</v>
      </c>
    </row>
    <row r="381" spans="1:64" ht="16.5" customHeight="1" outlineLevel="3" x14ac:dyDescent="0.25">
      <c r="A381" s="26" t="s">
        <v>697</v>
      </c>
      <c r="B381" s="38" t="s">
        <v>698</v>
      </c>
      <c r="C381" s="93">
        <v>47574</v>
      </c>
      <c r="D381" s="93">
        <v>47936</v>
      </c>
      <c r="E381" s="94">
        <f>VLOOKUP($A381,'CCR_%'!$A:$WWW,MATCH(E$8,'CCR_%'!$A$8:$WWW$8,0),FALSE)+0</f>
        <v>0</v>
      </c>
      <c r="F381" s="95">
        <f>VLOOKUP($A381,'CCR_%'!$A:$WWW,MATCH(F$8,'CCR_%'!$A$8:$WWW$8,0),FALSE)+E381</f>
        <v>0</v>
      </c>
      <c r="G381" s="95">
        <f>VLOOKUP($A381,'CCR_%'!$A:$WWW,MATCH(G$8,'CCR_%'!$A$8:$WWW$8,0),FALSE)+F381</f>
        <v>0</v>
      </c>
      <c r="H381" s="95">
        <f>VLOOKUP($A381,'CCR_%'!$A:$WWW,MATCH(H$8,'CCR_%'!$A$8:$WWW$8,0),FALSE)+G381</f>
        <v>0</v>
      </c>
      <c r="I381" s="95">
        <f>VLOOKUP($A381,'CCR_%'!$A:$WWW,MATCH(I$8,'CCR_%'!$A$8:$WWW$8,0),FALSE)+H381</f>
        <v>0</v>
      </c>
      <c r="J381" s="95">
        <f>VLOOKUP($A381,'CCR_%'!$A:$WWW,MATCH(J$8,'CCR_%'!$A$8:$WWW$8,0),FALSE)+I381</f>
        <v>0</v>
      </c>
      <c r="K381" s="95">
        <f>VLOOKUP($A381,'CCR_%'!$A:$WWW,MATCH(K$8,'CCR_%'!$A$8:$WWW$8,0),FALSE)+J381</f>
        <v>0</v>
      </c>
      <c r="L381" s="95">
        <f>VLOOKUP($A381,'CCR_%'!$A:$WWW,MATCH(L$8,'CCR_%'!$A$8:$WWW$8,0),FALSE)+K381</f>
        <v>0</v>
      </c>
      <c r="M381" s="95">
        <f>VLOOKUP($A381,'CCR_%'!$A:$WWW,MATCH(M$8,'CCR_%'!$A$8:$WWW$8,0),FALSE)+L381</f>
        <v>0</v>
      </c>
      <c r="N381" s="95">
        <f>VLOOKUP($A381,'CCR_%'!$A:$WWW,MATCH(N$8,'CCR_%'!$A$8:$WWW$8,0),FALSE)+M381</f>
        <v>0</v>
      </c>
      <c r="O381" s="95">
        <f>VLOOKUP($A381,'CCR_%'!$A:$WWW,MATCH(O$8,'CCR_%'!$A$8:$WWW$8,0),FALSE)+N381</f>
        <v>0.2</v>
      </c>
      <c r="P381" s="95">
        <f>VLOOKUP($A381,'CCR_%'!$A:$WWW,MATCH(P$8,'CCR_%'!$A$8:$WWW$8,0),FALSE)+O381</f>
        <v>1</v>
      </c>
      <c r="Q381" s="95">
        <f>VLOOKUP($A381,'CCR_%'!$A:$WWW,MATCH(Q$8,'CCR_%'!$A$8:$WWW$8,0),FALSE)+P381</f>
        <v>1</v>
      </c>
      <c r="R381" s="95">
        <f>VLOOKUP($A381,'CCR_%'!$A:$WWW,MATCH(R$8,'CCR_%'!$A$8:$WWW$8,0),FALSE)+Q381</f>
        <v>1</v>
      </c>
      <c r="S381" s="95">
        <f>VLOOKUP($A381,'CCR_%'!$A:$WWW,MATCH(S$8,'CCR_%'!$A$8:$WWW$8,0),FALSE)+R381</f>
        <v>1</v>
      </c>
      <c r="T381" s="95">
        <f>VLOOKUP($A381,'CCR_%'!$A:$WWW,MATCH(T$8,'CCR_%'!$A$8:$WWW$8,0),FALSE)+S381</f>
        <v>1</v>
      </c>
      <c r="U381" s="95">
        <f>VLOOKUP($A381,'CCR_%'!$A:$WWW,MATCH(U$8,'CCR_%'!$A$8:$WWW$8,0),FALSE)+T381</f>
        <v>1</v>
      </c>
      <c r="V381" s="95">
        <f>VLOOKUP($A381,'CCR_%'!$A:$WWW,MATCH(V$8,'CCR_%'!$A$8:$WWW$8,0),FALSE)+U381</f>
        <v>1</v>
      </c>
      <c r="W381" s="95">
        <f>VLOOKUP($A381,'CCR_%'!$A:$WWW,MATCH(W$8,'CCR_%'!$A$8:$WWW$8,0),FALSE)+V381</f>
        <v>1</v>
      </c>
      <c r="X381" s="95">
        <f>VLOOKUP($A381,'CCR_%'!$A:$WWW,MATCH(X$8,'CCR_%'!$A$8:$WWW$8,0),FALSE)+W381</f>
        <v>1</v>
      </c>
      <c r="Y381" s="95">
        <f>VLOOKUP($A381,'CCR_%'!$A:$WWW,MATCH(Y$8,'CCR_%'!$A$8:$WWW$8,0),FALSE)+X381</f>
        <v>1</v>
      </c>
      <c r="Z381" s="95">
        <f>VLOOKUP($A381,'CCR_%'!$A:$WWW,MATCH(Z$8,'CCR_%'!$A$8:$WWW$8,0),FALSE)+Y381</f>
        <v>1</v>
      </c>
      <c r="AA381" s="95">
        <f>VLOOKUP($A381,'CCR_%'!$A:$WWW,MATCH(AA$8,'CCR_%'!$A$8:$WWW$8,0),FALSE)+Z381</f>
        <v>1</v>
      </c>
      <c r="AB381" s="95">
        <f>VLOOKUP($A381,'CCR_%'!$A:$WWW,MATCH(AB$8,'CCR_%'!$A$8:$WWW$8,0),FALSE)+AA381</f>
        <v>1</v>
      </c>
      <c r="AC381" s="95">
        <f>VLOOKUP($A381,'CCR_%'!$A:$WWW,MATCH(AC$8,'CCR_%'!$A$8:$WWW$8,0),FALSE)+AB381</f>
        <v>1</v>
      </c>
      <c r="AD381" s="95">
        <f>VLOOKUP($A381,'CCR_%'!$A:$WWW,MATCH(AD$8,'CCR_%'!$A$8:$WWW$8,0),FALSE)+AC381</f>
        <v>1</v>
      </c>
      <c r="AE381" s="95">
        <f>VLOOKUP($A381,'CCR_%'!$A:$WWW,MATCH(AE$8,'CCR_%'!$A$8:$WWW$8,0),FALSE)+AD381</f>
        <v>1</v>
      </c>
      <c r="AF381" s="95">
        <f>VLOOKUP($A381,'CCR_%'!$A:$WWW,MATCH(AF$8,'CCR_%'!$A$8:$WWW$8,0),FALSE)+AE381</f>
        <v>1</v>
      </c>
      <c r="AG381" s="95">
        <f>VLOOKUP($A381,'CCR_%'!$A:$WWW,MATCH(AG$8,'CCR_%'!$A$8:$WWW$8,0),FALSE)+AF381</f>
        <v>1</v>
      </c>
      <c r="AH381" s="95">
        <f>VLOOKUP($A381,'CCR_%'!$A:$WWW,MATCH(AH$8,'CCR_%'!$A$8:$WWW$8,0),FALSE)+AG381</f>
        <v>1</v>
      </c>
      <c r="AI381" s="95">
        <f>VLOOKUP($A381,'CCR_%'!$A:$WWW,MATCH(AI$8,'CCR_%'!$A$8:$WWW$8,0),FALSE)+AH381</f>
        <v>1</v>
      </c>
      <c r="AJ381" s="95">
        <f>VLOOKUP($A381,'CCR_%'!$A:$WWW,MATCH(AJ$8,'CCR_%'!$A$8:$WWW$8,0),FALSE)+AI381</f>
        <v>1</v>
      </c>
      <c r="AK381" s="95">
        <f>VLOOKUP($A381,'CCR_%'!$A:$WWW,MATCH(AK$8,'CCR_%'!$A$8:$WWW$8,0),FALSE)+AJ381</f>
        <v>1</v>
      </c>
      <c r="AL381" s="95">
        <f>VLOOKUP($A381,'CCR_%'!$A:$WWW,MATCH(AL$8,'CCR_%'!$A$8:$WWW$8,0),FALSE)+AK381</f>
        <v>1</v>
      </c>
      <c r="AM381" s="95">
        <f>VLOOKUP($A381,'CCR_%'!$A:$WWW,MATCH(AM$8,'CCR_%'!$A$8:$WWW$8,0),FALSE)+AL381</f>
        <v>1</v>
      </c>
      <c r="AN381" s="95">
        <f>VLOOKUP($A381,'CCR_%'!$A:$WWW,MATCH(AN$8,'CCR_%'!$A$8:$WWW$8,0),FALSE)+AM381</f>
        <v>1</v>
      </c>
      <c r="AO381" s="95">
        <f>VLOOKUP($A381,'CCR_%'!$A:$WWW,MATCH(AO$8,'CCR_%'!$A$8:$WWW$8,0),FALSE)+AN381</f>
        <v>1</v>
      </c>
      <c r="AP381" s="95">
        <f>VLOOKUP($A381,'CCR_%'!$A:$WWW,MATCH(AP$8,'CCR_%'!$A$8:$WWW$8,0),FALSE)+AO381</f>
        <v>1</v>
      </c>
      <c r="AQ381" s="95">
        <f>VLOOKUP($A381,'CCR_%'!$A:$WWW,MATCH(AQ$8,'CCR_%'!$A$8:$WWW$8,0),FALSE)+AP381</f>
        <v>1</v>
      </c>
      <c r="AR381" s="95">
        <f>VLOOKUP($A381,'CCR_%'!$A:$WWW,MATCH(AR$8,'CCR_%'!$A$8:$WWW$8,0),FALSE)+AQ381</f>
        <v>1</v>
      </c>
      <c r="AS381" s="95">
        <f>VLOOKUP($A381,'CCR_%'!$A:$WWW,MATCH(AS$8,'CCR_%'!$A$8:$WWW$8,0),FALSE)+AR381</f>
        <v>1</v>
      </c>
      <c r="AT381" s="95">
        <f>VLOOKUP($A381,'CCR_%'!$A:$WWW,MATCH(AT$8,'CCR_%'!$A$8:$WWW$8,0),FALSE)+AS381</f>
        <v>1</v>
      </c>
      <c r="AU381" s="95">
        <f>VLOOKUP($A381,'CCR_%'!$A:$WWW,MATCH(AU$8,'CCR_%'!$A$8:$WWW$8,0),FALSE)+AT381</f>
        <v>1</v>
      </c>
      <c r="AV381" s="95">
        <f>VLOOKUP($A381,'CCR_%'!$A:$WWW,MATCH(AV$8,'CCR_%'!$A$8:$WWW$8,0),FALSE)+AU381</f>
        <v>1</v>
      </c>
      <c r="AW381" s="95">
        <f>VLOOKUP($A381,'CCR_%'!$A:$WWW,MATCH(AW$8,'CCR_%'!$A$8:$WWW$8,0),FALSE)+AV381</f>
        <v>1</v>
      </c>
      <c r="AX381" s="95">
        <f>VLOOKUP($A381,'CCR_%'!$A:$WWW,MATCH(AX$8,'CCR_%'!$A$8:$WWW$8,0),FALSE)+AW381</f>
        <v>1</v>
      </c>
      <c r="AY381" s="95">
        <f>VLOOKUP($A381,'CCR_%'!$A:$WWW,MATCH(AY$8,'CCR_%'!$A$8:$WWW$8,0),FALSE)+AX381</f>
        <v>1</v>
      </c>
      <c r="AZ381" s="95">
        <f>VLOOKUP($A381,'CCR_%'!$A:$WWW,MATCH(AZ$8,'CCR_%'!$A$8:$WWW$8,0),FALSE)+AY381</f>
        <v>1</v>
      </c>
      <c r="BA381" s="95">
        <f>VLOOKUP($A381,'CCR_%'!$A:$WWW,MATCH(BA$8,'CCR_%'!$A$8:$WWW$8,0),FALSE)+AZ381</f>
        <v>1</v>
      </c>
      <c r="BB381" s="95">
        <f>VLOOKUP($A381,'CCR_%'!$A:$WWW,MATCH(BB$8,'CCR_%'!$A$8:$WWW$8,0),FALSE)+BA381</f>
        <v>1</v>
      </c>
      <c r="BC381" s="95">
        <f>VLOOKUP($A381,'CCR_%'!$A:$WWW,MATCH(BC$8,'CCR_%'!$A$8:$WWW$8,0),FALSE)+BB381</f>
        <v>1</v>
      </c>
      <c r="BD381" s="95">
        <f>VLOOKUP($A381,'CCR_%'!$A:$WWW,MATCH(BD$8,'CCR_%'!$A$8:$WWW$8,0),FALSE)+BC381</f>
        <v>1</v>
      </c>
      <c r="BE381" s="95">
        <f>VLOOKUP($A381,'CCR_%'!$A:$WWW,MATCH(BE$8,'CCR_%'!$A$8:$WWW$8,0),FALSE)+BD381</f>
        <v>1</v>
      </c>
      <c r="BF381" s="95">
        <f>VLOOKUP($A381,'CCR_%'!$A:$WWW,MATCH(BF$8,'CCR_%'!$A$8:$WWW$8,0),FALSE)+BE381</f>
        <v>1</v>
      </c>
      <c r="BG381" s="95">
        <f>VLOOKUP($A381,'CCR_%'!$A:$WWW,MATCH(BG$8,'CCR_%'!$A$8:$WWW$8,0),FALSE)+BF381</f>
        <v>1</v>
      </c>
      <c r="BH381" s="95">
        <f>VLOOKUP($A381,'CCR_%'!$A:$WWW,MATCH(BH$8,'CCR_%'!$A$8:$WWW$8,0),FALSE)+BG381</f>
        <v>1</v>
      </c>
      <c r="BI381" s="95">
        <f>VLOOKUP($A381,'CCR_%'!$A:$WWW,MATCH(BI$8,'CCR_%'!$A$8:$WWW$8,0),FALSE)+BH381</f>
        <v>1</v>
      </c>
      <c r="BJ381" s="95">
        <f>VLOOKUP($A381,'CCR_%'!$A:$WWW,MATCH(BJ$8,'CCR_%'!$A$8:$WWW$8,0),FALSE)+BI381</f>
        <v>1</v>
      </c>
      <c r="BK381" s="95">
        <f>VLOOKUP($A381,'CCR_%'!$A:$WWW,MATCH(BK$8,'CCR_%'!$A$8:$WWW$8,0),FALSE)+BJ381</f>
        <v>1</v>
      </c>
      <c r="BL381" s="95">
        <f>VLOOKUP($A381,'CCR_%'!$A:$WWW,MATCH(BL$8,'CCR_%'!$A$8:$WWW$8,0),FALSE)+BK381</f>
        <v>1</v>
      </c>
    </row>
    <row r="382" spans="1:64" ht="16.5" customHeight="1" outlineLevel="1" x14ac:dyDescent="0.25">
      <c r="A382" s="22" t="s">
        <v>699</v>
      </c>
      <c r="B382" s="23" t="s">
        <v>95</v>
      </c>
      <c r="C382" s="89">
        <v>45747</v>
      </c>
      <c r="D382" s="89">
        <v>56702</v>
      </c>
      <c r="E382" s="90">
        <f>VLOOKUP($A382,'CCR_%'!$A:$WWW,MATCH(E$8,'CCR_%'!$A$8:$WWW$8,0),FALSE)+0</f>
        <v>6.9686411149825784E-4</v>
      </c>
      <c r="F382" s="102">
        <f>VLOOKUP($A382,'CCR_%'!$A:$WWW,MATCH(F$8,'CCR_%'!$A$8:$WWW$8,0),FALSE)+E382</f>
        <v>1.9163763066202089E-2</v>
      </c>
      <c r="G382" s="102">
        <f>VLOOKUP($A382,'CCR_%'!$A:$WWW,MATCH(G$8,'CCR_%'!$A$8:$WWW$8,0),FALSE)+F382</f>
        <v>2.5174216027874563E-2</v>
      </c>
      <c r="H382" s="102">
        <f>VLOOKUP($A382,'CCR_%'!$A:$WWW,MATCH(H$8,'CCR_%'!$A$8:$WWW$8,0),FALSE)+G382</f>
        <v>4.1811846689895467E-2</v>
      </c>
      <c r="I382" s="102">
        <f>VLOOKUP($A382,'CCR_%'!$A:$WWW,MATCH(I$8,'CCR_%'!$A$8:$WWW$8,0),FALSE)+H382</f>
        <v>6.4547038327526132E-2</v>
      </c>
      <c r="J382" s="102">
        <f>VLOOKUP($A382,'CCR_%'!$A:$WWW,MATCH(J$8,'CCR_%'!$A$8:$WWW$8,0),FALSE)+I382</f>
        <v>0.13449477351916378</v>
      </c>
      <c r="K382" s="102">
        <f>VLOOKUP($A382,'CCR_%'!$A:$WWW,MATCH(K$8,'CCR_%'!$A$8:$WWW$8,0),FALSE)+J382</f>
        <v>0.14782229965156796</v>
      </c>
      <c r="L382" s="102">
        <f>VLOOKUP($A382,'CCR_%'!$A:$WWW,MATCH(L$8,'CCR_%'!$A$8:$WWW$8,0),FALSE)+K382</f>
        <v>0.20644599303135894</v>
      </c>
      <c r="M382" s="102">
        <f>VLOOKUP($A382,'CCR_%'!$A:$WWW,MATCH(M$8,'CCR_%'!$A$8:$WWW$8,0),FALSE)+L382</f>
        <v>0.22918118466898962</v>
      </c>
      <c r="N382" s="102">
        <f>VLOOKUP($A382,'CCR_%'!$A:$WWW,MATCH(N$8,'CCR_%'!$A$8:$WWW$8,0),FALSE)+M382</f>
        <v>0.32630662020905926</v>
      </c>
      <c r="O382" s="102">
        <f>VLOOKUP($A382,'CCR_%'!$A:$WWW,MATCH(O$8,'CCR_%'!$A$8:$WWW$8,0),FALSE)+N382</f>
        <v>0.36794425087108013</v>
      </c>
      <c r="P382" s="102">
        <f>VLOOKUP($A382,'CCR_%'!$A:$WWW,MATCH(P$8,'CCR_%'!$A$8:$WWW$8,0),FALSE)+O382</f>
        <v>0.55418118466898936</v>
      </c>
      <c r="Q382" s="102">
        <f>VLOOKUP($A382,'CCR_%'!$A:$WWW,MATCH(Q$8,'CCR_%'!$A$8:$WWW$8,0),FALSE)+P382</f>
        <v>0.57537770034843183</v>
      </c>
      <c r="R382" s="102">
        <f>VLOOKUP($A382,'CCR_%'!$A:$WWW,MATCH(R$8,'CCR_%'!$A$8:$WWW$8,0),FALSE)+Q382</f>
        <v>0.69744529616724726</v>
      </c>
      <c r="S382" s="102">
        <f>VLOOKUP($A382,'CCR_%'!$A:$WWW,MATCH(S$8,'CCR_%'!$A$8:$WWW$8,0),FALSE)+R382</f>
        <v>0.74454146341463401</v>
      </c>
      <c r="T382" s="102">
        <f>VLOOKUP($A382,'CCR_%'!$A:$WWW,MATCH(T$8,'CCR_%'!$A$8:$WWW$8,0),FALSE)+S382</f>
        <v>0.92212543554006954</v>
      </c>
      <c r="U382" s="102">
        <f>VLOOKUP($A382,'CCR_%'!$A:$WWW,MATCH(U$8,'CCR_%'!$A$8:$WWW$8,0),FALSE)+T382</f>
        <v>0.9359676908457395</v>
      </c>
      <c r="V382" s="102">
        <f>VLOOKUP($A382,'CCR_%'!$A:$WWW,MATCH(V$8,'CCR_%'!$A$8:$WWW$8,0),FALSE)+U382</f>
        <v>0.97228381374722828</v>
      </c>
      <c r="W382" s="102">
        <f>VLOOKUP($A382,'CCR_%'!$A:$WWW,MATCH(W$8,'CCR_%'!$A$8:$WWW$8,0),FALSE)+V382</f>
        <v>0.97236300285080768</v>
      </c>
      <c r="X382" s="102">
        <f>VLOOKUP($A382,'CCR_%'!$A:$WWW,MATCH(X$8,'CCR_%'!$A$8:$WWW$8,0),FALSE)+W382</f>
        <v>0.97244219195438708</v>
      </c>
      <c r="Y382" s="102">
        <f>VLOOKUP($A382,'CCR_%'!$A:$WWW,MATCH(Y$8,'CCR_%'!$A$8:$WWW$8,0),FALSE)+X382</f>
        <v>0.97252138105796648</v>
      </c>
      <c r="Z382" s="102">
        <f>VLOOKUP($A382,'CCR_%'!$A:$WWW,MATCH(Z$8,'CCR_%'!$A$8:$WWW$8,0),FALSE)+Y382</f>
        <v>0.97260057016154589</v>
      </c>
      <c r="AA382" s="102">
        <f>VLOOKUP($A382,'CCR_%'!$A:$WWW,MATCH(AA$8,'CCR_%'!$A$8:$WWW$8,0),FALSE)+Z382</f>
        <v>0.97267975926512529</v>
      </c>
      <c r="AB382" s="102">
        <f>VLOOKUP($A382,'CCR_%'!$A:$WWW,MATCH(AB$8,'CCR_%'!$A$8:$WWW$8,0),FALSE)+AA382</f>
        <v>0.97275894836870469</v>
      </c>
      <c r="AC382" s="102">
        <f>VLOOKUP($A382,'CCR_%'!$A:$WWW,MATCH(AC$8,'CCR_%'!$A$8:$WWW$8,0),FALSE)+AB382</f>
        <v>0.97283813747228409</v>
      </c>
      <c r="AD382" s="102">
        <f>VLOOKUP($A382,'CCR_%'!$A:$WWW,MATCH(AD$8,'CCR_%'!$A$8:$WWW$8,0),FALSE)+AC382</f>
        <v>0.97291732657586349</v>
      </c>
      <c r="AE382" s="102">
        <f>VLOOKUP($A382,'CCR_%'!$A:$WWW,MATCH(AE$8,'CCR_%'!$A$8:$WWW$8,0),FALSE)+AD382</f>
        <v>0.9729965156794429</v>
      </c>
      <c r="AF382" s="102">
        <f>VLOOKUP($A382,'CCR_%'!$A:$WWW,MATCH(AF$8,'CCR_%'!$A$8:$WWW$8,0),FALSE)+AE382</f>
        <v>0.9730757047830223</v>
      </c>
      <c r="AG382" s="102">
        <f>VLOOKUP($A382,'CCR_%'!$A:$WWW,MATCH(AG$8,'CCR_%'!$A$8:$WWW$8,0),FALSE)+AF382</f>
        <v>0.9731548938866017</v>
      </c>
      <c r="AH382" s="102">
        <f>VLOOKUP($A382,'CCR_%'!$A:$WWW,MATCH(AH$8,'CCR_%'!$A$8:$WWW$8,0),FALSE)+AG382</f>
        <v>0.9732340829901811</v>
      </c>
      <c r="AI382" s="102">
        <f>VLOOKUP($A382,'CCR_%'!$A:$WWW,MATCH(AI$8,'CCR_%'!$A$8:$WWW$8,0),FALSE)+AH382</f>
        <v>0.97331327209376051</v>
      </c>
      <c r="AJ382" s="102">
        <f>VLOOKUP($A382,'CCR_%'!$A:$WWW,MATCH(AJ$8,'CCR_%'!$A$8:$WWW$8,0),FALSE)+AI382</f>
        <v>0.97339246119733991</v>
      </c>
      <c r="AK382" s="102">
        <f>VLOOKUP($A382,'CCR_%'!$A:$WWW,MATCH(AK$8,'CCR_%'!$A$8:$WWW$8,0),FALSE)+AJ382</f>
        <v>0.97347165030091931</v>
      </c>
      <c r="AL382" s="102">
        <f>VLOOKUP($A382,'CCR_%'!$A:$WWW,MATCH(AL$8,'CCR_%'!$A$8:$WWW$8,0),FALSE)+AK382</f>
        <v>0.97355083940449871</v>
      </c>
      <c r="AM382" s="102">
        <f>VLOOKUP($A382,'CCR_%'!$A:$WWW,MATCH(AM$8,'CCR_%'!$A$8:$WWW$8,0),FALSE)+AL382</f>
        <v>0.97363002850807812</v>
      </c>
      <c r="AN382" s="102">
        <f>VLOOKUP($A382,'CCR_%'!$A:$WWW,MATCH(AN$8,'CCR_%'!$A$8:$WWW$8,0),FALSE)+AM382</f>
        <v>0.97370921761165752</v>
      </c>
      <c r="AO382" s="102">
        <f>VLOOKUP($A382,'CCR_%'!$A:$WWW,MATCH(AO$8,'CCR_%'!$A$8:$WWW$8,0),FALSE)+AN382</f>
        <v>0.97378840671523692</v>
      </c>
      <c r="AP382" s="102">
        <f>VLOOKUP($A382,'CCR_%'!$A:$WWW,MATCH(AP$8,'CCR_%'!$A$8:$WWW$8,0),FALSE)+AO382</f>
        <v>0.97386759581881632</v>
      </c>
      <c r="AQ382" s="102">
        <f>VLOOKUP($A382,'CCR_%'!$A:$WWW,MATCH(AQ$8,'CCR_%'!$A$8:$WWW$8,0),FALSE)+AP382</f>
        <v>0.97394678492239573</v>
      </c>
      <c r="AR382" s="102">
        <f>VLOOKUP($A382,'CCR_%'!$A:$WWW,MATCH(AR$8,'CCR_%'!$A$8:$WWW$8,0),FALSE)+AQ382</f>
        <v>0.97402597402597513</v>
      </c>
      <c r="AS382" s="102">
        <f>VLOOKUP($A382,'CCR_%'!$A:$WWW,MATCH(AS$8,'CCR_%'!$A$8:$WWW$8,0),FALSE)+AR382</f>
        <v>0.97410516312955453</v>
      </c>
      <c r="AT382" s="102">
        <f>VLOOKUP($A382,'CCR_%'!$A:$WWW,MATCH(AT$8,'CCR_%'!$A$8:$WWW$8,0),FALSE)+AS382</f>
        <v>0.97418435223313393</v>
      </c>
      <c r="AU382" s="102">
        <f>VLOOKUP($A382,'CCR_%'!$A:$WWW,MATCH(AU$8,'CCR_%'!$A$8:$WWW$8,0),FALSE)+AT382</f>
        <v>0.9801868862844485</v>
      </c>
      <c r="AV382" s="102">
        <f>VLOOKUP($A382,'CCR_%'!$A:$WWW,MATCH(AV$8,'CCR_%'!$A$8:$WWW$8,0),FALSE)+AU382</f>
        <v>0.99873297434273167</v>
      </c>
      <c r="AW382" s="102">
        <f>VLOOKUP($A382,'CCR_%'!$A:$WWW,MATCH(AW$8,'CCR_%'!$A$8:$WWW$8,0),FALSE)+AV382</f>
        <v>0.99881216344631107</v>
      </c>
      <c r="AX382" s="102">
        <f>VLOOKUP($A382,'CCR_%'!$A:$WWW,MATCH(AX$8,'CCR_%'!$A$8:$WWW$8,0),FALSE)+AW382</f>
        <v>0.99889135254989048</v>
      </c>
      <c r="AY382" s="102">
        <f>VLOOKUP($A382,'CCR_%'!$A:$WWW,MATCH(AY$8,'CCR_%'!$A$8:$WWW$8,0),FALSE)+AX382</f>
        <v>0.99897054165346988</v>
      </c>
      <c r="AZ382" s="102">
        <f>VLOOKUP($A382,'CCR_%'!$A:$WWW,MATCH(AZ$8,'CCR_%'!$A$8:$WWW$8,0),FALSE)+AY382</f>
        <v>0.99904973075704928</v>
      </c>
      <c r="BA382" s="102">
        <f>VLOOKUP($A382,'CCR_%'!$A:$WWW,MATCH(BA$8,'CCR_%'!$A$8:$WWW$8,0),FALSE)+AZ382</f>
        <v>0.99912891986062868</v>
      </c>
      <c r="BB382" s="102">
        <f>VLOOKUP($A382,'CCR_%'!$A:$WWW,MATCH(BB$8,'CCR_%'!$A$8:$WWW$8,0),FALSE)+BA382</f>
        <v>0.99920810896420809</v>
      </c>
      <c r="BC382" s="102">
        <f>VLOOKUP($A382,'CCR_%'!$A:$WWW,MATCH(BC$8,'CCR_%'!$A$8:$WWW$8,0),FALSE)+BB382</f>
        <v>0.99928729806778749</v>
      </c>
      <c r="BD382" s="102">
        <f>VLOOKUP($A382,'CCR_%'!$A:$WWW,MATCH(BD$8,'CCR_%'!$A$8:$WWW$8,0),FALSE)+BC382</f>
        <v>0.99936648717136689</v>
      </c>
      <c r="BE382" s="102">
        <f>VLOOKUP($A382,'CCR_%'!$A:$WWW,MATCH(BE$8,'CCR_%'!$A$8:$WWW$8,0),FALSE)+BD382</f>
        <v>0.99944567627494629</v>
      </c>
      <c r="BF382" s="102">
        <f>VLOOKUP($A382,'CCR_%'!$A:$WWW,MATCH(BF$8,'CCR_%'!$A$8:$WWW$8,0),FALSE)+BE382</f>
        <v>0.9995248653785257</v>
      </c>
      <c r="BG382" s="102">
        <f>VLOOKUP($A382,'CCR_%'!$A:$WWW,MATCH(BG$8,'CCR_%'!$A$8:$WWW$8,0),FALSE)+BF382</f>
        <v>0.9996040544821051</v>
      </c>
      <c r="BH382" s="102">
        <f>VLOOKUP($A382,'CCR_%'!$A:$WWW,MATCH(BH$8,'CCR_%'!$A$8:$WWW$8,0),FALSE)+BG382</f>
        <v>0.9996832435856845</v>
      </c>
      <c r="BI382" s="102">
        <f>VLOOKUP($A382,'CCR_%'!$A:$WWW,MATCH(BI$8,'CCR_%'!$A$8:$WWW$8,0),FALSE)+BH382</f>
        <v>0.9997624326892639</v>
      </c>
      <c r="BJ382" s="102">
        <f>VLOOKUP($A382,'CCR_%'!$A:$WWW,MATCH(BJ$8,'CCR_%'!$A$8:$WWW$8,0),FALSE)+BI382</f>
        <v>0.9998416217928433</v>
      </c>
      <c r="BK382" s="102">
        <f>VLOOKUP($A382,'CCR_%'!$A:$WWW,MATCH(BK$8,'CCR_%'!$A$8:$WWW$8,0),FALSE)+BJ382</f>
        <v>0.99992081089642271</v>
      </c>
      <c r="BL382" s="102">
        <f>VLOOKUP($A382,'CCR_%'!$A:$WWW,MATCH(BL$8,'CCR_%'!$A$8:$WWW$8,0),FALSE)+BK382</f>
        <v>1.000000000000002</v>
      </c>
    </row>
    <row r="383" spans="1:64" ht="16.5" customHeight="1" x14ac:dyDescent="0.25">
      <c r="A383" s="17">
        <v>3</v>
      </c>
      <c r="B383" s="18" t="s">
        <v>700</v>
      </c>
      <c r="C383" s="85"/>
      <c r="D383" s="85"/>
      <c r="E383" s="86"/>
      <c r="F383" s="86"/>
      <c r="G383" s="86"/>
      <c r="H383" s="86"/>
      <c r="I383" s="86"/>
      <c r="J383" s="86"/>
      <c r="K383" s="86"/>
      <c r="L383" s="86"/>
      <c r="M383" s="86"/>
      <c r="N383" s="86"/>
      <c r="O383" s="86"/>
      <c r="P383" s="86"/>
      <c r="Q383" s="86"/>
      <c r="R383" s="86"/>
      <c r="S383" s="86"/>
      <c r="T383" s="86"/>
      <c r="U383" s="86"/>
      <c r="V383" s="86"/>
      <c r="W383" s="86"/>
      <c r="X383" s="86"/>
      <c r="Y383" s="86"/>
      <c r="Z383" s="86"/>
      <c r="AA383" s="86"/>
      <c r="AB383" s="86"/>
      <c r="AC383" s="86"/>
      <c r="AD383" s="86"/>
      <c r="AE383" s="86"/>
      <c r="AF383" s="86"/>
      <c r="AG383" s="86"/>
      <c r="AH383" s="86"/>
      <c r="AI383" s="86"/>
      <c r="AJ383" s="86"/>
      <c r="AK383" s="86"/>
      <c r="AL383" s="86"/>
      <c r="AM383" s="86"/>
      <c r="AN383" s="86"/>
      <c r="AO383" s="86"/>
      <c r="AP383" s="86"/>
      <c r="AQ383" s="86"/>
      <c r="AR383" s="86"/>
      <c r="AS383" s="86"/>
      <c r="AT383" s="86"/>
      <c r="AU383" s="86"/>
      <c r="AV383" s="86"/>
      <c r="AW383" s="86"/>
      <c r="AX383" s="86"/>
      <c r="AY383" s="86"/>
      <c r="AZ383" s="86"/>
      <c r="BA383" s="86"/>
      <c r="BB383" s="86"/>
      <c r="BC383" s="86"/>
      <c r="BD383" s="86"/>
      <c r="BE383" s="86"/>
      <c r="BF383" s="86"/>
      <c r="BG383" s="86"/>
      <c r="BH383" s="86"/>
      <c r="BI383" s="86"/>
      <c r="BJ383" s="86"/>
      <c r="BK383" s="86"/>
      <c r="BL383" s="86"/>
    </row>
    <row r="384" spans="1:64" ht="16.5" customHeight="1" outlineLevel="2" x14ac:dyDescent="0.25">
      <c r="A384" s="22" t="s">
        <v>701</v>
      </c>
      <c r="B384" s="23" t="s">
        <v>702</v>
      </c>
      <c r="C384" s="89">
        <v>45746</v>
      </c>
      <c r="D384" s="89">
        <v>55060</v>
      </c>
      <c r="E384" s="90">
        <f>VLOOKUP($A384,'CCR_%'!$A:$WWW,MATCH(E$8,'CCR_%'!$A$8:$WWW$8,0),FALSE)+0</f>
        <v>0.1550292736147281</v>
      </c>
      <c r="F384" s="102">
        <f>VLOOKUP($A384,'CCR_%'!$A:$WWW,MATCH(F$8,'CCR_%'!$A$8:$WWW$8,0),FALSE)+E384</f>
        <v>0.1550292736147281</v>
      </c>
      <c r="G384" s="102">
        <f>VLOOKUP($A384,'CCR_%'!$A:$WWW,MATCH(G$8,'CCR_%'!$A$8:$WWW$8,0),FALSE)+F384</f>
        <v>0.17051931339613585</v>
      </c>
      <c r="H384" s="102">
        <f>VLOOKUP($A384,'CCR_%'!$A:$WWW,MATCH(H$8,'CCR_%'!$A$8:$WWW$8,0),FALSE)+G384</f>
        <v>0.17051931339613585</v>
      </c>
      <c r="I384" s="102">
        <f>VLOOKUP($A384,'CCR_%'!$A:$WWW,MATCH(I$8,'CCR_%'!$A$8:$WWW$8,0),FALSE)+H384</f>
        <v>0.19117269977134621</v>
      </c>
      <c r="J384" s="102">
        <f>VLOOKUP($A384,'CCR_%'!$A:$WWW,MATCH(J$8,'CCR_%'!$A$8:$WWW$8,0),FALSE)+I384</f>
        <v>0.19117269977134621</v>
      </c>
      <c r="K384" s="102">
        <f>VLOOKUP($A384,'CCR_%'!$A:$WWW,MATCH(K$8,'CCR_%'!$A$8:$WWW$8,0),FALSE)+J384</f>
        <v>0.19927524607675784</v>
      </c>
      <c r="L384" s="102">
        <f>VLOOKUP($A384,'CCR_%'!$A:$WWW,MATCH(L$8,'CCR_%'!$A$8:$WWW$8,0),FALSE)+K384</f>
        <v>0.19927524607675784</v>
      </c>
      <c r="M384" s="102">
        <f>VLOOKUP($A384,'CCR_%'!$A:$WWW,MATCH(M$8,'CCR_%'!$A$8:$WWW$8,0),FALSE)+L384</f>
        <v>0.38039840491996224</v>
      </c>
      <c r="N384" s="102">
        <f>VLOOKUP($A384,'CCR_%'!$A:$WWW,MATCH(N$8,'CCR_%'!$A$8:$WWW$8,0),FALSE)+M384</f>
        <v>0.38039840491996224</v>
      </c>
      <c r="O384" s="102">
        <f>VLOOKUP($A384,'CCR_%'!$A:$WWW,MATCH(O$8,'CCR_%'!$A$8:$WWW$8,0),FALSE)+N384</f>
        <v>0.39882764441297902</v>
      </c>
      <c r="P384" s="102">
        <f>VLOOKUP($A384,'CCR_%'!$A:$WWW,MATCH(P$8,'CCR_%'!$A$8:$WWW$8,0),FALSE)+O384</f>
        <v>0.39882764441297902</v>
      </c>
      <c r="Q384" s="102">
        <f>VLOOKUP($A384,'CCR_%'!$A:$WWW,MATCH(Q$8,'CCR_%'!$A$8:$WWW$8,0),FALSE)+P384</f>
        <v>0.39882764441297902</v>
      </c>
      <c r="R384" s="102">
        <f>VLOOKUP($A384,'CCR_%'!$A:$WWW,MATCH(R$8,'CCR_%'!$A$8:$WWW$8,0),FALSE)+Q384</f>
        <v>0.39882764441297902</v>
      </c>
      <c r="S384" s="102">
        <f>VLOOKUP($A384,'CCR_%'!$A:$WWW,MATCH(S$8,'CCR_%'!$A$8:$WWW$8,0),FALSE)+R384</f>
        <v>0.40915434142431173</v>
      </c>
      <c r="T384" s="102">
        <f>VLOOKUP($A384,'CCR_%'!$A:$WWW,MATCH(T$8,'CCR_%'!$A$8:$WWW$8,0),FALSE)+S384</f>
        <v>0.40915434142431173</v>
      </c>
      <c r="U384" s="102">
        <f>VLOOKUP($A384,'CCR_%'!$A:$WWW,MATCH(U$8,'CCR_%'!$A$8:$WWW$8,0),FALSE)+T384</f>
        <v>0.41761441414443112</v>
      </c>
      <c r="V384" s="102">
        <f>VLOOKUP($A384,'CCR_%'!$A:$WWW,MATCH(V$8,'CCR_%'!$A$8:$WWW$8,0),FALSE)+U384</f>
        <v>0.41761441414443112</v>
      </c>
      <c r="W384" s="102">
        <f>VLOOKUP($A384,'CCR_%'!$A:$WWW,MATCH(W$8,'CCR_%'!$A$8:$WWW$8,0),FALSE)+V384</f>
        <v>0.52875524171183719</v>
      </c>
      <c r="X384" s="102">
        <f>VLOOKUP($A384,'CCR_%'!$A:$WWW,MATCH(X$8,'CCR_%'!$A$8:$WWW$8,0),FALSE)+W384</f>
        <v>0.52875524171183719</v>
      </c>
      <c r="Y384" s="102">
        <f>VLOOKUP($A384,'CCR_%'!$A:$WWW,MATCH(Y$8,'CCR_%'!$A$8:$WWW$8,0),FALSE)+X384</f>
        <v>0.55234782779865654</v>
      </c>
      <c r="Z384" s="102">
        <f>VLOOKUP($A384,'CCR_%'!$A:$WWW,MATCH(Z$8,'CCR_%'!$A$8:$WWW$8,0),FALSE)+Y384</f>
        <v>0.55234782779865654</v>
      </c>
      <c r="AA384" s="102">
        <f>VLOOKUP($A384,'CCR_%'!$A:$WWW,MATCH(AA$8,'CCR_%'!$A$8:$WWW$8,0),FALSE)+Z384</f>
        <v>0.55234782779865654</v>
      </c>
      <c r="AB384" s="102">
        <f>VLOOKUP($A384,'CCR_%'!$A:$WWW,MATCH(AB$8,'CCR_%'!$A$8:$WWW$8,0),FALSE)+AA384</f>
        <v>0.55234782779865654</v>
      </c>
      <c r="AC384" s="102">
        <f>VLOOKUP($A384,'CCR_%'!$A:$WWW,MATCH(AC$8,'CCR_%'!$A$8:$WWW$8,0),FALSE)+AB384</f>
        <v>0.55751117439245912</v>
      </c>
      <c r="AD384" s="102">
        <f>VLOOKUP($A384,'CCR_%'!$A:$WWW,MATCH(AD$8,'CCR_%'!$A$8:$WWW$8,0),FALSE)+AC384</f>
        <v>0.55751117439245912</v>
      </c>
      <c r="AE384" s="102">
        <f>VLOOKUP($A384,'CCR_%'!$A:$WWW,MATCH(AE$8,'CCR_%'!$A$8:$WWW$8,0),FALSE)+AD384</f>
        <v>0.56597124711257851</v>
      </c>
      <c r="AF384" s="102">
        <f>VLOOKUP($A384,'CCR_%'!$A:$WWW,MATCH(AF$8,'CCR_%'!$A$8:$WWW$8,0),FALSE)+AE384</f>
        <v>0.56597124711257851</v>
      </c>
      <c r="AG384" s="102">
        <f>VLOOKUP($A384,'CCR_%'!$A:$WWW,MATCH(AG$8,'CCR_%'!$A$8:$WWW$8,0),FALSE)+AF384</f>
        <v>0.68227542127378715</v>
      </c>
      <c r="AH384" s="102">
        <f>VLOOKUP($A384,'CCR_%'!$A:$WWW,MATCH(AH$8,'CCR_%'!$A$8:$WWW$8,0),FALSE)+AG384</f>
        <v>0.68227542127378715</v>
      </c>
      <c r="AI384" s="102">
        <f>VLOOKUP($A384,'CCR_%'!$A:$WWW,MATCH(AI$8,'CCR_%'!$A$8:$WWW$8,0),FALSE)+AH384</f>
        <v>0.70070466076680393</v>
      </c>
      <c r="AJ384" s="102">
        <f>VLOOKUP($A384,'CCR_%'!$A:$WWW,MATCH(AJ$8,'CCR_%'!$A$8:$WWW$8,0),FALSE)+AI384</f>
        <v>0.70070466076680393</v>
      </c>
      <c r="AK384" s="102">
        <f>VLOOKUP($A384,'CCR_%'!$A:$WWW,MATCH(AK$8,'CCR_%'!$A$8:$WWW$8,0),FALSE)+AJ384</f>
        <v>0.70070466076680393</v>
      </c>
      <c r="AL384" s="102">
        <f>VLOOKUP($A384,'CCR_%'!$A:$WWW,MATCH(AL$8,'CCR_%'!$A$8:$WWW$8,0),FALSE)+AK384</f>
        <v>0.70070466076680393</v>
      </c>
      <c r="AM384" s="102">
        <f>VLOOKUP($A384,'CCR_%'!$A:$WWW,MATCH(AM$8,'CCR_%'!$A$8:$WWW$8,0),FALSE)+AL384</f>
        <v>0.70586800736060651</v>
      </c>
      <c r="AN384" s="102">
        <f>VLOOKUP($A384,'CCR_%'!$A:$WWW,MATCH(AN$8,'CCR_%'!$A$8:$WWW$8,0),FALSE)+AM384</f>
        <v>0.70586800736060651</v>
      </c>
      <c r="AO384" s="102">
        <f>VLOOKUP($A384,'CCR_%'!$A:$WWW,MATCH(AO$8,'CCR_%'!$A$8:$WWW$8,0),FALSE)+AN384</f>
        <v>0.7143280800807259</v>
      </c>
      <c r="AP384" s="102">
        <f>VLOOKUP($A384,'CCR_%'!$A:$WWW,MATCH(AP$8,'CCR_%'!$A$8:$WWW$8,0),FALSE)+AO384</f>
        <v>0.7143280800807259</v>
      </c>
      <c r="AQ384" s="102">
        <f>VLOOKUP($A384,'CCR_%'!$A:$WWW,MATCH(AQ$8,'CCR_%'!$A$8:$WWW$8,0),FALSE)+AP384</f>
        <v>0.83321392753883594</v>
      </c>
      <c r="AR384" s="102">
        <f>VLOOKUP($A384,'CCR_%'!$A:$WWW,MATCH(AR$8,'CCR_%'!$A$8:$WWW$8,0),FALSE)+AQ384</f>
        <v>0.83321392753883594</v>
      </c>
      <c r="AS384" s="102">
        <f>VLOOKUP($A384,'CCR_%'!$A:$WWW,MATCH(AS$8,'CCR_%'!$A$8:$WWW$8,0),FALSE)+AR384</f>
        <v>0.85938818692255659</v>
      </c>
      <c r="AT384" s="102">
        <f>VLOOKUP($A384,'CCR_%'!$A:$WWW,MATCH(AT$8,'CCR_%'!$A$8:$WWW$8,0),FALSE)+AS384</f>
        <v>0.85938818692255659</v>
      </c>
      <c r="AU384" s="102">
        <f>VLOOKUP($A384,'CCR_%'!$A:$WWW,MATCH(AU$8,'CCR_%'!$A$8:$WWW$8,0),FALSE)+AT384</f>
        <v>0.85938818692255659</v>
      </c>
      <c r="AV384" s="102">
        <f>VLOOKUP($A384,'CCR_%'!$A:$WWW,MATCH(AV$8,'CCR_%'!$A$8:$WWW$8,0),FALSE)+AU384</f>
        <v>0.85938818692255659</v>
      </c>
      <c r="AW384" s="102">
        <f>VLOOKUP($A384,'CCR_%'!$A:$WWW,MATCH(AW$8,'CCR_%'!$A$8:$WWW$8,0),FALSE)+AV384</f>
        <v>0.86455153351635916</v>
      </c>
      <c r="AX384" s="102">
        <f>VLOOKUP($A384,'CCR_%'!$A:$WWW,MATCH(AX$8,'CCR_%'!$A$8:$WWW$8,0),FALSE)+AW384</f>
        <v>0.86455153351635916</v>
      </c>
      <c r="AY384" s="102">
        <f>VLOOKUP($A384,'CCR_%'!$A:$WWW,MATCH(AY$8,'CCR_%'!$A$8:$WWW$8,0),FALSE)+AX384</f>
        <v>0.87301160623647855</v>
      </c>
      <c r="AZ384" s="102">
        <f>VLOOKUP($A384,'CCR_%'!$A:$WWW,MATCH(AZ$8,'CCR_%'!$A$8:$WWW$8,0),FALSE)+AY384</f>
        <v>0.87301160623647855</v>
      </c>
      <c r="BA384" s="102">
        <f>VLOOKUP($A384,'CCR_%'!$A:$WWW,MATCH(BA$8,'CCR_%'!$A$8:$WWW$8,0),FALSE)+AZ384</f>
        <v>0.97898908721008204</v>
      </c>
      <c r="BB384" s="102">
        <f>VLOOKUP($A384,'CCR_%'!$A:$WWW,MATCH(BB$8,'CCR_%'!$A$8:$WWW$8,0),FALSE)+BA384</f>
        <v>0.97898908721008204</v>
      </c>
      <c r="BC384" s="102">
        <f>VLOOKUP($A384,'CCR_%'!$A:$WWW,MATCH(BC$8,'CCR_%'!$A$8:$WWW$8,0),FALSE)+BB384</f>
        <v>1.0000000000000002</v>
      </c>
      <c r="BD384" s="102">
        <f>VLOOKUP($A384,'CCR_%'!$A:$WWW,MATCH(BD$8,'CCR_%'!$A$8:$WWW$8,0),FALSE)+BC384</f>
        <v>1.0000000000000002</v>
      </c>
      <c r="BE384" s="102">
        <f>VLOOKUP($A384,'CCR_%'!$A:$WWW,MATCH(BE$8,'CCR_%'!$A$8:$WWW$8,0),FALSE)+BD384</f>
        <v>1.0000000000000002</v>
      </c>
      <c r="BF384" s="102">
        <f>VLOOKUP($A384,'CCR_%'!$A:$WWW,MATCH(BF$8,'CCR_%'!$A$8:$WWW$8,0),FALSE)+BE384</f>
        <v>1.0000000000000002</v>
      </c>
      <c r="BG384" s="102">
        <f>VLOOKUP($A384,'CCR_%'!$A:$WWW,MATCH(BG$8,'CCR_%'!$A$8:$WWW$8,0),FALSE)+BF384</f>
        <v>1.0000000000000002</v>
      </c>
      <c r="BH384" s="102">
        <f>VLOOKUP($A384,'CCR_%'!$A:$WWW,MATCH(BH$8,'CCR_%'!$A$8:$WWW$8,0),FALSE)+BG384</f>
        <v>1.0000000000000002</v>
      </c>
      <c r="BI384" s="102">
        <f>VLOOKUP($A384,'CCR_%'!$A:$WWW,MATCH(BI$8,'CCR_%'!$A$8:$WWW$8,0),FALSE)+BH384</f>
        <v>1.0000000000000002</v>
      </c>
      <c r="BJ384" s="102">
        <f>VLOOKUP($A384,'CCR_%'!$A:$WWW,MATCH(BJ$8,'CCR_%'!$A$8:$WWW$8,0),FALSE)+BI384</f>
        <v>1.0000000000000002</v>
      </c>
      <c r="BK384" s="102">
        <f>VLOOKUP($A384,'CCR_%'!$A:$WWW,MATCH(BK$8,'CCR_%'!$A$8:$WWW$8,0),FALSE)+BJ384</f>
        <v>1.0000000000000002</v>
      </c>
      <c r="BL384" s="102">
        <f>VLOOKUP($A384,'CCR_%'!$A:$WWW,MATCH(BL$8,'CCR_%'!$A$8:$WWW$8,0),FALSE)+BK384</f>
        <v>1.0000000000000002</v>
      </c>
    </row>
    <row r="385" spans="1:64" ht="16.5" customHeight="1" outlineLevel="2" x14ac:dyDescent="0.25">
      <c r="A385" s="22" t="s">
        <v>703</v>
      </c>
      <c r="B385" s="23" t="s">
        <v>704</v>
      </c>
      <c r="C385" s="89">
        <v>45746</v>
      </c>
      <c r="D385" s="89">
        <v>56337</v>
      </c>
      <c r="E385" s="90">
        <f>VLOOKUP($A385,'CCR_%'!$A:$WWW,MATCH(E$8,'CCR_%'!$A$8:$WWW$8,0),FALSE)+0</f>
        <v>0.1801553108645689</v>
      </c>
      <c r="F385" s="102">
        <f>VLOOKUP($A385,'CCR_%'!$A:$WWW,MATCH(F$8,'CCR_%'!$A$8:$WWW$8,0),FALSE)+E385</f>
        <v>0.1801553108645689</v>
      </c>
      <c r="G385" s="102">
        <f>VLOOKUP($A385,'CCR_%'!$A:$WWW,MATCH(G$8,'CCR_%'!$A$8:$WWW$8,0),FALSE)+F385</f>
        <v>0.1801553108645689</v>
      </c>
      <c r="H385" s="102">
        <f>VLOOKUP($A385,'CCR_%'!$A:$WWW,MATCH(H$8,'CCR_%'!$A$8:$WWW$8,0),FALSE)+G385</f>
        <v>0.1801553108645689</v>
      </c>
      <c r="I385" s="102">
        <f>VLOOKUP($A385,'CCR_%'!$A:$WWW,MATCH(I$8,'CCR_%'!$A$8:$WWW$8,0),FALSE)+H385</f>
        <v>0.1801553108645689</v>
      </c>
      <c r="J385" s="102">
        <f>VLOOKUP($A385,'CCR_%'!$A:$WWW,MATCH(J$8,'CCR_%'!$A$8:$WWW$8,0),FALSE)+I385</f>
        <v>0.1801553108645689</v>
      </c>
      <c r="K385" s="102">
        <f>VLOOKUP($A385,'CCR_%'!$A:$WWW,MATCH(K$8,'CCR_%'!$A$8:$WWW$8,0),FALSE)+J385</f>
        <v>0.1801553108645689</v>
      </c>
      <c r="L385" s="102">
        <f>VLOOKUP($A385,'CCR_%'!$A:$WWW,MATCH(L$8,'CCR_%'!$A$8:$WWW$8,0),FALSE)+K385</f>
        <v>0.1801553108645689</v>
      </c>
      <c r="M385" s="102">
        <f>VLOOKUP($A385,'CCR_%'!$A:$WWW,MATCH(M$8,'CCR_%'!$A$8:$WWW$8,0),FALSE)+L385</f>
        <v>0.2718159638572703</v>
      </c>
      <c r="N385" s="102">
        <f>VLOOKUP($A385,'CCR_%'!$A:$WWW,MATCH(N$8,'CCR_%'!$A$8:$WWW$8,0),FALSE)+M385</f>
        <v>0.2718159638572703</v>
      </c>
      <c r="O385" s="102">
        <f>VLOOKUP($A385,'CCR_%'!$A:$WWW,MATCH(O$8,'CCR_%'!$A$8:$WWW$8,0),FALSE)+N385</f>
        <v>0.2718159638572703</v>
      </c>
      <c r="P385" s="102">
        <f>VLOOKUP($A385,'CCR_%'!$A:$WWW,MATCH(P$8,'CCR_%'!$A$8:$WWW$8,0),FALSE)+O385</f>
        <v>0.2718159638572703</v>
      </c>
      <c r="Q385" s="102">
        <f>VLOOKUP($A385,'CCR_%'!$A:$WWW,MATCH(Q$8,'CCR_%'!$A$8:$WWW$8,0),FALSE)+P385</f>
        <v>0.27981266680481709</v>
      </c>
      <c r="R385" s="102">
        <f>VLOOKUP($A385,'CCR_%'!$A:$WWW,MATCH(R$8,'CCR_%'!$A$8:$WWW$8,0),FALSE)+Q385</f>
        <v>0.27981266680481709</v>
      </c>
      <c r="S385" s="102">
        <f>VLOOKUP($A385,'CCR_%'!$A:$WWW,MATCH(S$8,'CCR_%'!$A$8:$WWW$8,0),FALSE)+R385</f>
        <v>0.27981266680481709</v>
      </c>
      <c r="T385" s="102">
        <f>VLOOKUP($A385,'CCR_%'!$A:$WWW,MATCH(T$8,'CCR_%'!$A$8:$WWW$8,0),FALSE)+S385</f>
        <v>0.27981266680481709</v>
      </c>
      <c r="U385" s="102">
        <f>VLOOKUP($A385,'CCR_%'!$A:$WWW,MATCH(U$8,'CCR_%'!$A$8:$WWW$8,0),FALSE)+T385</f>
        <v>0.27981266680481709</v>
      </c>
      <c r="V385" s="102">
        <f>VLOOKUP($A385,'CCR_%'!$A:$WWW,MATCH(V$8,'CCR_%'!$A$8:$WWW$8,0),FALSE)+U385</f>
        <v>0.27981266680481709</v>
      </c>
      <c r="W385" s="102">
        <f>VLOOKUP($A385,'CCR_%'!$A:$WWW,MATCH(W$8,'CCR_%'!$A$8:$WWW$8,0),FALSE)+V385</f>
        <v>0.45332779423742531</v>
      </c>
      <c r="X385" s="102">
        <f>VLOOKUP($A385,'CCR_%'!$A:$WWW,MATCH(X$8,'CCR_%'!$A$8:$WWW$8,0),FALSE)+W385</f>
        <v>0.45332779423742531</v>
      </c>
      <c r="Y385" s="102">
        <f>VLOOKUP($A385,'CCR_%'!$A:$WWW,MATCH(Y$8,'CCR_%'!$A$8:$WWW$8,0),FALSE)+X385</f>
        <v>0.45332779423742531</v>
      </c>
      <c r="Z385" s="102">
        <f>VLOOKUP($A385,'CCR_%'!$A:$WWW,MATCH(Z$8,'CCR_%'!$A$8:$WWW$8,0),FALSE)+Y385</f>
        <v>0.45332779423742531</v>
      </c>
      <c r="AA385" s="102">
        <f>VLOOKUP($A385,'CCR_%'!$A:$WWW,MATCH(AA$8,'CCR_%'!$A$8:$WWW$8,0),FALSE)+Z385</f>
        <v>0.45332779423742531</v>
      </c>
      <c r="AB385" s="102">
        <f>VLOOKUP($A385,'CCR_%'!$A:$WWW,MATCH(AB$8,'CCR_%'!$A$8:$WWW$8,0),FALSE)+AA385</f>
        <v>0.45332779423742531</v>
      </c>
      <c r="AC385" s="102">
        <f>VLOOKUP($A385,'CCR_%'!$A:$WWW,MATCH(AC$8,'CCR_%'!$A$8:$WWW$8,0),FALSE)+AB385</f>
        <v>0.45332779423742531</v>
      </c>
      <c r="AD385" s="102">
        <f>VLOOKUP($A385,'CCR_%'!$A:$WWW,MATCH(AD$8,'CCR_%'!$A$8:$WWW$8,0),FALSE)+AC385</f>
        <v>0.45332779423742531</v>
      </c>
      <c r="AE385" s="102">
        <f>VLOOKUP($A385,'CCR_%'!$A:$WWW,MATCH(AE$8,'CCR_%'!$A$8:$WWW$8,0),FALSE)+AD385</f>
        <v>0.45332779423742531</v>
      </c>
      <c r="AF385" s="102">
        <f>VLOOKUP($A385,'CCR_%'!$A:$WWW,MATCH(AF$8,'CCR_%'!$A$8:$WWW$8,0),FALSE)+AE385</f>
        <v>0.45332779423742531</v>
      </c>
      <c r="AG385" s="102">
        <f>VLOOKUP($A385,'CCR_%'!$A:$WWW,MATCH(AG$8,'CCR_%'!$A$8:$WWW$8,0),FALSE)+AF385</f>
        <v>0.54515206673855765</v>
      </c>
      <c r="AH385" s="102">
        <f>VLOOKUP($A385,'CCR_%'!$A:$WWW,MATCH(AH$8,'CCR_%'!$A$8:$WWW$8,0),FALSE)+AG385</f>
        <v>0.54515206673855765</v>
      </c>
      <c r="AI385" s="102">
        <f>VLOOKUP($A385,'CCR_%'!$A:$WWW,MATCH(AI$8,'CCR_%'!$A$8:$WWW$8,0),FALSE)+AH385</f>
        <v>0.54515206673855765</v>
      </c>
      <c r="AJ385" s="102">
        <f>VLOOKUP($A385,'CCR_%'!$A:$WWW,MATCH(AJ$8,'CCR_%'!$A$8:$WWW$8,0),FALSE)+AI385</f>
        <v>0.54515206673855765</v>
      </c>
      <c r="AK385" s="102">
        <f>VLOOKUP($A385,'CCR_%'!$A:$WWW,MATCH(AK$8,'CCR_%'!$A$8:$WWW$8,0),FALSE)+AJ385</f>
        <v>0.55314876968610438</v>
      </c>
      <c r="AL385" s="102">
        <f>VLOOKUP($A385,'CCR_%'!$A:$WWW,MATCH(AL$8,'CCR_%'!$A$8:$WWW$8,0),FALSE)+AK385</f>
        <v>0.55314876968610438</v>
      </c>
      <c r="AM385" s="102">
        <f>VLOOKUP($A385,'CCR_%'!$A:$WWW,MATCH(AM$8,'CCR_%'!$A$8:$WWW$8,0),FALSE)+AL385</f>
        <v>0.55314876968610438</v>
      </c>
      <c r="AN385" s="102">
        <f>VLOOKUP($A385,'CCR_%'!$A:$WWW,MATCH(AN$8,'CCR_%'!$A$8:$WWW$8,0),FALSE)+AM385</f>
        <v>0.55314876968610438</v>
      </c>
      <c r="AO385" s="102">
        <f>VLOOKUP($A385,'CCR_%'!$A:$WWW,MATCH(AO$8,'CCR_%'!$A$8:$WWW$8,0),FALSE)+AN385</f>
        <v>0.55314876968610438</v>
      </c>
      <c r="AP385" s="102">
        <f>VLOOKUP($A385,'CCR_%'!$A:$WWW,MATCH(AP$8,'CCR_%'!$A$8:$WWW$8,0),FALSE)+AO385</f>
        <v>0.55314876968610438</v>
      </c>
      <c r="AQ385" s="102">
        <f>VLOOKUP($A385,'CCR_%'!$A:$WWW,MATCH(AQ$8,'CCR_%'!$A$8:$WWW$8,0),FALSE)+AP385</f>
        <v>0.7266638971187126</v>
      </c>
      <c r="AR385" s="102">
        <f>VLOOKUP($A385,'CCR_%'!$A:$WWW,MATCH(AR$8,'CCR_%'!$A$8:$WWW$8,0),FALSE)+AQ385</f>
        <v>0.7266638971187126</v>
      </c>
      <c r="AS385" s="102">
        <f>VLOOKUP($A385,'CCR_%'!$A:$WWW,MATCH(AS$8,'CCR_%'!$A$8:$WWW$8,0),FALSE)+AR385</f>
        <v>0.7266638971187126</v>
      </c>
      <c r="AT385" s="102">
        <f>VLOOKUP($A385,'CCR_%'!$A:$WWW,MATCH(AT$8,'CCR_%'!$A$8:$WWW$8,0),FALSE)+AS385</f>
        <v>0.7266638971187126</v>
      </c>
      <c r="AU385" s="102">
        <f>VLOOKUP($A385,'CCR_%'!$A:$WWW,MATCH(AU$8,'CCR_%'!$A$8:$WWW$8,0),FALSE)+AT385</f>
        <v>0.7266638971187126</v>
      </c>
      <c r="AV385" s="102">
        <f>VLOOKUP($A385,'CCR_%'!$A:$WWW,MATCH(AV$8,'CCR_%'!$A$8:$WWW$8,0),FALSE)+AU385</f>
        <v>0.7266638971187126</v>
      </c>
      <c r="AW385" s="102">
        <f>VLOOKUP($A385,'CCR_%'!$A:$WWW,MATCH(AW$8,'CCR_%'!$A$8:$WWW$8,0),FALSE)+AV385</f>
        <v>0.7266638971187126</v>
      </c>
      <c r="AX385" s="102">
        <f>VLOOKUP($A385,'CCR_%'!$A:$WWW,MATCH(AX$8,'CCR_%'!$A$8:$WWW$8,0),FALSE)+AW385</f>
        <v>0.7266638971187126</v>
      </c>
      <c r="AY385" s="102">
        <f>VLOOKUP($A385,'CCR_%'!$A:$WWW,MATCH(AY$8,'CCR_%'!$A$8:$WWW$8,0),FALSE)+AX385</f>
        <v>0.7266638971187126</v>
      </c>
      <c r="AZ385" s="102">
        <f>VLOOKUP($A385,'CCR_%'!$A:$WWW,MATCH(AZ$8,'CCR_%'!$A$8:$WWW$8,0),FALSE)+AY385</f>
        <v>0.7266638971187126</v>
      </c>
      <c r="BA385" s="102">
        <f>VLOOKUP($A385,'CCR_%'!$A:$WWW,MATCH(BA$8,'CCR_%'!$A$8:$WWW$8,0),FALSE)+AZ385</f>
        <v>0.81832455011141403</v>
      </c>
      <c r="BB385" s="102">
        <f>VLOOKUP($A385,'CCR_%'!$A:$WWW,MATCH(BB$8,'CCR_%'!$A$8:$WWW$8,0),FALSE)+BA385</f>
        <v>0.81832455011141403</v>
      </c>
      <c r="BC385" s="102">
        <f>VLOOKUP($A385,'CCR_%'!$A:$WWW,MATCH(BC$8,'CCR_%'!$A$8:$WWW$8,0),FALSE)+BB385</f>
        <v>0.81832455011141403</v>
      </c>
      <c r="BD385" s="102">
        <f>VLOOKUP($A385,'CCR_%'!$A:$WWW,MATCH(BD$8,'CCR_%'!$A$8:$WWW$8,0),FALSE)+BC385</f>
        <v>0.81832455011141403</v>
      </c>
      <c r="BE385" s="102">
        <f>VLOOKUP($A385,'CCR_%'!$A:$WWW,MATCH(BE$8,'CCR_%'!$A$8:$WWW$8,0),FALSE)+BD385</f>
        <v>0.82632125305896076</v>
      </c>
      <c r="BF385" s="102">
        <f>VLOOKUP($A385,'CCR_%'!$A:$WWW,MATCH(BF$8,'CCR_%'!$A$8:$WWW$8,0),FALSE)+BE385</f>
        <v>0.82632125305896076</v>
      </c>
      <c r="BG385" s="102">
        <f>VLOOKUP($A385,'CCR_%'!$A:$WWW,MATCH(BG$8,'CCR_%'!$A$8:$WWW$8,0),FALSE)+BF385</f>
        <v>0.82632125305896076</v>
      </c>
      <c r="BH385" s="102">
        <f>VLOOKUP($A385,'CCR_%'!$A:$WWW,MATCH(BH$8,'CCR_%'!$A$8:$WWW$8,0),FALSE)+BG385</f>
        <v>0.82632125305896076</v>
      </c>
      <c r="BI385" s="102">
        <f>VLOOKUP($A385,'CCR_%'!$A:$WWW,MATCH(BI$8,'CCR_%'!$A$8:$WWW$8,0),FALSE)+BH385</f>
        <v>0.82632125305896076</v>
      </c>
      <c r="BJ385" s="102">
        <f>VLOOKUP($A385,'CCR_%'!$A:$WWW,MATCH(BJ$8,'CCR_%'!$A$8:$WWW$8,0),FALSE)+BI385</f>
        <v>1</v>
      </c>
      <c r="BK385" s="102">
        <f>VLOOKUP($A385,'CCR_%'!$A:$WWW,MATCH(BK$8,'CCR_%'!$A$8:$WWW$8,0),FALSE)+BJ385</f>
        <v>1</v>
      </c>
      <c r="BL385" s="102">
        <f>VLOOKUP($A385,'CCR_%'!$A:$WWW,MATCH(BL$8,'CCR_%'!$A$8:$WWW$8,0),FALSE)+BK385</f>
        <v>1</v>
      </c>
    </row>
    <row r="386" spans="1:64" ht="16.5" customHeight="1" outlineLevel="2" x14ac:dyDescent="0.25">
      <c r="A386" s="22" t="s">
        <v>705</v>
      </c>
      <c r="B386" s="23" t="s">
        <v>706</v>
      </c>
      <c r="C386" s="89"/>
      <c r="D386" s="89"/>
      <c r="E386" s="90"/>
      <c r="F386" s="102"/>
      <c r="G386" s="102"/>
      <c r="H386" s="102"/>
      <c r="I386" s="102"/>
      <c r="J386" s="102"/>
      <c r="K386" s="102"/>
      <c r="L386" s="102"/>
      <c r="M386" s="102"/>
      <c r="N386" s="102"/>
      <c r="O386" s="102"/>
      <c r="P386" s="102"/>
      <c r="Q386" s="102"/>
      <c r="R386" s="102"/>
      <c r="S386" s="102"/>
      <c r="T386" s="102"/>
      <c r="U386" s="102"/>
      <c r="V386" s="102"/>
      <c r="W386" s="102"/>
      <c r="X386" s="102"/>
      <c r="Y386" s="102"/>
      <c r="Z386" s="102"/>
      <c r="AA386" s="102"/>
      <c r="AB386" s="102"/>
      <c r="AC386" s="102"/>
      <c r="AD386" s="102"/>
      <c r="AE386" s="102"/>
      <c r="AF386" s="102"/>
      <c r="AG386" s="102"/>
      <c r="AH386" s="102"/>
      <c r="AI386" s="102"/>
      <c r="AJ386" s="102"/>
      <c r="AK386" s="102"/>
      <c r="AL386" s="102"/>
      <c r="AM386" s="102"/>
      <c r="AN386" s="102"/>
      <c r="AO386" s="102"/>
      <c r="AP386" s="102"/>
      <c r="AQ386" s="102"/>
      <c r="AR386" s="102"/>
      <c r="AS386" s="102"/>
      <c r="AT386" s="102"/>
      <c r="AU386" s="102"/>
      <c r="AV386" s="102"/>
      <c r="AW386" s="102"/>
      <c r="AX386" s="102"/>
      <c r="AY386" s="102"/>
      <c r="AZ386" s="102"/>
      <c r="BA386" s="102"/>
      <c r="BB386" s="102"/>
      <c r="BC386" s="102"/>
      <c r="BD386" s="102"/>
      <c r="BE386" s="102"/>
      <c r="BF386" s="102"/>
      <c r="BG386" s="102"/>
      <c r="BH386" s="102"/>
      <c r="BI386" s="102"/>
      <c r="BJ386" s="102"/>
      <c r="BK386" s="102"/>
      <c r="BL386" s="102"/>
    </row>
    <row r="387" spans="1:64" ht="16.5" customHeight="1" outlineLevel="3" x14ac:dyDescent="0.25">
      <c r="A387" s="26" t="s">
        <v>707</v>
      </c>
      <c r="B387" s="38" t="s">
        <v>708</v>
      </c>
      <c r="C387" s="93">
        <v>46325</v>
      </c>
      <c r="D387" s="93">
        <v>46475</v>
      </c>
      <c r="E387" s="94">
        <f>VLOOKUP($A387,'CCR_%'!$A:$WWW,MATCH(E$8,'CCR_%'!$A$8:$WWW$8,0),FALSE)+0</f>
        <v>0</v>
      </c>
      <c r="F387" s="95">
        <f>VLOOKUP($A387,'CCR_%'!$A:$WWW,MATCH(F$8,'CCR_%'!$A$8:$WWW$8,0),FALSE)+E387</f>
        <v>0</v>
      </c>
      <c r="G387" s="95">
        <f>VLOOKUP($A387,'CCR_%'!$A:$WWW,MATCH(G$8,'CCR_%'!$A$8:$WWW$8,0),FALSE)+F387</f>
        <v>0</v>
      </c>
      <c r="H387" s="95">
        <f>VLOOKUP($A387,'CCR_%'!$A:$WWW,MATCH(H$8,'CCR_%'!$A$8:$WWW$8,0),FALSE)+G387</f>
        <v>1</v>
      </c>
      <c r="I387" s="95">
        <f>VLOOKUP($A387,'CCR_%'!$A:$WWW,MATCH(I$8,'CCR_%'!$A$8:$WWW$8,0),FALSE)+H387</f>
        <v>1</v>
      </c>
      <c r="J387" s="95">
        <f>VLOOKUP($A387,'CCR_%'!$A:$WWW,MATCH(J$8,'CCR_%'!$A$8:$WWW$8,0),FALSE)+I387</f>
        <v>1</v>
      </c>
      <c r="K387" s="95">
        <f>VLOOKUP($A387,'CCR_%'!$A:$WWW,MATCH(K$8,'CCR_%'!$A$8:$WWW$8,0),FALSE)+J387</f>
        <v>1</v>
      </c>
      <c r="L387" s="95">
        <f>VLOOKUP($A387,'CCR_%'!$A:$WWW,MATCH(L$8,'CCR_%'!$A$8:$WWW$8,0),FALSE)+K387</f>
        <v>1</v>
      </c>
      <c r="M387" s="95">
        <f>VLOOKUP($A387,'CCR_%'!$A:$WWW,MATCH(M$8,'CCR_%'!$A$8:$WWW$8,0),FALSE)+L387</f>
        <v>1</v>
      </c>
      <c r="N387" s="95">
        <f>VLOOKUP($A387,'CCR_%'!$A:$WWW,MATCH(N$8,'CCR_%'!$A$8:$WWW$8,0),FALSE)+M387</f>
        <v>1</v>
      </c>
      <c r="O387" s="95">
        <f>VLOOKUP($A387,'CCR_%'!$A:$WWW,MATCH(O$8,'CCR_%'!$A$8:$WWW$8,0),FALSE)+N387</f>
        <v>1</v>
      </c>
      <c r="P387" s="95">
        <f>VLOOKUP($A387,'CCR_%'!$A:$WWW,MATCH(P$8,'CCR_%'!$A$8:$WWW$8,0),FALSE)+O387</f>
        <v>1</v>
      </c>
      <c r="Q387" s="95">
        <f>VLOOKUP($A387,'CCR_%'!$A:$WWW,MATCH(Q$8,'CCR_%'!$A$8:$WWW$8,0),FALSE)+P387</f>
        <v>1</v>
      </c>
      <c r="R387" s="95">
        <f>VLOOKUP($A387,'CCR_%'!$A:$WWW,MATCH(R$8,'CCR_%'!$A$8:$WWW$8,0),FALSE)+Q387</f>
        <v>1</v>
      </c>
      <c r="S387" s="95">
        <f>VLOOKUP($A387,'CCR_%'!$A:$WWW,MATCH(S$8,'CCR_%'!$A$8:$WWW$8,0),FALSE)+R387</f>
        <v>1</v>
      </c>
      <c r="T387" s="95">
        <f>VLOOKUP($A387,'CCR_%'!$A:$WWW,MATCH(T$8,'CCR_%'!$A$8:$WWW$8,0),FALSE)+S387</f>
        <v>1</v>
      </c>
      <c r="U387" s="95">
        <f>VLOOKUP($A387,'CCR_%'!$A:$WWW,MATCH(U$8,'CCR_%'!$A$8:$WWW$8,0),FALSE)+T387</f>
        <v>1</v>
      </c>
      <c r="V387" s="95">
        <f>VLOOKUP($A387,'CCR_%'!$A:$WWW,MATCH(V$8,'CCR_%'!$A$8:$WWW$8,0),FALSE)+U387</f>
        <v>1</v>
      </c>
      <c r="W387" s="95">
        <f>VLOOKUP($A387,'CCR_%'!$A:$WWW,MATCH(W$8,'CCR_%'!$A$8:$WWW$8,0),FALSE)+V387</f>
        <v>1</v>
      </c>
      <c r="X387" s="95">
        <f>VLOOKUP($A387,'CCR_%'!$A:$WWW,MATCH(X$8,'CCR_%'!$A$8:$WWW$8,0),FALSE)+W387</f>
        <v>1</v>
      </c>
      <c r="Y387" s="95">
        <f>VLOOKUP($A387,'CCR_%'!$A:$WWW,MATCH(Y$8,'CCR_%'!$A$8:$WWW$8,0),FALSE)+X387</f>
        <v>1</v>
      </c>
      <c r="Z387" s="95">
        <f>VLOOKUP($A387,'CCR_%'!$A:$WWW,MATCH(Z$8,'CCR_%'!$A$8:$WWW$8,0),FALSE)+Y387</f>
        <v>1</v>
      </c>
      <c r="AA387" s="95">
        <f>VLOOKUP($A387,'CCR_%'!$A:$WWW,MATCH(AA$8,'CCR_%'!$A$8:$WWW$8,0),FALSE)+Z387</f>
        <v>1</v>
      </c>
      <c r="AB387" s="95">
        <f>VLOOKUP($A387,'CCR_%'!$A:$WWW,MATCH(AB$8,'CCR_%'!$A$8:$WWW$8,0),FALSE)+AA387</f>
        <v>1</v>
      </c>
      <c r="AC387" s="95">
        <f>VLOOKUP($A387,'CCR_%'!$A:$WWW,MATCH(AC$8,'CCR_%'!$A$8:$WWW$8,0),FALSE)+AB387</f>
        <v>1</v>
      </c>
      <c r="AD387" s="95">
        <f>VLOOKUP($A387,'CCR_%'!$A:$WWW,MATCH(AD$8,'CCR_%'!$A$8:$WWW$8,0),FALSE)+AC387</f>
        <v>1</v>
      </c>
      <c r="AE387" s="95">
        <f>VLOOKUP($A387,'CCR_%'!$A:$WWW,MATCH(AE$8,'CCR_%'!$A$8:$WWW$8,0),FALSE)+AD387</f>
        <v>1</v>
      </c>
      <c r="AF387" s="95">
        <f>VLOOKUP($A387,'CCR_%'!$A:$WWW,MATCH(AF$8,'CCR_%'!$A$8:$WWW$8,0),FALSE)+AE387</f>
        <v>1</v>
      </c>
      <c r="AG387" s="95">
        <f>VLOOKUP($A387,'CCR_%'!$A:$WWW,MATCH(AG$8,'CCR_%'!$A$8:$WWW$8,0),FALSE)+AF387</f>
        <v>1</v>
      </c>
      <c r="AH387" s="95">
        <f>VLOOKUP($A387,'CCR_%'!$A:$WWW,MATCH(AH$8,'CCR_%'!$A$8:$WWW$8,0),FALSE)+AG387</f>
        <v>1</v>
      </c>
      <c r="AI387" s="95">
        <f>VLOOKUP($A387,'CCR_%'!$A:$WWW,MATCH(AI$8,'CCR_%'!$A$8:$WWW$8,0),FALSE)+AH387</f>
        <v>1</v>
      </c>
      <c r="AJ387" s="95">
        <f>VLOOKUP($A387,'CCR_%'!$A:$WWW,MATCH(AJ$8,'CCR_%'!$A$8:$WWW$8,0),FALSE)+AI387</f>
        <v>1</v>
      </c>
      <c r="AK387" s="95">
        <f>VLOOKUP($A387,'CCR_%'!$A:$WWW,MATCH(AK$8,'CCR_%'!$A$8:$WWW$8,0),FALSE)+AJ387</f>
        <v>1</v>
      </c>
      <c r="AL387" s="95">
        <f>VLOOKUP($A387,'CCR_%'!$A:$WWW,MATCH(AL$8,'CCR_%'!$A$8:$WWW$8,0),FALSE)+AK387</f>
        <v>1</v>
      </c>
      <c r="AM387" s="95">
        <f>VLOOKUP($A387,'CCR_%'!$A:$WWW,MATCH(AM$8,'CCR_%'!$A$8:$WWW$8,0),FALSE)+AL387</f>
        <v>1</v>
      </c>
      <c r="AN387" s="95">
        <f>VLOOKUP($A387,'CCR_%'!$A:$WWW,MATCH(AN$8,'CCR_%'!$A$8:$WWW$8,0),FALSE)+AM387</f>
        <v>1</v>
      </c>
      <c r="AO387" s="95">
        <f>VLOOKUP($A387,'CCR_%'!$A:$WWW,MATCH(AO$8,'CCR_%'!$A$8:$WWW$8,0),FALSE)+AN387</f>
        <v>1</v>
      </c>
      <c r="AP387" s="95">
        <f>VLOOKUP($A387,'CCR_%'!$A:$WWW,MATCH(AP$8,'CCR_%'!$A$8:$WWW$8,0),FALSE)+AO387</f>
        <v>1</v>
      </c>
      <c r="AQ387" s="95">
        <f>VLOOKUP($A387,'CCR_%'!$A:$WWW,MATCH(AQ$8,'CCR_%'!$A$8:$WWW$8,0),FALSE)+AP387</f>
        <v>1</v>
      </c>
      <c r="AR387" s="95">
        <f>VLOOKUP($A387,'CCR_%'!$A:$WWW,MATCH(AR$8,'CCR_%'!$A$8:$WWW$8,0),FALSE)+AQ387</f>
        <v>1</v>
      </c>
      <c r="AS387" s="95">
        <f>VLOOKUP($A387,'CCR_%'!$A:$WWW,MATCH(AS$8,'CCR_%'!$A$8:$WWW$8,0),FALSE)+AR387</f>
        <v>1</v>
      </c>
      <c r="AT387" s="95">
        <f>VLOOKUP($A387,'CCR_%'!$A:$WWW,MATCH(AT$8,'CCR_%'!$A$8:$WWW$8,0),FALSE)+AS387</f>
        <v>1</v>
      </c>
      <c r="AU387" s="95">
        <f>VLOOKUP($A387,'CCR_%'!$A:$WWW,MATCH(AU$8,'CCR_%'!$A$8:$WWW$8,0),FALSE)+AT387</f>
        <v>1</v>
      </c>
      <c r="AV387" s="95">
        <f>VLOOKUP($A387,'CCR_%'!$A:$WWW,MATCH(AV$8,'CCR_%'!$A$8:$WWW$8,0),FALSE)+AU387</f>
        <v>1</v>
      </c>
      <c r="AW387" s="95">
        <f>VLOOKUP($A387,'CCR_%'!$A:$WWW,MATCH(AW$8,'CCR_%'!$A$8:$WWW$8,0),FALSE)+AV387</f>
        <v>1</v>
      </c>
      <c r="AX387" s="95">
        <f>VLOOKUP($A387,'CCR_%'!$A:$WWW,MATCH(AX$8,'CCR_%'!$A$8:$WWW$8,0),FALSE)+AW387</f>
        <v>1</v>
      </c>
      <c r="AY387" s="95">
        <f>VLOOKUP($A387,'CCR_%'!$A:$WWW,MATCH(AY$8,'CCR_%'!$A$8:$WWW$8,0),FALSE)+AX387</f>
        <v>1</v>
      </c>
      <c r="AZ387" s="95">
        <f>VLOOKUP($A387,'CCR_%'!$A:$WWW,MATCH(AZ$8,'CCR_%'!$A$8:$WWW$8,0),FALSE)+AY387</f>
        <v>1</v>
      </c>
      <c r="BA387" s="95">
        <f>VLOOKUP($A387,'CCR_%'!$A:$WWW,MATCH(BA$8,'CCR_%'!$A$8:$WWW$8,0),FALSE)+AZ387</f>
        <v>1</v>
      </c>
      <c r="BB387" s="95">
        <f>VLOOKUP($A387,'CCR_%'!$A:$WWW,MATCH(BB$8,'CCR_%'!$A$8:$WWW$8,0),FALSE)+BA387</f>
        <v>1</v>
      </c>
      <c r="BC387" s="95">
        <f>VLOOKUP($A387,'CCR_%'!$A:$WWW,MATCH(BC$8,'CCR_%'!$A$8:$WWW$8,0),FALSE)+BB387</f>
        <v>1</v>
      </c>
      <c r="BD387" s="95">
        <f>VLOOKUP($A387,'CCR_%'!$A:$WWW,MATCH(BD$8,'CCR_%'!$A$8:$WWW$8,0),FALSE)+BC387</f>
        <v>1</v>
      </c>
      <c r="BE387" s="95">
        <f>VLOOKUP($A387,'CCR_%'!$A:$WWW,MATCH(BE$8,'CCR_%'!$A$8:$WWW$8,0),FALSE)+BD387</f>
        <v>1</v>
      </c>
      <c r="BF387" s="95">
        <f>VLOOKUP($A387,'CCR_%'!$A:$WWW,MATCH(BF$8,'CCR_%'!$A$8:$WWW$8,0),FALSE)+BE387</f>
        <v>1</v>
      </c>
      <c r="BG387" s="95">
        <f>VLOOKUP($A387,'CCR_%'!$A:$WWW,MATCH(BG$8,'CCR_%'!$A$8:$WWW$8,0),FALSE)+BF387</f>
        <v>1</v>
      </c>
      <c r="BH387" s="95">
        <f>VLOOKUP($A387,'CCR_%'!$A:$WWW,MATCH(BH$8,'CCR_%'!$A$8:$WWW$8,0),FALSE)+BG387</f>
        <v>1</v>
      </c>
      <c r="BI387" s="95">
        <f>VLOOKUP($A387,'CCR_%'!$A:$WWW,MATCH(BI$8,'CCR_%'!$A$8:$WWW$8,0),FALSE)+BH387</f>
        <v>1</v>
      </c>
      <c r="BJ387" s="95">
        <f>VLOOKUP($A387,'CCR_%'!$A:$WWW,MATCH(BJ$8,'CCR_%'!$A$8:$WWW$8,0),FALSE)+BI387</f>
        <v>1</v>
      </c>
      <c r="BK387" s="95">
        <f>VLOOKUP($A387,'CCR_%'!$A:$WWW,MATCH(BK$8,'CCR_%'!$A$8:$WWW$8,0),FALSE)+BJ387</f>
        <v>1</v>
      </c>
      <c r="BL387" s="95">
        <f>VLOOKUP($A387,'CCR_%'!$A:$WWW,MATCH(BL$8,'CCR_%'!$A$8:$WWW$8,0),FALSE)+BK387</f>
        <v>1</v>
      </c>
    </row>
    <row r="388" spans="1:64" ht="16.5" customHeight="1" outlineLevel="3" x14ac:dyDescent="0.25">
      <c r="A388" s="26" t="s">
        <v>709</v>
      </c>
      <c r="B388" s="38" t="s">
        <v>710</v>
      </c>
      <c r="C388" s="93">
        <v>46325</v>
      </c>
      <c r="D388" s="93">
        <v>46475</v>
      </c>
      <c r="E388" s="94">
        <f>VLOOKUP($A388,'CCR_%'!$A:$WWW,MATCH(E$8,'CCR_%'!$A$8:$WWW$8,0),FALSE)+0</f>
        <v>0</v>
      </c>
      <c r="F388" s="95">
        <f>VLOOKUP($A388,'CCR_%'!$A:$WWW,MATCH(F$8,'CCR_%'!$A$8:$WWW$8,0),FALSE)+E388</f>
        <v>0</v>
      </c>
      <c r="G388" s="95">
        <f>VLOOKUP($A388,'CCR_%'!$A:$WWW,MATCH(G$8,'CCR_%'!$A$8:$WWW$8,0),FALSE)+F388</f>
        <v>0</v>
      </c>
      <c r="H388" s="95">
        <f>VLOOKUP($A388,'CCR_%'!$A:$WWW,MATCH(H$8,'CCR_%'!$A$8:$WWW$8,0),FALSE)+G388</f>
        <v>1</v>
      </c>
      <c r="I388" s="95">
        <f>VLOOKUP($A388,'CCR_%'!$A:$WWW,MATCH(I$8,'CCR_%'!$A$8:$WWW$8,0),FALSE)+H388</f>
        <v>1</v>
      </c>
      <c r="J388" s="95">
        <f>VLOOKUP($A388,'CCR_%'!$A:$WWW,MATCH(J$8,'CCR_%'!$A$8:$WWW$8,0),FALSE)+I388</f>
        <v>1</v>
      </c>
      <c r="K388" s="95">
        <f>VLOOKUP($A388,'CCR_%'!$A:$WWW,MATCH(K$8,'CCR_%'!$A$8:$WWW$8,0),FALSE)+J388</f>
        <v>1</v>
      </c>
      <c r="L388" s="95">
        <f>VLOOKUP($A388,'CCR_%'!$A:$WWW,MATCH(L$8,'CCR_%'!$A$8:$WWW$8,0),FALSE)+K388</f>
        <v>1</v>
      </c>
      <c r="M388" s="95">
        <f>VLOOKUP($A388,'CCR_%'!$A:$WWW,MATCH(M$8,'CCR_%'!$A$8:$WWW$8,0),FALSE)+L388</f>
        <v>1</v>
      </c>
      <c r="N388" s="95">
        <f>VLOOKUP($A388,'CCR_%'!$A:$WWW,MATCH(N$8,'CCR_%'!$A$8:$WWW$8,0),FALSE)+M388</f>
        <v>1</v>
      </c>
      <c r="O388" s="95">
        <f>VLOOKUP($A388,'CCR_%'!$A:$WWW,MATCH(O$8,'CCR_%'!$A$8:$WWW$8,0),FALSE)+N388</f>
        <v>1</v>
      </c>
      <c r="P388" s="95">
        <f>VLOOKUP($A388,'CCR_%'!$A:$WWW,MATCH(P$8,'CCR_%'!$A$8:$WWW$8,0),FALSE)+O388</f>
        <v>1</v>
      </c>
      <c r="Q388" s="95">
        <f>VLOOKUP($A388,'CCR_%'!$A:$WWW,MATCH(Q$8,'CCR_%'!$A$8:$WWW$8,0),FALSE)+P388</f>
        <v>1</v>
      </c>
      <c r="R388" s="95">
        <f>VLOOKUP($A388,'CCR_%'!$A:$WWW,MATCH(R$8,'CCR_%'!$A$8:$WWW$8,0),FALSE)+Q388</f>
        <v>1</v>
      </c>
      <c r="S388" s="95">
        <f>VLOOKUP($A388,'CCR_%'!$A:$WWW,MATCH(S$8,'CCR_%'!$A$8:$WWW$8,0),FALSE)+R388</f>
        <v>1</v>
      </c>
      <c r="T388" s="95">
        <f>VLOOKUP($A388,'CCR_%'!$A:$WWW,MATCH(T$8,'CCR_%'!$A$8:$WWW$8,0),FALSE)+S388</f>
        <v>1</v>
      </c>
      <c r="U388" s="95">
        <f>VLOOKUP($A388,'CCR_%'!$A:$WWW,MATCH(U$8,'CCR_%'!$A$8:$WWW$8,0),FALSE)+T388</f>
        <v>1</v>
      </c>
      <c r="V388" s="95">
        <f>VLOOKUP($A388,'CCR_%'!$A:$WWW,MATCH(V$8,'CCR_%'!$A$8:$WWW$8,0),FALSE)+U388</f>
        <v>1</v>
      </c>
      <c r="W388" s="95">
        <f>VLOOKUP($A388,'CCR_%'!$A:$WWW,MATCH(W$8,'CCR_%'!$A$8:$WWW$8,0),FALSE)+V388</f>
        <v>1</v>
      </c>
      <c r="X388" s="95">
        <f>VLOOKUP($A388,'CCR_%'!$A:$WWW,MATCH(X$8,'CCR_%'!$A$8:$WWW$8,0),FALSE)+W388</f>
        <v>1</v>
      </c>
      <c r="Y388" s="95">
        <f>VLOOKUP($A388,'CCR_%'!$A:$WWW,MATCH(Y$8,'CCR_%'!$A$8:$WWW$8,0),FALSE)+X388</f>
        <v>1</v>
      </c>
      <c r="Z388" s="95">
        <f>VLOOKUP($A388,'CCR_%'!$A:$WWW,MATCH(Z$8,'CCR_%'!$A$8:$WWW$8,0),FALSE)+Y388</f>
        <v>1</v>
      </c>
      <c r="AA388" s="95">
        <f>VLOOKUP($A388,'CCR_%'!$A:$WWW,MATCH(AA$8,'CCR_%'!$A$8:$WWW$8,0),FALSE)+Z388</f>
        <v>1</v>
      </c>
      <c r="AB388" s="95">
        <f>VLOOKUP($A388,'CCR_%'!$A:$WWW,MATCH(AB$8,'CCR_%'!$A$8:$WWW$8,0),FALSE)+AA388</f>
        <v>1</v>
      </c>
      <c r="AC388" s="95">
        <f>VLOOKUP($A388,'CCR_%'!$A:$WWW,MATCH(AC$8,'CCR_%'!$A$8:$WWW$8,0),FALSE)+AB388</f>
        <v>1</v>
      </c>
      <c r="AD388" s="95">
        <f>VLOOKUP($A388,'CCR_%'!$A:$WWW,MATCH(AD$8,'CCR_%'!$A$8:$WWW$8,0),FALSE)+AC388</f>
        <v>1</v>
      </c>
      <c r="AE388" s="95">
        <f>VLOOKUP($A388,'CCR_%'!$A:$WWW,MATCH(AE$8,'CCR_%'!$A$8:$WWW$8,0),FALSE)+AD388</f>
        <v>1</v>
      </c>
      <c r="AF388" s="95">
        <f>VLOOKUP($A388,'CCR_%'!$A:$WWW,MATCH(AF$8,'CCR_%'!$A$8:$WWW$8,0),FALSE)+AE388</f>
        <v>1</v>
      </c>
      <c r="AG388" s="95">
        <f>VLOOKUP($A388,'CCR_%'!$A:$WWW,MATCH(AG$8,'CCR_%'!$A$8:$WWW$8,0),FALSE)+AF388</f>
        <v>1</v>
      </c>
      <c r="AH388" s="95">
        <f>VLOOKUP($A388,'CCR_%'!$A:$WWW,MATCH(AH$8,'CCR_%'!$A$8:$WWW$8,0),FALSE)+AG388</f>
        <v>1</v>
      </c>
      <c r="AI388" s="95">
        <f>VLOOKUP($A388,'CCR_%'!$A:$WWW,MATCH(AI$8,'CCR_%'!$A$8:$WWW$8,0),FALSE)+AH388</f>
        <v>1</v>
      </c>
      <c r="AJ388" s="95">
        <f>VLOOKUP($A388,'CCR_%'!$A:$WWW,MATCH(AJ$8,'CCR_%'!$A$8:$WWW$8,0),FALSE)+AI388</f>
        <v>1</v>
      </c>
      <c r="AK388" s="95">
        <f>VLOOKUP($A388,'CCR_%'!$A:$WWW,MATCH(AK$8,'CCR_%'!$A$8:$WWW$8,0),FALSE)+AJ388</f>
        <v>1</v>
      </c>
      <c r="AL388" s="95">
        <f>VLOOKUP($A388,'CCR_%'!$A:$WWW,MATCH(AL$8,'CCR_%'!$A$8:$WWW$8,0),FALSE)+AK388</f>
        <v>1</v>
      </c>
      <c r="AM388" s="95">
        <f>VLOOKUP($A388,'CCR_%'!$A:$WWW,MATCH(AM$8,'CCR_%'!$A$8:$WWW$8,0),FALSE)+AL388</f>
        <v>1</v>
      </c>
      <c r="AN388" s="95">
        <f>VLOOKUP($A388,'CCR_%'!$A:$WWW,MATCH(AN$8,'CCR_%'!$A$8:$WWW$8,0),FALSE)+AM388</f>
        <v>1</v>
      </c>
      <c r="AO388" s="95">
        <f>VLOOKUP($A388,'CCR_%'!$A:$WWW,MATCH(AO$8,'CCR_%'!$A$8:$WWW$8,0),FALSE)+AN388</f>
        <v>1</v>
      </c>
      <c r="AP388" s="95">
        <f>VLOOKUP($A388,'CCR_%'!$A:$WWW,MATCH(AP$8,'CCR_%'!$A$8:$WWW$8,0),FALSE)+AO388</f>
        <v>1</v>
      </c>
      <c r="AQ388" s="95">
        <f>VLOOKUP($A388,'CCR_%'!$A:$WWW,MATCH(AQ$8,'CCR_%'!$A$8:$WWW$8,0),FALSE)+AP388</f>
        <v>1</v>
      </c>
      <c r="AR388" s="95">
        <f>VLOOKUP($A388,'CCR_%'!$A:$WWW,MATCH(AR$8,'CCR_%'!$A$8:$WWW$8,0),FALSE)+AQ388</f>
        <v>1</v>
      </c>
      <c r="AS388" s="95">
        <f>VLOOKUP($A388,'CCR_%'!$A:$WWW,MATCH(AS$8,'CCR_%'!$A$8:$WWW$8,0),FALSE)+AR388</f>
        <v>1</v>
      </c>
      <c r="AT388" s="95">
        <f>VLOOKUP($A388,'CCR_%'!$A:$WWW,MATCH(AT$8,'CCR_%'!$A$8:$WWW$8,0),FALSE)+AS388</f>
        <v>1</v>
      </c>
      <c r="AU388" s="95">
        <f>VLOOKUP($A388,'CCR_%'!$A:$WWW,MATCH(AU$8,'CCR_%'!$A$8:$WWW$8,0),FALSE)+AT388</f>
        <v>1</v>
      </c>
      <c r="AV388" s="95">
        <f>VLOOKUP($A388,'CCR_%'!$A:$WWW,MATCH(AV$8,'CCR_%'!$A$8:$WWW$8,0),FALSE)+AU388</f>
        <v>1</v>
      </c>
      <c r="AW388" s="95">
        <f>VLOOKUP($A388,'CCR_%'!$A:$WWW,MATCH(AW$8,'CCR_%'!$A$8:$WWW$8,0),FALSE)+AV388</f>
        <v>1</v>
      </c>
      <c r="AX388" s="95">
        <f>VLOOKUP($A388,'CCR_%'!$A:$WWW,MATCH(AX$8,'CCR_%'!$A$8:$WWW$8,0),FALSE)+AW388</f>
        <v>1</v>
      </c>
      <c r="AY388" s="95">
        <f>VLOOKUP($A388,'CCR_%'!$A:$WWW,MATCH(AY$8,'CCR_%'!$A$8:$WWW$8,0),FALSE)+AX388</f>
        <v>1</v>
      </c>
      <c r="AZ388" s="95">
        <f>VLOOKUP($A388,'CCR_%'!$A:$WWW,MATCH(AZ$8,'CCR_%'!$A$8:$WWW$8,0),FALSE)+AY388</f>
        <v>1</v>
      </c>
      <c r="BA388" s="95">
        <f>VLOOKUP($A388,'CCR_%'!$A:$WWW,MATCH(BA$8,'CCR_%'!$A$8:$WWW$8,0),FALSE)+AZ388</f>
        <v>1</v>
      </c>
      <c r="BB388" s="95">
        <f>VLOOKUP($A388,'CCR_%'!$A:$WWW,MATCH(BB$8,'CCR_%'!$A$8:$WWW$8,0),FALSE)+BA388</f>
        <v>1</v>
      </c>
      <c r="BC388" s="95">
        <f>VLOOKUP($A388,'CCR_%'!$A:$WWW,MATCH(BC$8,'CCR_%'!$A$8:$WWW$8,0),FALSE)+BB388</f>
        <v>1</v>
      </c>
      <c r="BD388" s="95">
        <f>VLOOKUP($A388,'CCR_%'!$A:$WWW,MATCH(BD$8,'CCR_%'!$A$8:$WWW$8,0),FALSE)+BC388</f>
        <v>1</v>
      </c>
      <c r="BE388" s="95">
        <f>VLOOKUP($A388,'CCR_%'!$A:$WWW,MATCH(BE$8,'CCR_%'!$A$8:$WWW$8,0),FALSE)+BD388</f>
        <v>1</v>
      </c>
      <c r="BF388" s="95">
        <f>VLOOKUP($A388,'CCR_%'!$A:$WWW,MATCH(BF$8,'CCR_%'!$A$8:$WWW$8,0),FALSE)+BE388</f>
        <v>1</v>
      </c>
      <c r="BG388" s="95">
        <f>VLOOKUP($A388,'CCR_%'!$A:$WWW,MATCH(BG$8,'CCR_%'!$A$8:$WWW$8,0),FALSE)+BF388</f>
        <v>1</v>
      </c>
      <c r="BH388" s="95">
        <f>VLOOKUP($A388,'CCR_%'!$A:$WWW,MATCH(BH$8,'CCR_%'!$A$8:$WWW$8,0),FALSE)+BG388</f>
        <v>1</v>
      </c>
      <c r="BI388" s="95">
        <f>VLOOKUP($A388,'CCR_%'!$A:$WWW,MATCH(BI$8,'CCR_%'!$A$8:$WWW$8,0),FALSE)+BH388</f>
        <v>1</v>
      </c>
      <c r="BJ388" s="95">
        <f>VLOOKUP($A388,'CCR_%'!$A:$WWW,MATCH(BJ$8,'CCR_%'!$A$8:$WWW$8,0),FALSE)+BI388</f>
        <v>1</v>
      </c>
      <c r="BK388" s="95">
        <f>VLOOKUP($A388,'CCR_%'!$A:$WWW,MATCH(BK$8,'CCR_%'!$A$8:$WWW$8,0),FALSE)+BJ388</f>
        <v>1</v>
      </c>
      <c r="BL388" s="95">
        <f>VLOOKUP($A388,'CCR_%'!$A:$WWW,MATCH(BL$8,'CCR_%'!$A$8:$WWW$8,0),FALSE)+BK388</f>
        <v>1</v>
      </c>
    </row>
    <row r="389" spans="1:64" ht="16.5" customHeight="1" outlineLevel="3" x14ac:dyDescent="0.25">
      <c r="A389" s="26" t="s">
        <v>711</v>
      </c>
      <c r="B389" s="38" t="s">
        <v>712</v>
      </c>
      <c r="C389" s="93">
        <v>46356</v>
      </c>
      <c r="D389" s="93">
        <v>46475</v>
      </c>
      <c r="E389" s="94">
        <f>VLOOKUP($A389,'CCR_%'!$A:$WWW,MATCH(E$8,'CCR_%'!$A$8:$WWW$8,0),FALSE)+0</f>
        <v>0</v>
      </c>
      <c r="F389" s="95">
        <f>VLOOKUP($A389,'CCR_%'!$A:$WWW,MATCH(F$8,'CCR_%'!$A$8:$WWW$8,0),FALSE)+E389</f>
        <v>0</v>
      </c>
      <c r="G389" s="95">
        <f>VLOOKUP($A389,'CCR_%'!$A:$WWW,MATCH(G$8,'CCR_%'!$A$8:$WWW$8,0),FALSE)+F389</f>
        <v>0</v>
      </c>
      <c r="H389" s="95">
        <f>VLOOKUP($A389,'CCR_%'!$A:$WWW,MATCH(H$8,'CCR_%'!$A$8:$WWW$8,0),FALSE)+G389</f>
        <v>1</v>
      </c>
      <c r="I389" s="95">
        <f>VLOOKUP($A389,'CCR_%'!$A:$WWW,MATCH(I$8,'CCR_%'!$A$8:$WWW$8,0),FALSE)+H389</f>
        <v>1</v>
      </c>
      <c r="J389" s="95">
        <f>VLOOKUP($A389,'CCR_%'!$A:$WWW,MATCH(J$8,'CCR_%'!$A$8:$WWW$8,0),FALSE)+I389</f>
        <v>1</v>
      </c>
      <c r="K389" s="95">
        <f>VLOOKUP($A389,'CCR_%'!$A:$WWW,MATCH(K$8,'CCR_%'!$A$8:$WWW$8,0),FALSE)+J389</f>
        <v>1</v>
      </c>
      <c r="L389" s="95">
        <f>VLOOKUP($A389,'CCR_%'!$A:$WWW,MATCH(L$8,'CCR_%'!$A$8:$WWW$8,0),FALSE)+K389</f>
        <v>1</v>
      </c>
      <c r="M389" s="95">
        <f>VLOOKUP($A389,'CCR_%'!$A:$WWW,MATCH(M$8,'CCR_%'!$A$8:$WWW$8,0),FALSE)+L389</f>
        <v>1</v>
      </c>
      <c r="N389" s="95">
        <f>VLOOKUP($A389,'CCR_%'!$A:$WWW,MATCH(N$8,'CCR_%'!$A$8:$WWW$8,0),FALSE)+M389</f>
        <v>1</v>
      </c>
      <c r="O389" s="95">
        <f>VLOOKUP($A389,'CCR_%'!$A:$WWW,MATCH(O$8,'CCR_%'!$A$8:$WWW$8,0),FALSE)+N389</f>
        <v>1</v>
      </c>
      <c r="P389" s="95">
        <f>VLOOKUP($A389,'CCR_%'!$A:$WWW,MATCH(P$8,'CCR_%'!$A$8:$WWW$8,0),FALSE)+O389</f>
        <v>1</v>
      </c>
      <c r="Q389" s="95">
        <f>VLOOKUP($A389,'CCR_%'!$A:$WWW,MATCH(Q$8,'CCR_%'!$A$8:$WWW$8,0),FALSE)+P389</f>
        <v>1</v>
      </c>
      <c r="R389" s="95">
        <f>VLOOKUP($A389,'CCR_%'!$A:$WWW,MATCH(R$8,'CCR_%'!$A$8:$WWW$8,0),FALSE)+Q389</f>
        <v>1</v>
      </c>
      <c r="S389" s="95">
        <f>VLOOKUP($A389,'CCR_%'!$A:$WWW,MATCH(S$8,'CCR_%'!$A$8:$WWW$8,0),FALSE)+R389</f>
        <v>1</v>
      </c>
      <c r="T389" s="95">
        <f>VLOOKUP($A389,'CCR_%'!$A:$WWW,MATCH(T$8,'CCR_%'!$A$8:$WWW$8,0),FALSE)+S389</f>
        <v>1</v>
      </c>
      <c r="U389" s="95">
        <f>VLOOKUP($A389,'CCR_%'!$A:$WWW,MATCH(U$8,'CCR_%'!$A$8:$WWW$8,0),FALSE)+T389</f>
        <v>1</v>
      </c>
      <c r="V389" s="95">
        <f>VLOOKUP($A389,'CCR_%'!$A:$WWW,MATCH(V$8,'CCR_%'!$A$8:$WWW$8,0),FALSE)+U389</f>
        <v>1</v>
      </c>
      <c r="W389" s="95">
        <f>VLOOKUP($A389,'CCR_%'!$A:$WWW,MATCH(W$8,'CCR_%'!$A$8:$WWW$8,0),FALSE)+V389</f>
        <v>1</v>
      </c>
      <c r="X389" s="95">
        <f>VLOOKUP($A389,'CCR_%'!$A:$WWW,MATCH(X$8,'CCR_%'!$A$8:$WWW$8,0),FALSE)+W389</f>
        <v>1</v>
      </c>
      <c r="Y389" s="95">
        <f>VLOOKUP($A389,'CCR_%'!$A:$WWW,MATCH(Y$8,'CCR_%'!$A$8:$WWW$8,0),FALSE)+X389</f>
        <v>1</v>
      </c>
      <c r="Z389" s="95">
        <f>VLOOKUP($A389,'CCR_%'!$A:$WWW,MATCH(Z$8,'CCR_%'!$A$8:$WWW$8,0),FALSE)+Y389</f>
        <v>1</v>
      </c>
      <c r="AA389" s="95">
        <f>VLOOKUP($A389,'CCR_%'!$A:$WWW,MATCH(AA$8,'CCR_%'!$A$8:$WWW$8,0),FALSE)+Z389</f>
        <v>1</v>
      </c>
      <c r="AB389" s="95">
        <f>VLOOKUP($A389,'CCR_%'!$A:$WWW,MATCH(AB$8,'CCR_%'!$A$8:$WWW$8,0),FALSE)+AA389</f>
        <v>1</v>
      </c>
      <c r="AC389" s="95">
        <f>VLOOKUP($A389,'CCR_%'!$A:$WWW,MATCH(AC$8,'CCR_%'!$A$8:$WWW$8,0),FALSE)+AB389</f>
        <v>1</v>
      </c>
      <c r="AD389" s="95">
        <f>VLOOKUP($A389,'CCR_%'!$A:$WWW,MATCH(AD$8,'CCR_%'!$A$8:$WWW$8,0),FALSE)+AC389</f>
        <v>1</v>
      </c>
      <c r="AE389" s="95">
        <f>VLOOKUP($A389,'CCR_%'!$A:$WWW,MATCH(AE$8,'CCR_%'!$A$8:$WWW$8,0),FALSE)+AD389</f>
        <v>1</v>
      </c>
      <c r="AF389" s="95">
        <f>VLOOKUP($A389,'CCR_%'!$A:$WWW,MATCH(AF$8,'CCR_%'!$A$8:$WWW$8,0),FALSE)+AE389</f>
        <v>1</v>
      </c>
      <c r="AG389" s="95">
        <f>VLOOKUP($A389,'CCR_%'!$A:$WWW,MATCH(AG$8,'CCR_%'!$A$8:$WWW$8,0),FALSE)+AF389</f>
        <v>1</v>
      </c>
      <c r="AH389" s="95">
        <f>VLOOKUP($A389,'CCR_%'!$A:$WWW,MATCH(AH$8,'CCR_%'!$A$8:$WWW$8,0),FALSE)+AG389</f>
        <v>1</v>
      </c>
      <c r="AI389" s="95">
        <f>VLOOKUP($A389,'CCR_%'!$A:$WWW,MATCH(AI$8,'CCR_%'!$A$8:$WWW$8,0),FALSE)+AH389</f>
        <v>1</v>
      </c>
      <c r="AJ389" s="95">
        <f>VLOOKUP($A389,'CCR_%'!$A:$WWW,MATCH(AJ$8,'CCR_%'!$A$8:$WWW$8,0),FALSE)+AI389</f>
        <v>1</v>
      </c>
      <c r="AK389" s="95">
        <f>VLOOKUP($A389,'CCR_%'!$A:$WWW,MATCH(AK$8,'CCR_%'!$A$8:$WWW$8,0),FALSE)+AJ389</f>
        <v>1</v>
      </c>
      <c r="AL389" s="95">
        <f>VLOOKUP($A389,'CCR_%'!$A:$WWW,MATCH(AL$8,'CCR_%'!$A$8:$WWW$8,0),FALSE)+AK389</f>
        <v>1</v>
      </c>
      <c r="AM389" s="95">
        <f>VLOOKUP($A389,'CCR_%'!$A:$WWW,MATCH(AM$8,'CCR_%'!$A$8:$WWW$8,0),FALSE)+AL389</f>
        <v>1</v>
      </c>
      <c r="AN389" s="95">
        <f>VLOOKUP($A389,'CCR_%'!$A:$WWW,MATCH(AN$8,'CCR_%'!$A$8:$WWW$8,0),FALSE)+AM389</f>
        <v>1</v>
      </c>
      <c r="AO389" s="95">
        <f>VLOOKUP($A389,'CCR_%'!$A:$WWW,MATCH(AO$8,'CCR_%'!$A$8:$WWW$8,0),FALSE)+AN389</f>
        <v>1</v>
      </c>
      <c r="AP389" s="95">
        <f>VLOOKUP($A389,'CCR_%'!$A:$WWW,MATCH(AP$8,'CCR_%'!$A$8:$WWW$8,0),FALSE)+AO389</f>
        <v>1</v>
      </c>
      <c r="AQ389" s="95">
        <f>VLOOKUP($A389,'CCR_%'!$A:$WWW,MATCH(AQ$8,'CCR_%'!$A$8:$WWW$8,0),FALSE)+AP389</f>
        <v>1</v>
      </c>
      <c r="AR389" s="95">
        <f>VLOOKUP($A389,'CCR_%'!$A:$WWW,MATCH(AR$8,'CCR_%'!$A$8:$WWW$8,0),FALSE)+AQ389</f>
        <v>1</v>
      </c>
      <c r="AS389" s="95">
        <f>VLOOKUP($A389,'CCR_%'!$A:$WWW,MATCH(AS$8,'CCR_%'!$A$8:$WWW$8,0),FALSE)+AR389</f>
        <v>1</v>
      </c>
      <c r="AT389" s="95">
        <f>VLOOKUP($A389,'CCR_%'!$A:$WWW,MATCH(AT$8,'CCR_%'!$A$8:$WWW$8,0),FALSE)+AS389</f>
        <v>1</v>
      </c>
      <c r="AU389" s="95">
        <f>VLOOKUP($A389,'CCR_%'!$A:$WWW,MATCH(AU$8,'CCR_%'!$A$8:$WWW$8,0),FALSE)+AT389</f>
        <v>1</v>
      </c>
      <c r="AV389" s="95">
        <f>VLOOKUP($A389,'CCR_%'!$A:$WWW,MATCH(AV$8,'CCR_%'!$A$8:$WWW$8,0),FALSE)+AU389</f>
        <v>1</v>
      </c>
      <c r="AW389" s="95">
        <f>VLOOKUP($A389,'CCR_%'!$A:$WWW,MATCH(AW$8,'CCR_%'!$A$8:$WWW$8,0),FALSE)+AV389</f>
        <v>1</v>
      </c>
      <c r="AX389" s="95">
        <f>VLOOKUP($A389,'CCR_%'!$A:$WWW,MATCH(AX$8,'CCR_%'!$A$8:$WWW$8,0),FALSE)+AW389</f>
        <v>1</v>
      </c>
      <c r="AY389" s="95">
        <f>VLOOKUP($A389,'CCR_%'!$A:$WWW,MATCH(AY$8,'CCR_%'!$A$8:$WWW$8,0),FALSE)+AX389</f>
        <v>1</v>
      </c>
      <c r="AZ389" s="95">
        <f>VLOOKUP($A389,'CCR_%'!$A:$WWW,MATCH(AZ$8,'CCR_%'!$A$8:$WWW$8,0),FALSE)+AY389</f>
        <v>1</v>
      </c>
      <c r="BA389" s="95">
        <f>VLOOKUP($A389,'CCR_%'!$A:$WWW,MATCH(BA$8,'CCR_%'!$A$8:$WWW$8,0),FALSE)+AZ389</f>
        <v>1</v>
      </c>
      <c r="BB389" s="95">
        <f>VLOOKUP($A389,'CCR_%'!$A:$WWW,MATCH(BB$8,'CCR_%'!$A$8:$WWW$8,0),FALSE)+BA389</f>
        <v>1</v>
      </c>
      <c r="BC389" s="95">
        <f>VLOOKUP($A389,'CCR_%'!$A:$WWW,MATCH(BC$8,'CCR_%'!$A$8:$WWW$8,0),FALSE)+BB389</f>
        <v>1</v>
      </c>
      <c r="BD389" s="95">
        <f>VLOOKUP($A389,'CCR_%'!$A:$WWW,MATCH(BD$8,'CCR_%'!$A$8:$WWW$8,0),FALSE)+BC389</f>
        <v>1</v>
      </c>
      <c r="BE389" s="95">
        <f>VLOOKUP($A389,'CCR_%'!$A:$WWW,MATCH(BE$8,'CCR_%'!$A$8:$WWW$8,0),FALSE)+BD389</f>
        <v>1</v>
      </c>
      <c r="BF389" s="95">
        <f>VLOOKUP($A389,'CCR_%'!$A:$WWW,MATCH(BF$8,'CCR_%'!$A$8:$WWW$8,0),FALSE)+BE389</f>
        <v>1</v>
      </c>
      <c r="BG389" s="95">
        <f>VLOOKUP($A389,'CCR_%'!$A:$WWW,MATCH(BG$8,'CCR_%'!$A$8:$WWW$8,0),FALSE)+BF389</f>
        <v>1</v>
      </c>
      <c r="BH389" s="95">
        <f>VLOOKUP($A389,'CCR_%'!$A:$WWW,MATCH(BH$8,'CCR_%'!$A$8:$WWW$8,0),FALSE)+BG389</f>
        <v>1</v>
      </c>
      <c r="BI389" s="95">
        <f>VLOOKUP($A389,'CCR_%'!$A:$WWW,MATCH(BI$8,'CCR_%'!$A$8:$WWW$8,0),FALSE)+BH389</f>
        <v>1</v>
      </c>
      <c r="BJ389" s="95">
        <f>VLOOKUP($A389,'CCR_%'!$A:$WWW,MATCH(BJ$8,'CCR_%'!$A$8:$WWW$8,0),FALSE)+BI389</f>
        <v>1</v>
      </c>
      <c r="BK389" s="95">
        <f>VLOOKUP($A389,'CCR_%'!$A:$WWW,MATCH(BK$8,'CCR_%'!$A$8:$WWW$8,0),FALSE)+BJ389</f>
        <v>1</v>
      </c>
      <c r="BL389" s="95">
        <f>VLOOKUP($A389,'CCR_%'!$A:$WWW,MATCH(BL$8,'CCR_%'!$A$8:$WWW$8,0),FALSE)+BK389</f>
        <v>1</v>
      </c>
    </row>
    <row r="390" spans="1:64" ht="16.5" customHeight="1" outlineLevel="3" x14ac:dyDescent="0.25">
      <c r="A390" s="26" t="s">
        <v>713</v>
      </c>
      <c r="B390" s="38" t="s">
        <v>714</v>
      </c>
      <c r="C390" s="93">
        <v>46365</v>
      </c>
      <c r="D390" s="93">
        <v>46475</v>
      </c>
      <c r="E390" s="94">
        <f>VLOOKUP($A390,'CCR_%'!$A:$WWW,MATCH(E$8,'CCR_%'!$A$8:$WWW$8,0),FALSE)+0</f>
        <v>0</v>
      </c>
      <c r="F390" s="95">
        <f>VLOOKUP($A390,'CCR_%'!$A:$WWW,MATCH(F$8,'CCR_%'!$A$8:$WWW$8,0),FALSE)+E390</f>
        <v>0</v>
      </c>
      <c r="G390" s="95">
        <f>VLOOKUP($A390,'CCR_%'!$A:$WWW,MATCH(G$8,'CCR_%'!$A$8:$WWW$8,0),FALSE)+F390</f>
        <v>0</v>
      </c>
      <c r="H390" s="95">
        <f>VLOOKUP($A390,'CCR_%'!$A:$WWW,MATCH(H$8,'CCR_%'!$A$8:$WWW$8,0),FALSE)+G390</f>
        <v>1</v>
      </c>
      <c r="I390" s="95">
        <f>VLOOKUP($A390,'CCR_%'!$A:$WWW,MATCH(I$8,'CCR_%'!$A$8:$WWW$8,0),FALSE)+H390</f>
        <v>1</v>
      </c>
      <c r="J390" s="95">
        <f>VLOOKUP($A390,'CCR_%'!$A:$WWW,MATCH(J$8,'CCR_%'!$A$8:$WWW$8,0),FALSE)+I390</f>
        <v>1</v>
      </c>
      <c r="K390" s="95">
        <f>VLOOKUP($A390,'CCR_%'!$A:$WWW,MATCH(K$8,'CCR_%'!$A$8:$WWW$8,0),FALSE)+J390</f>
        <v>1</v>
      </c>
      <c r="L390" s="95">
        <f>VLOOKUP($A390,'CCR_%'!$A:$WWW,MATCH(L$8,'CCR_%'!$A$8:$WWW$8,0),FALSE)+K390</f>
        <v>1</v>
      </c>
      <c r="M390" s="95">
        <f>VLOOKUP($A390,'CCR_%'!$A:$WWW,MATCH(M$8,'CCR_%'!$A$8:$WWW$8,0),FALSE)+L390</f>
        <v>1</v>
      </c>
      <c r="N390" s="95">
        <f>VLOOKUP($A390,'CCR_%'!$A:$WWW,MATCH(N$8,'CCR_%'!$A$8:$WWW$8,0),FALSE)+M390</f>
        <v>1</v>
      </c>
      <c r="O390" s="95">
        <f>VLOOKUP($A390,'CCR_%'!$A:$WWW,MATCH(O$8,'CCR_%'!$A$8:$WWW$8,0),FALSE)+N390</f>
        <v>1</v>
      </c>
      <c r="P390" s="95">
        <f>VLOOKUP($A390,'CCR_%'!$A:$WWW,MATCH(P$8,'CCR_%'!$A$8:$WWW$8,0),FALSE)+O390</f>
        <v>1</v>
      </c>
      <c r="Q390" s="95">
        <f>VLOOKUP($A390,'CCR_%'!$A:$WWW,MATCH(Q$8,'CCR_%'!$A$8:$WWW$8,0),FALSE)+P390</f>
        <v>1</v>
      </c>
      <c r="R390" s="95">
        <f>VLOOKUP($A390,'CCR_%'!$A:$WWW,MATCH(R$8,'CCR_%'!$A$8:$WWW$8,0),FALSE)+Q390</f>
        <v>1</v>
      </c>
      <c r="S390" s="95">
        <f>VLOOKUP($A390,'CCR_%'!$A:$WWW,MATCH(S$8,'CCR_%'!$A$8:$WWW$8,0),FALSE)+R390</f>
        <v>1</v>
      </c>
      <c r="T390" s="95">
        <f>VLOOKUP($A390,'CCR_%'!$A:$WWW,MATCH(T$8,'CCR_%'!$A$8:$WWW$8,0),FALSE)+S390</f>
        <v>1</v>
      </c>
      <c r="U390" s="95">
        <f>VLOOKUP($A390,'CCR_%'!$A:$WWW,MATCH(U$8,'CCR_%'!$A$8:$WWW$8,0),FALSE)+T390</f>
        <v>1</v>
      </c>
      <c r="V390" s="95">
        <f>VLOOKUP($A390,'CCR_%'!$A:$WWW,MATCH(V$8,'CCR_%'!$A$8:$WWW$8,0),FALSE)+U390</f>
        <v>1</v>
      </c>
      <c r="W390" s="95">
        <f>VLOOKUP($A390,'CCR_%'!$A:$WWW,MATCH(W$8,'CCR_%'!$A$8:$WWW$8,0),FALSE)+V390</f>
        <v>1</v>
      </c>
      <c r="X390" s="95">
        <f>VLOOKUP($A390,'CCR_%'!$A:$WWW,MATCH(X$8,'CCR_%'!$A$8:$WWW$8,0),FALSE)+W390</f>
        <v>1</v>
      </c>
      <c r="Y390" s="95">
        <f>VLOOKUP($A390,'CCR_%'!$A:$WWW,MATCH(Y$8,'CCR_%'!$A$8:$WWW$8,0),FALSE)+X390</f>
        <v>1</v>
      </c>
      <c r="Z390" s="95">
        <f>VLOOKUP($A390,'CCR_%'!$A:$WWW,MATCH(Z$8,'CCR_%'!$A$8:$WWW$8,0),FALSE)+Y390</f>
        <v>1</v>
      </c>
      <c r="AA390" s="95">
        <f>VLOOKUP($A390,'CCR_%'!$A:$WWW,MATCH(AA$8,'CCR_%'!$A$8:$WWW$8,0),FALSE)+Z390</f>
        <v>1</v>
      </c>
      <c r="AB390" s="95">
        <f>VLOOKUP($A390,'CCR_%'!$A:$WWW,MATCH(AB$8,'CCR_%'!$A$8:$WWW$8,0),FALSE)+AA390</f>
        <v>1</v>
      </c>
      <c r="AC390" s="95">
        <f>VLOOKUP($A390,'CCR_%'!$A:$WWW,MATCH(AC$8,'CCR_%'!$A$8:$WWW$8,0),FALSE)+AB390</f>
        <v>1</v>
      </c>
      <c r="AD390" s="95">
        <f>VLOOKUP($A390,'CCR_%'!$A:$WWW,MATCH(AD$8,'CCR_%'!$A$8:$WWW$8,0),FALSE)+AC390</f>
        <v>1</v>
      </c>
      <c r="AE390" s="95">
        <f>VLOOKUP($A390,'CCR_%'!$A:$WWW,MATCH(AE$8,'CCR_%'!$A$8:$WWW$8,0),FALSE)+AD390</f>
        <v>1</v>
      </c>
      <c r="AF390" s="95">
        <f>VLOOKUP($A390,'CCR_%'!$A:$WWW,MATCH(AF$8,'CCR_%'!$A$8:$WWW$8,0),FALSE)+AE390</f>
        <v>1</v>
      </c>
      <c r="AG390" s="95">
        <f>VLOOKUP($A390,'CCR_%'!$A:$WWW,MATCH(AG$8,'CCR_%'!$A$8:$WWW$8,0),FALSE)+AF390</f>
        <v>1</v>
      </c>
      <c r="AH390" s="95">
        <f>VLOOKUP($A390,'CCR_%'!$A:$WWW,MATCH(AH$8,'CCR_%'!$A$8:$WWW$8,0),FALSE)+AG390</f>
        <v>1</v>
      </c>
      <c r="AI390" s="95">
        <f>VLOOKUP($A390,'CCR_%'!$A:$WWW,MATCH(AI$8,'CCR_%'!$A$8:$WWW$8,0),FALSE)+AH390</f>
        <v>1</v>
      </c>
      <c r="AJ390" s="95">
        <f>VLOOKUP($A390,'CCR_%'!$A:$WWW,MATCH(AJ$8,'CCR_%'!$A$8:$WWW$8,0),FALSE)+AI390</f>
        <v>1</v>
      </c>
      <c r="AK390" s="95">
        <f>VLOOKUP($A390,'CCR_%'!$A:$WWW,MATCH(AK$8,'CCR_%'!$A$8:$WWW$8,0),FALSE)+AJ390</f>
        <v>1</v>
      </c>
      <c r="AL390" s="95">
        <f>VLOOKUP($A390,'CCR_%'!$A:$WWW,MATCH(AL$8,'CCR_%'!$A$8:$WWW$8,0),FALSE)+AK390</f>
        <v>1</v>
      </c>
      <c r="AM390" s="95">
        <f>VLOOKUP($A390,'CCR_%'!$A:$WWW,MATCH(AM$8,'CCR_%'!$A$8:$WWW$8,0),FALSE)+AL390</f>
        <v>1</v>
      </c>
      <c r="AN390" s="95">
        <f>VLOOKUP($A390,'CCR_%'!$A:$WWW,MATCH(AN$8,'CCR_%'!$A$8:$WWW$8,0),FALSE)+AM390</f>
        <v>1</v>
      </c>
      <c r="AO390" s="95">
        <f>VLOOKUP($A390,'CCR_%'!$A:$WWW,MATCH(AO$8,'CCR_%'!$A$8:$WWW$8,0),FALSE)+AN390</f>
        <v>1</v>
      </c>
      <c r="AP390" s="95">
        <f>VLOOKUP($A390,'CCR_%'!$A:$WWW,MATCH(AP$8,'CCR_%'!$A$8:$WWW$8,0),FALSE)+AO390</f>
        <v>1</v>
      </c>
      <c r="AQ390" s="95">
        <f>VLOOKUP($A390,'CCR_%'!$A:$WWW,MATCH(AQ$8,'CCR_%'!$A$8:$WWW$8,0),FALSE)+AP390</f>
        <v>1</v>
      </c>
      <c r="AR390" s="95">
        <f>VLOOKUP($A390,'CCR_%'!$A:$WWW,MATCH(AR$8,'CCR_%'!$A$8:$WWW$8,0),FALSE)+AQ390</f>
        <v>1</v>
      </c>
      <c r="AS390" s="95">
        <f>VLOOKUP($A390,'CCR_%'!$A:$WWW,MATCH(AS$8,'CCR_%'!$A$8:$WWW$8,0),FALSE)+AR390</f>
        <v>1</v>
      </c>
      <c r="AT390" s="95">
        <f>VLOOKUP($A390,'CCR_%'!$A:$WWW,MATCH(AT$8,'CCR_%'!$A$8:$WWW$8,0),FALSE)+AS390</f>
        <v>1</v>
      </c>
      <c r="AU390" s="95">
        <f>VLOOKUP($A390,'CCR_%'!$A:$WWW,MATCH(AU$8,'CCR_%'!$A$8:$WWW$8,0),FALSE)+AT390</f>
        <v>1</v>
      </c>
      <c r="AV390" s="95">
        <f>VLOOKUP($A390,'CCR_%'!$A:$WWW,MATCH(AV$8,'CCR_%'!$A$8:$WWW$8,0),FALSE)+AU390</f>
        <v>1</v>
      </c>
      <c r="AW390" s="95">
        <f>VLOOKUP($A390,'CCR_%'!$A:$WWW,MATCH(AW$8,'CCR_%'!$A$8:$WWW$8,0),FALSE)+AV390</f>
        <v>1</v>
      </c>
      <c r="AX390" s="95">
        <f>VLOOKUP($A390,'CCR_%'!$A:$WWW,MATCH(AX$8,'CCR_%'!$A$8:$WWW$8,0),FALSE)+AW390</f>
        <v>1</v>
      </c>
      <c r="AY390" s="95">
        <f>VLOOKUP($A390,'CCR_%'!$A:$WWW,MATCH(AY$8,'CCR_%'!$A$8:$WWW$8,0),FALSE)+AX390</f>
        <v>1</v>
      </c>
      <c r="AZ390" s="95">
        <f>VLOOKUP($A390,'CCR_%'!$A:$WWW,MATCH(AZ$8,'CCR_%'!$A$8:$WWW$8,0),FALSE)+AY390</f>
        <v>1</v>
      </c>
      <c r="BA390" s="95">
        <f>VLOOKUP($A390,'CCR_%'!$A:$WWW,MATCH(BA$8,'CCR_%'!$A$8:$WWW$8,0),FALSE)+AZ390</f>
        <v>1</v>
      </c>
      <c r="BB390" s="95">
        <f>VLOOKUP($A390,'CCR_%'!$A:$WWW,MATCH(BB$8,'CCR_%'!$A$8:$WWW$8,0),FALSE)+BA390</f>
        <v>1</v>
      </c>
      <c r="BC390" s="95">
        <f>VLOOKUP($A390,'CCR_%'!$A:$WWW,MATCH(BC$8,'CCR_%'!$A$8:$WWW$8,0),FALSE)+BB390</f>
        <v>1</v>
      </c>
      <c r="BD390" s="95">
        <f>VLOOKUP($A390,'CCR_%'!$A:$WWW,MATCH(BD$8,'CCR_%'!$A$8:$WWW$8,0),FALSE)+BC390</f>
        <v>1</v>
      </c>
      <c r="BE390" s="95">
        <f>VLOOKUP($A390,'CCR_%'!$A:$WWW,MATCH(BE$8,'CCR_%'!$A$8:$WWW$8,0),FALSE)+BD390</f>
        <v>1</v>
      </c>
      <c r="BF390" s="95">
        <f>VLOOKUP($A390,'CCR_%'!$A:$WWW,MATCH(BF$8,'CCR_%'!$A$8:$WWW$8,0),FALSE)+BE390</f>
        <v>1</v>
      </c>
      <c r="BG390" s="95">
        <f>VLOOKUP($A390,'CCR_%'!$A:$WWW,MATCH(BG$8,'CCR_%'!$A$8:$WWW$8,0),FALSE)+BF390</f>
        <v>1</v>
      </c>
      <c r="BH390" s="95">
        <f>VLOOKUP($A390,'CCR_%'!$A:$WWW,MATCH(BH$8,'CCR_%'!$A$8:$WWW$8,0),FALSE)+BG390</f>
        <v>1</v>
      </c>
      <c r="BI390" s="95">
        <f>VLOOKUP($A390,'CCR_%'!$A:$WWW,MATCH(BI$8,'CCR_%'!$A$8:$WWW$8,0),FALSE)+BH390</f>
        <v>1</v>
      </c>
      <c r="BJ390" s="95">
        <f>VLOOKUP($A390,'CCR_%'!$A:$WWW,MATCH(BJ$8,'CCR_%'!$A$8:$WWW$8,0),FALSE)+BI390</f>
        <v>1</v>
      </c>
      <c r="BK390" s="95">
        <f>VLOOKUP($A390,'CCR_%'!$A:$WWW,MATCH(BK$8,'CCR_%'!$A$8:$WWW$8,0),FALSE)+BJ390</f>
        <v>1</v>
      </c>
      <c r="BL390" s="95">
        <f>VLOOKUP($A390,'CCR_%'!$A:$WWW,MATCH(BL$8,'CCR_%'!$A$8:$WWW$8,0),FALSE)+BK390</f>
        <v>1</v>
      </c>
    </row>
    <row r="391" spans="1:64" ht="16.5" customHeight="1" outlineLevel="3" x14ac:dyDescent="0.25">
      <c r="A391" s="26" t="s">
        <v>715</v>
      </c>
      <c r="B391" s="38" t="s">
        <v>716</v>
      </c>
      <c r="C391" s="93">
        <v>46356</v>
      </c>
      <c r="D391" s="93">
        <v>46475</v>
      </c>
      <c r="E391" s="94">
        <f>VLOOKUP($A391,'CCR_%'!$A:$WWW,MATCH(E$8,'CCR_%'!$A$8:$WWW$8,0),FALSE)+0</f>
        <v>0</v>
      </c>
      <c r="F391" s="95">
        <f>VLOOKUP($A391,'CCR_%'!$A:$WWW,MATCH(F$8,'CCR_%'!$A$8:$WWW$8,0),FALSE)+E391</f>
        <v>0</v>
      </c>
      <c r="G391" s="95">
        <f>VLOOKUP($A391,'CCR_%'!$A:$WWW,MATCH(G$8,'CCR_%'!$A$8:$WWW$8,0),FALSE)+F391</f>
        <v>0</v>
      </c>
      <c r="H391" s="95">
        <f>VLOOKUP($A391,'CCR_%'!$A:$WWW,MATCH(H$8,'CCR_%'!$A$8:$WWW$8,0),FALSE)+G391</f>
        <v>1</v>
      </c>
      <c r="I391" s="95">
        <f>VLOOKUP($A391,'CCR_%'!$A:$WWW,MATCH(I$8,'CCR_%'!$A$8:$WWW$8,0),FALSE)+H391</f>
        <v>1</v>
      </c>
      <c r="J391" s="95">
        <f>VLOOKUP($A391,'CCR_%'!$A:$WWW,MATCH(J$8,'CCR_%'!$A$8:$WWW$8,0),FALSE)+I391</f>
        <v>1</v>
      </c>
      <c r="K391" s="95">
        <f>VLOOKUP($A391,'CCR_%'!$A:$WWW,MATCH(K$8,'CCR_%'!$A$8:$WWW$8,0),FALSE)+J391</f>
        <v>1</v>
      </c>
      <c r="L391" s="95">
        <f>VLOOKUP($A391,'CCR_%'!$A:$WWW,MATCH(L$8,'CCR_%'!$A$8:$WWW$8,0),FALSE)+K391</f>
        <v>1</v>
      </c>
      <c r="M391" s="95">
        <f>VLOOKUP($A391,'CCR_%'!$A:$WWW,MATCH(M$8,'CCR_%'!$A$8:$WWW$8,0),FALSE)+L391</f>
        <v>1</v>
      </c>
      <c r="N391" s="95">
        <f>VLOOKUP($A391,'CCR_%'!$A:$WWW,MATCH(N$8,'CCR_%'!$A$8:$WWW$8,0),FALSE)+M391</f>
        <v>1</v>
      </c>
      <c r="O391" s="95">
        <f>VLOOKUP($A391,'CCR_%'!$A:$WWW,MATCH(O$8,'CCR_%'!$A$8:$WWW$8,0),FALSE)+N391</f>
        <v>1</v>
      </c>
      <c r="P391" s="95">
        <f>VLOOKUP($A391,'CCR_%'!$A:$WWW,MATCH(P$8,'CCR_%'!$A$8:$WWW$8,0),FALSE)+O391</f>
        <v>1</v>
      </c>
      <c r="Q391" s="95">
        <f>VLOOKUP($A391,'CCR_%'!$A:$WWW,MATCH(Q$8,'CCR_%'!$A$8:$WWW$8,0),FALSE)+P391</f>
        <v>1</v>
      </c>
      <c r="R391" s="95">
        <f>VLOOKUP($A391,'CCR_%'!$A:$WWW,MATCH(R$8,'CCR_%'!$A$8:$WWW$8,0),FALSE)+Q391</f>
        <v>1</v>
      </c>
      <c r="S391" s="95">
        <f>VLOOKUP($A391,'CCR_%'!$A:$WWW,MATCH(S$8,'CCR_%'!$A$8:$WWW$8,0),FALSE)+R391</f>
        <v>1</v>
      </c>
      <c r="T391" s="95">
        <f>VLOOKUP($A391,'CCR_%'!$A:$WWW,MATCH(T$8,'CCR_%'!$A$8:$WWW$8,0),FALSE)+S391</f>
        <v>1</v>
      </c>
      <c r="U391" s="95">
        <f>VLOOKUP($A391,'CCR_%'!$A:$WWW,MATCH(U$8,'CCR_%'!$A$8:$WWW$8,0),FALSE)+T391</f>
        <v>1</v>
      </c>
      <c r="V391" s="95">
        <f>VLOOKUP($A391,'CCR_%'!$A:$WWW,MATCH(V$8,'CCR_%'!$A$8:$WWW$8,0),FALSE)+U391</f>
        <v>1</v>
      </c>
      <c r="W391" s="95">
        <f>VLOOKUP($A391,'CCR_%'!$A:$WWW,MATCH(W$8,'CCR_%'!$A$8:$WWW$8,0),FALSE)+V391</f>
        <v>1</v>
      </c>
      <c r="X391" s="95">
        <f>VLOOKUP($A391,'CCR_%'!$A:$WWW,MATCH(X$8,'CCR_%'!$A$8:$WWW$8,0),FALSE)+W391</f>
        <v>1</v>
      </c>
      <c r="Y391" s="95">
        <f>VLOOKUP($A391,'CCR_%'!$A:$WWW,MATCH(Y$8,'CCR_%'!$A$8:$WWW$8,0),FALSE)+X391</f>
        <v>1</v>
      </c>
      <c r="Z391" s="95">
        <f>VLOOKUP($A391,'CCR_%'!$A:$WWW,MATCH(Z$8,'CCR_%'!$A$8:$WWW$8,0),FALSE)+Y391</f>
        <v>1</v>
      </c>
      <c r="AA391" s="95">
        <f>VLOOKUP($A391,'CCR_%'!$A:$WWW,MATCH(AA$8,'CCR_%'!$A$8:$WWW$8,0),FALSE)+Z391</f>
        <v>1</v>
      </c>
      <c r="AB391" s="95">
        <f>VLOOKUP($A391,'CCR_%'!$A:$WWW,MATCH(AB$8,'CCR_%'!$A$8:$WWW$8,0),FALSE)+AA391</f>
        <v>1</v>
      </c>
      <c r="AC391" s="95">
        <f>VLOOKUP($A391,'CCR_%'!$A:$WWW,MATCH(AC$8,'CCR_%'!$A$8:$WWW$8,0),FALSE)+AB391</f>
        <v>1</v>
      </c>
      <c r="AD391" s="95">
        <f>VLOOKUP($A391,'CCR_%'!$A:$WWW,MATCH(AD$8,'CCR_%'!$A$8:$WWW$8,0),FALSE)+AC391</f>
        <v>1</v>
      </c>
      <c r="AE391" s="95">
        <f>VLOOKUP($A391,'CCR_%'!$A:$WWW,MATCH(AE$8,'CCR_%'!$A$8:$WWW$8,0),FALSE)+AD391</f>
        <v>1</v>
      </c>
      <c r="AF391" s="95">
        <f>VLOOKUP($A391,'CCR_%'!$A:$WWW,MATCH(AF$8,'CCR_%'!$A$8:$WWW$8,0),FALSE)+AE391</f>
        <v>1</v>
      </c>
      <c r="AG391" s="95">
        <f>VLOOKUP($A391,'CCR_%'!$A:$WWW,MATCH(AG$8,'CCR_%'!$A$8:$WWW$8,0),FALSE)+AF391</f>
        <v>1</v>
      </c>
      <c r="AH391" s="95">
        <f>VLOOKUP($A391,'CCR_%'!$A:$WWW,MATCH(AH$8,'CCR_%'!$A$8:$WWW$8,0),FALSE)+AG391</f>
        <v>1</v>
      </c>
      <c r="AI391" s="95">
        <f>VLOOKUP($A391,'CCR_%'!$A:$WWW,MATCH(AI$8,'CCR_%'!$A$8:$WWW$8,0),FALSE)+AH391</f>
        <v>1</v>
      </c>
      <c r="AJ391" s="95">
        <f>VLOOKUP($A391,'CCR_%'!$A:$WWW,MATCH(AJ$8,'CCR_%'!$A$8:$WWW$8,0),FALSE)+AI391</f>
        <v>1</v>
      </c>
      <c r="AK391" s="95">
        <f>VLOOKUP($A391,'CCR_%'!$A:$WWW,MATCH(AK$8,'CCR_%'!$A$8:$WWW$8,0),FALSE)+AJ391</f>
        <v>1</v>
      </c>
      <c r="AL391" s="95">
        <f>VLOOKUP($A391,'CCR_%'!$A:$WWW,MATCH(AL$8,'CCR_%'!$A$8:$WWW$8,0),FALSE)+AK391</f>
        <v>1</v>
      </c>
      <c r="AM391" s="95">
        <f>VLOOKUP($A391,'CCR_%'!$A:$WWW,MATCH(AM$8,'CCR_%'!$A$8:$WWW$8,0),FALSE)+AL391</f>
        <v>1</v>
      </c>
      <c r="AN391" s="95">
        <f>VLOOKUP($A391,'CCR_%'!$A:$WWW,MATCH(AN$8,'CCR_%'!$A$8:$WWW$8,0),FALSE)+AM391</f>
        <v>1</v>
      </c>
      <c r="AO391" s="95">
        <f>VLOOKUP($A391,'CCR_%'!$A:$WWW,MATCH(AO$8,'CCR_%'!$A$8:$WWW$8,0),FALSE)+AN391</f>
        <v>1</v>
      </c>
      <c r="AP391" s="95">
        <f>VLOOKUP($A391,'CCR_%'!$A:$WWW,MATCH(AP$8,'CCR_%'!$A$8:$WWW$8,0),FALSE)+AO391</f>
        <v>1</v>
      </c>
      <c r="AQ391" s="95">
        <f>VLOOKUP($A391,'CCR_%'!$A:$WWW,MATCH(AQ$8,'CCR_%'!$A$8:$WWW$8,0),FALSE)+AP391</f>
        <v>1</v>
      </c>
      <c r="AR391" s="95">
        <f>VLOOKUP($A391,'CCR_%'!$A:$WWW,MATCH(AR$8,'CCR_%'!$A$8:$WWW$8,0),FALSE)+AQ391</f>
        <v>1</v>
      </c>
      <c r="AS391" s="95">
        <f>VLOOKUP($A391,'CCR_%'!$A:$WWW,MATCH(AS$8,'CCR_%'!$A$8:$WWW$8,0),FALSE)+AR391</f>
        <v>1</v>
      </c>
      <c r="AT391" s="95">
        <f>VLOOKUP($A391,'CCR_%'!$A:$WWW,MATCH(AT$8,'CCR_%'!$A$8:$WWW$8,0),FALSE)+AS391</f>
        <v>1</v>
      </c>
      <c r="AU391" s="95">
        <f>VLOOKUP($A391,'CCR_%'!$A:$WWW,MATCH(AU$8,'CCR_%'!$A$8:$WWW$8,0),FALSE)+AT391</f>
        <v>1</v>
      </c>
      <c r="AV391" s="95">
        <f>VLOOKUP($A391,'CCR_%'!$A:$WWW,MATCH(AV$8,'CCR_%'!$A$8:$WWW$8,0),FALSE)+AU391</f>
        <v>1</v>
      </c>
      <c r="AW391" s="95">
        <f>VLOOKUP($A391,'CCR_%'!$A:$WWW,MATCH(AW$8,'CCR_%'!$A$8:$WWW$8,0),FALSE)+AV391</f>
        <v>1</v>
      </c>
      <c r="AX391" s="95">
        <f>VLOOKUP($A391,'CCR_%'!$A:$WWW,MATCH(AX$8,'CCR_%'!$A$8:$WWW$8,0),FALSE)+AW391</f>
        <v>1</v>
      </c>
      <c r="AY391" s="95">
        <f>VLOOKUP($A391,'CCR_%'!$A:$WWW,MATCH(AY$8,'CCR_%'!$A$8:$WWW$8,0),FALSE)+AX391</f>
        <v>1</v>
      </c>
      <c r="AZ391" s="95">
        <f>VLOOKUP($A391,'CCR_%'!$A:$WWW,MATCH(AZ$8,'CCR_%'!$A$8:$WWW$8,0),FALSE)+AY391</f>
        <v>1</v>
      </c>
      <c r="BA391" s="95">
        <f>VLOOKUP($A391,'CCR_%'!$A:$WWW,MATCH(BA$8,'CCR_%'!$A$8:$WWW$8,0),FALSE)+AZ391</f>
        <v>1</v>
      </c>
      <c r="BB391" s="95">
        <f>VLOOKUP($A391,'CCR_%'!$A:$WWW,MATCH(BB$8,'CCR_%'!$A$8:$WWW$8,0),FALSE)+BA391</f>
        <v>1</v>
      </c>
      <c r="BC391" s="95">
        <f>VLOOKUP($A391,'CCR_%'!$A:$WWW,MATCH(BC$8,'CCR_%'!$A$8:$WWW$8,0),FALSE)+BB391</f>
        <v>1</v>
      </c>
      <c r="BD391" s="95">
        <f>VLOOKUP($A391,'CCR_%'!$A:$WWW,MATCH(BD$8,'CCR_%'!$A$8:$WWW$8,0),FALSE)+BC391</f>
        <v>1</v>
      </c>
      <c r="BE391" s="95">
        <f>VLOOKUP($A391,'CCR_%'!$A:$WWW,MATCH(BE$8,'CCR_%'!$A$8:$WWW$8,0),FALSE)+BD391</f>
        <v>1</v>
      </c>
      <c r="BF391" s="95">
        <f>VLOOKUP($A391,'CCR_%'!$A:$WWW,MATCH(BF$8,'CCR_%'!$A$8:$WWW$8,0),FALSE)+BE391</f>
        <v>1</v>
      </c>
      <c r="BG391" s="95">
        <f>VLOOKUP($A391,'CCR_%'!$A:$WWW,MATCH(BG$8,'CCR_%'!$A$8:$WWW$8,0),FALSE)+BF391</f>
        <v>1</v>
      </c>
      <c r="BH391" s="95">
        <f>VLOOKUP($A391,'CCR_%'!$A:$WWW,MATCH(BH$8,'CCR_%'!$A$8:$WWW$8,0),FALSE)+BG391</f>
        <v>1</v>
      </c>
      <c r="BI391" s="95">
        <f>VLOOKUP($A391,'CCR_%'!$A:$WWW,MATCH(BI$8,'CCR_%'!$A$8:$WWW$8,0),FALSE)+BH391</f>
        <v>1</v>
      </c>
      <c r="BJ391" s="95">
        <f>VLOOKUP($A391,'CCR_%'!$A:$WWW,MATCH(BJ$8,'CCR_%'!$A$8:$WWW$8,0),FALSE)+BI391</f>
        <v>1</v>
      </c>
      <c r="BK391" s="95">
        <f>VLOOKUP($A391,'CCR_%'!$A:$WWW,MATCH(BK$8,'CCR_%'!$A$8:$WWW$8,0),FALSE)+BJ391</f>
        <v>1</v>
      </c>
      <c r="BL391" s="95">
        <f>VLOOKUP($A391,'CCR_%'!$A:$WWW,MATCH(BL$8,'CCR_%'!$A$8:$WWW$8,0),FALSE)+BK391</f>
        <v>1</v>
      </c>
    </row>
    <row r="392" spans="1:64" ht="16.5" customHeight="1" outlineLevel="3" x14ac:dyDescent="0.25">
      <c r="A392" s="26" t="s">
        <v>717</v>
      </c>
      <c r="B392" s="38" t="s">
        <v>718</v>
      </c>
      <c r="C392" s="93">
        <v>45761</v>
      </c>
      <c r="D392" s="93">
        <v>45929</v>
      </c>
      <c r="E392" s="94">
        <f>VLOOKUP($A392,'CCR_%'!$A:$WWW,MATCH(E$8,'CCR_%'!$A$8:$WWW$8,0),FALSE)+0</f>
        <v>1</v>
      </c>
      <c r="F392" s="95">
        <f>VLOOKUP($A392,'CCR_%'!$A:$WWW,MATCH(F$8,'CCR_%'!$A$8:$WWW$8,0),FALSE)+E392</f>
        <v>1</v>
      </c>
      <c r="G392" s="95">
        <f>VLOOKUP($A392,'CCR_%'!$A:$WWW,MATCH(G$8,'CCR_%'!$A$8:$WWW$8,0),FALSE)+F392</f>
        <v>1</v>
      </c>
      <c r="H392" s="95">
        <f>VLOOKUP($A392,'CCR_%'!$A:$WWW,MATCH(H$8,'CCR_%'!$A$8:$WWW$8,0),FALSE)+G392</f>
        <v>1</v>
      </c>
      <c r="I392" s="95">
        <f>VLOOKUP($A392,'CCR_%'!$A:$WWW,MATCH(I$8,'CCR_%'!$A$8:$WWW$8,0),FALSE)+H392</f>
        <v>1</v>
      </c>
      <c r="J392" s="95">
        <f>VLOOKUP($A392,'CCR_%'!$A:$WWW,MATCH(J$8,'CCR_%'!$A$8:$WWW$8,0),FALSE)+I392</f>
        <v>1</v>
      </c>
      <c r="K392" s="95">
        <f>VLOOKUP($A392,'CCR_%'!$A:$WWW,MATCH(K$8,'CCR_%'!$A$8:$WWW$8,0),FALSE)+J392</f>
        <v>1</v>
      </c>
      <c r="L392" s="95">
        <f>VLOOKUP($A392,'CCR_%'!$A:$WWW,MATCH(L$8,'CCR_%'!$A$8:$WWW$8,0),FALSE)+K392</f>
        <v>1</v>
      </c>
      <c r="M392" s="95">
        <f>VLOOKUP($A392,'CCR_%'!$A:$WWW,MATCH(M$8,'CCR_%'!$A$8:$WWW$8,0),FALSE)+L392</f>
        <v>1</v>
      </c>
      <c r="N392" s="95">
        <f>VLOOKUP($A392,'CCR_%'!$A:$WWW,MATCH(N$8,'CCR_%'!$A$8:$WWW$8,0),FALSE)+M392</f>
        <v>1</v>
      </c>
      <c r="O392" s="95">
        <f>VLOOKUP($A392,'CCR_%'!$A:$WWW,MATCH(O$8,'CCR_%'!$A$8:$WWW$8,0),FALSE)+N392</f>
        <v>1</v>
      </c>
      <c r="P392" s="95">
        <f>VLOOKUP($A392,'CCR_%'!$A:$WWW,MATCH(P$8,'CCR_%'!$A$8:$WWW$8,0),FALSE)+O392</f>
        <v>1</v>
      </c>
      <c r="Q392" s="95">
        <f>VLOOKUP($A392,'CCR_%'!$A:$WWW,MATCH(Q$8,'CCR_%'!$A$8:$WWW$8,0),FALSE)+P392</f>
        <v>1</v>
      </c>
      <c r="R392" s="95">
        <f>VLOOKUP($A392,'CCR_%'!$A:$WWW,MATCH(R$8,'CCR_%'!$A$8:$WWW$8,0),FALSE)+Q392</f>
        <v>1</v>
      </c>
      <c r="S392" s="95">
        <f>VLOOKUP($A392,'CCR_%'!$A:$WWW,MATCH(S$8,'CCR_%'!$A$8:$WWW$8,0),FALSE)+R392</f>
        <v>1</v>
      </c>
      <c r="T392" s="95">
        <f>VLOOKUP($A392,'CCR_%'!$A:$WWW,MATCH(T$8,'CCR_%'!$A$8:$WWW$8,0),FALSE)+S392</f>
        <v>1</v>
      </c>
      <c r="U392" s="95">
        <f>VLOOKUP($A392,'CCR_%'!$A:$WWW,MATCH(U$8,'CCR_%'!$A$8:$WWW$8,0),FALSE)+T392</f>
        <v>1</v>
      </c>
      <c r="V392" s="95">
        <f>VLOOKUP($A392,'CCR_%'!$A:$WWW,MATCH(V$8,'CCR_%'!$A$8:$WWW$8,0),FALSE)+U392</f>
        <v>1</v>
      </c>
      <c r="W392" s="95">
        <f>VLOOKUP($A392,'CCR_%'!$A:$WWW,MATCH(W$8,'CCR_%'!$A$8:$WWW$8,0),FALSE)+V392</f>
        <v>1</v>
      </c>
      <c r="X392" s="95">
        <f>VLOOKUP($A392,'CCR_%'!$A:$WWW,MATCH(X$8,'CCR_%'!$A$8:$WWW$8,0),FALSE)+W392</f>
        <v>1</v>
      </c>
      <c r="Y392" s="95">
        <f>VLOOKUP($A392,'CCR_%'!$A:$WWW,MATCH(Y$8,'CCR_%'!$A$8:$WWW$8,0),FALSE)+X392</f>
        <v>1</v>
      </c>
      <c r="Z392" s="95">
        <f>VLOOKUP($A392,'CCR_%'!$A:$WWW,MATCH(Z$8,'CCR_%'!$A$8:$WWW$8,0),FALSE)+Y392</f>
        <v>1</v>
      </c>
      <c r="AA392" s="95">
        <f>VLOOKUP($A392,'CCR_%'!$A:$WWW,MATCH(AA$8,'CCR_%'!$A$8:$WWW$8,0),FALSE)+Z392</f>
        <v>1</v>
      </c>
      <c r="AB392" s="95">
        <f>VLOOKUP($A392,'CCR_%'!$A:$WWW,MATCH(AB$8,'CCR_%'!$A$8:$WWW$8,0),FALSE)+AA392</f>
        <v>1</v>
      </c>
      <c r="AC392" s="95">
        <f>VLOOKUP($A392,'CCR_%'!$A:$WWW,MATCH(AC$8,'CCR_%'!$A$8:$WWW$8,0),FALSE)+AB392</f>
        <v>1</v>
      </c>
      <c r="AD392" s="95">
        <f>VLOOKUP($A392,'CCR_%'!$A:$WWW,MATCH(AD$8,'CCR_%'!$A$8:$WWW$8,0),FALSE)+AC392</f>
        <v>1</v>
      </c>
      <c r="AE392" s="95">
        <f>VLOOKUP($A392,'CCR_%'!$A:$WWW,MATCH(AE$8,'CCR_%'!$A$8:$WWW$8,0),FALSE)+AD392</f>
        <v>1</v>
      </c>
      <c r="AF392" s="95">
        <f>VLOOKUP($A392,'CCR_%'!$A:$WWW,MATCH(AF$8,'CCR_%'!$A$8:$WWW$8,0),FALSE)+AE392</f>
        <v>1</v>
      </c>
      <c r="AG392" s="95">
        <f>VLOOKUP($A392,'CCR_%'!$A:$WWW,MATCH(AG$8,'CCR_%'!$A$8:$WWW$8,0),FALSE)+AF392</f>
        <v>1</v>
      </c>
      <c r="AH392" s="95">
        <f>VLOOKUP($A392,'CCR_%'!$A:$WWW,MATCH(AH$8,'CCR_%'!$A$8:$WWW$8,0),FALSE)+AG392</f>
        <v>1</v>
      </c>
      <c r="AI392" s="95">
        <f>VLOOKUP($A392,'CCR_%'!$A:$WWW,MATCH(AI$8,'CCR_%'!$A$8:$WWW$8,0),FALSE)+AH392</f>
        <v>1</v>
      </c>
      <c r="AJ392" s="95">
        <f>VLOOKUP($A392,'CCR_%'!$A:$WWW,MATCH(AJ$8,'CCR_%'!$A$8:$WWW$8,0),FALSE)+AI392</f>
        <v>1</v>
      </c>
      <c r="AK392" s="95">
        <f>VLOOKUP($A392,'CCR_%'!$A:$WWW,MATCH(AK$8,'CCR_%'!$A$8:$WWW$8,0),FALSE)+AJ392</f>
        <v>1</v>
      </c>
      <c r="AL392" s="95">
        <f>VLOOKUP($A392,'CCR_%'!$A:$WWW,MATCH(AL$8,'CCR_%'!$A$8:$WWW$8,0),FALSE)+AK392</f>
        <v>1</v>
      </c>
      <c r="AM392" s="95">
        <f>VLOOKUP($A392,'CCR_%'!$A:$WWW,MATCH(AM$8,'CCR_%'!$A$8:$WWW$8,0),FALSE)+AL392</f>
        <v>1</v>
      </c>
      <c r="AN392" s="95">
        <f>VLOOKUP($A392,'CCR_%'!$A:$WWW,MATCH(AN$8,'CCR_%'!$A$8:$WWW$8,0),FALSE)+AM392</f>
        <v>1</v>
      </c>
      <c r="AO392" s="95">
        <f>VLOOKUP($A392,'CCR_%'!$A:$WWW,MATCH(AO$8,'CCR_%'!$A$8:$WWW$8,0),FALSE)+AN392</f>
        <v>1</v>
      </c>
      <c r="AP392" s="95">
        <f>VLOOKUP($A392,'CCR_%'!$A:$WWW,MATCH(AP$8,'CCR_%'!$A$8:$WWW$8,0),FALSE)+AO392</f>
        <v>1</v>
      </c>
      <c r="AQ392" s="95">
        <f>VLOOKUP($A392,'CCR_%'!$A:$WWW,MATCH(AQ$8,'CCR_%'!$A$8:$WWW$8,0),FALSE)+AP392</f>
        <v>1</v>
      </c>
      <c r="AR392" s="95">
        <f>VLOOKUP($A392,'CCR_%'!$A:$WWW,MATCH(AR$8,'CCR_%'!$A$8:$WWW$8,0),FALSE)+AQ392</f>
        <v>1</v>
      </c>
      <c r="AS392" s="95">
        <f>VLOOKUP($A392,'CCR_%'!$A:$WWW,MATCH(AS$8,'CCR_%'!$A$8:$WWW$8,0),FALSE)+AR392</f>
        <v>1</v>
      </c>
      <c r="AT392" s="95">
        <f>VLOOKUP($A392,'CCR_%'!$A:$WWW,MATCH(AT$8,'CCR_%'!$A$8:$WWW$8,0),FALSE)+AS392</f>
        <v>1</v>
      </c>
      <c r="AU392" s="95">
        <f>VLOOKUP($A392,'CCR_%'!$A:$WWW,MATCH(AU$8,'CCR_%'!$A$8:$WWW$8,0),FALSE)+AT392</f>
        <v>1</v>
      </c>
      <c r="AV392" s="95">
        <f>VLOOKUP($A392,'CCR_%'!$A:$WWW,MATCH(AV$8,'CCR_%'!$A$8:$WWW$8,0),FALSE)+AU392</f>
        <v>1</v>
      </c>
      <c r="AW392" s="95">
        <f>VLOOKUP($A392,'CCR_%'!$A:$WWW,MATCH(AW$8,'CCR_%'!$A$8:$WWW$8,0),FALSE)+AV392</f>
        <v>1</v>
      </c>
      <c r="AX392" s="95">
        <f>VLOOKUP($A392,'CCR_%'!$A:$WWW,MATCH(AX$8,'CCR_%'!$A$8:$WWW$8,0),FALSE)+AW392</f>
        <v>1</v>
      </c>
      <c r="AY392" s="95">
        <f>VLOOKUP($A392,'CCR_%'!$A:$WWW,MATCH(AY$8,'CCR_%'!$A$8:$WWW$8,0),FALSE)+AX392</f>
        <v>1</v>
      </c>
      <c r="AZ392" s="95">
        <f>VLOOKUP($A392,'CCR_%'!$A:$WWW,MATCH(AZ$8,'CCR_%'!$A$8:$WWW$8,0),FALSE)+AY392</f>
        <v>1</v>
      </c>
      <c r="BA392" s="95">
        <f>VLOOKUP($A392,'CCR_%'!$A:$WWW,MATCH(BA$8,'CCR_%'!$A$8:$WWW$8,0),FALSE)+AZ392</f>
        <v>1</v>
      </c>
      <c r="BB392" s="95">
        <f>VLOOKUP($A392,'CCR_%'!$A:$WWW,MATCH(BB$8,'CCR_%'!$A$8:$WWW$8,0),FALSE)+BA392</f>
        <v>1</v>
      </c>
      <c r="BC392" s="95">
        <f>VLOOKUP($A392,'CCR_%'!$A:$WWW,MATCH(BC$8,'CCR_%'!$A$8:$WWW$8,0),FALSE)+BB392</f>
        <v>1</v>
      </c>
      <c r="BD392" s="95">
        <f>VLOOKUP($A392,'CCR_%'!$A:$WWW,MATCH(BD$8,'CCR_%'!$A$8:$WWW$8,0),FALSE)+BC392</f>
        <v>1</v>
      </c>
      <c r="BE392" s="95">
        <f>VLOOKUP($A392,'CCR_%'!$A:$WWW,MATCH(BE$8,'CCR_%'!$A$8:$WWW$8,0),FALSE)+BD392</f>
        <v>1</v>
      </c>
      <c r="BF392" s="95">
        <f>VLOOKUP($A392,'CCR_%'!$A:$WWW,MATCH(BF$8,'CCR_%'!$A$8:$WWW$8,0),FALSE)+BE392</f>
        <v>1</v>
      </c>
      <c r="BG392" s="95">
        <f>VLOOKUP($A392,'CCR_%'!$A:$WWW,MATCH(BG$8,'CCR_%'!$A$8:$WWW$8,0),FALSE)+BF392</f>
        <v>1</v>
      </c>
      <c r="BH392" s="95">
        <f>VLOOKUP($A392,'CCR_%'!$A:$WWW,MATCH(BH$8,'CCR_%'!$A$8:$WWW$8,0),FALSE)+BG392</f>
        <v>1</v>
      </c>
      <c r="BI392" s="95">
        <f>VLOOKUP($A392,'CCR_%'!$A:$WWW,MATCH(BI$8,'CCR_%'!$A$8:$WWW$8,0),FALSE)+BH392</f>
        <v>1</v>
      </c>
      <c r="BJ392" s="95">
        <f>VLOOKUP($A392,'CCR_%'!$A:$WWW,MATCH(BJ$8,'CCR_%'!$A$8:$WWW$8,0),FALSE)+BI392</f>
        <v>1</v>
      </c>
      <c r="BK392" s="95">
        <f>VLOOKUP($A392,'CCR_%'!$A:$WWW,MATCH(BK$8,'CCR_%'!$A$8:$WWW$8,0),FALSE)+BJ392</f>
        <v>1</v>
      </c>
      <c r="BL392" s="95">
        <f>VLOOKUP($A392,'CCR_%'!$A:$WWW,MATCH(BL$8,'CCR_%'!$A$8:$WWW$8,0),FALSE)+BK392</f>
        <v>1</v>
      </c>
    </row>
    <row r="393" spans="1:64" ht="16.5" customHeight="1" outlineLevel="3" x14ac:dyDescent="0.25">
      <c r="A393" s="26" t="s">
        <v>719</v>
      </c>
      <c r="B393" s="38" t="s">
        <v>720</v>
      </c>
      <c r="C393" s="93">
        <v>45761</v>
      </c>
      <c r="D393" s="93">
        <v>45929</v>
      </c>
      <c r="E393" s="94">
        <f>VLOOKUP($A393,'CCR_%'!$A:$WWW,MATCH(E$8,'CCR_%'!$A$8:$WWW$8,0),FALSE)+0</f>
        <v>1</v>
      </c>
      <c r="F393" s="95">
        <f>VLOOKUP($A393,'CCR_%'!$A:$WWW,MATCH(F$8,'CCR_%'!$A$8:$WWW$8,0),FALSE)+E393</f>
        <v>1</v>
      </c>
      <c r="G393" s="95">
        <f>VLOOKUP($A393,'CCR_%'!$A:$WWW,MATCH(G$8,'CCR_%'!$A$8:$WWW$8,0),FALSE)+F393</f>
        <v>1</v>
      </c>
      <c r="H393" s="95">
        <f>VLOOKUP($A393,'CCR_%'!$A:$WWW,MATCH(H$8,'CCR_%'!$A$8:$WWW$8,0),FALSE)+G393</f>
        <v>1</v>
      </c>
      <c r="I393" s="95">
        <f>VLOOKUP($A393,'CCR_%'!$A:$WWW,MATCH(I$8,'CCR_%'!$A$8:$WWW$8,0),FALSE)+H393</f>
        <v>1</v>
      </c>
      <c r="J393" s="95">
        <f>VLOOKUP($A393,'CCR_%'!$A:$WWW,MATCH(J$8,'CCR_%'!$A$8:$WWW$8,0),FALSE)+I393</f>
        <v>1</v>
      </c>
      <c r="K393" s="95">
        <f>VLOOKUP($A393,'CCR_%'!$A:$WWW,MATCH(K$8,'CCR_%'!$A$8:$WWW$8,0),FALSE)+J393</f>
        <v>1</v>
      </c>
      <c r="L393" s="95">
        <f>VLOOKUP($A393,'CCR_%'!$A:$WWW,MATCH(L$8,'CCR_%'!$A$8:$WWW$8,0),FALSE)+K393</f>
        <v>1</v>
      </c>
      <c r="M393" s="95">
        <f>VLOOKUP($A393,'CCR_%'!$A:$WWW,MATCH(M$8,'CCR_%'!$A$8:$WWW$8,0),FALSE)+L393</f>
        <v>1</v>
      </c>
      <c r="N393" s="95">
        <f>VLOOKUP($A393,'CCR_%'!$A:$WWW,MATCH(N$8,'CCR_%'!$A$8:$WWW$8,0),FALSE)+M393</f>
        <v>1</v>
      </c>
      <c r="O393" s="95">
        <f>VLOOKUP($A393,'CCR_%'!$A:$WWW,MATCH(O$8,'CCR_%'!$A$8:$WWW$8,0),FALSE)+N393</f>
        <v>1</v>
      </c>
      <c r="P393" s="95">
        <f>VLOOKUP($A393,'CCR_%'!$A:$WWW,MATCH(P$8,'CCR_%'!$A$8:$WWW$8,0),FALSE)+O393</f>
        <v>1</v>
      </c>
      <c r="Q393" s="95">
        <f>VLOOKUP($A393,'CCR_%'!$A:$WWW,MATCH(Q$8,'CCR_%'!$A$8:$WWW$8,0),FALSE)+P393</f>
        <v>1</v>
      </c>
      <c r="R393" s="95">
        <f>VLOOKUP($A393,'CCR_%'!$A:$WWW,MATCH(R$8,'CCR_%'!$A$8:$WWW$8,0),FALSE)+Q393</f>
        <v>1</v>
      </c>
      <c r="S393" s="95">
        <f>VLOOKUP($A393,'CCR_%'!$A:$WWW,MATCH(S$8,'CCR_%'!$A$8:$WWW$8,0),FALSE)+R393</f>
        <v>1</v>
      </c>
      <c r="T393" s="95">
        <f>VLOOKUP($A393,'CCR_%'!$A:$WWW,MATCH(T$8,'CCR_%'!$A$8:$WWW$8,0),FALSE)+S393</f>
        <v>1</v>
      </c>
      <c r="U393" s="95">
        <f>VLOOKUP($A393,'CCR_%'!$A:$WWW,MATCH(U$8,'CCR_%'!$A$8:$WWW$8,0),FALSE)+T393</f>
        <v>1</v>
      </c>
      <c r="V393" s="95">
        <f>VLOOKUP($A393,'CCR_%'!$A:$WWW,MATCH(V$8,'CCR_%'!$A$8:$WWW$8,0),FALSE)+U393</f>
        <v>1</v>
      </c>
      <c r="W393" s="95">
        <f>VLOOKUP($A393,'CCR_%'!$A:$WWW,MATCH(W$8,'CCR_%'!$A$8:$WWW$8,0),FALSE)+V393</f>
        <v>1</v>
      </c>
      <c r="X393" s="95">
        <f>VLOOKUP($A393,'CCR_%'!$A:$WWW,MATCH(X$8,'CCR_%'!$A$8:$WWW$8,0),FALSE)+W393</f>
        <v>1</v>
      </c>
      <c r="Y393" s="95">
        <f>VLOOKUP($A393,'CCR_%'!$A:$WWW,MATCH(Y$8,'CCR_%'!$A$8:$WWW$8,0),FALSE)+X393</f>
        <v>1</v>
      </c>
      <c r="Z393" s="95">
        <f>VLOOKUP($A393,'CCR_%'!$A:$WWW,MATCH(Z$8,'CCR_%'!$A$8:$WWW$8,0),FALSE)+Y393</f>
        <v>1</v>
      </c>
      <c r="AA393" s="95">
        <f>VLOOKUP($A393,'CCR_%'!$A:$WWW,MATCH(AA$8,'CCR_%'!$A$8:$WWW$8,0),FALSE)+Z393</f>
        <v>1</v>
      </c>
      <c r="AB393" s="95">
        <f>VLOOKUP($A393,'CCR_%'!$A:$WWW,MATCH(AB$8,'CCR_%'!$A$8:$WWW$8,0),FALSE)+AA393</f>
        <v>1</v>
      </c>
      <c r="AC393" s="95">
        <f>VLOOKUP($A393,'CCR_%'!$A:$WWW,MATCH(AC$8,'CCR_%'!$A$8:$WWW$8,0),FALSE)+AB393</f>
        <v>1</v>
      </c>
      <c r="AD393" s="95">
        <f>VLOOKUP($A393,'CCR_%'!$A:$WWW,MATCH(AD$8,'CCR_%'!$A$8:$WWW$8,0),FALSE)+AC393</f>
        <v>1</v>
      </c>
      <c r="AE393" s="95">
        <f>VLOOKUP($A393,'CCR_%'!$A:$WWW,MATCH(AE$8,'CCR_%'!$A$8:$WWW$8,0),FALSE)+AD393</f>
        <v>1</v>
      </c>
      <c r="AF393" s="95">
        <f>VLOOKUP($A393,'CCR_%'!$A:$WWW,MATCH(AF$8,'CCR_%'!$A$8:$WWW$8,0),FALSE)+AE393</f>
        <v>1</v>
      </c>
      <c r="AG393" s="95">
        <f>VLOOKUP($A393,'CCR_%'!$A:$WWW,MATCH(AG$8,'CCR_%'!$A$8:$WWW$8,0),FALSE)+AF393</f>
        <v>1</v>
      </c>
      <c r="AH393" s="95">
        <f>VLOOKUP($A393,'CCR_%'!$A:$WWW,MATCH(AH$8,'CCR_%'!$A$8:$WWW$8,0),FALSE)+AG393</f>
        <v>1</v>
      </c>
      <c r="AI393" s="95">
        <f>VLOOKUP($A393,'CCR_%'!$A:$WWW,MATCH(AI$8,'CCR_%'!$A$8:$WWW$8,0),FALSE)+AH393</f>
        <v>1</v>
      </c>
      <c r="AJ393" s="95">
        <f>VLOOKUP($A393,'CCR_%'!$A:$WWW,MATCH(AJ$8,'CCR_%'!$A$8:$WWW$8,0),FALSE)+AI393</f>
        <v>1</v>
      </c>
      <c r="AK393" s="95">
        <f>VLOOKUP($A393,'CCR_%'!$A:$WWW,MATCH(AK$8,'CCR_%'!$A$8:$WWW$8,0),FALSE)+AJ393</f>
        <v>1</v>
      </c>
      <c r="AL393" s="95">
        <f>VLOOKUP($A393,'CCR_%'!$A:$WWW,MATCH(AL$8,'CCR_%'!$A$8:$WWW$8,0),FALSE)+AK393</f>
        <v>1</v>
      </c>
      <c r="AM393" s="95">
        <f>VLOOKUP($A393,'CCR_%'!$A:$WWW,MATCH(AM$8,'CCR_%'!$A$8:$WWW$8,0),FALSE)+AL393</f>
        <v>1</v>
      </c>
      <c r="AN393" s="95">
        <f>VLOOKUP($A393,'CCR_%'!$A:$WWW,MATCH(AN$8,'CCR_%'!$A$8:$WWW$8,0),FALSE)+AM393</f>
        <v>1</v>
      </c>
      <c r="AO393" s="95">
        <f>VLOOKUP($A393,'CCR_%'!$A:$WWW,MATCH(AO$8,'CCR_%'!$A$8:$WWW$8,0),FALSE)+AN393</f>
        <v>1</v>
      </c>
      <c r="AP393" s="95">
        <f>VLOOKUP($A393,'CCR_%'!$A:$WWW,MATCH(AP$8,'CCR_%'!$A$8:$WWW$8,0),FALSE)+AO393</f>
        <v>1</v>
      </c>
      <c r="AQ393" s="95">
        <f>VLOOKUP($A393,'CCR_%'!$A:$WWW,MATCH(AQ$8,'CCR_%'!$A$8:$WWW$8,0),FALSE)+AP393</f>
        <v>1</v>
      </c>
      <c r="AR393" s="95">
        <f>VLOOKUP($A393,'CCR_%'!$A:$WWW,MATCH(AR$8,'CCR_%'!$A$8:$WWW$8,0),FALSE)+AQ393</f>
        <v>1</v>
      </c>
      <c r="AS393" s="95">
        <f>VLOOKUP($A393,'CCR_%'!$A:$WWW,MATCH(AS$8,'CCR_%'!$A$8:$WWW$8,0),FALSE)+AR393</f>
        <v>1</v>
      </c>
      <c r="AT393" s="95">
        <f>VLOOKUP($A393,'CCR_%'!$A:$WWW,MATCH(AT$8,'CCR_%'!$A$8:$WWW$8,0),FALSE)+AS393</f>
        <v>1</v>
      </c>
      <c r="AU393" s="95">
        <f>VLOOKUP($A393,'CCR_%'!$A:$WWW,MATCH(AU$8,'CCR_%'!$A$8:$WWW$8,0),FALSE)+AT393</f>
        <v>1</v>
      </c>
      <c r="AV393" s="95">
        <f>VLOOKUP($A393,'CCR_%'!$A:$WWW,MATCH(AV$8,'CCR_%'!$A$8:$WWW$8,0),FALSE)+AU393</f>
        <v>1</v>
      </c>
      <c r="AW393" s="95">
        <f>VLOOKUP($A393,'CCR_%'!$A:$WWW,MATCH(AW$8,'CCR_%'!$A$8:$WWW$8,0),FALSE)+AV393</f>
        <v>1</v>
      </c>
      <c r="AX393" s="95">
        <f>VLOOKUP($A393,'CCR_%'!$A:$WWW,MATCH(AX$8,'CCR_%'!$A$8:$WWW$8,0),FALSE)+AW393</f>
        <v>1</v>
      </c>
      <c r="AY393" s="95">
        <f>VLOOKUP($A393,'CCR_%'!$A:$WWW,MATCH(AY$8,'CCR_%'!$A$8:$WWW$8,0),FALSE)+AX393</f>
        <v>1</v>
      </c>
      <c r="AZ393" s="95">
        <f>VLOOKUP($A393,'CCR_%'!$A:$WWW,MATCH(AZ$8,'CCR_%'!$A$8:$WWW$8,0),FALSE)+AY393</f>
        <v>1</v>
      </c>
      <c r="BA393" s="95">
        <f>VLOOKUP($A393,'CCR_%'!$A:$WWW,MATCH(BA$8,'CCR_%'!$A$8:$WWW$8,0),FALSE)+AZ393</f>
        <v>1</v>
      </c>
      <c r="BB393" s="95">
        <f>VLOOKUP($A393,'CCR_%'!$A:$WWW,MATCH(BB$8,'CCR_%'!$A$8:$WWW$8,0),FALSE)+BA393</f>
        <v>1</v>
      </c>
      <c r="BC393" s="95">
        <f>VLOOKUP($A393,'CCR_%'!$A:$WWW,MATCH(BC$8,'CCR_%'!$A$8:$WWW$8,0),FALSE)+BB393</f>
        <v>1</v>
      </c>
      <c r="BD393" s="95">
        <f>VLOOKUP($A393,'CCR_%'!$A:$WWW,MATCH(BD$8,'CCR_%'!$A$8:$WWW$8,0),FALSE)+BC393</f>
        <v>1</v>
      </c>
      <c r="BE393" s="95">
        <f>VLOOKUP($A393,'CCR_%'!$A:$WWW,MATCH(BE$8,'CCR_%'!$A$8:$WWW$8,0),FALSE)+BD393</f>
        <v>1</v>
      </c>
      <c r="BF393" s="95">
        <f>VLOOKUP($A393,'CCR_%'!$A:$WWW,MATCH(BF$8,'CCR_%'!$A$8:$WWW$8,0),FALSE)+BE393</f>
        <v>1</v>
      </c>
      <c r="BG393" s="95">
        <f>VLOOKUP($A393,'CCR_%'!$A:$WWW,MATCH(BG$8,'CCR_%'!$A$8:$WWW$8,0),FALSE)+BF393</f>
        <v>1</v>
      </c>
      <c r="BH393" s="95">
        <f>VLOOKUP($A393,'CCR_%'!$A:$WWW,MATCH(BH$8,'CCR_%'!$A$8:$WWW$8,0),FALSE)+BG393</f>
        <v>1</v>
      </c>
      <c r="BI393" s="95">
        <f>VLOOKUP($A393,'CCR_%'!$A:$WWW,MATCH(BI$8,'CCR_%'!$A$8:$WWW$8,0),FALSE)+BH393</f>
        <v>1</v>
      </c>
      <c r="BJ393" s="95">
        <f>VLOOKUP($A393,'CCR_%'!$A:$WWW,MATCH(BJ$8,'CCR_%'!$A$8:$WWW$8,0),FALSE)+BI393</f>
        <v>1</v>
      </c>
      <c r="BK393" s="95">
        <f>VLOOKUP($A393,'CCR_%'!$A:$WWW,MATCH(BK$8,'CCR_%'!$A$8:$WWW$8,0),FALSE)+BJ393</f>
        <v>1</v>
      </c>
      <c r="BL393" s="95">
        <f>VLOOKUP($A393,'CCR_%'!$A:$WWW,MATCH(BL$8,'CCR_%'!$A$8:$WWW$8,0),FALSE)+BK393</f>
        <v>1</v>
      </c>
    </row>
    <row r="394" spans="1:64" ht="16.5" customHeight="1" outlineLevel="3" x14ac:dyDescent="0.25">
      <c r="A394" s="26" t="s">
        <v>721</v>
      </c>
      <c r="B394" s="38" t="s">
        <v>722</v>
      </c>
      <c r="C394" s="93">
        <v>45761</v>
      </c>
      <c r="D394" s="93">
        <v>45929</v>
      </c>
      <c r="E394" s="94">
        <f>VLOOKUP($A394,'CCR_%'!$A:$WWW,MATCH(E$8,'CCR_%'!$A$8:$WWW$8,0),FALSE)+0</f>
        <v>1</v>
      </c>
      <c r="F394" s="95">
        <f>VLOOKUP($A394,'CCR_%'!$A:$WWW,MATCH(F$8,'CCR_%'!$A$8:$WWW$8,0),FALSE)+E394</f>
        <v>1</v>
      </c>
      <c r="G394" s="95">
        <f>VLOOKUP($A394,'CCR_%'!$A:$WWW,MATCH(G$8,'CCR_%'!$A$8:$WWW$8,0),FALSE)+F394</f>
        <v>1</v>
      </c>
      <c r="H394" s="95">
        <f>VLOOKUP($A394,'CCR_%'!$A:$WWW,MATCH(H$8,'CCR_%'!$A$8:$WWW$8,0),FALSE)+G394</f>
        <v>1</v>
      </c>
      <c r="I394" s="95">
        <f>VLOOKUP($A394,'CCR_%'!$A:$WWW,MATCH(I$8,'CCR_%'!$A$8:$WWW$8,0),FALSE)+H394</f>
        <v>1</v>
      </c>
      <c r="J394" s="95">
        <f>VLOOKUP($A394,'CCR_%'!$A:$WWW,MATCH(J$8,'CCR_%'!$A$8:$WWW$8,0),FALSE)+I394</f>
        <v>1</v>
      </c>
      <c r="K394" s="95">
        <f>VLOOKUP($A394,'CCR_%'!$A:$WWW,MATCH(K$8,'CCR_%'!$A$8:$WWW$8,0),FALSE)+J394</f>
        <v>1</v>
      </c>
      <c r="L394" s="95">
        <f>VLOOKUP($A394,'CCR_%'!$A:$WWW,MATCH(L$8,'CCR_%'!$A$8:$WWW$8,0),FALSE)+K394</f>
        <v>1</v>
      </c>
      <c r="M394" s="95">
        <f>VLOOKUP($A394,'CCR_%'!$A:$WWW,MATCH(M$8,'CCR_%'!$A$8:$WWW$8,0),FALSE)+L394</f>
        <v>1</v>
      </c>
      <c r="N394" s="95">
        <f>VLOOKUP($A394,'CCR_%'!$A:$WWW,MATCH(N$8,'CCR_%'!$A$8:$WWW$8,0),FALSE)+M394</f>
        <v>1</v>
      </c>
      <c r="O394" s="95">
        <f>VLOOKUP($A394,'CCR_%'!$A:$WWW,MATCH(O$8,'CCR_%'!$A$8:$WWW$8,0),FALSE)+N394</f>
        <v>1</v>
      </c>
      <c r="P394" s="95">
        <f>VLOOKUP($A394,'CCR_%'!$A:$WWW,MATCH(P$8,'CCR_%'!$A$8:$WWW$8,0),FALSE)+O394</f>
        <v>1</v>
      </c>
      <c r="Q394" s="95">
        <f>VLOOKUP($A394,'CCR_%'!$A:$WWW,MATCH(Q$8,'CCR_%'!$A$8:$WWW$8,0),FALSE)+P394</f>
        <v>1</v>
      </c>
      <c r="R394" s="95">
        <f>VLOOKUP($A394,'CCR_%'!$A:$WWW,MATCH(R$8,'CCR_%'!$A$8:$WWW$8,0),FALSE)+Q394</f>
        <v>1</v>
      </c>
      <c r="S394" s="95">
        <f>VLOOKUP($A394,'CCR_%'!$A:$WWW,MATCH(S$8,'CCR_%'!$A$8:$WWW$8,0),FALSE)+R394</f>
        <v>1</v>
      </c>
      <c r="T394" s="95">
        <f>VLOOKUP($A394,'CCR_%'!$A:$WWW,MATCH(T$8,'CCR_%'!$A$8:$WWW$8,0),FALSE)+S394</f>
        <v>1</v>
      </c>
      <c r="U394" s="95">
        <f>VLOOKUP($A394,'CCR_%'!$A:$WWW,MATCH(U$8,'CCR_%'!$A$8:$WWW$8,0),FALSE)+T394</f>
        <v>1</v>
      </c>
      <c r="V394" s="95">
        <f>VLOOKUP($A394,'CCR_%'!$A:$WWW,MATCH(V$8,'CCR_%'!$A$8:$WWW$8,0),FALSE)+U394</f>
        <v>1</v>
      </c>
      <c r="W394" s="95">
        <f>VLOOKUP($A394,'CCR_%'!$A:$WWW,MATCH(W$8,'CCR_%'!$A$8:$WWW$8,0),FALSE)+V394</f>
        <v>1</v>
      </c>
      <c r="X394" s="95">
        <f>VLOOKUP($A394,'CCR_%'!$A:$WWW,MATCH(X$8,'CCR_%'!$A$8:$WWW$8,0),FALSE)+W394</f>
        <v>1</v>
      </c>
      <c r="Y394" s="95">
        <f>VLOOKUP($A394,'CCR_%'!$A:$WWW,MATCH(Y$8,'CCR_%'!$A$8:$WWW$8,0),FALSE)+X394</f>
        <v>1</v>
      </c>
      <c r="Z394" s="95">
        <f>VLOOKUP($A394,'CCR_%'!$A:$WWW,MATCH(Z$8,'CCR_%'!$A$8:$WWW$8,0),FALSE)+Y394</f>
        <v>1</v>
      </c>
      <c r="AA394" s="95">
        <f>VLOOKUP($A394,'CCR_%'!$A:$WWW,MATCH(AA$8,'CCR_%'!$A$8:$WWW$8,0),FALSE)+Z394</f>
        <v>1</v>
      </c>
      <c r="AB394" s="95">
        <f>VLOOKUP($A394,'CCR_%'!$A:$WWW,MATCH(AB$8,'CCR_%'!$A$8:$WWW$8,0),FALSE)+AA394</f>
        <v>1</v>
      </c>
      <c r="AC394" s="95">
        <f>VLOOKUP($A394,'CCR_%'!$A:$WWW,MATCH(AC$8,'CCR_%'!$A$8:$WWW$8,0),FALSE)+AB394</f>
        <v>1</v>
      </c>
      <c r="AD394" s="95">
        <f>VLOOKUP($A394,'CCR_%'!$A:$WWW,MATCH(AD$8,'CCR_%'!$A$8:$WWW$8,0),FALSE)+AC394</f>
        <v>1</v>
      </c>
      <c r="AE394" s="95">
        <f>VLOOKUP($A394,'CCR_%'!$A:$WWW,MATCH(AE$8,'CCR_%'!$A$8:$WWW$8,0),FALSE)+AD394</f>
        <v>1</v>
      </c>
      <c r="AF394" s="95">
        <f>VLOOKUP($A394,'CCR_%'!$A:$WWW,MATCH(AF$8,'CCR_%'!$A$8:$WWW$8,0),FALSE)+AE394</f>
        <v>1</v>
      </c>
      <c r="AG394" s="95">
        <f>VLOOKUP($A394,'CCR_%'!$A:$WWW,MATCH(AG$8,'CCR_%'!$A$8:$WWW$8,0),FALSE)+AF394</f>
        <v>1</v>
      </c>
      <c r="AH394" s="95">
        <f>VLOOKUP($A394,'CCR_%'!$A:$WWW,MATCH(AH$8,'CCR_%'!$A$8:$WWW$8,0),FALSE)+AG394</f>
        <v>1</v>
      </c>
      <c r="AI394" s="95">
        <f>VLOOKUP($A394,'CCR_%'!$A:$WWW,MATCH(AI$8,'CCR_%'!$A$8:$WWW$8,0),FALSE)+AH394</f>
        <v>1</v>
      </c>
      <c r="AJ394" s="95">
        <f>VLOOKUP($A394,'CCR_%'!$A:$WWW,MATCH(AJ$8,'CCR_%'!$A$8:$WWW$8,0),FALSE)+AI394</f>
        <v>1</v>
      </c>
      <c r="AK394" s="95">
        <f>VLOOKUP($A394,'CCR_%'!$A:$WWW,MATCH(AK$8,'CCR_%'!$A$8:$WWW$8,0),FALSE)+AJ394</f>
        <v>1</v>
      </c>
      <c r="AL394" s="95">
        <f>VLOOKUP($A394,'CCR_%'!$A:$WWW,MATCH(AL$8,'CCR_%'!$A$8:$WWW$8,0),FALSE)+AK394</f>
        <v>1</v>
      </c>
      <c r="AM394" s="95">
        <f>VLOOKUP($A394,'CCR_%'!$A:$WWW,MATCH(AM$8,'CCR_%'!$A$8:$WWW$8,0),FALSE)+AL394</f>
        <v>1</v>
      </c>
      <c r="AN394" s="95">
        <f>VLOOKUP($A394,'CCR_%'!$A:$WWW,MATCH(AN$8,'CCR_%'!$A$8:$WWW$8,0),FALSE)+AM394</f>
        <v>1</v>
      </c>
      <c r="AO394" s="95">
        <f>VLOOKUP($A394,'CCR_%'!$A:$WWW,MATCH(AO$8,'CCR_%'!$A$8:$WWW$8,0),FALSE)+AN394</f>
        <v>1</v>
      </c>
      <c r="AP394" s="95">
        <f>VLOOKUP($A394,'CCR_%'!$A:$WWW,MATCH(AP$8,'CCR_%'!$A$8:$WWW$8,0),FALSE)+AO394</f>
        <v>1</v>
      </c>
      <c r="AQ394" s="95">
        <f>VLOOKUP($A394,'CCR_%'!$A:$WWW,MATCH(AQ$8,'CCR_%'!$A$8:$WWW$8,0),FALSE)+AP394</f>
        <v>1</v>
      </c>
      <c r="AR394" s="95">
        <f>VLOOKUP($A394,'CCR_%'!$A:$WWW,MATCH(AR$8,'CCR_%'!$A$8:$WWW$8,0),FALSE)+AQ394</f>
        <v>1</v>
      </c>
      <c r="AS394" s="95">
        <f>VLOOKUP($A394,'CCR_%'!$A:$WWW,MATCH(AS$8,'CCR_%'!$A$8:$WWW$8,0),FALSE)+AR394</f>
        <v>1</v>
      </c>
      <c r="AT394" s="95">
        <f>VLOOKUP($A394,'CCR_%'!$A:$WWW,MATCH(AT$8,'CCR_%'!$A$8:$WWW$8,0),FALSE)+AS394</f>
        <v>1</v>
      </c>
      <c r="AU394" s="95">
        <f>VLOOKUP($A394,'CCR_%'!$A:$WWW,MATCH(AU$8,'CCR_%'!$A$8:$WWW$8,0),FALSE)+AT394</f>
        <v>1</v>
      </c>
      <c r="AV394" s="95">
        <f>VLOOKUP($A394,'CCR_%'!$A:$WWW,MATCH(AV$8,'CCR_%'!$A$8:$WWW$8,0),FALSE)+AU394</f>
        <v>1</v>
      </c>
      <c r="AW394" s="95">
        <f>VLOOKUP($A394,'CCR_%'!$A:$WWW,MATCH(AW$8,'CCR_%'!$A$8:$WWW$8,0),FALSE)+AV394</f>
        <v>1</v>
      </c>
      <c r="AX394" s="95">
        <f>VLOOKUP($A394,'CCR_%'!$A:$WWW,MATCH(AX$8,'CCR_%'!$A$8:$WWW$8,0),FALSE)+AW394</f>
        <v>1</v>
      </c>
      <c r="AY394" s="95">
        <f>VLOOKUP($A394,'CCR_%'!$A:$WWW,MATCH(AY$8,'CCR_%'!$A$8:$WWW$8,0),FALSE)+AX394</f>
        <v>1</v>
      </c>
      <c r="AZ394" s="95">
        <f>VLOOKUP($A394,'CCR_%'!$A:$WWW,MATCH(AZ$8,'CCR_%'!$A$8:$WWW$8,0),FALSE)+AY394</f>
        <v>1</v>
      </c>
      <c r="BA394" s="95">
        <f>VLOOKUP($A394,'CCR_%'!$A:$WWW,MATCH(BA$8,'CCR_%'!$A$8:$WWW$8,0),FALSE)+AZ394</f>
        <v>1</v>
      </c>
      <c r="BB394" s="95">
        <f>VLOOKUP($A394,'CCR_%'!$A:$WWW,MATCH(BB$8,'CCR_%'!$A$8:$WWW$8,0),FALSE)+BA394</f>
        <v>1</v>
      </c>
      <c r="BC394" s="95">
        <f>VLOOKUP($A394,'CCR_%'!$A:$WWW,MATCH(BC$8,'CCR_%'!$A$8:$WWW$8,0),FALSE)+BB394</f>
        <v>1</v>
      </c>
      <c r="BD394" s="95">
        <f>VLOOKUP($A394,'CCR_%'!$A:$WWW,MATCH(BD$8,'CCR_%'!$A$8:$WWW$8,0),FALSE)+BC394</f>
        <v>1</v>
      </c>
      <c r="BE394" s="95">
        <f>VLOOKUP($A394,'CCR_%'!$A:$WWW,MATCH(BE$8,'CCR_%'!$A$8:$WWW$8,0),FALSE)+BD394</f>
        <v>1</v>
      </c>
      <c r="BF394" s="95">
        <f>VLOOKUP($A394,'CCR_%'!$A:$WWW,MATCH(BF$8,'CCR_%'!$A$8:$WWW$8,0),FALSE)+BE394</f>
        <v>1</v>
      </c>
      <c r="BG394" s="95">
        <f>VLOOKUP($A394,'CCR_%'!$A:$WWW,MATCH(BG$8,'CCR_%'!$A$8:$WWW$8,0),FALSE)+BF394</f>
        <v>1</v>
      </c>
      <c r="BH394" s="95">
        <f>VLOOKUP($A394,'CCR_%'!$A:$WWW,MATCH(BH$8,'CCR_%'!$A$8:$WWW$8,0),FALSE)+BG394</f>
        <v>1</v>
      </c>
      <c r="BI394" s="95">
        <f>VLOOKUP($A394,'CCR_%'!$A:$WWW,MATCH(BI$8,'CCR_%'!$A$8:$WWW$8,0),FALSE)+BH394</f>
        <v>1</v>
      </c>
      <c r="BJ394" s="95">
        <f>VLOOKUP($A394,'CCR_%'!$A:$WWW,MATCH(BJ$8,'CCR_%'!$A$8:$WWW$8,0),FALSE)+BI394</f>
        <v>1</v>
      </c>
      <c r="BK394" s="95">
        <f>VLOOKUP($A394,'CCR_%'!$A:$WWW,MATCH(BK$8,'CCR_%'!$A$8:$WWW$8,0),FALSE)+BJ394</f>
        <v>1</v>
      </c>
      <c r="BL394" s="95">
        <f>VLOOKUP($A394,'CCR_%'!$A:$WWW,MATCH(BL$8,'CCR_%'!$A$8:$WWW$8,0),FALSE)+BK394</f>
        <v>1</v>
      </c>
    </row>
    <row r="395" spans="1:64" ht="16.5" customHeight="1" outlineLevel="3" x14ac:dyDescent="0.25">
      <c r="A395" s="26" t="s">
        <v>723</v>
      </c>
      <c r="B395" s="38" t="s">
        <v>724</v>
      </c>
      <c r="C395" s="93">
        <v>45769</v>
      </c>
      <c r="D395" s="93">
        <v>45929</v>
      </c>
      <c r="E395" s="94">
        <f>VLOOKUP($A395,'CCR_%'!$A:$WWW,MATCH(E$8,'CCR_%'!$A$8:$WWW$8,0),FALSE)+0</f>
        <v>1</v>
      </c>
      <c r="F395" s="95">
        <f>VLOOKUP($A395,'CCR_%'!$A:$WWW,MATCH(F$8,'CCR_%'!$A$8:$WWW$8,0),FALSE)+E395</f>
        <v>1</v>
      </c>
      <c r="G395" s="95">
        <f>VLOOKUP($A395,'CCR_%'!$A:$WWW,MATCH(G$8,'CCR_%'!$A$8:$WWW$8,0),FALSE)+F395</f>
        <v>1</v>
      </c>
      <c r="H395" s="95">
        <f>VLOOKUP($A395,'CCR_%'!$A:$WWW,MATCH(H$8,'CCR_%'!$A$8:$WWW$8,0),FALSE)+G395</f>
        <v>1</v>
      </c>
      <c r="I395" s="95">
        <f>VLOOKUP($A395,'CCR_%'!$A:$WWW,MATCH(I$8,'CCR_%'!$A$8:$WWW$8,0),FALSE)+H395</f>
        <v>1</v>
      </c>
      <c r="J395" s="95">
        <f>VLOOKUP($A395,'CCR_%'!$A:$WWW,MATCH(J$8,'CCR_%'!$A$8:$WWW$8,0),FALSE)+I395</f>
        <v>1</v>
      </c>
      <c r="K395" s="95">
        <f>VLOOKUP($A395,'CCR_%'!$A:$WWW,MATCH(K$8,'CCR_%'!$A$8:$WWW$8,0),FALSE)+J395</f>
        <v>1</v>
      </c>
      <c r="L395" s="95">
        <f>VLOOKUP($A395,'CCR_%'!$A:$WWW,MATCH(L$8,'CCR_%'!$A$8:$WWW$8,0),FALSE)+K395</f>
        <v>1</v>
      </c>
      <c r="M395" s="95">
        <f>VLOOKUP($A395,'CCR_%'!$A:$WWW,MATCH(M$8,'CCR_%'!$A$8:$WWW$8,0),FALSE)+L395</f>
        <v>1</v>
      </c>
      <c r="N395" s="95">
        <f>VLOOKUP($A395,'CCR_%'!$A:$WWW,MATCH(N$8,'CCR_%'!$A$8:$WWW$8,0),FALSE)+M395</f>
        <v>1</v>
      </c>
      <c r="O395" s="95">
        <f>VLOOKUP($A395,'CCR_%'!$A:$WWW,MATCH(O$8,'CCR_%'!$A$8:$WWW$8,0),FALSE)+N395</f>
        <v>1</v>
      </c>
      <c r="P395" s="95">
        <f>VLOOKUP($A395,'CCR_%'!$A:$WWW,MATCH(P$8,'CCR_%'!$A$8:$WWW$8,0),FALSE)+O395</f>
        <v>1</v>
      </c>
      <c r="Q395" s="95">
        <f>VLOOKUP($A395,'CCR_%'!$A:$WWW,MATCH(Q$8,'CCR_%'!$A$8:$WWW$8,0),FALSE)+P395</f>
        <v>1</v>
      </c>
      <c r="R395" s="95">
        <f>VLOOKUP($A395,'CCR_%'!$A:$WWW,MATCH(R$8,'CCR_%'!$A$8:$WWW$8,0),FALSE)+Q395</f>
        <v>1</v>
      </c>
      <c r="S395" s="95">
        <f>VLOOKUP($A395,'CCR_%'!$A:$WWW,MATCH(S$8,'CCR_%'!$A$8:$WWW$8,0),FALSE)+R395</f>
        <v>1</v>
      </c>
      <c r="T395" s="95">
        <f>VLOOKUP($A395,'CCR_%'!$A:$WWW,MATCH(T$8,'CCR_%'!$A$8:$WWW$8,0),FALSE)+S395</f>
        <v>1</v>
      </c>
      <c r="U395" s="95">
        <f>VLOOKUP($A395,'CCR_%'!$A:$WWW,MATCH(U$8,'CCR_%'!$A$8:$WWW$8,0),FALSE)+T395</f>
        <v>1</v>
      </c>
      <c r="V395" s="95">
        <f>VLOOKUP($A395,'CCR_%'!$A:$WWW,MATCH(V$8,'CCR_%'!$A$8:$WWW$8,0),FALSE)+U395</f>
        <v>1</v>
      </c>
      <c r="W395" s="95">
        <f>VLOOKUP($A395,'CCR_%'!$A:$WWW,MATCH(W$8,'CCR_%'!$A$8:$WWW$8,0),FALSE)+V395</f>
        <v>1</v>
      </c>
      <c r="X395" s="95">
        <f>VLOOKUP($A395,'CCR_%'!$A:$WWW,MATCH(X$8,'CCR_%'!$A$8:$WWW$8,0),FALSE)+W395</f>
        <v>1</v>
      </c>
      <c r="Y395" s="95">
        <f>VLOOKUP($A395,'CCR_%'!$A:$WWW,MATCH(Y$8,'CCR_%'!$A$8:$WWW$8,0),FALSE)+X395</f>
        <v>1</v>
      </c>
      <c r="Z395" s="95">
        <f>VLOOKUP($A395,'CCR_%'!$A:$WWW,MATCH(Z$8,'CCR_%'!$A$8:$WWW$8,0),FALSE)+Y395</f>
        <v>1</v>
      </c>
      <c r="AA395" s="95">
        <f>VLOOKUP($A395,'CCR_%'!$A:$WWW,MATCH(AA$8,'CCR_%'!$A$8:$WWW$8,0),FALSE)+Z395</f>
        <v>1</v>
      </c>
      <c r="AB395" s="95">
        <f>VLOOKUP($A395,'CCR_%'!$A:$WWW,MATCH(AB$8,'CCR_%'!$A$8:$WWW$8,0),FALSE)+AA395</f>
        <v>1</v>
      </c>
      <c r="AC395" s="95">
        <f>VLOOKUP($A395,'CCR_%'!$A:$WWW,MATCH(AC$8,'CCR_%'!$A$8:$WWW$8,0),FALSE)+AB395</f>
        <v>1</v>
      </c>
      <c r="AD395" s="95">
        <f>VLOOKUP($A395,'CCR_%'!$A:$WWW,MATCH(AD$8,'CCR_%'!$A$8:$WWW$8,0),FALSE)+AC395</f>
        <v>1</v>
      </c>
      <c r="AE395" s="95">
        <f>VLOOKUP($A395,'CCR_%'!$A:$WWW,MATCH(AE$8,'CCR_%'!$A$8:$WWW$8,0),FALSE)+AD395</f>
        <v>1</v>
      </c>
      <c r="AF395" s="95">
        <f>VLOOKUP($A395,'CCR_%'!$A:$WWW,MATCH(AF$8,'CCR_%'!$A$8:$WWW$8,0),FALSE)+AE395</f>
        <v>1</v>
      </c>
      <c r="AG395" s="95">
        <f>VLOOKUP($A395,'CCR_%'!$A:$WWW,MATCH(AG$8,'CCR_%'!$A$8:$WWW$8,0),FALSE)+AF395</f>
        <v>1</v>
      </c>
      <c r="AH395" s="95">
        <f>VLOOKUP($A395,'CCR_%'!$A:$WWW,MATCH(AH$8,'CCR_%'!$A$8:$WWW$8,0),FALSE)+AG395</f>
        <v>1</v>
      </c>
      <c r="AI395" s="95">
        <f>VLOOKUP($A395,'CCR_%'!$A:$WWW,MATCH(AI$8,'CCR_%'!$A$8:$WWW$8,0),FALSE)+AH395</f>
        <v>1</v>
      </c>
      <c r="AJ395" s="95">
        <f>VLOOKUP($A395,'CCR_%'!$A:$WWW,MATCH(AJ$8,'CCR_%'!$A$8:$WWW$8,0),FALSE)+AI395</f>
        <v>1</v>
      </c>
      <c r="AK395" s="95">
        <f>VLOOKUP($A395,'CCR_%'!$A:$WWW,MATCH(AK$8,'CCR_%'!$A$8:$WWW$8,0),FALSE)+AJ395</f>
        <v>1</v>
      </c>
      <c r="AL395" s="95">
        <f>VLOOKUP($A395,'CCR_%'!$A:$WWW,MATCH(AL$8,'CCR_%'!$A$8:$WWW$8,0),FALSE)+AK395</f>
        <v>1</v>
      </c>
      <c r="AM395" s="95">
        <f>VLOOKUP($A395,'CCR_%'!$A:$WWW,MATCH(AM$8,'CCR_%'!$A$8:$WWW$8,0),FALSE)+AL395</f>
        <v>1</v>
      </c>
      <c r="AN395" s="95">
        <f>VLOOKUP($A395,'CCR_%'!$A:$WWW,MATCH(AN$8,'CCR_%'!$A$8:$WWW$8,0),FALSE)+AM395</f>
        <v>1</v>
      </c>
      <c r="AO395" s="95">
        <f>VLOOKUP($A395,'CCR_%'!$A:$WWW,MATCH(AO$8,'CCR_%'!$A$8:$WWW$8,0),FALSE)+AN395</f>
        <v>1</v>
      </c>
      <c r="AP395" s="95">
        <f>VLOOKUP($A395,'CCR_%'!$A:$WWW,MATCH(AP$8,'CCR_%'!$A$8:$WWW$8,0),FALSE)+AO395</f>
        <v>1</v>
      </c>
      <c r="AQ395" s="95">
        <f>VLOOKUP($A395,'CCR_%'!$A:$WWW,MATCH(AQ$8,'CCR_%'!$A$8:$WWW$8,0),FALSE)+AP395</f>
        <v>1</v>
      </c>
      <c r="AR395" s="95">
        <f>VLOOKUP($A395,'CCR_%'!$A:$WWW,MATCH(AR$8,'CCR_%'!$A$8:$WWW$8,0),FALSE)+AQ395</f>
        <v>1</v>
      </c>
      <c r="AS395" s="95">
        <f>VLOOKUP($A395,'CCR_%'!$A:$WWW,MATCH(AS$8,'CCR_%'!$A$8:$WWW$8,0),FALSE)+AR395</f>
        <v>1</v>
      </c>
      <c r="AT395" s="95">
        <f>VLOOKUP($A395,'CCR_%'!$A:$WWW,MATCH(AT$8,'CCR_%'!$A$8:$WWW$8,0),FALSE)+AS395</f>
        <v>1</v>
      </c>
      <c r="AU395" s="95">
        <f>VLOOKUP($A395,'CCR_%'!$A:$WWW,MATCH(AU$8,'CCR_%'!$A$8:$WWW$8,0),FALSE)+AT395</f>
        <v>1</v>
      </c>
      <c r="AV395" s="95">
        <f>VLOOKUP($A395,'CCR_%'!$A:$WWW,MATCH(AV$8,'CCR_%'!$A$8:$WWW$8,0),FALSE)+AU395</f>
        <v>1</v>
      </c>
      <c r="AW395" s="95">
        <f>VLOOKUP($A395,'CCR_%'!$A:$WWW,MATCH(AW$8,'CCR_%'!$A$8:$WWW$8,0),FALSE)+AV395</f>
        <v>1</v>
      </c>
      <c r="AX395" s="95">
        <f>VLOOKUP($A395,'CCR_%'!$A:$WWW,MATCH(AX$8,'CCR_%'!$A$8:$WWW$8,0),FALSE)+AW395</f>
        <v>1</v>
      </c>
      <c r="AY395" s="95">
        <f>VLOOKUP($A395,'CCR_%'!$A:$WWW,MATCH(AY$8,'CCR_%'!$A$8:$WWW$8,0),FALSE)+AX395</f>
        <v>1</v>
      </c>
      <c r="AZ395" s="95">
        <f>VLOOKUP($A395,'CCR_%'!$A:$WWW,MATCH(AZ$8,'CCR_%'!$A$8:$WWW$8,0),FALSE)+AY395</f>
        <v>1</v>
      </c>
      <c r="BA395" s="95">
        <f>VLOOKUP($A395,'CCR_%'!$A:$WWW,MATCH(BA$8,'CCR_%'!$A$8:$WWW$8,0),FALSE)+AZ395</f>
        <v>1</v>
      </c>
      <c r="BB395" s="95">
        <f>VLOOKUP($A395,'CCR_%'!$A:$WWW,MATCH(BB$8,'CCR_%'!$A$8:$WWW$8,0),FALSE)+BA395</f>
        <v>1</v>
      </c>
      <c r="BC395" s="95">
        <f>VLOOKUP($A395,'CCR_%'!$A:$WWW,MATCH(BC$8,'CCR_%'!$A$8:$WWW$8,0),FALSE)+BB395</f>
        <v>1</v>
      </c>
      <c r="BD395" s="95">
        <f>VLOOKUP($A395,'CCR_%'!$A:$WWW,MATCH(BD$8,'CCR_%'!$A$8:$WWW$8,0),FALSE)+BC395</f>
        <v>1</v>
      </c>
      <c r="BE395" s="95">
        <f>VLOOKUP($A395,'CCR_%'!$A:$WWW,MATCH(BE$8,'CCR_%'!$A$8:$WWW$8,0),FALSE)+BD395</f>
        <v>1</v>
      </c>
      <c r="BF395" s="95">
        <f>VLOOKUP($A395,'CCR_%'!$A:$WWW,MATCH(BF$8,'CCR_%'!$A$8:$WWW$8,0),FALSE)+BE395</f>
        <v>1</v>
      </c>
      <c r="BG395" s="95">
        <f>VLOOKUP($A395,'CCR_%'!$A:$WWW,MATCH(BG$8,'CCR_%'!$A$8:$WWW$8,0),FALSE)+BF395</f>
        <v>1</v>
      </c>
      <c r="BH395" s="95">
        <f>VLOOKUP($A395,'CCR_%'!$A:$WWW,MATCH(BH$8,'CCR_%'!$A$8:$WWW$8,0),FALSE)+BG395</f>
        <v>1</v>
      </c>
      <c r="BI395" s="95">
        <f>VLOOKUP($A395,'CCR_%'!$A:$WWW,MATCH(BI$8,'CCR_%'!$A$8:$WWW$8,0),FALSE)+BH395</f>
        <v>1</v>
      </c>
      <c r="BJ395" s="95">
        <f>VLOOKUP($A395,'CCR_%'!$A:$WWW,MATCH(BJ$8,'CCR_%'!$A$8:$WWW$8,0),FALSE)+BI395</f>
        <v>1</v>
      </c>
      <c r="BK395" s="95">
        <f>VLOOKUP($A395,'CCR_%'!$A:$WWW,MATCH(BK$8,'CCR_%'!$A$8:$WWW$8,0),FALSE)+BJ395</f>
        <v>1</v>
      </c>
      <c r="BL395" s="95">
        <f>VLOOKUP($A395,'CCR_%'!$A:$WWW,MATCH(BL$8,'CCR_%'!$A$8:$WWW$8,0),FALSE)+BK395</f>
        <v>1</v>
      </c>
    </row>
    <row r="396" spans="1:64" ht="16.5" customHeight="1" outlineLevel="3" x14ac:dyDescent="0.25">
      <c r="A396" s="26" t="s">
        <v>725</v>
      </c>
      <c r="B396" s="38" t="s">
        <v>726</v>
      </c>
      <c r="C396" s="93">
        <v>45769</v>
      </c>
      <c r="D396" s="93">
        <v>45929</v>
      </c>
      <c r="E396" s="94">
        <f>VLOOKUP($A396,'CCR_%'!$A:$WWW,MATCH(E$8,'CCR_%'!$A$8:$WWW$8,0),FALSE)+0</f>
        <v>1</v>
      </c>
      <c r="F396" s="95">
        <f>VLOOKUP($A396,'CCR_%'!$A:$WWW,MATCH(F$8,'CCR_%'!$A$8:$WWW$8,0),FALSE)+E396</f>
        <v>1</v>
      </c>
      <c r="G396" s="95">
        <f>VLOOKUP($A396,'CCR_%'!$A:$WWW,MATCH(G$8,'CCR_%'!$A$8:$WWW$8,0),FALSE)+F396</f>
        <v>1</v>
      </c>
      <c r="H396" s="95">
        <f>VLOOKUP($A396,'CCR_%'!$A:$WWW,MATCH(H$8,'CCR_%'!$A$8:$WWW$8,0),FALSE)+G396</f>
        <v>1</v>
      </c>
      <c r="I396" s="95">
        <f>VLOOKUP($A396,'CCR_%'!$A:$WWW,MATCH(I$8,'CCR_%'!$A$8:$WWW$8,0),FALSE)+H396</f>
        <v>1</v>
      </c>
      <c r="J396" s="95">
        <f>VLOOKUP($A396,'CCR_%'!$A:$WWW,MATCH(J$8,'CCR_%'!$A$8:$WWW$8,0),FALSE)+I396</f>
        <v>1</v>
      </c>
      <c r="K396" s="95">
        <f>VLOOKUP($A396,'CCR_%'!$A:$WWW,MATCH(K$8,'CCR_%'!$A$8:$WWW$8,0),FALSE)+J396</f>
        <v>1</v>
      </c>
      <c r="L396" s="95">
        <f>VLOOKUP($A396,'CCR_%'!$A:$WWW,MATCH(L$8,'CCR_%'!$A$8:$WWW$8,0),FALSE)+K396</f>
        <v>1</v>
      </c>
      <c r="M396" s="95">
        <f>VLOOKUP($A396,'CCR_%'!$A:$WWW,MATCH(M$8,'CCR_%'!$A$8:$WWW$8,0),FALSE)+L396</f>
        <v>1</v>
      </c>
      <c r="N396" s="95">
        <f>VLOOKUP($A396,'CCR_%'!$A:$WWW,MATCH(N$8,'CCR_%'!$A$8:$WWW$8,0),FALSE)+M396</f>
        <v>1</v>
      </c>
      <c r="O396" s="95">
        <f>VLOOKUP($A396,'CCR_%'!$A:$WWW,MATCH(O$8,'CCR_%'!$A$8:$WWW$8,0),FALSE)+N396</f>
        <v>1</v>
      </c>
      <c r="P396" s="95">
        <f>VLOOKUP($A396,'CCR_%'!$A:$WWW,MATCH(P$8,'CCR_%'!$A$8:$WWW$8,0),FALSE)+O396</f>
        <v>1</v>
      </c>
      <c r="Q396" s="95">
        <f>VLOOKUP($A396,'CCR_%'!$A:$WWW,MATCH(Q$8,'CCR_%'!$A$8:$WWW$8,0),FALSE)+P396</f>
        <v>1</v>
      </c>
      <c r="R396" s="95">
        <f>VLOOKUP($A396,'CCR_%'!$A:$WWW,MATCH(R$8,'CCR_%'!$A$8:$WWW$8,0),FALSE)+Q396</f>
        <v>1</v>
      </c>
      <c r="S396" s="95">
        <f>VLOOKUP($A396,'CCR_%'!$A:$WWW,MATCH(S$8,'CCR_%'!$A$8:$WWW$8,0),FALSE)+R396</f>
        <v>1</v>
      </c>
      <c r="T396" s="95">
        <f>VLOOKUP($A396,'CCR_%'!$A:$WWW,MATCH(T$8,'CCR_%'!$A$8:$WWW$8,0),FALSE)+S396</f>
        <v>1</v>
      </c>
      <c r="U396" s="95">
        <f>VLOOKUP($A396,'CCR_%'!$A:$WWW,MATCH(U$8,'CCR_%'!$A$8:$WWW$8,0),FALSE)+T396</f>
        <v>1</v>
      </c>
      <c r="V396" s="95">
        <f>VLOOKUP($A396,'CCR_%'!$A:$WWW,MATCH(V$8,'CCR_%'!$A$8:$WWW$8,0),FALSE)+U396</f>
        <v>1</v>
      </c>
      <c r="W396" s="95">
        <f>VLOOKUP($A396,'CCR_%'!$A:$WWW,MATCH(W$8,'CCR_%'!$A$8:$WWW$8,0),FALSE)+V396</f>
        <v>1</v>
      </c>
      <c r="X396" s="95">
        <f>VLOOKUP($A396,'CCR_%'!$A:$WWW,MATCH(X$8,'CCR_%'!$A$8:$WWW$8,0),FALSE)+W396</f>
        <v>1</v>
      </c>
      <c r="Y396" s="95">
        <f>VLOOKUP($A396,'CCR_%'!$A:$WWW,MATCH(Y$8,'CCR_%'!$A$8:$WWW$8,0),FALSE)+X396</f>
        <v>1</v>
      </c>
      <c r="Z396" s="95">
        <f>VLOOKUP($A396,'CCR_%'!$A:$WWW,MATCH(Z$8,'CCR_%'!$A$8:$WWW$8,0),FALSE)+Y396</f>
        <v>1</v>
      </c>
      <c r="AA396" s="95">
        <f>VLOOKUP($A396,'CCR_%'!$A:$WWW,MATCH(AA$8,'CCR_%'!$A$8:$WWW$8,0),FALSE)+Z396</f>
        <v>1</v>
      </c>
      <c r="AB396" s="95">
        <f>VLOOKUP($A396,'CCR_%'!$A:$WWW,MATCH(AB$8,'CCR_%'!$A$8:$WWW$8,0),FALSE)+AA396</f>
        <v>1</v>
      </c>
      <c r="AC396" s="95">
        <f>VLOOKUP($A396,'CCR_%'!$A:$WWW,MATCH(AC$8,'CCR_%'!$A$8:$WWW$8,0),FALSE)+AB396</f>
        <v>1</v>
      </c>
      <c r="AD396" s="95">
        <f>VLOOKUP($A396,'CCR_%'!$A:$WWW,MATCH(AD$8,'CCR_%'!$A$8:$WWW$8,0),FALSE)+AC396</f>
        <v>1</v>
      </c>
      <c r="AE396" s="95">
        <f>VLOOKUP($A396,'CCR_%'!$A:$WWW,MATCH(AE$8,'CCR_%'!$A$8:$WWW$8,0),FALSE)+AD396</f>
        <v>1</v>
      </c>
      <c r="AF396" s="95">
        <f>VLOOKUP($A396,'CCR_%'!$A:$WWW,MATCH(AF$8,'CCR_%'!$A$8:$WWW$8,0),FALSE)+AE396</f>
        <v>1</v>
      </c>
      <c r="AG396" s="95">
        <f>VLOOKUP($A396,'CCR_%'!$A:$WWW,MATCH(AG$8,'CCR_%'!$A$8:$WWW$8,0),FALSE)+AF396</f>
        <v>1</v>
      </c>
      <c r="AH396" s="95">
        <f>VLOOKUP($A396,'CCR_%'!$A:$WWW,MATCH(AH$8,'CCR_%'!$A$8:$WWW$8,0),FALSE)+AG396</f>
        <v>1</v>
      </c>
      <c r="AI396" s="95">
        <f>VLOOKUP($A396,'CCR_%'!$A:$WWW,MATCH(AI$8,'CCR_%'!$A$8:$WWW$8,0),FALSE)+AH396</f>
        <v>1</v>
      </c>
      <c r="AJ396" s="95">
        <f>VLOOKUP($A396,'CCR_%'!$A:$WWW,MATCH(AJ$8,'CCR_%'!$A$8:$WWW$8,0),FALSE)+AI396</f>
        <v>1</v>
      </c>
      <c r="AK396" s="95">
        <f>VLOOKUP($A396,'CCR_%'!$A:$WWW,MATCH(AK$8,'CCR_%'!$A$8:$WWW$8,0),FALSE)+AJ396</f>
        <v>1</v>
      </c>
      <c r="AL396" s="95">
        <f>VLOOKUP($A396,'CCR_%'!$A:$WWW,MATCH(AL$8,'CCR_%'!$A$8:$WWW$8,0),FALSE)+AK396</f>
        <v>1</v>
      </c>
      <c r="AM396" s="95">
        <f>VLOOKUP($A396,'CCR_%'!$A:$WWW,MATCH(AM$8,'CCR_%'!$A$8:$WWW$8,0),FALSE)+AL396</f>
        <v>1</v>
      </c>
      <c r="AN396" s="95">
        <f>VLOOKUP($A396,'CCR_%'!$A:$WWW,MATCH(AN$8,'CCR_%'!$A$8:$WWW$8,0),FALSE)+AM396</f>
        <v>1</v>
      </c>
      <c r="AO396" s="95">
        <f>VLOOKUP($A396,'CCR_%'!$A:$WWW,MATCH(AO$8,'CCR_%'!$A$8:$WWW$8,0),FALSE)+AN396</f>
        <v>1</v>
      </c>
      <c r="AP396" s="95">
        <f>VLOOKUP($A396,'CCR_%'!$A:$WWW,MATCH(AP$8,'CCR_%'!$A$8:$WWW$8,0),FALSE)+AO396</f>
        <v>1</v>
      </c>
      <c r="AQ396" s="95">
        <f>VLOOKUP($A396,'CCR_%'!$A:$WWW,MATCH(AQ$8,'CCR_%'!$A$8:$WWW$8,0),FALSE)+AP396</f>
        <v>1</v>
      </c>
      <c r="AR396" s="95">
        <f>VLOOKUP($A396,'CCR_%'!$A:$WWW,MATCH(AR$8,'CCR_%'!$A$8:$WWW$8,0),FALSE)+AQ396</f>
        <v>1</v>
      </c>
      <c r="AS396" s="95">
        <f>VLOOKUP($A396,'CCR_%'!$A:$WWW,MATCH(AS$8,'CCR_%'!$A$8:$WWW$8,0),FALSE)+AR396</f>
        <v>1</v>
      </c>
      <c r="AT396" s="95">
        <f>VLOOKUP($A396,'CCR_%'!$A:$WWW,MATCH(AT$8,'CCR_%'!$A$8:$WWW$8,0),FALSE)+AS396</f>
        <v>1</v>
      </c>
      <c r="AU396" s="95">
        <f>VLOOKUP($A396,'CCR_%'!$A:$WWW,MATCH(AU$8,'CCR_%'!$A$8:$WWW$8,0),FALSE)+AT396</f>
        <v>1</v>
      </c>
      <c r="AV396" s="95">
        <f>VLOOKUP($A396,'CCR_%'!$A:$WWW,MATCH(AV$8,'CCR_%'!$A$8:$WWW$8,0),FALSE)+AU396</f>
        <v>1</v>
      </c>
      <c r="AW396" s="95">
        <f>VLOOKUP($A396,'CCR_%'!$A:$WWW,MATCH(AW$8,'CCR_%'!$A$8:$WWW$8,0),FALSE)+AV396</f>
        <v>1</v>
      </c>
      <c r="AX396" s="95">
        <f>VLOOKUP($A396,'CCR_%'!$A:$WWW,MATCH(AX$8,'CCR_%'!$A$8:$WWW$8,0),FALSE)+AW396</f>
        <v>1</v>
      </c>
      <c r="AY396" s="95">
        <f>VLOOKUP($A396,'CCR_%'!$A:$WWW,MATCH(AY$8,'CCR_%'!$A$8:$WWW$8,0),FALSE)+AX396</f>
        <v>1</v>
      </c>
      <c r="AZ396" s="95">
        <f>VLOOKUP($A396,'CCR_%'!$A:$WWW,MATCH(AZ$8,'CCR_%'!$A$8:$WWW$8,0),FALSE)+AY396</f>
        <v>1</v>
      </c>
      <c r="BA396" s="95">
        <f>VLOOKUP($A396,'CCR_%'!$A:$WWW,MATCH(BA$8,'CCR_%'!$A$8:$WWW$8,0),FALSE)+AZ396</f>
        <v>1</v>
      </c>
      <c r="BB396" s="95">
        <f>VLOOKUP($A396,'CCR_%'!$A:$WWW,MATCH(BB$8,'CCR_%'!$A$8:$WWW$8,0),FALSE)+BA396</f>
        <v>1</v>
      </c>
      <c r="BC396" s="95">
        <f>VLOOKUP($A396,'CCR_%'!$A:$WWW,MATCH(BC$8,'CCR_%'!$A$8:$WWW$8,0),FALSE)+BB396</f>
        <v>1</v>
      </c>
      <c r="BD396" s="95">
        <f>VLOOKUP($A396,'CCR_%'!$A:$WWW,MATCH(BD$8,'CCR_%'!$A$8:$WWW$8,0),FALSE)+BC396</f>
        <v>1</v>
      </c>
      <c r="BE396" s="95">
        <f>VLOOKUP($A396,'CCR_%'!$A:$WWW,MATCH(BE$8,'CCR_%'!$A$8:$WWW$8,0),FALSE)+BD396</f>
        <v>1</v>
      </c>
      <c r="BF396" s="95">
        <f>VLOOKUP($A396,'CCR_%'!$A:$WWW,MATCH(BF$8,'CCR_%'!$A$8:$WWW$8,0),FALSE)+BE396</f>
        <v>1</v>
      </c>
      <c r="BG396" s="95">
        <f>VLOOKUP($A396,'CCR_%'!$A:$WWW,MATCH(BG$8,'CCR_%'!$A$8:$WWW$8,0),FALSE)+BF396</f>
        <v>1</v>
      </c>
      <c r="BH396" s="95">
        <f>VLOOKUP($A396,'CCR_%'!$A:$WWW,MATCH(BH$8,'CCR_%'!$A$8:$WWW$8,0),FALSE)+BG396</f>
        <v>1</v>
      </c>
      <c r="BI396" s="95">
        <f>VLOOKUP($A396,'CCR_%'!$A:$WWW,MATCH(BI$8,'CCR_%'!$A$8:$WWW$8,0),FALSE)+BH396</f>
        <v>1</v>
      </c>
      <c r="BJ396" s="95">
        <f>VLOOKUP($A396,'CCR_%'!$A:$WWW,MATCH(BJ$8,'CCR_%'!$A$8:$WWW$8,0),FALSE)+BI396</f>
        <v>1</v>
      </c>
      <c r="BK396" s="95">
        <f>VLOOKUP($A396,'CCR_%'!$A:$WWW,MATCH(BK$8,'CCR_%'!$A$8:$WWW$8,0),FALSE)+BJ396</f>
        <v>1</v>
      </c>
      <c r="BL396" s="95">
        <f>VLOOKUP($A396,'CCR_%'!$A:$WWW,MATCH(BL$8,'CCR_%'!$A$8:$WWW$8,0),FALSE)+BK396</f>
        <v>1</v>
      </c>
    </row>
    <row r="397" spans="1:64" ht="16.5" customHeight="1" outlineLevel="3" x14ac:dyDescent="0.25">
      <c r="A397" s="26" t="s">
        <v>727</v>
      </c>
      <c r="B397" s="38" t="s">
        <v>728</v>
      </c>
      <c r="C397" s="93">
        <v>45769</v>
      </c>
      <c r="D397" s="93">
        <v>45929</v>
      </c>
      <c r="E397" s="94">
        <f>VLOOKUP($A397,'CCR_%'!$A:$WWW,MATCH(E$8,'CCR_%'!$A$8:$WWW$8,0),FALSE)+0</f>
        <v>1</v>
      </c>
      <c r="F397" s="95">
        <f>VLOOKUP($A397,'CCR_%'!$A:$WWW,MATCH(F$8,'CCR_%'!$A$8:$WWW$8,0),FALSE)+E397</f>
        <v>1</v>
      </c>
      <c r="G397" s="95">
        <f>VLOOKUP($A397,'CCR_%'!$A:$WWW,MATCH(G$8,'CCR_%'!$A$8:$WWW$8,0),FALSE)+F397</f>
        <v>1</v>
      </c>
      <c r="H397" s="95">
        <f>VLOOKUP($A397,'CCR_%'!$A:$WWW,MATCH(H$8,'CCR_%'!$A$8:$WWW$8,0),FALSE)+G397</f>
        <v>1</v>
      </c>
      <c r="I397" s="95">
        <f>VLOOKUP($A397,'CCR_%'!$A:$WWW,MATCH(I$8,'CCR_%'!$A$8:$WWW$8,0),FALSE)+H397</f>
        <v>1</v>
      </c>
      <c r="J397" s="95">
        <f>VLOOKUP($A397,'CCR_%'!$A:$WWW,MATCH(J$8,'CCR_%'!$A$8:$WWW$8,0),FALSE)+I397</f>
        <v>1</v>
      </c>
      <c r="K397" s="95">
        <f>VLOOKUP($A397,'CCR_%'!$A:$WWW,MATCH(K$8,'CCR_%'!$A$8:$WWW$8,0),FALSE)+J397</f>
        <v>1</v>
      </c>
      <c r="L397" s="95">
        <f>VLOOKUP($A397,'CCR_%'!$A:$WWW,MATCH(L$8,'CCR_%'!$A$8:$WWW$8,0),FALSE)+K397</f>
        <v>1</v>
      </c>
      <c r="M397" s="95">
        <f>VLOOKUP($A397,'CCR_%'!$A:$WWW,MATCH(M$8,'CCR_%'!$A$8:$WWW$8,0),FALSE)+L397</f>
        <v>1</v>
      </c>
      <c r="N397" s="95">
        <f>VLOOKUP($A397,'CCR_%'!$A:$WWW,MATCH(N$8,'CCR_%'!$A$8:$WWW$8,0),FALSE)+M397</f>
        <v>1</v>
      </c>
      <c r="O397" s="95">
        <f>VLOOKUP($A397,'CCR_%'!$A:$WWW,MATCH(O$8,'CCR_%'!$A$8:$WWW$8,0),FALSE)+N397</f>
        <v>1</v>
      </c>
      <c r="P397" s="95">
        <f>VLOOKUP($A397,'CCR_%'!$A:$WWW,MATCH(P$8,'CCR_%'!$A$8:$WWW$8,0),FALSE)+O397</f>
        <v>1</v>
      </c>
      <c r="Q397" s="95">
        <f>VLOOKUP($A397,'CCR_%'!$A:$WWW,MATCH(Q$8,'CCR_%'!$A$8:$WWW$8,0),FALSE)+P397</f>
        <v>1</v>
      </c>
      <c r="R397" s="95">
        <f>VLOOKUP($A397,'CCR_%'!$A:$WWW,MATCH(R$8,'CCR_%'!$A$8:$WWW$8,0),FALSE)+Q397</f>
        <v>1</v>
      </c>
      <c r="S397" s="95">
        <f>VLOOKUP($A397,'CCR_%'!$A:$WWW,MATCH(S$8,'CCR_%'!$A$8:$WWW$8,0),FALSE)+R397</f>
        <v>1</v>
      </c>
      <c r="T397" s="95">
        <f>VLOOKUP($A397,'CCR_%'!$A:$WWW,MATCH(T$8,'CCR_%'!$A$8:$WWW$8,0),FALSE)+S397</f>
        <v>1</v>
      </c>
      <c r="U397" s="95">
        <f>VLOOKUP($A397,'CCR_%'!$A:$WWW,MATCH(U$8,'CCR_%'!$A$8:$WWW$8,0),FALSE)+T397</f>
        <v>1</v>
      </c>
      <c r="V397" s="95">
        <f>VLOOKUP($A397,'CCR_%'!$A:$WWW,MATCH(V$8,'CCR_%'!$A$8:$WWW$8,0),FALSE)+U397</f>
        <v>1</v>
      </c>
      <c r="W397" s="95">
        <f>VLOOKUP($A397,'CCR_%'!$A:$WWW,MATCH(W$8,'CCR_%'!$A$8:$WWW$8,0),FALSE)+V397</f>
        <v>1</v>
      </c>
      <c r="X397" s="95">
        <f>VLOOKUP($A397,'CCR_%'!$A:$WWW,MATCH(X$8,'CCR_%'!$A$8:$WWW$8,0),FALSE)+W397</f>
        <v>1</v>
      </c>
      <c r="Y397" s="95">
        <f>VLOOKUP($A397,'CCR_%'!$A:$WWW,MATCH(Y$8,'CCR_%'!$A$8:$WWW$8,0),FALSE)+X397</f>
        <v>1</v>
      </c>
      <c r="Z397" s="95">
        <f>VLOOKUP($A397,'CCR_%'!$A:$WWW,MATCH(Z$8,'CCR_%'!$A$8:$WWW$8,0),FALSE)+Y397</f>
        <v>1</v>
      </c>
      <c r="AA397" s="95">
        <f>VLOOKUP($A397,'CCR_%'!$A:$WWW,MATCH(AA$8,'CCR_%'!$A$8:$WWW$8,0),FALSE)+Z397</f>
        <v>1</v>
      </c>
      <c r="AB397" s="95">
        <f>VLOOKUP($A397,'CCR_%'!$A:$WWW,MATCH(AB$8,'CCR_%'!$A$8:$WWW$8,0),FALSE)+AA397</f>
        <v>1</v>
      </c>
      <c r="AC397" s="95">
        <f>VLOOKUP($A397,'CCR_%'!$A:$WWW,MATCH(AC$8,'CCR_%'!$A$8:$WWW$8,0),FALSE)+AB397</f>
        <v>1</v>
      </c>
      <c r="AD397" s="95">
        <f>VLOOKUP($A397,'CCR_%'!$A:$WWW,MATCH(AD$8,'CCR_%'!$A$8:$WWW$8,0),FALSE)+AC397</f>
        <v>1</v>
      </c>
      <c r="AE397" s="95">
        <f>VLOOKUP($A397,'CCR_%'!$A:$WWW,MATCH(AE$8,'CCR_%'!$A$8:$WWW$8,0),FALSE)+AD397</f>
        <v>1</v>
      </c>
      <c r="AF397" s="95">
        <f>VLOOKUP($A397,'CCR_%'!$A:$WWW,MATCH(AF$8,'CCR_%'!$A$8:$WWW$8,0),FALSE)+AE397</f>
        <v>1</v>
      </c>
      <c r="AG397" s="95">
        <f>VLOOKUP($A397,'CCR_%'!$A:$WWW,MATCH(AG$8,'CCR_%'!$A$8:$WWW$8,0),FALSE)+AF397</f>
        <v>1</v>
      </c>
      <c r="AH397" s="95">
        <f>VLOOKUP($A397,'CCR_%'!$A:$WWW,MATCH(AH$8,'CCR_%'!$A$8:$WWW$8,0),FALSE)+AG397</f>
        <v>1</v>
      </c>
      <c r="AI397" s="95">
        <f>VLOOKUP($A397,'CCR_%'!$A:$WWW,MATCH(AI$8,'CCR_%'!$A$8:$WWW$8,0),FALSE)+AH397</f>
        <v>1</v>
      </c>
      <c r="AJ397" s="95">
        <f>VLOOKUP($A397,'CCR_%'!$A:$WWW,MATCH(AJ$8,'CCR_%'!$A$8:$WWW$8,0),FALSE)+AI397</f>
        <v>1</v>
      </c>
      <c r="AK397" s="95">
        <f>VLOOKUP($A397,'CCR_%'!$A:$WWW,MATCH(AK$8,'CCR_%'!$A$8:$WWW$8,0),FALSE)+AJ397</f>
        <v>1</v>
      </c>
      <c r="AL397" s="95">
        <f>VLOOKUP($A397,'CCR_%'!$A:$WWW,MATCH(AL$8,'CCR_%'!$A$8:$WWW$8,0),FALSE)+AK397</f>
        <v>1</v>
      </c>
      <c r="AM397" s="95">
        <f>VLOOKUP($A397,'CCR_%'!$A:$WWW,MATCH(AM$8,'CCR_%'!$A$8:$WWW$8,0),FALSE)+AL397</f>
        <v>1</v>
      </c>
      <c r="AN397" s="95">
        <f>VLOOKUP($A397,'CCR_%'!$A:$WWW,MATCH(AN$8,'CCR_%'!$A$8:$WWW$8,0),FALSE)+AM397</f>
        <v>1</v>
      </c>
      <c r="AO397" s="95">
        <f>VLOOKUP($A397,'CCR_%'!$A:$WWW,MATCH(AO$8,'CCR_%'!$A$8:$WWW$8,0),FALSE)+AN397</f>
        <v>1</v>
      </c>
      <c r="AP397" s="95">
        <f>VLOOKUP($A397,'CCR_%'!$A:$WWW,MATCH(AP$8,'CCR_%'!$A$8:$WWW$8,0),FALSE)+AO397</f>
        <v>1</v>
      </c>
      <c r="AQ397" s="95">
        <f>VLOOKUP($A397,'CCR_%'!$A:$WWW,MATCH(AQ$8,'CCR_%'!$A$8:$WWW$8,0),FALSE)+AP397</f>
        <v>1</v>
      </c>
      <c r="AR397" s="95">
        <f>VLOOKUP($A397,'CCR_%'!$A:$WWW,MATCH(AR$8,'CCR_%'!$A$8:$WWW$8,0),FALSE)+AQ397</f>
        <v>1</v>
      </c>
      <c r="AS397" s="95">
        <f>VLOOKUP($A397,'CCR_%'!$A:$WWW,MATCH(AS$8,'CCR_%'!$A$8:$WWW$8,0),FALSE)+AR397</f>
        <v>1</v>
      </c>
      <c r="AT397" s="95">
        <f>VLOOKUP($A397,'CCR_%'!$A:$WWW,MATCH(AT$8,'CCR_%'!$A$8:$WWW$8,0),FALSE)+AS397</f>
        <v>1</v>
      </c>
      <c r="AU397" s="95">
        <f>VLOOKUP($A397,'CCR_%'!$A:$WWW,MATCH(AU$8,'CCR_%'!$A$8:$WWW$8,0),FALSE)+AT397</f>
        <v>1</v>
      </c>
      <c r="AV397" s="95">
        <f>VLOOKUP($A397,'CCR_%'!$A:$WWW,MATCH(AV$8,'CCR_%'!$A$8:$WWW$8,0),FALSE)+AU397</f>
        <v>1</v>
      </c>
      <c r="AW397" s="95">
        <f>VLOOKUP($A397,'CCR_%'!$A:$WWW,MATCH(AW$8,'CCR_%'!$A$8:$WWW$8,0),FALSE)+AV397</f>
        <v>1</v>
      </c>
      <c r="AX397" s="95">
        <f>VLOOKUP($A397,'CCR_%'!$A:$WWW,MATCH(AX$8,'CCR_%'!$A$8:$WWW$8,0),FALSE)+AW397</f>
        <v>1</v>
      </c>
      <c r="AY397" s="95">
        <f>VLOOKUP($A397,'CCR_%'!$A:$WWW,MATCH(AY$8,'CCR_%'!$A$8:$WWW$8,0),FALSE)+AX397</f>
        <v>1</v>
      </c>
      <c r="AZ397" s="95">
        <f>VLOOKUP($A397,'CCR_%'!$A:$WWW,MATCH(AZ$8,'CCR_%'!$A$8:$WWW$8,0),FALSE)+AY397</f>
        <v>1</v>
      </c>
      <c r="BA397" s="95">
        <f>VLOOKUP($A397,'CCR_%'!$A:$WWW,MATCH(BA$8,'CCR_%'!$A$8:$WWW$8,0),FALSE)+AZ397</f>
        <v>1</v>
      </c>
      <c r="BB397" s="95">
        <f>VLOOKUP($A397,'CCR_%'!$A:$WWW,MATCH(BB$8,'CCR_%'!$A$8:$WWW$8,0),FALSE)+BA397</f>
        <v>1</v>
      </c>
      <c r="BC397" s="95">
        <f>VLOOKUP($A397,'CCR_%'!$A:$WWW,MATCH(BC$8,'CCR_%'!$A$8:$WWW$8,0),FALSE)+BB397</f>
        <v>1</v>
      </c>
      <c r="BD397" s="95">
        <f>VLOOKUP($A397,'CCR_%'!$A:$WWW,MATCH(BD$8,'CCR_%'!$A$8:$WWW$8,0),FALSE)+BC397</f>
        <v>1</v>
      </c>
      <c r="BE397" s="95">
        <f>VLOOKUP($A397,'CCR_%'!$A:$WWW,MATCH(BE$8,'CCR_%'!$A$8:$WWW$8,0),FALSE)+BD397</f>
        <v>1</v>
      </c>
      <c r="BF397" s="95">
        <f>VLOOKUP($A397,'CCR_%'!$A:$WWW,MATCH(BF$8,'CCR_%'!$A$8:$WWW$8,0),FALSE)+BE397</f>
        <v>1</v>
      </c>
      <c r="BG397" s="95">
        <f>VLOOKUP($A397,'CCR_%'!$A:$WWW,MATCH(BG$8,'CCR_%'!$A$8:$WWW$8,0),FALSE)+BF397</f>
        <v>1</v>
      </c>
      <c r="BH397" s="95">
        <f>VLOOKUP($A397,'CCR_%'!$A:$WWW,MATCH(BH$8,'CCR_%'!$A$8:$WWW$8,0),FALSE)+BG397</f>
        <v>1</v>
      </c>
      <c r="BI397" s="95">
        <f>VLOOKUP($A397,'CCR_%'!$A:$WWW,MATCH(BI$8,'CCR_%'!$A$8:$WWW$8,0),FALSE)+BH397</f>
        <v>1</v>
      </c>
      <c r="BJ397" s="95">
        <f>VLOOKUP($A397,'CCR_%'!$A:$WWW,MATCH(BJ$8,'CCR_%'!$A$8:$WWW$8,0),FALSE)+BI397</f>
        <v>1</v>
      </c>
      <c r="BK397" s="95">
        <f>VLOOKUP($A397,'CCR_%'!$A:$WWW,MATCH(BK$8,'CCR_%'!$A$8:$WWW$8,0),FALSE)+BJ397</f>
        <v>1</v>
      </c>
      <c r="BL397" s="95">
        <f>VLOOKUP($A397,'CCR_%'!$A:$WWW,MATCH(BL$8,'CCR_%'!$A$8:$WWW$8,0),FALSE)+BK397</f>
        <v>1</v>
      </c>
    </row>
    <row r="398" spans="1:64" ht="16.5" customHeight="1" outlineLevel="3" x14ac:dyDescent="0.25">
      <c r="A398" s="26" t="s">
        <v>729</v>
      </c>
      <c r="B398" s="38" t="s">
        <v>730</v>
      </c>
      <c r="C398" s="93">
        <v>45769</v>
      </c>
      <c r="D398" s="93">
        <v>45929</v>
      </c>
      <c r="E398" s="94">
        <f>VLOOKUP($A398,'CCR_%'!$A:$WWW,MATCH(E$8,'CCR_%'!$A$8:$WWW$8,0),FALSE)+0</f>
        <v>1</v>
      </c>
      <c r="F398" s="95">
        <f>VLOOKUP($A398,'CCR_%'!$A:$WWW,MATCH(F$8,'CCR_%'!$A$8:$WWW$8,0),FALSE)+E398</f>
        <v>1</v>
      </c>
      <c r="G398" s="95">
        <f>VLOOKUP($A398,'CCR_%'!$A:$WWW,MATCH(G$8,'CCR_%'!$A$8:$WWW$8,0),FALSE)+F398</f>
        <v>1</v>
      </c>
      <c r="H398" s="95">
        <f>VLOOKUP($A398,'CCR_%'!$A:$WWW,MATCH(H$8,'CCR_%'!$A$8:$WWW$8,0),FALSE)+G398</f>
        <v>1</v>
      </c>
      <c r="I398" s="95">
        <f>VLOOKUP($A398,'CCR_%'!$A:$WWW,MATCH(I$8,'CCR_%'!$A$8:$WWW$8,0),FALSE)+H398</f>
        <v>1</v>
      </c>
      <c r="J398" s="95">
        <f>VLOOKUP($A398,'CCR_%'!$A:$WWW,MATCH(J$8,'CCR_%'!$A$8:$WWW$8,0),FALSE)+I398</f>
        <v>1</v>
      </c>
      <c r="K398" s="95">
        <f>VLOOKUP($A398,'CCR_%'!$A:$WWW,MATCH(K$8,'CCR_%'!$A$8:$WWW$8,0),FALSE)+J398</f>
        <v>1</v>
      </c>
      <c r="L398" s="95">
        <f>VLOOKUP($A398,'CCR_%'!$A:$WWW,MATCH(L$8,'CCR_%'!$A$8:$WWW$8,0),FALSE)+K398</f>
        <v>1</v>
      </c>
      <c r="M398" s="95">
        <f>VLOOKUP($A398,'CCR_%'!$A:$WWW,MATCH(M$8,'CCR_%'!$A$8:$WWW$8,0),FALSE)+L398</f>
        <v>1</v>
      </c>
      <c r="N398" s="95">
        <f>VLOOKUP($A398,'CCR_%'!$A:$WWW,MATCH(N$8,'CCR_%'!$A$8:$WWW$8,0),FALSE)+M398</f>
        <v>1</v>
      </c>
      <c r="O398" s="95">
        <f>VLOOKUP($A398,'CCR_%'!$A:$WWW,MATCH(O$8,'CCR_%'!$A$8:$WWW$8,0),FALSE)+N398</f>
        <v>1</v>
      </c>
      <c r="P398" s="95">
        <f>VLOOKUP($A398,'CCR_%'!$A:$WWW,MATCH(P$8,'CCR_%'!$A$8:$WWW$8,0),FALSE)+O398</f>
        <v>1</v>
      </c>
      <c r="Q398" s="95">
        <f>VLOOKUP($A398,'CCR_%'!$A:$WWW,MATCH(Q$8,'CCR_%'!$A$8:$WWW$8,0),FALSE)+P398</f>
        <v>1</v>
      </c>
      <c r="R398" s="95">
        <f>VLOOKUP($A398,'CCR_%'!$A:$WWW,MATCH(R$8,'CCR_%'!$A$8:$WWW$8,0),FALSE)+Q398</f>
        <v>1</v>
      </c>
      <c r="S398" s="95">
        <f>VLOOKUP($A398,'CCR_%'!$A:$WWW,MATCH(S$8,'CCR_%'!$A$8:$WWW$8,0),FALSE)+R398</f>
        <v>1</v>
      </c>
      <c r="T398" s="95">
        <f>VLOOKUP($A398,'CCR_%'!$A:$WWW,MATCH(T$8,'CCR_%'!$A$8:$WWW$8,0),FALSE)+S398</f>
        <v>1</v>
      </c>
      <c r="U398" s="95">
        <f>VLOOKUP($A398,'CCR_%'!$A:$WWW,MATCH(U$8,'CCR_%'!$A$8:$WWW$8,0),FALSE)+T398</f>
        <v>1</v>
      </c>
      <c r="V398" s="95">
        <f>VLOOKUP($A398,'CCR_%'!$A:$WWW,MATCH(V$8,'CCR_%'!$A$8:$WWW$8,0),FALSE)+U398</f>
        <v>1</v>
      </c>
      <c r="W398" s="95">
        <f>VLOOKUP($A398,'CCR_%'!$A:$WWW,MATCH(W$8,'CCR_%'!$A$8:$WWW$8,0),FALSE)+V398</f>
        <v>1</v>
      </c>
      <c r="X398" s="95">
        <f>VLOOKUP($A398,'CCR_%'!$A:$WWW,MATCH(X$8,'CCR_%'!$A$8:$WWW$8,0),FALSE)+W398</f>
        <v>1</v>
      </c>
      <c r="Y398" s="95">
        <f>VLOOKUP($A398,'CCR_%'!$A:$WWW,MATCH(Y$8,'CCR_%'!$A$8:$WWW$8,0),FALSE)+X398</f>
        <v>1</v>
      </c>
      <c r="Z398" s="95">
        <f>VLOOKUP($A398,'CCR_%'!$A:$WWW,MATCH(Z$8,'CCR_%'!$A$8:$WWW$8,0),FALSE)+Y398</f>
        <v>1</v>
      </c>
      <c r="AA398" s="95">
        <f>VLOOKUP($A398,'CCR_%'!$A:$WWW,MATCH(AA$8,'CCR_%'!$A$8:$WWW$8,0),FALSE)+Z398</f>
        <v>1</v>
      </c>
      <c r="AB398" s="95">
        <f>VLOOKUP($A398,'CCR_%'!$A:$WWW,MATCH(AB$8,'CCR_%'!$A$8:$WWW$8,0),FALSE)+AA398</f>
        <v>1</v>
      </c>
      <c r="AC398" s="95">
        <f>VLOOKUP($A398,'CCR_%'!$A:$WWW,MATCH(AC$8,'CCR_%'!$A$8:$WWW$8,0),FALSE)+AB398</f>
        <v>1</v>
      </c>
      <c r="AD398" s="95">
        <f>VLOOKUP($A398,'CCR_%'!$A:$WWW,MATCH(AD$8,'CCR_%'!$A$8:$WWW$8,0),FALSE)+AC398</f>
        <v>1</v>
      </c>
      <c r="AE398" s="95">
        <f>VLOOKUP($A398,'CCR_%'!$A:$WWW,MATCH(AE$8,'CCR_%'!$A$8:$WWW$8,0),FALSE)+AD398</f>
        <v>1</v>
      </c>
      <c r="AF398" s="95">
        <f>VLOOKUP($A398,'CCR_%'!$A:$WWW,MATCH(AF$8,'CCR_%'!$A$8:$WWW$8,0),FALSE)+AE398</f>
        <v>1</v>
      </c>
      <c r="AG398" s="95">
        <f>VLOOKUP($A398,'CCR_%'!$A:$WWW,MATCH(AG$8,'CCR_%'!$A$8:$WWW$8,0),FALSE)+AF398</f>
        <v>1</v>
      </c>
      <c r="AH398" s="95">
        <f>VLOOKUP($A398,'CCR_%'!$A:$WWW,MATCH(AH$8,'CCR_%'!$A$8:$WWW$8,0),FALSE)+AG398</f>
        <v>1</v>
      </c>
      <c r="AI398" s="95">
        <f>VLOOKUP($A398,'CCR_%'!$A:$WWW,MATCH(AI$8,'CCR_%'!$A$8:$WWW$8,0),FALSE)+AH398</f>
        <v>1</v>
      </c>
      <c r="AJ398" s="95">
        <f>VLOOKUP($A398,'CCR_%'!$A:$WWW,MATCH(AJ$8,'CCR_%'!$A$8:$WWW$8,0),FALSE)+AI398</f>
        <v>1</v>
      </c>
      <c r="AK398" s="95">
        <f>VLOOKUP($A398,'CCR_%'!$A:$WWW,MATCH(AK$8,'CCR_%'!$A$8:$WWW$8,0),FALSE)+AJ398</f>
        <v>1</v>
      </c>
      <c r="AL398" s="95">
        <f>VLOOKUP($A398,'CCR_%'!$A:$WWW,MATCH(AL$8,'CCR_%'!$A$8:$WWW$8,0),FALSE)+AK398</f>
        <v>1</v>
      </c>
      <c r="AM398" s="95">
        <f>VLOOKUP($A398,'CCR_%'!$A:$WWW,MATCH(AM$8,'CCR_%'!$A$8:$WWW$8,0),FALSE)+AL398</f>
        <v>1</v>
      </c>
      <c r="AN398" s="95">
        <f>VLOOKUP($A398,'CCR_%'!$A:$WWW,MATCH(AN$8,'CCR_%'!$A$8:$WWW$8,0),FALSE)+AM398</f>
        <v>1</v>
      </c>
      <c r="AO398" s="95">
        <f>VLOOKUP($A398,'CCR_%'!$A:$WWW,MATCH(AO$8,'CCR_%'!$A$8:$WWW$8,0),FALSE)+AN398</f>
        <v>1</v>
      </c>
      <c r="AP398" s="95">
        <f>VLOOKUP($A398,'CCR_%'!$A:$WWW,MATCH(AP$8,'CCR_%'!$A$8:$WWW$8,0),FALSE)+AO398</f>
        <v>1</v>
      </c>
      <c r="AQ398" s="95">
        <f>VLOOKUP($A398,'CCR_%'!$A:$WWW,MATCH(AQ$8,'CCR_%'!$A$8:$WWW$8,0),FALSE)+AP398</f>
        <v>1</v>
      </c>
      <c r="AR398" s="95">
        <f>VLOOKUP($A398,'CCR_%'!$A:$WWW,MATCH(AR$8,'CCR_%'!$A$8:$WWW$8,0),FALSE)+AQ398</f>
        <v>1</v>
      </c>
      <c r="AS398" s="95">
        <f>VLOOKUP($A398,'CCR_%'!$A:$WWW,MATCH(AS$8,'CCR_%'!$A$8:$WWW$8,0),FALSE)+AR398</f>
        <v>1</v>
      </c>
      <c r="AT398" s="95">
        <f>VLOOKUP($A398,'CCR_%'!$A:$WWW,MATCH(AT$8,'CCR_%'!$A$8:$WWW$8,0),FALSE)+AS398</f>
        <v>1</v>
      </c>
      <c r="AU398" s="95">
        <f>VLOOKUP($A398,'CCR_%'!$A:$WWW,MATCH(AU$8,'CCR_%'!$A$8:$WWW$8,0),FALSE)+AT398</f>
        <v>1</v>
      </c>
      <c r="AV398" s="95">
        <f>VLOOKUP($A398,'CCR_%'!$A:$WWW,MATCH(AV$8,'CCR_%'!$A$8:$WWW$8,0),FALSE)+AU398</f>
        <v>1</v>
      </c>
      <c r="AW398" s="95">
        <f>VLOOKUP($A398,'CCR_%'!$A:$WWW,MATCH(AW$8,'CCR_%'!$A$8:$WWW$8,0),FALSE)+AV398</f>
        <v>1</v>
      </c>
      <c r="AX398" s="95">
        <f>VLOOKUP($A398,'CCR_%'!$A:$WWW,MATCH(AX$8,'CCR_%'!$A$8:$WWW$8,0),FALSE)+AW398</f>
        <v>1</v>
      </c>
      <c r="AY398" s="95">
        <f>VLOOKUP($A398,'CCR_%'!$A:$WWW,MATCH(AY$8,'CCR_%'!$A$8:$WWW$8,0),FALSE)+AX398</f>
        <v>1</v>
      </c>
      <c r="AZ398" s="95">
        <f>VLOOKUP($A398,'CCR_%'!$A:$WWW,MATCH(AZ$8,'CCR_%'!$A$8:$WWW$8,0),FALSE)+AY398</f>
        <v>1</v>
      </c>
      <c r="BA398" s="95">
        <f>VLOOKUP($A398,'CCR_%'!$A:$WWW,MATCH(BA$8,'CCR_%'!$A$8:$WWW$8,0),FALSE)+AZ398</f>
        <v>1</v>
      </c>
      <c r="BB398" s="95">
        <f>VLOOKUP($A398,'CCR_%'!$A:$WWW,MATCH(BB$8,'CCR_%'!$A$8:$WWW$8,0),FALSE)+BA398</f>
        <v>1</v>
      </c>
      <c r="BC398" s="95">
        <f>VLOOKUP($A398,'CCR_%'!$A:$WWW,MATCH(BC$8,'CCR_%'!$A$8:$WWW$8,0),FALSE)+BB398</f>
        <v>1</v>
      </c>
      <c r="BD398" s="95">
        <f>VLOOKUP($A398,'CCR_%'!$A:$WWW,MATCH(BD$8,'CCR_%'!$A$8:$WWW$8,0),FALSE)+BC398</f>
        <v>1</v>
      </c>
      <c r="BE398" s="95">
        <f>VLOOKUP($A398,'CCR_%'!$A:$WWW,MATCH(BE$8,'CCR_%'!$A$8:$WWW$8,0),FALSE)+BD398</f>
        <v>1</v>
      </c>
      <c r="BF398" s="95">
        <f>VLOOKUP($A398,'CCR_%'!$A:$WWW,MATCH(BF$8,'CCR_%'!$A$8:$WWW$8,0),FALSE)+BE398</f>
        <v>1</v>
      </c>
      <c r="BG398" s="95">
        <f>VLOOKUP($A398,'CCR_%'!$A:$WWW,MATCH(BG$8,'CCR_%'!$A$8:$WWW$8,0),FALSE)+BF398</f>
        <v>1</v>
      </c>
      <c r="BH398" s="95">
        <f>VLOOKUP($A398,'CCR_%'!$A:$WWW,MATCH(BH$8,'CCR_%'!$A$8:$WWW$8,0),FALSE)+BG398</f>
        <v>1</v>
      </c>
      <c r="BI398" s="95">
        <f>VLOOKUP($A398,'CCR_%'!$A:$WWW,MATCH(BI$8,'CCR_%'!$A$8:$WWW$8,0),FALSE)+BH398</f>
        <v>1</v>
      </c>
      <c r="BJ398" s="95">
        <f>VLOOKUP($A398,'CCR_%'!$A:$WWW,MATCH(BJ$8,'CCR_%'!$A$8:$WWW$8,0),FALSE)+BI398</f>
        <v>1</v>
      </c>
      <c r="BK398" s="95">
        <f>VLOOKUP($A398,'CCR_%'!$A:$WWW,MATCH(BK$8,'CCR_%'!$A$8:$WWW$8,0),FALSE)+BJ398</f>
        <v>1</v>
      </c>
      <c r="BL398" s="95">
        <f>VLOOKUP($A398,'CCR_%'!$A:$WWW,MATCH(BL$8,'CCR_%'!$A$8:$WWW$8,0),FALSE)+BK398</f>
        <v>1</v>
      </c>
    </row>
    <row r="399" spans="1:64" ht="16.5" customHeight="1" outlineLevel="3" x14ac:dyDescent="0.25">
      <c r="A399" s="26" t="s">
        <v>731</v>
      </c>
      <c r="B399" s="38" t="s">
        <v>732</v>
      </c>
      <c r="C399" s="93">
        <v>45796</v>
      </c>
      <c r="D399" s="93">
        <v>46110</v>
      </c>
      <c r="E399" s="94">
        <f>VLOOKUP($A399,'CCR_%'!$A:$WWW,MATCH(E$8,'CCR_%'!$A$8:$WWW$8,0),FALSE)+0</f>
        <v>0.1</v>
      </c>
      <c r="F399" s="95">
        <f>VLOOKUP($A399,'CCR_%'!$A:$WWW,MATCH(F$8,'CCR_%'!$A$8:$WWW$8,0),FALSE)+E399</f>
        <v>1</v>
      </c>
      <c r="G399" s="95">
        <f>VLOOKUP($A399,'CCR_%'!$A:$WWW,MATCH(G$8,'CCR_%'!$A$8:$WWW$8,0),FALSE)+F399</f>
        <v>1</v>
      </c>
      <c r="H399" s="95">
        <f>VLOOKUP($A399,'CCR_%'!$A:$WWW,MATCH(H$8,'CCR_%'!$A$8:$WWW$8,0),FALSE)+G399</f>
        <v>1</v>
      </c>
      <c r="I399" s="95">
        <f>VLOOKUP($A399,'CCR_%'!$A:$WWW,MATCH(I$8,'CCR_%'!$A$8:$WWW$8,0),FALSE)+H399</f>
        <v>1</v>
      </c>
      <c r="J399" s="95">
        <f>VLOOKUP($A399,'CCR_%'!$A:$WWW,MATCH(J$8,'CCR_%'!$A$8:$WWW$8,0),FALSE)+I399</f>
        <v>1</v>
      </c>
      <c r="K399" s="95">
        <f>VLOOKUP($A399,'CCR_%'!$A:$WWW,MATCH(K$8,'CCR_%'!$A$8:$WWW$8,0),FALSE)+J399</f>
        <v>1</v>
      </c>
      <c r="L399" s="95">
        <f>VLOOKUP($A399,'CCR_%'!$A:$WWW,MATCH(L$8,'CCR_%'!$A$8:$WWW$8,0),FALSE)+K399</f>
        <v>1</v>
      </c>
      <c r="M399" s="95">
        <f>VLOOKUP($A399,'CCR_%'!$A:$WWW,MATCH(M$8,'CCR_%'!$A$8:$WWW$8,0),FALSE)+L399</f>
        <v>1</v>
      </c>
      <c r="N399" s="95">
        <f>VLOOKUP($A399,'CCR_%'!$A:$WWW,MATCH(N$8,'CCR_%'!$A$8:$WWW$8,0),FALSE)+M399</f>
        <v>1</v>
      </c>
      <c r="O399" s="95">
        <f>VLOOKUP($A399,'CCR_%'!$A:$WWW,MATCH(O$8,'CCR_%'!$A$8:$WWW$8,0),FALSE)+N399</f>
        <v>1</v>
      </c>
      <c r="P399" s="95">
        <f>VLOOKUP($A399,'CCR_%'!$A:$WWW,MATCH(P$8,'CCR_%'!$A$8:$WWW$8,0),FALSE)+O399</f>
        <v>1</v>
      </c>
      <c r="Q399" s="95">
        <f>VLOOKUP($A399,'CCR_%'!$A:$WWW,MATCH(Q$8,'CCR_%'!$A$8:$WWW$8,0),FALSE)+P399</f>
        <v>1</v>
      </c>
      <c r="R399" s="95">
        <f>VLOOKUP($A399,'CCR_%'!$A:$WWW,MATCH(R$8,'CCR_%'!$A$8:$WWW$8,0),FALSE)+Q399</f>
        <v>1</v>
      </c>
      <c r="S399" s="95">
        <f>VLOOKUP($A399,'CCR_%'!$A:$WWW,MATCH(S$8,'CCR_%'!$A$8:$WWW$8,0),FALSE)+R399</f>
        <v>1</v>
      </c>
      <c r="T399" s="95">
        <f>VLOOKUP($A399,'CCR_%'!$A:$WWW,MATCH(T$8,'CCR_%'!$A$8:$WWW$8,0),FALSE)+S399</f>
        <v>1</v>
      </c>
      <c r="U399" s="95">
        <f>VLOOKUP($A399,'CCR_%'!$A:$WWW,MATCH(U$8,'CCR_%'!$A$8:$WWW$8,0),FALSE)+T399</f>
        <v>1</v>
      </c>
      <c r="V399" s="95">
        <f>VLOOKUP($A399,'CCR_%'!$A:$WWW,MATCH(V$8,'CCR_%'!$A$8:$WWW$8,0),FALSE)+U399</f>
        <v>1</v>
      </c>
      <c r="W399" s="95">
        <f>VLOOKUP($A399,'CCR_%'!$A:$WWW,MATCH(W$8,'CCR_%'!$A$8:$WWW$8,0),FALSE)+V399</f>
        <v>1</v>
      </c>
      <c r="X399" s="95">
        <f>VLOOKUP($A399,'CCR_%'!$A:$WWW,MATCH(X$8,'CCR_%'!$A$8:$WWW$8,0),FALSE)+W399</f>
        <v>1</v>
      </c>
      <c r="Y399" s="95">
        <f>VLOOKUP($A399,'CCR_%'!$A:$WWW,MATCH(Y$8,'CCR_%'!$A$8:$WWW$8,0),FALSE)+X399</f>
        <v>1</v>
      </c>
      <c r="Z399" s="95">
        <f>VLOOKUP($A399,'CCR_%'!$A:$WWW,MATCH(Z$8,'CCR_%'!$A$8:$WWW$8,0),FALSE)+Y399</f>
        <v>1</v>
      </c>
      <c r="AA399" s="95">
        <f>VLOOKUP($A399,'CCR_%'!$A:$WWW,MATCH(AA$8,'CCR_%'!$A$8:$WWW$8,0),FALSE)+Z399</f>
        <v>1</v>
      </c>
      <c r="AB399" s="95">
        <f>VLOOKUP($A399,'CCR_%'!$A:$WWW,MATCH(AB$8,'CCR_%'!$A$8:$WWW$8,0),FALSE)+AA399</f>
        <v>1</v>
      </c>
      <c r="AC399" s="95">
        <f>VLOOKUP($A399,'CCR_%'!$A:$WWW,MATCH(AC$8,'CCR_%'!$A$8:$WWW$8,0),FALSE)+AB399</f>
        <v>1</v>
      </c>
      <c r="AD399" s="95">
        <f>VLOOKUP($A399,'CCR_%'!$A:$WWW,MATCH(AD$8,'CCR_%'!$A$8:$WWW$8,0),FALSE)+AC399</f>
        <v>1</v>
      </c>
      <c r="AE399" s="95">
        <f>VLOOKUP($A399,'CCR_%'!$A:$WWW,MATCH(AE$8,'CCR_%'!$A$8:$WWW$8,0),FALSE)+AD399</f>
        <v>1</v>
      </c>
      <c r="AF399" s="95">
        <f>VLOOKUP($A399,'CCR_%'!$A:$WWW,MATCH(AF$8,'CCR_%'!$A$8:$WWW$8,0),FALSE)+AE399</f>
        <v>1</v>
      </c>
      <c r="AG399" s="95">
        <f>VLOOKUP($A399,'CCR_%'!$A:$WWW,MATCH(AG$8,'CCR_%'!$A$8:$WWW$8,0),FALSE)+AF399</f>
        <v>1</v>
      </c>
      <c r="AH399" s="95">
        <f>VLOOKUP($A399,'CCR_%'!$A:$WWW,MATCH(AH$8,'CCR_%'!$A$8:$WWW$8,0),FALSE)+AG399</f>
        <v>1</v>
      </c>
      <c r="AI399" s="95">
        <f>VLOOKUP($A399,'CCR_%'!$A:$WWW,MATCH(AI$8,'CCR_%'!$A$8:$WWW$8,0),FALSE)+AH399</f>
        <v>1</v>
      </c>
      <c r="AJ399" s="95">
        <f>VLOOKUP($A399,'CCR_%'!$A:$WWW,MATCH(AJ$8,'CCR_%'!$A$8:$WWW$8,0),FALSE)+AI399</f>
        <v>1</v>
      </c>
      <c r="AK399" s="95">
        <f>VLOOKUP($A399,'CCR_%'!$A:$WWW,MATCH(AK$8,'CCR_%'!$A$8:$WWW$8,0),FALSE)+AJ399</f>
        <v>1</v>
      </c>
      <c r="AL399" s="95">
        <f>VLOOKUP($A399,'CCR_%'!$A:$WWW,MATCH(AL$8,'CCR_%'!$A$8:$WWW$8,0),FALSE)+AK399</f>
        <v>1</v>
      </c>
      <c r="AM399" s="95">
        <f>VLOOKUP($A399,'CCR_%'!$A:$WWW,MATCH(AM$8,'CCR_%'!$A$8:$WWW$8,0),FALSE)+AL399</f>
        <v>1</v>
      </c>
      <c r="AN399" s="95">
        <f>VLOOKUP($A399,'CCR_%'!$A:$WWW,MATCH(AN$8,'CCR_%'!$A$8:$WWW$8,0),FALSE)+AM399</f>
        <v>1</v>
      </c>
      <c r="AO399" s="95">
        <f>VLOOKUP($A399,'CCR_%'!$A:$WWW,MATCH(AO$8,'CCR_%'!$A$8:$WWW$8,0),FALSE)+AN399</f>
        <v>1</v>
      </c>
      <c r="AP399" s="95">
        <f>VLOOKUP($A399,'CCR_%'!$A:$WWW,MATCH(AP$8,'CCR_%'!$A$8:$WWW$8,0),FALSE)+AO399</f>
        <v>1</v>
      </c>
      <c r="AQ399" s="95">
        <f>VLOOKUP($A399,'CCR_%'!$A:$WWW,MATCH(AQ$8,'CCR_%'!$A$8:$WWW$8,0),FALSE)+AP399</f>
        <v>1</v>
      </c>
      <c r="AR399" s="95">
        <f>VLOOKUP($A399,'CCR_%'!$A:$WWW,MATCH(AR$8,'CCR_%'!$A$8:$WWW$8,0),FALSE)+AQ399</f>
        <v>1</v>
      </c>
      <c r="AS399" s="95">
        <f>VLOOKUP($A399,'CCR_%'!$A:$WWW,MATCH(AS$8,'CCR_%'!$A$8:$WWW$8,0),FALSE)+AR399</f>
        <v>1</v>
      </c>
      <c r="AT399" s="95">
        <f>VLOOKUP($A399,'CCR_%'!$A:$WWW,MATCH(AT$8,'CCR_%'!$A$8:$WWW$8,0),FALSE)+AS399</f>
        <v>1</v>
      </c>
      <c r="AU399" s="95">
        <f>VLOOKUP($A399,'CCR_%'!$A:$WWW,MATCH(AU$8,'CCR_%'!$A$8:$WWW$8,0),FALSE)+AT399</f>
        <v>1</v>
      </c>
      <c r="AV399" s="95">
        <f>VLOOKUP($A399,'CCR_%'!$A:$WWW,MATCH(AV$8,'CCR_%'!$A$8:$WWW$8,0),FALSE)+AU399</f>
        <v>1</v>
      </c>
      <c r="AW399" s="95">
        <f>VLOOKUP($A399,'CCR_%'!$A:$WWW,MATCH(AW$8,'CCR_%'!$A$8:$WWW$8,0),FALSE)+AV399</f>
        <v>1</v>
      </c>
      <c r="AX399" s="95">
        <f>VLOOKUP($A399,'CCR_%'!$A:$WWW,MATCH(AX$8,'CCR_%'!$A$8:$WWW$8,0),FALSE)+AW399</f>
        <v>1</v>
      </c>
      <c r="AY399" s="95">
        <f>VLOOKUP($A399,'CCR_%'!$A:$WWW,MATCH(AY$8,'CCR_%'!$A$8:$WWW$8,0),FALSE)+AX399</f>
        <v>1</v>
      </c>
      <c r="AZ399" s="95">
        <f>VLOOKUP($A399,'CCR_%'!$A:$WWW,MATCH(AZ$8,'CCR_%'!$A$8:$WWW$8,0),FALSE)+AY399</f>
        <v>1</v>
      </c>
      <c r="BA399" s="95">
        <f>VLOOKUP($A399,'CCR_%'!$A:$WWW,MATCH(BA$8,'CCR_%'!$A$8:$WWW$8,0),FALSE)+AZ399</f>
        <v>1</v>
      </c>
      <c r="BB399" s="95">
        <f>VLOOKUP($A399,'CCR_%'!$A:$WWW,MATCH(BB$8,'CCR_%'!$A$8:$WWW$8,0),FALSE)+BA399</f>
        <v>1</v>
      </c>
      <c r="BC399" s="95">
        <f>VLOOKUP($A399,'CCR_%'!$A:$WWW,MATCH(BC$8,'CCR_%'!$A$8:$WWW$8,0),FALSE)+BB399</f>
        <v>1</v>
      </c>
      <c r="BD399" s="95">
        <f>VLOOKUP($A399,'CCR_%'!$A:$WWW,MATCH(BD$8,'CCR_%'!$A$8:$WWW$8,0),FALSE)+BC399</f>
        <v>1</v>
      </c>
      <c r="BE399" s="95">
        <f>VLOOKUP($A399,'CCR_%'!$A:$WWW,MATCH(BE$8,'CCR_%'!$A$8:$WWW$8,0),FALSE)+BD399</f>
        <v>1</v>
      </c>
      <c r="BF399" s="95">
        <f>VLOOKUP($A399,'CCR_%'!$A:$WWW,MATCH(BF$8,'CCR_%'!$A$8:$WWW$8,0),FALSE)+BE399</f>
        <v>1</v>
      </c>
      <c r="BG399" s="95">
        <f>VLOOKUP($A399,'CCR_%'!$A:$WWW,MATCH(BG$8,'CCR_%'!$A$8:$WWW$8,0),FALSE)+BF399</f>
        <v>1</v>
      </c>
      <c r="BH399" s="95">
        <f>VLOOKUP($A399,'CCR_%'!$A:$WWW,MATCH(BH$8,'CCR_%'!$A$8:$WWW$8,0),FALSE)+BG399</f>
        <v>1</v>
      </c>
      <c r="BI399" s="95">
        <f>VLOOKUP($A399,'CCR_%'!$A:$WWW,MATCH(BI$8,'CCR_%'!$A$8:$WWW$8,0),FALSE)+BH399</f>
        <v>1</v>
      </c>
      <c r="BJ399" s="95">
        <f>VLOOKUP($A399,'CCR_%'!$A:$WWW,MATCH(BJ$8,'CCR_%'!$A$8:$WWW$8,0),FALSE)+BI399</f>
        <v>1</v>
      </c>
      <c r="BK399" s="95">
        <f>VLOOKUP($A399,'CCR_%'!$A:$WWW,MATCH(BK$8,'CCR_%'!$A$8:$WWW$8,0),FALSE)+BJ399</f>
        <v>1</v>
      </c>
      <c r="BL399" s="95">
        <f>VLOOKUP($A399,'CCR_%'!$A:$WWW,MATCH(BL$8,'CCR_%'!$A$8:$WWW$8,0),FALSE)+BK399</f>
        <v>1</v>
      </c>
    </row>
    <row r="400" spans="1:64" ht="16.5" customHeight="1" outlineLevel="3" x14ac:dyDescent="0.25">
      <c r="A400" s="26" t="s">
        <v>733</v>
      </c>
      <c r="B400" s="38" t="s">
        <v>734</v>
      </c>
      <c r="C400" s="93">
        <v>45930</v>
      </c>
      <c r="D400" s="93">
        <v>46110</v>
      </c>
      <c r="E400" s="94">
        <f>VLOOKUP($A400,'CCR_%'!$A:$WWW,MATCH(E$8,'CCR_%'!$A$8:$WWW$8,0),FALSE)+0</f>
        <v>0</v>
      </c>
      <c r="F400" s="95">
        <f>VLOOKUP($A400,'CCR_%'!$A:$WWW,MATCH(F$8,'CCR_%'!$A$8:$WWW$8,0),FALSE)+E400</f>
        <v>1</v>
      </c>
      <c r="G400" s="95">
        <f>VLOOKUP($A400,'CCR_%'!$A:$WWW,MATCH(G$8,'CCR_%'!$A$8:$WWW$8,0),FALSE)+F400</f>
        <v>1</v>
      </c>
      <c r="H400" s="95">
        <f>VLOOKUP($A400,'CCR_%'!$A:$WWW,MATCH(H$8,'CCR_%'!$A$8:$WWW$8,0),FALSE)+G400</f>
        <v>1</v>
      </c>
      <c r="I400" s="95">
        <f>VLOOKUP($A400,'CCR_%'!$A:$WWW,MATCH(I$8,'CCR_%'!$A$8:$WWW$8,0),FALSE)+H400</f>
        <v>1</v>
      </c>
      <c r="J400" s="95">
        <f>VLOOKUP($A400,'CCR_%'!$A:$WWW,MATCH(J$8,'CCR_%'!$A$8:$WWW$8,0),FALSE)+I400</f>
        <v>1</v>
      </c>
      <c r="K400" s="95">
        <f>VLOOKUP($A400,'CCR_%'!$A:$WWW,MATCH(K$8,'CCR_%'!$A$8:$WWW$8,0),FALSE)+J400</f>
        <v>1</v>
      </c>
      <c r="L400" s="95">
        <f>VLOOKUP($A400,'CCR_%'!$A:$WWW,MATCH(L$8,'CCR_%'!$A$8:$WWW$8,0),FALSE)+K400</f>
        <v>1</v>
      </c>
      <c r="M400" s="95">
        <f>VLOOKUP($A400,'CCR_%'!$A:$WWW,MATCH(M$8,'CCR_%'!$A$8:$WWW$8,0),FALSE)+L400</f>
        <v>1</v>
      </c>
      <c r="N400" s="95">
        <f>VLOOKUP($A400,'CCR_%'!$A:$WWW,MATCH(N$8,'CCR_%'!$A$8:$WWW$8,0),FALSE)+M400</f>
        <v>1</v>
      </c>
      <c r="O400" s="95">
        <f>VLOOKUP($A400,'CCR_%'!$A:$WWW,MATCH(O$8,'CCR_%'!$A$8:$WWW$8,0),FALSE)+N400</f>
        <v>1</v>
      </c>
      <c r="P400" s="95">
        <f>VLOOKUP($A400,'CCR_%'!$A:$WWW,MATCH(P$8,'CCR_%'!$A$8:$WWW$8,0),FALSE)+O400</f>
        <v>1</v>
      </c>
      <c r="Q400" s="95">
        <f>VLOOKUP($A400,'CCR_%'!$A:$WWW,MATCH(Q$8,'CCR_%'!$A$8:$WWW$8,0),FALSE)+P400</f>
        <v>1</v>
      </c>
      <c r="R400" s="95">
        <f>VLOOKUP($A400,'CCR_%'!$A:$WWW,MATCH(R$8,'CCR_%'!$A$8:$WWW$8,0),FALSE)+Q400</f>
        <v>1</v>
      </c>
      <c r="S400" s="95">
        <f>VLOOKUP($A400,'CCR_%'!$A:$WWW,MATCH(S$8,'CCR_%'!$A$8:$WWW$8,0),FALSE)+R400</f>
        <v>1</v>
      </c>
      <c r="T400" s="95">
        <f>VLOOKUP($A400,'CCR_%'!$A:$WWW,MATCH(T$8,'CCR_%'!$A$8:$WWW$8,0),FALSE)+S400</f>
        <v>1</v>
      </c>
      <c r="U400" s="95">
        <f>VLOOKUP($A400,'CCR_%'!$A:$WWW,MATCH(U$8,'CCR_%'!$A$8:$WWW$8,0),FALSE)+T400</f>
        <v>1</v>
      </c>
      <c r="V400" s="95">
        <f>VLOOKUP($A400,'CCR_%'!$A:$WWW,MATCH(V$8,'CCR_%'!$A$8:$WWW$8,0),FALSE)+U400</f>
        <v>1</v>
      </c>
      <c r="W400" s="95">
        <f>VLOOKUP($A400,'CCR_%'!$A:$WWW,MATCH(W$8,'CCR_%'!$A$8:$WWW$8,0),FALSE)+V400</f>
        <v>1</v>
      </c>
      <c r="X400" s="95">
        <f>VLOOKUP($A400,'CCR_%'!$A:$WWW,MATCH(X$8,'CCR_%'!$A$8:$WWW$8,0),FALSE)+W400</f>
        <v>1</v>
      </c>
      <c r="Y400" s="95">
        <f>VLOOKUP($A400,'CCR_%'!$A:$WWW,MATCH(Y$8,'CCR_%'!$A$8:$WWW$8,0),FALSE)+X400</f>
        <v>1</v>
      </c>
      <c r="Z400" s="95">
        <f>VLOOKUP($A400,'CCR_%'!$A:$WWW,MATCH(Z$8,'CCR_%'!$A$8:$WWW$8,0),FALSE)+Y400</f>
        <v>1</v>
      </c>
      <c r="AA400" s="95">
        <f>VLOOKUP($A400,'CCR_%'!$A:$WWW,MATCH(AA$8,'CCR_%'!$A$8:$WWW$8,0),FALSE)+Z400</f>
        <v>1</v>
      </c>
      <c r="AB400" s="95">
        <f>VLOOKUP($A400,'CCR_%'!$A:$WWW,MATCH(AB$8,'CCR_%'!$A$8:$WWW$8,0),FALSE)+AA400</f>
        <v>1</v>
      </c>
      <c r="AC400" s="95">
        <f>VLOOKUP($A400,'CCR_%'!$A:$WWW,MATCH(AC$8,'CCR_%'!$A$8:$WWW$8,0),FALSE)+AB400</f>
        <v>1</v>
      </c>
      <c r="AD400" s="95">
        <f>VLOOKUP($A400,'CCR_%'!$A:$WWW,MATCH(AD$8,'CCR_%'!$A$8:$WWW$8,0),FALSE)+AC400</f>
        <v>1</v>
      </c>
      <c r="AE400" s="95">
        <f>VLOOKUP($A400,'CCR_%'!$A:$WWW,MATCH(AE$8,'CCR_%'!$A$8:$WWW$8,0),FALSE)+AD400</f>
        <v>1</v>
      </c>
      <c r="AF400" s="95">
        <f>VLOOKUP($A400,'CCR_%'!$A:$WWW,MATCH(AF$8,'CCR_%'!$A$8:$WWW$8,0),FALSE)+AE400</f>
        <v>1</v>
      </c>
      <c r="AG400" s="95">
        <f>VLOOKUP($A400,'CCR_%'!$A:$WWW,MATCH(AG$8,'CCR_%'!$A$8:$WWW$8,0),FALSE)+AF400</f>
        <v>1</v>
      </c>
      <c r="AH400" s="95">
        <f>VLOOKUP($A400,'CCR_%'!$A:$WWW,MATCH(AH$8,'CCR_%'!$A$8:$WWW$8,0),FALSE)+AG400</f>
        <v>1</v>
      </c>
      <c r="AI400" s="95">
        <f>VLOOKUP($A400,'CCR_%'!$A:$WWW,MATCH(AI$8,'CCR_%'!$A$8:$WWW$8,0),FALSE)+AH400</f>
        <v>1</v>
      </c>
      <c r="AJ400" s="95">
        <f>VLOOKUP($A400,'CCR_%'!$A:$WWW,MATCH(AJ$8,'CCR_%'!$A$8:$WWW$8,0),FALSE)+AI400</f>
        <v>1</v>
      </c>
      <c r="AK400" s="95">
        <f>VLOOKUP($A400,'CCR_%'!$A:$WWW,MATCH(AK$8,'CCR_%'!$A$8:$WWW$8,0),FALSE)+AJ400</f>
        <v>1</v>
      </c>
      <c r="AL400" s="95">
        <f>VLOOKUP($A400,'CCR_%'!$A:$WWW,MATCH(AL$8,'CCR_%'!$A$8:$WWW$8,0),FALSE)+AK400</f>
        <v>1</v>
      </c>
      <c r="AM400" s="95">
        <f>VLOOKUP($A400,'CCR_%'!$A:$WWW,MATCH(AM$8,'CCR_%'!$A$8:$WWW$8,0),FALSE)+AL400</f>
        <v>1</v>
      </c>
      <c r="AN400" s="95">
        <f>VLOOKUP($A400,'CCR_%'!$A:$WWW,MATCH(AN$8,'CCR_%'!$A$8:$WWW$8,0),FALSE)+AM400</f>
        <v>1</v>
      </c>
      <c r="AO400" s="95">
        <f>VLOOKUP($A400,'CCR_%'!$A:$WWW,MATCH(AO$8,'CCR_%'!$A$8:$WWW$8,0),FALSE)+AN400</f>
        <v>1</v>
      </c>
      <c r="AP400" s="95">
        <f>VLOOKUP($A400,'CCR_%'!$A:$WWW,MATCH(AP$8,'CCR_%'!$A$8:$WWW$8,0),FALSE)+AO400</f>
        <v>1</v>
      </c>
      <c r="AQ400" s="95">
        <f>VLOOKUP($A400,'CCR_%'!$A:$WWW,MATCH(AQ$8,'CCR_%'!$A$8:$WWW$8,0),FALSE)+AP400</f>
        <v>1</v>
      </c>
      <c r="AR400" s="95">
        <f>VLOOKUP($A400,'CCR_%'!$A:$WWW,MATCH(AR$8,'CCR_%'!$A$8:$WWW$8,0),FALSE)+AQ400</f>
        <v>1</v>
      </c>
      <c r="AS400" s="95">
        <f>VLOOKUP($A400,'CCR_%'!$A:$WWW,MATCH(AS$8,'CCR_%'!$A$8:$WWW$8,0),FALSE)+AR400</f>
        <v>1</v>
      </c>
      <c r="AT400" s="95">
        <f>VLOOKUP($A400,'CCR_%'!$A:$WWW,MATCH(AT$8,'CCR_%'!$A$8:$WWW$8,0),FALSE)+AS400</f>
        <v>1</v>
      </c>
      <c r="AU400" s="95">
        <f>VLOOKUP($A400,'CCR_%'!$A:$WWW,MATCH(AU$8,'CCR_%'!$A$8:$WWW$8,0),FALSE)+AT400</f>
        <v>1</v>
      </c>
      <c r="AV400" s="95">
        <f>VLOOKUP($A400,'CCR_%'!$A:$WWW,MATCH(AV$8,'CCR_%'!$A$8:$WWW$8,0),FALSE)+AU400</f>
        <v>1</v>
      </c>
      <c r="AW400" s="95">
        <f>VLOOKUP($A400,'CCR_%'!$A:$WWW,MATCH(AW$8,'CCR_%'!$A$8:$WWW$8,0),FALSE)+AV400</f>
        <v>1</v>
      </c>
      <c r="AX400" s="95">
        <f>VLOOKUP($A400,'CCR_%'!$A:$WWW,MATCH(AX$8,'CCR_%'!$A$8:$WWW$8,0),FALSE)+AW400</f>
        <v>1</v>
      </c>
      <c r="AY400" s="95">
        <f>VLOOKUP($A400,'CCR_%'!$A:$WWW,MATCH(AY$8,'CCR_%'!$A$8:$WWW$8,0),FALSE)+AX400</f>
        <v>1</v>
      </c>
      <c r="AZ400" s="95">
        <f>VLOOKUP($A400,'CCR_%'!$A:$WWW,MATCH(AZ$8,'CCR_%'!$A$8:$WWW$8,0),FALSE)+AY400</f>
        <v>1</v>
      </c>
      <c r="BA400" s="95">
        <f>VLOOKUP($A400,'CCR_%'!$A:$WWW,MATCH(BA$8,'CCR_%'!$A$8:$WWW$8,0),FALSE)+AZ400</f>
        <v>1</v>
      </c>
      <c r="BB400" s="95">
        <f>VLOOKUP($A400,'CCR_%'!$A:$WWW,MATCH(BB$8,'CCR_%'!$A$8:$WWW$8,0),FALSE)+BA400</f>
        <v>1</v>
      </c>
      <c r="BC400" s="95">
        <f>VLOOKUP($A400,'CCR_%'!$A:$WWW,MATCH(BC$8,'CCR_%'!$A$8:$WWW$8,0),FALSE)+BB400</f>
        <v>1</v>
      </c>
      <c r="BD400" s="95">
        <f>VLOOKUP($A400,'CCR_%'!$A:$WWW,MATCH(BD$8,'CCR_%'!$A$8:$WWW$8,0),FALSE)+BC400</f>
        <v>1</v>
      </c>
      <c r="BE400" s="95">
        <f>VLOOKUP($A400,'CCR_%'!$A:$WWW,MATCH(BE$8,'CCR_%'!$A$8:$WWW$8,0),FALSE)+BD400</f>
        <v>1</v>
      </c>
      <c r="BF400" s="95">
        <f>VLOOKUP($A400,'CCR_%'!$A:$WWW,MATCH(BF$8,'CCR_%'!$A$8:$WWW$8,0),FALSE)+BE400</f>
        <v>1</v>
      </c>
      <c r="BG400" s="95">
        <f>VLOOKUP($A400,'CCR_%'!$A:$WWW,MATCH(BG$8,'CCR_%'!$A$8:$WWW$8,0),FALSE)+BF400</f>
        <v>1</v>
      </c>
      <c r="BH400" s="95">
        <f>VLOOKUP($A400,'CCR_%'!$A:$WWW,MATCH(BH$8,'CCR_%'!$A$8:$WWW$8,0),FALSE)+BG400</f>
        <v>1</v>
      </c>
      <c r="BI400" s="95">
        <f>VLOOKUP($A400,'CCR_%'!$A:$WWW,MATCH(BI$8,'CCR_%'!$A$8:$WWW$8,0),FALSE)+BH400</f>
        <v>1</v>
      </c>
      <c r="BJ400" s="95">
        <f>VLOOKUP($A400,'CCR_%'!$A:$WWW,MATCH(BJ$8,'CCR_%'!$A$8:$WWW$8,0),FALSE)+BI400</f>
        <v>1</v>
      </c>
      <c r="BK400" s="95">
        <f>VLOOKUP($A400,'CCR_%'!$A:$WWW,MATCH(BK$8,'CCR_%'!$A$8:$WWW$8,0),FALSE)+BJ400</f>
        <v>1</v>
      </c>
      <c r="BL400" s="95">
        <f>VLOOKUP($A400,'CCR_%'!$A:$WWW,MATCH(BL$8,'CCR_%'!$A$8:$WWW$8,0),FALSE)+BK400</f>
        <v>1</v>
      </c>
    </row>
    <row r="401" spans="1:64" ht="16.5" customHeight="1" outlineLevel="3" x14ac:dyDescent="0.25">
      <c r="A401" s="26" t="s">
        <v>735</v>
      </c>
      <c r="B401" s="38" t="s">
        <v>736</v>
      </c>
      <c r="C401" s="93">
        <v>45930</v>
      </c>
      <c r="D401" s="93">
        <v>46110</v>
      </c>
      <c r="E401" s="94">
        <f>VLOOKUP($A401,'CCR_%'!$A:$WWW,MATCH(E$8,'CCR_%'!$A$8:$WWW$8,0),FALSE)+0</f>
        <v>0</v>
      </c>
      <c r="F401" s="95">
        <f>VLOOKUP($A401,'CCR_%'!$A:$WWW,MATCH(F$8,'CCR_%'!$A$8:$WWW$8,0),FALSE)+E401</f>
        <v>1</v>
      </c>
      <c r="G401" s="95">
        <f>VLOOKUP($A401,'CCR_%'!$A:$WWW,MATCH(G$8,'CCR_%'!$A$8:$WWW$8,0),FALSE)+F401</f>
        <v>1</v>
      </c>
      <c r="H401" s="95">
        <f>VLOOKUP($A401,'CCR_%'!$A:$WWW,MATCH(H$8,'CCR_%'!$A$8:$WWW$8,0),FALSE)+G401</f>
        <v>1</v>
      </c>
      <c r="I401" s="95">
        <f>VLOOKUP($A401,'CCR_%'!$A:$WWW,MATCH(I$8,'CCR_%'!$A$8:$WWW$8,0),FALSE)+H401</f>
        <v>1</v>
      </c>
      <c r="J401" s="95">
        <f>VLOOKUP($A401,'CCR_%'!$A:$WWW,MATCH(J$8,'CCR_%'!$A$8:$WWW$8,0),FALSE)+I401</f>
        <v>1</v>
      </c>
      <c r="K401" s="95">
        <f>VLOOKUP($A401,'CCR_%'!$A:$WWW,MATCH(K$8,'CCR_%'!$A$8:$WWW$8,0),FALSE)+J401</f>
        <v>1</v>
      </c>
      <c r="L401" s="95">
        <f>VLOOKUP($A401,'CCR_%'!$A:$WWW,MATCH(L$8,'CCR_%'!$A$8:$WWW$8,0),FALSE)+K401</f>
        <v>1</v>
      </c>
      <c r="M401" s="95">
        <f>VLOOKUP($A401,'CCR_%'!$A:$WWW,MATCH(M$8,'CCR_%'!$A$8:$WWW$8,0),FALSE)+L401</f>
        <v>1</v>
      </c>
      <c r="N401" s="95">
        <f>VLOOKUP($A401,'CCR_%'!$A:$WWW,MATCH(N$8,'CCR_%'!$A$8:$WWW$8,0),FALSE)+M401</f>
        <v>1</v>
      </c>
      <c r="O401" s="95">
        <f>VLOOKUP($A401,'CCR_%'!$A:$WWW,MATCH(O$8,'CCR_%'!$A$8:$WWW$8,0),FALSE)+N401</f>
        <v>1</v>
      </c>
      <c r="P401" s="95">
        <f>VLOOKUP($A401,'CCR_%'!$A:$WWW,MATCH(P$8,'CCR_%'!$A$8:$WWW$8,0),FALSE)+O401</f>
        <v>1</v>
      </c>
      <c r="Q401" s="95">
        <f>VLOOKUP($A401,'CCR_%'!$A:$WWW,MATCH(Q$8,'CCR_%'!$A$8:$WWW$8,0),FALSE)+P401</f>
        <v>1</v>
      </c>
      <c r="R401" s="95">
        <f>VLOOKUP($A401,'CCR_%'!$A:$WWW,MATCH(R$8,'CCR_%'!$A$8:$WWW$8,0),FALSE)+Q401</f>
        <v>1</v>
      </c>
      <c r="S401" s="95">
        <f>VLOOKUP($A401,'CCR_%'!$A:$WWW,MATCH(S$8,'CCR_%'!$A$8:$WWW$8,0),FALSE)+R401</f>
        <v>1</v>
      </c>
      <c r="T401" s="95">
        <f>VLOOKUP($A401,'CCR_%'!$A:$WWW,MATCH(T$8,'CCR_%'!$A$8:$WWW$8,0),FALSE)+S401</f>
        <v>1</v>
      </c>
      <c r="U401" s="95">
        <f>VLOOKUP($A401,'CCR_%'!$A:$WWW,MATCH(U$8,'CCR_%'!$A$8:$WWW$8,0),FALSE)+T401</f>
        <v>1</v>
      </c>
      <c r="V401" s="95">
        <f>VLOOKUP($A401,'CCR_%'!$A:$WWW,MATCH(V$8,'CCR_%'!$A$8:$WWW$8,0),FALSE)+U401</f>
        <v>1</v>
      </c>
      <c r="W401" s="95">
        <f>VLOOKUP($A401,'CCR_%'!$A:$WWW,MATCH(W$8,'CCR_%'!$A$8:$WWW$8,0),FALSE)+V401</f>
        <v>1</v>
      </c>
      <c r="X401" s="95">
        <f>VLOOKUP($A401,'CCR_%'!$A:$WWW,MATCH(X$8,'CCR_%'!$A$8:$WWW$8,0),FALSE)+W401</f>
        <v>1</v>
      </c>
      <c r="Y401" s="95">
        <f>VLOOKUP($A401,'CCR_%'!$A:$WWW,MATCH(Y$8,'CCR_%'!$A$8:$WWW$8,0),FALSE)+X401</f>
        <v>1</v>
      </c>
      <c r="Z401" s="95">
        <f>VLOOKUP($A401,'CCR_%'!$A:$WWW,MATCH(Z$8,'CCR_%'!$A$8:$WWW$8,0),FALSE)+Y401</f>
        <v>1</v>
      </c>
      <c r="AA401" s="95">
        <f>VLOOKUP($A401,'CCR_%'!$A:$WWW,MATCH(AA$8,'CCR_%'!$A$8:$WWW$8,0),FALSE)+Z401</f>
        <v>1</v>
      </c>
      <c r="AB401" s="95">
        <f>VLOOKUP($A401,'CCR_%'!$A:$WWW,MATCH(AB$8,'CCR_%'!$A$8:$WWW$8,0),FALSE)+AA401</f>
        <v>1</v>
      </c>
      <c r="AC401" s="95">
        <f>VLOOKUP($A401,'CCR_%'!$A:$WWW,MATCH(AC$8,'CCR_%'!$A$8:$WWW$8,0),FALSE)+AB401</f>
        <v>1</v>
      </c>
      <c r="AD401" s="95">
        <f>VLOOKUP($A401,'CCR_%'!$A:$WWW,MATCH(AD$8,'CCR_%'!$A$8:$WWW$8,0),FALSE)+AC401</f>
        <v>1</v>
      </c>
      <c r="AE401" s="95">
        <f>VLOOKUP($A401,'CCR_%'!$A:$WWW,MATCH(AE$8,'CCR_%'!$A$8:$WWW$8,0),FALSE)+AD401</f>
        <v>1</v>
      </c>
      <c r="AF401" s="95">
        <f>VLOOKUP($A401,'CCR_%'!$A:$WWW,MATCH(AF$8,'CCR_%'!$A$8:$WWW$8,0),FALSE)+AE401</f>
        <v>1</v>
      </c>
      <c r="AG401" s="95">
        <f>VLOOKUP($A401,'CCR_%'!$A:$WWW,MATCH(AG$8,'CCR_%'!$A$8:$WWW$8,0),FALSE)+AF401</f>
        <v>1</v>
      </c>
      <c r="AH401" s="95">
        <f>VLOOKUP($A401,'CCR_%'!$A:$WWW,MATCH(AH$8,'CCR_%'!$A$8:$WWW$8,0),FALSE)+AG401</f>
        <v>1</v>
      </c>
      <c r="AI401" s="95">
        <f>VLOOKUP($A401,'CCR_%'!$A:$WWW,MATCH(AI$8,'CCR_%'!$A$8:$WWW$8,0),FALSE)+AH401</f>
        <v>1</v>
      </c>
      <c r="AJ401" s="95">
        <f>VLOOKUP($A401,'CCR_%'!$A:$WWW,MATCH(AJ$8,'CCR_%'!$A$8:$WWW$8,0),FALSE)+AI401</f>
        <v>1</v>
      </c>
      <c r="AK401" s="95">
        <f>VLOOKUP($A401,'CCR_%'!$A:$WWW,MATCH(AK$8,'CCR_%'!$A$8:$WWW$8,0),FALSE)+AJ401</f>
        <v>1</v>
      </c>
      <c r="AL401" s="95">
        <f>VLOOKUP($A401,'CCR_%'!$A:$WWW,MATCH(AL$8,'CCR_%'!$A$8:$WWW$8,0),FALSE)+AK401</f>
        <v>1</v>
      </c>
      <c r="AM401" s="95">
        <f>VLOOKUP($A401,'CCR_%'!$A:$WWW,MATCH(AM$8,'CCR_%'!$A$8:$WWW$8,0),FALSE)+AL401</f>
        <v>1</v>
      </c>
      <c r="AN401" s="95">
        <f>VLOOKUP($A401,'CCR_%'!$A:$WWW,MATCH(AN$8,'CCR_%'!$A$8:$WWW$8,0),FALSE)+AM401</f>
        <v>1</v>
      </c>
      <c r="AO401" s="95">
        <f>VLOOKUP($A401,'CCR_%'!$A:$WWW,MATCH(AO$8,'CCR_%'!$A$8:$WWW$8,0),FALSE)+AN401</f>
        <v>1</v>
      </c>
      <c r="AP401" s="95">
        <f>VLOOKUP($A401,'CCR_%'!$A:$WWW,MATCH(AP$8,'CCR_%'!$A$8:$WWW$8,0),FALSE)+AO401</f>
        <v>1</v>
      </c>
      <c r="AQ401" s="95">
        <f>VLOOKUP($A401,'CCR_%'!$A:$WWW,MATCH(AQ$8,'CCR_%'!$A$8:$WWW$8,0),FALSE)+AP401</f>
        <v>1</v>
      </c>
      <c r="AR401" s="95">
        <f>VLOOKUP($A401,'CCR_%'!$A:$WWW,MATCH(AR$8,'CCR_%'!$A$8:$WWW$8,0),FALSE)+AQ401</f>
        <v>1</v>
      </c>
      <c r="AS401" s="95">
        <f>VLOOKUP($A401,'CCR_%'!$A:$WWW,MATCH(AS$8,'CCR_%'!$A$8:$WWW$8,0),FALSE)+AR401</f>
        <v>1</v>
      </c>
      <c r="AT401" s="95">
        <f>VLOOKUP($A401,'CCR_%'!$A:$WWW,MATCH(AT$8,'CCR_%'!$A$8:$WWW$8,0),FALSE)+AS401</f>
        <v>1</v>
      </c>
      <c r="AU401" s="95">
        <f>VLOOKUP($A401,'CCR_%'!$A:$WWW,MATCH(AU$8,'CCR_%'!$A$8:$WWW$8,0),FALSE)+AT401</f>
        <v>1</v>
      </c>
      <c r="AV401" s="95">
        <f>VLOOKUP($A401,'CCR_%'!$A:$WWW,MATCH(AV$8,'CCR_%'!$A$8:$WWW$8,0),FALSE)+AU401</f>
        <v>1</v>
      </c>
      <c r="AW401" s="95">
        <f>VLOOKUP($A401,'CCR_%'!$A:$WWW,MATCH(AW$8,'CCR_%'!$A$8:$WWW$8,0),FALSE)+AV401</f>
        <v>1</v>
      </c>
      <c r="AX401" s="95">
        <f>VLOOKUP($A401,'CCR_%'!$A:$WWW,MATCH(AX$8,'CCR_%'!$A$8:$WWW$8,0),FALSE)+AW401</f>
        <v>1</v>
      </c>
      <c r="AY401" s="95">
        <f>VLOOKUP($A401,'CCR_%'!$A:$WWW,MATCH(AY$8,'CCR_%'!$A$8:$WWW$8,0),FALSE)+AX401</f>
        <v>1</v>
      </c>
      <c r="AZ401" s="95">
        <f>VLOOKUP($A401,'CCR_%'!$A:$WWW,MATCH(AZ$8,'CCR_%'!$A$8:$WWW$8,0),FALSE)+AY401</f>
        <v>1</v>
      </c>
      <c r="BA401" s="95">
        <f>VLOOKUP($A401,'CCR_%'!$A:$WWW,MATCH(BA$8,'CCR_%'!$A$8:$WWW$8,0),FALSE)+AZ401</f>
        <v>1</v>
      </c>
      <c r="BB401" s="95">
        <f>VLOOKUP($A401,'CCR_%'!$A:$WWW,MATCH(BB$8,'CCR_%'!$A$8:$WWW$8,0),FALSE)+BA401</f>
        <v>1</v>
      </c>
      <c r="BC401" s="95">
        <f>VLOOKUP($A401,'CCR_%'!$A:$WWW,MATCH(BC$8,'CCR_%'!$A$8:$WWW$8,0),FALSE)+BB401</f>
        <v>1</v>
      </c>
      <c r="BD401" s="95">
        <f>VLOOKUP($A401,'CCR_%'!$A:$WWW,MATCH(BD$8,'CCR_%'!$A$8:$WWW$8,0),FALSE)+BC401</f>
        <v>1</v>
      </c>
      <c r="BE401" s="95">
        <f>VLOOKUP($A401,'CCR_%'!$A:$WWW,MATCH(BE$8,'CCR_%'!$A$8:$WWW$8,0),FALSE)+BD401</f>
        <v>1</v>
      </c>
      <c r="BF401" s="95">
        <f>VLOOKUP($A401,'CCR_%'!$A:$WWW,MATCH(BF$8,'CCR_%'!$A$8:$WWW$8,0),FALSE)+BE401</f>
        <v>1</v>
      </c>
      <c r="BG401" s="95">
        <f>VLOOKUP($A401,'CCR_%'!$A:$WWW,MATCH(BG$8,'CCR_%'!$A$8:$WWW$8,0),FALSE)+BF401</f>
        <v>1</v>
      </c>
      <c r="BH401" s="95">
        <f>VLOOKUP($A401,'CCR_%'!$A:$WWW,MATCH(BH$8,'CCR_%'!$A$8:$WWW$8,0),FALSE)+BG401</f>
        <v>1</v>
      </c>
      <c r="BI401" s="95">
        <f>VLOOKUP($A401,'CCR_%'!$A:$WWW,MATCH(BI$8,'CCR_%'!$A$8:$WWW$8,0),FALSE)+BH401</f>
        <v>1</v>
      </c>
      <c r="BJ401" s="95">
        <f>VLOOKUP($A401,'CCR_%'!$A:$WWW,MATCH(BJ$8,'CCR_%'!$A$8:$WWW$8,0),FALSE)+BI401</f>
        <v>1</v>
      </c>
      <c r="BK401" s="95">
        <f>VLOOKUP($A401,'CCR_%'!$A:$WWW,MATCH(BK$8,'CCR_%'!$A$8:$WWW$8,0),FALSE)+BJ401</f>
        <v>1</v>
      </c>
      <c r="BL401" s="95">
        <f>VLOOKUP($A401,'CCR_%'!$A:$WWW,MATCH(BL$8,'CCR_%'!$A$8:$WWW$8,0),FALSE)+BK401</f>
        <v>1</v>
      </c>
    </row>
    <row r="402" spans="1:64" ht="16.5" customHeight="1" outlineLevel="3" x14ac:dyDescent="0.25">
      <c r="A402" s="26" t="s">
        <v>737</v>
      </c>
      <c r="B402" s="38" t="s">
        <v>738</v>
      </c>
      <c r="C402" s="93">
        <v>45803</v>
      </c>
      <c r="D402" s="93">
        <v>46110</v>
      </c>
      <c r="E402" s="94">
        <f>VLOOKUP($A402,'CCR_%'!$A:$WWW,MATCH(E$8,'CCR_%'!$A$8:$WWW$8,0),FALSE)+0</f>
        <v>0.1</v>
      </c>
      <c r="F402" s="95">
        <f>VLOOKUP($A402,'CCR_%'!$A:$WWW,MATCH(F$8,'CCR_%'!$A$8:$WWW$8,0),FALSE)+E402</f>
        <v>1</v>
      </c>
      <c r="G402" s="95">
        <f>VLOOKUP($A402,'CCR_%'!$A:$WWW,MATCH(G$8,'CCR_%'!$A$8:$WWW$8,0),FALSE)+F402</f>
        <v>1</v>
      </c>
      <c r="H402" s="95">
        <f>VLOOKUP($A402,'CCR_%'!$A:$WWW,MATCH(H$8,'CCR_%'!$A$8:$WWW$8,0),FALSE)+G402</f>
        <v>1</v>
      </c>
      <c r="I402" s="95">
        <f>VLOOKUP($A402,'CCR_%'!$A:$WWW,MATCH(I$8,'CCR_%'!$A$8:$WWW$8,0),FALSE)+H402</f>
        <v>1</v>
      </c>
      <c r="J402" s="95">
        <f>VLOOKUP($A402,'CCR_%'!$A:$WWW,MATCH(J$8,'CCR_%'!$A$8:$WWW$8,0),FALSE)+I402</f>
        <v>1</v>
      </c>
      <c r="K402" s="95">
        <f>VLOOKUP($A402,'CCR_%'!$A:$WWW,MATCH(K$8,'CCR_%'!$A$8:$WWW$8,0),FALSE)+J402</f>
        <v>1</v>
      </c>
      <c r="L402" s="95">
        <f>VLOOKUP($A402,'CCR_%'!$A:$WWW,MATCH(L$8,'CCR_%'!$A$8:$WWW$8,0),FALSE)+K402</f>
        <v>1</v>
      </c>
      <c r="M402" s="95">
        <f>VLOOKUP($A402,'CCR_%'!$A:$WWW,MATCH(M$8,'CCR_%'!$A$8:$WWW$8,0),FALSE)+L402</f>
        <v>1</v>
      </c>
      <c r="N402" s="95">
        <f>VLOOKUP($A402,'CCR_%'!$A:$WWW,MATCH(N$8,'CCR_%'!$A$8:$WWW$8,0),FALSE)+M402</f>
        <v>1</v>
      </c>
      <c r="O402" s="95">
        <f>VLOOKUP($A402,'CCR_%'!$A:$WWW,MATCH(O$8,'CCR_%'!$A$8:$WWW$8,0),FALSE)+N402</f>
        <v>1</v>
      </c>
      <c r="P402" s="95">
        <f>VLOOKUP($A402,'CCR_%'!$A:$WWW,MATCH(P$8,'CCR_%'!$A$8:$WWW$8,0),FALSE)+O402</f>
        <v>1</v>
      </c>
      <c r="Q402" s="95">
        <f>VLOOKUP($A402,'CCR_%'!$A:$WWW,MATCH(Q$8,'CCR_%'!$A$8:$WWW$8,0),FALSE)+P402</f>
        <v>1</v>
      </c>
      <c r="R402" s="95">
        <f>VLOOKUP($A402,'CCR_%'!$A:$WWW,MATCH(R$8,'CCR_%'!$A$8:$WWW$8,0),FALSE)+Q402</f>
        <v>1</v>
      </c>
      <c r="S402" s="95">
        <f>VLOOKUP($A402,'CCR_%'!$A:$WWW,MATCH(S$8,'CCR_%'!$A$8:$WWW$8,0),FALSE)+R402</f>
        <v>1</v>
      </c>
      <c r="T402" s="95">
        <f>VLOOKUP($A402,'CCR_%'!$A:$WWW,MATCH(T$8,'CCR_%'!$A$8:$WWW$8,0),FALSE)+S402</f>
        <v>1</v>
      </c>
      <c r="U402" s="95">
        <f>VLOOKUP($A402,'CCR_%'!$A:$WWW,MATCH(U$8,'CCR_%'!$A$8:$WWW$8,0),FALSE)+T402</f>
        <v>1</v>
      </c>
      <c r="V402" s="95">
        <f>VLOOKUP($A402,'CCR_%'!$A:$WWW,MATCH(V$8,'CCR_%'!$A$8:$WWW$8,0),FALSE)+U402</f>
        <v>1</v>
      </c>
      <c r="W402" s="95">
        <f>VLOOKUP($A402,'CCR_%'!$A:$WWW,MATCH(W$8,'CCR_%'!$A$8:$WWW$8,0),FALSE)+V402</f>
        <v>1</v>
      </c>
      <c r="X402" s="95">
        <f>VLOOKUP($A402,'CCR_%'!$A:$WWW,MATCH(X$8,'CCR_%'!$A$8:$WWW$8,0),FALSE)+W402</f>
        <v>1</v>
      </c>
      <c r="Y402" s="95">
        <f>VLOOKUP($A402,'CCR_%'!$A:$WWW,MATCH(Y$8,'CCR_%'!$A$8:$WWW$8,0),FALSE)+X402</f>
        <v>1</v>
      </c>
      <c r="Z402" s="95">
        <f>VLOOKUP($A402,'CCR_%'!$A:$WWW,MATCH(Z$8,'CCR_%'!$A$8:$WWW$8,0),FALSE)+Y402</f>
        <v>1</v>
      </c>
      <c r="AA402" s="95">
        <f>VLOOKUP($A402,'CCR_%'!$A:$WWW,MATCH(AA$8,'CCR_%'!$A$8:$WWW$8,0),FALSE)+Z402</f>
        <v>1</v>
      </c>
      <c r="AB402" s="95">
        <f>VLOOKUP($A402,'CCR_%'!$A:$WWW,MATCH(AB$8,'CCR_%'!$A$8:$WWW$8,0),FALSE)+AA402</f>
        <v>1</v>
      </c>
      <c r="AC402" s="95">
        <f>VLOOKUP($A402,'CCR_%'!$A:$WWW,MATCH(AC$8,'CCR_%'!$A$8:$WWW$8,0),FALSE)+AB402</f>
        <v>1</v>
      </c>
      <c r="AD402" s="95">
        <f>VLOOKUP($A402,'CCR_%'!$A:$WWW,MATCH(AD$8,'CCR_%'!$A$8:$WWW$8,0),FALSE)+AC402</f>
        <v>1</v>
      </c>
      <c r="AE402" s="95">
        <f>VLOOKUP($A402,'CCR_%'!$A:$WWW,MATCH(AE$8,'CCR_%'!$A$8:$WWW$8,0),FALSE)+AD402</f>
        <v>1</v>
      </c>
      <c r="AF402" s="95">
        <f>VLOOKUP($A402,'CCR_%'!$A:$WWW,MATCH(AF$8,'CCR_%'!$A$8:$WWW$8,0),FALSE)+AE402</f>
        <v>1</v>
      </c>
      <c r="AG402" s="95">
        <f>VLOOKUP($A402,'CCR_%'!$A:$WWW,MATCH(AG$8,'CCR_%'!$A$8:$WWW$8,0),FALSE)+AF402</f>
        <v>1</v>
      </c>
      <c r="AH402" s="95">
        <f>VLOOKUP($A402,'CCR_%'!$A:$WWW,MATCH(AH$8,'CCR_%'!$A$8:$WWW$8,0),FALSE)+AG402</f>
        <v>1</v>
      </c>
      <c r="AI402" s="95">
        <f>VLOOKUP($A402,'CCR_%'!$A:$WWW,MATCH(AI$8,'CCR_%'!$A$8:$WWW$8,0),FALSE)+AH402</f>
        <v>1</v>
      </c>
      <c r="AJ402" s="95">
        <f>VLOOKUP($A402,'CCR_%'!$A:$WWW,MATCH(AJ$8,'CCR_%'!$A$8:$WWW$8,0),FALSE)+AI402</f>
        <v>1</v>
      </c>
      <c r="AK402" s="95">
        <f>VLOOKUP($A402,'CCR_%'!$A:$WWW,MATCH(AK$8,'CCR_%'!$A$8:$WWW$8,0),FALSE)+AJ402</f>
        <v>1</v>
      </c>
      <c r="AL402" s="95">
        <f>VLOOKUP($A402,'CCR_%'!$A:$WWW,MATCH(AL$8,'CCR_%'!$A$8:$WWW$8,0),FALSE)+AK402</f>
        <v>1</v>
      </c>
      <c r="AM402" s="95">
        <f>VLOOKUP($A402,'CCR_%'!$A:$WWW,MATCH(AM$8,'CCR_%'!$A$8:$WWW$8,0),FALSE)+AL402</f>
        <v>1</v>
      </c>
      <c r="AN402" s="95">
        <f>VLOOKUP($A402,'CCR_%'!$A:$WWW,MATCH(AN$8,'CCR_%'!$A$8:$WWW$8,0),FALSE)+AM402</f>
        <v>1</v>
      </c>
      <c r="AO402" s="95">
        <f>VLOOKUP($A402,'CCR_%'!$A:$WWW,MATCH(AO$8,'CCR_%'!$A$8:$WWW$8,0),FALSE)+AN402</f>
        <v>1</v>
      </c>
      <c r="AP402" s="95">
        <f>VLOOKUP($A402,'CCR_%'!$A:$WWW,MATCH(AP$8,'CCR_%'!$A$8:$WWW$8,0),FALSE)+AO402</f>
        <v>1</v>
      </c>
      <c r="AQ402" s="95">
        <f>VLOOKUP($A402,'CCR_%'!$A:$WWW,MATCH(AQ$8,'CCR_%'!$A$8:$WWW$8,0),FALSE)+AP402</f>
        <v>1</v>
      </c>
      <c r="AR402" s="95">
        <f>VLOOKUP($A402,'CCR_%'!$A:$WWW,MATCH(AR$8,'CCR_%'!$A$8:$WWW$8,0),FALSE)+AQ402</f>
        <v>1</v>
      </c>
      <c r="AS402" s="95">
        <f>VLOOKUP($A402,'CCR_%'!$A:$WWW,MATCH(AS$8,'CCR_%'!$A$8:$WWW$8,0),FALSE)+AR402</f>
        <v>1</v>
      </c>
      <c r="AT402" s="95">
        <f>VLOOKUP($A402,'CCR_%'!$A:$WWW,MATCH(AT$8,'CCR_%'!$A$8:$WWW$8,0),FALSE)+AS402</f>
        <v>1</v>
      </c>
      <c r="AU402" s="95">
        <f>VLOOKUP($A402,'CCR_%'!$A:$WWW,MATCH(AU$8,'CCR_%'!$A$8:$WWW$8,0),FALSE)+AT402</f>
        <v>1</v>
      </c>
      <c r="AV402" s="95">
        <f>VLOOKUP($A402,'CCR_%'!$A:$WWW,MATCH(AV$8,'CCR_%'!$A$8:$WWW$8,0),FALSE)+AU402</f>
        <v>1</v>
      </c>
      <c r="AW402" s="95">
        <f>VLOOKUP($A402,'CCR_%'!$A:$WWW,MATCH(AW$8,'CCR_%'!$A$8:$WWW$8,0),FALSE)+AV402</f>
        <v>1</v>
      </c>
      <c r="AX402" s="95">
        <f>VLOOKUP($A402,'CCR_%'!$A:$WWW,MATCH(AX$8,'CCR_%'!$A$8:$WWW$8,0),FALSE)+AW402</f>
        <v>1</v>
      </c>
      <c r="AY402" s="95">
        <f>VLOOKUP($A402,'CCR_%'!$A:$WWW,MATCH(AY$8,'CCR_%'!$A$8:$WWW$8,0),FALSE)+AX402</f>
        <v>1</v>
      </c>
      <c r="AZ402" s="95">
        <f>VLOOKUP($A402,'CCR_%'!$A:$WWW,MATCH(AZ$8,'CCR_%'!$A$8:$WWW$8,0),FALSE)+AY402</f>
        <v>1</v>
      </c>
      <c r="BA402" s="95">
        <f>VLOOKUP($A402,'CCR_%'!$A:$WWW,MATCH(BA$8,'CCR_%'!$A$8:$WWW$8,0),FALSE)+AZ402</f>
        <v>1</v>
      </c>
      <c r="BB402" s="95">
        <f>VLOOKUP($A402,'CCR_%'!$A:$WWW,MATCH(BB$8,'CCR_%'!$A$8:$WWW$8,0),FALSE)+BA402</f>
        <v>1</v>
      </c>
      <c r="BC402" s="95">
        <f>VLOOKUP($A402,'CCR_%'!$A:$WWW,MATCH(BC$8,'CCR_%'!$A$8:$WWW$8,0),FALSE)+BB402</f>
        <v>1</v>
      </c>
      <c r="BD402" s="95">
        <f>VLOOKUP($A402,'CCR_%'!$A:$WWW,MATCH(BD$8,'CCR_%'!$A$8:$WWW$8,0),FALSE)+BC402</f>
        <v>1</v>
      </c>
      <c r="BE402" s="95">
        <f>VLOOKUP($A402,'CCR_%'!$A:$WWW,MATCH(BE$8,'CCR_%'!$A$8:$WWW$8,0),FALSE)+BD402</f>
        <v>1</v>
      </c>
      <c r="BF402" s="95">
        <f>VLOOKUP($A402,'CCR_%'!$A:$WWW,MATCH(BF$8,'CCR_%'!$A$8:$WWW$8,0),FALSE)+BE402</f>
        <v>1</v>
      </c>
      <c r="BG402" s="95">
        <f>VLOOKUP($A402,'CCR_%'!$A:$WWW,MATCH(BG$8,'CCR_%'!$A$8:$WWW$8,0),FALSE)+BF402</f>
        <v>1</v>
      </c>
      <c r="BH402" s="95">
        <f>VLOOKUP($A402,'CCR_%'!$A:$WWW,MATCH(BH$8,'CCR_%'!$A$8:$WWW$8,0),FALSE)+BG402</f>
        <v>1</v>
      </c>
      <c r="BI402" s="95">
        <f>VLOOKUP($A402,'CCR_%'!$A:$WWW,MATCH(BI$8,'CCR_%'!$A$8:$WWW$8,0),FALSE)+BH402</f>
        <v>1</v>
      </c>
      <c r="BJ402" s="95">
        <f>VLOOKUP($A402,'CCR_%'!$A:$WWW,MATCH(BJ$8,'CCR_%'!$A$8:$WWW$8,0),FALSE)+BI402</f>
        <v>1</v>
      </c>
      <c r="BK402" s="95">
        <f>VLOOKUP($A402,'CCR_%'!$A:$WWW,MATCH(BK$8,'CCR_%'!$A$8:$WWW$8,0),FALSE)+BJ402</f>
        <v>1</v>
      </c>
      <c r="BL402" s="95">
        <f>VLOOKUP($A402,'CCR_%'!$A:$WWW,MATCH(BL$8,'CCR_%'!$A$8:$WWW$8,0),FALSE)+BK402</f>
        <v>1</v>
      </c>
    </row>
    <row r="403" spans="1:64" ht="16.5" customHeight="1" outlineLevel="3" x14ac:dyDescent="0.25">
      <c r="A403" s="26" t="s">
        <v>739</v>
      </c>
      <c r="B403" s="38" t="s">
        <v>740</v>
      </c>
      <c r="C403" s="93">
        <v>45930</v>
      </c>
      <c r="D403" s="93">
        <v>46110</v>
      </c>
      <c r="E403" s="94">
        <f>VLOOKUP($A403,'CCR_%'!$A:$WWW,MATCH(E$8,'CCR_%'!$A$8:$WWW$8,0),FALSE)+0</f>
        <v>0</v>
      </c>
      <c r="F403" s="95">
        <f>VLOOKUP($A403,'CCR_%'!$A:$WWW,MATCH(F$8,'CCR_%'!$A$8:$WWW$8,0),FALSE)+E403</f>
        <v>1</v>
      </c>
      <c r="G403" s="95">
        <f>VLOOKUP($A403,'CCR_%'!$A:$WWW,MATCH(G$8,'CCR_%'!$A$8:$WWW$8,0),FALSE)+F403</f>
        <v>1</v>
      </c>
      <c r="H403" s="95">
        <f>VLOOKUP($A403,'CCR_%'!$A:$WWW,MATCH(H$8,'CCR_%'!$A$8:$WWW$8,0),FALSE)+G403</f>
        <v>1</v>
      </c>
      <c r="I403" s="95">
        <f>VLOOKUP($A403,'CCR_%'!$A:$WWW,MATCH(I$8,'CCR_%'!$A$8:$WWW$8,0),FALSE)+H403</f>
        <v>1</v>
      </c>
      <c r="J403" s="95">
        <f>VLOOKUP($A403,'CCR_%'!$A:$WWW,MATCH(J$8,'CCR_%'!$A$8:$WWW$8,0),FALSE)+I403</f>
        <v>1</v>
      </c>
      <c r="K403" s="95">
        <f>VLOOKUP($A403,'CCR_%'!$A:$WWW,MATCH(K$8,'CCR_%'!$A$8:$WWW$8,0),FALSE)+J403</f>
        <v>1</v>
      </c>
      <c r="L403" s="95">
        <f>VLOOKUP($A403,'CCR_%'!$A:$WWW,MATCH(L$8,'CCR_%'!$A$8:$WWW$8,0),FALSE)+K403</f>
        <v>1</v>
      </c>
      <c r="M403" s="95">
        <f>VLOOKUP($A403,'CCR_%'!$A:$WWW,MATCH(M$8,'CCR_%'!$A$8:$WWW$8,0),FALSE)+L403</f>
        <v>1</v>
      </c>
      <c r="N403" s="95">
        <f>VLOOKUP($A403,'CCR_%'!$A:$WWW,MATCH(N$8,'CCR_%'!$A$8:$WWW$8,0),FALSE)+M403</f>
        <v>1</v>
      </c>
      <c r="O403" s="95">
        <f>VLOOKUP($A403,'CCR_%'!$A:$WWW,MATCH(O$8,'CCR_%'!$A$8:$WWW$8,0),FALSE)+N403</f>
        <v>1</v>
      </c>
      <c r="P403" s="95">
        <f>VLOOKUP($A403,'CCR_%'!$A:$WWW,MATCH(P$8,'CCR_%'!$A$8:$WWW$8,0),FALSE)+O403</f>
        <v>1</v>
      </c>
      <c r="Q403" s="95">
        <f>VLOOKUP($A403,'CCR_%'!$A:$WWW,MATCH(Q$8,'CCR_%'!$A$8:$WWW$8,0),FALSE)+P403</f>
        <v>1</v>
      </c>
      <c r="R403" s="95">
        <f>VLOOKUP($A403,'CCR_%'!$A:$WWW,MATCH(R$8,'CCR_%'!$A$8:$WWW$8,0),FALSE)+Q403</f>
        <v>1</v>
      </c>
      <c r="S403" s="95">
        <f>VLOOKUP($A403,'CCR_%'!$A:$WWW,MATCH(S$8,'CCR_%'!$A$8:$WWW$8,0),FALSE)+R403</f>
        <v>1</v>
      </c>
      <c r="T403" s="95">
        <f>VLOOKUP($A403,'CCR_%'!$A:$WWW,MATCH(T$8,'CCR_%'!$A$8:$WWW$8,0),FALSE)+S403</f>
        <v>1</v>
      </c>
      <c r="U403" s="95">
        <f>VLOOKUP($A403,'CCR_%'!$A:$WWW,MATCH(U$8,'CCR_%'!$A$8:$WWW$8,0),FALSE)+T403</f>
        <v>1</v>
      </c>
      <c r="V403" s="95">
        <f>VLOOKUP($A403,'CCR_%'!$A:$WWW,MATCH(V$8,'CCR_%'!$A$8:$WWW$8,0),FALSE)+U403</f>
        <v>1</v>
      </c>
      <c r="W403" s="95">
        <f>VLOOKUP($A403,'CCR_%'!$A:$WWW,MATCH(W$8,'CCR_%'!$A$8:$WWW$8,0),FALSE)+V403</f>
        <v>1</v>
      </c>
      <c r="X403" s="95">
        <f>VLOOKUP($A403,'CCR_%'!$A:$WWW,MATCH(X$8,'CCR_%'!$A$8:$WWW$8,0),FALSE)+W403</f>
        <v>1</v>
      </c>
      <c r="Y403" s="95">
        <f>VLOOKUP($A403,'CCR_%'!$A:$WWW,MATCH(Y$8,'CCR_%'!$A$8:$WWW$8,0),FALSE)+X403</f>
        <v>1</v>
      </c>
      <c r="Z403" s="95">
        <f>VLOOKUP($A403,'CCR_%'!$A:$WWW,MATCH(Z$8,'CCR_%'!$A$8:$WWW$8,0),FALSE)+Y403</f>
        <v>1</v>
      </c>
      <c r="AA403" s="95">
        <f>VLOOKUP($A403,'CCR_%'!$A:$WWW,MATCH(AA$8,'CCR_%'!$A$8:$WWW$8,0),FALSE)+Z403</f>
        <v>1</v>
      </c>
      <c r="AB403" s="95">
        <f>VLOOKUP($A403,'CCR_%'!$A:$WWW,MATCH(AB$8,'CCR_%'!$A$8:$WWW$8,0),FALSE)+AA403</f>
        <v>1</v>
      </c>
      <c r="AC403" s="95">
        <f>VLOOKUP($A403,'CCR_%'!$A:$WWW,MATCH(AC$8,'CCR_%'!$A$8:$WWW$8,0),FALSE)+AB403</f>
        <v>1</v>
      </c>
      <c r="AD403" s="95">
        <f>VLOOKUP($A403,'CCR_%'!$A:$WWW,MATCH(AD$8,'CCR_%'!$A$8:$WWW$8,0),FALSE)+AC403</f>
        <v>1</v>
      </c>
      <c r="AE403" s="95">
        <f>VLOOKUP($A403,'CCR_%'!$A:$WWW,MATCH(AE$8,'CCR_%'!$A$8:$WWW$8,0),FALSE)+AD403</f>
        <v>1</v>
      </c>
      <c r="AF403" s="95">
        <f>VLOOKUP($A403,'CCR_%'!$A:$WWW,MATCH(AF$8,'CCR_%'!$A$8:$WWW$8,0),FALSE)+AE403</f>
        <v>1</v>
      </c>
      <c r="AG403" s="95">
        <f>VLOOKUP($A403,'CCR_%'!$A:$WWW,MATCH(AG$8,'CCR_%'!$A$8:$WWW$8,0),FALSE)+AF403</f>
        <v>1</v>
      </c>
      <c r="AH403" s="95">
        <f>VLOOKUP($A403,'CCR_%'!$A:$WWW,MATCH(AH$8,'CCR_%'!$A$8:$WWW$8,0),FALSE)+AG403</f>
        <v>1</v>
      </c>
      <c r="AI403" s="95">
        <f>VLOOKUP($A403,'CCR_%'!$A:$WWW,MATCH(AI$8,'CCR_%'!$A$8:$WWW$8,0),FALSE)+AH403</f>
        <v>1</v>
      </c>
      <c r="AJ403" s="95">
        <f>VLOOKUP($A403,'CCR_%'!$A:$WWW,MATCH(AJ$8,'CCR_%'!$A$8:$WWW$8,0),FALSE)+AI403</f>
        <v>1</v>
      </c>
      <c r="AK403" s="95">
        <f>VLOOKUP($A403,'CCR_%'!$A:$WWW,MATCH(AK$8,'CCR_%'!$A$8:$WWW$8,0),FALSE)+AJ403</f>
        <v>1</v>
      </c>
      <c r="AL403" s="95">
        <f>VLOOKUP($A403,'CCR_%'!$A:$WWW,MATCH(AL$8,'CCR_%'!$A$8:$WWW$8,0),FALSE)+AK403</f>
        <v>1</v>
      </c>
      <c r="AM403" s="95">
        <f>VLOOKUP($A403,'CCR_%'!$A:$WWW,MATCH(AM$8,'CCR_%'!$A$8:$WWW$8,0),FALSE)+AL403</f>
        <v>1</v>
      </c>
      <c r="AN403" s="95">
        <f>VLOOKUP($A403,'CCR_%'!$A:$WWW,MATCH(AN$8,'CCR_%'!$A$8:$WWW$8,0),FALSE)+AM403</f>
        <v>1</v>
      </c>
      <c r="AO403" s="95">
        <f>VLOOKUP($A403,'CCR_%'!$A:$WWW,MATCH(AO$8,'CCR_%'!$A$8:$WWW$8,0),FALSE)+AN403</f>
        <v>1</v>
      </c>
      <c r="AP403" s="95">
        <f>VLOOKUP($A403,'CCR_%'!$A:$WWW,MATCH(AP$8,'CCR_%'!$A$8:$WWW$8,0),FALSE)+AO403</f>
        <v>1</v>
      </c>
      <c r="AQ403" s="95">
        <f>VLOOKUP($A403,'CCR_%'!$A:$WWW,MATCH(AQ$8,'CCR_%'!$A$8:$WWW$8,0),FALSE)+AP403</f>
        <v>1</v>
      </c>
      <c r="AR403" s="95">
        <f>VLOOKUP($A403,'CCR_%'!$A:$WWW,MATCH(AR$8,'CCR_%'!$A$8:$WWW$8,0),FALSE)+AQ403</f>
        <v>1</v>
      </c>
      <c r="AS403" s="95">
        <f>VLOOKUP($A403,'CCR_%'!$A:$WWW,MATCH(AS$8,'CCR_%'!$A$8:$WWW$8,0),FALSE)+AR403</f>
        <v>1</v>
      </c>
      <c r="AT403" s="95">
        <f>VLOOKUP($A403,'CCR_%'!$A:$WWW,MATCH(AT$8,'CCR_%'!$A$8:$WWW$8,0),FALSE)+AS403</f>
        <v>1</v>
      </c>
      <c r="AU403" s="95">
        <f>VLOOKUP($A403,'CCR_%'!$A:$WWW,MATCH(AU$8,'CCR_%'!$A$8:$WWW$8,0),FALSE)+AT403</f>
        <v>1</v>
      </c>
      <c r="AV403" s="95">
        <f>VLOOKUP($A403,'CCR_%'!$A:$WWW,MATCH(AV$8,'CCR_%'!$A$8:$WWW$8,0),FALSE)+AU403</f>
        <v>1</v>
      </c>
      <c r="AW403" s="95">
        <f>VLOOKUP($A403,'CCR_%'!$A:$WWW,MATCH(AW$8,'CCR_%'!$A$8:$WWW$8,0),FALSE)+AV403</f>
        <v>1</v>
      </c>
      <c r="AX403" s="95">
        <f>VLOOKUP($A403,'CCR_%'!$A:$WWW,MATCH(AX$8,'CCR_%'!$A$8:$WWW$8,0),FALSE)+AW403</f>
        <v>1</v>
      </c>
      <c r="AY403" s="95">
        <f>VLOOKUP($A403,'CCR_%'!$A:$WWW,MATCH(AY$8,'CCR_%'!$A$8:$WWW$8,0),FALSE)+AX403</f>
        <v>1</v>
      </c>
      <c r="AZ403" s="95">
        <f>VLOOKUP($A403,'CCR_%'!$A:$WWW,MATCH(AZ$8,'CCR_%'!$A$8:$WWW$8,0),FALSE)+AY403</f>
        <v>1</v>
      </c>
      <c r="BA403" s="95">
        <f>VLOOKUP($A403,'CCR_%'!$A:$WWW,MATCH(BA$8,'CCR_%'!$A$8:$WWW$8,0),FALSE)+AZ403</f>
        <v>1</v>
      </c>
      <c r="BB403" s="95">
        <f>VLOOKUP($A403,'CCR_%'!$A:$WWW,MATCH(BB$8,'CCR_%'!$A$8:$WWW$8,0),FALSE)+BA403</f>
        <v>1</v>
      </c>
      <c r="BC403" s="95">
        <f>VLOOKUP($A403,'CCR_%'!$A:$WWW,MATCH(BC$8,'CCR_%'!$A$8:$WWW$8,0),FALSE)+BB403</f>
        <v>1</v>
      </c>
      <c r="BD403" s="95">
        <f>VLOOKUP($A403,'CCR_%'!$A:$WWW,MATCH(BD$8,'CCR_%'!$A$8:$WWW$8,0),FALSE)+BC403</f>
        <v>1</v>
      </c>
      <c r="BE403" s="95">
        <f>VLOOKUP($A403,'CCR_%'!$A:$WWW,MATCH(BE$8,'CCR_%'!$A$8:$WWW$8,0),FALSE)+BD403</f>
        <v>1</v>
      </c>
      <c r="BF403" s="95">
        <f>VLOOKUP($A403,'CCR_%'!$A:$WWW,MATCH(BF$8,'CCR_%'!$A$8:$WWW$8,0),FALSE)+BE403</f>
        <v>1</v>
      </c>
      <c r="BG403" s="95">
        <f>VLOOKUP($A403,'CCR_%'!$A:$WWW,MATCH(BG$8,'CCR_%'!$A$8:$WWW$8,0),FALSE)+BF403</f>
        <v>1</v>
      </c>
      <c r="BH403" s="95">
        <f>VLOOKUP($A403,'CCR_%'!$A:$WWW,MATCH(BH$8,'CCR_%'!$A$8:$WWW$8,0),FALSE)+BG403</f>
        <v>1</v>
      </c>
      <c r="BI403" s="95">
        <f>VLOOKUP($A403,'CCR_%'!$A:$WWW,MATCH(BI$8,'CCR_%'!$A$8:$WWW$8,0),FALSE)+BH403</f>
        <v>1</v>
      </c>
      <c r="BJ403" s="95">
        <f>VLOOKUP($A403,'CCR_%'!$A:$WWW,MATCH(BJ$8,'CCR_%'!$A$8:$WWW$8,0),FALSE)+BI403</f>
        <v>1</v>
      </c>
      <c r="BK403" s="95">
        <f>VLOOKUP($A403,'CCR_%'!$A:$WWW,MATCH(BK$8,'CCR_%'!$A$8:$WWW$8,0),FALSE)+BJ403</f>
        <v>1</v>
      </c>
      <c r="BL403" s="95">
        <f>VLOOKUP($A403,'CCR_%'!$A:$WWW,MATCH(BL$8,'CCR_%'!$A$8:$WWW$8,0),FALSE)+BK403</f>
        <v>1</v>
      </c>
    </row>
    <row r="404" spans="1:64" ht="16.5" customHeight="1" outlineLevel="3" x14ac:dyDescent="0.25">
      <c r="A404" s="26" t="s">
        <v>741</v>
      </c>
      <c r="B404" s="38" t="s">
        <v>742</v>
      </c>
      <c r="C404" s="93">
        <v>45930</v>
      </c>
      <c r="D404" s="93">
        <v>46110</v>
      </c>
      <c r="E404" s="94">
        <f>VLOOKUP($A404,'CCR_%'!$A:$WWW,MATCH(E$8,'CCR_%'!$A$8:$WWW$8,0),FALSE)+0</f>
        <v>0</v>
      </c>
      <c r="F404" s="95">
        <f>VLOOKUP($A404,'CCR_%'!$A:$WWW,MATCH(F$8,'CCR_%'!$A$8:$WWW$8,0),FALSE)+E404</f>
        <v>1</v>
      </c>
      <c r="G404" s="95">
        <f>VLOOKUP($A404,'CCR_%'!$A:$WWW,MATCH(G$8,'CCR_%'!$A$8:$WWW$8,0),FALSE)+F404</f>
        <v>1</v>
      </c>
      <c r="H404" s="95">
        <f>VLOOKUP($A404,'CCR_%'!$A:$WWW,MATCH(H$8,'CCR_%'!$A$8:$WWW$8,0),FALSE)+G404</f>
        <v>1</v>
      </c>
      <c r="I404" s="95">
        <f>VLOOKUP($A404,'CCR_%'!$A:$WWW,MATCH(I$8,'CCR_%'!$A$8:$WWW$8,0),FALSE)+H404</f>
        <v>1</v>
      </c>
      <c r="J404" s="95">
        <f>VLOOKUP($A404,'CCR_%'!$A:$WWW,MATCH(J$8,'CCR_%'!$A$8:$WWW$8,0),FALSE)+I404</f>
        <v>1</v>
      </c>
      <c r="K404" s="95">
        <f>VLOOKUP($A404,'CCR_%'!$A:$WWW,MATCH(K$8,'CCR_%'!$A$8:$WWW$8,0),FALSE)+J404</f>
        <v>1</v>
      </c>
      <c r="L404" s="95">
        <f>VLOOKUP($A404,'CCR_%'!$A:$WWW,MATCH(L$8,'CCR_%'!$A$8:$WWW$8,0),FALSE)+K404</f>
        <v>1</v>
      </c>
      <c r="M404" s="95">
        <f>VLOOKUP($A404,'CCR_%'!$A:$WWW,MATCH(M$8,'CCR_%'!$A$8:$WWW$8,0),FALSE)+L404</f>
        <v>1</v>
      </c>
      <c r="N404" s="95">
        <f>VLOOKUP($A404,'CCR_%'!$A:$WWW,MATCH(N$8,'CCR_%'!$A$8:$WWW$8,0),FALSE)+M404</f>
        <v>1</v>
      </c>
      <c r="O404" s="95">
        <f>VLOOKUP($A404,'CCR_%'!$A:$WWW,MATCH(O$8,'CCR_%'!$A$8:$WWW$8,0),FALSE)+N404</f>
        <v>1</v>
      </c>
      <c r="P404" s="95">
        <f>VLOOKUP($A404,'CCR_%'!$A:$WWW,MATCH(P$8,'CCR_%'!$A$8:$WWW$8,0),FALSE)+O404</f>
        <v>1</v>
      </c>
      <c r="Q404" s="95">
        <f>VLOOKUP($A404,'CCR_%'!$A:$WWW,MATCH(Q$8,'CCR_%'!$A$8:$WWW$8,0),FALSE)+P404</f>
        <v>1</v>
      </c>
      <c r="R404" s="95">
        <f>VLOOKUP($A404,'CCR_%'!$A:$WWW,MATCH(R$8,'CCR_%'!$A$8:$WWW$8,0),FALSE)+Q404</f>
        <v>1</v>
      </c>
      <c r="S404" s="95">
        <f>VLOOKUP($A404,'CCR_%'!$A:$WWW,MATCH(S$8,'CCR_%'!$A$8:$WWW$8,0),FALSE)+R404</f>
        <v>1</v>
      </c>
      <c r="T404" s="95">
        <f>VLOOKUP($A404,'CCR_%'!$A:$WWW,MATCH(T$8,'CCR_%'!$A$8:$WWW$8,0),FALSE)+S404</f>
        <v>1</v>
      </c>
      <c r="U404" s="95">
        <f>VLOOKUP($A404,'CCR_%'!$A:$WWW,MATCH(U$8,'CCR_%'!$A$8:$WWW$8,0),FALSE)+T404</f>
        <v>1</v>
      </c>
      <c r="V404" s="95">
        <f>VLOOKUP($A404,'CCR_%'!$A:$WWW,MATCH(V$8,'CCR_%'!$A$8:$WWW$8,0),FALSE)+U404</f>
        <v>1</v>
      </c>
      <c r="W404" s="95">
        <f>VLOOKUP($A404,'CCR_%'!$A:$WWW,MATCH(W$8,'CCR_%'!$A$8:$WWW$8,0),FALSE)+V404</f>
        <v>1</v>
      </c>
      <c r="X404" s="95">
        <f>VLOOKUP($A404,'CCR_%'!$A:$WWW,MATCH(X$8,'CCR_%'!$A$8:$WWW$8,0),FALSE)+W404</f>
        <v>1</v>
      </c>
      <c r="Y404" s="95">
        <f>VLOOKUP($A404,'CCR_%'!$A:$WWW,MATCH(Y$8,'CCR_%'!$A$8:$WWW$8,0),FALSE)+X404</f>
        <v>1</v>
      </c>
      <c r="Z404" s="95">
        <f>VLOOKUP($A404,'CCR_%'!$A:$WWW,MATCH(Z$8,'CCR_%'!$A$8:$WWW$8,0),FALSE)+Y404</f>
        <v>1</v>
      </c>
      <c r="AA404" s="95">
        <f>VLOOKUP($A404,'CCR_%'!$A:$WWW,MATCH(AA$8,'CCR_%'!$A$8:$WWW$8,0),FALSE)+Z404</f>
        <v>1</v>
      </c>
      <c r="AB404" s="95">
        <f>VLOOKUP($A404,'CCR_%'!$A:$WWW,MATCH(AB$8,'CCR_%'!$A$8:$WWW$8,0),FALSE)+AA404</f>
        <v>1</v>
      </c>
      <c r="AC404" s="95">
        <f>VLOOKUP($A404,'CCR_%'!$A:$WWW,MATCH(AC$8,'CCR_%'!$A$8:$WWW$8,0),FALSE)+AB404</f>
        <v>1</v>
      </c>
      <c r="AD404" s="95">
        <f>VLOOKUP($A404,'CCR_%'!$A:$WWW,MATCH(AD$8,'CCR_%'!$A$8:$WWW$8,0),FALSE)+AC404</f>
        <v>1</v>
      </c>
      <c r="AE404" s="95">
        <f>VLOOKUP($A404,'CCR_%'!$A:$WWW,MATCH(AE$8,'CCR_%'!$A$8:$WWW$8,0),FALSE)+AD404</f>
        <v>1</v>
      </c>
      <c r="AF404" s="95">
        <f>VLOOKUP($A404,'CCR_%'!$A:$WWW,MATCH(AF$8,'CCR_%'!$A$8:$WWW$8,0),FALSE)+AE404</f>
        <v>1</v>
      </c>
      <c r="AG404" s="95">
        <f>VLOOKUP($A404,'CCR_%'!$A:$WWW,MATCH(AG$8,'CCR_%'!$A$8:$WWW$8,0),FALSE)+AF404</f>
        <v>1</v>
      </c>
      <c r="AH404" s="95">
        <f>VLOOKUP($A404,'CCR_%'!$A:$WWW,MATCH(AH$8,'CCR_%'!$A$8:$WWW$8,0),FALSE)+AG404</f>
        <v>1</v>
      </c>
      <c r="AI404" s="95">
        <f>VLOOKUP($A404,'CCR_%'!$A:$WWW,MATCH(AI$8,'CCR_%'!$A$8:$WWW$8,0),FALSE)+AH404</f>
        <v>1</v>
      </c>
      <c r="AJ404" s="95">
        <f>VLOOKUP($A404,'CCR_%'!$A:$WWW,MATCH(AJ$8,'CCR_%'!$A$8:$WWW$8,0),FALSE)+AI404</f>
        <v>1</v>
      </c>
      <c r="AK404" s="95">
        <f>VLOOKUP($A404,'CCR_%'!$A:$WWW,MATCH(AK$8,'CCR_%'!$A$8:$WWW$8,0),FALSE)+AJ404</f>
        <v>1</v>
      </c>
      <c r="AL404" s="95">
        <f>VLOOKUP($A404,'CCR_%'!$A:$WWW,MATCH(AL$8,'CCR_%'!$A$8:$WWW$8,0),FALSE)+AK404</f>
        <v>1</v>
      </c>
      <c r="AM404" s="95">
        <f>VLOOKUP($A404,'CCR_%'!$A:$WWW,MATCH(AM$8,'CCR_%'!$A$8:$WWW$8,0),FALSE)+AL404</f>
        <v>1</v>
      </c>
      <c r="AN404" s="95">
        <f>VLOOKUP($A404,'CCR_%'!$A:$WWW,MATCH(AN$8,'CCR_%'!$A$8:$WWW$8,0),FALSE)+AM404</f>
        <v>1</v>
      </c>
      <c r="AO404" s="95">
        <f>VLOOKUP($A404,'CCR_%'!$A:$WWW,MATCH(AO$8,'CCR_%'!$A$8:$WWW$8,0),FALSE)+AN404</f>
        <v>1</v>
      </c>
      <c r="AP404" s="95">
        <f>VLOOKUP($A404,'CCR_%'!$A:$WWW,MATCH(AP$8,'CCR_%'!$A$8:$WWW$8,0),FALSE)+AO404</f>
        <v>1</v>
      </c>
      <c r="AQ404" s="95">
        <f>VLOOKUP($A404,'CCR_%'!$A:$WWW,MATCH(AQ$8,'CCR_%'!$A$8:$WWW$8,0),FALSE)+AP404</f>
        <v>1</v>
      </c>
      <c r="AR404" s="95">
        <f>VLOOKUP($A404,'CCR_%'!$A:$WWW,MATCH(AR$8,'CCR_%'!$A$8:$WWW$8,0),FALSE)+AQ404</f>
        <v>1</v>
      </c>
      <c r="AS404" s="95">
        <f>VLOOKUP($A404,'CCR_%'!$A:$WWW,MATCH(AS$8,'CCR_%'!$A$8:$WWW$8,0),FALSE)+AR404</f>
        <v>1</v>
      </c>
      <c r="AT404" s="95">
        <f>VLOOKUP($A404,'CCR_%'!$A:$WWW,MATCH(AT$8,'CCR_%'!$A$8:$WWW$8,0),FALSE)+AS404</f>
        <v>1</v>
      </c>
      <c r="AU404" s="95">
        <f>VLOOKUP($A404,'CCR_%'!$A:$WWW,MATCH(AU$8,'CCR_%'!$A$8:$WWW$8,0),FALSE)+AT404</f>
        <v>1</v>
      </c>
      <c r="AV404" s="95">
        <f>VLOOKUP($A404,'CCR_%'!$A:$WWW,MATCH(AV$8,'CCR_%'!$A$8:$WWW$8,0),FALSE)+AU404</f>
        <v>1</v>
      </c>
      <c r="AW404" s="95">
        <f>VLOOKUP($A404,'CCR_%'!$A:$WWW,MATCH(AW$8,'CCR_%'!$A$8:$WWW$8,0),FALSE)+AV404</f>
        <v>1</v>
      </c>
      <c r="AX404" s="95">
        <f>VLOOKUP($A404,'CCR_%'!$A:$WWW,MATCH(AX$8,'CCR_%'!$A$8:$WWW$8,0),FALSE)+AW404</f>
        <v>1</v>
      </c>
      <c r="AY404" s="95">
        <f>VLOOKUP($A404,'CCR_%'!$A:$WWW,MATCH(AY$8,'CCR_%'!$A$8:$WWW$8,0),FALSE)+AX404</f>
        <v>1</v>
      </c>
      <c r="AZ404" s="95">
        <f>VLOOKUP($A404,'CCR_%'!$A:$WWW,MATCH(AZ$8,'CCR_%'!$A$8:$WWW$8,0),FALSE)+AY404</f>
        <v>1</v>
      </c>
      <c r="BA404" s="95">
        <f>VLOOKUP($A404,'CCR_%'!$A:$WWW,MATCH(BA$8,'CCR_%'!$A$8:$WWW$8,0),FALSE)+AZ404</f>
        <v>1</v>
      </c>
      <c r="BB404" s="95">
        <f>VLOOKUP($A404,'CCR_%'!$A:$WWW,MATCH(BB$8,'CCR_%'!$A$8:$WWW$8,0),FALSE)+BA404</f>
        <v>1</v>
      </c>
      <c r="BC404" s="95">
        <f>VLOOKUP($A404,'CCR_%'!$A:$WWW,MATCH(BC$8,'CCR_%'!$A$8:$WWW$8,0),FALSE)+BB404</f>
        <v>1</v>
      </c>
      <c r="BD404" s="95">
        <f>VLOOKUP($A404,'CCR_%'!$A:$WWW,MATCH(BD$8,'CCR_%'!$A$8:$WWW$8,0),FALSE)+BC404</f>
        <v>1</v>
      </c>
      <c r="BE404" s="95">
        <f>VLOOKUP($A404,'CCR_%'!$A:$WWW,MATCH(BE$8,'CCR_%'!$A$8:$WWW$8,0),FALSE)+BD404</f>
        <v>1</v>
      </c>
      <c r="BF404" s="95">
        <f>VLOOKUP($A404,'CCR_%'!$A:$WWW,MATCH(BF$8,'CCR_%'!$A$8:$WWW$8,0),FALSE)+BE404</f>
        <v>1</v>
      </c>
      <c r="BG404" s="95">
        <f>VLOOKUP($A404,'CCR_%'!$A:$WWW,MATCH(BG$8,'CCR_%'!$A$8:$WWW$8,0),FALSE)+BF404</f>
        <v>1</v>
      </c>
      <c r="BH404" s="95">
        <f>VLOOKUP($A404,'CCR_%'!$A:$WWW,MATCH(BH$8,'CCR_%'!$A$8:$WWW$8,0),FALSE)+BG404</f>
        <v>1</v>
      </c>
      <c r="BI404" s="95">
        <f>VLOOKUP($A404,'CCR_%'!$A:$WWW,MATCH(BI$8,'CCR_%'!$A$8:$WWW$8,0),FALSE)+BH404</f>
        <v>1</v>
      </c>
      <c r="BJ404" s="95">
        <f>VLOOKUP($A404,'CCR_%'!$A:$WWW,MATCH(BJ$8,'CCR_%'!$A$8:$WWW$8,0),FALSE)+BI404</f>
        <v>1</v>
      </c>
      <c r="BK404" s="95">
        <f>VLOOKUP($A404,'CCR_%'!$A:$WWW,MATCH(BK$8,'CCR_%'!$A$8:$WWW$8,0),FALSE)+BJ404</f>
        <v>1</v>
      </c>
      <c r="BL404" s="95">
        <f>VLOOKUP($A404,'CCR_%'!$A:$WWW,MATCH(BL$8,'CCR_%'!$A$8:$WWW$8,0),FALSE)+BK404</f>
        <v>1</v>
      </c>
    </row>
    <row r="405" spans="1:64" ht="16.5" customHeight="1" outlineLevel="3" x14ac:dyDescent="0.25">
      <c r="A405" s="26" t="s">
        <v>743</v>
      </c>
      <c r="B405" s="38" t="s">
        <v>744</v>
      </c>
      <c r="C405" s="93">
        <v>45930</v>
      </c>
      <c r="D405" s="93">
        <v>46110</v>
      </c>
      <c r="E405" s="94">
        <f>VLOOKUP($A405,'CCR_%'!$A:$WWW,MATCH(E$8,'CCR_%'!$A$8:$WWW$8,0),FALSE)+0</f>
        <v>0</v>
      </c>
      <c r="F405" s="95">
        <f>VLOOKUP($A405,'CCR_%'!$A:$WWW,MATCH(F$8,'CCR_%'!$A$8:$WWW$8,0),FALSE)+E405</f>
        <v>1</v>
      </c>
      <c r="G405" s="95">
        <f>VLOOKUP($A405,'CCR_%'!$A:$WWW,MATCH(G$8,'CCR_%'!$A$8:$WWW$8,0),FALSE)+F405</f>
        <v>1</v>
      </c>
      <c r="H405" s="95">
        <f>VLOOKUP($A405,'CCR_%'!$A:$WWW,MATCH(H$8,'CCR_%'!$A$8:$WWW$8,0),FALSE)+G405</f>
        <v>1</v>
      </c>
      <c r="I405" s="95">
        <f>VLOOKUP($A405,'CCR_%'!$A:$WWW,MATCH(I$8,'CCR_%'!$A$8:$WWW$8,0),FALSE)+H405</f>
        <v>1</v>
      </c>
      <c r="J405" s="95">
        <f>VLOOKUP($A405,'CCR_%'!$A:$WWW,MATCH(J$8,'CCR_%'!$A$8:$WWW$8,0),FALSE)+I405</f>
        <v>1</v>
      </c>
      <c r="K405" s="95">
        <f>VLOOKUP($A405,'CCR_%'!$A:$WWW,MATCH(K$8,'CCR_%'!$A$8:$WWW$8,0),FALSE)+J405</f>
        <v>1</v>
      </c>
      <c r="L405" s="95">
        <f>VLOOKUP($A405,'CCR_%'!$A:$WWW,MATCH(L$8,'CCR_%'!$A$8:$WWW$8,0),FALSE)+K405</f>
        <v>1</v>
      </c>
      <c r="M405" s="95">
        <f>VLOOKUP($A405,'CCR_%'!$A:$WWW,MATCH(M$8,'CCR_%'!$A$8:$WWW$8,0),FALSE)+L405</f>
        <v>1</v>
      </c>
      <c r="N405" s="95">
        <f>VLOOKUP($A405,'CCR_%'!$A:$WWW,MATCH(N$8,'CCR_%'!$A$8:$WWW$8,0),FALSE)+M405</f>
        <v>1</v>
      </c>
      <c r="O405" s="95">
        <f>VLOOKUP($A405,'CCR_%'!$A:$WWW,MATCH(O$8,'CCR_%'!$A$8:$WWW$8,0),FALSE)+N405</f>
        <v>1</v>
      </c>
      <c r="P405" s="95">
        <f>VLOOKUP($A405,'CCR_%'!$A:$WWW,MATCH(P$8,'CCR_%'!$A$8:$WWW$8,0),FALSE)+O405</f>
        <v>1</v>
      </c>
      <c r="Q405" s="95">
        <f>VLOOKUP($A405,'CCR_%'!$A:$WWW,MATCH(Q$8,'CCR_%'!$A$8:$WWW$8,0),FALSE)+P405</f>
        <v>1</v>
      </c>
      <c r="R405" s="95">
        <f>VLOOKUP($A405,'CCR_%'!$A:$WWW,MATCH(R$8,'CCR_%'!$A$8:$WWW$8,0),FALSE)+Q405</f>
        <v>1</v>
      </c>
      <c r="S405" s="95">
        <f>VLOOKUP($A405,'CCR_%'!$A:$WWW,MATCH(S$8,'CCR_%'!$A$8:$WWW$8,0),FALSE)+R405</f>
        <v>1</v>
      </c>
      <c r="T405" s="95">
        <f>VLOOKUP($A405,'CCR_%'!$A:$WWW,MATCH(T$8,'CCR_%'!$A$8:$WWW$8,0),FALSE)+S405</f>
        <v>1</v>
      </c>
      <c r="U405" s="95">
        <f>VLOOKUP($A405,'CCR_%'!$A:$WWW,MATCH(U$8,'CCR_%'!$A$8:$WWW$8,0),FALSE)+T405</f>
        <v>1</v>
      </c>
      <c r="V405" s="95">
        <f>VLOOKUP($A405,'CCR_%'!$A:$WWW,MATCH(V$8,'CCR_%'!$A$8:$WWW$8,0),FALSE)+U405</f>
        <v>1</v>
      </c>
      <c r="W405" s="95">
        <f>VLOOKUP($A405,'CCR_%'!$A:$WWW,MATCH(W$8,'CCR_%'!$A$8:$WWW$8,0),FALSE)+V405</f>
        <v>1</v>
      </c>
      <c r="X405" s="95">
        <f>VLOOKUP($A405,'CCR_%'!$A:$WWW,MATCH(X$8,'CCR_%'!$A$8:$WWW$8,0),FALSE)+W405</f>
        <v>1</v>
      </c>
      <c r="Y405" s="95">
        <f>VLOOKUP($A405,'CCR_%'!$A:$WWW,MATCH(Y$8,'CCR_%'!$A$8:$WWW$8,0),FALSE)+X405</f>
        <v>1</v>
      </c>
      <c r="Z405" s="95">
        <f>VLOOKUP($A405,'CCR_%'!$A:$WWW,MATCH(Z$8,'CCR_%'!$A$8:$WWW$8,0),FALSE)+Y405</f>
        <v>1</v>
      </c>
      <c r="AA405" s="95">
        <f>VLOOKUP($A405,'CCR_%'!$A:$WWW,MATCH(AA$8,'CCR_%'!$A$8:$WWW$8,0),FALSE)+Z405</f>
        <v>1</v>
      </c>
      <c r="AB405" s="95">
        <f>VLOOKUP($A405,'CCR_%'!$A:$WWW,MATCH(AB$8,'CCR_%'!$A$8:$WWW$8,0),FALSE)+AA405</f>
        <v>1</v>
      </c>
      <c r="AC405" s="95">
        <f>VLOOKUP($A405,'CCR_%'!$A:$WWW,MATCH(AC$8,'CCR_%'!$A$8:$WWW$8,0),FALSE)+AB405</f>
        <v>1</v>
      </c>
      <c r="AD405" s="95">
        <f>VLOOKUP($A405,'CCR_%'!$A:$WWW,MATCH(AD$8,'CCR_%'!$A$8:$WWW$8,0),FALSE)+AC405</f>
        <v>1</v>
      </c>
      <c r="AE405" s="95">
        <f>VLOOKUP($A405,'CCR_%'!$A:$WWW,MATCH(AE$8,'CCR_%'!$A$8:$WWW$8,0),FALSE)+AD405</f>
        <v>1</v>
      </c>
      <c r="AF405" s="95">
        <f>VLOOKUP($A405,'CCR_%'!$A:$WWW,MATCH(AF$8,'CCR_%'!$A$8:$WWW$8,0),FALSE)+AE405</f>
        <v>1</v>
      </c>
      <c r="AG405" s="95">
        <f>VLOOKUP($A405,'CCR_%'!$A:$WWW,MATCH(AG$8,'CCR_%'!$A$8:$WWW$8,0),FALSE)+AF405</f>
        <v>1</v>
      </c>
      <c r="AH405" s="95">
        <f>VLOOKUP($A405,'CCR_%'!$A:$WWW,MATCH(AH$8,'CCR_%'!$A$8:$WWW$8,0),FALSE)+AG405</f>
        <v>1</v>
      </c>
      <c r="AI405" s="95">
        <f>VLOOKUP($A405,'CCR_%'!$A:$WWW,MATCH(AI$8,'CCR_%'!$A$8:$WWW$8,0),FALSE)+AH405</f>
        <v>1</v>
      </c>
      <c r="AJ405" s="95">
        <f>VLOOKUP($A405,'CCR_%'!$A:$WWW,MATCH(AJ$8,'CCR_%'!$A$8:$WWW$8,0),FALSE)+AI405</f>
        <v>1</v>
      </c>
      <c r="AK405" s="95">
        <f>VLOOKUP($A405,'CCR_%'!$A:$WWW,MATCH(AK$8,'CCR_%'!$A$8:$WWW$8,0),FALSE)+AJ405</f>
        <v>1</v>
      </c>
      <c r="AL405" s="95">
        <f>VLOOKUP($A405,'CCR_%'!$A:$WWW,MATCH(AL$8,'CCR_%'!$A$8:$WWW$8,0),FALSE)+AK405</f>
        <v>1</v>
      </c>
      <c r="AM405" s="95">
        <f>VLOOKUP($A405,'CCR_%'!$A:$WWW,MATCH(AM$8,'CCR_%'!$A$8:$WWW$8,0),FALSE)+AL405</f>
        <v>1</v>
      </c>
      <c r="AN405" s="95">
        <f>VLOOKUP($A405,'CCR_%'!$A:$WWW,MATCH(AN$8,'CCR_%'!$A$8:$WWW$8,0),FALSE)+AM405</f>
        <v>1</v>
      </c>
      <c r="AO405" s="95">
        <f>VLOOKUP($A405,'CCR_%'!$A:$WWW,MATCH(AO$8,'CCR_%'!$A$8:$WWW$8,0),FALSE)+AN405</f>
        <v>1</v>
      </c>
      <c r="AP405" s="95">
        <f>VLOOKUP($A405,'CCR_%'!$A:$WWW,MATCH(AP$8,'CCR_%'!$A$8:$WWW$8,0),FALSE)+AO405</f>
        <v>1</v>
      </c>
      <c r="AQ405" s="95">
        <f>VLOOKUP($A405,'CCR_%'!$A:$WWW,MATCH(AQ$8,'CCR_%'!$A$8:$WWW$8,0),FALSE)+AP405</f>
        <v>1</v>
      </c>
      <c r="AR405" s="95">
        <f>VLOOKUP($A405,'CCR_%'!$A:$WWW,MATCH(AR$8,'CCR_%'!$A$8:$WWW$8,0),FALSE)+AQ405</f>
        <v>1</v>
      </c>
      <c r="AS405" s="95">
        <f>VLOOKUP($A405,'CCR_%'!$A:$WWW,MATCH(AS$8,'CCR_%'!$A$8:$WWW$8,0),FALSE)+AR405</f>
        <v>1</v>
      </c>
      <c r="AT405" s="95">
        <f>VLOOKUP($A405,'CCR_%'!$A:$WWW,MATCH(AT$8,'CCR_%'!$A$8:$WWW$8,0),FALSE)+AS405</f>
        <v>1</v>
      </c>
      <c r="AU405" s="95">
        <f>VLOOKUP($A405,'CCR_%'!$A:$WWW,MATCH(AU$8,'CCR_%'!$A$8:$WWW$8,0),FALSE)+AT405</f>
        <v>1</v>
      </c>
      <c r="AV405" s="95">
        <f>VLOOKUP($A405,'CCR_%'!$A:$WWW,MATCH(AV$8,'CCR_%'!$A$8:$WWW$8,0),FALSE)+AU405</f>
        <v>1</v>
      </c>
      <c r="AW405" s="95">
        <f>VLOOKUP($A405,'CCR_%'!$A:$WWW,MATCH(AW$8,'CCR_%'!$A$8:$WWW$8,0),FALSE)+AV405</f>
        <v>1</v>
      </c>
      <c r="AX405" s="95">
        <f>VLOOKUP($A405,'CCR_%'!$A:$WWW,MATCH(AX$8,'CCR_%'!$A$8:$WWW$8,0),FALSE)+AW405</f>
        <v>1</v>
      </c>
      <c r="AY405" s="95">
        <f>VLOOKUP($A405,'CCR_%'!$A:$WWW,MATCH(AY$8,'CCR_%'!$A$8:$WWW$8,0),FALSE)+AX405</f>
        <v>1</v>
      </c>
      <c r="AZ405" s="95">
        <f>VLOOKUP($A405,'CCR_%'!$A:$WWW,MATCH(AZ$8,'CCR_%'!$A$8:$WWW$8,0),FALSE)+AY405</f>
        <v>1</v>
      </c>
      <c r="BA405" s="95">
        <f>VLOOKUP($A405,'CCR_%'!$A:$WWW,MATCH(BA$8,'CCR_%'!$A$8:$WWW$8,0),FALSE)+AZ405</f>
        <v>1</v>
      </c>
      <c r="BB405" s="95">
        <f>VLOOKUP($A405,'CCR_%'!$A:$WWW,MATCH(BB$8,'CCR_%'!$A$8:$WWW$8,0),FALSE)+BA405</f>
        <v>1</v>
      </c>
      <c r="BC405" s="95">
        <f>VLOOKUP($A405,'CCR_%'!$A:$WWW,MATCH(BC$8,'CCR_%'!$A$8:$WWW$8,0),FALSE)+BB405</f>
        <v>1</v>
      </c>
      <c r="BD405" s="95">
        <f>VLOOKUP($A405,'CCR_%'!$A:$WWW,MATCH(BD$8,'CCR_%'!$A$8:$WWW$8,0),FALSE)+BC405</f>
        <v>1</v>
      </c>
      <c r="BE405" s="95">
        <f>VLOOKUP($A405,'CCR_%'!$A:$WWW,MATCH(BE$8,'CCR_%'!$A$8:$WWW$8,0),FALSE)+BD405</f>
        <v>1</v>
      </c>
      <c r="BF405" s="95">
        <f>VLOOKUP($A405,'CCR_%'!$A:$WWW,MATCH(BF$8,'CCR_%'!$A$8:$WWW$8,0),FALSE)+BE405</f>
        <v>1</v>
      </c>
      <c r="BG405" s="95">
        <f>VLOOKUP($A405,'CCR_%'!$A:$WWW,MATCH(BG$8,'CCR_%'!$A$8:$WWW$8,0),FALSE)+BF405</f>
        <v>1</v>
      </c>
      <c r="BH405" s="95">
        <f>VLOOKUP($A405,'CCR_%'!$A:$WWW,MATCH(BH$8,'CCR_%'!$A$8:$WWW$8,0),FALSE)+BG405</f>
        <v>1</v>
      </c>
      <c r="BI405" s="95">
        <f>VLOOKUP($A405,'CCR_%'!$A:$WWW,MATCH(BI$8,'CCR_%'!$A$8:$WWW$8,0),FALSE)+BH405</f>
        <v>1</v>
      </c>
      <c r="BJ405" s="95">
        <f>VLOOKUP($A405,'CCR_%'!$A:$WWW,MATCH(BJ$8,'CCR_%'!$A$8:$WWW$8,0),FALSE)+BI405</f>
        <v>1</v>
      </c>
      <c r="BK405" s="95">
        <f>VLOOKUP($A405,'CCR_%'!$A:$WWW,MATCH(BK$8,'CCR_%'!$A$8:$WWW$8,0),FALSE)+BJ405</f>
        <v>1</v>
      </c>
      <c r="BL405" s="95">
        <f>VLOOKUP($A405,'CCR_%'!$A:$WWW,MATCH(BL$8,'CCR_%'!$A$8:$WWW$8,0),FALSE)+BK405</f>
        <v>1</v>
      </c>
    </row>
    <row r="406" spans="1:64" ht="16.5" customHeight="1" outlineLevel="3" x14ac:dyDescent="0.25">
      <c r="A406" s="26" t="s">
        <v>745</v>
      </c>
      <c r="B406" s="38" t="s">
        <v>746</v>
      </c>
      <c r="C406" s="93">
        <v>45810</v>
      </c>
      <c r="D406" s="93">
        <v>46110</v>
      </c>
      <c r="E406" s="94">
        <f>VLOOKUP($A406,'CCR_%'!$A:$WWW,MATCH(E$8,'CCR_%'!$A$8:$WWW$8,0),FALSE)+0</f>
        <v>0.1</v>
      </c>
      <c r="F406" s="95">
        <f>VLOOKUP($A406,'CCR_%'!$A:$WWW,MATCH(F$8,'CCR_%'!$A$8:$WWW$8,0),FALSE)+E406</f>
        <v>1</v>
      </c>
      <c r="G406" s="95">
        <f>VLOOKUP($A406,'CCR_%'!$A:$WWW,MATCH(G$8,'CCR_%'!$A$8:$WWW$8,0),FALSE)+F406</f>
        <v>1</v>
      </c>
      <c r="H406" s="95">
        <f>VLOOKUP($A406,'CCR_%'!$A:$WWW,MATCH(H$8,'CCR_%'!$A$8:$WWW$8,0),FALSE)+G406</f>
        <v>1</v>
      </c>
      <c r="I406" s="95">
        <f>VLOOKUP($A406,'CCR_%'!$A:$WWW,MATCH(I$8,'CCR_%'!$A$8:$WWW$8,0),FALSE)+H406</f>
        <v>1</v>
      </c>
      <c r="J406" s="95">
        <f>VLOOKUP($A406,'CCR_%'!$A:$WWW,MATCH(J$8,'CCR_%'!$A$8:$WWW$8,0),FALSE)+I406</f>
        <v>1</v>
      </c>
      <c r="K406" s="95">
        <f>VLOOKUP($A406,'CCR_%'!$A:$WWW,MATCH(K$8,'CCR_%'!$A$8:$WWW$8,0),FALSE)+J406</f>
        <v>1</v>
      </c>
      <c r="L406" s="95">
        <f>VLOOKUP($A406,'CCR_%'!$A:$WWW,MATCH(L$8,'CCR_%'!$A$8:$WWW$8,0),FALSE)+K406</f>
        <v>1</v>
      </c>
      <c r="M406" s="95">
        <f>VLOOKUP($A406,'CCR_%'!$A:$WWW,MATCH(M$8,'CCR_%'!$A$8:$WWW$8,0),FALSE)+L406</f>
        <v>1</v>
      </c>
      <c r="N406" s="95">
        <f>VLOOKUP($A406,'CCR_%'!$A:$WWW,MATCH(N$8,'CCR_%'!$A$8:$WWW$8,0),FALSE)+M406</f>
        <v>1</v>
      </c>
      <c r="O406" s="95">
        <f>VLOOKUP($A406,'CCR_%'!$A:$WWW,MATCH(O$8,'CCR_%'!$A$8:$WWW$8,0),FALSE)+N406</f>
        <v>1</v>
      </c>
      <c r="P406" s="95">
        <f>VLOOKUP($A406,'CCR_%'!$A:$WWW,MATCH(P$8,'CCR_%'!$A$8:$WWW$8,0),FALSE)+O406</f>
        <v>1</v>
      </c>
      <c r="Q406" s="95">
        <f>VLOOKUP($A406,'CCR_%'!$A:$WWW,MATCH(Q$8,'CCR_%'!$A$8:$WWW$8,0),FALSE)+P406</f>
        <v>1</v>
      </c>
      <c r="R406" s="95">
        <f>VLOOKUP($A406,'CCR_%'!$A:$WWW,MATCH(R$8,'CCR_%'!$A$8:$WWW$8,0),FALSE)+Q406</f>
        <v>1</v>
      </c>
      <c r="S406" s="95">
        <f>VLOOKUP($A406,'CCR_%'!$A:$WWW,MATCH(S$8,'CCR_%'!$A$8:$WWW$8,0),FALSE)+R406</f>
        <v>1</v>
      </c>
      <c r="T406" s="95">
        <f>VLOOKUP($A406,'CCR_%'!$A:$WWW,MATCH(T$8,'CCR_%'!$A$8:$WWW$8,0),FALSE)+S406</f>
        <v>1</v>
      </c>
      <c r="U406" s="95">
        <f>VLOOKUP($A406,'CCR_%'!$A:$WWW,MATCH(U$8,'CCR_%'!$A$8:$WWW$8,0),FALSE)+T406</f>
        <v>1</v>
      </c>
      <c r="V406" s="95">
        <f>VLOOKUP($A406,'CCR_%'!$A:$WWW,MATCH(V$8,'CCR_%'!$A$8:$WWW$8,0),FALSE)+U406</f>
        <v>1</v>
      </c>
      <c r="W406" s="95">
        <f>VLOOKUP($A406,'CCR_%'!$A:$WWW,MATCH(W$8,'CCR_%'!$A$8:$WWW$8,0),FALSE)+V406</f>
        <v>1</v>
      </c>
      <c r="X406" s="95">
        <f>VLOOKUP($A406,'CCR_%'!$A:$WWW,MATCH(X$8,'CCR_%'!$A$8:$WWW$8,0),FALSE)+W406</f>
        <v>1</v>
      </c>
      <c r="Y406" s="95">
        <f>VLOOKUP($A406,'CCR_%'!$A:$WWW,MATCH(Y$8,'CCR_%'!$A$8:$WWW$8,0),FALSE)+X406</f>
        <v>1</v>
      </c>
      <c r="Z406" s="95">
        <f>VLOOKUP($A406,'CCR_%'!$A:$WWW,MATCH(Z$8,'CCR_%'!$A$8:$WWW$8,0),FALSE)+Y406</f>
        <v>1</v>
      </c>
      <c r="AA406" s="95">
        <f>VLOOKUP($A406,'CCR_%'!$A:$WWW,MATCH(AA$8,'CCR_%'!$A$8:$WWW$8,0),FALSE)+Z406</f>
        <v>1</v>
      </c>
      <c r="AB406" s="95">
        <f>VLOOKUP($A406,'CCR_%'!$A:$WWW,MATCH(AB$8,'CCR_%'!$A$8:$WWW$8,0),FALSE)+AA406</f>
        <v>1</v>
      </c>
      <c r="AC406" s="95">
        <f>VLOOKUP($A406,'CCR_%'!$A:$WWW,MATCH(AC$8,'CCR_%'!$A$8:$WWW$8,0),FALSE)+AB406</f>
        <v>1</v>
      </c>
      <c r="AD406" s="95">
        <f>VLOOKUP($A406,'CCR_%'!$A:$WWW,MATCH(AD$8,'CCR_%'!$A$8:$WWW$8,0),FALSE)+AC406</f>
        <v>1</v>
      </c>
      <c r="AE406" s="95">
        <f>VLOOKUP($A406,'CCR_%'!$A:$WWW,MATCH(AE$8,'CCR_%'!$A$8:$WWW$8,0),FALSE)+AD406</f>
        <v>1</v>
      </c>
      <c r="AF406" s="95">
        <f>VLOOKUP($A406,'CCR_%'!$A:$WWW,MATCH(AF$8,'CCR_%'!$A$8:$WWW$8,0),FALSE)+AE406</f>
        <v>1</v>
      </c>
      <c r="AG406" s="95">
        <f>VLOOKUP($A406,'CCR_%'!$A:$WWW,MATCH(AG$8,'CCR_%'!$A$8:$WWW$8,0),FALSE)+AF406</f>
        <v>1</v>
      </c>
      <c r="AH406" s="95">
        <f>VLOOKUP($A406,'CCR_%'!$A:$WWW,MATCH(AH$8,'CCR_%'!$A$8:$WWW$8,0),FALSE)+AG406</f>
        <v>1</v>
      </c>
      <c r="AI406" s="95">
        <f>VLOOKUP($A406,'CCR_%'!$A:$WWW,MATCH(AI$8,'CCR_%'!$A$8:$WWW$8,0),FALSE)+AH406</f>
        <v>1</v>
      </c>
      <c r="AJ406" s="95">
        <f>VLOOKUP($A406,'CCR_%'!$A:$WWW,MATCH(AJ$8,'CCR_%'!$A$8:$WWW$8,0),FALSE)+AI406</f>
        <v>1</v>
      </c>
      <c r="AK406" s="95">
        <f>VLOOKUP($A406,'CCR_%'!$A:$WWW,MATCH(AK$8,'CCR_%'!$A$8:$WWW$8,0),FALSE)+AJ406</f>
        <v>1</v>
      </c>
      <c r="AL406" s="95">
        <f>VLOOKUP($A406,'CCR_%'!$A:$WWW,MATCH(AL$8,'CCR_%'!$A$8:$WWW$8,0),FALSE)+AK406</f>
        <v>1</v>
      </c>
      <c r="AM406" s="95">
        <f>VLOOKUP($A406,'CCR_%'!$A:$WWW,MATCH(AM$8,'CCR_%'!$A$8:$WWW$8,0),FALSE)+AL406</f>
        <v>1</v>
      </c>
      <c r="AN406" s="95">
        <f>VLOOKUP($A406,'CCR_%'!$A:$WWW,MATCH(AN$8,'CCR_%'!$A$8:$WWW$8,0),FALSE)+AM406</f>
        <v>1</v>
      </c>
      <c r="AO406" s="95">
        <f>VLOOKUP($A406,'CCR_%'!$A:$WWW,MATCH(AO$8,'CCR_%'!$A$8:$WWW$8,0),FALSE)+AN406</f>
        <v>1</v>
      </c>
      <c r="AP406" s="95">
        <f>VLOOKUP($A406,'CCR_%'!$A:$WWW,MATCH(AP$8,'CCR_%'!$A$8:$WWW$8,0),FALSE)+AO406</f>
        <v>1</v>
      </c>
      <c r="AQ406" s="95">
        <f>VLOOKUP($A406,'CCR_%'!$A:$WWW,MATCH(AQ$8,'CCR_%'!$A$8:$WWW$8,0),FALSE)+AP406</f>
        <v>1</v>
      </c>
      <c r="AR406" s="95">
        <f>VLOOKUP($A406,'CCR_%'!$A:$WWW,MATCH(AR$8,'CCR_%'!$A$8:$WWW$8,0),FALSE)+AQ406</f>
        <v>1</v>
      </c>
      <c r="AS406" s="95">
        <f>VLOOKUP($A406,'CCR_%'!$A:$WWW,MATCH(AS$8,'CCR_%'!$A$8:$WWW$8,0),FALSE)+AR406</f>
        <v>1</v>
      </c>
      <c r="AT406" s="95">
        <f>VLOOKUP($A406,'CCR_%'!$A:$WWW,MATCH(AT$8,'CCR_%'!$A$8:$WWW$8,0),FALSE)+AS406</f>
        <v>1</v>
      </c>
      <c r="AU406" s="95">
        <f>VLOOKUP($A406,'CCR_%'!$A:$WWW,MATCH(AU$8,'CCR_%'!$A$8:$WWW$8,0),FALSE)+AT406</f>
        <v>1</v>
      </c>
      <c r="AV406" s="95">
        <f>VLOOKUP($A406,'CCR_%'!$A:$WWW,MATCH(AV$8,'CCR_%'!$A$8:$WWW$8,0),FALSE)+AU406</f>
        <v>1</v>
      </c>
      <c r="AW406" s="95">
        <f>VLOOKUP($A406,'CCR_%'!$A:$WWW,MATCH(AW$8,'CCR_%'!$A$8:$WWW$8,0),FALSE)+AV406</f>
        <v>1</v>
      </c>
      <c r="AX406" s="95">
        <f>VLOOKUP($A406,'CCR_%'!$A:$WWW,MATCH(AX$8,'CCR_%'!$A$8:$WWW$8,0),FALSE)+AW406</f>
        <v>1</v>
      </c>
      <c r="AY406" s="95">
        <f>VLOOKUP($A406,'CCR_%'!$A:$WWW,MATCH(AY$8,'CCR_%'!$A$8:$WWW$8,0),FALSE)+AX406</f>
        <v>1</v>
      </c>
      <c r="AZ406" s="95">
        <f>VLOOKUP($A406,'CCR_%'!$A:$WWW,MATCH(AZ$8,'CCR_%'!$A$8:$WWW$8,0),FALSE)+AY406</f>
        <v>1</v>
      </c>
      <c r="BA406" s="95">
        <f>VLOOKUP($A406,'CCR_%'!$A:$WWW,MATCH(BA$8,'CCR_%'!$A$8:$WWW$8,0),FALSE)+AZ406</f>
        <v>1</v>
      </c>
      <c r="BB406" s="95">
        <f>VLOOKUP($A406,'CCR_%'!$A:$WWW,MATCH(BB$8,'CCR_%'!$A$8:$WWW$8,0),FALSE)+BA406</f>
        <v>1</v>
      </c>
      <c r="BC406" s="95">
        <f>VLOOKUP($A406,'CCR_%'!$A:$WWW,MATCH(BC$8,'CCR_%'!$A$8:$WWW$8,0),FALSE)+BB406</f>
        <v>1</v>
      </c>
      <c r="BD406" s="95">
        <f>VLOOKUP($A406,'CCR_%'!$A:$WWW,MATCH(BD$8,'CCR_%'!$A$8:$WWW$8,0),FALSE)+BC406</f>
        <v>1</v>
      </c>
      <c r="BE406" s="95">
        <f>VLOOKUP($A406,'CCR_%'!$A:$WWW,MATCH(BE$8,'CCR_%'!$A$8:$WWW$8,0),FALSE)+BD406</f>
        <v>1</v>
      </c>
      <c r="BF406" s="95">
        <f>VLOOKUP($A406,'CCR_%'!$A:$WWW,MATCH(BF$8,'CCR_%'!$A$8:$WWW$8,0),FALSE)+BE406</f>
        <v>1</v>
      </c>
      <c r="BG406" s="95">
        <f>VLOOKUP($A406,'CCR_%'!$A:$WWW,MATCH(BG$8,'CCR_%'!$A$8:$WWW$8,0),FALSE)+BF406</f>
        <v>1</v>
      </c>
      <c r="BH406" s="95">
        <f>VLOOKUP($A406,'CCR_%'!$A:$WWW,MATCH(BH$8,'CCR_%'!$A$8:$WWW$8,0),FALSE)+BG406</f>
        <v>1</v>
      </c>
      <c r="BI406" s="95">
        <f>VLOOKUP($A406,'CCR_%'!$A:$WWW,MATCH(BI$8,'CCR_%'!$A$8:$WWW$8,0),FALSE)+BH406</f>
        <v>1</v>
      </c>
      <c r="BJ406" s="95">
        <f>VLOOKUP($A406,'CCR_%'!$A:$WWW,MATCH(BJ$8,'CCR_%'!$A$8:$WWW$8,0),FALSE)+BI406</f>
        <v>1</v>
      </c>
      <c r="BK406" s="95">
        <f>VLOOKUP($A406,'CCR_%'!$A:$WWW,MATCH(BK$8,'CCR_%'!$A$8:$WWW$8,0),FALSE)+BJ406</f>
        <v>1</v>
      </c>
      <c r="BL406" s="95">
        <f>VLOOKUP($A406,'CCR_%'!$A:$WWW,MATCH(BL$8,'CCR_%'!$A$8:$WWW$8,0),FALSE)+BK406</f>
        <v>1</v>
      </c>
    </row>
    <row r="407" spans="1:64" ht="16.5" customHeight="1" outlineLevel="3" x14ac:dyDescent="0.25">
      <c r="A407" s="26" t="s">
        <v>747</v>
      </c>
      <c r="B407" s="38" t="s">
        <v>748</v>
      </c>
      <c r="C407" s="93">
        <v>45817</v>
      </c>
      <c r="D407" s="93">
        <v>46110</v>
      </c>
      <c r="E407" s="94">
        <f>VLOOKUP($A407,'CCR_%'!$A:$WWW,MATCH(E$8,'CCR_%'!$A$8:$WWW$8,0),FALSE)+0</f>
        <v>0.1</v>
      </c>
      <c r="F407" s="95">
        <f>VLOOKUP($A407,'CCR_%'!$A:$WWW,MATCH(F$8,'CCR_%'!$A$8:$WWW$8,0),FALSE)+E407</f>
        <v>1</v>
      </c>
      <c r="G407" s="95">
        <f>VLOOKUP($A407,'CCR_%'!$A:$WWW,MATCH(G$8,'CCR_%'!$A$8:$WWW$8,0),FALSE)+F407</f>
        <v>1</v>
      </c>
      <c r="H407" s="95">
        <f>VLOOKUP($A407,'CCR_%'!$A:$WWW,MATCH(H$8,'CCR_%'!$A$8:$WWW$8,0),FALSE)+G407</f>
        <v>1</v>
      </c>
      <c r="I407" s="95">
        <f>VLOOKUP($A407,'CCR_%'!$A:$WWW,MATCH(I$8,'CCR_%'!$A$8:$WWW$8,0),FALSE)+H407</f>
        <v>1</v>
      </c>
      <c r="J407" s="95">
        <f>VLOOKUP($A407,'CCR_%'!$A:$WWW,MATCH(J$8,'CCR_%'!$A$8:$WWW$8,0),FALSE)+I407</f>
        <v>1</v>
      </c>
      <c r="K407" s="95">
        <f>VLOOKUP($A407,'CCR_%'!$A:$WWW,MATCH(K$8,'CCR_%'!$A$8:$WWW$8,0),FALSE)+J407</f>
        <v>1</v>
      </c>
      <c r="L407" s="95">
        <f>VLOOKUP($A407,'CCR_%'!$A:$WWW,MATCH(L$8,'CCR_%'!$A$8:$WWW$8,0),FALSE)+K407</f>
        <v>1</v>
      </c>
      <c r="M407" s="95">
        <f>VLOOKUP($A407,'CCR_%'!$A:$WWW,MATCH(M$8,'CCR_%'!$A$8:$WWW$8,0),FALSE)+L407</f>
        <v>1</v>
      </c>
      <c r="N407" s="95">
        <f>VLOOKUP($A407,'CCR_%'!$A:$WWW,MATCH(N$8,'CCR_%'!$A$8:$WWW$8,0),FALSE)+M407</f>
        <v>1</v>
      </c>
      <c r="O407" s="95">
        <f>VLOOKUP($A407,'CCR_%'!$A:$WWW,MATCH(O$8,'CCR_%'!$A$8:$WWW$8,0),FALSE)+N407</f>
        <v>1</v>
      </c>
      <c r="P407" s="95">
        <f>VLOOKUP($A407,'CCR_%'!$A:$WWW,MATCH(P$8,'CCR_%'!$A$8:$WWW$8,0),FALSE)+O407</f>
        <v>1</v>
      </c>
      <c r="Q407" s="95">
        <f>VLOOKUP($A407,'CCR_%'!$A:$WWW,MATCH(Q$8,'CCR_%'!$A$8:$WWW$8,0),FALSE)+P407</f>
        <v>1</v>
      </c>
      <c r="R407" s="95">
        <f>VLOOKUP($A407,'CCR_%'!$A:$WWW,MATCH(R$8,'CCR_%'!$A$8:$WWW$8,0),FALSE)+Q407</f>
        <v>1</v>
      </c>
      <c r="S407" s="95">
        <f>VLOOKUP($A407,'CCR_%'!$A:$WWW,MATCH(S$8,'CCR_%'!$A$8:$WWW$8,0),FALSE)+R407</f>
        <v>1</v>
      </c>
      <c r="T407" s="95">
        <f>VLOOKUP($A407,'CCR_%'!$A:$WWW,MATCH(T$8,'CCR_%'!$A$8:$WWW$8,0),FALSE)+S407</f>
        <v>1</v>
      </c>
      <c r="U407" s="95">
        <f>VLOOKUP($A407,'CCR_%'!$A:$WWW,MATCH(U$8,'CCR_%'!$A$8:$WWW$8,0),FALSE)+T407</f>
        <v>1</v>
      </c>
      <c r="V407" s="95">
        <f>VLOOKUP($A407,'CCR_%'!$A:$WWW,MATCH(V$8,'CCR_%'!$A$8:$WWW$8,0),FALSE)+U407</f>
        <v>1</v>
      </c>
      <c r="W407" s="95">
        <f>VLOOKUP($A407,'CCR_%'!$A:$WWW,MATCH(W$8,'CCR_%'!$A$8:$WWW$8,0),FALSE)+V407</f>
        <v>1</v>
      </c>
      <c r="X407" s="95">
        <f>VLOOKUP($A407,'CCR_%'!$A:$WWW,MATCH(X$8,'CCR_%'!$A$8:$WWW$8,0),FALSE)+W407</f>
        <v>1</v>
      </c>
      <c r="Y407" s="95">
        <f>VLOOKUP($A407,'CCR_%'!$A:$WWW,MATCH(Y$8,'CCR_%'!$A$8:$WWW$8,0),FALSE)+X407</f>
        <v>1</v>
      </c>
      <c r="Z407" s="95">
        <f>VLOOKUP($A407,'CCR_%'!$A:$WWW,MATCH(Z$8,'CCR_%'!$A$8:$WWW$8,0),FALSE)+Y407</f>
        <v>1</v>
      </c>
      <c r="AA407" s="95">
        <f>VLOOKUP($A407,'CCR_%'!$A:$WWW,MATCH(AA$8,'CCR_%'!$A$8:$WWW$8,0),FALSE)+Z407</f>
        <v>1</v>
      </c>
      <c r="AB407" s="95">
        <f>VLOOKUP($A407,'CCR_%'!$A:$WWW,MATCH(AB$8,'CCR_%'!$A$8:$WWW$8,0),FALSE)+AA407</f>
        <v>1</v>
      </c>
      <c r="AC407" s="95">
        <f>VLOOKUP($A407,'CCR_%'!$A:$WWW,MATCH(AC$8,'CCR_%'!$A$8:$WWW$8,0),FALSE)+AB407</f>
        <v>1</v>
      </c>
      <c r="AD407" s="95">
        <f>VLOOKUP($A407,'CCR_%'!$A:$WWW,MATCH(AD$8,'CCR_%'!$A$8:$WWW$8,0),FALSE)+AC407</f>
        <v>1</v>
      </c>
      <c r="AE407" s="95">
        <f>VLOOKUP($A407,'CCR_%'!$A:$WWW,MATCH(AE$8,'CCR_%'!$A$8:$WWW$8,0),FALSE)+AD407</f>
        <v>1</v>
      </c>
      <c r="AF407" s="95">
        <f>VLOOKUP($A407,'CCR_%'!$A:$WWW,MATCH(AF$8,'CCR_%'!$A$8:$WWW$8,0),FALSE)+AE407</f>
        <v>1</v>
      </c>
      <c r="AG407" s="95">
        <f>VLOOKUP($A407,'CCR_%'!$A:$WWW,MATCH(AG$8,'CCR_%'!$A$8:$WWW$8,0),FALSE)+AF407</f>
        <v>1</v>
      </c>
      <c r="AH407" s="95">
        <f>VLOOKUP($A407,'CCR_%'!$A:$WWW,MATCH(AH$8,'CCR_%'!$A$8:$WWW$8,0),FALSE)+AG407</f>
        <v>1</v>
      </c>
      <c r="AI407" s="95">
        <f>VLOOKUP($A407,'CCR_%'!$A:$WWW,MATCH(AI$8,'CCR_%'!$A$8:$WWW$8,0),FALSE)+AH407</f>
        <v>1</v>
      </c>
      <c r="AJ407" s="95">
        <f>VLOOKUP($A407,'CCR_%'!$A:$WWW,MATCH(AJ$8,'CCR_%'!$A$8:$WWW$8,0),FALSE)+AI407</f>
        <v>1</v>
      </c>
      <c r="AK407" s="95">
        <f>VLOOKUP($A407,'CCR_%'!$A:$WWW,MATCH(AK$8,'CCR_%'!$A$8:$WWW$8,0),FALSE)+AJ407</f>
        <v>1</v>
      </c>
      <c r="AL407" s="95">
        <f>VLOOKUP($A407,'CCR_%'!$A:$WWW,MATCH(AL$8,'CCR_%'!$A$8:$WWW$8,0),FALSE)+AK407</f>
        <v>1</v>
      </c>
      <c r="AM407" s="95">
        <f>VLOOKUP($A407,'CCR_%'!$A:$WWW,MATCH(AM$8,'CCR_%'!$A$8:$WWW$8,0),FALSE)+AL407</f>
        <v>1</v>
      </c>
      <c r="AN407" s="95">
        <f>VLOOKUP($A407,'CCR_%'!$A:$WWW,MATCH(AN$8,'CCR_%'!$A$8:$WWW$8,0),FALSE)+AM407</f>
        <v>1</v>
      </c>
      <c r="AO407" s="95">
        <f>VLOOKUP($A407,'CCR_%'!$A:$WWW,MATCH(AO$8,'CCR_%'!$A$8:$WWW$8,0),FALSE)+AN407</f>
        <v>1</v>
      </c>
      <c r="AP407" s="95">
        <f>VLOOKUP($A407,'CCR_%'!$A:$WWW,MATCH(AP$8,'CCR_%'!$A$8:$WWW$8,0),FALSE)+AO407</f>
        <v>1</v>
      </c>
      <c r="AQ407" s="95">
        <f>VLOOKUP($A407,'CCR_%'!$A:$WWW,MATCH(AQ$8,'CCR_%'!$A$8:$WWW$8,0),FALSE)+AP407</f>
        <v>1</v>
      </c>
      <c r="AR407" s="95">
        <f>VLOOKUP($A407,'CCR_%'!$A:$WWW,MATCH(AR$8,'CCR_%'!$A$8:$WWW$8,0),FALSE)+AQ407</f>
        <v>1</v>
      </c>
      <c r="AS407" s="95">
        <f>VLOOKUP($A407,'CCR_%'!$A:$WWW,MATCH(AS$8,'CCR_%'!$A$8:$WWW$8,0),FALSE)+AR407</f>
        <v>1</v>
      </c>
      <c r="AT407" s="95">
        <f>VLOOKUP($A407,'CCR_%'!$A:$WWW,MATCH(AT$8,'CCR_%'!$A$8:$WWW$8,0),FALSE)+AS407</f>
        <v>1</v>
      </c>
      <c r="AU407" s="95">
        <f>VLOOKUP($A407,'CCR_%'!$A:$WWW,MATCH(AU$8,'CCR_%'!$A$8:$WWW$8,0),FALSE)+AT407</f>
        <v>1</v>
      </c>
      <c r="AV407" s="95">
        <f>VLOOKUP($A407,'CCR_%'!$A:$WWW,MATCH(AV$8,'CCR_%'!$A$8:$WWW$8,0),FALSE)+AU407</f>
        <v>1</v>
      </c>
      <c r="AW407" s="95">
        <f>VLOOKUP($A407,'CCR_%'!$A:$WWW,MATCH(AW$8,'CCR_%'!$A$8:$WWW$8,0),FALSE)+AV407</f>
        <v>1</v>
      </c>
      <c r="AX407" s="95">
        <f>VLOOKUP($A407,'CCR_%'!$A:$WWW,MATCH(AX$8,'CCR_%'!$A$8:$WWW$8,0),FALSE)+AW407</f>
        <v>1</v>
      </c>
      <c r="AY407" s="95">
        <f>VLOOKUP($A407,'CCR_%'!$A:$WWW,MATCH(AY$8,'CCR_%'!$A$8:$WWW$8,0),FALSE)+AX407</f>
        <v>1</v>
      </c>
      <c r="AZ407" s="95">
        <f>VLOOKUP($A407,'CCR_%'!$A:$WWW,MATCH(AZ$8,'CCR_%'!$A$8:$WWW$8,0),FALSE)+AY407</f>
        <v>1</v>
      </c>
      <c r="BA407" s="95">
        <f>VLOOKUP($A407,'CCR_%'!$A:$WWW,MATCH(BA$8,'CCR_%'!$A$8:$WWW$8,0),FALSE)+AZ407</f>
        <v>1</v>
      </c>
      <c r="BB407" s="95">
        <f>VLOOKUP($A407,'CCR_%'!$A:$WWW,MATCH(BB$8,'CCR_%'!$A$8:$WWW$8,0),FALSE)+BA407</f>
        <v>1</v>
      </c>
      <c r="BC407" s="95">
        <f>VLOOKUP($A407,'CCR_%'!$A:$WWW,MATCH(BC$8,'CCR_%'!$A$8:$WWW$8,0),FALSE)+BB407</f>
        <v>1</v>
      </c>
      <c r="BD407" s="95">
        <f>VLOOKUP($A407,'CCR_%'!$A:$WWW,MATCH(BD$8,'CCR_%'!$A$8:$WWW$8,0),FALSE)+BC407</f>
        <v>1</v>
      </c>
      <c r="BE407" s="95">
        <f>VLOOKUP($A407,'CCR_%'!$A:$WWW,MATCH(BE$8,'CCR_%'!$A$8:$WWW$8,0),FALSE)+BD407</f>
        <v>1</v>
      </c>
      <c r="BF407" s="95">
        <f>VLOOKUP($A407,'CCR_%'!$A:$WWW,MATCH(BF$8,'CCR_%'!$A$8:$WWW$8,0),FALSE)+BE407</f>
        <v>1</v>
      </c>
      <c r="BG407" s="95">
        <f>VLOOKUP($A407,'CCR_%'!$A:$WWW,MATCH(BG$8,'CCR_%'!$A$8:$WWW$8,0),FALSE)+BF407</f>
        <v>1</v>
      </c>
      <c r="BH407" s="95">
        <f>VLOOKUP($A407,'CCR_%'!$A:$WWW,MATCH(BH$8,'CCR_%'!$A$8:$WWW$8,0),FALSE)+BG407</f>
        <v>1</v>
      </c>
      <c r="BI407" s="95">
        <f>VLOOKUP($A407,'CCR_%'!$A:$WWW,MATCH(BI$8,'CCR_%'!$A$8:$WWW$8,0),FALSE)+BH407</f>
        <v>1</v>
      </c>
      <c r="BJ407" s="95">
        <f>VLOOKUP($A407,'CCR_%'!$A:$WWW,MATCH(BJ$8,'CCR_%'!$A$8:$WWW$8,0),FALSE)+BI407</f>
        <v>1</v>
      </c>
      <c r="BK407" s="95">
        <f>VLOOKUP($A407,'CCR_%'!$A:$WWW,MATCH(BK$8,'CCR_%'!$A$8:$WWW$8,0),FALSE)+BJ407</f>
        <v>1</v>
      </c>
      <c r="BL407" s="95">
        <f>VLOOKUP($A407,'CCR_%'!$A:$WWW,MATCH(BL$8,'CCR_%'!$A$8:$WWW$8,0),FALSE)+BK407</f>
        <v>1</v>
      </c>
    </row>
    <row r="408" spans="1:64" ht="16.5" customHeight="1" outlineLevel="3" x14ac:dyDescent="0.25">
      <c r="A408" s="26" t="s">
        <v>749</v>
      </c>
      <c r="B408" s="38" t="s">
        <v>750</v>
      </c>
      <c r="C408" s="93">
        <v>46238</v>
      </c>
      <c r="D408" s="93">
        <v>46294</v>
      </c>
      <c r="E408" s="94">
        <f>VLOOKUP($A408,'CCR_%'!$A:$WWW,MATCH(E$8,'CCR_%'!$A$8:$WWW$8,0),FALSE)+0</f>
        <v>0</v>
      </c>
      <c r="F408" s="95">
        <f>VLOOKUP($A408,'CCR_%'!$A:$WWW,MATCH(F$8,'CCR_%'!$A$8:$WWW$8,0),FALSE)+E408</f>
        <v>0</v>
      </c>
      <c r="G408" s="95">
        <f>VLOOKUP($A408,'CCR_%'!$A:$WWW,MATCH(G$8,'CCR_%'!$A$8:$WWW$8,0),FALSE)+F408</f>
        <v>1</v>
      </c>
      <c r="H408" s="95">
        <f>VLOOKUP($A408,'CCR_%'!$A:$WWW,MATCH(H$8,'CCR_%'!$A$8:$WWW$8,0),FALSE)+G408</f>
        <v>1</v>
      </c>
      <c r="I408" s="95">
        <f>VLOOKUP($A408,'CCR_%'!$A:$WWW,MATCH(I$8,'CCR_%'!$A$8:$WWW$8,0),FALSE)+H408</f>
        <v>1</v>
      </c>
      <c r="J408" s="95">
        <f>VLOOKUP($A408,'CCR_%'!$A:$WWW,MATCH(J$8,'CCR_%'!$A$8:$WWW$8,0),FALSE)+I408</f>
        <v>1</v>
      </c>
      <c r="K408" s="95">
        <f>VLOOKUP($A408,'CCR_%'!$A:$WWW,MATCH(K$8,'CCR_%'!$A$8:$WWW$8,0),FALSE)+J408</f>
        <v>1</v>
      </c>
      <c r="L408" s="95">
        <f>VLOOKUP($A408,'CCR_%'!$A:$WWW,MATCH(L$8,'CCR_%'!$A$8:$WWW$8,0),FALSE)+K408</f>
        <v>1</v>
      </c>
      <c r="M408" s="95">
        <f>VLOOKUP($A408,'CCR_%'!$A:$WWW,MATCH(M$8,'CCR_%'!$A$8:$WWW$8,0),FALSE)+L408</f>
        <v>1</v>
      </c>
      <c r="N408" s="95">
        <f>VLOOKUP($A408,'CCR_%'!$A:$WWW,MATCH(N$8,'CCR_%'!$A$8:$WWW$8,0),FALSE)+M408</f>
        <v>1</v>
      </c>
      <c r="O408" s="95">
        <f>VLOOKUP($A408,'CCR_%'!$A:$WWW,MATCH(O$8,'CCR_%'!$A$8:$WWW$8,0),FALSE)+N408</f>
        <v>1</v>
      </c>
      <c r="P408" s="95">
        <f>VLOOKUP($A408,'CCR_%'!$A:$WWW,MATCH(P$8,'CCR_%'!$A$8:$WWW$8,0),FALSE)+O408</f>
        <v>1</v>
      </c>
      <c r="Q408" s="95">
        <f>VLOOKUP($A408,'CCR_%'!$A:$WWW,MATCH(Q$8,'CCR_%'!$A$8:$WWW$8,0),FALSE)+P408</f>
        <v>1</v>
      </c>
      <c r="R408" s="95">
        <f>VLOOKUP($A408,'CCR_%'!$A:$WWW,MATCH(R$8,'CCR_%'!$A$8:$WWW$8,0),FALSE)+Q408</f>
        <v>1</v>
      </c>
      <c r="S408" s="95">
        <f>VLOOKUP($A408,'CCR_%'!$A:$WWW,MATCH(S$8,'CCR_%'!$A$8:$WWW$8,0),FALSE)+R408</f>
        <v>1</v>
      </c>
      <c r="T408" s="95">
        <f>VLOOKUP($A408,'CCR_%'!$A:$WWW,MATCH(T$8,'CCR_%'!$A$8:$WWW$8,0),FALSE)+S408</f>
        <v>1</v>
      </c>
      <c r="U408" s="95">
        <f>VLOOKUP($A408,'CCR_%'!$A:$WWW,MATCH(U$8,'CCR_%'!$A$8:$WWW$8,0),FALSE)+T408</f>
        <v>1</v>
      </c>
      <c r="V408" s="95">
        <f>VLOOKUP($A408,'CCR_%'!$A:$WWW,MATCH(V$8,'CCR_%'!$A$8:$WWW$8,0),FALSE)+U408</f>
        <v>1</v>
      </c>
      <c r="W408" s="95">
        <f>VLOOKUP($A408,'CCR_%'!$A:$WWW,MATCH(W$8,'CCR_%'!$A$8:$WWW$8,0),FALSE)+V408</f>
        <v>1</v>
      </c>
      <c r="X408" s="95">
        <f>VLOOKUP($A408,'CCR_%'!$A:$WWW,MATCH(X$8,'CCR_%'!$A$8:$WWW$8,0),FALSE)+W408</f>
        <v>1</v>
      </c>
      <c r="Y408" s="95">
        <f>VLOOKUP($A408,'CCR_%'!$A:$WWW,MATCH(Y$8,'CCR_%'!$A$8:$WWW$8,0),FALSE)+X408</f>
        <v>1</v>
      </c>
      <c r="Z408" s="95">
        <f>VLOOKUP($A408,'CCR_%'!$A:$WWW,MATCH(Z$8,'CCR_%'!$A$8:$WWW$8,0),FALSE)+Y408</f>
        <v>1</v>
      </c>
      <c r="AA408" s="95">
        <f>VLOOKUP($A408,'CCR_%'!$A:$WWW,MATCH(AA$8,'CCR_%'!$A$8:$WWW$8,0),FALSE)+Z408</f>
        <v>1</v>
      </c>
      <c r="AB408" s="95">
        <f>VLOOKUP($A408,'CCR_%'!$A:$WWW,MATCH(AB$8,'CCR_%'!$A$8:$WWW$8,0),FALSE)+AA408</f>
        <v>1</v>
      </c>
      <c r="AC408" s="95">
        <f>VLOOKUP($A408,'CCR_%'!$A:$WWW,MATCH(AC$8,'CCR_%'!$A$8:$WWW$8,0),FALSE)+AB408</f>
        <v>1</v>
      </c>
      <c r="AD408" s="95">
        <f>VLOOKUP($A408,'CCR_%'!$A:$WWW,MATCH(AD$8,'CCR_%'!$A$8:$WWW$8,0),FALSE)+AC408</f>
        <v>1</v>
      </c>
      <c r="AE408" s="95">
        <f>VLOOKUP($A408,'CCR_%'!$A:$WWW,MATCH(AE$8,'CCR_%'!$A$8:$WWW$8,0),FALSE)+AD408</f>
        <v>1</v>
      </c>
      <c r="AF408" s="95">
        <f>VLOOKUP($A408,'CCR_%'!$A:$WWW,MATCH(AF$8,'CCR_%'!$A$8:$WWW$8,0),FALSE)+AE408</f>
        <v>1</v>
      </c>
      <c r="AG408" s="95">
        <f>VLOOKUP($A408,'CCR_%'!$A:$WWW,MATCH(AG$8,'CCR_%'!$A$8:$WWW$8,0),FALSE)+AF408</f>
        <v>1</v>
      </c>
      <c r="AH408" s="95">
        <f>VLOOKUP($A408,'CCR_%'!$A:$WWW,MATCH(AH$8,'CCR_%'!$A$8:$WWW$8,0),FALSE)+AG408</f>
        <v>1</v>
      </c>
      <c r="AI408" s="95">
        <f>VLOOKUP($A408,'CCR_%'!$A:$WWW,MATCH(AI$8,'CCR_%'!$A$8:$WWW$8,0),FALSE)+AH408</f>
        <v>1</v>
      </c>
      <c r="AJ408" s="95">
        <f>VLOOKUP($A408,'CCR_%'!$A:$WWW,MATCH(AJ$8,'CCR_%'!$A$8:$WWW$8,0),FALSE)+AI408</f>
        <v>1</v>
      </c>
      <c r="AK408" s="95">
        <f>VLOOKUP($A408,'CCR_%'!$A:$WWW,MATCH(AK$8,'CCR_%'!$A$8:$WWW$8,0),FALSE)+AJ408</f>
        <v>1</v>
      </c>
      <c r="AL408" s="95">
        <f>VLOOKUP($A408,'CCR_%'!$A:$WWW,MATCH(AL$8,'CCR_%'!$A$8:$WWW$8,0),FALSE)+AK408</f>
        <v>1</v>
      </c>
      <c r="AM408" s="95">
        <f>VLOOKUP($A408,'CCR_%'!$A:$WWW,MATCH(AM$8,'CCR_%'!$A$8:$WWW$8,0),FALSE)+AL408</f>
        <v>1</v>
      </c>
      <c r="AN408" s="95">
        <f>VLOOKUP($A408,'CCR_%'!$A:$WWW,MATCH(AN$8,'CCR_%'!$A$8:$WWW$8,0),FALSE)+AM408</f>
        <v>1</v>
      </c>
      <c r="AO408" s="95">
        <f>VLOOKUP($A408,'CCR_%'!$A:$WWW,MATCH(AO$8,'CCR_%'!$A$8:$WWW$8,0),FALSE)+AN408</f>
        <v>1</v>
      </c>
      <c r="AP408" s="95">
        <f>VLOOKUP($A408,'CCR_%'!$A:$WWW,MATCH(AP$8,'CCR_%'!$A$8:$WWW$8,0),FALSE)+AO408</f>
        <v>1</v>
      </c>
      <c r="AQ408" s="95">
        <f>VLOOKUP($A408,'CCR_%'!$A:$WWW,MATCH(AQ$8,'CCR_%'!$A$8:$WWW$8,0),FALSE)+AP408</f>
        <v>1</v>
      </c>
      <c r="AR408" s="95">
        <f>VLOOKUP($A408,'CCR_%'!$A:$WWW,MATCH(AR$8,'CCR_%'!$A$8:$WWW$8,0),FALSE)+AQ408</f>
        <v>1</v>
      </c>
      <c r="AS408" s="95">
        <f>VLOOKUP($A408,'CCR_%'!$A:$WWW,MATCH(AS$8,'CCR_%'!$A$8:$WWW$8,0),FALSE)+AR408</f>
        <v>1</v>
      </c>
      <c r="AT408" s="95">
        <f>VLOOKUP($A408,'CCR_%'!$A:$WWW,MATCH(AT$8,'CCR_%'!$A$8:$WWW$8,0),FALSE)+AS408</f>
        <v>1</v>
      </c>
      <c r="AU408" s="95">
        <f>VLOOKUP($A408,'CCR_%'!$A:$WWW,MATCH(AU$8,'CCR_%'!$A$8:$WWW$8,0),FALSE)+AT408</f>
        <v>1</v>
      </c>
      <c r="AV408" s="95">
        <f>VLOOKUP($A408,'CCR_%'!$A:$WWW,MATCH(AV$8,'CCR_%'!$A$8:$WWW$8,0),FALSE)+AU408</f>
        <v>1</v>
      </c>
      <c r="AW408" s="95">
        <f>VLOOKUP($A408,'CCR_%'!$A:$WWW,MATCH(AW$8,'CCR_%'!$A$8:$WWW$8,0),FALSE)+AV408</f>
        <v>1</v>
      </c>
      <c r="AX408" s="95">
        <f>VLOOKUP($A408,'CCR_%'!$A:$WWW,MATCH(AX$8,'CCR_%'!$A$8:$WWW$8,0),FALSE)+AW408</f>
        <v>1</v>
      </c>
      <c r="AY408" s="95">
        <f>VLOOKUP($A408,'CCR_%'!$A:$WWW,MATCH(AY$8,'CCR_%'!$A$8:$WWW$8,0),FALSE)+AX408</f>
        <v>1</v>
      </c>
      <c r="AZ408" s="95">
        <f>VLOOKUP($A408,'CCR_%'!$A:$WWW,MATCH(AZ$8,'CCR_%'!$A$8:$WWW$8,0),FALSE)+AY408</f>
        <v>1</v>
      </c>
      <c r="BA408" s="95">
        <f>VLOOKUP($A408,'CCR_%'!$A:$WWW,MATCH(BA$8,'CCR_%'!$A$8:$WWW$8,0),FALSE)+AZ408</f>
        <v>1</v>
      </c>
      <c r="BB408" s="95">
        <f>VLOOKUP($A408,'CCR_%'!$A:$WWW,MATCH(BB$8,'CCR_%'!$A$8:$WWW$8,0),FALSE)+BA408</f>
        <v>1</v>
      </c>
      <c r="BC408" s="95">
        <f>VLOOKUP($A408,'CCR_%'!$A:$WWW,MATCH(BC$8,'CCR_%'!$A$8:$WWW$8,0),FALSE)+BB408</f>
        <v>1</v>
      </c>
      <c r="BD408" s="95">
        <f>VLOOKUP($A408,'CCR_%'!$A:$WWW,MATCH(BD$8,'CCR_%'!$A$8:$WWW$8,0),FALSE)+BC408</f>
        <v>1</v>
      </c>
      <c r="BE408" s="95">
        <f>VLOOKUP($A408,'CCR_%'!$A:$WWW,MATCH(BE$8,'CCR_%'!$A$8:$WWW$8,0),FALSE)+BD408</f>
        <v>1</v>
      </c>
      <c r="BF408" s="95">
        <f>VLOOKUP($A408,'CCR_%'!$A:$WWW,MATCH(BF$8,'CCR_%'!$A$8:$WWW$8,0),FALSE)+BE408</f>
        <v>1</v>
      </c>
      <c r="BG408" s="95">
        <f>VLOOKUP($A408,'CCR_%'!$A:$WWW,MATCH(BG$8,'CCR_%'!$A$8:$WWW$8,0),FALSE)+BF408</f>
        <v>1</v>
      </c>
      <c r="BH408" s="95">
        <f>VLOOKUP($A408,'CCR_%'!$A:$WWW,MATCH(BH$8,'CCR_%'!$A$8:$WWW$8,0),FALSE)+BG408</f>
        <v>1</v>
      </c>
      <c r="BI408" s="95">
        <f>VLOOKUP($A408,'CCR_%'!$A:$WWW,MATCH(BI$8,'CCR_%'!$A$8:$WWW$8,0),FALSE)+BH408</f>
        <v>1</v>
      </c>
      <c r="BJ408" s="95">
        <f>VLOOKUP($A408,'CCR_%'!$A:$WWW,MATCH(BJ$8,'CCR_%'!$A$8:$WWW$8,0),FALSE)+BI408</f>
        <v>1</v>
      </c>
      <c r="BK408" s="95">
        <f>VLOOKUP($A408,'CCR_%'!$A:$WWW,MATCH(BK$8,'CCR_%'!$A$8:$WWW$8,0),FALSE)+BJ408</f>
        <v>1</v>
      </c>
      <c r="BL408" s="95">
        <f>VLOOKUP($A408,'CCR_%'!$A:$WWW,MATCH(BL$8,'CCR_%'!$A$8:$WWW$8,0),FALSE)+BK408</f>
        <v>1</v>
      </c>
    </row>
    <row r="409" spans="1:64" ht="16.5" customHeight="1" outlineLevel="3" x14ac:dyDescent="0.25">
      <c r="A409" s="26" t="s">
        <v>751</v>
      </c>
      <c r="B409" s="38" t="s">
        <v>752</v>
      </c>
      <c r="C409" s="93">
        <v>45761</v>
      </c>
      <c r="D409" s="93">
        <v>45929</v>
      </c>
      <c r="E409" s="94">
        <f>VLOOKUP($A409,'CCR_%'!$A:$WWW,MATCH(E$8,'CCR_%'!$A$8:$WWW$8,0),FALSE)+0</f>
        <v>1</v>
      </c>
      <c r="F409" s="95">
        <f>VLOOKUP($A409,'CCR_%'!$A:$WWW,MATCH(F$8,'CCR_%'!$A$8:$WWW$8,0),FALSE)+E409</f>
        <v>1</v>
      </c>
      <c r="G409" s="95">
        <f>VLOOKUP($A409,'CCR_%'!$A:$WWW,MATCH(G$8,'CCR_%'!$A$8:$WWW$8,0),FALSE)+F409</f>
        <v>1</v>
      </c>
      <c r="H409" s="95">
        <f>VLOOKUP($A409,'CCR_%'!$A:$WWW,MATCH(H$8,'CCR_%'!$A$8:$WWW$8,0),FALSE)+G409</f>
        <v>1</v>
      </c>
      <c r="I409" s="95">
        <f>VLOOKUP($A409,'CCR_%'!$A:$WWW,MATCH(I$8,'CCR_%'!$A$8:$WWW$8,0),FALSE)+H409</f>
        <v>1</v>
      </c>
      <c r="J409" s="95">
        <f>VLOOKUP($A409,'CCR_%'!$A:$WWW,MATCH(J$8,'CCR_%'!$A$8:$WWW$8,0),FALSE)+I409</f>
        <v>1</v>
      </c>
      <c r="K409" s="95">
        <f>VLOOKUP($A409,'CCR_%'!$A:$WWW,MATCH(K$8,'CCR_%'!$A$8:$WWW$8,0),FALSE)+J409</f>
        <v>1</v>
      </c>
      <c r="L409" s="95">
        <f>VLOOKUP($A409,'CCR_%'!$A:$WWW,MATCH(L$8,'CCR_%'!$A$8:$WWW$8,0),FALSE)+K409</f>
        <v>1</v>
      </c>
      <c r="M409" s="95">
        <f>VLOOKUP($A409,'CCR_%'!$A:$WWW,MATCH(M$8,'CCR_%'!$A$8:$WWW$8,0),FALSE)+L409</f>
        <v>1</v>
      </c>
      <c r="N409" s="95">
        <f>VLOOKUP($A409,'CCR_%'!$A:$WWW,MATCH(N$8,'CCR_%'!$A$8:$WWW$8,0),FALSE)+M409</f>
        <v>1</v>
      </c>
      <c r="O409" s="95">
        <f>VLOOKUP($A409,'CCR_%'!$A:$WWW,MATCH(O$8,'CCR_%'!$A$8:$WWW$8,0),FALSE)+N409</f>
        <v>1</v>
      </c>
      <c r="P409" s="95">
        <f>VLOOKUP($A409,'CCR_%'!$A:$WWW,MATCH(P$8,'CCR_%'!$A$8:$WWW$8,0),FALSE)+O409</f>
        <v>1</v>
      </c>
      <c r="Q409" s="95">
        <f>VLOOKUP($A409,'CCR_%'!$A:$WWW,MATCH(Q$8,'CCR_%'!$A$8:$WWW$8,0),FALSE)+P409</f>
        <v>1</v>
      </c>
      <c r="R409" s="95">
        <f>VLOOKUP($A409,'CCR_%'!$A:$WWW,MATCH(R$8,'CCR_%'!$A$8:$WWW$8,0),FALSE)+Q409</f>
        <v>1</v>
      </c>
      <c r="S409" s="95">
        <f>VLOOKUP($A409,'CCR_%'!$A:$WWW,MATCH(S$8,'CCR_%'!$A$8:$WWW$8,0),FALSE)+R409</f>
        <v>1</v>
      </c>
      <c r="T409" s="95">
        <f>VLOOKUP($A409,'CCR_%'!$A:$WWW,MATCH(T$8,'CCR_%'!$A$8:$WWW$8,0),FALSE)+S409</f>
        <v>1</v>
      </c>
      <c r="U409" s="95">
        <f>VLOOKUP($A409,'CCR_%'!$A:$WWW,MATCH(U$8,'CCR_%'!$A$8:$WWW$8,0),FALSE)+T409</f>
        <v>1</v>
      </c>
      <c r="V409" s="95">
        <f>VLOOKUP($A409,'CCR_%'!$A:$WWW,MATCH(V$8,'CCR_%'!$A$8:$WWW$8,0),FALSE)+U409</f>
        <v>1</v>
      </c>
      <c r="W409" s="95">
        <f>VLOOKUP($A409,'CCR_%'!$A:$WWW,MATCH(W$8,'CCR_%'!$A$8:$WWW$8,0),FALSE)+V409</f>
        <v>1</v>
      </c>
      <c r="X409" s="95">
        <f>VLOOKUP($A409,'CCR_%'!$A:$WWW,MATCH(X$8,'CCR_%'!$A$8:$WWW$8,0),FALSE)+W409</f>
        <v>1</v>
      </c>
      <c r="Y409" s="95">
        <f>VLOOKUP($A409,'CCR_%'!$A:$WWW,MATCH(Y$8,'CCR_%'!$A$8:$WWW$8,0),FALSE)+X409</f>
        <v>1</v>
      </c>
      <c r="Z409" s="95">
        <f>VLOOKUP($A409,'CCR_%'!$A:$WWW,MATCH(Z$8,'CCR_%'!$A$8:$WWW$8,0),FALSE)+Y409</f>
        <v>1</v>
      </c>
      <c r="AA409" s="95">
        <f>VLOOKUP($A409,'CCR_%'!$A:$WWW,MATCH(AA$8,'CCR_%'!$A$8:$WWW$8,0),FALSE)+Z409</f>
        <v>1</v>
      </c>
      <c r="AB409" s="95">
        <f>VLOOKUP($A409,'CCR_%'!$A:$WWW,MATCH(AB$8,'CCR_%'!$A$8:$WWW$8,0),FALSE)+AA409</f>
        <v>1</v>
      </c>
      <c r="AC409" s="95">
        <f>VLOOKUP($A409,'CCR_%'!$A:$WWW,MATCH(AC$8,'CCR_%'!$A$8:$WWW$8,0),FALSE)+AB409</f>
        <v>1</v>
      </c>
      <c r="AD409" s="95">
        <f>VLOOKUP($A409,'CCR_%'!$A:$WWW,MATCH(AD$8,'CCR_%'!$A$8:$WWW$8,0),FALSE)+AC409</f>
        <v>1</v>
      </c>
      <c r="AE409" s="95">
        <f>VLOOKUP($A409,'CCR_%'!$A:$WWW,MATCH(AE$8,'CCR_%'!$A$8:$WWW$8,0),FALSE)+AD409</f>
        <v>1</v>
      </c>
      <c r="AF409" s="95">
        <f>VLOOKUP($A409,'CCR_%'!$A:$WWW,MATCH(AF$8,'CCR_%'!$A$8:$WWW$8,0),FALSE)+AE409</f>
        <v>1</v>
      </c>
      <c r="AG409" s="95">
        <f>VLOOKUP($A409,'CCR_%'!$A:$WWW,MATCH(AG$8,'CCR_%'!$A$8:$WWW$8,0),FALSE)+AF409</f>
        <v>1</v>
      </c>
      <c r="AH409" s="95">
        <f>VLOOKUP($A409,'CCR_%'!$A:$WWW,MATCH(AH$8,'CCR_%'!$A$8:$WWW$8,0),FALSE)+AG409</f>
        <v>1</v>
      </c>
      <c r="AI409" s="95">
        <f>VLOOKUP($A409,'CCR_%'!$A:$WWW,MATCH(AI$8,'CCR_%'!$A$8:$WWW$8,0),FALSE)+AH409</f>
        <v>1</v>
      </c>
      <c r="AJ409" s="95">
        <f>VLOOKUP($A409,'CCR_%'!$A:$WWW,MATCH(AJ$8,'CCR_%'!$A$8:$WWW$8,0),FALSE)+AI409</f>
        <v>1</v>
      </c>
      <c r="AK409" s="95">
        <f>VLOOKUP($A409,'CCR_%'!$A:$WWW,MATCH(AK$8,'CCR_%'!$A$8:$WWW$8,0),FALSE)+AJ409</f>
        <v>1</v>
      </c>
      <c r="AL409" s="95">
        <f>VLOOKUP($A409,'CCR_%'!$A:$WWW,MATCH(AL$8,'CCR_%'!$A$8:$WWW$8,0),FALSE)+AK409</f>
        <v>1</v>
      </c>
      <c r="AM409" s="95">
        <f>VLOOKUP($A409,'CCR_%'!$A:$WWW,MATCH(AM$8,'CCR_%'!$A$8:$WWW$8,0),FALSE)+AL409</f>
        <v>1</v>
      </c>
      <c r="AN409" s="95">
        <f>VLOOKUP($A409,'CCR_%'!$A:$WWW,MATCH(AN$8,'CCR_%'!$A$8:$WWW$8,0),FALSE)+AM409</f>
        <v>1</v>
      </c>
      <c r="AO409" s="95">
        <f>VLOOKUP($A409,'CCR_%'!$A:$WWW,MATCH(AO$8,'CCR_%'!$A$8:$WWW$8,0),FALSE)+AN409</f>
        <v>1</v>
      </c>
      <c r="AP409" s="95">
        <f>VLOOKUP($A409,'CCR_%'!$A:$WWW,MATCH(AP$8,'CCR_%'!$A$8:$WWW$8,0),FALSE)+AO409</f>
        <v>1</v>
      </c>
      <c r="AQ409" s="95">
        <f>VLOOKUP($A409,'CCR_%'!$A:$WWW,MATCH(AQ$8,'CCR_%'!$A$8:$WWW$8,0),FALSE)+AP409</f>
        <v>1</v>
      </c>
      <c r="AR409" s="95">
        <f>VLOOKUP($A409,'CCR_%'!$A:$WWW,MATCH(AR$8,'CCR_%'!$A$8:$WWW$8,0),FALSE)+AQ409</f>
        <v>1</v>
      </c>
      <c r="AS409" s="95">
        <f>VLOOKUP($A409,'CCR_%'!$A:$WWW,MATCH(AS$8,'CCR_%'!$A$8:$WWW$8,0),FALSE)+AR409</f>
        <v>1</v>
      </c>
      <c r="AT409" s="95">
        <f>VLOOKUP($A409,'CCR_%'!$A:$WWW,MATCH(AT$8,'CCR_%'!$A$8:$WWW$8,0),FALSE)+AS409</f>
        <v>1</v>
      </c>
      <c r="AU409" s="95">
        <f>VLOOKUP($A409,'CCR_%'!$A:$WWW,MATCH(AU$8,'CCR_%'!$A$8:$WWW$8,0),FALSE)+AT409</f>
        <v>1</v>
      </c>
      <c r="AV409" s="95">
        <f>VLOOKUP($A409,'CCR_%'!$A:$WWW,MATCH(AV$8,'CCR_%'!$A$8:$WWW$8,0),FALSE)+AU409</f>
        <v>1</v>
      </c>
      <c r="AW409" s="95">
        <f>VLOOKUP($A409,'CCR_%'!$A:$WWW,MATCH(AW$8,'CCR_%'!$A$8:$WWW$8,0),FALSE)+AV409</f>
        <v>1</v>
      </c>
      <c r="AX409" s="95">
        <f>VLOOKUP($A409,'CCR_%'!$A:$WWW,MATCH(AX$8,'CCR_%'!$A$8:$WWW$8,0),FALSE)+AW409</f>
        <v>1</v>
      </c>
      <c r="AY409" s="95">
        <f>VLOOKUP($A409,'CCR_%'!$A:$WWW,MATCH(AY$8,'CCR_%'!$A$8:$WWW$8,0),FALSE)+AX409</f>
        <v>1</v>
      </c>
      <c r="AZ409" s="95">
        <f>VLOOKUP($A409,'CCR_%'!$A:$WWW,MATCH(AZ$8,'CCR_%'!$A$8:$WWW$8,0),FALSE)+AY409</f>
        <v>1</v>
      </c>
      <c r="BA409" s="95">
        <f>VLOOKUP($A409,'CCR_%'!$A:$WWW,MATCH(BA$8,'CCR_%'!$A$8:$WWW$8,0),FALSE)+AZ409</f>
        <v>1</v>
      </c>
      <c r="BB409" s="95">
        <f>VLOOKUP($A409,'CCR_%'!$A:$WWW,MATCH(BB$8,'CCR_%'!$A$8:$WWW$8,0),FALSE)+BA409</f>
        <v>1</v>
      </c>
      <c r="BC409" s="95">
        <f>VLOOKUP($A409,'CCR_%'!$A:$WWW,MATCH(BC$8,'CCR_%'!$A$8:$WWW$8,0),FALSE)+BB409</f>
        <v>1</v>
      </c>
      <c r="BD409" s="95">
        <f>VLOOKUP($A409,'CCR_%'!$A:$WWW,MATCH(BD$8,'CCR_%'!$A$8:$WWW$8,0),FALSE)+BC409</f>
        <v>1</v>
      </c>
      <c r="BE409" s="95">
        <f>VLOOKUP($A409,'CCR_%'!$A:$WWW,MATCH(BE$8,'CCR_%'!$A$8:$WWW$8,0),FALSE)+BD409</f>
        <v>1</v>
      </c>
      <c r="BF409" s="95">
        <f>VLOOKUP($A409,'CCR_%'!$A:$WWW,MATCH(BF$8,'CCR_%'!$A$8:$WWW$8,0),FALSE)+BE409</f>
        <v>1</v>
      </c>
      <c r="BG409" s="95">
        <f>VLOOKUP($A409,'CCR_%'!$A:$WWW,MATCH(BG$8,'CCR_%'!$A$8:$WWW$8,0),FALSE)+BF409</f>
        <v>1</v>
      </c>
      <c r="BH409" s="95">
        <f>VLOOKUP($A409,'CCR_%'!$A:$WWW,MATCH(BH$8,'CCR_%'!$A$8:$WWW$8,0),FALSE)+BG409</f>
        <v>1</v>
      </c>
      <c r="BI409" s="95">
        <f>VLOOKUP($A409,'CCR_%'!$A:$WWW,MATCH(BI$8,'CCR_%'!$A$8:$WWW$8,0),FALSE)+BH409</f>
        <v>1</v>
      </c>
      <c r="BJ409" s="95">
        <f>VLOOKUP($A409,'CCR_%'!$A:$WWW,MATCH(BJ$8,'CCR_%'!$A$8:$WWW$8,0),FALSE)+BI409</f>
        <v>1</v>
      </c>
      <c r="BK409" s="95">
        <f>VLOOKUP($A409,'CCR_%'!$A:$WWW,MATCH(BK$8,'CCR_%'!$A$8:$WWW$8,0),FALSE)+BJ409</f>
        <v>1</v>
      </c>
      <c r="BL409" s="95">
        <f>VLOOKUP($A409,'CCR_%'!$A:$WWW,MATCH(BL$8,'CCR_%'!$A$8:$WWW$8,0),FALSE)+BK409</f>
        <v>1</v>
      </c>
    </row>
    <row r="410" spans="1:64" ht="16.5" customHeight="1" outlineLevel="3" x14ac:dyDescent="0.25">
      <c r="A410" s="26" t="s">
        <v>753</v>
      </c>
      <c r="B410" s="38" t="s">
        <v>754</v>
      </c>
      <c r="C410" s="93">
        <v>45746</v>
      </c>
      <c r="D410" s="93">
        <v>56702</v>
      </c>
      <c r="E410" s="94">
        <f>VLOOKUP($A410,'CCR_%'!$A:$WWW,MATCH(E$8,'CCR_%'!$A$8:$WWW$8,0),FALSE)+0</f>
        <v>0.2487748353903585</v>
      </c>
      <c r="F410" s="95">
        <f>VLOOKUP($A410,'CCR_%'!$A:$WWW,MATCH(F$8,'CCR_%'!$A$8:$WWW$8,0),FALSE)+E410</f>
        <v>0.39803973662457359</v>
      </c>
      <c r="G410" s="95">
        <f>VLOOKUP($A410,'CCR_%'!$A:$WWW,MATCH(G$8,'CCR_%'!$A$8:$WWW$8,0),FALSE)+F410</f>
        <v>0.44779470370264529</v>
      </c>
      <c r="H410" s="95">
        <f>VLOOKUP($A410,'CCR_%'!$A:$WWW,MATCH(H$8,'CCR_%'!$A$8:$WWW$8,0),FALSE)+G410</f>
        <v>0.47267218724168114</v>
      </c>
      <c r="I410" s="95">
        <f>VLOOKUP($A410,'CCR_%'!$A:$WWW,MATCH(I$8,'CCR_%'!$A$8:$WWW$8,0),FALSE)+H410</f>
        <v>0.49754967078071699</v>
      </c>
      <c r="J410" s="95">
        <f>VLOOKUP($A410,'CCR_%'!$A:$WWW,MATCH(J$8,'CCR_%'!$A$8:$WWW$8,0),FALSE)+I410</f>
        <v>0.49754967078071699</v>
      </c>
      <c r="K410" s="95">
        <f>VLOOKUP($A410,'CCR_%'!$A:$WWW,MATCH(K$8,'CCR_%'!$A$8:$WWW$8,0),FALSE)+J410</f>
        <v>0.49754967078071699</v>
      </c>
      <c r="L410" s="95">
        <f>VLOOKUP($A410,'CCR_%'!$A:$WWW,MATCH(L$8,'CCR_%'!$A$8:$WWW$8,0),FALSE)+K410</f>
        <v>0.49772426431828293</v>
      </c>
      <c r="M410" s="95">
        <f>VLOOKUP($A410,'CCR_%'!$A:$WWW,MATCH(M$8,'CCR_%'!$A$8:$WWW$8,0),FALSE)+L410</f>
        <v>0.49772426431828293</v>
      </c>
      <c r="N410" s="95">
        <f>VLOOKUP($A410,'CCR_%'!$A:$WWW,MATCH(N$8,'CCR_%'!$A$8:$WWW$8,0),FALSE)+M410</f>
        <v>0.50577990582447296</v>
      </c>
      <c r="O410" s="95">
        <f>VLOOKUP($A410,'CCR_%'!$A:$WWW,MATCH(O$8,'CCR_%'!$A$8:$WWW$8,0),FALSE)+N410</f>
        <v>0.50577990582447296</v>
      </c>
      <c r="P410" s="95">
        <f>VLOOKUP($A410,'CCR_%'!$A:$WWW,MATCH(P$8,'CCR_%'!$A$8:$WWW$8,0),FALSE)+O410</f>
        <v>0.53391476236002777</v>
      </c>
      <c r="Q410" s="95">
        <f>VLOOKUP($A410,'CCR_%'!$A:$WWW,MATCH(Q$8,'CCR_%'!$A$8:$WWW$8,0),FALSE)+P410</f>
        <v>0.53391476236002777</v>
      </c>
      <c r="R410" s="95">
        <f>VLOOKUP($A410,'CCR_%'!$A:$WWW,MATCH(R$8,'CCR_%'!$A$8:$WWW$8,0),FALSE)+Q410</f>
        <v>0.56966968028311393</v>
      </c>
      <c r="S410" s="95">
        <f>VLOOKUP($A410,'CCR_%'!$A:$WWW,MATCH(S$8,'CCR_%'!$A$8:$WWW$8,0),FALSE)+R410</f>
        <v>0.56966968028311393</v>
      </c>
      <c r="T410" s="95">
        <f>VLOOKUP($A410,'CCR_%'!$A:$WWW,MATCH(T$8,'CCR_%'!$A$8:$WWW$8,0),FALSE)+S410</f>
        <v>0.59524439887834646</v>
      </c>
      <c r="U410" s="95">
        <f>VLOOKUP($A410,'CCR_%'!$A:$WWW,MATCH(U$8,'CCR_%'!$A$8:$WWW$8,0),FALSE)+T410</f>
        <v>0.59524439887834646</v>
      </c>
      <c r="V410" s="95">
        <f>VLOOKUP($A410,'CCR_%'!$A:$WWW,MATCH(V$8,'CCR_%'!$A$8:$WWW$8,0),FALSE)+U410</f>
        <v>0.59626506125493173</v>
      </c>
      <c r="W410" s="95">
        <f>VLOOKUP($A410,'CCR_%'!$A:$WWW,MATCH(W$8,'CCR_%'!$A$8:$WWW$8,0),FALSE)+V410</f>
        <v>0.59626506125493173</v>
      </c>
      <c r="X410" s="95">
        <f>VLOOKUP($A410,'CCR_%'!$A:$WWW,MATCH(X$8,'CCR_%'!$A$8:$WWW$8,0),FALSE)+W410</f>
        <v>0.59657148189245612</v>
      </c>
      <c r="Y410" s="95">
        <f>VLOOKUP($A410,'CCR_%'!$A:$WWW,MATCH(Y$8,'CCR_%'!$A$8:$WWW$8,0),FALSE)+X410</f>
        <v>0.59657148189245612</v>
      </c>
      <c r="Z410" s="95">
        <f>VLOOKUP($A410,'CCR_%'!$A:$WWW,MATCH(Z$8,'CCR_%'!$A$8:$WWW$8,0),FALSE)+Y410</f>
        <v>0.64688981988727634</v>
      </c>
      <c r="AA410" s="95">
        <f>VLOOKUP($A410,'CCR_%'!$A:$WWW,MATCH(AA$8,'CCR_%'!$A$8:$WWW$8,0),FALSE)+Z410</f>
        <v>0.64688981988727634</v>
      </c>
      <c r="AB410" s="95">
        <f>VLOOKUP($A410,'CCR_%'!$A:$WWW,MATCH(AB$8,'CCR_%'!$A$8:$WWW$8,0),FALSE)+AA410</f>
        <v>0.74447287454010946</v>
      </c>
      <c r="AC410" s="95">
        <f>VLOOKUP($A410,'CCR_%'!$A:$WWW,MATCH(AC$8,'CCR_%'!$A$8:$WWW$8,0),FALSE)+AB410</f>
        <v>0.74447287454010946</v>
      </c>
      <c r="AD410" s="95">
        <f>VLOOKUP($A410,'CCR_%'!$A:$WWW,MATCH(AD$8,'CCR_%'!$A$8:$WWW$8,0),FALSE)+AC410</f>
        <v>0.76231555798135886</v>
      </c>
      <c r="AE410" s="95">
        <f>VLOOKUP($A410,'CCR_%'!$A:$WWW,MATCH(AE$8,'CCR_%'!$A$8:$WWW$8,0),FALSE)+AD410</f>
        <v>0.76231555798135886</v>
      </c>
      <c r="AF410" s="95">
        <f>VLOOKUP($A410,'CCR_%'!$A:$WWW,MATCH(AF$8,'CCR_%'!$A$8:$WWW$8,0),FALSE)+AE410</f>
        <v>0.78533280471706812</v>
      </c>
      <c r="AG410" s="95">
        <f>VLOOKUP($A410,'CCR_%'!$A:$WWW,MATCH(AG$8,'CCR_%'!$A$8:$WWW$8,0),FALSE)+AF410</f>
        <v>0.78533280471706812</v>
      </c>
      <c r="AH410" s="95">
        <f>VLOOKUP($A410,'CCR_%'!$A:$WWW,MATCH(AH$8,'CCR_%'!$A$8:$WWW$8,0),FALSE)+AG410</f>
        <v>0.7860803225319174</v>
      </c>
      <c r="AI410" s="95">
        <f>VLOOKUP($A410,'CCR_%'!$A:$WWW,MATCH(AI$8,'CCR_%'!$A$8:$WWW$8,0),FALSE)+AH410</f>
        <v>0.7860803225319174</v>
      </c>
      <c r="AJ410" s="95">
        <f>VLOOKUP($A410,'CCR_%'!$A:$WWW,MATCH(AJ$8,'CCR_%'!$A$8:$WWW$8,0),FALSE)+AI410</f>
        <v>0.7959934484846759</v>
      </c>
      <c r="AK410" s="95">
        <f>VLOOKUP($A410,'CCR_%'!$A:$WWW,MATCH(AK$8,'CCR_%'!$A$8:$WWW$8,0),FALSE)+AJ410</f>
        <v>0.7959934484846759</v>
      </c>
      <c r="AL410" s="95">
        <f>VLOOKUP($A410,'CCR_%'!$A:$WWW,MATCH(AL$8,'CCR_%'!$A$8:$WWW$8,0),FALSE)+AK410</f>
        <v>0.80436216881519018</v>
      </c>
      <c r="AM410" s="95">
        <f>VLOOKUP($A410,'CCR_%'!$A:$WWW,MATCH(AM$8,'CCR_%'!$A$8:$WWW$8,0),FALSE)+AL410</f>
        <v>0.80436216881519018</v>
      </c>
      <c r="AN410" s="95">
        <f>VLOOKUP($A410,'CCR_%'!$A:$WWW,MATCH(AN$8,'CCR_%'!$A$8:$WWW$8,0),FALSE)+AM410</f>
        <v>0.80457385338824017</v>
      </c>
      <c r="AO410" s="95">
        <f>VLOOKUP($A410,'CCR_%'!$A:$WWW,MATCH(AO$8,'CCR_%'!$A$8:$WWW$8,0),FALSE)+AN410</f>
        <v>0.80457385338824017</v>
      </c>
      <c r="AP410" s="95">
        <f>VLOOKUP($A410,'CCR_%'!$A:$WWW,MATCH(AP$8,'CCR_%'!$A$8:$WWW$8,0),FALSE)+AO410</f>
        <v>0.81596051623820764</v>
      </c>
      <c r="AQ410" s="95">
        <f>VLOOKUP($A410,'CCR_%'!$A:$WWW,MATCH(AQ$8,'CCR_%'!$A$8:$WWW$8,0),FALSE)+AP410</f>
        <v>0.81596051623820764</v>
      </c>
      <c r="AR410" s="95">
        <f>VLOOKUP($A410,'CCR_%'!$A:$WWW,MATCH(AR$8,'CCR_%'!$A$8:$WWW$8,0),FALSE)+AQ410</f>
        <v>0.83431408442896315</v>
      </c>
      <c r="AS410" s="95">
        <f>VLOOKUP($A410,'CCR_%'!$A:$WWW,MATCH(AS$8,'CCR_%'!$A$8:$WWW$8,0),FALSE)+AR410</f>
        <v>0.83431408442896315</v>
      </c>
      <c r="AT410" s="95">
        <f>VLOOKUP($A410,'CCR_%'!$A:$WWW,MATCH(AT$8,'CCR_%'!$A$8:$WWW$8,0),FALSE)+AS410</f>
        <v>0.87899472616285113</v>
      </c>
      <c r="AU410" s="95">
        <f>VLOOKUP($A410,'CCR_%'!$A:$WWW,MATCH(AU$8,'CCR_%'!$A$8:$WWW$8,0),FALSE)+AT410</f>
        <v>0.87899472616285113</v>
      </c>
      <c r="AV410" s="95">
        <f>VLOOKUP($A410,'CCR_%'!$A:$WWW,MATCH(AV$8,'CCR_%'!$A$8:$WWW$8,0),FALSE)+AU410</f>
        <v>0.87899472616285113</v>
      </c>
      <c r="AW410" s="95">
        <f>VLOOKUP($A410,'CCR_%'!$A:$WWW,MATCH(AW$8,'CCR_%'!$A$8:$WWW$8,0),FALSE)+AV410</f>
        <v>0.9577202459117079</v>
      </c>
      <c r="AX410" s="95">
        <f>VLOOKUP($A410,'CCR_%'!$A:$WWW,MATCH(AX$8,'CCR_%'!$A$8:$WWW$8,0),FALSE)+AW410</f>
        <v>0.9577202459117079</v>
      </c>
      <c r="AY410" s="95">
        <f>VLOOKUP($A410,'CCR_%'!$A:$WWW,MATCH(AY$8,'CCR_%'!$A$8:$WWW$8,0),FALSE)+AX410</f>
        <v>0.95909058958309079</v>
      </c>
      <c r="AZ410" s="95">
        <f>VLOOKUP($A410,'CCR_%'!$A:$WWW,MATCH(AZ$8,'CCR_%'!$A$8:$WWW$8,0),FALSE)+AY410</f>
        <v>0.95909058958309079</v>
      </c>
      <c r="BA410" s="95">
        <f>VLOOKUP($A410,'CCR_%'!$A:$WWW,MATCH(BA$8,'CCR_%'!$A$8:$WWW$8,0),FALSE)+AZ410</f>
        <v>0.9592005835117573</v>
      </c>
      <c r="BB410" s="95">
        <f>VLOOKUP($A410,'CCR_%'!$A:$WWW,MATCH(BB$8,'CCR_%'!$A$8:$WWW$8,0),FALSE)+BA410</f>
        <v>0.9592005835117573</v>
      </c>
      <c r="BC410" s="95">
        <f>VLOOKUP($A410,'CCR_%'!$A:$WWW,MATCH(BC$8,'CCR_%'!$A$8:$WWW$8,0),FALSE)+BB410</f>
        <v>0.97069174687932536</v>
      </c>
      <c r="BD410" s="95">
        <f>VLOOKUP($A410,'CCR_%'!$A:$WWW,MATCH(BD$8,'CCR_%'!$A$8:$WWW$8,0),FALSE)+BC410</f>
        <v>0.97069174687932536</v>
      </c>
      <c r="BE410" s="95">
        <f>VLOOKUP($A410,'CCR_%'!$A:$WWW,MATCH(BE$8,'CCR_%'!$A$8:$WWW$8,0),FALSE)+BD410</f>
        <v>0.99511643476300871</v>
      </c>
      <c r="BF410" s="95">
        <f>VLOOKUP($A410,'CCR_%'!$A:$WWW,MATCH(BF$8,'CCR_%'!$A$8:$WWW$8,0),FALSE)+BE410</f>
        <v>0.99511643476300871</v>
      </c>
      <c r="BG410" s="95">
        <f>VLOOKUP($A410,'CCR_%'!$A:$WWW,MATCH(BG$8,'CCR_%'!$A$8:$WWW$8,0),FALSE)+BF410</f>
        <v>0.99755821738150441</v>
      </c>
      <c r="BH410" s="95">
        <f>VLOOKUP($A410,'CCR_%'!$A:$WWW,MATCH(BH$8,'CCR_%'!$A$8:$WWW$8,0),FALSE)+BG410</f>
        <v>0.99755821738150441</v>
      </c>
      <c r="BI410" s="95">
        <f>VLOOKUP($A410,'CCR_%'!$A:$WWW,MATCH(BI$8,'CCR_%'!$A$8:$WWW$8,0),FALSE)+BH410</f>
        <v>0.99755821738150441</v>
      </c>
      <c r="BJ410" s="95">
        <f>VLOOKUP($A410,'CCR_%'!$A:$WWW,MATCH(BJ$8,'CCR_%'!$A$8:$WWW$8,0),FALSE)+BI410</f>
        <v>0.99755821738150441</v>
      </c>
      <c r="BK410" s="95">
        <f>VLOOKUP($A410,'CCR_%'!$A:$WWW,MATCH(BK$8,'CCR_%'!$A$8:$WWW$8,0),FALSE)+BJ410</f>
        <v>0.99755821738150441</v>
      </c>
      <c r="BL410" s="95">
        <f>VLOOKUP($A410,'CCR_%'!$A:$WWW,MATCH(BL$8,'CCR_%'!$A$8:$WWW$8,0),FALSE)+BK410</f>
        <v>1</v>
      </c>
    </row>
    <row r="411" spans="1:64" ht="16.5" customHeight="1" outlineLevel="2" x14ac:dyDescent="0.25">
      <c r="A411" s="22" t="s">
        <v>755</v>
      </c>
      <c r="B411" s="23" t="s">
        <v>756</v>
      </c>
      <c r="C411" s="89">
        <v>45746</v>
      </c>
      <c r="D411" s="89">
        <v>55607</v>
      </c>
      <c r="E411" s="90">
        <f>VLOOKUP($A411,'CCR_%'!$A:$WWW,MATCH(E$8,'CCR_%'!$A$8:$WWW$8,0),FALSE)+0</f>
        <v>0.12150603263781608</v>
      </c>
      <c r="F411" s="102">
        <f>VLOOKUP($A411,'CCR_%'!$A:$WWW,MATCH(F$8,'CCR_%'!$A$8:$WWW$8,0),FALSE)+E411</f>
        <v>0.30377988041374004</v>
      </c>
      <c r="G411" s="102">
        <f>VLOOKUP($A411,'CCR_%'!$A:$WWW,MATCH(G$8,'CCR_%'!$A$8:$WWW$8,0),FALSE)+F411</f>
        <v>0.50628993481010021</v>
      </c>
      <c r="H411" s="102">
        <f>VLOOKUP($A411,'CCR_%'!$A:$WWW,MATCH(H$8,'CCR_%'!$A$8:$WWW$8,0),FALSE)+G411</f>
        <v>0.50628993481010021</v>
      </c>
      <c r="I411" s="102">
        <f>VLOOKUP($A411,'CCR_%'!$A:$WWW,MATCH(I$8,'CCR_%'!$A$8:$WWW$8,0),FALSE)+H411</f>
        <v>0.50628993481010021</v>
      </c>
      <c r="J411" s="102">
        <f>VLOOKUP($A411,'CCR_%'!$A:$WWW,MATCH(J$8,'CCR_%'!$A$8:$WWW$8,0),FALSE)+I411</f>
        <v>0.50628993481010021</v>
      </c>
      <c r="K411" s="102">
        <f>VLOOKUP($A411,'CCR_%'!$A:$WWW,MATCH(K$8,'CCR_%'!$A$8:$WWW$8,0),FALSE)+J411</f>
        <v>0.50628993481010021</v>
      </c>
      <c r="L411" s="102">
        <f>VLOOKUP($A411,'CCR_%'!$A:$WWW,MATCH(L$8,'CCR_%'!$A$8:$WWW$8,0),FALSE)+K411</f>
        <v>0.50628993481010021</v>
      </c>
      <c r="M411" s="102">
        <f>VLOOKUP($A411,'CCR_%'!$A:$WWW,MATCH(M$8,'CCR_%'!$A$8:$WWW$8,0),FALSE)+L411</f>
        <v>0.50628993481010021</v>
      </c>
      <c r="N411" s="102">
        <f>VLOOKUP($A411,'CCR_%'!$A:$WWW,MATCH(N$8,'CCR_%'!$A$8:$WWW$8,0),FALSE)+M411</f>
        <v>0.50628993481010021</v>
      </c>
      <c r="O411" s="102">
        <f>VLOOKUP($A411,'CCR_%'!$A:$WWW,MATCH(O$8,'CCR_%'!$A$8:$WWW$8,0),FALSE)+N411</f>
        <v>0.50628993481010021</v>
      </c>
      <c r="P411" s="102">
        <f>VLOOKUP($A411,'CCR_%'!$A:$WWW,MATCH(P$8,'CCR_%'!$A$8:$WWW$8,0),FALSE)+O411</f>
        <v>0.50628993481010021</v>
      </c>
      <c r="Q411" s="102">
        <f>VLOOKUP($A411,'CCR_%'!$A:$WWW,MATCH(Q$8,'CCR_%'!$A$8:$WWW$8,0),FALSE)+P411</f>
        <v>0.5474164722055499</v>
      </c>
      <c r="R411" s="102">
        <f>VLOOKUP($A411,'CCR_%'!$A:$WWW,MATCH(R$8,'CCR_%'!$A$8:$WWW$8,0),FALSE)+Q411</f>
        <v>0.5474164722055499</v>
      </c>
      <c r="S411" s="102">
        <f>VLOOKUP($A411,'CCR_%'!$A:$WWW,MATCH(S$8,'CCR_%'!$A$8:$WWW$8,0),FALSE)+R411</f>
        <v>0.5474164722055499</v>
      </c>
      <c r="T411" s="102">
        <f>VLOOKUP($A411,'CCR_%'!$A:$WWW,MATCH(T$8,'CCR_%'!$A$8:$WWW$8,0),FALSE)+S411</f>
        <v>0.5474164722055499</v>
      </c>
      <c r="U411" s="102">
        <f>VLOOKUP($A411,'CCR_%'!$A:$WWW,MATCH(U$8,'CCR_%'!$A$8:$WWW$8,0),FALSE)+T411</f>
        <v>0.5474164722055499</v>
      </c>
      <c r="V411" s="102">
        <f>VLOOKUP($A411,'CCR_%'!$A:$WWW,MATCH(V$8,'CCR_%'!$A$8:$WWW$8,0),FALSE)+U411</f>
        <v>0.5474164722055499</v>
      </c>
      <c r="W411" s="102">
        <f>VLOOKUP($A411,'CCR_%'!$A:$WWW,MATCH(W$8,'CCR_%'!$A$8:$WWW$8,0),FALSE)+V411</f>
        <v>0.5474164722055499</v>
      </c>
      <c r="X411" s="102">
        <f>VLOOKUP($A411,'CCR_%'!$A:$WWW,MATCH(X$8,'CCR_%'!$A$8:$WWW$8,0),FALSE)+W411</f>
        <v>0.5474164722055499</v>
      </c>
      <c r="Y411" s="102">
        <f>VLOOKUP($A411,'CCR_%'!$A:$WWW,MATCH(Y$8,'CCR_%'!$A$8:$WWW$8,0),FALSE)+X411</f>
        <v>0.5474164722055499</v>
      </c>
      <c r="Z411" s="102">
        <f>VLOOKUP($A411,'CCR_%'!$A:$WWW,MATCH(Z$8,'CCR_%'!$A$8:$WWW$8,0),FALSE)+Y411</f>
        <v>0.5474164722055499</v>
      </c>
      <c r="AA411" s="102">
        <f>VLOOKUP($A411,'CCR_%'!$A:$WWW,MATCH(AA$8,'CCR_%'!$A$8:$WWW$8,0),FALSE)+Z411</f>
        <v>0.57673486511235417</v>
      </c>
      <c r="AB411" s="102">
        <f>VLOOKUP($A411,'CCR_%'!$A:$WWW,MATCH(AB$8,'CCR_%'!$A$8:$WWW$8,0),FALSE)+AA411</f>
        <v>0.79173641309558551</v>
      </c>
      <c r="AC411" s="102">
        <f>VLOOKUP($A411,'CCR_%'!$A:$WWW,MATCH(AC$8,'CCR_%'!$A$8:$WWW$8,0),FALSE)+AB411</f>
        <v>0.79173641309558551</v>
      </c>
      <c r="AD411" s="102">
        <f>VLOOKUP($A411,'CCR_%'!$A:$WWW,MATCH(AD$8,'CCR_%'!$A$8:$WWW$8,0),FALSE)+AC411</f>
        <v>0.79173641309558551</v>
      </c>
      <c r="AE411" s="102">
        <f>VLOOKUP($A411,'CCR_%'!$A:$WWW,MATCH(AE$8,'CCR_%'!$A$8:$WWW$8,0),FALSE)+AD411</f>
        <v>0.79173641309558551</v>
      </c>
      <c r="AF411" s="102">
        <f>VLOOKUP($A411,'CCR_%'!$A:$WWW,MATCH(AF$8,'CCR_%'!$A$8:$WWW$8,0),FALSE)+AE411</f>
        <v>0.79173641309558551</v>
      </c>
      <c r="AG411" s="102">
        <f>VLOOKUP($A411,'CCR_%'!$A:$WWW,MATCH(AG$8,'CCR_%'!$A$8:$WWW$8,0),FALSE)+AF411</f>
        <v>0.79173641309558551</v>
      </c>
      <c r="AH411" s="102">
        <f>VLOOKUP($A411,'CCR_%'!$A:$WWW,MATCH(AH$8,'CCR_%'!$A$8:$WWW$8,0),FALSE)+AG411</f>
        <v>0.79173641309558551</v>
      </c>
      <c r="AI411" s="102">
        <f>VLOOKUP($A411,'CCR_%'!$A:$WWW,MATCH(AI$8,'CCR_%'!$A$8:$WWW$8,0),FALSE)+AH411</f>
        <v>0.79173641309558551</v>
      </c>
      <c r="AJ411" s="102">
        <f>VLOOKUP($A411,'CCR_%'!$A:$WWW,MATCH(AJ$8,'CCR_%'!$A$8:$WWW$8,0),FALSE)+AI411</f>
        <v>0.79173641309558551</v>
      </c>
      <c r="AK411" s="102">
        <f>VLOOKUP($A411,'CCR_%'!$A:$WWW,MATCH(AK$8,'CCR_%'!$A$8:$WWW$8,0),FALSE)+AJ411</f>
        <v>0.79173641309558551</v>
      </c>
      <c r="AL411" s="102">
        <f>VLOOKUP($A411,'CCR_%'!$A:$WWW,MATCH(AL$8,'CCR_%'!$A$8:$WWW$8,0),FALSE)+AK411</f>
        <v>0.81217594909974089</v>
      </c>
      <c r="AM411" s="102">
        <f>VLOOKUP($A411,'CCR_%'!$A:$WWW,MATCH(AM$8,'CCR_%'!$A$8:$WWW$8,0),FALSE)+AL411</f>
        <v>0.81217594909974089</v>
      </c>
      <c r="AN411" s="102">
        <f>VLOOKUP($A411,'CCR_%'!$A:$WWW,MATCH(AN$8,'CCR_%'!$A$8:$WWW$8,0),FALSE)+AM411</f>
        <v>0.81217594909974089</v>
      </c>
      <c r="AO411" s="102">
        <f>VLOOKUP($A411,'CCR_%'!$A:$WWW,MATCH(AO$8,'CCR_%'!$A$8:$WWW$8,0),FALSE)+AN411</f>
        <v>0.81217594909974089</v>
      </c>
      <c r="AP411" s="102">
        <f>VLOOKUP($A411,'CCR_%'!$A:$WWW,MATCH(AP$8,'CCR_%'!$A$8:$WWW$8,0),FALSE)+AO411</f>
        <v>0.81217594909974089</v>
      </c>
      <c r="AQ411" s="102">
        <f>VLOOKUP($A411,'CCR_%'!$A:$WWW,MATCH(AQ$8,'CCR_%'!$A$8:$WWW$8,0),FALSE)+AP411</f>
        <v>0.81217594909974089</v>
      </c>
      <c r="AR411" s="102">
        <f>VLOOKUP($A411,'CCR_%'!$A:$WWW,MATCH(AR$8,'CCR_%'!$A$8:$WWW$8,0),FALSE)+AQ411</f>
        <v>0.81217594909974089</v>
      </c>
      <c r="AS411" s="102">
        <f>VLOOKUP($A411,'CCR_%'!$A:$WWW,MATCH(AS$8,'CCR_%'!$A$8:$WWW$8,0),FALSE)+AR411</f>
        <v>0.81217594909974089</v>
      </c>
      <c r="AT411" s="102">
        <f>VLOOKUP($A411,'CCR_%'!$A:$WWW,MATCH(AT$8,'CCR_%'!$A$8:$WWW$8,0),FALSE)+AS411</f>
        <v>0.81217594909974089</v>
      </c>
      <c r="AU411" s="102">
        <f>VLOOKUP($A411,'CCR_%'!$A:$WWW,MATCH(AU$8,'CCR_%'!$A$8:$WWW$8,0),FALSE)+AT411</f>
        <v>0.93947637739068013</v>
      </c>
      <c r="AV411" s="102">
        <f>VLOOKUP($A411,'CCR_%'!$A:$WWW,MATCH(AV$8,'CCR_%'!$A$8:$WWW$8,0),FALSE)+AU411</f>
        <v>0.98190985348765991</v>
      </c>
      <c r="AW411" s="102">
        <f>VLOOKUP($A411,'CCR_%'!$A:$WWW,MATCH(AW$8,'CCR_%'!$A$8:$WWW$8,0),FALSE)+AV411</f>
        <v>0.98190985348765991</v>
      </c>
      <c r="AX411" s="102">
        <f>VLOOKUP($A411,'CCR_%'!$A:$WWW,MATCH(AX$8,'CCR_%'!$A$8:$WWW$8,0),FALSE)+AW411</f>
        <v>0.98190985348765991</v>
      </c>
      <c r="AY411" s="102">
        <f>VLOOKUP($A411,'CCR_%'!$A:$WWW,MATCH(AY$8,'CCR_%'!$A$8:$WWW$8,0),FALSE)+AX411</f>
        <v>0.98190985348765991</v>
      </c>
      <c r="AZ411" s="102">
        <f>VLOOKUP($A411,'CCR_%'!$A:$WWW,MATCH(AZ$8,'CCR_%'!$A$8:$WWW$8,0),FALSE)+AY411</f>
        <v>0.98190985348765991</v>
      </c>
      <c r="BA411" s="102">
        <f>VLOOKUP($A411,'CCR_%'!$A:$WWW,MATCH(BA$8,'CCR_%'!$A$8:$WWW$8,0),FALSE)+AZ411</f>
        <v>0.98190985348765991</v>
      </c>
      <c r="BB411" s="102">
        <f>VLOOKUP($A411,'CCR_%'!$A:$WWW,MATCH(BB$8,'CCR_%'!$A$8:$WWW$8,0),FALSE)+BA411</f>
        <v>0.98190985348765991</v>
      </c>
      <c r="BC411" s="102">
        <f>VLOOKUP($A411,'CCR_%'!$A:$WWW,MATCH(BC$8,'CCR_%'!$A$8:$WWW$8,0),FALSE)+BB411</f>
        <v>0.98190985348765991</v>
      </c>
      <c r="BD411" s="102">
        <f>VLOOKUP($A411,'CCR_%'!$A:$WWW,MATCH(BD$8,'CCR_%'!$A$8:$WWW$8,0),FALSE)+BC411</f>
        <v>0.98190985348765991</v>
      </c>
      <c r="BE411" s="102">
        <f>VLOOKUP($A411,'CCR_%'!$A:$WWW,MATCH(BE$8,'CCR_%'!$A$8:$WWW$8,0),FALSE)+BD411</f>
        <v>0.98190985348765991</v>
      </c>
      <c r="BF411" s="102">
        <f>ROUND(VLOOKUP($A411,'CCR_%'!$A:$WWW,MATCH(BF$8,'CCR_%'!$A$8:$WWW$8,0),FALSE)+BE411,4)</f>
        <v>1</v>
      </c>
      <c r="BG411" s="102">
        <f>VLOOKUP($A411,'CCR_%'!$A:$WWW,MATCH(BG$8,'CCR_%'!$A$8:$WWW$8,0),FALSE)+BF411</f>
        <v>1</v>
      </c>
      <c r="BH411" s="102">
        <f>VLOOKUP($A411,'CCR_%'!$A:$WWW,MATCH(BH$8,'CCR_%'!$A$8:$WWW$8,0),FALSE)+BG411</f>
        <v>1</v>
      </c>
      <c r="BI411" s="102">
        <f>VLOOKUP($A411,'CCR_%'!$A:$WWW,MATCH(BI$8,'CCR_%'!$A$8:$WWW$8,0),FALSE)+BH411</f>
        <v>1</v>
      </c>
      <c r="BJ411" s="102">
        <f>VLOOKUP($A411,'CCR_%'!$A:$WWW,MATCH(BJ$8,'CCR_%'!$A$8:$WWW$8,0),FALSE)+BI411</f>
        <v>1</v>
      </c>
      <c r="BK411" s="102">
        <f>VLOOKUP($A411,'CCR_%'!$A:$WWW,MATCH(BK$8,'CCR_%'!$A$8:$WWW$8,0),FALSE)+BJ411</f>
        <v>1</v>
      </c>
      <c r="BL411" s="102">
        <f>VLOOKUP($A411,'CCR_%'!$A:$WWW,MATCH(BL$8,'CCR_%'!$A$8:$WWW$8,0),FALSE)+BK411</f>
        <v>1</v>
      </c>
    </row>
    <row r="412" spans="1:64" ht="16.5" customHeight="1" outlineLevel="2" x14ac:dyDescent="0.25">
      <c r="A412" s="22" t="s">
        <v>757</v>
      </c>
      <c r="B412" s="23" t="s">
        <v>758</v>
      </c>
      <c r="C412" s="89">
        <v>45931</v>
      </c>
      <c r="D412" s="89">
        <v>46475</v>
      </c>
      <c r="E412" s="90">
        <f>VLOOKUP($A412,'CCR_%'!$A:$WWW,MATCH(E$8,'CCR_%'!$A$8:$WWW$8,0),FALSE)+0</f>
        <v>0</v>
      </c>
      <c r="F412" s="102">
        <f>VLOOKUP($A412,'CCR_%'!$A:$WWW,MATCH(F$8,'CCR_%'!$A$8:$WWW$8,0),FALSE)+E412</f>
        <v>0.47298597203751397</v>
      </c>
      <c r="G412" s="102">
        <f>VLOOKUP($A412,'CCR_%'!$A:$WWW,MATCH(G$8,'CCR_%'!$A$8:$WWW$8,0),FALSE)+F412</f>
        <v>0.75677755526002233</v>
      </c>
      <c r="H412" s="102">
        <f>ROUND(VLOOKUP($A412,'CCR_%'!$A:$WWW,MATCH(H$8,'CCR_%'!$A$8:$WWW$8,0),FALSE)+G412,4)</f>
        <v>1</v>
      </c>
      <c r="I412" s="102">
        <f>VLOOKUP($A412,'CCR_%'!$A:$WWW,MATCH(I$8,'CCR_%'!$A$8:$WWW$8,0),FALSE)+H412</f>
        <v>1</v>
      </c>
      <c r="J412" s="102">
        <f>VLOOKUP($A412,'CCR_%'!$A:$WWW,MATCH(J$8,'CCR_%'!$A$8:$WWW$8,0),FALSE)+I412</f>
        <v>1</v>
      </c>
      <c r="K412" s="102">
        <f>VLOOKUP($A412,'CCR_%'!$A:$WWW,MATCH(K$8,'CCR_%'!$A$8:$WWW$8,0),FALSE)+J412</f>
        <v>1</v>
      </c>
      <c r="L412" s="102">
        <f>VLOOKUP($A412,'CCR_%'!$A:$WWW,MATCH(L$8,'CCR_%'!$A$8:$WWW$8,0),FALSE)+K412</f>
        <v>1</v>
      </c>
      <c r="M412" s="102">
        <f>VLOOKUP($A412,'CCR_%'!$A:$WWW,MATCH(M$8,'CCR_%'!$A$8:$WWW$8,0),FALSE)+L412</f>
        <v>1</v>
      </c>
      <c r="N412" s="102">
        <f>VLOOKUP($A412,'CCR_%'!$A:$WWW,MATCH(N$8,'CCR_%'!$A$8:$WWW$8,0),FALSE)+M412</f>
        <v>1</v>
      </c>
      <c r="O412" s="102">
        <f>VLOOKUP($A412,'CCR_%'!$A:$WWW,MATCH(O$8,'CCR_%'!$A$8:$WWW$8,0),FALSE)+N412</f>
        <v>1</v>
      </c>
      <c r="P412" s="102">
        <f>VLOOKUP($A412,'CCR_%'!$A:$WWW,MATCH(P$8,'CCR_%'!$A$8:$WWW$8,0),FALSE)+O412</f>
        <v>1</v>
      </c>
      <c r="Q412" s="102">
        <f>VLOOKUP($A412,'CCR_%'!$A:$WWW,MATCH(Q$8,'CCR_%'!$A$8:$WWW$8,0),FALSE)+P412</f>
        <v>1</v>
      </c>
      <c r="R412" s="102">
        <f>VLOOKUP($A412,'CCR_%'!$A:$WWW,MATCH(R$8,'CCR_%'!$A$8:$WWW$8,0),FALSE)+Q412</f>
        <v>1</v>
      </c>
      <c r="S412" s="102">
        <f>VLOOKUP($A412,'CCR_%'!$A:$WWW,MATCH(S$8,'CCR_%'!$A$8:$WWW$8,0),FALSE)+R412</f>
        <v>1</v>
      </c>
      <c r="T412" s="102">
        <f>VLOOKUP($A412,'CCR_%'!$A:$WWW,MATCH(T$8,'CCR_%'!$A$8:$WWW$8,0),FALSE)+S412</f>
        <v>1</v>
      </c>
      <c r="U412" s="102">
        <f>VLOOKUP($A412,'CCR_%'!$A:$WWW,MATCH(U$8,'CCR_%'!$A$8:$WWW$8,0),FALSE)+T412</f>
        <v>1</v>
      </c>
      <c r="V412" s="102">
        <f>VLOOKUP($A412,'CCR_%'!$A:$WWW,MATCH(V$8,'CCR_%'!$A$8:$WWW$8,0),FALSE)+U412</f>
        <v>1</v>
      </c>
      <c r="W412" s="102">
        <f>VLOOKUP($A412,'CCR_%'!$A:$WWW,MATCH(W$8,'CCR_%'!$A$8:$WWW$8,0),FALSE)+V412</f>
        <v>1</v>
      </c>
      <c r="X412" s="102">
        <f>VLOOKUP($A412,'CCR_%'!$A:$WWW,MATCH(X$8,'CCR_%'!$A$8:$WWW$8,0),FALSE)+W412</f>
        <v>1</v>
      </c>
      <c r="Y412" s="102">
        <f>VLOOKUP($A412,'CCR_%'!$A:$WWW,MATCH(Y$8,'CCR_%'!$A$8:$WWW$8,0),FALSE)+X412</f>
        <v>1</v>
      </c>
      <c r="Z412" s="102">
        <f>VLOOKUP($A412,'CCR_%'!$A:$WWW,MATCH(Z$8,'CCR_%'!$A$8:$WWW$8,0),FALSE)+Y412</f>
        <v>1</v>
      </c>
      <c r="AA412" s="102">
        <f>VLOOKUP($A412,'CCR_%'!$A:$WWW,MATCH(AA$8,'CCR_%'!$A$8:$WWW$8,0),FALSE)+Z412</f>
        <v>1</v>
      </c>
      <c r="AB412" s="102">
        <f>VLOOKUP($A412,'CCR_%'!$A:$WWW,MATCH(AB$8,'CCR_%'!$A$8:$WWW$8,0),FALSE)+AA412</f>
        <v>1</v>
      </c>
      <c r="AC412" s="102">
        <f>VLOOKUP($A412,'CCR_%'!$A:$WWW,MATCH(AC$8,'CCR_%'!$A$8:$WWW$8,0),FALSE)+AB412</f>
        <v>1</v>
      </c>
      <c r="AD412" s="102">
        <f>VLOOKUP($A412,'CCR_%'!$A:$WWW,MATCH(AD$8,'CCR_%'!$A$8:$WWW$8,0),FALSE)+AC412</f>
        <v>1</v>
      </c>
      <c r="AE412" s="102">
        <f>VLOOKUP($A412,'CCR_%'!$A:$WWW,MATCH(AE$8,'CCR_%'!$A$8:$WWW$8,0),FALSE)+AD412</f>
        <v>1</v>
      </c>
      <c r="AF412" s="102">
        <f>VLOOKUP($A412,'CCR_%'!$A:$WWW,MATCH(AF$8,'CCR_%'!$A$8:$WWW$8,0),FALSE)+AE412</f>
        <v>1</v>
      </c>
      <c r="AG412" s="102">
        <f>VLOOKUP($A412,'CCR_%'!$A:$WWW,MATCH(AG$8,'CCR_%'!$A$8:$WWW$8,0),FALSE)+AF412</f>
        <v>1</v>
      </c>
      <c r="AH412" s="102">
        <f>VLOOKUP($A412,'CCR_%'!$A:$WWW,MATCH(AH$8,'CCR_%'!$A$8:$WWW$8,0),FALSE)+AG412</f>
        <v>1</v>
      </c>
      <c r="AI412" s="102">
        <f>VLOOKUP($A412,'CCR_%'!$A:$WWW,MATCH(AI$8,'CCR_%'!$A$8:$WWW$8,0),FALSE)+AH412</f>
        <v>1</v>
      </c>
      <c r="AJ412" s="102">
        <f>VLOOKUP($A412,'CCR_%'!$A:$WWW,MATCH(AJ$8,'CCR_%'!$A$8:$WWW$8,0),FALSE)+AI412</f>
        <v>1</v>
      </c>
      <c r="AK412" s="102">
        <f>VLOOKUP($A412,'CCR_%'!$A:$WWW,MATCH(AK$8,'CCR_%'!$A$8:$WWW$8,0),FALSE)+AJ412</f>
        <v>1</v>
      </c>
      <c r="AL412" s="102">
        <f>VLOOKUP($A412,'CCR_%'!$A:$WWW,MATCH(AL$8,'CCR_%'!$A$8:$WWW$8,0),FALSE)+AK412</f>
        <v>1</v>
      </c>
      <c r="AM412" s="102">
        <f>VLOOKUP($A412,'CCR_%'!$A:$WWW,MATCH(AM$8,'CCR_%'!$A$8:$WWW$8,0),FALSE)+AL412</f>
        <v>1</v>
      </c>
      <c r="AN412" s="102">
        <f>VLOOKUP($A412,'CCR_%'!$A:$WWW,MATCH(AN$8,'CCR_%'!$A$8:$WWW$8,0),FALSE)+AM412</f>
        <v>1</v>
      </c>
      <c r="AO412" s="102">
        <f>VLOOKUP($A412,'CCR_%'!$A:$WWW,MATCH(AO$8,'CCR_%'!$A$8:$WWW$8,0),FALSE)+AN412</f>
        <v>1</v>
      </c>
      <c r="AP412" s="102">
        <f>VLOOKUP($A412,'CCR_%'!$A:$WWW,MATCH(AP$8,'CCR_%'!$A$8:$WWW$8,0),FALSE)+AO412</f>
        <v>1</v>
      </c>
      <c r="AQ412" s="102">
        <f>VLOOKUP($A412,'CCR_%'!$A:$WWW,MATCH(AQ$8,'CCR_%'!$A$8:$WWW$8,0),FALSE)+AP412</f>
        <v>1</v>
      </c>
      <c r="AR412" s="102">
        <f>VLOOKUP($A412,'CCR_%'!$A:$WWW,MATCH(AR$8,'CCR_%'!$A$8:$WWW$8,0),FALSE)+AQ412</f>
        <v>1</v>
      </c>
      <c r="AS412" s="102">
        <f>VLOOKUP($A412,'CCR_%'!$A:$WWW,MATCH(AS$8,'CCR_%'!$A$8:$WWW$8,0),FALSE)+AR412</f>
        <v>1</v>
      </c>
      <c r="AT412" s="102">
        <f>VLOOKUP($A412,'CCR_%'!$A:$WWW,MATCH(AT$8,'CCR_%'!$A$8:$WWW$8,0),FALSE)+AS412</f>
        <v>1</v>
      </c>
      <c r="AU412" s="102">
        <f>VLOOKUP($A412,'CCR_%'!$A:$WWW,MATCH(AU$8,'CCR_%'!$A$8:$WWW$8,0),FALSE)+AT412</f>
        <v>1</v>
      </c>
      <c r="AV412" s="102">
        <f>VLOOKUP($A412,'CCR_%'!$A:$WWW,MATCH(AV$8,'CCR_%'!$A$8:$WWW$8,0),FALSE)+AU412</f>
        <v>1</v>
      </c>
      <c r="AW412" s="102">
        <f>VLOOKUP($A412,'CCR_%'!$A:$WWW,MATCH(AW$8,'CCR_%'!$A$8:$WWW$8,0),FALSE)+AV412</f>
        <v>1</v>
      </c>
      <c r="AX412" s="102">
        <f>VLOOKUP($A412,'CCR_%'!$A:$WWW,MATCH(AX$8,'CCR_%'!$A$8:$WWW$8,0),FALSE)+AW412</f>
        <v>1</v>
      </c>
      <c r="AY412" s="102">
        <f>VLOOKUP($A412,'CCR_%'!$A:$WWW,MATCH(AY$8,'CCR_%'!$A$8:$WWW$8,0),FALSE)+AX412</f>
        <v>1</v>
      </c>
      <c r="AZ412" s="102">
        <f>VLOOKUP($A412,'CCR_%'!$A:$WWW,MATCH(AZ$8,'CCR_%'!$A$8:$WWW$8,0),FALSE)+AY412</f>
        <v>1</v>
      </c>
      <c r="BA412" s="102">
        <f>VLOOKUP($A412,'CCR_%'!$A:$WWW,MATCH(BA$8,'CCR_%'!$A$8:$WWW$8,0),FALSE)+AZ412</f>
        <v>1</v>
      </c>
      <c r="BB412" s="102">
        <f>VLOOKUP($A412,'CCR_%'!$A:$WWW,MATCH(BB$8,'CCR_%'!$A$8:$WWW$8,0),FALSE)+BA412</f>
        <v>1</v>
      </c>
      <c r="BC412" s="102">
        <f>VLOOKUP($A412,'CCR_%'!$A:$WWW,MATCH(BC$8,'CCR_%'!$A$8:$WWW$8,0),FALSE)+BB412</f>
        <v>1</v>
      </c>
      <c r="BD412" s="102">
        <f>VLOOKUP($A412,'CCR_%'!$A:$WWW,MATCH(BD$8,'CCR_%'!$A$8:$WWW$8,0),FALSE)+BC412</f>
        <v>1</v>
      </c>
      <c r="BE412" s="102">
        <f>VLOOKUP($A412,'CCR_%'!$A:$WWW,MATCH(BE$8,'CCR_%'!$A$8:$WWW$8,0),FALSE)+BD412</f>
        <v>1</v>
      </c>
      <c r="BF412" s="102">
        <f>VLOOKUP($A412,'CCR_%'!$A:$WWW,MATCH(BF$8,'CCR_%'!$A$8:$WWW$8,0),FALSE)+BE412</f>
        <v>1</v>
      </c>
      <c r="BG412" s="102">
        <f>VLOOKUP($A412,'CCR_%'!$A:$WWW,MATCH(BG$8,'CCR_%'!$A$8:$WWW$8,0),FALSE)+BF412</f>
        <v>1</v>
      </c>
      <c r="BH412" s="102">
        <f>VLOOKUP($A412,'CCR_%'!$A:$WWW,MATCH(BH$8,'CCR_%'!$A$8:$WWW$8,0),FALSE)+BG412</f>
        <v>1</v>
      </c>
      <c r="BI412" s="102">
        <f>VLOOKUP($A412,'CCR_%'!$A:$WWW,MATCH(BI$8,'CCR_%'!$A$8:$WWW$8,0),FALSE)+BH412</f>
        <v>1</v>
      </c>
      <c r="BJ412" s="102">
        <f>VLOOKUP($A412,'CCR_%'!$A:$WWW,MATCH(BJ$8,'CCR_%'!$A$8:$WWW$8,0),FALSE)+BI412</f>
        <v>1</v>
      </c>
      <c r="BK412" s="102">
        <f>VLOOKUP($A412,'CCR_%'!$A:$WWW,MATCH(BK$8,'CCR_%'!$A$8:$WWW$8,0),FALSE)+BJ412</f>
        <v>1</v>
      </c>
      <c r="BL412" s="102">
        <f>VLOOKUP($A412,'CCR_%'!$A:$WWW,MATCH(BL$8,'CCR_%'!$A$8:$WWW$8,0),FALSE)+BK412</f>
        <v>1</v>
      </c>
    </row>
    <row r="413" spans="1:64" ht="16.5" customHeight="1" outlineLevel="2" x14ac:dyDescent="0.25">
      <c r="A413" s="22" t="s">
        <v>759</v>
      </c>
      <c r="B413" s="23" t="s">
        <v>760</v>
      </c>
      <c r="C413" s="89">
        <v>46111</v>
      </c>
      <c r="D413" s="89">
        <v>55607</v>
      </c>
      <c r="E413" s="90">
        <f>VLOOKUP($A413,'CCR_%'!$A:$WWW,MATCH(E$8,'CCR_%'!$A$8:$WWW$8,0),FALSE)+0</f>
        <v>0</v>
      </c>
      <c r="F413" s="102">
        <f>VLOOKUP($A413,'CCR_%'!$A:$WWW,MATCH(F$8,'CCR_%'!$A$8:$WWW$8,0),FALSE)+E413</f>
        <v>0</v>
      </c>
      <c r="G413" s="102">
        <f>VLOOKUP($A413,'CCR_%'!$A:$WWW,MATCH(G$8,'CCR_%'!$A$8:$WWW$8,0),FALSE)+F413</f>
        <v>0.5811752965715995</v>
      </c>
      <c r="H413" s="102">
        <f>VLOOKUP($A413,'CCR_%'!$A:$WWW,MATCH(H$8,'CCR_%'!$A$8:$WWW$8,0),FALSE)+G413</f>
        <v>0.72646912071450032</v>
      </c>
      <c r="I413" s="102">
        <f>VLOOKUP($A413,'CCR_%'!$A:$WWW,MATCH(I$8,'CCR_%'!$A$8:$WWW$8,0),FALSE)+H413</f>
        <v>0.72646912071450032</v>
      </c>
      <c r="J413" s="102">
        <f>VLOOKUP($A413,'CCR_%'!$A:$WWW,MATCH(J$8,'CCR_%'!$A$8:$WWW$8,0),FALSE)+I413</f>
        <v>0.73792053930239754</v>
      </c>
      <c r="K413" s="102">
        <f>VLOOKUP($A413,'CCR_%'!$A:$WWW,MATCH(K$8,'CCR_%'!$A$8:$WWW$8,0),FALSE)+J413</f>
        <v>0.73792053930239754</v>
      </c>
      <c r="L413" s="102">
        <f>VLOOKUP($A413,'CCR_%'!$A:$WWW,MATCH(L$8,'CCR_%'!$A$8:$WWW$8,0),FALSE)+K413</f>
        <v>0.74937195789029476</v>
      </c>
      <c r="M413" s="102">
        <f>VLOOKUP($A413,'CCR_%'!$A:$WWW,MATCH(M$8,'CCR_%'!$A$8:$WWW$8,0),FALSE)+L413</f>
        <v>0.74937195789029476</v>
      </c>
      <c r="N413" s="102">
        <f>VLOOKUP($A413,'CCR_%'!$A:$WWW,MATCH(N$8,'CCR_%'!$A$8:$WWW$8,0),FALSE)+M413</f>
        <v>0.7602508055487972</v>
      </c>
      <c r="O413" s="102">
        <f>VLOOKUP($A413,'CCR_%'!$A:$WWW,MATCH(O$8,'CCR_%'!$A$8:$WWW$8,0),FALSE)+N413</f>
        <v>0.7602508055487972</v>
      </c>
      <c r="P413" s="102">
        <f>VLOOKUP($A413,'CCR_%'!$A:$WWW,MATCH(P$8,'CCR_%'!$A$8:$WWW$8,0),FALSE)+O413</f>
        <v>0.77112965320729965</v>
      </c>
      <c r="Q413" s="102">
        <f>VLOOKUP($A413,'CCR_%'!$A:$WWW,MATCH(Q$8,'CCR_%'!$A$8:$WWW$8,0),FALSE)+P413</f>
        <v>0.77112965320729965</v>
      </c>
      <c r="R413" s="102">
        <f>VLOOKUP($A413,'CCR_%'!$A:$WWW,MATCH(R$8,'CCR_%'!$A$8:$WWW$8,0),FALSE)+Q413</f>
        <v>0.78200850086580209</v>
      </c>
      <c r="S413" s="102">
        <f>VLOOKUP($A413,'CCR_%'!$A:$WWW,MATCH(S$8,'CCR_%'!$A$8:$WWW$8,0),FALSE)+R413</f>
        <v>0.78200850086580209</v>
      </c>
      <c r="T413" s="102">
        <f>VLOOKUP($A413,'CCR_%'!$A:$WWW,MATCH(T$8,'CCR_%'!$A$8:$WWW$8,0),FALSE)+S413</f>
        <v>0.79288734852430454</v>
      </c>
      <c r="U413" s="102">
        <f>VLOOKUP($A413,'CCR_%'!$A:$WWW,MATCH(U$8,'CCR_%'!$A$8:$WWW$8,0),FALSE)+T413</f>
        <v>0.79288734852430454</v>
      </c>
      <c r="V413" s="102">
        <f>VLOOKUP($A413,'CCR_%'!$A:$WWW,MATCH(V$8,'CCR_%'!$A$8:$WWW$8,0),FALSE)+U413</f>
        <v>0.80376619618280698</v>
      </c>
      <c r="W413" s="102">
        <f>VLOOKUP($A413,'CCR_%'!$A:$WWW,MATCH(W$8,'CCR_%'!$A$8:$WWW$8,0),FALSE)+V413</f>
        <v>0.80376619618280698</v>
      </c>
      <c r="X413" s="102">
        <f>VLOOKUP($A413,'CCR_%'!$A:$WWW,MATCH(X$8,'CCR_%'!$A$8:$WWW$8,0),FALSE)+W413</f>
        <v>0.81464504384130942</v>
      </c>
      <c r="Y413" s="102">
        <f>VLOOKUP($A413,'CCR_%'!$A:$WWW,MATCH(Y$8,'CCR_%'!$A$8:$WWW$8,0),FALSE)+X413</f>
        <v>0.81464504384130942</v>
      </c>
      <c r="Z413" s="102">
        <f>VLOOKUP($A413,'CCR_%'!$A:$WWW,MATCH(Z$8,'CCR_%'!$A$8:$WWW$8,0),FALSE)+Y413</f>
        <v>0.82252410431064615</v>
      </c>
      <c r="AA413" s="102">
        <f>VLOOKUP($A413,'CCR_%'!$A:$WWW,MATCH(AA$8,'CCR_%'!$A$8:$WWW$8,0),FALSE)+Z413</f>
        <v>0.82252410431064615</v>
      </c>
      <c r="AB413" s="102">
        <f>VLOOKUP($A413,'CCR_%'!$A:$WWW,MATCH(AB$8,'CCR_%'!$A$8:$WWW$8,0),FALSE)+AA413</f>
        <v>0.83186494092587526</v>
      </c>
      <c r="AC413" s="102">
        <f>VLOOKUP($A413,'CCR_%'!$A:$WWW,MATCH(AC$8,'CCR_%'!$A$8:$WWW$8,0),FALSE)+AB413</f>
        <v>0.83186494092587526</v>
      </c>
      <c r="AD413" s="102">
        <f>VLOOKUP($A413,'CCR_%'!$A:$WWW,MATCH(AD$8,'CCR_%'!$A$8:$WWW$8,0),FALSE)+AC413</f>
        <v>0.84120577754110437</v>
      </c>
      <c r="AE413" s="102">
        <f>VLOOKUP($A413,'CCR_%'!$A:$WWW,MATCH(AE$8,'CCR_%'!$A$8:$WWW$8,0),FALSE)+AD413</f>
        <v>0.84120577754110437</v>
      </c>
      <c r="AF413" s="102">
        <f>VLOOKUP($A413,'CCR_%'!$A:$WWW,MATCH(AF$8,'CCR_%'!$A$8:$WWW$8,0),FALSE)+AE413</f>
        <v>0.85054661415633348</v>
      </c>
      <c r="AG413" s="102">
        <f>VLOOKUP($A413,'CCR_%'!$A:$WWW,MATCH(AG$8,'CCR_%'!$A$8:$WWW$8,0),FALSE)+AF413</f>
        <v>0.85054661415633348</v>
      </c>
      <c r="AH413" s="102">
        <f>VLOOKUP($A413,'CCR_%'!$A:$WWW,MATCH(AH$8,'CCR_%'!$A$8:$WWW$8,0),FALSE)+AG413</f>
        <v>0.85988745077156259</v>
      </c>
      <c r="AI413" s="102">
        <f>VLOOKUP($A413,'CCR_%'!$A:$WWW,MATCH(AI$8,'CCR_%'!$A$8:$WWW$8,0),FALSE)+AH413</f>
        <v>0.85988745077156259</v>
      </c>
      <c r="AJ413" s="102">
        <f>VLOOKUP($A413,'CCR_%'!$A:$WWW,MATCH(AJ$8,'CCR_%'!$A$8:$WWW$8,0),FALSE)+AI413</f>
        <v>0.8692282873867917</v>
      </c>
      <c r="AK413" s="102">
        <f>VLOOKUP($A413,'CCR_%'!$A:$WWW,MATCH(AK$8,'CCR_%'!$A$8:$WWW$8,0),FALSE)+AJ413</f>
        <v>0.8692282873867917</v>
      </c>
      <c r="AL413" s="102">
        <f>VLOOKUP($A413,'CCR_%'!$A:$WWW,MATCH(AL$8,'CCR_%'!$A$8:$WWW$8,0),FALSE)+AK413</f>
        <v>0.87856912400202081</v>
      </c>
      <c r="AM413" s="102">
        <f>VLOOKUP($A413,'CCR_%'!$A:$WWW,MATCH(AM$8,'CCR_%'!$A$8:$WWW$8,0),FALSE)+AL413</f>
        <v>0.87856912400202081</v>
      </c>
      <c r="AN413" s="102">
        <f>VLOOKUP($A413,'CCR_%'!$A:$WWW,MATCH(AN$8,'CCR_%'!$A$8:$WWW$8,0),FALSE)+AM413</f>
        <v>0.88790996061724992</v>
      </c>
      <c r="AO413" s="102">
        <f>VLOOKUP($A413,'CCR_%'!$A:$WWW,MATCH(AO$8,'CCR_%'!$A$8:$WWW$8,0),FALSE)+AN413</f>
        <v>0.88790996061724992</v>
      </c>
      <c r="AP413" s="102">
        <f>VLOOKUP($A413,'CCR_%'!$A:$WWW,MATCH(AP$8,'CCR_%'!$A$8:$WWW$8,0),FALSE)+AO413</f>
        <v>0.89725079723247902</v>
      </c>
      <c r="AQ413" s="102">
        <f>VLOOKUP($A413,'CCR_%'!$A:$WWW,MATCH(AQ$8,'CCR_%'!$A$8:$WWW$8,0),FALSE)+AP413</f>
        <v>0.89725079723247902</v>
      </c>
      <c r="AR413" s="102">
        <f>VLOOKUP($A413,'CCR_%'!$A:$WWW,MATCH(AR$8,'CCR_%'!$A$8:$WWW$8,0),FALSE)+AQ413</f>
        <v>0.90659163384770813</v>
      </c>
      <c r="AS413" s="102">
        <f>VLOOKUP($A413,'CCR_%'!$A:$WWW,MATCH(AS$8,'CCR_%'!$A$8:$WWW$8,0),FALSE)+AR413</f>
        <v>0.90659163384770813</v>
      </c>
      <c r="AT413" s="102">
        <f>VLOOKUP($A413,'CCR_%'!$A:$WWW,MATCH(AT$8,'CCR_%'!$A$8:$WWW$8,0),FALSE)+AS413</f>
        <v>0.91593247046293724</v>
      </c>
      <c r="AU413" s="102">
        <f>VLOOKUP($A413,'CCR_%'!$A:$WWW,MATCH(AU$8,'CCR_%'!$A$8:$WWW$8,0),FALSE)+AT413</f>
        <v>0.91593247046293724</v>
      </c>
      <c r="AV413" s="102">
        <f>VLOOKUP($A413,'CCR_%'!$A:$WWW,MATCH(AV$8,'CCR_%'!$A$8:$WWW$8,0),FALSE)+AU413</f>
        <v>0.92527330707816635</v>
      </c>
      <c r="AW413" s="102">
        <f>VLOOKUP($A413,'CCR_%'!$A:$WWW,MATCH(AW$8,'CCR_%'!$A$8:$WWW$8,0),FALSE)+AV413</f>
        <v>0.92527330707816635</v>
      </c>
      <c r="AX413" s="102">
        <f>VLOOKUP($A413,'CCR_%'!$A:$WWW,MATCH(AX$8,'CCR_%'!$A$8:$WWW$8,0),FALSE)+AW413</f>
        <v>0.93461414369339546</v>
      </c>
      <c r="AY413" s="102">
        <f>VLOOKUP($A413,'CCR_%'!$A:$WWW,MATCH(AY$8,'CCR_%'!$A$8:$WWW$8,0),FALSE)+AX413</f>
        <v>0.93461414369339546</v>
      </c>
      <c r="AZ413" s="102">
        <f>VLOOKUP($A413,'CCR_%'!$A:$WWW,MATCH(AZ$8,'CCR_%'!$A$8:$WWW$8,0),FALSE)+AY413</f>
        <v>0.94395498030862457</v>
      </c>
      <c r="BA413" s="102">
        <f>VLOOKUP($A413,'CCR_%'!$A:$WWW,MATCH(BA$8,'CCR_%'!$A$8:$WWW$8,0),FALSE)+AZ413</f>
        <v>0.94395498030862457</v>
      </c>
      <c r="BB413" s="102">
        <f>VLOOKUP($A413,'CCR_%'!$A:$WWW,MATCH(BB$8,'CCR_%'!$A$8:$WWW$8,0),FALSE)+BA413</f>
        <v>0.95329581692385368</v>
      </c>
      <c r="BC413" s="102">
        <f>VLOOKUP($A413,'CCR_%'!$A:$WWW,MATCH(BC$8,'CCR_%'!$A$8:$WWW$8,0),FALSE)+BB413</f>
        <v>0.95329581692385368</v>
      </c>
      <c r="BD413" s="102">
        <f>VLOOKUP($A413,'CCR_%'!$A:$WWW,MATCH(BD$8,'CCR_%'!$A$8:$WWW$8,0),FALSE)+BC413</f>
        <v>0.96263665353908279</v>
      </c>
      <c r="BE413" s="102">
        <f>VLOOKUP($A413,'CCR_%'!$A:$WWW,MATCH(BE$8,'CCR_%'!$A$8:$WWW$8,0),FALSE)+BD413</f>
        <v>0.96263665353908279</v>
      </c>
      <c r="BF413" s="102">
        <f>ROUND(VLOOKUP($A413,'CCR_%'!$A:$WWW,MATCH(BF$8,'CCR_%'!$A$8:$WWW$8,0),FALSE)+BE413,4)</f>
        <v>1</v>
      </c>
      <c r="BG413" s="102">
        <f>VLOOKUP($A413,'CCR_%'!$A:$WWW,MATCH(BG$8,'CCR_%'!$A$8:$WWW$8,0),FALSE)+BF413</f>
        <v>1</v>
      </c>
      <c r="BH413" s="102">
        <f>VLOOKUP($A413,'CCR_%'!$A:$WWW,MATCH(BH$8,'CCR_%'!$A$8:$WWW$8,0),FALSE)+BG413</f>
        <v>1</v>
      </c>
      <c r="BI413" s="102">
        <f>VLOOKUP($A413,'CCR_%'!$A:$WWW,MATCH(BI$8,'CCR_%'!$A$8:$WWW$8,0),FALSE)+BH413</f>
        <v>1</v>
      </c>
      <c r="BJ413" s="102">
        <f>VLOOKUP($A413,'CCR_%'!$A:$WWW,MATCH(BJ$8,'CCR_%'!$A$8:$WWW$8,0),FALSE)+BI413</f>
        <v>1</v>
      </c>
      <c r="BK413" s="102">
        <f>VLOOKUP($A413,'CCR_%'!$A:$WWW,MATCH(BK$8,'CCR_%'!$A$8:$WWW$8,0),FALSE)+BJ413</f>
        <v>1</v>
      </c>
      <c r="BL413" s="102">
        <f>ROUND(VLOOKUP($A413,'CCR_%'!$A:$WWW,MATCH(BL$8,'CCR_%'!$A$8:$WWW$8,0),FALSE)+BK413,4)</f>
        <v>1</v>
      </c>
    </row>
    <row r="414" spans="1:64" ht="16.5" customHeight="1" outlineLevel="2" x14ac:dyDescent="0.25">
      <c r="A414" s="22" t="s">
        <v>761</v>
      </c>
      <c r="B414" s="23" t="s">
        <v>762</v>
      </c>
      <c r="C414" s="89">
        <v>45746</v>
      </c>
      <c r="D414" s="89">
        <v>55241</v>
      </c>
      <c r="E414" s="90">
        <f>VLOOKUP($A414,'CCR_%'!$A:$WWW,MATCH(E$8,'CCR_%'!$A$8:$WWW$8,0),FALSE)+0</f>
        <v>0.37505430649077198</v>
      </c>
      <c r="F414" s="102">
        <f>VLOOKUP($A414,'CCR_%'!$A:$WWW,MATCH(F$8,'CCR_%'!$A$8:$WWW$8,0),FALSE)+E414</f>
        <v>0.41672700721196887</v>
      </c>
      <c r="G414" s="102">
        <f>VLOOKUP($A414,'CCR_%'!$A:$WWW,MATCH(G$8,'CCR_%'!$A$8:$WWW$8,0),FALSE)+F414</f>
        <v>0.41672700721196887</v>
      </c>
      <c r="H414" s="102">
        <f>VLOOKUP($A414,'CCR_%'!$A:$WWW,MATCH(H$8,'CCR_%'!$A$8:$WWW$8,0),FALSE)+G414</f>
        <v>0.41672700721196887</v>
      </c>
      <c r="I414" s="102">
        <f>VLOOKUP($A414,'CCR_%'!$A:$WWW,MATCH(I$8,'CCR_%'!$A$8:$WWW$8,0),FALSE)+H414</f>
        <v>0.41672700721196887</v>
      </c>
      <c r="J414" s="102">
        <f>VLOOKUP($A414,'CCR_%'!$A:$WWW,MATCH(J$8,'CCR_%'!$A$8:$WWW$8,0),FALSE)+I414</f>
        <v>0.41672700721196887</v>
      </c>
      <c r="K414" s="102">
        <f>VLOOKUP($A414,'CCR_%'!$A:$WWW,MATCH(K$8,'CCR_%'!$A$8:$WWW$8,0),FALSE)+J414</f>
        <v>0.41672700721196887</v>
      </c>
      <c r="L414" s="102">
        <f>VLOOKUP($A414,'CCR_%'!$A:$WWW,MATCH(L$8,'CCR_%'!$A$8:$WWW$8,0),FALSE)+K414</f>
        <v>0.41672700721196887</v>
      </c>
      <c r="M414" s="102">
        <f>VLOOKUP($A414,'CCR_%'!$A:$WWW,MATCH(M$8,'CCR_%'!$A$8:$WWW$8,0),FALSE)+L414</f>
        <v>0.41672700721196887</v>
      </c>
      <c r="N414" s="102">
        <f>VLOOKUP($A414,'CCR_%'!$A:$WWW,MATCH(N$8,'CCR_%'!$A$8:$WWW$8,0),FALSE)+M414</f>
        <v>0.41672700721196887</v>
      </c>
      <c r="O414" s="102">
        <f>VLOOKUP($A414,'CCR_%'!$A:$WWW,MATCH(O$8,'CCR_%'!$A$8:$WWW$8,0),FALSE)+N414</f>
        <v>0.41672700721196887</v>
      </c>
      <c r="P414" s="102">
        <f>VLOOKUP($A414,'CCR_%'!$A:$WWW,MATCH(P$8,'CCR_%'!$A$8:$WWW$8,0),FALSE)+O414</f>
        <v>0.4347065479184466</v>
      </c>
      <c r="Q414" s="102">
        <f>VLOOKUP($A414,'CCR_%'!$A:$WWW,MATCH(Q$8,'CCR_%'!$A$8:$WWW$8,0),FALSE)+P414</f>
        <v>0.4347065479184466</v>
      </c>
      <c r="R414" s="102">
        <f>VLOOKUP($A414,'CCR_%'!$A:$WWW,MATCH(R$8,'CCR_%'!$A$8:$WWW$8,0),FALSE)+Q414</f>
        <v>0.4347065479184466</v>
      </c>
      <c r="S414" s="102">
        <f>VLOOKUP($A414,'CCR_%'!$A:$WWW,MATCH(S$8,'CCR_%'!$A$8:$WWW$8,0),FALSE)+R414</f>
        <v>0.4347065479184466</v>
      </c>
      <c r="T414" s="102">
        <f>VLOOKUP($A414,'CCR_%'!$A:$WWW,MATCH(T$8,'CCR_%'!$A$8:$WWW$8,0),FALSE)+S414</f>
        <v>0.4347065479184466</v>
      </c>
      <c r="U414" s="102">
        <f>VLOOKUP($A414,'CCR_%'!$A:$WWW,MATCH(U$8,'CCR_%'!$A$8:$WWW$8,0),FALSE)+T414</f>
        <v>0.4347065479184466</v>
      </c>
      <c r="V414" s="102">
        <f>VLOOKUP($A414,'CCR_%'!$A:$WWW,MATCH(V$8,'CCR_%'!$A$8:$WWW$8,0),FALSE)+U414</f>
        <v>0.4347065479184466</v>
      </c>
      <c r="W414" s="102">
        <f>VLOOKUP($A414,'CCR_%'!$A:$WWW,MATCH(W$8,'CCR_%'!$A$8:$WWW$8,0),FALSE)+V414</f>
        <v>0.4347065479184466</v>
      </c>
      <c r="X414" s="102">
        <f>VLOOKUP($A414,'CCR_%'!$A:$WWW,MATCH(X$8,'CCR_%'!$A$8:$WWW$8,0),FALSE)+W414</f>
        <v>0.4347065479184466</v>
      </c>
      <c r="Y414" s="102">
        <f>VLOOKUP($A414,'CCR_%'!$A:$WWW,MATCH(Y$8,'CCR_%'!$A$8:$WWW$8,0),FALSE)+X414</f>
        <v>0.50703907621724731</v>
      </c>
      <c r="Z414" s="102">
        <f>VLOOKUP($A414,'CCR_%'!$A:$WWW,MATCH(Z$8,'CCR_%'!$A$8:$WWW$8,0),FALSE)+Y414</f>
        <v>0.72403666111364928</v>
      </c>
      <c r="AA414" s="102">
        <f>VLOOKUP($A414,'CCR_%'!$A:$WWW,MATCH(AA$8,'CCR_%'!$A$8:$WWW$8,0),FALSE)+Z414</f>
        <v>0.72403666111364928</v>
      </c>
      <c r="AB414" s="102">
        <f>VLOOKUP($A414,'CCR_%'!$A:$WWW,MATCH(AB$8,'CCR_%'!$A$8:$WWW$8,0),FALSE)+AA414</f>
        <v>0.72403666111364928</v>
      </c>
      <c r="AC414" s="102">
        <f>VLOOKUP($A414,'CCR_%'!$A:$WWW,MATCH(AC$8,'CCR_%'!$A$8:$WWW$8,0),FALSE)+AB414</f>
        <v>0.72403666111364928</v>
      </c>
      <c r="AD414" s="102">
        <f>VLOOKUP($A414,'CCR_%'!$A:$WWW,MATCH(AD$8,'CCR_%'!$A$8:$WWW$8,0),FALSE)+AC414</f>
        <v>0.72403666111364928</v>
      </c>
      <c r="AE414" s="102">
        <f>VLOOKUP($A414,'CCR_%'!$A:$WWW,MATCH(AE$8,'CCR_%'!$A$8:$WWW$8,0),FALSE)+AD414</f>
        <v>0.72403666111364928</v>
      </c>
      <c r="AF414" s="102">
        <f>VLOOKUP($A414,'CCR_%'!$A:$WWW,MATCH(AF$8,'CCR_%'!$A$8:$WWW$8,0),FALSE)+AE414</f>
        <v>0.72403666111364928</v>
      </c>
      <c r="AG414" s="102">
        <f>VLOOKUP($A414,'CCR_%'!$A:$WWW,MATCH(AG$8,'CCR_%'!$A$8:$WWW$8,0),FALSE)+AF414</f>
        <v>0.72403666111364928</v>
      </c>
      <c r="AH414" s="102">
        <f>VLOOKUP($A414,'CCR_%'!$A:$WWW,MATCH(AH$8,'CCR_%'!$A$8:$WWW$8,0),FALSE)+AG414</f>
        <v>0.72403666111364928</v>
      </c>
      <c r="AI414" s="102">
        <f>VLOOKUP($A414,'CCR_%'!$A:$WWW,MATCH(AI$8,'CCR_%'!$A$8:$WWW$8,0),FALSE)+AH414</f>
        <v>0.74372626469852254</v>
      </c>
      <c r="AJ414" s="102">
        <f>VLOOKUP($A414,'CCR_%'!$A:$WWW,MATCH(AJ$8,'CCR_%'!$A$8:$WWW$8,0),FALSE)+AI414</f>
        <v>0.767791335746701</v>
      </c>
      <c r="AK414" s="102">
        <f>VLOOKUP($A414,'CCR_%'!$A:$WWW,MATCH(AK$8,'CCR_%'!$A$8:$WWW$8,0),FALSE)+AJ414</f>
        <v>0.767791335746701</v>
      </c>
      <c r="AL414" s="102">
        <f>VLOOKUP($A414,'CCR_%'!$A:$WWW,MATCH(AL$8,'CCR_%'!$A$8:$WWW$8,0),FALSE)+AK414</f>
        <v>0.767791335746701</v>
      </c>
      <c r="AM414" s="102">
        <f>VLOOKUP($A414,'CCR_%'!$A:$WWW,MATCH(AM$8,'CCR_%'!$A$8:$WWW$8,0),FALSE)+AL414</f>
        <v>0.767791335746701</v>
      </c>
      <c r="AN414" s="102">
        <f>VLOOKUP($A414,'CCR_%'!$A:$WWW,MATCH(AN$8,'CCR_%'!$A$8:$WWW$8,0),FALSE)+AM414</f>
        <v>0.767791335746701</v>
      </c>
      <c r="AO414" s="102">
        <f>VLOOKUP($A414,'CCR_%'!$A:$WWW,MATCH(AO$8,'CCR_%'!$A$8:$WWW$8,0),FALSE)+AN414</f>
        <v>0.767791335746701</v>
      </c>
      <c r="AP414" s="102">
        <f>VLOOKUP($A414,'CCR_%'!$A:$WWW,MATCH(AP$8,'CCR_%'!$A$8:$WWW$8,0),FALSE)+AO414</f>
        <v>0.767791335746701</v>
      </c>
      <c r="AQ414" s="102">
        <f>VLOOKUP($A414,'CCR_%'!$A:$WWW,MATCH(AQ$8,'CCR_%'!$A$8:$WWW$8,0),FALSE)+AP414</f>
        <v>0.767791335746701</v>
      </c>
      <c r="AR414" s="102">
        <f>VLOOKUP($A414,'CCR_%'!$A:$WWW,MATCH(AR$8,'CCR_%'!$A$8:$WWW$8,0),FALSE)+AQ414</f>
        <v>0.767791335746701</v>
      </c>
      <c r="AS414" s="102">
        <f>VLOOKUP($A414,'CCR_%'!$A:$WWW,MATCH(AS$8,'CCR_%'!$A$8:$WWW$8,0),FALSE)+AR414</f>
        <v>0.80778904447288935</v>
      </c>
      <c r="AT414" s="102">
        <f>VLOOKUP($A414,'CCR_%'!$A:$WWW,MATCH(AT$8,'CCR_%'!$A$8:$WWW$8,0),FALSE)+AS414</f>
        <v>0.96777987937764265</v>
      </c>
      <c r="AU414" s="102">
        <f>VLOOKUP($A414,'CCR_%'!$A:$WWW,MATCH(AU$8,'CCR_%'!$A$8:$WWW$8,0),FALSE)+AT414</f>
        <v>0.96777987937764265</v>
      </c>
      <c r="AV414" s="102">
        <f>VLOOKUP($A414,'CCR_%'!$A:$WWW,MATCH(AV$8,'CCR_%'!$A$8:$WWW$8,0),FALSE)+AU414</f>
        <v>0.96777987937764265</v>
      </c>
      <c r="AW414" s="102">
        <f>VLOOKUP($A414,'CCR_%'!$A:$WWW,MATCH(AW$8,'CCR_%'!$A$8:$WWW$8,0),FALSE)+AV414</f>
        <v>0.96777987937764265</v>
      </c>
      <c r="AX414" s="102">
        <f>VLOOKUP($A414,'CCR_%'!$A:$WWW,MATCH(AX$8,'CCR_%'!$A$8:$WWW$8,0),FALSE)+AW414</f>
        <v>0.96777987937764265</v>
      </c>
      <c r="AY414" s="102">
        <f>VLOOKUP($A414,'CCR_%'!$A:$WWW,MATCH(AY$8,'CCR_%'!$A$8:$WWW$8,0),FALSE)+AX414</f>
        <v>0.96777987937764265</v>
      </c>
      <c r="AZ414" s="102">
        <f>VLOOKUP($A414,'CCR_%'!$A:$WWW,MATCH(AZ$8,'CCR_%'!$A$8:$WWW$8,0),FALSE)+AY414</f>
        <v>0.96777987937764265</v>
      </c>
      <c r="BA414" s="102">
        <f>VLOOKUP($A414,'CCR_%'!$A:$WWW,MATCH(BA$8,'CCR_%'!$A$8:$WWW$8,0),FALSE)+AZ414</f>
        <v>0.96777987937764265</v>
      </c>
      <c r="BB414" s="102">
        <f>VLOOKUP($A414,'CCR_%'!$A:$WWW,MATCH(BB$8,'CCR_%'!$A$8:$WWW$8,0),FALSE)+BA414</f>
        <v>0.96777987937764265</v>
      </c>
      <c r="BC414" s="102">
        <f>VLOOKUP($A414,'CCR_%'!$A:$WWW,MATCH(BC$8,'CCR_%'!$A$8:$WWW$8,0),FALSE)+BB414</f>
        <v>0.96777987937764265</v>
      </c>
      <c r="BD414" s="102">
        <f>VLOOKUP($A414,'CCR_%'!$A:$WWW,MATCH(BD$8,'CCR_%'!$A$8:$WWW$8,0),FALSE)+BC414</f>
        <v>0.99999999999999989</v>
      </c>
      <c r="BE414" s="102">
        <f>VLOOKUP($A414,'CCR_%'!$A:$WWW,MATCH(BE$8,'CCR_%'!$A$8:$WWW$8,0),FALSE)+BD414</f>
        <v>0.99999999999999989</v>
      </c>
      <c r="BF414" s="102">
        <f>VLOOKUP($A414,'CCR_%'!$A:$WWW,MATCH(BF$8,'CCR_%'!$A$8:$WWW$8,0),FALSE)+BE414</f>
        <v>0.99999999999999989</v>
      </c>
      <c r="BG414" s="102">
        <f>VLOOKUP($A414,'CCR_%'!$A:$WWW,MATCH(BG$8,'CCR_%'!$A$8:$WWW$8,0),FALSE)+BF414</f>
        <v>0.99999999999999989</v>
      </c>
      <c r="BH414" s="102">
        <f>VLOOKUP($A414,'CCR_%'!$A:$WWW,MATCH(BH$8,'CCR_%'!$A$8:$WWW$8,0),FALSE)+BG414</f>
        <v>0.99999999999999989</v>
      </c>
      <c r="BI414" s="102">
        <f>VLOOKUP($A414,'CCR_%'!$A:$WWW,MATCH(BI$8,'CCR_%'!$A$8:$WWW$8,0),FALSE)+BH414</f>
        <v>0.99999999999999989</v>
      </c>
      <c r="BJ414" s="102">
        <f>VLOOKUP($A414,'CCR_%'!$A:$WWW,MATCH(BJ$8,'CCR_%'!$A$8:$WWW$8,0),FALSE)+BI414</f>
        <v>0.99999999999999989</v>
      </c>
      <c r="BK414" s="102">
        <f>VLOOKUP($A414,'CCR_%'!$A:$WWW,MATCH(BK$8,'CCR_%'!$A$8:$WWW$8,0),FALSE)+BJ414</f>
        <v>0.99999999999999989</v>
      </c>
      <c r="BL414" s="102">
        <f>VLOOKUP($A414,'CCR_%'!$A:$WWW,MATCH(BL$8,'CCR_%'!$A$8:$WWW$8,0),FALSE)+BK414</f>
        <v>0.99999999999999989</v>
      </c>
    </row>
    <row r="415" spans="1:64" ht="16.5" customHeight="1" outlineLevel="2" x14ac:dyDescent="0.25">
      <c r="A415" s="22" t="s">
        <v>763</v>
      </c>
      <c r="B415" s="23" t="s">
        <v>764</v>
      </c>
      <c r="C415" s="89">
        <v>45931</v>
      </c>
      <c r="D415" s="89">
        <v>55241</v>
      </c>
      <c r="E415" s="90">
        <f>VLOOKUP($A415,'CCR_%'!$A:$WWW,MATCH(E$8,'CCR_%'!$A$8:$WWW$8,0),FALSE)+0</f>
        <v>0</v>
      </c>
      <c r="F415" s="102">
        <f>VLOOKUP($A415,'CCR_%'!$A:$WWW,MATCH(F$8,'CCR_%'!$A$8:$WWW$8,0),FALSE)+E415</f>
        <v>0.31089717839845638</v>
      </c>
      <c r="G415" s="102">
        <f>VLOOKUP($A415,'CCR_%'!$A:$WWW,MATCH(G$8,'CCR_%'!$A$8:$WWW$8,0),FALSE)+F415</f>
        <v>0.31089717839845638</v>
      </c>
      <c r="H415" s="102">
        <f>VLOOKUP($A415,'CCR_%'!$A:$WWW,MATCH(H$8,'CCR_%'!$A$8:$WWW$8,0),FALSE)+G415</f>
        <v>0.31089717839845638</v>
      </c>
      <c r="I415" s="102">
        <f>VLOOKUP($A415,'CCR_%'!$A:$WWW,MATCH(I$8,'CCR_%'!$A$8:$WWW$8,0),FALSE)+H415</f>
        <v>0.31089717839845638</v>
      </c>
      <c r="J415" s="102">
        <f>VLOOKUP($A415,'CCR_%'!$A:$WWW,MATCH(J$8,'CCR_%'!$A$8:$WWW$8,0),FALSE)+I415</f>
        <v>0.31089717839845638</v>
      </c>
      <c r="K415" s="102">
        <f>VLOOKUP($A415,'CCR_%'!$A:$WWW,MATCH(K$8,'CCR_%'!$A$8:$WWW$8,0),FALSE)+J415</f>
        <v>0.31089717839845638</v>
      </c>
      <c r="L415" s="102">
        <f>VLOOKUP($A415,'CCR_%'!$A:$WWW,MATCH(L$8,'CCR_%'!$A$8:$WWW$8,0),FALSE)+K415</f>
        <v>0.31089717839845638</v>
      </c>
      <c r="M415" s="102">
        <f>VLOOKUP($A415,'CCR_%'!$A:$WWW,MATCH(M$8,'CCR_%'!$A$8:$WWW$8,0),FALSE)+L415</f>
        <v>0.31089717839845638</v>
      </c>
      <c r="N415" s="102">
        <f>VLOOKUP($A415,'CCR_%'!$A:$WWW,MATCH(N$8,'CCR_%'!$A$8:$WWW$8,0),FALSE)+M415</f>
        <v>0.31089717839845638</v>
      </c>
      <c r="O415" s="102">
        <f>VLOOKUP($A415,'CCR_%'!$A:$WWW,MATCH(O$8,'CCR_%'!$A$8:$WWW$8,0),FALSE)+N415</f>
        <v>0.31089717839845638</v>
      </c>
      <c r="P415" s="102">
        <f>VLOOKUP($A415,'CCR_%'!$A:$WWW,MATCH(P$8,'CCR_%'!$A$8:$WWW$8,0),FALSE)+O415</f>
        <v>0.40247328034273583</v>
      </c>
      <c r="Q415" s="102">
        <f>VLOOKUP($A415,'CCR_%'!$A:$WWW,MATCH(Q$8,'CCR_%'!$A$8:$WWW$8,0),FALSE)+P415</f>
        <v>0.40247328034273583</v>
      </c>
      <c r="R415" s="102">
        <f>VLOOKUP($A415,'CCR_%'!$A:$WWW,MATCH(R$8,'CCR_%'!$A$8:$WWW$8,0),FALSE)+Q415</f>
        <v>0.46153629512135991</v>
      </c>
      <c r="S415" s="102">
        <f>VLOOKUP($A415,'CCR_%'!$A:$WWW,MATCH(S$8,'CCR_%'!$A$8:$WWW$8,0),FALSE)+R415</f>
        <v>0.46153629512135991</v>
      </c>
      <c r="T415" s="102">
        <f>VLOOKUP($A415,'CCR_%'!$A:$WWW,MATCH(T$8,'CCR_%'!$A$8:$WWW$8,0),FALSE)+S415</f>
        <v>0.46153629512135991</v>
      </c>
      <c r="U415" s="102">
        <f>VLOOKUP($A415,'CCR_%'!$A:$WWW,MATCH(U$8,'CCR_%'!$A$8:$WWW$8,0),FALSE)+T415</f>
        <v>0.46153629512135991</v>
      </c>
      <c r="V415" s="102">
        <f>VLOOKUP($A415,'CCR_%'!$A:$WWW,MATCH(V$8,'CCR_%'!$A$8:$WWW$8,0),FALSE)+U415</f>
        <v>0.46153629512135991</v>
      </c>
      <c r="W415" s="102">
        <f>VLOOKUP($A415,'CCR_%'!$A:$WWW,MATCH(W$8,'CCR_%'!$A$8:$WWW$8,0),FALSE)+V415</f>
        <v>0.46153629512135991</v>
      </c>
      <c r="X415" s="102">
        <f>VLOOKUP($A415,'CCR_%'!$A:$WWW,MATCH(X$8,'CCR_%'!$A$8:$WWW$8,0),FALSE)+W415</f>
        <v>0.46153629512135991</v>
      </c>
      <c r="Y415" s="102">
        <f>VLOOKUP($A415,'CCR_%'!$A:$WWW,MATCH(Y$8,'CCR_%'!$A$8:$WWW$8,0),FALSE)+X415</f>
        <v>0.46153629512135991</v>
      </c>
      <c r="Z415" s="102">
        <f>VLOOKUP($A415,'CCR_%'!$A:$WWW,MATCH(Z$8,'CCR_%'!$A$8:$WWW$8,0),FALSE)+Y415</f>
        <v>0.62049036700672389</v>
      </c>
      <c r="AA415" s="102">
        <f>VLOOKUP($A415,'CCR_%'!$A:$WWW,MATCH(AA$8,'CCR_%'!$A$8:$WWW$8,0),FALSE)+Z415</f>
        <v>0.62049036700672389</v>
      </c>
      <c r="AB415" s="102">
        <f>VLOOKUP($A415,'CCR_%'!$A:$WWW,MATCH(AB$8,'CCR_%'!$A$8:$WWW$8,0),FALSE)+AA415</f>
        <v>0.62049036700672389</v>
      </c>
      <c r="AC415" s="102">
        <f>VLOOKUP($A415,'CCR_%'!$A:$WWW,MATCH(AC$8,'CCR_%'!$A$8:$WWW$8,0),FALSE)+AB415</f>
        <v>0.62049036700672389</v>
      </c>
      <c r="AD415" s="102">
        <f>VLOOKUP($A415,'CCR_%'!$A:$WWW,MATCH(AD$8,'CCR_%'!$A$8:$WWW$8,0),FALSE)+AC415</f>
        <v>0.67364708030748555</v>
      </c>
      <c r="AE415" s="102">
        <f>VLOOKUP($A415,'CCR_%'!$A:$WWW,MATCH(AE$8,'CCR_%'!$A$8:$WWW$8,0),FALSE)+AD415</f>
        <v>0.67364708030748555</v>
      </c>
      <c r="AF415" s="102">
        <f>VLOOKUP($A415,'CCR_%'!$A:$WWW,MATCH(AF$8,'CCR_%'!$A$8:$WWW$8,0),FALSE)+AE415</f>
        <v>0.67364708030748555</v>
      </c>
      <c r="AG415" s="102">
        <f>VLOOKUP($A415,'CCR_%'!$A:$WWW,MATCH(AG$8,'CCR_%'!$A$8:$WWW$8,0),FALSE)+AF415</f>
        <v>0.67364708030748555</v>
      </c>
      <c r="AH415" s="102">
        <f>VLOOKUP($A415,'CCR_%'!$A:$WWW,MATCH(AH$8,'CCR_%'!$A$8:$WWW$8,0),FALSE)+AG415</f>
        <v>0.67364708030748555</v>
      </c>
      <c r="AI415" s="102">
        <f>VLOOKUP($A415,'CCR_%'!$A:$WWW,MATCH(AI$8,'CCR_%'!$A$8:$WWW$8,0),FALSE)+AH415</f>
        <v>0.67364708030748555</v>
      </c>
      <c r="AJ415" s="102">
        <f>VLOOKUP($A415,'CCR_%'!$A:$WWW,MATCH(AJ$8,'CCR_%'!$A$8:$WWW$8,0),FALSE)+AI415</f>
        <v>0.73134002453238156</v>
      </c>
      <c r="AK415" s="102">
        <f>VLOOKUP($A415,'CCR_%'!$A:$WWW,MATCH(AK$8,'CCR_%'!$A$8:$WWW$8,0),FALSE)+AJ415</f>
        <v>0.73134002453238156</v>
      </c>
      <c r="AL415" s="102">
        <f>VLOOKUP($A415,'CCR_%'!$A:$WWW,MATCH(AL$8,'CCR_%'!$A$8:$WWW$8,0),FALSE)+AK415</f>
        <v>0.73134002453238156</v>
      </c>
      <c r="AM415" s="102">
        <f>VLOOKUP($A415,'CCR_%'!$A:$WWW,MATCH(AM$8,'CCR_%'!$A$8:$WWW$8,0),FALSE)+AL415</f>
        <v>0.73134002453238156</v>
      </c>
      <c r="AN415" s="102">
        <f>VLOOKUP($A415,'CCR_%'!$A:$WWW,MATCH(AN$8,'CCR_%'!$A$8:$WWW$8,0),FALSE)+AM415</f>
        <v>0.73134002453238156</v>
      </c>
      <c r="AO415" s="102">
        <f>VLOOKUP($A415,'CCR_%'!$A:$WWW,MATCH(AO$8,'CCR_%'!$A$8:$WWW$8,0),FALSE)+AN415</f>
        <v>0.73134002453238156</v>
      </c>
      <c r="AP415" s="102">
        <f>VLOOKUP($A415,'CCR_%'!$A:$WWW,MATCH(AP$8,'CCR_%'!$A$8:$WWW$8,0),FALSE)+AO415</f>
        <v>0.76854972384291476</v>
      </c>
      <c r="AQ415" s="102">
        <f>VLOOKUP($A415,'CCR_%'!$A:$WWW,MATCH(AQ$8,'CCR_%'!$A$8:$WWW$8,0),FALSE)+AP415</f>
        <v>0.76854972384291476</v>
      </c>
      <c r="AR415" s="102">
        <f>VLOOKUP($A415,'CCR_%'!$A:$WWW,MATCH(AR$8,'CCR_%'!$A$8:$WWW$8,0),FALSE)+AQ415</f>
        <v>0.76854972384291476</v>
      </c>
      <c r="AS415" s="102">
        <f>VLOOKUP($A415,'CCR_%'!$A:$WWW,MATCH(AS$8,'CCR_%'!$A$8:$WWW$8,0),FALSE)+AR415</f>
        <v>0.76854972384291476</v>
      </c>
      <c r="AT415" s="102">
        <f>VLOOKUP($A415,'CCR_%'!$A:$WWW,MATCH(AT$8,'CCR_%'!$A$8:$WWW$8,0),FALSE)+AS415</f>
        <v>0.90509735646457079</v>
      </c>
      <c r="AU415" s="102">
        <f>VLOOKUP($A415,'CCR_%'!$A:$WWW,MATCH(AU$8,'CCR_%'!$A$8:$WWW$8,0),FALSE)+AT415</f>
        <v>0.90509735646457079</v>
      </c>
      <c r="AV415" s="102">
        <f>VLOOKUP($A415,'CCR_%'!$A:$WWW,MATCH(AV$8,'CCR_%'!$A$8:$WWW$8,0),FALSE)+AU415</f>
        <v>0.90509735646457079</v>
      </c>
      <c r="AW415" s="102">
        <f>VLOOKUP($A415,'CCR_%'!$A:$WWW,MATCH(AW$8,'CCR_%'!$A$8:$WWW$8,0),FALSE)+AV415</f>
        <v>0.90509735646457079</v>
      </c>
      <c r="AX415" s="102">
        <f>VLOOKUP($A415,'CCR_%'!$A:$WWW,MATCH(AX$8,'CCR_%'!$A$8:$WWW$8,0),FALSE)+AW415</f>
        <v>0.90509735646457079</v>
      </c>
      <c r="AY415" s="102">
        <f>VLOOKUP($A415,'CCR_%'!$A:$WWW,MATCH(AY$8,'CCR_%'!$A$8:$WWW$8,0),FALSE)+AX415</f>
        <v>0.90509735646457079</v>
      </c>
      <c r="AZ415" s="102">
        <f>VLOOKUP($A415,'CCR_%'!$A:$WWW,MATCH(AZ$8,'CCR_%'!$A$8:$WWW$8,0),FALSE)+AY415</f>
        <v>0.90509735646457079</v>
      </c>
      <c r="BA415" s="102">
        <f>VLOOKUP($A415,'CCR_%'!$A:$WWW,MATCH(BA$8,'CCR_%'!$A$8:$WWW$8,0),FALSE)+AZ415</f>
        <v>0.90509735646457079</v>
      </c>
      <c r="BB415" s="102">
        <f>VLOOKUP($A415,'CCR_%'!$A:$WWW,MATCH(BB$8,'CCR_%'!$A$8:$WWW$8,0),FALSE)+BA415</f>
        <v>0.94230705577510399</v>
      </c>
      <c r="BC415" s="102">
        <f>VLOOKUP($A415,'CCR_%'!$A:$WWW,MATCH(BC$8,'CCR_%'!$A$8:$WWW$8,0),FALSE)+BB415</f>
        <v>0.94230705577510399</v>
      </c>
      <c r="BD415" s="102">
        <f>VLOOKUP($A415,'CCR_%'!$A:$WWW,MATCH(BD$8,'CCR_%'!$A$8:$WWW$8,0),FALSE)+BC415</f>
        <v>1</v>
      </c>
      <c r="BE415" s="102">
        <f>VLOOKUP($A415,'CCR_%'!$A:$WWW,MATCH(BE$8,'CCR_%'!$A$8:$WWW$8,0),FALSE)+BD415</f>
        <v>1</v>
      </c>
      <c r="BF415" s="102">
        <f>VLOOKUP($A415,'CCR_%'!$A:$WWW,MATCH(BF$8,'CCR_%'!$A$8:$WWW$8,0),FALSE)+BE415</f>
        <v>1</v>
      </c>
      <c r="BG415" s="102">
        <f>VLOOKUP($A415,'CCR_%'!$A:$WWW,MATCH(BG$8,'CCR_%'!$A$8:$WWW$8,0),FALSE)+BF415</f>
        <v>1</v>
      </c>
      <c r="BH415" s="102">
        <f>VLOOKUP($A415,'CCR_%'!$A:$WWW,MATCH(BH$8,'CCR_%'!$A$8:$WWW$8,0),FALSE)+BG415</f>
        <v>1</v>
      </c>
      <c r="BI415" s="102">
        <f>VLOOKUP($A415,'CCR_%'!$A:$WWW,MATCH(BI$8,'CCR_%'!$A$8:$WWW$8,0),FALSE)+BH415</f>
        <v>1</v>
      </c>
      <c r="BJ415" s="102">
        <f>VLOOKUP($A415,'CCR_%'!$A:$WWW,MATCH(BJ$8,'CCR_%'!$A$8:$WWW$8,0),FALSE)+BI415</f>
        <v>1</v>
      </c>
      <c r="BK415" s="102">
        <f>VLOOKUP($A415,'CCR_%'!$A:$WWW,MATCH(BK$8,'CCR_%'!$A$8:$WWW$8,0),FALSE)+BJ415</f>
        <v>1</v>
      </c>
      <c r="BL415" s="102">
        <f>VLOOKUP($A415,'CCR_%'!$A:$WWW,MATCH(BL$8,'CCR_%'!$A$8:$WWW$8,0),FALSE)+BK415</f>
        <v>1</v>
      </c>
    </row>
    <row r="416" spans="1:64" ht="16.5" customHeight="1" outlineLevel="2" x14ac:dyDescent="0.25">
      <c r="A416" s="22" t="s">
        <v>765</v>
      </c>
      <c r="B416" s="23" t="s">
        <v>766</v>
      </c>
      <c r="C416" s="89">
        <v>45746</v>
      </c>
      <c r="D416" s="89">
        <v>56702</v>
      </c>
      <c r="E416" s="90">
        <f>VLOOKUP($A416,'CCR_%'!$A:$WWW,MATCH(E$8,'CCR_%'!$A$8:$WWW$8,0),FALSE)+0</f>
        <v>1.32E-2</v>
      </c>
      <c r="F416" s="102">
        <f>VLOOKUP($A416,'CCR_%'!$A:$WWW,MATCH(F$8,'CCR_%'!$A$8:$WWW$8,0),FALSE)+E416</f>
        <v>0.26389999999999997</v>
      </c>
      <c r="G416" s="102">
        <f>VLOOKUP($A416,'CCR_%'!$A:$WWW,MATCH(G$8,'CCR_%'!$A$8:$WWW$8,0),FALSE)+F416</f>
        <v>0.42559999999999998</v>
      </c>
      <c r="H416" s="102">
        <f>VLOOKUP($A416,'CCR_%'!$A:$WWW,MATCH(H$8,'CCR_%'!$A$8:$WWW$8,0),FALSE)+G416</f>
        <v>0.42559999999999998</v>
      </c>
      <c r="I416" s="102">
        <f>VLOOKUP($A416,'CCR_%'!$A:$WWW,MATCH(I$8,'CCR_%'!$A$8:$WWW$8,0),FALSE)+H416</f>
        <v>0.47649999999999998</v>
      </c>
      <c r="J416" s="102">
        <f>VLOOKUP($A416,'CCR_%'!$A:$WWW,MATCH(J$8,'CCR_%'!$A$8:$WWW$8,0),FALSE)+I416</f>
        <v>0.47649999999999998</v>
      </c>
      <c r="K416" s="102">
        <f>VLOOKUP($A416,'CCR_%'!$A:$WWW,MATCH(K$8,'CCR_%'!$A$8:$WWW$8,0),FALSE)+J416</f>
        <v>0.47649999999999998</v>
      </c>
      <c r="L416" s="102">
        <f>VLOOKUP($A416,'CCR_%'!$A:$WWW,MATCH(L$8,'CCR_%'!$A$8:$WWW$8,0),FALSE)+K416</f>
        <v>0.47649999999999998</v>
      </c>
      <c r="M416" s="102">
        <f>VLOOKUP($A416,'CCR_%'!$A:$WWW,MATCH(M$8,'CCR_%'!$A$8:$WWW$8,0),FALSE)+L416</f>
        <v>0.47649999999999998</v>
      </c>
      <c r="N416" s="102">
        <f>VLOOKUP($A416,'CCR_%'!$A:$WWW,MATCH(N$8,'CCR_%'!$A$8:$WWW$8,0),FALSE)+M416</f>
        <v>0.47649999999999998</v>
      </c>
      <c r="O416" s="102">
        <f>VLOOKUP($A416,'CCR_%'!$A:$WWW,MATCH(O$8,'CCR_%'!$A$8:$WWW$8,0),FALSE)+N416</f>
        <v>0.5524</v>
      </c>
      <c r="P416" s="102">
        <f>VLOOKUP($A416,'CCR_%'!$A:$WWW,MATCH(P$8,'CCR_%'!$A$8:$WWW$8,0),FALSE)+O416</f>
        <v>0.55989999999999995</v>
      </c>
      <c r="Q416" s="102">
        <f>VLOOKUP($A416,'CCR_%'!$A:$WWW,MATCH(Q$8,'CCR_%'!$A$8:$WWW$8,0),FALSE)+P416</f>
        <v>0.55989999999999995</v>
      </c>
      <c r="R416" s="102">
        <f>VLOOKUP($A416,'CCR_%'!$A:$WWW,MATCH(R$8,'CCR_%'!$A$8:$WWW$8,0),FALSE)+Q416</f>
        <v>0.55989999999999995</v>
      </c>
      <c r="S416" s="102">
        <f>VLOOKUP($A416,'CCR_%'!$A:$WWW,MATCH(S$8,'CCR_%'!$A$8:$WWW$8,0),FALSE)+R416</f>
        <v>0.55989999999999995</v>
      </c>
      <c r="T416" s="102">
        <f>VLOOKUP($A416,'CCR_%'!$A:$WWW,MATCH(T$8,'CCR_%'!$A$8:$WWW$8,0),FALSE)+S416</f>
        <v>0.55989999999999995</v>
      </c>
      <c r="U416" s="102">
        <f>VLOOKUP($A416,'CCR_%'!$A:$WWW,MATCH(U$8,'CCR_%'!$A$8:$WWW$8,0),FALSE)+T416</f>
        <v>0.55989999999999995</v>
      </c>
      <c r="V416" s="102">
        <f>VLOOKUP($A416,'CCR_%'!$A:$WWW,MATCH(V$8,'CCR_%'!$A$8:$WWW$8,0),FALSE)+U416</f>
        <v>0.55989999999999995</v>
      </c>
      <c r="W416" s="102">
        <f>VLOOKUP($A416,'CCR_%'!$A:$WWW,MATCH(W$8,'CCR_%'!$A$8:$WWW$8,0),FALSE)+V416</f>
        <v>0.55989999999999995</v>
      </c>
      <c r="X416" s="102">
        <f>VLOOKUP($A416,'CCR_%'!$A:$WWW,MATCH(X$8,'CCR_%'!$A$8:$WWW$8,0),FALSE)+W416</f>
        <v>0.55989999999999995</v>
      </c>
      <c r="Y416" s="102">
        <f>VLOOKUP($A416,'CCR_%'!$A:$WWW,MATCH(Y$8,'CCR_%'!$A$8:$WWW$8,0),FALSE)+X416</f>
        <v>0.63579999999999992</v>
      </c>
      <c r="Z416" s="102">
        <f>VLOOKUP($A416,'CCR_%'!$A:$WWW,MATCH(Z$8,'CCR_%'!$A$8:$WWW$8,0),FALSE)+Y416</f>
        <v>0.64329999999999987</v>
      </c>
      <c r="AA416" s="102">
        <f>VLOOKUP($A416,'CCR_%'!$A:$WWW,MATCH(AA$8,'CCR_%'!$A$8:$WWW$8,0),FALSE)+Z416</f>
        <v>0.64329999999999987</v>
      </c>
      <c r="AB416" s="102">
        <f>VLOOKUP($A416,'CCR_%'!$A:$WWW,MATCH(AB$8,'CCR_%'!$A$8:$WWW$8,0),FALSE)+AA416</f>
        <v>0.64329999999999987</v>
      </c>
      <c r="AC416" s="102">
        <f>VLOOKUP($A416,'CCR_%'!$A:$WWW,MATCH(AC$8,'CCR_%'!$A$8:$WWW$8,0),FALSE)+AB416</f>
        <v>0.64329999999999987</v>
      </c>
      <c r="AD416" s="102">
        <f>VLOOKUP($A416,'CCR_%'!$A:$WWW,MATCH(AD$8,'CCR_%'!$A$8:$WWW$8,0),FALSE)+AC416</f>
        <v>0.64329999999999987</v>
      </c>
      <c r="AE416" s="102">
        <f>VLOOKUP($A416,'CCR_%'!$A:$WWW,MATCH(AE$8,'CCR_%'!$A$8:$WWW$8,0),FALSE)+AD416</f>
        <v>0.64329999999999987</v>
      </c>
      <c r="AF416" s="102">
        <f>VLOOKUP($A416,'CCR_%'!$A:$WWW,MATCH(AF$8,'CCR_%'!$A$8:$WWW$8,0),FALSE)+AE416</f>
        <v>0.64329999999999987</v>
      </c>
      <c r="AG416" s="102">
        <f>VLOOKUP($A416,'CCR_%'!$A:$WWW,MATCH(AG$8,'CCR_%'!$A$8:$WWW$8,0),FALSE)+AF416</f>
        <v>0.64329999999999987</v>
      </c>
      <c r="AH416" s="102">
        <f>VLOOKUP($A416,'CCR_%'!$A:$WWW,MATCH(AH$8,'CCR_%'!$A$8:$WWW$8,0),FALSE)+AG416</f>
        <v>0.64329999999999987</v>
      </c>
      <c r="AI416" s="102">
        <f>VLOOKUP($A416,'CCR_%'!$A:$WWW,MATCH(AI$8,'CCR_%'!$A$8:$WWW$8,0),FALSE)+AH416</f>
        <v>0.65599999999999992</v>
      </c>
      <c r="AJ416" s="102">
        <f>VLOOKUP($A416,'CCR_%'!$A:$WWW,MATCH(AJ$8,'CCR_%'!$A$8:$WWW$8,0),FALSE)+AI416</f>
        <v>0.78439999999999988</v>
      </c>
      <c r="AK416" s="102">
        <f>VLOOKUP($A416,'CCR_%'!$A:$WWW,MATCH(AK$8,'CCR_%'!$A$8:$WWW$8,0),FALSE)+AJ416</f>
        <v>0.78439999999999988</v>
      </c>
      <c r="AL416" s="102">
        <f>VLOOKUP($A416,'CCR_%'!$A:$WWW,MATCH(AL$8,'CCR_%'!$A$8:$WWW$8,0),FALSE)+AK416</f>
        <v>0.78439999999999988</v>
      </c>
      <c r="AM416" s="102">
        <f>VLOOKUP($A416,'CCR_%'!$A:$WWW,MATCH(AM$8,'CCR_%'!$A$8:$WWW$8,0),FALSE)+AL416</f>
        <v>0.78439999999999988</v>
      </c>
      <c r="AN416" s="102">
        <f>VLOOKUP($A416,'CCR_%'!$A:$WWW,MATCH(AN$8,'CCR_%'!$A$8:$WWW$8,0),FALSE)+AM416</f>
        <v>0.78439999999999988</v>
      </c>
      <c r="AO416" s="102">
        <f>VLOOKUP($A416,'CCR_%'!$A:$WWW,MATCH(AO$8,'CCR_%'!$A$8:$WWW$8,0),FALSE)+AN416</f>
        <v>0.78439999999999988</v>
      </c>
      <c r="AP416" s="102">
        <f>VLOOKUP($A416,'CCR_%'!$A:$WWW,MATCH(AP$8,'CCR_%'!$A$8:$WWW$8,0),FALSE)+AO416</f>
        <v>0.78439999999999988</v>
      </c>
      <c r="AQ416" s="102">
        <f>VLOOKUP($A416,'CCR_%'!$A:$WWW,MATCH(AQ$8,'CCR_%'!$A$8:$WWW$8,0),FALSE)+AP416</f>
        <v>0.78439999999999988</v>
      </c>
      <c r="AR416" s="102">
        <f>VLOOKUP($A416,'CCR_%'!$A:$WWW,MATCH(AR$8,'CCR_%'!$A$8:$WWW$8,0),FALSE)+AQ416</f>
        <v>0.78439999999999988</v>
      </c>
      <c r="AS416" s="102">
        <f>VLOOKUP($A416,'CCR_%'!$A:$WWW,MATCH(AS$8,'CCR_%'!$A$8:$WWW$8,0),FALSE)+AR416</f>
        <v>0.79489999999999983</v>
      </c>
      <c r="AT416" s="102">
        <f>VLOOKUP($A416,'CCR_%'!$A:$WWW,MATCH(AT$8,'CCR_%'!$A$8:$WWW$8,0),FALSE)+AS416</f>
        <v>0.90119999999999978</v>
      </c>
      <c r="AU416" s="102">
        <f>VLOOKUP($A416,'CCR_%'!$A:$WWW,MATCH(AU$8,'CCR_%'!$A$8:$WWW$8,0),FALSE)+AT416</f>
        <v>0.90119999999999978</v>
      </c>
      <c r="AV416" s="102">
        <f>VLOOKUP($A416,'CCR_%'!$A:$WWW,MATCH(AV$8,'CCR_%'!$A$8:$WWW$8,0),FALSE)+AU416</f>
        <v>0.90119999999999978</v>
      </c>
      <c r="AW416" s="102">
        <f>VLOOKUP($A416,'CCR_%'!$A:$WWW,MATCH(AW$8,'CCR_%'!$A$8:$WWW$8,0),FALSE)+AV416</f>
        <v>0.90119999999999978</v>
      </c>
      <c r="AX416" s="102">
        <f>VLOOKUP($A416,'CCR_%'!$A:$WWW,MATCH(AX$8,'CCR_%'!$A$8:$WWW$8,0),FALSE)+AW416</f>
        <v>0.90119999999999978</v>
      </c>
      <c r="AY416" s="102">
        <f>VLOOKUP($A416,'CCR_%'!$A:$WWW,MATCH(AY$8,'CCR_%'!$A$8:$WWW$8,0),FALSE)+AX416</f>
        <v>0.90119999999999978</v>
      </c>
      <c r="AZ416" s="102">
        <f>VLOOKUP($A416,'CCR_%'!$A:$WWW,MATCH(AZ$8,'CCR_%'!$A$8:$WWW$8,0),FALSE)+AY416</f>
        <v>0.90119999999999978</v>
      </c>
      <c r="BA416" s="102">
        <f>VLOOKUP($A416,'CCR_%'!$A:$WWW,MATCH(BA$8,'CCR_%'!$A$8:$WWW$8,0),FALSE)+AZ416</f>
        <v>0.90119999999999978</v>
      </c>
      <c r="BB416" s="102">
        <f>VLOOKUP($A416,'CCR_%'!$A:$WWW,MATCH(BB$8,'CCR_%'!$A$8:$WWW$8,0),FALSE)+BA416</f>
        <v>0.90119999999999978</v>
      </c>
      <c r="BC416" s="102">
        <f>VLOOKUP($A416,'CCR_%'!$A:$WWW,MATCH(BC$8,'CCR_%'!$A$8:$WWW$8,0),FALSE)+BB416</f>
        <v>0.90729999999999977</v>
      </c>
      <c r="BD416" s="102">
        <f>VLOOKUP($A416,'CCR_%'!$A:$WWW,MATCH(BD$8,'CCR_%'!$A$8:$WWW$8,0),FALSE)+BC416</f>
        <v>0.98799999999999977</v>
      </c>
      <c r="BE416" s="102">
        <f>VLOOKUP($A416,'CCR_%'!$A:$WWW,MATCH(BE$8,'CCR_%'!$A$8:$WWW$8,0),FALSE)+BD416</f>
        <v>0.98799999999999977</v>
      </c>
      <c r="BF416" s="102">
        <f>VLOOKUP($A416,'CCR_%'!$A:$WWW,MATCH(BF$8,'CCR_%'!$A$8:$WWW$8,0),FALSE)+BE416</f>
        <v>0.99099999999999977</v>
      </c>
      <c r="BG416" s="102">
        <f>VLOOKUP($A416,'CCR_%'!$A:$WWW,MATCH(BG$8,'CCR_%'!$A$8:$WWW$8,0),FALSE)+BF416</f>
        <v>0.99099999999999977</v>
      </c>
      <c r="BH416" s="102">
        <f>VLOOKUP($A416,'CCR_%'!$A:$WWW,MATCH(BH$8,'CCR_%'!$A$8:$WWW$8,0),FALSE)+BG416</f>
        <v>0.99399999999999977</v>
      </c>
      <c r="BI416" s="102">
        <f>VLOOKUP($A416,'CCR_%'!$A:$WWW,MATCH(BI$8,'CCR_%'!$A$8:$WWW$8,0),FALSE)+BH416</f>
        <v>0.99399999999999977</v>
      </c>
      <c r="BJ416" s="102">
        <f>VLOOKUP($A416,'CCR_%'!$A:$WWW,MATCH(BJ$8,'CCR_%'!$A$8:$WWW$8,0),FALSE)+BI416</f>
        <v>0.99699999999999978</v>
      </c>
      <c r="BK416" s="102">
        <f>VLOOKUP($A416,'CCR_%'!$A:$WWW,MATCH(BK$8,'CCR_%'!$A$8:$WWW$8,0),FALSE)+BJ416</f>
        <v>0.99699999999999978</v>
      </c>
      <c r="BL416" s="102">
        <f>VLOOKUP($A416,'CCR_%'!$A:$WWW,MATCH(BL$8,'CCR_%'!$A$8:$WWW$8,0),FALSE)+BK416</f>
        <v>0.99999999999999978</v>
      </c>
    </row>
    <row r="417" spans="1:64" ht="16.5" customHeight="1" outlineLevel="2" x14ac:dyDescent="0.25">
      <c r="A417" s="22" t="s">
        <v>767</v>
      </c>
      <c r="B417" s="23" t="s">
        <v>768</v>
      </c>
      <c r="C417" s="89">
        <v>45931</v>
      </c>
      <c r="D417" s="89">
        <v>55060</v>
      </c>
      <c r="E417" s="90">
        <f>VLOOKUP($A417,'CCR_%'!$A:$WWW,MATCH(E$8,'CCR_%'!$A$8:$WWW$8,0),FALSE)+0</f>
        <v>0</v>
      </c>
      <c r="F417" s="102">
        <f>VLOOKUP($A417,'CCR_%'!$A:$WWW,MATCH(F$8,'CCR_%'!$A$8:$WWW$8,0),FALSE)+E417</f>
        <v>0.53621244191105288</v>
      </c>
      <c r="G417" s="102">
        <f>VLOOKUP($A417,'CCR_%'!$A:$WWW,MATCH(G$8,'CCR_%'!$A$8:$WWW$8,0),FALSE)+F417</f>
        <v>0.53621244191105288</v>
      </c>
      <c r="H417" s="102">
        <f>VLOOKUP($A417,'CCR_%'!$A:$WWW,MATCH(H$8,'CCR_%'!$A$8:$WWW$8,0),FALSE)+G417</f>
        <v>0.53621244191105288</v>
      </c>
      <c r="I417" s="102">
        <f>VLOOKUP($A417,'CCR_%'!$A:$WWW,MATCH(I$8,'CCR_%'!$A$8:$WWW$8,0),FALSE)+H417</f>
        <v>0.53621244191105288</v>
      </c>
      <c r="J417" s="102">
        <f>VLOOKUP($A417,'CCR_%'!$A:$WWW,MATCH(J$8,'CCR_%'!$A$8:$WWW$8,0),FALSE)+I417</f>
        <v>0.53621244191105288</v>
      </c>
      <c r="K417" s="102">
        <f>VLOOKUP($A417,'CCR_%'!$A:$WWW,MATCH(K$8,'CCR_%'!$A$8:$WWW$8,0),FALSE)+J417</f>
        <v>0.53621244191105288</v>
      </c>
      <c r="L417" s="102">
        <f>VLOOKUP($A417,'CCR_%'!$A:$WWW,MATCH(L$8,'CCR_%'!$A$8:$WWW$8,0),FALSE)+K417</f>
        <v>0.53621244191105288</v>
      </c>
      <c r="M417" s="102">
        <f>VLOOKUP($A417,'CCR_%'!$A:$WWW,MATCH(M$8,'CCR_%'!$A$8:$WWW$8,0),FALSE)+L417</f>
        <v>0.53621244191105288</v>
      </c>
      <c r="N417" s="102">
        <f>VLOOKUP($A417,'CCR_%'!$A:$WWW,MATCH(N$8,'CCR_%'!$A$8:$WWW$8,0),FALSE)+M417</f>
        <v>0.53621244191105288</v>
      </c>
      <c r="O417" s="102">
        <f>VLOOKUP($A417,'CCR_%'!$A:$WWW,MATCH(O$8,'CCR_%'!$A$8:$WWW$8,0),FALSE)+N417</f>
        <v>0.53621244191105288</v>
      </c>
      <c r="P417" s="102">
        <f>VLOOKUP($A417,'CCR_%'!$A:$WWW,MATCH(P$8,'CCR_%'!$A$8:$WWW$8,0),FALSE)+O417</f>
        <v>0.53621244191105288</v>
      </c>
      <c r="Q417" s="102">
        <f>VLOOKUP($A417,'CCR_%'!$A:$WWW,MATCH(Q$8,'CCR_%'!$A$8:$WWW$8,0),FALSE)+P417</f>
        <v>0.53621244191105288</v>
      </c>
      <c r="R417" s="102">
        <f>VLOOKUP($A417,'CCR_%'!$A:$WWW,MATCH(R$8,'CCR_%'!$A$8:$WWW$8,0),FALSE)+Q417</f>
        <v>0.53621244191105288</v>
      </c>
      <c r="S417" s="102">
        <f>VLOOKUP($A417,'CCR_%'!$A:$WWW,MATCH(S$8,'CCR_%'!$A$8:$WWW$8,0),FALSE)+R417</f>
        <v>0.53621244191105288</v>
      </c>
      <c r="T417" s="102">
        <f>VLOOKUP($A417,'CCR_%'!$A:$WWW,MATCH(T$8,'CCR_%'!$A$8:$WWW$8,0),FALSE)+S417</f>
        <v>0.53621244191105288</v>
      </c>
      <c r="U417" s="102">
        <f>VLOOKUP($A417,'CCR_%'!$A:$WWW,MATCH(U$8,'CCR_%'!$A$8:$WWW$8,0),FALSE)+T417</f>
        <v>0.53621244191105288</v>
      </c>
      <c r="V417" s="102">
        <f>VLOOKUP($A417,'CCR_%'!$A:$WWW,MATCH(V$8,'CCR_%'!$A$8:$WWW$8,0),FALSE)+U417</f>
        <v>0.53621244191105288</v>
      </c>
      <c r="W417" s="102">
        <f>VLOOKUP($A417,'CCR_%'!$A:$WWW,MATCH(W$8,'CCR_%'!$A$8:$WWW$8,0),FALSE)+V417</f>
        <v>0.53621244191105288</v>
      </c>
      <c r="X417" s="102">
        <f>VLOOKUP($A417,'CCR_%'!$A:$WWW,MATCH(X$8,'CCR_%'!$A$8:$WWW$8,0),FALSE)+W417</f>
        <v>0.53621244191105288</v>
      </c>
      <c r="Y417" s="102">
        <f>VLOOKUP($A417,'CCR_%'!$A:$WWW,MATCH(Y$8,'CCR_%'!$A$8:$WWW$8,0),FALSE)+X417</f>
        <v>0.53621244191105288</v>
      </c>
      <c r="Z417" s="102">
        <f>VLOOKUP($A417,'CCR_%'!$A:$WWW,MATCH(Z$8,'CCR_%'!$A$8:$WWW$8,0),FALSE)+Y417</f>
        <v>0.80902865255160994</v>
      </c>
      <c r="AA417" s="102">
        <f>VLOOKUP($A417,'CCR_%'!$A:$WWW,MATCH(AA$8,'CCR_%'!$A$8:$WWW$8,0),FALSE)+Z417</f>
        <v>0.80902865255160994</v>
      </c>
      <c r="AB417" s="102">
        <f>VLOOKUP($A417,'CCR_%'!$A:$WWW,MATCH(AB$8,'CCR_%'!$A$8:$WWW$8,0),FALSE)+AA417</f>
        <v>0.80902865255160994</v>
      </c>
      <c r="AC417" s="102">
        <f>VLOOKUP($A417,'CCR_%'!$A:$WWW,MATCH(AC$8,'CCR_%'!$A$8:$WWW$8,0),FALSE)+AB417</f>
        <v>0.80902865255160994</v>
      </c>
      <c r="AD417" s="102">
        <f>VLOOKUP($A417,'CCR_%'!$A:$WWW,MATCH(AD$8,'CCR_%'!$A$8:$WWW$8,0),FALSE)+AC417</f>
        <v>0.80902865255160994</v>
      </c>
      <c r="AE417" s="102">
        <f>VLOOKUP($A417,'CCR_%'!$A:$WWW,MATCH(AE$8,'CCR_%'!$A$8:$WWW$8,0),FALSE)+AD417</f>
        <v>0.80902865255160994</v>
      </c>
      <c r="AF417" s="102">
        <f>VLOOKUP($A417,'CCR_%'!$A:$WWW,MATCH(AF$8,'CCR_%'!$A$8:$WWW$8,0),FALSE)+AE417</f>
        <v>0.80902865255160994</v>
      </c>
      <c r="AG417" s="102">
        <f>VLOOKUP($A417,'CCR_%'!$A:$WWW,MATCH(AG$8,'CCR_%'!$A$8:$WWW$8,0),FALSE)+AF417</f>
        <v>0.80902865255160994</v>
      </c>
      <c r="AH417" s="102">
        <f>VLOOKUP($A417,'CCR_%'!$A:$WWW,MATCH(AH$8,'CCR_%'!$A$8:$WWW$8,0),FALSE)+AG417</f>
        <v>0.80902865255160994</v>
      </c>
      <c r="AI417" s="102">
        <f>VLOOKUP($A417,'CCR_%'!$A:$WWW,MATCH(AI$8,'CCR_%'!$A$8:$WWW$8,0),FALSE)+AH417</f>
        <v>0.80902865255160994</v>
      </c>
      <c r="AJ417" s="102">
        <f>VLOOKUP($A417,'CCR_%'!$A:$WWW,MATCH(AJ$8,'CCR_%'!$A$8:$WWW$8,0),FALSE)+AI417</f>
        <v>0.80902865255160994</v>
      </c>
      <c r="AK417" s="102">
        <f>VLOOKUP($A417,'CCR_%'!$A:$WWW,MATCH(AK$8,'CCR_%'!$A$8:$WWW$8,0),FALSE)+AJ417</f>
        <v>0.80902865255160994</v>
      </c>
      <c r="AL417" s="102">
        <f>VLOOKUP($A417,'CCR_%'!$A:$WWW,MATCH(AL$8,'CCR_%'!$A$8:$WWW$8,0),FALSE)+AK417</f>
        <v>0.80902865255160994</v>
      </c>
      <c r="AM417" s="102">
        <f>VLOOKUP($A417,'CCR_%'!$A:$WWW,MATCH(AM$8,'CCR_%'!$A$8:$WWW$8,0),FALSE)+AL417</f>
        <v>0.80902865255160994</v>
      </c>
      <c r="AN417" s="102">
        <f>VLOOKUP($A417,'CCR_%'!$A:$WWW,MATCH(AN$8,'CCR_%'!$A$8:$WWW$8,0),FALSE)+AM417</f>
        <v>0.80902865255160994</v>
      </c>
      <c r="AO417" s="102">
        <f>VLOOKUP($A417,'CCR_%'!$A:$WWW,MATCH(AO$8,'CCR_%'!$A$8:$WWW$8,0),FALSE)+AN417</f>
        <v>0.80902865255160994</v>
      </c>
      <c r="AP417" s="102">
        <f>VLOOKUP($A417,'CCR_%'!$A:$WWW,MATCH(AP$8,'CCR_%'!$A$8:$WWW$8,0),FALSE)+AO417</f>
        <v>0.80902865255160994</v>
      </c>
      <c r="AQ417" s="102">
        <f>VLOOKUP($A417,'CCR_%'!$A:$WWW,MATCH(AQ$8,'CCR_%'!$A$8:$WWW$8,0),FALSE)+AP417</f>
        <v>0.80902865255160994</v>
      </c>
      <c r="AR417" s="102">
        <f>VLOOKUP($A417,'CCR_%'!$A:$WWW,MATCH(AR$8,'CCR_%'!$A$8:$WWW$8,0),FALSE)+AQ417</f>
        <v>0.80902865255160994</v>
      </c>
      <c r="AS417" s="102">
        <f>VLOOKUP($A417,'CCR_%'!$A:$WWW,MATCH(AS$8,'CCR_%'!$A$8:$WWW$8,0),FALSE)+AR417</f>
        <v>0.80902865255160994</v>
      </c>
      <c r="AT417" s="102">
        <f>VLOOKUP($A417,'CCR_%'!$A:$WWW,MATCH(AT$8,'CCR_%'!$A$8:$WWW$8,0),FALSE)+AS417</f>
        <v>0.90451432627580486</v>
      </c>
      <c r="AU417" s="102">
        <f>VLOOKUP($A417,'CCR_%'!$A:$WWW,MATCH(AU$8,'CCR_%'!$A$8:$WWW$8,0),FALSE)+AT417</f>
        <v>0.90451432627580486</v>
      </c>
      <c r="AV417" s="102">
        <f>VLOOKUP($A417,'CCR_%'!$A:$WWW,MATCH(AV$8,'CCR_%'!$A$8:$WWW$8,0),FALSE)+AU417</f>
        <v>0.90451432627580486</v>
      </c>
      <c r="AW417" s="102">
        <f>VLOOKUP($A417,'CCR_%'!$A:$WWW,MATCH(AW$8,'CCR_%'!$A$8:$WWW$8,0),FALSE)+AV417</f>
        <v>0.90451432627580486</v>
      </c>
      <c r="AX417" s="102">
        <f>VLOOKUP($A417,'CCR_%'!$A:$WWW,MATCH(AX$8,'CCR_%'!$A$8:$WWW$8,0),FALSE)+AW417</f>
        <v>0.90451432627580486</v>
      </c>
      <c r="AY417" s="102">
        <f>VLOOKUP($A417,'CCR_%'!$A:$WWW,MATCH(AY$8,'CCR_%'!$A$8:$WWW$8,0),FALSE)+AX417</f>
        <v>0.90451432627580486</v>
      </c>
      <c r="AZ417" s="102">
        <f>VLOOKUP($A417,'CCR_%'!$A:$WWW,MATCH(AZ$8,'CCR_%'!$A$8:$WWW$8,0),FALSE)+AY417</f>
        <v>0.90451432627580486</v>
      </c>
      <c r="BA417" s="102">
        <f>VLOOKUP($A417,'CCR_%'!$A:$WWW,MATCH(BA$8,'CCR_%'!$A$8:$WWW$8,0),FALSE)+AZ417</f>
        <v>0.90451432627580486</v>
      </c>
      <c r="BB417" s="102">
        <f>VLOOKUP($A417,'CCR_%'!$A:$WWW,MATCH(BB$8,'CCR_%'!$A$8:$WWW$8,0),FALSE)+BA417</f>
        <v>0.90451432627580486</v>
      </c>
      <c r="BC417" s="102">
        <f>ROUND(VLOOKUP($A417,'CCR_%'!$A:$WWW,MATCH(BC$8,'CCR_%'!$A$8:$WWW$8,0),FALSE)+BB417,4)</f>
        <v>1</v>
      </c>
      <c r="BD417" s="102">
        <f>VLOOKUP($A417,'CCR_%'!$A:$WWW,MATCH(BD$8,'CCR_%'!$A$8:$WWW$8,0),FALSE)+BC417</f>
        <v>1</v>
      </c>
      <c r="BE417" s="102">
        <f>VLOOKUP($A417,'CCR_%'!$A:$WWW,MATCH(BE$8,'CCR_%'!$A$8:$WWW$8,0),FALSE)+BD417</f>
        <v>1</v>
      </c>
      <c r="BF417" s="102">
        <f>VLOOKUP($A417,'CCR_%'!$A:$WWW,MATCH(BF$8,'CCR_%'!$A$8:$WWW$8,0),FALSE)+BE417</f>
        <v>1</v>
      </c>
      <c r="BG417" s="102">
        <f>VLOOKUP($A417,'CCR_%'!$A:$WWW,MATCH(BG$8,'CCR_%'!$A$8:$WWW$8,0),FALSE)+BF417</f>
        <v>1</v>
      </c>
      <c r="BH417" s="102">
        <f>VLOOKUP($A417,'CCR_%'!$A:$WWW,MATCH(BH$8,'CCR_%'!$A$8:$WWW$8,0),FALSE)+BG417</f>
        <v>1</v>
      </c>
      <c r="BI417" s="102">
        <f>VLOOKUP($A417,'CCR_%'!$A:$WWW,MATCH(BI$8,'CCR_%'!$A$8:$WWW$8,0),FALSE)+BH417</f>
        <v>1</v>
      </c>
      <c r="BJ417" s="102">
        <f>VLOOKUP($A417,'CCR_%'!$A:$WWW,MATCH(BJ$8,'CCR_%'!$A$8:$WWW$8,0),FALSE)+BI417</f>
        <v>1</v>
      </c>
      <c r="BK417" s="102">
        <f>VLOOKUP($A417,'CCR_%'!$A:$WWW,MATCH(BK$8,'CCR_%'!$A$8:$WWW$8,0),FALSE)+BJ417</f>
        <v>1</v>
      </c>
      <c r="BL417" s="102">
        <f>VLOOKUP($A417,'CCR_%'!$A:$WWW,MATCH(BL$8,'CCR_%'!$A$8:$WWW$8,0),FALSE)+BK417</f>
        <v>1</v>
      </c>
    </row>
    <row r="418" spans="1:64" ht="16.5" customHeight="1" outlineLevel="2" x14ac:dyDescent="0.25">
      <c r="A418" s="22" t="s">
        <v>769</v>
      </c>
      <c r="B418" s="23" t="s">
        <v>770</v>
      </c>
      <c r="C418" s="89">
        <v>46295</v>
      </c>
      <c r="D418" s="89">
        <v>55241</v>
      </c>
      <c r="E418" s="90">
        <f>VLOOKUP($A418,'CCR_%'!$A:$WWW,MATCH(E$8,'CCR_%'!$A$8:$WWW$8,0),FALSE)+0</f>
        <v>0</v>
      </c>
      <c r="F418" s="102">
        <f>VLOOKUP($A418,'CCR_%'!$A:$WWW,MATCH(F$8,'CCR_%'!$A$8:$WWW$8,0),FALSE)+E418</f>
        <v>0</v>
      </c>
      <c r="G418" s="102">
        <f>VLOOKUP($A418,'CCR_%'!$A:$WWW,MATCH(G$8,'CCR_%'!$A$8:$WWW$8,0),FALSE)+F418</f>
        <v>0</v>
      </c>
      <c r="H418" s="102">
        <f>VLOOKUP($A418,'CCR_%'!$A:$WWW,MATCH(H$8,'CCR_%'!$A$8:$WWW$8,0),FALSE)+G418</f>
        <v>0.47660472636266238</v>
      </c>
      <c r="I418" s="102">
        <f>VLOOKUP($A418,'CCR_%'!$A:$WWW,MATCH(I$8,'CCR_%'!$A$8:$WWW$8,0),FALSE)+H418</f>
        <v>0.47660472636266238</v>
      </c>
      <c r="J418" s="102">
        <f>VLOOKUP($A418,'CCR_%'!$A:$WWW,MATCH(J$8,'CCR_%'!$A$8:$WWW$8,0),FALSE)+I418</f>
        <v>0.47660472636266238</v>
      </c>
      <c r="K418" s="102">
        <f>VLOOKUP($A418,'CCR_%'!$A:$WWW,MATCH(K$8,'CCR_%'!$A$8:$WWW$8,0),FALSE)+J418</f>
        <v>0.47660472636266238</v>
      </c>
      <c r="L418" s="102">
        <f>VLOOKUP($A418,'CCR_%'!$A:$WWW,MATCH(L$8,'CCR_%'!$A$8:$WWW$8,0),FALSE)+K418</f>
        <v>0.47660472636266238</v>
      </c>
      <c r="M418" s="102">
        <f>VLOOKUP($A418,'CCR_%'!$A:$WWW,MATCH(M$8,'CCR_%'!$A$8:$WWW$8,0),FALSE)+L418</f>
        <v>0.47660472636266238</v>
      </c>
      <c r="N418" s="102">
        <f>VLOOKUP($A418,'CCR_%'!$A:$WWW,MATCH(N$8,'CCR_%'!$A$8:$WWW$8,0),FALSE)+M418</f>
        <v>0.47660472636266238</v>
      </c>
      <c r="O418" s="102">
        <f>VLOOKUP($A418,'CCR_%'!$A:$WWW,MATCH(O$8,'CCR_%'!$A$8:$WWW$8,0),FALSE)+N418</f>
        <v>0.47660472636266238</v>
      </c>
      <c r="P418" s="102">
        <f>VLOOKUP($A418,'CCR_%'!$A:$WWW,MATCH(P$8,'CCR_%'!$A$8:$WWW$8,0),FALSE)+O418</f>
        <v>0.47660472636266238</v>
      </c>
      <c r="Q418" s="102">
        <f>VLOOKUP($A418,'CCR_%'!$A:$WWW,MATCH(Q$8,'CCR_%'!$A$8:$WWW$8,0),FALSE)+P418</f>
        <v>0.47660472636266238</v>
      </c>
      <c r="R418" s="102">
        <f>VLOOKUP($A418,'CCR_%'!$A:$WWW,MATCH(R$8,'CCR_%'!$A$8:$WWW$8,0),FALSE)+Q418</f>
        <v>0.47660472636266238</v>
      </c>
      <c r="S418" s="102">
        <f>VLOOKUP($A418,'CCR_%'!$A:$WWW,MATCH(S$8,'CCR_%'!$A$8:$WWW$8,0),FALSE)+R418</f>
        <v>0.47660472636266238</v>
      </c>
      <c r="T418" s="102">
        <f>VLOOKUP($A418,'CCR_%'!$A:$WWW,MATCH(T$8,'CCR_%'!$A$8:$WWW$8,0),FALSE)+S418</f>
        <v>0.48435704796146878</v>
      </c>
      <c r="U418" s="102">
        <f>VLOOKUP($A418,'CCR_%'!$A:$WWW,MATCH(U$8,'CCR_%'!$A$8:$WWW$8,0),FALSE)+T418</f>
        <v>0.48435704796146878</v>
      </c>
      <c r="V418" s="102">
        <f>VLOOKUP($A418,'CCR_%'!$A:$WWW,MATCH(V$8,'CCR_%'!$A$8:$WWW$8,0),FALSE)+U418</f>
        <v>0.48435704796146878</v>
      </c>
      <c r="W418" s="102">
        <f>VLOOKUP($A418,'CCR_%'!$A:$WWW,MATCH(W$8,'CCR_%'!$A$8:$WWW$8,0),FALSE)+V418</f>
        <v>0.48435704796146878</v>
      </c>
      <c r="X418" s="102">
        <f>VLOOKUP($A418,'CCR_%'!$A:$WWW,MATCH(X$8,'CCR_%'!$A$8:$WWW$8,0),FALSE)+W418</f>
        <v>0.48435704796146878</v>
      </c>
      <c r="Y418" s="102">
        <f>VLOOKUP($A418,'CCR_%'!$A:$WWW,MATCH(Y$8,'CCR_%'!$A$8:$WWW$8,0),FALSE)+X418</f>
        <v>0.48435704796146878</v>
      </c>
      <c r="Z418" s="102">
        <f>VLOOKUP($A418,'CCR_%'!$A:$WWW,MATCH(Z$8,'CCR_%'!$A$8:$WWW$8,0),FALSE)+Y418</f>
        <v>0.48435704796146878</v>
      </c>
      <c r="AA418" s="102">
        <f>VLOOKUP($A418,'CCR_%'!$A:$WWW,MATCH(AA$8,'CCR_%'!$A$8:$WWW$8,0),FALSE)+Z418</f>
        <v>0.48435704796146878</v>
      </c>
      <c r="AB418" s="102">
        <f>VLOOKUP($A418,'CCR_%'!$A:$WWW,MATCH(AB$8,'CCR_%'!$A$8:$WWW$8,0),FALSE)+AA418</f>
        <v>0.77782642289388604</v>
      </c>
      <c r="AC418" s="102">
        <f>VLOOKUP($A418,'CCR_%'!$A:$WWW,MATCH(AC$8,'CCR_%'!$A$8:$WWW$8,0),FALSE)+AB418</f>
        <v>0.77782642289388604</v>
      </c>
      <c r="AD418" s="102">
        <f>VLOOKUP($A418,'CCR_%'!$A:$WWW,MATCH(AD$8,'CCR_%'!$A$8:$WWW$8,0),FALSE)+AC418</f>
        <v>0.77782642289388604</v>
      </c>
      <c r="AE418" s="102">
        <f>VLOOKUP($A418,'CCR_%'!$A:$WWW,MATCH(AE$8,'CCR_%'!$A$8:$WWW$8,0),FALSE)+AD418</f>
        <v>0.77782642289388604</v>
      </c>
      <c r="AF418" s="102">
        <f>VLOOKUP($A418,'CCR_%'!$A:$WWW,MATCH(AF$8,'CCR_%'!$A$8:$WWW$8,0),FALSE)+AE418</f>
        <v>0.78480351233281176</v>
      </c>
      <c r="AG418" s="102">
        <f>VLOOKUP($A418,'CCR_%'!$A:$WWW,MATCH(AG$8,'CCR_%'!$A$8:$WWW$8,0),FALSE)+AF418</f>
        <v>0.78480351233281176</v>
      </c>
      <c r="AH418" s="102">
        <f>VLOOKUP($A418,'CCR_%'!$A:$WWW,MATCH(AH$8,'CCR_%'!$A$8:$WWW$8,0),FALSE)+AG418</f>
        <v>0.78480351233281176</v>
      </c>
      <c r="AI418" s="102">
        <f>VLOOKUP($A418,'CCR_%'!$A:$WWW,MATCH(AI$8,'CCR_%'!$A$8:$WWW$8,0),FALSE)+AH418</f>
        <v>0.78480351233281176</v>
      </c>
      <c r="AJ418" s="102">
        <f>VLOOKUP($A418,'CCR_%'!$A:$WWW,MATCH(AJ$8,'CCR_%'!$A$8:$WWW$8,0),FALSE)+AI418</f>
        <v>0.78480351233281176</v>
      </c>
      <c r="AK418" s="102">
        <f>VLOOKUP($A418,'CCR_%'!$A:$WWW,MATCH(AK$8,'CCR_%'!$A$8:$WWW$8,0),FALSE)+AJ418</f>
        <v>0.78480351233281176</v>
      </c>
      <c r="AL418" s="102">
        <f>VLOOKUP($A418,'CCR_%'!$A:$WWW,MATCH(AL$8,'CCR_%'!$A$8:$WWW$8,0),FALSE)+AK418</f>
        <v>0.78480351233281176</v>
      </c>
      <c r="AM418" s="102">
        <f>VLOOKUP($A418,'CCR_%'!$A:$WWW,MATCH(AM$8,'CCR_%'!$A$8:$WWW$8,0),FALSE)+AL418</f>
        <v>0.78480351233281176</v>
      </c>
      <c r="AN418" s="102">
        <f>VLOOKUP($A418,'CCR_%'!$A:$WWW,MATCH(AN$8,'CCR_%'!$A$8:$WWW$8,0),FALSE)+AM418</f>
        <v>0.78480351233281176</v>
      </c>
      <c r="AO418" s="102">
        <f>VLOOKUP($A418,'CCR_%'!$A:$WWW,MATCH(AO$8,'CCR_%'!$A$8:$WWW$8,0),FALSE)+AN418</f>
        <v>0.78480351233281176</v>
      </c>
      <c r="AP418" s="102">
        <f>VLOOKUP($A418,'CCR_%'!$A:$WWW,MATCH(AP$8,'CCR_%'!$A$8:$WWW$8,0),FALSE)+AO418</f>
        <v>0.78480351233281176</v>
      </c>
      <c r="AQ418" s="102">
        <f>VLOOKUP($A418,'CCR_%'!$A:$WWW,MATCH(AQ$8,'CCR_%'!$A$8:$WWW$8,0),FALSE)+AP418</f>
        <v>0.78480351233281176</v>
      </c>
      <c r="AR418" s="102">
        <f>VLOOKUP($A418,'CCR_%'!$A:$WWW,MATCH(AR$8,'CCR_%'!$A$8:$WWW$8,0),FALSE)+AQ418</f>
        <v>0.78968747494005975</v>
      </c>
      <c r="AS418" s="102">
        <f>VLOOKUP($A418,'CCR_%'!$A:$WWW,MATCH(AS$8,'CCR_%'!$A$8:$WWW$8,0),FALSE)+AR418</f>
        <v>0.78968747494005975</v>
      </c>
      <c r="AT418" s="102">
        <f>VLOOKUP($A418,'CCR_%'!$A:$WWW,MATCH(AT$8,'CCR_%'!$A$8:$WWW$8,0),FALSE)+AS418</f>
        <v>0.78968747494005975</v>
      </c>
      <c r="AU418" s="102">
        <f>VLOOKUP($A418,'CCR_%'!$A:$WWW,MATCH(AU$8,'CCR_%'!$A$8:$WWW$8,0),FALSE)+AT418</f>
        <v>0.78968747494005975</v>
      </c>
      <c r="AV418" s="102">
        <f>VLOOKUP($A418,'CCR_%'!$A:$WWW,MATCH(AV$8,'CCR_%'!$A$8:$WWW$8,0),FALSE)+AU418</f>
        <v>0.9951160373927519</v>
      </c>
      <c r="AW418" s="102">
        <f>VLOOKUP($A418,'CCR_%'!$A:$WWW,MATCH(AW$8,'CCR_%'!$A$8:$WWW$8,0),FALSE)+AV418</f>
        <v>0.9951160373927519</v>
      </c>
      <c r="AX418" s="102">
        <f>VLOOKUP($A418,'CCR_%'!$A:$WWW,MATCH(AX$8,'CCR_%'!$A$8:$WWW$8,0),FALSE)+AW418</f>
        <v>0.9951160373927519</v>
      </c>
      <c r="AY418" s="102">
        <f>VLOOKUP($A418,'CCR_%'!$A:$WWW,MATCH(AY$8,'CCR_%'!$A$8:$WWW$8,0),FALSE)+AX418</f>
        <v>0.9951160373927519</v>
      </c>
      <c r="AZ418" s="102">
        <f>VLOOKUP($A418,'CCR_%'!$A:$WWW,MATCH(AZ$8,'CCR_%'!$A$8:$WWW$8,0),FALSE)+AY418</f>
        <v>0.9951160373927519</v>
      </c>
      <c r="BA418" s="102">
        <f>VLOOKUP($A418,'CCR_%'!$A:$WWW,MATCH(BA$8,'CCR_%'!$A$8:$WWW$8,0),FALSE)+AZ418</f>
        <v>0.9951160373927519</v>
      </c>
      <c r="BB418" s="102">
        <f>VLOOKUP($A418,'CCR_%'!$A:$WWW,MATCH(BB$8,'CCR_%'!$A$8:$WWW$8,0),FALSE)+BA418</f>
        <v>0.9951160373927519</v>
      </c>
      <c r="BC418" s="102">
        <f>VLOOKUP($A418,'CCR_%'!$A:$WWW,MATCH(BC$8,'CCR_%'!$A$8:$WWW$8,0),FALSE)+BB418</f>
        <v>0.9951160373927519</v>
      </c>
      <c r="BD418" s="102">
        <f>ROUND(VLOOKUP($A418,'CCR_%'!$A:$WWW,MATCH(BD$8,'CCR_%'!$A$8:$WWW$8,0),FALSE)+BC418,4)</f>
        <v>1</v>
      </c>
      <c r="BE418" s="102">
        <f>VLOOKUP($A418,'CCR_%'!$A:$WWW,MATCH(BE$8,'CCR_%'!$A$8:$WWW$8,0),FALSE)+BD418</f>
        <v>1</v>
      </c>
      <c r="BF418" s="102">
        <f>VLOOKUP($A418,'CCR_%'!$A:$WWW,MATCH(BF$8,'CCR_%'!$A$8:$WWW$8,0),FALSE)+BE418</f>
        <v>1</v>
      </c>
      <c r="BG418" s="102">
        <f>VLOOKUP($A418,'CCR_%'!$A:$WWW,MATCH(BG$8,'CCR_%'!$A$8:$WWW$8,0),FALSE)+BF418</f>
        <v>1</v>
      </c>
      <c r="BH418" s="102">
        <f>VLOOKUP($A418,'CCR_%'!$A:$WWW,MATCH(BH$8,'CCR_%'!$A$8:$WWW$8,0),FALSE)+BG418</f>
        <v>1</v>
      </c>
      <c r="BI418" s="102">
        <f>VLOOKUP($A418,'CCR_%'!$A:$WWW,MATCH(BI$8,'CCR_%'!$A$8:$WWW$8,0),FALSE)+BH418</f>
        <v>1</v>
      </c>
      <c r="BJ418" s="102">
        <f>VLOOKUP($A418,'CCR_%'!$A:$WWW,MATCH(BJ$8,'CCR_%'!$A$8:$WWW$8,0),FALSE)+BI418</f>
        <v>1</v>
      </c>
      <c r="BK418" s="102">
        <f>VLOOKUP($A418,'CCR_%'!$A:$WWW,MATCH(BK$8,'CCR_%'!$A$8:$WWW$8,0),FALSE)+BJ418</f>
        <v>1</v>
      </c>
      <c r="BL418" s="102">
        <f>VLOOKUP($A418,'CCR_%'!$A:$WWW,MATCH(BL$8,'CCR_%'!$A$8:$WWW$8,0),FALSE)+BK418</f>
        <v>1</v>
      </c>
    </row>
    <row r="419" spans="1:64" ht="16.5" customHeight="1" outlineLevel="2" x14ac:dyDescent="0.25">
      <c r="A419" s="22" t="s">
        <v>771</v>
      </c>
      <c r="B419" s="23" t="s">
        <v>772</v>
      </c>
      <c r="C419" s="89">
        <v>45746</v>
      </c>
      <c r="D419" s="89">
        <v>55060</v>
      </c>
      <c r="E419" s="90">
        <f>VLOOKUP($A419,'CCR_%'!$A:$WWW,MATCH(E$8,'CCR_%'!$A$8:$WWW$8,0),FALSE)+0</f>
        <v>0.29549669377217375</v>
      </c>
      <c r="F419" s="102">
        <f>VLOOKUP($A419,'CCR_%'!$A:$WWW,MATCH(F$8,'CCR_%'!$A$8:$WWW$8,0),FALSE)+E419</f>
        <v>0.29549669377217375</v>
      </c>
      <c r="G419" s="102">
        <f>VLOOKUP($A419,'CCR_%'!$A:$WWW,MATCH(G$8,'CCR_%'!$A$8:$WWW$8,0),FALSE)+F419</f>
        <v>0.29549669377217375</v>
      </c>
      <c r="H419" s="102">
        <f>VLOOKUP($A419,'CCR_%'!$A:$WWW,MATCH(H$8,'CCR_%'!$A$8:$WWW$8,0),FALSE)+G419</f>
        <v>0.29549669377217375</v>
      </c>
      <c r="I419" s="102">
        <f>VLOOKUP($A419,'CCR_%'!$A:$WWW,MATCH(I$8,'CCR_%'!$A$8:$WWW$8,0),FALSE)+H419</f>
        <v>0.29549669377217375</v>
      </c>
      <c r="J419" s="102">
        <f>VLOOKUP($A419,'CCR_%'!$A:$WWW,MATCH(J$8,'CCR_%'!$A$8:$WWW$8,0),FALSE)+I419</f>
        <v>0.29549669377217375</v>
      </c>
      <c r="K419" s="102">
        <f>VLOOKUP($A419,'CCR_%'!$A:$WWW,MATCH(K$8,'CCR_%'!$A$8:$WWW$8,0),FALSE)+J419</f>
        <v>0.29549669377217375</v>
      </c>
      <c r="L419" s="102">
        <f>VLOOKUP($A419,'CCR_%'!$A:$WWW,MATCH(L$8,'CCR_%'!$A$8:$WWW$8,0),FALSE)+K419</f>
        <v>0.29549669377217375</v>
      </c>
      <c r="M419" s="102">
        <f>VLOOKUP($A419,'CCR_%'!$A:$WWW,MATCH(M$8,'CCR_%'!$A$8:$WWW$8,0),FALSE)+L419</f>
        <v>0.29549669377217375</v>
      </c>
      <c r="N419" s="102">
        <f>VLOOKUP($A419,'CCR_%'!$A:$WWW,MATCH(N$8,'CCR_%'!$A$8:$WWW$8,0),FALSE)+M419</f>
        <v>0.29549669377217375</v>
      </c>
      <c r="O419" s="102">
        <f>VLOOKUP($A419,'CCR_%'!$A:$WWW,MATCH(O$8,'CCR_%'!$A$8:$WWW$8,0),FALSE)+N419</f>
        <v>0.29549669377217375</v>
      </c>
      <c r="P419" s="102">
        <f>VLOOKUP($A419,'CCR_%'!$A:$WWW,MATCH(P$8,'CCR_%'!$A$8:$WWW$8,0),FALSE)+O419</f>
        <v>0.43604860662711847</v>
      </c>
      <c r="Q419" s="102">
        <f>VLOOKUP($A419,'CCR_%'!$A:$WWW,MATCH(Q$8,'CCR_%'!$A$8:$WWW$8,0),FALSE)+P419</f>
        <v>0.43604860662711847</v>
      </c>
      <c r="R419" s="102">
        <f>VLOOKUP($A419,'CCR_%'!$A:$WWW,MATCH(R$8,'CCR_%'!$A$8:$WWW$8,0),FALSE)+Q419</f>
        <v>0.43604860662711847</v>
      </c>
      <c r="S419" s="102">
        <f>VLOOKUP($A419,'CCR_%'!$A:$WWW,MATCH(S$8,'CCR_%'!$A$8:$WWW$8,0),FALSE)+R419</f>
        <v>0.43604860662711847</v>
      </c>
      <c r="T419" s="102">
        <f>VLOOKUP($A419,'CCR_%'!$A:$WWW,MATCH(T$8,'CCR_%'!$A$8:$WWW$8,0),FALSE)+S419</f>
        <v>0.43604860662711847</v>
      </c>
      <c r="U419" s="102">
        <f>VLOOKUP($A419,'CCR_%'!$A:$WWW,MATCH(U$8,'CCR_%'!$A$8:$WWW$8,0),FALSE)+T419</f>
        <v>0.43604860662711847</v>
      </c>
      <c r="V419" s="102">
        <f>VLOOKUP($A419,'CCR_%'!$A:$WWW,MATCH(V$8,'CCR_%'!$A$8:$WWW$8,0),FALSE)+U419</f>
        <v>0.43604860662711847</v>
      </c>
      <c r="W419" s="102">
        <f>VLOOKUP($A419,'CCR_%'!$A:$WWW,MATCH(W$8,'CCR_%'!$A$8:$WWW$8,0),FALSE)+V419</f>
        <v>0.43604860662711847</v>
      </c>
      <c r="X419" s="102">
        <f>VLOOKUP($A419,'CCR_%'!$A:$WWW,MATCH(X$8,'CCR_%'!$A$8:$WWW$8,0),FALSE)+W419</f>
        <v>0.43604860662711847</v>
      </c>
      <c r="Y419" s="102">
        <f>VLOOKUP($A419,'CCR_%'!$A:$WWW,MATCH(Y$8,'CCR_%'!$A$8:$WWW$8,0),FALSE)+X419</f>
        <v>0.43604860662711847</v>
      </c>
      <c r="Z419" s="102">
        <f>VLOOKUP($A419,'CCR_%'!$A:$WWW,MATCH(Z$8,'CCR_%'!$A$8:$WWW$8,0),FALSE)+Y419</f>
        <v>0.61440524321721568</v>
      </c>
      <c r="AA419" s="102">
        <f>VLOOKUP($A419,'CCR_%'!$A:$WWW,MATCH(AA$8,'CCR_%'!$A$8:$WWW$8,0),FALSE)+Z419</f>
        <v>0.61440524321721568</v>
      </c>
      <c r="AB419" s="102">
        <f>VLOOKUP($A419,'CCR_%'!$A:$WWW,MATCH(AB$8,'CCR_%'!$A$8:$WWW$8,0),FALSE)+AA419</f>
        <v>0.61440524321721568</v>
      </c>
      <c r="AC419" s="102">
        <f>VLOOKUP($A419,'CCR_%'!$A:$WWW,MATCH(AC$8,'CCR_%'!$A$8:$WWW$8,0),FALSE)+AB419</f>
        <v>0.61440524321721568</v>
      </c>
      <c r="AD419" s="102">
        <f>VLOOKUP($A419,'CCR_%'!$A:$WWW,MATCH(AD$8,'CCR_%'!$A$8:$WWW$8,0),FALSE)+AC419</f>
        <v>0.61440524321721568</v>
      </c>
      <c r="AE419" s="102">
        <f>VLOOKUP($A419,'CCR_%'!$A:$WWW,MATCH(AE$8,'CCR_%'!$A$8:$WWW$8,0),FALSE)+AD419</f>
        <v>0.61440524321721568</v>
      </c>
      <c r="AF419" s="102">
        <f>VLOOKUP($A419,'CCR_%'!$A:$WWW,MATCH(AF$8,'CCR_%'!$A$8:$WWW$8,0),FALSE)+AE419</f>
        <v>0.61440524321721568</v>
      </c>
      <c r="AG419" s="102">
        <f>VLOOKUP($A419,'CCR_%'!$A:$WWW,MATCH(AG$8,'CCR_%'!$A$8:$WWW$8,0),FALSE)+AF419</f>
        <v>0.61440524321721568</v>
      </c>
      <c r="AH419" s="102">
        <f>VLOOKUP($A419,'CCR_%'!$A:$WWW,MATCH(AH$8,'CCR_%'!$A$8:$WWW$8,0),FALSE)+AG419</f>
        <v>0.61440524321721568</v>
      </c>
      <c r="AI419" s="102">
        <f>VLOOKUP($A419,'CCR_%'!$A:$WWW,MATCH(AI$8,'CCR_%'!$A$8:$WWW$8,0),FALSE)+AH419</f>
        <v>0.61440524321721568</v>
      </c>
      <c r="AJ419" s="102">
        <f>VLOOKUP($A419,'CCR_%'!$A:$WWW,MATCH(AJ$8,'CCR_%'!$A$8:$WWW$8,0),FALSE)+AI419</f>
        <v>0.74459567345881839</v>
      </c>
      <c r="AK419" s="102">
        <f>VLOOKUP($A419,'CCR_%'!$A:$WWW,MATCH(AK$8,'CCR_%'!$A$8:$WWW$8,0),FALSE)+AJ419</f>
        <v>0.74459567345881839</v>
      </c>
      <c r="AL419" s="102">
        <f>VLOOKUP($A419,'CCR_%'!$A:$WWW,MATCH(AL$8,'CCR_%'!$A$8:$WWW$8,0),FALSE)+AK419</f>
        <v>0.74459567345881839</v>
      </c>
      <c r="AM419" s="102">
        <f>VLOOKUP($A419,'CCR_%'!$A:$WWW,MATCH(AM$8,'CCR_%'!$A$8:$WWW$8,0),FALSE)+AL419</f>
        <v>0.74459567345881839</v>
      </c>
      <c r="AN419" s="102">
        <f>VLOOKUP($A419,'CCR_%'!$A:$WWW,MATCH(AN$8,'CCR_%'!$A$8:$WWW$8,0),FALSE)+AM419</f>
        <v>0.74459567345881839</v>
      </c>
      <c r="AO419" s="102">
        <f>VLOOKUP($A419,'CCR_%'!$A:$WWW,MATCH(AO$8,'CCR_%'!$A$8:$WWW$8,0),FALSE)+AN419</f>
        <v>0.74459567345881839</v>
      </c>
      <c r="AP419" s="102">
        <f>VLOOKUP($A419,'CCR_%'!$A:$WWW,MATCH(AP$8,'CCR_%'!$A$8:$WWW$8,0),FALSE)+AO419</f>
        <v>0.74459567345881839</v>
      </c>
      <c r="AQ419" s="102">
        <f>VLOOKUP($A419,'CCR_%'!$A:$WWW,MATCH(AQ$8,'CCR_%'!$A$8:$WWW$8,0),FALSE)+AP419</f>
        <v>0.74459567345881839</v>
      </c>
      <c r="AR419" s="102">
        <f>VLOOKUP($A419,'CCR_%'!$A:$WWW,MATCH(AR$8,'CCR_%'!$A$8:$WWW$8,0),FALSE)+AQ419</f>
        <v>0.74459567345881839</v>
      </c>
      <c r="AS419" s="102">
        <f>VLOOKUP($A419,'CCR_%'!$A:$WWW,MATCH(AS$8,'CCR_%'!$A$8:$WWW$8,0),FALSE)+AR419</f>
        <v>0.74459567345881839</v>
      </c>
      <c r="AT419" s="102">
        <f>VLOOKUP($A419,'CCR_%'!$A:$WWW,MATCH(AT$8,'CCR_%'!$A$8:$WWW$8,0),FALSE)+AS419</f>
        <v>0.93472265953594313</v>
      </c>
      <c r="AU419" s="102">
        <f>VLOOKUP($A419,'CCR_%'!$A:$WWW,MATCH(AU$8,'CCR_%'!$A$8:$WWW$8,0),FALSE)+AT419</f>
        <v>0.93472265953594313</v>
      </c>
      <c r="AV419" s="102">
        <f>VLOOKUP($A419,'CCR_%'!$A:$WWW,MATCH(AV$8,'CCR_%'!$A$8:$WWW$8,0),FALSE)+AU419</f>
        <v>0.93472265953594313</v>
      </c>
      <c r="AW419" s="102">
        <f>VLOOKUP($A419,'CCR_%'!$A:$WWW,MATCH(AW$8,'CCR_%'!$A$8:$WWW$8,0),FALSE)+AV419</f>
        <v>0.93472265953594313</v>
      </c>
      <c r="AX419" s="102">
        <f>VLOOKUP($A419,'CCR_%'!$A:$WWW,MATCH(AX$8,'CCR_%'!$A$8:$WWW$8,0),FALSE)+AW419</f>
        <v>0.93472265953594313</v>
      </c>
      <c r="AY419" s="102">
        <f>VLOOKUP($A419,'CCR_%'!$A:$WWW,MATCH(AY$8,'CCR_%'!$A$8:$WWW$8,0),FALSE)+AX419</f>
        <v>0.93472265953594313</v>
      </c>
      <c r="AZ419" s="102">
        <f>VLOOKUP($A419,'CCR_%'!$A:$WWW,MATCH(AZ$8,'CCR_%'!$A$8:$WWW$8,0),FALSE)+AY419</f>
        <v>0.93472265953594313</v>
      </c>
      <c r="BA419" s="102">
        <f>VLOOKUP($A419,'CCR_%'!$A:$WWW,MATCH(BA$8,'CCR_%'!$A$8:$WWW$8,0),FALSE)+AZ419</f>
        <v>0.93472265953594313</v>
      </c>
      <c r="BB419" s="102">
        <f>VLOOKUP($A419,'CCR_%'!$A:$WWW,MATCH(BB$8,'CCR_%'!$A$8:$WWW$8,0),FALSE)+BA419</f>
        <v>0.96736132976797151</v>
      </c>
      <c r="BC419" s="102">
        <f>VLOOKUP($A419,'CCR_%'!$A:$WWW,MATCH(BC$8,'CCR_%'!$A$8:$WWW$8,0),FALSE)+BB419</f>
        <v>0.99999999999999989</v>
      </c>
      <c r="BD419" s="102">
        <f>VLOOKUP($A419,'CCR_%'!$A:$WWW,MATCH(BD$8,'CCR_%'!$A$8:$WWW$8,0),FALSE)+BC419</f>
        <v>0.99999999999999989</v>
      </c>
      <c r="BE419" s="102">
        <f>VLOOKUP($A419,'CCR_%'!$A:$WWW,MATCH(BE$8,'CCR_%'!$A$8:$WWW$8,0),FALSE)+BD419</f>
        <v>0.99999999999999989</v>
      </c>
      <c r="BF419" s="102">
        <f>VLOOKUP($A419,'CCR_%'!$A:$WWW,MATCH(BF$8,'CCR_%'!$A$8:$WWW$8,0),FALSE)+BE419</f>
        <v>0.99999999999999989</v>
      </c>
      <c r="BG419" s="102">
        <f>VLOOKUP($A419,'CCR_%'!$A:$WWW,MATCH(BG$8,'CCR_%'!$A$8:$WWW$8,0),FALSE)+BF419</f>
        <v>0.99999999999999989</v>
      </c>
      <c r="BH419" s="102">
        <f>VLOOKUP($A419,'CCR_%'!$A:$WWW,MATCH(BH$8,'CCR_%'!$A$8:$WWW$8,0),FALSE)+BG419</f>
        <v>0.99999999999999989</v>
      </c>
      <c r="BI419" s="102">
        <f>VLOOKUP($A419,'CCR_%'!$A:$WWW,MATCH(BI$8,'CCR_%'!$A$8:$WWW$8,0),FALSE)+BH419</f>
        <v>0.99999999999999989</v>
      </c>
      <c r="BJ419" s="102">
        <f>VLOOKUP($A419,'CCR_%'!$A:$WWW,MATCH(BJ$8,'CCR_%'!$A$8:$WWW$8,0),FALSE)+BI419</f>
        <v>0.99999999999999989</v>
      </c>
      <c r="BK419" s="102">
        <f>VLOOKUP($A419,'CCR_%'!$A:$WWW,MATCH(BK$8,'CCR_%'!$A$8:$WWW$8,0),FALSE)+BJ419</f>
        <v>0.99999999999999989</v>
      </c>
      <c r="BL419" s="102">
        <f>VLOOKUP($A419,'CCR_%'!$A:$WWW,MATCH(BL$8,'CCR_%'!$A$8:$WWW$8,0),FALSE)+BK419</f>
        <v>0.99999999999999989</v>
      </c>
    </row>
    <row r="420" spans="1:64" ht="16.5" customHeight="1" outlineLevel="2" x14ac:dyDescent="0.25">
      <c r="A420" s="22" t="s">
        <v>773</v>
      </c>
      <c r="B420" s="23" t="s">
        <v>774</v>
      </c>
      <c r="C420" s="89" t="s">
        <v>839</v>
      </c>
      <c r="D420" s="89" t="s">
        <v>839</v>
      </c>
      <c r="E420" s="90" t="s">
        <v>839</v>
      </c>
      <c r="F420" s="102" t="s">
        <v>839</v>
      </c>
      <c r="G420" s="102" t="s">
        <v>839</v>
      </c>
      <c r="H420" s="102" t="s">
        <v>839</v>
      </c>
      <c r="I420" s="102" t="s">
        <v>839</v>
      </c>
      <c r="J420" s="102" t="s">
        <v>839</v>
      </c>
      <c r="K420" s="102" t="s">
        <v>839</v>
      </c>
      <c r="L420" s="102" t="s">
        <v>839</v>
      </c>
      <c r="M420" s="102" t="s">
        <v>839</v>
      </c>
      <c r="N420" s="102" t="s">
        <v>839</v>
      </c>
      <c r="O420" s="102" t="s">
        <v>839</v>
      </c>
      <c r="P420" s="102" t="s">
        <v>839</v>
      </c>
      <c r="Q420" s="102" t="s">
        <v>839</v>
      </c>
      <c r="R420" s="102" t="s">
        <v>839</v>
      </c>
      <c r="S420" s="102" t="s">
        <v>839</v>
      </c>
      <c r="T420" s="102" t="s">
        <v>839</v>
      </c>
      <c r="U420" s="102" t="s">
        <v>839</v>
      </c>
      <c r="V420" s="102" t="s">
        <v>839</v>
      </c>
      <c r="W420" s="102" t="s">
        <v>839</v>
      </c>
      <c r="X420" s="102" t="s">
        <v>839</v>
      </c>
      <c r="Y420" s="102" t="s">
        <v>839</v>
      </c>
      <c r="Z420" s="102" t="s">
        <v>839</v>
      </c>
      <c r="AA420" s="102" t="s">
        <v>839</v>
      </c>
      <c r="AB420" s="102" t="s">
        <v>839</v>
      </c>
      <c r="AC420" s="102" t="s">
        <v>839</v>
      </c>
      <c r="AD420" s="102" t="s">
        <v>839</v>
      </c>
      <c r="AE420" s="102" t="s">
        <v>839</v>
      </c>
      <c r="AF420" s="102" t="s">
        <v>839</v>
      </c>
      <c r="AG420" s="102" t="s">
        <v>839</v>
      </c>
      <c r="AH420" s="102" t="s">
        <v>839</v>
      </c>
      <c r="AI420" s="102" t="s">
        <v>839</v>
      </c>
      <c r="AJ420" s="102" t="s">
        <v>839</v>
      </c>
      <c r="AK420" s="102" t="s">
        <v>839</v>
      </c>
      <c r="AL420" s="102" t="s">
        <v>839</v>
      </c>
      <c r="AM420" s="102" t="s">
        <v>839</v>
      </c>
      <c r="AN420" s="102" t="s">
        <v>839</v>
      </c>
      <c r="AO420" s="102" t="s">
        <v>839</v>
      </c>
      <c r="AP420" s="102" t="s">
        <v>839</v>
      </c>
      <c r="AQ420" s="102" t="s">
        <v>839</v>
      </c>
      <c r="AR420" s="102" t="s">
        <v>839</v>
      </c>
      <c r="AS420" s="102" t="s">
        <v>839</v>
      </c>
      <c r="AT420" s="102" t="s">
        <v>839</v>
      </c>
      <c r="AU420" s="102" t="s">
        <v>839</v>
      </c>
      <c r="AV420" s="102" t="s">
        <v>839</v>
      </c>
      <c r="AW420" s="102" t="s">
        <v>839</v>
      </c>
      <c r="AX420" s="102" t="s">
        <v>839</v>
      </c>
      <c r="AY420" s="102" t="s">
        <v>839</v>
      </c>
      <c r="AZ420" s="102" t="s">
        <v>839</v>
      </c>
      <c r="BA420" s="102" t="s">
        <v>839</v>
      </c>
      <c r="BB420" s="102" t="s">
        <v>839</v>
      </c>
      <c r="BC420" s="102" t="s">
        <v>839</v>
      </c>
      <c r="BD420" s="102" t="s">
        <v>839</v>
      </c>
      <c r="BE420" s="102" t="s">
        <v>839</v>
      </c>
      <c r="BF420" s="102" t="s">
        <v>839</v>
      </c>
      <c r="BG420" s="102" t="s">
        <v>839</v>
      </c>
      <c r="BH420" s="102" t="s">
        <v>839</v>
      </c>
      <c r="BI420" s="102" t="s">
        <v>839</v>
      </c>
      <c r="BJ420" s="102" t="s">
        <v>839</v>
      </c>
      <c r="BK420" s="102" t="s">
        <v>839</v>
      </c>
      <c r="BL420" s="102" t="s">
        <v>839</v>
      </c>
    </row>
    <row r="421" spans="1:64" ht="16.5" customHeight="1" outlineLevel="2" x14ac:dyDescent="0.25">
      <c r="A421" s="22" t="s">
        <v>775</v>
      </c>
      <c r="B421" s="23" t="s">
        <v>776</v>
      </c>
      <c r="C421" s="89">
        <v>45930</v>
      </c>
      <c r="D421" s="89">
        <v>46841</v>
      </c>
      <c r="E421" s="90">
        <f>VLOOKUP($A421,'CCR_%'!$A:$WWW,MATCH(E$8,'CCR_%'!$A$8:$WWW$8,0),FALSE)+0</f>
        <v>0</v>
      </c>
      <c r="F421" s="102">
        <f>VLOOKUP($A421,'CCR_%'!$A:$WWW,MATCH(F$8,'CCR_%'!$A$8:$WWW$8,0),FALSE)+E421</f>
        <v>0.10879999999999999</v>
      </c>
      <c r="G421" s="102">
        <f>VLOOKUP($A421,'CCR_%'!$A:$WWW,MATCH(G$8,'CCR_%'!$A$8:$WWW$8,0),FALSE)+F421</f>
        <v>0.10879999999999999</v>
      </c>
      <c r="H421" s="102">
        <f>VLOOKUP($A421,'CCR_%'!$A:$WWW,MATCH(H$8,'CCR_%'!$A$8:$WWW$8,0),FALSE)+G421</f>
        <v>0.3957</v>
      </c>
      <c r="I421" s="102">
        <f>VLOOKUP($A421,'CCR_%'!$A:$WWW,MATCH(I$8,'CCR_%'!$A$8:$WWW$8,0),FALSE)+H421</f>
        <v>0.3957</v>
      </c>
      <c r="J421" s="102">
        <f>VLOOKUP($A421,'CCR_%'!$A:$WWW,MATCH(J$8,'CCR_%'!$A$8:$WWW$8,0),FALSE)+I421</f>
        <v>1</v>
      </c>
      <c r="K421" s="102">
        <f>VLOOKUP($A421,'CCR_%'!$A:$WWW,MATCH(K$8,'CCR_%'!$A$8:$WWW$8,0),FALSE)+J421</f>
        <v>1</v>
      </c>
      <c r="L421" s="102">
        <f>VLOOKUP($A421,'CCR_%'!$A:$WWW,MATCH(L$8,'CCR_%'!$A$8:$WWW$8,0),FALSE)+K421</f>
        <v>1</v>
      </c>
      <c r="M421" s="102">
        <f>VLOOKUP($A421,'CCR_%'!$A:$WWW,MATCH(M$8,'CCR_%'!$A$8:$WWW$8,0),FALSE)+L421</f>
        <v>1</v>
      </c>
      <c r="N421" s="102">
        <f>VLOOKUP($A421,'CCR_%'!$A:$WWW,MATCH(N$8,'CCR_%'!$A$8:$WWW$8,0),FALSE)+M421</f>
        <v>1</v>
      </c>
      <c r="O421" s="102">
        <f>VLOOKUP($A421,'CCR_%'!$A:$WWW,MATCH(O$8,'CCR_%'!$A$8:$WWW$8,0),FALSE)+N421</f>
        <v>1</v>
      </c>
      <c r="P421" s="102">
        <f>VLOOKUP($A421,'CCR_%'!$A:$WWW,MATCH(P$8,'CCR_%'!$A$8:$WWW$8,0),FALSE)+O421</f>
        <v>1</v>
      </c>
      <c r="Q421" s="102">
        <f>VLOOKUP($A421,'CCR_%'!$A:$WWW,MATCH(Q$8,'CCR_%'!$A$8:$WWW$8,0),FALSE)+P421</f>
        <v>1</v>
      </c>
      <c r="R421" s="102">
        <f>VLOOKUP($A421,'CCR_%'!$A:$WWW,MATCH(R$8,'CCR_%'!$A$8:$WWW$8,0),FALSE)+Q421</f>
        <v>1</v>
      </c>
      <c r="S421" s="102">
        <f>VLOOKUP($A421,'CCR_%'!$A:$WWW,MATCH(S$8,'CCR_%'!$A$8:$WWW$8,0),FALSE)+R421</f>
        <v>1</v>
      </c>
      <c r="T421" s="102">
        <f>VLOOKUP($A421,'CCR_%'!$A:$WWW,MATCH(T$8,'CCR_%'!$A$8:$WWW$8,0),FALSE)+S421</f>
        <v>1</v>
      </c>
      <c r="U421" s="102">
        <f>VLOOKUP($A421,'CCR_%'!$A:$WWW,MATCH(U$8,'CCR_%'!$A$8:$WWW$8,0),FALSE)+T421</f>
        <v>1</v>
      </c>
      <c r="V421" s="102">
        <f>VLOOKUP($A421,'CCR_%'!$A:$WWW,MATCH(V$8,'CCR_%'!$A$8:$WWW$8,0),FALSE)+U421</f>
        <v>1</v>
      </c>
      <c r="W421" s="102">
        <f>VLOOKUP($A421,'CCR_%'!$A:$WWW,MATCH(W$8,'CCR_%'!$A$8:$WWW$8,0),FALSE)+V421</f>
        <v>1</v>
      </c>
      <c r="X421" s="102">
        <f>VLOOKUP($A421,'CCR_%'!$A:$WWW,MATCH(X$8,'CCR_%'!$A$8:$WWW$8,0),FALSE)+W421</f>
        <v>1</v>
      </c>
      <c r="Y421" s="102">
        <f>VLOOKUP($A421,'CCR_%'!$A:$WWW,MATCH(Y$8,'CCR_%'!$A$8:$WWW$8,0),FALSE)+X421</f>
        <v>1</v>
      </c>
      <c r="Z421" s="102">
        <f>VLOOKUP($A421,'CCR_%'!$A:$WWW,MATCH(Z$8,'CCR_%'!$A$8:$WWW$8,0),FALSE)+Y421</f>
        <v>1</v>
      </c>
      <c r="AA421" s="102">
        <f>VLOOKUP($A421,'CCR_%'!$A:$WWW,MATCH(AA$8,'CCR_%'!$A$8:$WWW$8,0),FALSE)+Z421</f>
        <v>1</v>
      </c>
      <c r="AB421" s="102">
        <f>VLOOKUP($A421,'CCR_%'!$A:$WWW,MATCH(AB$8,'CCR_%'!$A$8:$WWW$8,0),FALSE)+AA421</f>
        <v>1</v>
      </c>
      <c r="AC421" s="102">
        <f>VLOOKUP($A421,'CCR_%'!$A:$WWW,MATCH(AC$8,'CCR_%'!$A$8:$WWW$8,0),FALSE)+AB421</f>
        <v>1</v>
      </c>
      <c r="AD421" s="102">
        <f>VLOOKUP($A421,'CCR_%'!$A:$WWW,MATCH(AD$8,'CCR_%'!$A$8:$WWW$8,0),FALSE)+AC421</f>
        <v>1</v>
      </c>
      <c r="AE421" s="102">
        <f>VLOOKUP($A421,'CCR_%'!$A:$WWW,MATCH(AE$8,'CCR_%'!$A$8:$WWW$8,0),FALSE)+AD421</f>
        <v>1</v>
      </c>
      <c r="AF421" s="102">
        <f>VLOOKUP($A421,'CCR_%'!$A:$WWW,MATCH(AF$8,'CCR_%'!$A$8:$WWW$8,0),FALSE)+AE421</f>
        <v>1</v>
      </c>
      <c r="AG421" s="102">
        <f>VLOOKUP($A421,'CCR_%'!$A:$WWW,MATCH(AG$8,'CCR_%'!$A$8:$WWW$8,0),FALSE)+AF421</f>
        <v>1</v>
      </c>
      <c r="AH421" s="102">
        <f>VLOOKUP($A421,'CCR_%'!$A:$WWW,MATCH(AH$8,'CCR_%'!$A$8:$WWW$8,0),FALSE)+AG421</f>
        <v>1</v>
      </c>
      <c r="AI421" s="102">
        <f>VLOOKUP($A421,'CCR_%'!$A:$WWW,MATCH(AI$8,'CCR_%'!$A$8:$WWW$8,0),FALSE)+AH421</f>
        <v>1</v>
      </c>
      <c r="AJ421" s="102">
        <f>VLOOKUP($A421,'CCR_%'!$A:$WWW,MATCH(AJ$8,'CCR_%'!$A$8:$WWW$8,0),FALSE)+AI421</f>
        <v>1</v>
      </c>
      <c r="AK421" s="102">
        <f>VLOOKUP($A421,'CCR_%'!$A:$WWW,MATCH(AK$8,'CCR_%'!$A$8:$WWW$8,0),FALSE)+AJ421</f>
        <v>1</v>
      </c>
      <c r="AL421" s="102">
        <f>VLOOKUP($A421,'CCR_%'!$A:$WWW,MATCH(AL$8,'CCR_%'!$A$8:$WWW$8,0),FALSE)+AK421</f>
        <v>1</v>
      </c>
      <c r="AM421" s="102">
        <f>VLOOKUP($A421,'CCR_%'!$A:$WWW,MATCH(AM$8,'CCR_%'!$A$8:$WWW$8,0),FALSE)+AL421</f>
        <v>1</v>
      </c>
      <c r="AN421" s="102">
        <f>VLOOKUP($A421,'CCR_%'!$A:$WWW,MATCH(AN$8,'CCR_%'!$A$8:$WWW$8,0),FALSE)+AM421</f>
        <v>1</v>
      </c>
      <c r="AO421" s="102">
        <f>VLOOKUP($A421,'CCR_%'!$A:$WWW,MATCH(AO$8,'CCR_%'!$A$8:$WWW$8,0),FALSE)+AN421</f>
        <v>1</v>
      </c>
      <c r="AP421" s="102">
        <f>VLOOKUP($A421,'CCR_%'!$A:$WWW,MATCH(AP$8,'CCR_%'!$A$8:$WWW$8,0),FALSE)+AO421</f>
        <v>1</v>
      </c>
      <c r="AQ421" s="102">
        <f>VLOOKUP($A421,'CCR_%'!$A:$WWW,MATCH(AQ$8,'CCR_%'!$A$8:$WWW$8,0),FALSE)+AP421</f>
        <v>1</v>
      </c>
      <c r="AR421" s="102">
        <f>VLOOKUP($A421,'CCR_%'!$A:$WWW,MATCH(AR$8,'CCR_%'!$A$8:$WWW$8,0),FALSE)+AQ421</f>
        <v>1</v>
      </c>
      <c r="AS421" s="102">
        <f>VLOOKUP($A421,'CCR_%'!$A:$WWW,MATCH(AS$8,'CCR_%'!$A$8:$WWW$8,0),FALSE)+AR421</f>
        <v>1</v>
      </c>
      <c r="AT421" s="102">
        <f>VLOOKUP($A421,'CCR_%'!$A:$WWW,MATCH(AT$8,'CCR_%'!$A$8:$WWW$8,0),FALSE)+AS421</f>
        <v>1</v>
      </c>
      <c r="AU421" s="102">
        <f>VLOOKUP($A421,'CCR_%'!$A:$WWW,MATCH(AU$8,'CCR_%'!$A$8:$WWW$8,0),FALSE)+AT421</f>
        <v>1</v>
      </c>
      <c r="AV421" s="102">
        <f>VLOOKUP($A421,'CCR_%'!$A:$WWW,MATCH(AV$8,'CCR_%'!$A$8:$WWW$8,0),FALSE)+AU421</f>
        <v>1</v>
      </c>
      <c r="AW421" s="102">
        <f>VLOOKUP($A421,'CCR_%'!$A:$WWW,MATCH(AW$8,'CCR_%'!$A$8:$WWW$8,0),FALSE)+AV421</f>
        <v>1</v>
      </c>
      <c r="AX421" s="102">
        <f>VLOOKUP($A421,'CCR_%'!$A:$WWW,MATCH(AX$8,'CCR_%'!$A$8:$WWW$8,0),FALSE)+AW421</f>
        <v>1</v>
      </c>
      <c r="AY421" s="102">
        <f>VLOOKUP($A421,'CCR_%'!$A:$WWW,MATCH(AY$8,'CCR_%'!$A$8:$WWW$8,0),FALSE)+AX421</f>
        <v>1</v>
      </c>
      <c r="AZ421" s="102">
        <f>VLOOKUP($A421,'CCR_%'!$A:$WWW,MATCH(AZ$8,'CCR_%'!$A$8:$WWW$8,0),FALSE)+AY421</f>
        <v>1</v>
      </c>
      <c r="BA421" s="102">
        <f>VLOOKUP($A421,'CCR_%'!$A:$WWW,MATCH(BA$8,'CCR_%'!$A$8:$WWW$8,0),FALSE)+AZ421</f>
        <v>1</v>
      </c>
      <c r="BB421" s="102">
        <f>VLOOKUP($A421,'CCR_%'!$A:$WWW,MATCH(BB$8,'CCR_%'!$A$8:$WWW$8,0),FALSE)+BA421</f>
        <v>1</v>
      </c>
      <c r="BC421" s="102">
        <f>VLOOKUP($A421,'CCR_%'!$A:$WWW,MATCH(BC$8,'CCR_%'!$A$8:$WWW$8,0),FALSE)+BB421</f>
        <v>1</v>
      </c>
      <c r="BD421" s="102">
        <f>VLOOKUP($A421,'CCR_%'!$A:$WWW,MATCH(BD$8,'CCR_%'!$A$8:$WWW$8,0),FALSE)+BC421</f>
        <v>1</v>
      </c>
      <c r="BE421" s="102">
        <f>VLOOKUP($A421,'CCR_%'!$A:$WWW,MATCH(BE$8,'CCR_%'!$A$8:$WWW$8,0),FALSE)+BD421</f>
        <v>1</v>
      </c>
      <c r="BF421" s="102">
        <f>VLOOKUP($A421,'CCR_%'!$A:$WWW,MATCH(BF$8,'CCR_%'!$A$8:$WWW$8,0),FALSE)+BE421</f>
        <v>1</v>
      </c>
      <c r="BG421" s="102">
        <f>VLOOKUP($A421,'CCR_%'!$A:$WWW,MATCH(BG$8,'CCR_%'!$A$8:$WWW$8,0),FALSE)+BF421</f>
        <v>1</v>
      </c>
      <c r="BH421" s="102">
        <f>VLOOKUP($A421,'CCR_%'!$A:$WWW,MATCH(BH$8,'CCR_%'!$A$8:$WWW$8,0),FALSE)+BG421</f>
        <v>1</v>
      </c>
      <c r="BI421" s="102">
        <f>VLOOKUP($A421,'CCR_%'!$A:$WWW,MATCH(BI$8,'CCR_%'!$A$8:$WWW$8,0),FALSE)+BH421</f>
        <v>1</v>
      </c>
      <c r="BJ421" s="102">
        <f>VLOOKUP($A421,'CCR_%'!$A:$WWW,MATCH(BJ$8,'CCR_%'!$A$8:$WWW$8,0),FALSE)+BI421</f>
        <v>1</v>
      </c>
      <c r="BK421" s="102">
        <f>VLOOKUP($A421,'CCR_%'!$A:$WWW,MATCH(BK$8,'CCR_%'!$A$8:$WWW$8,0),FALSE)+BJ421</f>
        <v>1</v>
      </c>
      <c r="BL421" s="102">
        <f>VLOOKUP($A421,'CCR_%'!$A:$WWW,MATCH(BL$8,'CCR_%'!$A$8:$WWW$8,0),FALSE)+BK421</f>
        <v>1</v>
      </c>
    </row>
    <row r="422" spans="1:64" ht="16.5" customHeight="1" outlineLevel="2" x14ac:dyDescent="0.25">
      <c r="A422" s="22" t="s">
        <v>777</v>
      </c>
      <c r="B422" s="23" t="s">
        <v>778</v>
      </c>
      <c r="C422" s="89">
        <v>45931</v>
      </c>
      <c r="D422" s="89">
        <v>56521</v>
      </c>
      <c r="E422" s="90">
        <f>VLOOKUP($A422,'CCR_%'!$A:$WWW,MATCH(E$8,'CCR_%'!$A$8:$WWW$8,0),FALSE)+0</f>
        <v>0</v>
      </c>
      <c r="F422" s="102">
        <f>VLOOKUP($A422,'CCR_%'!$A:$WWW,MATCH(F$8,'CCR_%'!$A$8:$WWW$8,0),FALSE)+E422</f>
        <v>0.28264765817208992</v>
      </c>
      <c r="G422" s="102">
        <f>VLOOKUP($A422,'CCR_%'!$A:$WWW,MATCH(G$8,'CCR_%'!$A$8:$WWW$8,0),FALSE)+F422</f>
        <v>0.28264765817208992</v>
      </c>
      <c r="H422" s="102">
        <f>VLOOKUP($A422,'CCR_%'!$A:$WWW,MATCH(H$8,'CCR_%'!$A$8:$WWW$8,0),FALSE)+G422</f>
        <v>0.31514913273755518</v>
      </c>
      <c r="I422" s="102">
        <f>VLOOKUP($A422,'CCR_%'!$A:$WWW,MATCH(I$8,'CCR_%'!$A$8:$WWW$8,0),FALSE)+H422</f>
        <v>0.31514913273755518</v>
      </c>
      <c r="J422" s="102">
        <f>VLOOKUP($A422,'CCR_%'!$A:$WWW,MATCH(J$8,'CCR_%'!$A$8:$WWW$8,0),FALSE)+I422</f>
        <v>0.34181851069445029</v>
      </c>
      <c r="K422" s="102">
        <f>VLOOKUP($A422,'CCR_%'!$A:$WWW,MATCH(K$8,'CCR_%'!$A$8:$WWW$8,0),FALSE)+J422</f>
        <v>0.34181851069445029</v>
      </c>
      <c r="L422" s="102">
        <f>VLOOKUP($A422,'CCR_%'!$A:$WWW,MATCH(L$8,'CCR_%'!$A$8:$WWW$8,0),FALSE)+K422</f>
        <v>0.34652758358600122</v>
      </c>
      <c r="M422" s="102">
        <f>VLOOKUP($A422,'CCR_%'!$A:$WWW,MATCH(M$8,'CCR_%'!$A$8:$WWW$8,0),FALSE)+L422</f>
        <v>0.34652758358600122</v>
      </c>
      <c r="N422" s="102">
        <f>VLOOKUP($A422,'CCR_%'!$A:$WWW,MATCH(N$8,'CCR_%'!$A$8:$WWW$8,0),FALSE)+M422</f>
        <v>0.35123665647755214</v>
      </c>
      <c r="O422" s="102">
        <f>VLOOKUP($A422,'CCR_%'!$A:$WWW,MATCH(O$8,'CCR_%'!$A$8:$WWW$8,0),FALSE)+N422</f>
        <v>0.35123665647755214</v>
      </c>
      <c r="P422" s="102">
        <f>VLOOKUP($A422,'CCR_%'!$A:$WWW,MATCH(P$8,'CCR_%'!$A$8:$WWW$8,0),FALSE)+O422</f>
        <v>0.41193708242049032</v>
      </c>
      <c r="Q422" s="102">
        <f>VLOOKUP($A422,'CCR_%'!$A:$WWW,MATCH(Q$8,'CCR_%'!$A$8:$WWW$8,0),FALSE)+P422</f>
        <v>0.41193708242049032</v>
      </c>
      <c r="R422" s="102">
        <f>VLOOKUP($A422,'CCR_%'!$A:$WWW,MATCH(R$8,'CCR_%'!$A$8:$WWW$8,0),FALSE)+Q422</f>
        <v>0.49659940872611336</v>
      </c>
      <c r="S422" s="102">
        <f>VLOOKUP($A422,'CCR_%'!$A:$WWW,MATCH(S$8,'CCR_%'!$A$8:$WWW$8,0),FALSE)+R422</f>
        <v>0.49659940872611336</v>
      </c>
      <c r="T422" s="102">
        <f>VLOOKUP($A422,'CCR_%'!$A:$WWW,MATCH(T$8,'CCR_%'!$A$8:$WWW$8,0),FALSE)+S422</f>
        <v>0.5022935666480568</v>
      </c>
      <c r="U422" s="102">
        <f>VLOOKUP($A422,'CCR_%'!$A:$WWW,MATCH(U$8,'CCR_%'!$A$8:$WWW$8,0),FALSE)+T422</f>
        <v>0.5022935666480568</v>
      </c>
      <c r="V422" s="102">
        <f>VLOOKUP($A422,'CCR_%'!$A:$WWW,MATCH(V$8,'CCR_%'!$A$8:$WWW$8,0),FALSE)+U422</f>
        <v>0.50821503295256121</v>
      </c>
      <c r="W422" s="102">
        <f>VLOOKUP($A422,'CCR_%'!$A:$WWW,MATCH(W$8,'CCR_%'!$A$8:$WWW$8,0),FALSE)+V422</f>
        <v>0.50821503295256121</v>
      </c>
      <c r="X422" s="102">
        <f>VLOOKUP($A422,'CCR_%'!$A:$WWW,MATCH(X$8,'CCR_%'!$A$8:$WWW$8,0),FALSE)+W422</f>
        <v>0.51245319855495708</v>
      </c>
      <c r="Y422" s="102">
        <f>VLOOKUP($A422,'CCR_%'!$A:$WWW,MATCH(Y$8,'CCR_%'!$A$8:$WWW$8,0),FALSE)+X422</f>
        <v>0.51245319855495708</v>
      </c>
      <c r="Z422" s="102">
        <f>VLOOKUP($A422,'CCR_%'!$A:$WWW,MATCH(Z$8,'CCR_%'!$A$8:$WWW$8,0),FALSE)+Y422</f>
        <v>0.60548330844565346</v>
      </c>
      <c r="AA422" s="102">
        <f>VLOOKUP($A422,'CCR_%'!$A:$WWW,MATCH(AA$8,'CCR_%'!$A$8:$WWW$8,0),FALSE)+Z422</f>
        <v>0.60548330844565346</v>
      </c>
      <c r="AB422" s="102">
        <f>VLOOKUP($A422,'CCR_%'!$A:$WWW,MATCH(AB$8,'CCR_%'!$A$8:$WWW$8,0),FALSE)+AA422</f>
        <v>0.63019905206634386</v>
      </c>
      <c r="AC422" s="102">
        <f>VLOOKUP($A422,'CCR_%'!$A:$WWW,MATCH(AC$8,'CCR_%'!$A$8:$WWW$8,0),FALSE)+AB422</f>
        <v>0.63019905206634386</v>
      </c>
      <c r="AD422" s="102">
        <f>VLOOKUP($A422,'CCR_%'!$A:$WWW,MATCH(AD$8,'CCR_%'!$A$8:$WWW$8,0),FALSE)+AC422</f>
        <v>0.70701718583014683</v>
      </c>
      <c r="AE422" s="102">
        <f>VLOOKUP($A422,'CCR_%'!$A:$WWW,MATCH(AE$8,'CCR_%'!$A$8:$WWW$8,0),FALSE)+AD422</f>
        <v>0.70701718583014683</v>
      </c>
      <c r="AF422" s="102">
        <f>VLOOKUP($A422,'CCR_%'!$A:$WWW,MATCH(AF$8,'CCR_%'!$A$8:$WWW$8,0),FALSE)+AE422</f>
        <v>0.7112553514325427</v>
      </c>
      <c r="AG422" s="102">
        <f>VLOOKUP($A422,'CCR_%'!$A:$WWW,MATCH(AG$8,'CCR_%'!$A$8:$WWW$8,0),FALSE)+AF422</f>
        <v>0.7112553514325427</v>
      </c>
      <c r="AH422" s="102">
        <f>VLOOKUP($A422,'CCR_%'!$A:$WWW,MATCH(AH$8,'CCR_%'!$A$8:$WWW$8,0),FALSE)+AG422</f>
        <v>0.71422206735421978</v>
      </c>
      <c r="AI422" s="102">
        <f>VLOOKUP($A422,'CCR_%'!$A:$WWW,MATCH(AI$8,'CCR_%'!$A$8:$WWW$8,0),FALSE)+AH422</f>
        <v>0.71422206735421978</v>
      </c>
      <c r="AJ422" s="102">
        <f>VLOOKUP($A422,'CCR_%'!$A:$WWW,MATCH(AJ$8,'CCR_%'!$A$8:$WWW$8,0),FALSE)+AI422</f>
        <v>0.75246333569827084</v>
      </c>
      <c r="AK422" s="102">
        <f>VLOOKUP($A422,'CCR_%'!$A:$WWW,MATCH(AK$8,'CCR_%'!$A$8:$WWW$8,0),FALSE)+AJ422</f>
        <v>0.75246333569827084</v>
      </c>
      <c r="AL422" s="102">
        <f>VLOOKUP($A422,'CCR_%'!$A:$WWW,MATCH(AL$8,'CCR_%'!$A$8:$WWW$8,0),FALSE)+AK422</f>
        <v>0.75619385947010864</v>
      </c>
      <c r="AM422" s="102">
        <f>VLOOKUP($A422,'CCR_%'!$A:$WWW,MATCH(AM$8,'CCR_%'!$A$8:$WWW$8,0),FALSE)+AL422</f>
        <v>0.75619385947010864</v>
      </c>
      <c r="AN422" s="102">
        <f>VLOOKUP($A422,'CCR_%'!$A:$WWW,MATCH(AN$8,'CCR_%'!$A$8:$WWW$8,0),FALSE)+AM422</f>
        <v>0.75959600345390521</v>
      </c>
      <c r="AO422" s="102">
        <f>VLOOKUP($A422,'CCR_%'!$A:$WWW,MATCH(AO$8,'CCR_%'!$A$8:$WWW$8,0),FALSE)+AN422</f>
        <v>0.75959600345390521</v>
      </c>
      <c r="AP422" s="102">
        <f>VLOOKUP($A422,'CCR_%'!$A:$WWW,MATCH(AP$8,'CCR_%'!$A$8:$WWW$8,0),FALSE)+AO422</f>
        <v>0.81293326902644769</v>
      </c>
      <c r="AQ422" s="102">
        <f>VLOOKUP($A422,'CCR_%'!$A:$WWW,MATCH(AQ$8,'CCR_%'!$A$8:$WWW$8,0),FALSE)+AP422</f>
        <v>0.81293326902644769</v>
      </c>
      <c r="AR422" s="102">
        <f>VLOOKUP($A422,'CCR_%'!$A:$WWW,MATCH(AR$8,'CCR_%'!$A$8:$WWW$8,0),FALSE)+AQ422</f>
        <v>0.81589998494812477</v>
      </c>
      <c r="AS422" s="102">
        <f>VLOOKUP($A422,'CCR_%'!$A:$WWW,MATCH(AS$8,'CCR_%'!$A$8:$WWW$8,0),FALSE)+AR422</f>
        <v>0.81589998494812477</v>
      </c>
      <c r="AT422" s="102">
        <f>VLOOKUP($A422,'CCR_%'!$A:$WWW,MATCH(AT$8,'CCR_%'!$A$8:$WWW$8,0),FALSE)+AS422</f>
        <v>0.88102106187161222</v>
      </c>
      <c r="AU422" s="102">
        <f>VLOOKUP($A422,'CCR_%'!$A:$WWW,MATCH(AU$8,'CCR_%'!$A$8:$WWW$8,0),FALSE)+AT422</f>
        <v>0.88102106187161222</v>
      </c>
      <c r="AV422" s="102">
        <f>VLOOKUP($A422,'CCR_%'!$A:$WWW,MATCH(AV$8,'CCR_%'!$A$8:$WWW$8,0),FALSE)+AU422</f>
        <v>0.89832208240609546</v>
      </c>
      <c r="AW422" s="102">
        <f>VLOOKUP($A422,'CCR_%'!$A:$WWW,MATCH(AW$8,'CCR_%'!$A$8:$WWW$8,0),FALSE)+AV422</f>
        <v>0.89832208240609546</v>
      </c>
      <c r="AX422" s="102">
        <f>VLOOKUP($A422,'CCR_%'!$A:$WWW,MATCH(AX$8,'CCR_%'!$A$8:$WWW$8,0),FALSE)+AW422</f>
        <v>0.90172422638989203</v>
      </c>
      <c r="AY422" s="102">
        <f>VLOOKUP($A422,'CCR_%'!$A:$WWW,MATCH(AY$8,'CCR_%'!$A$8:$WWW$8,0),FALSE)+AX422</f>
        <v>0.90172422638989203</v>
      </c>
      <c r="AZ422" s="102">
        <f>VLOOKUP($A422,'CCR_%'!$A:$WWW,MATCH(AZ$8,'CCR_%'!$A$8:$WWW$8,0),FALSE)+AY422</f>
        <v>0.9046909423115691</v>
      </c>
      <c r="BA422" s="102">
        <f>VLOOKUP($A422,'CCR_%'!$A:$WWW,MATCH(BA$8,'CCR_%'!$A$8:$WWW$8,0),FALSE)+AZ422</f>
        <v>0.9046909423115691</v>
      </c>
      <c r="BB422" s="102">
        <f>VLOOKUP($A422,'CCR_%'!$A:$WWW,MATCH(BB$8,'CCR_%'!$A$8:$WWW$8,0),FALSE)+BA422</f>
        <v>0.95879201573427231</v>
      </c>
      <c r="BC422" s="102">
        <f>VLOOKUP($A422,'CCR_%'!$A:$WWW,MATCH(BC$8,'CCR_%'!$A$8:$WWW$8,0),FALSE)+BB422</f>
        <v>0.95879201573427231</v>
      </c>
      <c r="BD422" s="102">
        <f>VLOOKUP($A422,'CCR_%'!$A:$WWW,MATCH(BD$8,'CCR_%'!$A$8:$WWW$8,0),FALSE)+BC422</f>
        <v>0.99703328407832337</v>
      </c>
      <c r="BE422" s="102">
        <f>VLOOKUP($A422,'CCR_%'!$A:$WWW,MATCH(BE$8,'CCR_%'!$A$8:$WWW$8,0),FALSE)+BD422</f>
        <v>0.99703328407832337</v>
      </c>
      <c r="BF422" s="102">
        <f>VLOOKUP($A422,'CCR_%'!$A:$WWW,MATCH(BF$8,'CCR_%'!$A$8:$WWW$8,0),FALSE)+BE422</f>
        <v>0.99851664203916191</v>
      </c>
      <c r="BG422" s="102">
        <f>VLOOKUP($A422,'CCR_%'!$A:$WWW,MATCH(BG$8,'CCR_%'!$A$8:$WWW$8,0),FALSE)+BF422</f>
        <v>0.99851664203916191</v>
      </c>
      <c r="BH422" s="102">
        <f>VLOOKUP($A422,'CCR_%'!$A:$WWW,MATCH(BH$8,'CCR_%'!$A$8:$WWW$8,0),FALSE)+BG422</f>
        <v>0.99851664203916191</v>
      </c>
      <c r="BI422" s="102">
        <f>VLOOKUP($A422,'CCR_%'!$A:$WWW,MATCH(BI$8,'CCR_%'!$A$8:$WWW$8,0),FALSE)+BH422</f>
        <v>0.99851664203916191</v>
      </c>
      <c r="BJ422" s="102">
        <f>VLOOKUP($A422,'CCR_%'!$A:$WWW,MATCH(BJ$8,'CCR_%'!$A$8:$WWW$8,0),FALSE)+BI422</f>
        <v>0.99851664203916191</v>
      </c>
      <c r="BK422" s="102">
        <f>VLOOKUP($A422,'CCR_%'!$A:$WWW,MATCH(BK$8,'CCR_%'!$A$8:$WWW$8,0),FALSE)+BJ422</f>
        <v>1.0000000000000004</v>
      </c>
      <c r="BL422" s="102">
        <f>VLOOKUP($A422,'CCR_%'!$A:$WWW,MATCH(BL$8,'CCR_%'!$A$8:$WWW$8,0),FALSE)+BK422</f>
        <v>1.0000000000000004</v>
      </c>
    </row>
    <row r="423" spans="1:64" ht="16.5" customHeight="1" x14ac:dyDescent="0.25">
      <c r="A423" s="17">
        <v>4</v>
      </c>
      <c r="B423" s="18" t="s">
        <v>779</v>
      </c>
      <c r="C423" s="118"/>
      <c r="D423" s="118"/>
      <c r="E423" s="87"/>
      <c r="F423" s="87"/>
      <c r="G423" s="87"/>
      <c r="H423" s="87"/>
      <c r="I423" s="87"/>
      <c r="J423" s="87"/>
      <c r="K423" s="87"/>
      <c r="L423" s="87"/>
      <c r="M423" s="87"/>
      <c r="N423" s="87"/>
      <c r="O423" s="87"/>
      <c r="P423" s="87"/>
      <c r="Q423" s="87"/>
      <c r="R423" s="87"/>
      <c r="S423" s="87"/>
      <c r="T423" s="87"/>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row>
    <row r="424" spans="1:64" ht="16.5" customHeight="1" outlineLevel="1" x14ac:dyDescent="0.25">
      <c r="A424" s="22" t="s">
        <v>780</v>
      </c>
      <c r="B424" s="23" t="s">
        <v>781</v>
      </c>
      <c r="C424" s="89"/>
      <c r="D424" s="89"/>
      <c r="E424" s="90"/>
      <c r="F424" s="102"/>
      <c r="G424" s="102"/>
      <c r="H424" s="102"/>
      <c r="I424" s="102"/>
      <c r="J424" s="102"/>
      <c r="K424" s="102"/>
      <c r="L424" s="102"/>
      <c r="M424" s="102"/>
      <c r="N424" s="102"/>
      <c r="O424" s="102"/>
      <c r="P424" s="102"/>
      <c r="Q424" s="102"/>
      <c r="R424" s="102"/>
      <c r="S424" s="102"/>
      <c r="T424" s="102"/>
      <c r="U424" s="102"/>
      <c r="V424" s="102"/>
      <c r="W424" s="102"/>
      <c r="X424" s="102"/>
      <c r="Y424" s="102"/>
      <c r="Z424" s="102"/>
      <c r="AA424" s="102"/>
      <c r="AB424" s="102"/>
      <c r="AC424" s="102"/>
      <c r="AD424" s="102"/>
      <c r="AE424" s="102"/>
      <c r="AF424" s="102"/>
      <c r="AG424" s="102"/>
      <c r="AH424" s="102"/>
      <c r="AI424" s="102"/>
      <c r="AJ424" s="102"/>
      <c r="AK424" s="102"/>
      <c r="AL424" s="102"/>
      <c r="AM424" s="102"/>
      <c r="AN424" s="102"/>
      <c r="AO424" s="102"/>
      <c r="AP424" s="102"/>
      <c r="AQ424" s="102"/>
      <c r="AR424" s="102"/>
      <c r="AS424" s="102"/>
      <c r="AT424" s="102"/>
      <c r="AU424" s="102"/>
      <c r="AV424" s="102"/>
      <c r="AW424" s="102"/>
      <c r="AX424" s="102"/>
      <c r="AY424" s="102"/>
      <c r="AZ424" s="102"/>
      <c r="BA424" s="102"/>
      <c r="BB424" s="102"/>
      <c r="BC424" s="102"/>
      <c r="BD424" s="102"/>
      <c r="BE424" s="102"/>
      <c r="BF424" s="102"/>
      <c r="BG424" s="102"/>
      <c r="BH424" s="102"/>
      <c r="BI424" s="102"/>
      <c r="BJ424" s="102"/>
      <c r="BK424" s="102"/>
      <c r="BL424" s="102"/>
    </row>
    <row r="425" spans="1:64" ht="16.5" customHeight="1" outlineLevel="2" x14ac:dyDescent="0.25">
      <c r="A425" s="26" t="s">
        <v>782</v>
      </c>
      <c r="B425" s="38" t="s">
        <v>783</v>
      </c>
      <c r="C425" s="93">
        <v>45747</v>
      </c>
      <c r="D425" s="93">
        <v>46110</v>
      </c>
      <c r="E425" s="94">
        <f>VLOOKUP($A425,'CCR_%'!$A:$WWW,MATCH(E$8,'CCR_%'!$A$8:$WWW$8,0),FALSE)+0</f>
        <v>0.5</v>
      </c>
      <c r="F425" s="95">
        <f>VLOOKUP($A425,'CCR_%'!$A:$WWW,MATCH(F$8,'CCR_%'!$A$8:$WWW$8,0),FALSE)+E425</f>
        <v>1</v>
      </c>
      <c r="G425" s="95">
        <f>VLOOKUP($A425,'CCR_%'!$A:$WWW,MATCH(G$8,'CCR_%'!$A$8:$WWW$8,0),FALSE)+F425</f>
        <v>1</v>
      </c>
      <c r="H425" s="95">
        <f>VLOOKUP($A425,'CCR_%'!$A:$WWW,MATCH(H$8,'CCR_%'!$A$8:$WWW$8,0),FALSE)+G425</f>
        <v>1</v>
      </c>
      <c r="I425" s="95">
        <f>VLOOKUP($A425,'CCR_%'!$A:$WWW,MATCH(I$8,'CCR_%'!$A$8:$WWW$8,0),FALSE)+H425</f>
        <v>1</v>
      </c>
      <c r="J425" s="95">
        <f>VLOOKUP($A425,'CCR_%'!$A:$WWW,MATCH(J$8,'CCR_%'!$A$8:$WWW$8,0),FALSE)+I425</f>
        <v>1</v>
      </c>
      <c r="K425" s="95">
        <f>VLOOKUP($A425,'CCR_%'!$A:$WWW,MATCH(K$8,'CCR_%'!$A$8:$WWW$8,0),FALSE)+J425</f>
        <v>1</v>
      </c>
      <c r="L425" s="95">
        <f>VLOOKUP($A425,'CCR_%'!$A:$WWW,MATCH(L$8,'CCR_%'!$A$8:$WWW$8,0),FALSE)+K425</f>
        <v>1</v>
      </c>
      <c r="M425" s="95">
        <f>VLOOKUP($A425,'CCR_%'!$A:$WWW,MATCH(M$8,'CCR_%'!$A$8:$WWW$8,0),FALSE)+L425</f>
        <v>1</v>
      </c>
      <c r="N425" s="95">
        <f>VLOOKUP($A425,'CCR_%'!$A:$WWW,MATCH(N$8,'CCR_%'!$A$8:$WWW$8,0),FALSE)+M425</f>
        <v>1</v>
      </c>
      <c r="O425" s="95">
        <f>VLOOKUP($A425,'CCR_%'!$A:$WWW,MATCH(O$8,'CCR_%'!$A$8:$WWW$8,0),FALSE)+N425</f>
        <v>1</v>
      </c>
      <c r="P425" s="95">
        <f>VLOOKUP($A425,'CCR_%'!$A:$WWW,MATCH(P$8,'CCR_%'!$A$8:$WWW$8,0),FALSE)+O425</f>
        <v>1</v>
      </c>
      <c r="Q425" s="95">
        <f>VLOOKUP($A425,'CCR_%'!$A:$WWW,MATCH(Q$8,'CCR_%'!$A$8:$WWW$8,0),FALSE)+P425</f>
        <v>1</v>
      </c>
      <c r="R425" s="95">
        <f>VLOOKUP($A425,'CCR_%'!$A:$WWW,MATCH(R$8,'CCR_%'!$A$8:$WWW$8,0),FALSE)+Q425</f>
        <v>1</v>
      </c>
      <c r="S425" s="95">
        <f>VLOOKUP($A425,'CCR_%'!$A:$WWW,MATCH(S$8,'CCR_%'!$A$8:$WWW$8,0),FALSE)+R425</f>
        <v>1</v>
      </c>
      <c r="T425" s="95">
        <f>VLOOKUP($A425,'CCR_%'!$A:$WWW,MATCH(T$8,'CCR_%'!$A$8:$WWW$8,0),FALSE)+S425</f>
        <v>1</v>
      </c>
      <c r="U425" s="95">
        <f>VLOOKUP($A425,'CCR_%'!$A:$WWW,MATCH(U$8,'CCR_%'!$A$8:$WWW$8,0),FALSE)+T425</f>
        <v>1</v>
      </c>
      <c r="V425" s="95">
        <f>VLOOKUP($A425,'CCR_%'!$A:$WWW,MATCH(V$8,'CCR_%'!$A$8:$WWW$8,0),FALSE)+U425</f>
        <v>1</v>
      </c>
      <c r="W425" s="95">
        <f>VLOOKUP($A425,'CCR_%'!$A:$WWW,MATCH(W$8,'CCR_%'!$A$8:$WWW$8,0),FALSE)+V425</f>
        <v>1</v>
      </c>
      <c r="X425" s="95">
        <f>VLOOKUP($A425,'CCR_%'!$A:$WWW,MATCH(X$8,'CCR_%'!$A$8:$WWW$8,0),FALSE)+W425</f>
        <v>1</v>
      </c>
      <c r="Y425" s="95">
        <f>VLOOKUP($A425,'CCR_%'!$A:$WWW,MATCH(Y$8,'CCR_%'!$A$8:$WWW$8,0),FALSE)+X425</f>
        <v>1</v>
      </c>
      <c r="Z425" s="95">
        <f>VLOOKUP($A425,'CCR_%'!$A:$WWW,MATCH(Z$8,'CCR_%'!$A$8:$WWW$8,0),FALSE)+Y425</f>
        <v>1</v>
      </c>
      <c r="AA425" s="95">
        <f>VLOOKUP($A425,'CCR_%'!$A:$WWW,MATCH(AA$8,'CCR_%'!$A$8:$WWW$8,0),FALSE)+Z425</f>
        <v>1</v>
      </c>
      <c r="AB425" s="95">
        <f>VLOOKUP($A425,'CCR_%'!$A:$WWW,MATCH(AB$8,'CCR_%'!$A$8:$WWW$8,0),FALSE)+AA425</f>
        <v>1</v>
      </c>
      <c r="AC425" s="95">
        <f>VLOOKUP($A425,'CCR_%'!$A:$WWW,MATCH(AC$8,'CCR_%'!$A$8:$WWW$8,0),FALSE)+AB425</f>
        <v>1</v>
      </c>
      <c r="AD425" s="95">
        <f>VLOOKUP($A425,'CCR_%'!$A:$WWW,MATCH(AD$8,'CCR_%'!$A$8:$WWW$8,0),FALSE)+AC425</f>
        <v>1</v>
      </c>
      <c r="AE425" s="95">
        <f>VLOOKUP($A425,'CCR_%'!$A:$WWW,MATCH(AE$8,'CCR_%'!$A$8:$WWW$8,0),FALSE)+AD425</f>
        <v>1</v>
      </c>
      <c r="AF425" s="95">
        <f>VLOOKUP($A425,'CCR_%'!$A:$WWW,MATCH(AF$8,'CCR_%'!$A$8:$WWW$8,0),FALSE)+AE425</f>
        <v>1</v>
      </c>
      <c r="AG425" s="95">
        <f>VLOOKUP($A425,'CCR_%'!$A:$WWW,MATCH(AG$8,'CCR_%'!$A$8:$WWW$8,0),FALSE)+AF425</f>
        <v>1</v>
      </c>
      <c r="AH425" s="95">
        <f>VLOOKUP($A425,'CCR_%'!$A:$WWW,MATCH(AH$8,'CCR_%'!$A$8:$WWW$8,0),FALSE)+AG425</f>
        <v>1</v>
      </c>
      <c r="AI425" s="95">
        <f>VLOOKUP($A425,'CCR_%'!$A:$WWW,MATCH(AI$8,'CCR_%'!$A$8:$WWW$8,0),FALSE)+AH425</f>
        <v>1</v>
      </c>
      <c r="AJ425" s="95">
        <f>VLOOKUP($A425,'CCR_%'!$A:$WWW,MATCH(AJ$8,'CCR_%'!$A$8:$WWW$8,0),FALSE)+AI425</f>
        <v>1</v>
      </c>
      <c r="AK425" s="95">
        <f>VLOOKUP($A425,'CCR_%'!$A:$WWW,MATCH(AK$8,'CCR_%'!$A$8:$WWW$8,0),FALSE)+AJ425</f>
        <v>1</v>
      </c>
      <c r="AL425" s="95">
        <f>VLOOKUP($A425,'CCR_%'!$A:$WWW,MATCH(AL$8,'CCR_%'!$A$8:$WWW$8,0),FALSE)+AK425</f>
        <v>1</v>
      </c>
      <c r="AM425" s="95">
        <f>VLOOKUP($A425,'CCR_%'!$A:$WWW,MATCH(AM$8,'CCR_%'!$A$8:$WWW$8,0),FALSE)+AL425</f>
        <v>1</v>
      </c>
      <c r="AN425" s="95">
        <f>VLOOKUP($A425,'CCR_%'!$A:$WWW,MATCH(AN$8,'CCR_%'!$A$8:$WWW$8,0),FALSE)+AM425</f>
        <v>1</v>
      </c>
      <c r="AO425" s="95">
        <f>VLOOKUP($A425,'CCR_%'!$A:$WWW,MATCH(AO$8,'CCR_%'!$A$8:$WWW$8,0),FALSE)+AN425</f>
        <v>1</v>
      </c>
      <c r="AP425" s="95">
        <f>VLOOKUP($A425,'CCR_%'!$A:$WWW,MATCH(AP$8,'CCR_%'!$A$8:$WWW$8,0),FALSE)+AO425</f>
        <v>1</v>
      </c>
      <c r="AQ425" s="95">
        <f>VLOOKUP($A425,'CCR_%'!$A:$WWW,MATCH(AQ$8,'CCR_%'!$A$8:$WWW$8,0),FALSE)+AP425</f>
        <v>1</v>
      </c>
      <c r="AR425" s="95">
        <f>VLOOKUP($A425,'CCR_%'!$A:$WWW,MATCH(AR$8,'CCR_%'!$A$8:$WWW$8,0),FALSE)+AQ425</f>
        <v>1</v>
      </c>
      <c r="AS425" s="95">
        <f>VLOOKUP($A425,'CCR_%'!$A:$WWW,MATCH(AS$8,'CCR_%'!$A$8:$WWW$8,0),FALSE)+AR425</f>
        <v>1</v>
      </c>
      <c r="AT425" s="95">
        <f>VLOOKUP($A425,'CCR_%'!$A:$WWW,MATCH(AT$8,'CCR_%'!$A$8:$WWW$8,0),FALSE)+AS425</f>
        <v>1</v>
      </c>
      <c r="AU425" s="95">
        <f>VLOOKUP($A425,'CCR_%'!$A:$WWW,MATCH(AU$8,'CCR_%'!$A$8:$WWW$8,0),FALSE)+AT425</f>
        <v>1</v>
      </c>
      <c r="AV425" s="95">
        <f>VLOOKUP($A425,'CCR_%'!$A:$WWW,MATCH(AV$8,'CCR_%'!$A$8:$WWW$8,0),FALSE)+AU425</f>
        <v>1</v>
      </c>
      <c r="AW425" s="95">
        <f>VLOOKUP($A425,'CCR_%'!$A:$WWW,MATCH(AW$8,'CCR_%'!$A$8:$WWW$8,0),FALSE)+AV425</f>
        <v>1</v>
      </c>
      <c r="AX425" s="95">
        <f>VLOOKUP($A425,'CCR_%'!$A:$WWW,MATCH(AX$8,'CCR_%'!$A$8:$WWW$8,0),FALSE)+AW425</f>
        <v>1</v>
      </c>
      <c r="AY425" s="95">
        <f>VLOOKUP($A425,'CCR_%'!$A:$WWW,MATCH(AY$8,'CCR_%'!$A$8:$WWW$8,0),FALSE)+AX425</f>
        <v>1</v>
      </c>
      <c r="AZ425" s="95">
        <f>VLOOKUP($A425,'CCR_%'!$A:$WWW,MATCH(AZ$8,'CCR_%'!$A$8:$WWW$8,0),FALSE)+AY425</f>
        <v>1</v>
      </c>
      <c r="BA425" s="95">
        <f>VLOOKUP($A425,'CCR_%'!$A:$WWW,MATCH(BA$8,'CCR_%'!$A$8:$WWW$8,0),FALSE)+AZ425</f>
        <v>1</v>
      </c>
      <c r="BB425" s="95">
        <f>VLOOKUP($A425,'CCR_%'!$A:$WWW,MATCH(BB$8,'CCR_%'!$A$8:$WWW$8,0),FALSE)+BA425</f>
        <v>1</v>
      </c>
      <c r="BC425" s="95">
        <f>VLOOKUP($A425,'CCR_%'!$A:$WWW,MATCH(BC$8,'CCR_%'!$A$8:$WWW$8,0),FALSE)+BB425</f>
        <v>1</v>
      </c>
      <c r="BD425" s="95">
        <f>VLOOKUP($A425,'CCR_%'!$A:$WWW,MATCH(BD$8,'CCR_%'!$A$8:$WWW$8,0),FALSE)+BC425</f>
        <v>1</v>
      </c>
      <c r="BE425" s="95">
        <f>VLOOKUP($A425,'CCR_%'!$A:$WWW,MATCH(BE$8,'CCR_%'!$A$8:$WWW$8,0),FALSE)+BD425</f>
        <v>1</v>
      </c>
      <c r="BF425" s="95">
        <f>VLOOKUP($A425,'CCR_%'!$A:$WWW,MATCH(BF$8,'CCR_%'!$A$8:$WWW$8,0),FALSE)+BE425</f>
        <v>1</v>
      </c>
      <c r="BG425" s="95">
        <f>VLOOKUP($A425,'CCR_%'!$A:$WWW,MATCH(BG$8,'CCR_%'!$A$8:$WWW$8,0),FALSE)+BF425</f>
        <v>1</v>
      </c>
      <c r="BH425" s="95">
        <f>VLOOKUP($A425,'CCR_%'!$A:$WWW,MATCH(BH$8,'CCR_%'!$A$8:$WWW$8,0),FALSE)+BG425</f>
        <v>1</v>
      </c>
      <c r="BI425" s="95">
        <f>VLOOKUP($A425,'CCR_%'!$A:$WWW,MATCH(BI$8,'CCR_%'!$A$8:$WWW$8,0),FALSE)+BH425</f>
        <v>1</v>
      </c>
      <c r="BJ425" s="95">
        <f>VLOOKUP($A425,'CCR_%'!$A:$WWW,MATCH(BJ$8,'CCR_%'!$A$8:$WWW$8,0),FALSE)+BI425</f>
        <v>1</v>
      </c>
      <c r="BK425" s="95">
        <f>VLOOKUP($A425,'CCR_%'!$A:$WWW,MATCH(BK$8,'CCR_%'!$A$8:$WWW$8,0),FALSE)+BJ425</f>
        <v>1</v>
      </c>
      <c r="BL425" s="95">
        <f>VLOOKUP($A425,'CCR_%'!$A:$WWW,MATCH(BL$8,'CCR_%'!$A$8:$WWW$8,0),FALSE)+BK425</f>
        <v>1</v>
      </c>
    </row>
    <row r="426" spans="1:64" ht="16.5" customHeight="1" outlineLevel="2" x14ac:dyDescent="0.25">
      <c r="A426" s="26" t="s">
        <v>784</v>
      </c>
      <c r="B426" s="38" t="s">
        <v>785</v>
      </c>
      <c r="C426" s="93"/>
      <c r="D426" s="93"/>
      <c r="E426" s="94"/>
      <c r="F426" s="95"/>
      <c r="G426" s="95"/>
      <c r="H426" s="95"/>
      <c r="I426" s="95"/>
      <c r="J426" s="95"/>
      <c r="K426" s="95"/>
      <c r="L426" s="95"/>
      <c r="M426" s="95"/>
      <c r="N426" s="95"/>
      <c r="O426" s="95"/>
      <c r="P426" s="95"/>
      <c r="Q426" s="95"/>
      <c r="R426" s="95"/>
      <c r="S426" s="95"/>
      <c r="T426" s="95"/>
      <c r="U426" s="95"/>
      <c r="V426" s="95"/>
      <c r="W426" s="95"/>
      <c r="X426" s="95"/>
      <c r="Y426" s="95"/>
      <c r="Z426" s="95"/>
      <c r="AA426" s="95"/>
      <c r="AB426" s="95"/>
      <c r="AC426" s="95"/>
      <c r="AD426" s="95"/>
      <c r="AE426" s="95"/>
      <c r="AF426" s="95"/>
      <c r="AG426" s="95"/>
      <c r="AH426" s="95"/>
      <c r="AI426" s="95"/>
      <c r="AJ426" s="95"/>
      <c r="AK426" s="95"/>
      <c r="AL426" s="95"/>
      <c r="AM426" s="95"/>
      <c r="AN426" s="95"/>
      <c r="AO426" s="95"/>
      <c r="AP426" s="95"/>
      <c r="AQ426" s="95"/>
      <c r="AR426" s="95"/>
      <c r="AS426" s="95"/>
      <c r="AT426" s="95"/>
      <c r="AU426" s="95"/>
      <c r="AV426" s="95"/>
      <c r="AW426" s="95"/>
      <c r="AX426" s="95"/>
      <c r="AY426" s="95"/>
      <c r="AZ426" s="95"/>
      <c r="BA426" s="95"/>
      <c r="BB426" s="95"/>
      <c r="BC426" s="95"/>
      <c r="BD426" s="95"/>
      <c r="BE426" s="95"/>
      <c r="BF426" s="95"/>
      <c r="BG426" s="95"/>
      <c r="BH426" s="95"/>
      <c r="BI426" s="95"/>
      <c r="BJ426" s="95"/>
      <c r="BK426" s="95"/>
      <c r="BL426" s="95"/>
    </row>
    <row r="427" spans="1:64" ht="16.5" customHeight="1" outlineLevel="3" x14ac:dyDescent="0.25">
      <c r="A427" s="30" t="s">
        <v>786</v>
      </c>
      <c r="B427" s="58" t="s">
        <v>787</v>
      </c>
      <c r="C427" s="97">
        <v>45747</v>
      </c>
      <c r="D427" s="97">
        <v>46110</v>
      </c>
      <c r="E427" s="98">
        <f>VLOOKUP($A427,'CCR_%'!$A:$WWW,MATCH(E$8,'CCR_%'!$A$8:$WWW$8,0),FALSE)+0</f>
        <v>0.5</v>
      </c>
      <c r="F427" s="99">
        <f>VLOOKUP($A427,'CCR_%'!$A:$WWW,MATCH(F$8,'CCR_%'!$A$8:$WWW$8,0),FALSE)+E427</f>
        <v>1</v>
      </c>
      <c r="G427" s="99">
        <f>VLOOKUP($A427,'CCR_%'!$A:$WWW,MATCH(G$8,'CCR_%'!$A$8:$WWW$8,0),FALSE)+F427</f>
        <v>1</v>
      </c>
      <c r="H427" s="99">
        <f>VLOOKUP($A427,'CCR_%'!$A:$WWW,MATCH(H$8,'CCR_%'!$A$8:$WWW$8,0),FALSE)+G427</f>
        <v>1</v>
      </c>
      <c r="I427" s="99">
        <f>VLOOKUP($A427,'CCR_%'!$A:$WWW,MATCH(I$8,'CCR_%'!$A$8:$WWW$8,0),FALSE)+H427</f>
        <v>1</v>
      </c>
      <c r="J427" s="99">
        <f>VLOOKUP($A427,'CCR_%'!$A:$WWW,MATCH(J$8,'CCR_%'!$A$8:$WWW$8,0),FALSE)+I427</f>
        <v>1</v>
      </c>
      <c r="K427" s="99">
        <f>VLOOKUP($A427,'CCR_%'!$A:$WWW,MATCH(K$8,'CCR_%'!$A$8:$WWW$8,0),FALSE)+J427</f>
        <v>1</v>
      </c>
      <c r="L427" s="99">
        <f>VLOOKUP($A427,'CCR_%'!$A:$WWW,MATCH(L$8,'CCR_%'!$A$8:$WWW$8,0),FALSE)+K427</f>
        <v>1</v>
      </c>
      <c r="M427" s="99">
        <f>VLOOKUP($A427,'CCR_%'!$A:$WWW,MATCH(M$8,'CCR_%'!$A$8:$WWW$8,0),FALSE)+L427</f>
        <v>1</v>
      </c>
      <c r="N427" s="99">
        <f>VLOOKUP($A427,'CCR_%'!$A:$WWW,MATCH(N$8,'CCR_%'!$A$8:$WWW$8,0),FALSE)+M427</f>
        <v>1</v>
      </c>
      <c r="O427" s="99">
        <f>VLOOKUP($A427,'CCR_%'!$A:$WWW,MATCH(O$8,'CCR_%'!$A$8:$WWW$8,0),FALSE)+N427</f>
        <v>1</v>
      </c>
      <c r="P427" s="99">
        <f>VLOOKUP($A427,'CCR_%'!$A:$WWW,MATCH(P$8,'CCR_%'!$A$8:$WWW$8,0),FALSE)+O427</f>
        <v>1</v>
      </c>
      <c r="Q427" s="99">
        <f>VLOOKUP($A427,'CCR_%'!$A:$WWW,MATCH(Q$8,'CCR_%'!$A$8:$WWW$8,0),FALSE)+P427</f>
        <v>1</v>
      </c>
      <c r="R427" s="99">
        <f>VLOOKUP($A427,'CCR_%'!$A:$WWW,MATCH(R$8,'CCR_%'!$A$8:$WWW$8,0),FALSE)+Q427</f>
        <v>1</v>
      </c>
      <c r="S427" s="99">
        <f>VLOOKUP($A427,'CCR_%'!$A:$WWW,MATCH(S$8,'CCR_%'!$A$8:$WWW$8,0),FALSE)+R427</f>
        <v>1</v>
      </c>
      <c r="T427" s="99">
        <f>VLOOKUP($A427,'CCR_%'!$A:$WWW,MATCH(T$8,'CCR_%'!$A$8:$WWW$8,0),FALSE)+S427</f>
        <v>1</v>
      </c>
      <c r="U427" s="99">
        <f>VLOOKUP($A427,'CCR_%'!$A:$WWW,MATCH(U$8,'CCR_%'!$A$8:$WWW$8,0),FALSE)+T427</f>
        <v>1</v>
      </c>
      <c r="V427" s="99">
        <f>VLOOKUP($A427,'CCR_%'!$A:$WWW,MATCH(V$8,'CCR_%'!$A$8:$WWW$8,0),FALSE)+U427</f>
        <v>1</v>
      </c>
      <c r="W427" s="99">
        <f>VLOOKUP($A427,'CCR_%'!$A:$WWW,MATCH(W$8,'CCR_%'!$A$8:$WWW$8,0),FALSE)+V427</f>
        <v>1</v>
      </c>
      <c r="X427" s="99">
        <f>VLOOKUP($A427,'CCR_%'!$A:$WWW,MATCH(X$8,'CCR_%'!$A$8:$WWW$8,0),FALSE)+W427</f>
        <v>1</v>
      </c>
      <c r="Y427" s="99">
        <f>VLOOKUP($A427,'CCR_%'!$A:$WWW,MATCH(Y$8,'CCR_%'!$A$8:$WWW$8,0),FALSE)+X427</f>
        <v>1</v>
      </c>
      <c r="Z427" s="99">
        <f>VLOOKUP($A427,'CCR_%'!$A:$WWW,MATCH(Z$8,'CCR_%'!$A$8:$WWW$8,0),FALSE)+Y427</f>
        <v>1</v>
      </c>
      <c r="AA427" s="99">
        <f>VLOOKUP($A427,'CCR_%'!$A:$WWW,MATCH(AA$8,'CCR_%'!$A$8:$WWW$8,0),FALSE)+Z427</f>
        <v>1</v>
      </c>
      <c r="AB427" s="99">
        <f>VLOOKUP($A427,'CCR_%'!$A:$WWW,MATCH(AB$8,'CCR_%'!$A$8:$WWW$8,0),FALSE)+AA427</f>
        <v>1</v>
      </c>
      <c r="AC427" s="99">
        <f>VLOOKUP($A427,'CCR_%'!$A:$WWW,MATCH(AC$8,'CCR_%'!$A$8:$WWW$8,0),FALSE)+AB427</f>
        <v>1</v>
      </c>
      <c r="AD427" s="99">
        <f>VLOOKUP($A427,'CCR_%'!$A:$WWW,MATCH(AD$8,'CCR_%'!$A$8:$WWW$8,0),FALSE)+AC427</f>
        <v>1</v>
      </c>
      <c r="AE427" s="99">
        <f>VLOOKUP($A427,'CCR_%'!$A:$WWW,MATCH(AE$8,'CCR_%'!$A$8:$WWW$8,0),FALSE)+AD427</f>
        <v>1</v>
      </c>
      <c r="AF427" s="99">
        <f>VLOOKUP($A427,'CCR_%'!$A:$WWW,MATCH(AF$8,'CCR_%'!$A$8:$WWW$8,0),FALSE)+AE427</f>
        <v>1</v>
      </c>
      <c r="AG427" s="99">
        <f>VLOOKUP($A427,'CCR_%'!$A:$WWW,MATCH(AG$8,'CCR_%'!$A$8:$WWW$8,0),FALSE)+AF427</f>
        <v>1</v>
      </c>
      <c r="AH427" s="99">
        <f>VLOOKUP($A427,'CCR_%'!$A:$WWW,MATCH(AH$8,'CCR_%'!$A$8:$WWW$8,0),FALSE)+AG427</f>
        <v>1</v>
      </c>
      <c r="AI427" s="99">
        <f>VLOOKUP($A427,'CCR_%'!$A:$WWW,MATCH(AI$8,'CCR_%'!$A$8:$WWW$8,0),FALSE)+AH427</f>
        <v>1</v>
      </c>
      <c r="AJ427" s="99">
        <f>VLOOKUP($A427,'CCR_%'!$A:$WWW,MATCH(AJ$8,'CCR_%'!$A$8:$WWW$8,0),FALSE)+AI427</f>
        <v>1</v>
      </c>
      <c r="AK427" s="99">
        <f>VLOOKUP($A427,'CCR_%'!$A:$WWW,MATCH(AK$8,'CCR_%'!$A$8:$WWW$8,0),FALSE)+AJ427</f>
        <v>1</v>
      </c>
      <c r="AL427" s="99">
        <f>VLOOKUP($A427,'CCR_%'!$A:$WWW,MATCH(AL$8,'CCR_%'!$A$8:$WWW$8,0),FALSE)+AK427</f>
        <v>1</v>
      </c>
      <c r="AM427" s="99">
        <f>VLOOKUP($A427,'CCR_%'!$A:$WWW,MATCH(AM$8,'CCR_%'!$A$8:$WWW$8,0),FALSE)+AL427</f>
        <v>1</v>
      </c>
      <c r="AN427" s="99">
        <f>VLOOKUP($A427,'CCR_%'!$A:$WWW,MATCH(AN$8,'CCR_%'!$A$8:$WWW$8,0),FALSE)+AM427</f>
        <v>1</v>
      </c>
      <c r="AO427" s="99">
        <f>VLOOKUP($A427,'CCR_%'!$A:$WWW,MATCH(AO$8,'CCR_%'!$A$8:$WWW$8,0),FALSE)+AN427</f>
        <v>1</v>
      </c>
      <c r="AP427" s="99">
        <f>VLOOKUP($A427,'CCR_%'!$A:$WWW,MATCH(AP$8,'CCR_%'!$A$8:$WWW$8,0),FALSE)+AO427</f>
        <v>1</v>
      </c>
      <c r="AQ427" s="99">
        <f>VLOOKUP($A427,'CCR_%'!$A:$WWW,MATCH(AQ$8,'CCR_%'!$A$8:$WWW$8,0),FALSE)+AP427</f>
        <v>1</v>
      </c>
      <c r="AR427" s="99">
        <f>VLOOKUP($A427,'CCR_%'!$A:$WWW,MATCH(AR$8,'CCR_%'!$A$8:$WWW$8,0),FALSE)+AQ427</f>
        <v>1</v>
      </c>
      <c r="AS427" s="99">
        <f>VLOOKUP($A427,'CCR_%'!$A:$WWW,MATCH(AS$8,'CCR_%'!$A$8:$WWW$8,0),FALSE)+AR427</f>
        <v>1</v>
      </c>
      <c r="AT427" s="99">
        <f>VLOOKUP($A427,'CCR_%'!$A:$WWW,MATCH(AT$8,'CCR_%'!$A$8:$WWW$8,0),FALSE)+AS427</f>
        <v>1</v>
      </c>
      <c r="AU427" s="99">
        <f>VLOOKUP($A427,'CCR_%'!$A:$WWW,MATCH(AU$8,'CCR_%'!$A$8:$WWW$8,0),FALSE)+AT427</f>
        <v>1</v>
      </c>
      <c r="AV427" s="99">
        <f>VLOOKUP($A427,'CCR_%'!$A:$WWW,MATCH(AV$8,'CCR_%'!$A$8:$WWW$8,0),FALSE)+AU427</f>
        <v>1</v>
      </c>
      <c r="AW427" s="99">
        <f>VLOOKUP($A427,'CCR_%'!$A:$WWW,MATCH(AW$8,'CCR_%'!$A$8:$WWW$8,0),FALSE)+AV427</f>
        <v>1</v>
      </c>
      <c r="AX427" s="99">
        <f>VLOOKUP($A427,'CCR_%'!$A:$WWW,MATCH(AX$8,'CCR_%'!$A$8:$WWW$8,0),FALSE)+AW427</f>
        <v>1</v>
      </c>
      <c r="AY427" s="99">
        <f>VLOOKUP($A427,'CCR_%'!$A:$WWW,MATCH(AY$8,'CCR_%'!$A$8:$WWW$8,0),FALSE)+AX427</f>
        <v>1</v>
      </c>
      <c r="AZ427" s="99">
        <f>VLOOKUP($A427,'CCR_%'!$A:$WWW,MATCH(AZ$8,'CCR_%'!$A$8:$WWW$8,0),FALSE)+AY427</f>
        <v>1</v>
      </c>
      <c r="BA427" s="99">
        <f>VLOOKUP($A427,'CCR_%'!$A:$WWW,MATCH(BA$8,'CCR_%'!$A$8:$WWW$8,0),FALSE)+AZ427</f>
        <v>1</v>
      </c>
      <c r="BB427" s="99">
        <f>VLOOKUP($A427,'CCR_%'!$A:$WWW,MATCH(BB$8,'CCR_%'!$A$8:$WWW$8,0),FALSE)+BA427</f>
        <v>1</v>
      </c>
      <c r="BC427" s="99">
        <f>VLOOKUP($A427,'CCR_%'!$A:$WWW,MATCH(BC$8,'CCR_%'!$A$8:$WWW$8,0),FALSE)+BB427</f>
        <v>1</v>
      </c>
      <c r="BD427" s="99">
        <f>VLOOKUP($A427,'CCR_%'!$A:$WWW,MATCH(BD$8,'CCR_%'!$A$8:$WWW$8,0),FALSE)+BC427</f>
        <v>1</v>
      </c>
      <c r="BE427" s="99">
        <f>VLOOKUP($A427,'CCR_%'!$A:$WWW,MATCH(BE$8,'CCR_%'!$A$8:$WWW$8,0),FALSE)+BD427</f>
        <v>1</v>
      </c>
      <c r="BF427" s="99">
        <f>VLOOKUP($A427,'CCR_%'!$A:$WWW,MATCH(BF$8,'CCR_%'!$A$8:$WWW$8,0),FALSE)+BE427</f>
        <v>1</v>
      </c>
      <c r="BG427" s="99">
        <f>VLOOKUP($A427,'CCR_%'!$A:$WWW,MATCH(BG$8,'CCR_%'!$A$8:$WWW$8,0),FALSE)+BF427</f>
        <v>1</v>
      </c>
      <c r="BH427" s="99">
        <f>VLOOKUP($A427,'CCR_%'!$A:$WWW,MATCH(BH$8,'CCR_%'!$A$8:$WWW$8,0),FALSE)+BG427</f>
        <v>1</v>
      </c>
      <c r="BI427" s="99">
        <f>VLOOKUP($A427,'CCR_%'!$A:$WWW,MATCH(BI$8,'CCR_%'!$A$8:$WWW$8,0),FALSE)+BH427</f>
        <v>1</v>
      </c>
      <c r="BJ427" s="99">
        <f>VLOOKUP($A427,'CCR_%'!$A:$WWW,MATCH(BJ$8,'CCR_%'!$A$8:$WWW$8,0),FALSE)+BI427</f>
        <v>1</v>
      </c>
      <c r="BK427" s="99">
        <f>VLOOKUP($A427,'CCR_%'!$A:$WWW,MATCH(BK$8,'CCR_%'!$A$8:$WWW$8,0),FALSE)+BJ427</f>
        <v>1</v>
      </c>
      <c r="BL427" s="99">
        <f>VLOOKUP($A427,'CCR_%'!$A:$WWW,MATCH(BL$8,'CCR_%'!$A$8:$WWW$8,0),FALSE)+BK427</f>
        <v>1</v>
      </c>
    </row>
    <row r="428" spans="1:64" ht="16.5" customHeight="1" outlineLevel="3" x14ac:dyDescent="0.25">
      <c r="A428" s="30" t="s">
        <v>788</v>
      </c>
      <c r="B428" s="58" t="s">
        <v>584</v>
      </c>
      <c r="C428" s="97">
        <v>45747</v>
      </c>
      <c r="D428" s="97">
        <v>46110</v>
      </c>
      <c r="E428" s="98">
        <f>VLOOKUP($A428,'CCR_%'!$A:$WWW,MATCH(E$8,'CCR_%'!$A$8:$WWW$8,0),FALSE)+0</f>
        <v>0.5</v>
      </c>
      <c r="F428" s="99">
        <f>VLOOKUP($A428,'CCR_%'!$A:$WWW,MATCH(F$8,'CCR_%'!$A$8:$WWW$8,0),FALSE)+E428</f>
        <v>1</v>
      </c>
      <c r="G428" s="99">
        <f>VLOOKUP($A428,'CCR_%'!$A:$WWW,MATCH(G$8,'CCR_%'!$A$8:$WWW$8,0),FALSE)+F428</f>
        <v>1</v>
      </c>
      <c r="H428" s="99">
        <f>VLOOKUP($A428,'CCR_%'!$A:$WWW,MATCH(H$8,'CCR_%'!$A$8:$WWW$8,0),FALSE)+G428</f>
        <v>1</v>
      </c>
      <c r="I428" s="99">
        <f>VLOOKUP($A428,'CCR_%'!$A:$WWW,MATCH(I$8,'CCR_%'!$A$8:$WWW$8,0),FALSE)+H428</f>
        <v>1</v>
      </c>
      <c r="J428" s="99">
        <f>VLOOKUP($A428,'CCR_%'!$A:$WWW,MATCH(J$8,'CCR_%'!$A$8:$WWW$8,0),FALSE)+I428</f>
        <v>1</v>
      </c>
      <c r="K428" s="99">
        <f>VLOOKUP($A428,'CCR_%'!$A:$WWW,MATCH(K$8,'CCR_%'!$A$8:$WWW$8,0),FALSE)+J428</f>
        <v>1</v>
      </c>
      <c r="L428" s="99">
        <f>VLOOKUP($A428,'CCR_%'!$A:$WWW,MATCH(L$8,'CCR_%'!$A$8:$WWW$8,0),FALSE)+K428</f>
        <v>1</v>
      </c>
      <c r="M428" s="99">
        <f>VLOOKUP($A428,'CCR_%'!$A:$WWW,MATCH(M$8,'CCR_%'!$A$8:$WWW$8,0),FALSE)+L428</f>
        <v>1</v>
      </c>
      <c r="N428" s="99">
        <f>VLOOKUP($A428,'CCR_%'!$A:$WWW,MATCH(N$8,'CCR_%'!$A$8:$WWW$8,0),FALSE)+M428</f>
        <v>1</v>
      </c>
      <c r="O428" s="99">
        <f>VLOOKUP($A428,'CCR_%'!$A:$WWW,MATCH(O$8,'CCR_%'!$A$8:$WWW$8,0),FALSE)+N428</f>
        <v>1</v>
      </c>
      <c r="P428" s="99">
        <f>VLOOKUP($A428,'CCR_%'!$A:$WWW,MATCH(P$8,'CCR_%'!$A$8:$WWW$8,0),FALSE)+O428</f>
        <v>1</v>
      </c>
      <c r="Q428" s="99">
        <f>VLOOKUP($A428,'CCR_%'!$A:$WWW,MATCH(Q$8,'CCR_%'!$A$8:$WWW$8,0),FALSE)+P428</f>
        <v>1</v>
      </c>
      <c r="R428" s="99">
        <f>VLOOKUP($A428,'CCR_%'!$A:$WWW,MATCH(R$8,'CCR_%'!$A$8:$WWW$8,0),FALSE)+Q428</f>
        <v>1</v>
      </c>
      <c r="S428" s="99">
        <f>VLOOKUP($A428,'CCR_%'!$A:$WWW,MATCH(S$8,'CCR_%'!$A$8:$WWW$8,0),FALSE)+R428</f>
        <v>1</v>
      </c>
      <c r="T428" s="99">
        <f>VLOOKUP($A428,'CCR_%'!$A:$WWW,MATCH(T$8,'CCR_%'!$A$8:$WWW$8,0),FALSE)+S428</f>
        <v>1</v>
      </c>
      <c r="U428" s="99">
        <f>VLOOKUP($A428,'CCR_%'!$A:$WWW,MATCH(U$8,'CCR_%'!$A$8:$WWW$8,0),FALSE)+T428</f>
        <v>1</v>
      </c>
      <c r="V428" s="99">
        <f>VLOOKUP($A428,'CCR_%'!$A:$WWW,MATCH(V$8,'CCR_%'!$A$8:$WWW$8,0),FALSE)+U428</f>
        <v>1</v>
      </c>
      <c r="W428" s="99">
        <f>VLOOKUP($A428,'CCR_%'!$A:$WWW,MATCH(W$8,'CCR_%'!$A$8:$WWW$8,0),FALSE)+V428</f>
        <v>1</v>
      </c>
      <c r="X428" s="99">
        <f>VLOOKUP($A428,'CCR_%'!$A:$WWW,MATCH(X$8,'CCR_%'!$A$8:$WWW$8,0),FALSE)+W428</f>
        <v>1</v>
      </c>
      <c r="Y428" s="99">
        <f>VLOOKUP($A428,'CCR_%'!$A:$WWW,MATCH(Y$8,'CCR_%'!$A$8:$WWW$8,0),FALSE)+X428</f>
        <v>1</v>
      </c>
      <c r="Z428" s="99">
        <f>VLOOKUP($A428,'CCR_%'!$A:$WWW,MATCH(Z$8,'CCR_%'!$A$8:$WWW$8,0),FALSE)+Y428</f>
        <v>1</v>
      </c>
      <c r="AA428" s="99">
        <f>VLOOKUP($A428,'CCR_%'!$A:$WWW,MATCH(AA$8,'CCR_%'!$A$8:$WWW$8,0),FALSE)+Z428</f>
        <v>1</v>
      </c>
      <c r="AB428" s="99">
        <f>VLOOKUP($A428,'CCR_%'!$A:$WWW,MATCH(AB$8,'CCR_%'!$A$8:$WWW$8,0),FALSE)+AA428</f>
        <v>1</v>
      </c>
      <c r="AC428" s="99">
        <f>VLOOKUP($A428,'CCR_%'!$A:$WWW,MATCH(AC$8,'CCR_%'!$A$8:$WWW$8,0),FALSE)+AB428</f>
        <v>1</v>
      </c>
      <c r="AD428" s="99">
        <f>VLOOKUP($A428,'CCR_%'!$A:$WWW,MATCH(AD$8,'CCR_%'!$A$8:$WWW$8,0),FALSE)+AC428</f>
        <v>1</v>
      </c>
      <c r="AE428" s="99">
        <f>VLOOKUP($A428,'CCR_%'!$A:$WWW,MATCH(AE$8,'CCR_%'!$A$8:$WWW$8,0),FALSE)+AD428</f>
        <v>1</v>
      </c>
      <c r="AF428" s="99">
        <f>VLOOKUP($A428,'CCR_%'!$A:$WWW,MATCH(AF$8,'CCR_%'!$A$8:$WWW$8,0),FALSE)+AE428</f>
        <v>1</v>
      </c>
      <c r="AG428" s="99">
        <f>VLOOKUP($A428,'CCR_%'!$A:$WWW,MATCH(AG$8,'CCR_%'!$A$8:$WWW$8,0),FALSE)+AF428</f>
        <v>1</v>
      </c>
      <c r="AH428" s="99">
        <f>VLOOKUP($A428,'CCR_%'!$A:$WWW,MATCH(AH$8,'CCR_%'!$A$8:$WWW$8,0),FALSE)+AG428</f>
        <v>1</v>
      </c>
      <c r="AI428" s="99">
        <f>VLOOKUP($A428,'CCR_%'!$A:$WWW,MATCH(AI$8,'CCR_%'!$A$8:$WWW$8,0),FALSE)+AH428</f>
        <v>1</v>
      </c>
      <c r="AJ428" s="99">
        <f>VLOOKUP($A428,'CCR_%'!$A:$WWW,MATCH(AJ$8,'CCR_%'!$A$8:$WWW$8,0),FALSE)+AI428</f>
        <v>1</v>
      </c>
      <c r="AK428" s="99">
        <f>VLOOKUP($A428,'CCR_%'!$A:$WWW,MATCH(AK$8,'CCR_%'!$A$8:$WWW$8,0),FALSE)+AJ428</f>
        <v>1</v>
      </c>
      <c r="AL428" s="99">
        <f>VLOOKUP($A428,'CCR_%'!$A:$WWW,MATCH(AL$8,'CCR_%'!$A$8:$WWW$8,0),FALSE)+AK428</f>
        <v>1</v>
      </c>
      <c r="AM428" s="99">
        <f>VLOOKUP($A428,'CCR_%'!$A:$WWW,MATCH(AM$8,'CCR_%'!$A$8:$WWW$8,0),FALSE)+AL428</f>
        <v>1</v>
      </c>
      <c r="AN428" s="99">
        <f>VLOOKUP($A428,'CCR_%'!$A:$WWW,MATCH(AN$8,'CCR_%'!$A$8:$WWW$8,0),FALSE)+AM428</f>
        <v>1</v>
      </c>
      <c r="AO428" s="99">
        <f>VLOOKUP($A428,'CCR_%'!$A:$WWW,MATCH(AO$8,'CCR_%'!$A$8:$WWW$8,0),FALSE)+AN428</f>
        <v>1</v>
      </c>
      <c r="AP428" s="99">
        <f>VLOOKUP($A428,'CCR_%'!$A:$WWW,MATCH(AP$8,'CCR_%'!$A$8:$WWW$8,0),FALSE)+AO428</f>
        <v>1</v>
      </c>
      <c r="AQ428" s="99">
        <f>VLOOKUP($A428,'CCR_%'!$A:$WWW,MATCH(AQ$8,'CCR_%'!$A$8:$WWW$8,0),FALSE)+AP428</f>
        <v>1</v>
      </c>
      <c r="AR428" s="99">
        <f>VLOOKUP($A428,'CCR_%'!$A:$WWW,MATCH(AR$8,'CCR_%'!$A$8:$WWW$8,0),FALSE)+AQ428</f>
        <v>1</v>
      </c>
      <c r="AS428" s="99">
        <f>VLOOKUP($A428,'CCR_%'!$A:$WWW,MATCH(AS$8,'CCR_%'!$A$8:$WWW$8,0),FALSE)+AR428</f>
        <v>1</v>
      </c>
      <c r="AT428" s="99">
        <f>VLOOKUP($A428,'CCR_%'!$A:$WWW,MATCH(AT$8,'CCR_%'!$A$8:$WWW$8,0),FALSE)+AS428</f>
        <v>1</v>
      </c>
      <c r="AU428" s="99">
        <f>VLOOKUP($A428,'CCR_%'!$A:$WWW,MATCH(AU$8,'CCR_%'!$A$8:$WWW$8,0),FALSE)+AT428</f>
        <v>1</v>
      </c>
      <c r="AV428" s="99">
        <f>VLOOKUP($A428,'CCR_%'!$A:$WWW,MATCH(AV$8,'CCR_%'!$A$8:$WWW$8,0),FALSE)+AU428</f>
        <v>1</v>
      </c>
      <c r="AW428" s="99">
        <f>VLOOKUP($A428,'CCR_%'!$A:$WWW,MATCH(AW$8,'CCR_%'!$A$8:$WWW$8,0),FALSE)+AV428</f>
        <v>1</v>
      </c>
      <c r="AX428" s="99">
        <f>VLOOKUP($A428,'CCR_%'!$A:$WWW,MATCH(AX$8,'CCR_%'!$A$8:$WWW$8,0),FALSE)+AW428</f>
        <v>1</v>
      </c>
      <c r="AY428" s="99">
        <f>VLOOKUP($A428,'CCR_%'!$A:$WWW,MATCH(AY$8,'CCR_%'!$A$8:$WWW$8,0),FALSE)+AX428</f>
        <v>1</v>
      </c>
      <c r="AZ428" s="99">
        <f>VLOOKUP($A428,'CCR_%'!$A:$WWW,MATCH(AZ$8,'CCR_%'!$A$8:$WWW$8,0),FALSE)+AY428</f>
        <v>1</v>
      </c>
      <c r="BA428" s="99">
        <f>VLOOKUP($A428,'CCR_%'!$A:$WWW,MATCH(BA$8,'CCR_%'!$A$8:$WWW$8,0),FALSE)+AZ428</f>
        <v>1</v>
      </c>
      <c r="BB428" s="99">
        <f>VLOOKUP($A428,'CCR_%'!$A:$WWW,MATCH(BB$8,'CCR_%'!$A$8:$WWW$8,0),FALSE)+BA428</f>
        <v>1</v>
      </c>
      <c r="BC428" s="99">
        <f>VLOOKUP($A428,'CCR_%'!$A:$WWW,MATCH(BC$8,'CCR_%'!$A$8:$WWW$8,0),FALSE)+BB428</f>
        <v>1</v>
      </c>
      <c r="BD428" s="99">
        <f>VLOOKUP($A428,'CCR_%'!$A:$WWW,MATCH(BD$8,'CCR_%'!$A$8:$WWW$8,0),FALSE)+BC428</f>
        <v>1</v>
      </c>
      <c r="BE428" s="99">
        <f>VLOOKUP($A428,'CCR_%'!$A:$WWW,MATCH(BE$8,'CCR_%'!$A$8:$WWW$8,0),FALSE)+BD428</f>
        <v>1</v>
      </c>
      <c r="BF428" s="99">
        <f>VLOOKUP($A428,'CCR_%'!$A:$WWW,MATCH(BF$8,'CCR_%'!$A$8:$WWW$8,0),FALSE)+BE428</f>
        <v>1</v>
      </c>
      <c r="BG428" s="99">
        <f>VLOOKUP($A428,'CCR_%'!$A:$WWW,MATCH(BG$8,'CCR_%'!$A$8:$WWW$8,0),FALSE)+BF428</f>
        <v>1</v>
      </c>
      <c r="BH428" s="99">
        <f>VLOOKUP($A428,'CCR_%'!$A:$WWW,MATCH(BH$8,'CCR_%'!$A$8:$WWW$8,0),FALSE)+BG428</f>
        <v>1</v>
      </c>
      <c r="BI428" s="99">
        <f>VLOOKUP($A428,'CCR_%'!$A:$WWW,MATCH(BI$8,'CCR_%'!$A$8:$WWW$8,0),FALSE)+BH428</f>
        <v>1</v>
      </c>
      <c r="BJ428" s="99">
        <f>VLOOKUP($A428,'CCR_%'!$A:$WWW,MATCH(BJ$8,'CCR_%'!$A$8:$WWW$8,0),FALSE)+BI428</f>
        <v>1</v>
      </c>
      <c r="BK428" s="99">
        <f>VLOOKUP($A428,'CCR_%'!$A:$WWW,MATCH(BK$8,'CCR_%'!$A$8:$WWW$8,0),FALSE)+BJ428</f>
        <v>1</v>
      </c>
      <c r="BL428" s="99">
        <f>VLOOKUP($A428,'CCR_%'!$A:$WWW,MATCH(BL$8,'CCR_%'!$A$8:$WWW$8,0),FALSE)+BK428</f>
        <v>1</v>
      </c>
    </row>
    <row r="429" spans="1:64" ht="16.5" customHeight="1" outlineLevel="1" x14ac:dyDescent="0.25">
      <c r="A429" s="22" t="s">
        <v>789</v>
      </c>
      <c r="B429" s="23" t="s">
        <v>790</v>
      </c>
      <c r="C429" s="89"/>
      <c r="D429" s="89"/>
      <c r="E429" s="90"/>
      <c r="F429" s="102"/>
      <c r="G429" s="102"/>
      <c r="H429" s="102"/>
      <c r="I429" s="102"/>
      <c r="J429" s="102"/>
      <c r="K429" s="102"/>
      <c r="L429" s="102"/>
      <c r="M429" s="102"/>
      <c r="N429" s="102"/>
      <c r="O429" s="102"/>
      <c r="P429" s="102"/>
      <c r="Q429" s="102"/>
      <c r="R429" s="102"/>
      <c r="S429" s="102"/>
      <c r="T429" s="102"/>
      <c r="U429" s="102"/>
      <c r="V429" s="102"/>
      <c r="W429" s="102"/>
      <c r="X429" s="102"/>
      <c r="Y429" s="102"/>
      <c r="Z429" s="102"/>
      <c r="AA429" s="102"/>
      <c r="AB429" s="102"/>
      <c r="AC429" s="102"/>
      <c r="AD429" s="102"/>
      <c r="AE429" s="102"/>
      <c r="AF429" s="102"/>
      <c r="AG429" s="102"/>
      <c r="AH429" s="102"/>
      <c r="AI429" s="102"/>
      <c r="AJ429" s="102"/>
      <c r="AK429" s="102"/>
      <c r="AL429" s="102"/>
      <c r="AM429" s="102"/>
      <c r="AN429" s="102"/>
      <c r="AO429" s="102"/>
      <c r="AP429" s="102"/>
      <c r="AQ429" s="102"/>
      <c r="AR429" s="102"/>
      <c r="AS429" s="102"/>
      <c r="AT429" s="102"/>
      <c r="AU429" s="102"/>
      <c r="AV429" s="102"/>
      <c r="AW429" s="102"/>
      <c r="AX429" s="102"/>
      <c r="AY429" s="102"/>
      <c r="AZ429" s="102"/>
      <c r="BA429" s="102"/>
      <c r="BB429" s="102"/>
      <c r="BC429" s="102"/>
      <c r="BD429" s="102"/>
      <c r="BE429" s="102"/>
      <c r="BF429" s="102"/>
      <c r="BG429" s="102"/>
      <c r="BH429" s="102"/>
      <c r="BI429" s="102"/>
      <c r="BJ429" s="102"/>
      <c r="BK429" s="102"/>
      <c r="BL429" s="102"/>
    </row>
    <row r="430" spans="1:64" ht="16.5" customHeight="1" outlineLevel="2" x14ac:dyDescent="0.25">
      <c r="A430" s="26" t="s">
        <v>791</v>
      </c>
      <c r="B430" s="38" t="s">
        <v>783</v>
      </c>
      <c r="C430" s="97">
        <v>45747</v>
      </c>
      <c r="D430" s="97">
        <v>45929</v>
      </c>
      <c r="E430" s="98">
        <f>VLOOKUP($A430,'CCR_%'!$A:$WWW,MATCH(E$8,'CCR_%'!$A$8:$WWW$8,0),FALSE)+0</f>
        <v>1</v>
      </c>
      <c r="F430" s="99">
        <f>VLOOKUP($A430,'CCR_%'!$A:$WWW,MATCH(F$8,'CCR_%'!$A$8:$WWW$8,0),FALSE)+E430</f>
        <v>1</v>
      </c>
      <c r="G430" s="99">
        <f>VLOOKUP($A430,'CCR_%'!$A:$WWW,MATCH(G$8,'CCR_%'!$A$8:$WWW$8,0),FALSE)+F430</f>
        <v>1</v>
      </c>
      <c r="H430" s="99">
        <f>VLOOKUP($A430,'CCR_%'!$A:$WWW,MATCH(H$8,'CCR_%'!$A$8:$WWW$8,0),FALSE)+G430</f>
        <v>1</v>
      </c>
      <c r="I430" s="99">
        <f>VLOOKUP($A430,'CCR_%'!$A:$WWW,MATCH(I$8,'CCR_%'!$A$8:$WWW$8,0),FALSE)+H430</f>
        <v>1</v>
      </c>
      <c r="J430" s="99">
        <f>VLOOKUP($A430,'CCR_%'!$A:$WWW,MATCH(J$8,'CCR_%'!$A$8:$WWW$8,0),FALSE)+I430</f>
        <v>1</v>
      </c>
      <c r="K430" s="99">
        <f>VLOOKUP($A430,'CCR_%'!$A:$WWW,MATCH(K$8,'CCR_%'!$A$8:$WWW$8,0),FALSE)+J430</f>
        <v>1</v>
      </c>
      <c r="L430" s="99">
        <f>VLOOKUP($A430,'CCR_%'!$A:$WWW,MATCH(L$8,'CCR_%'!$A$8:$WWW$8,0),FALSE)+K430</f>
        <v>1</v>
      </c>
      <c r="M430" s="99">
        <f>VLOOKUP($A430,'CCR_%'!$A:$WWW,MATCH(M$8,'CCR_%'!$A$8:$WWW$8,0),FALSE)+L430</f>
        <v>1</v>
      </c>
      <c r="N430" s="99">
        <f>VLOOKUP($A430,'CCR_%'!$A:$WWW,MATCH(N$8,'CCR_%'!$A$8:$WWW$8,0),FALSE)+M430</f>
        <v>1</v>
      </c>
      <c r="O430" s="99">
        <f>VLOOKUP($A430,'CCR_%'!$A:$WWW,MATCH(O$8,'CCR_%'!$A$8:$WWW$8,0),FALSE)+N430</f>
        <v>1</v>
      </c>
      <c r="P430" s="99">
        <f>VLOOKUP($A430,'CCR_%'!$A:$WWW,MATCH(P$8,'CCR_%'!$A$8:$WWW$8,0),FALSE)+O430</f>
        <v>1</v>
      </c>
      <c r="Q430" s="99">
        <f>VLOOKUP($A430,'CCR_%'!$A:$WWW,MATCH(Q$8,'CCR_%'!$A$8:$WWW$8,0),FALSE)+P430</f>
        <v>1</v>
      </c>
      <c r="R430" s="99">
        <f>VLOOKUP($A430,'CCR_%'!$A:$WWW,MATCH(R$8,'CCR_%'!$A$8:$WWW$8,0),FALSE)+Q430</f>
        <v>1</v>
      </c>
      <c r="S430" s="99">
        <f>VLOOKUP($A430,'CCR_%'!$A:$WWW,MATCH(S$8,'CCR_%'!$A$8:$WWW$8,0),FALSE)+R430</f>
        <v>1</v>
      </c>
      <c r="T430" s="99">
        <f>VLOOKUP($A430,'CCR_%'!$A:$WWW,MATCH(T$8,'CCR_%'!$A$8:$WWW$8,0),FALSE)+S430</f>
        <v>1</v>
      </c>
      <c r="U430" s="99">
        <f>VLOOKUP($A430,'CCR_%'!$A:$WWW,MATCH(U$8,'CCR_%'!$A$8:$WWW$8,0),FALSE)+T430</f>
        <v>1</v>
      </c>
      <c r="V430" s="99">
        <f>VLOOKUP($A430,'CCR_%'!$A:$WWW,MATCH(V$8,'CCR_%'!$A$8:$WWW$8,0),FALSE)+U430</f>
        <v>1</v>
      </c>
      <c r="W430" s="99">
        <f>VLOOKUP($A430,'CCR_%'!$A:$WWW,MATCH(W$8,'CCR_%'!$A$8:$WWW$8,0),FALSE)+V430</f>
        <v>1</v>
      </c>
      <c r="X430" s="99">
        <f>VLOOKUP($A430,'CCR_%'!$A:$WWW,MATCH(X$8,'CCR_%'!$A$8:$WWW$8,0),FALSE)+W430</f>
        <v>1</v>
      </c>
      <c r="Y430" s="99">
        <f>VLOOKUP($A430,'CCR_%'!$A:$WWW,MATCH(Y$8,'CCR_%'!$A$8:$WWW$8,0),FALSE)+X430</f>
        <v>1</v>
      </c>
      <c r="Z430" s="99">
        <f>VLOOKUP($A430,'CCR_%'!$A:$WWW,MATCH(Z$8,'CCR_%'!$A$8:$WWW$8,0),FALSE)+Y430</f>
        <v>1</v>
      </c>
      <c r="AA430" s="99">
        <f>VLOOKUP($A430,'CCR_%'!$A:$WWW,MATCH(AA$8,'CCR_%'!$A$8:$WWW$8,0),FALSE)+Z430</f>
        <v>1</v>
      </c>
      <c r="AB430" s="99">
        <f>VLOOKUP($A430,'CCR_%'!$A:$WWW,MATCH(AB$8,'CCR_%'!$A$8:$WWW$8,0),FALSE)+AA430</f>
        <v>1</v>
      </c>
      <c r="AC430" s="99">
        <f>VLOOKUP($A430,'CCR_%'!$A:$WWW,MATCH(AC$8,'CCR_%'!$A$8:$WWW$8,0),FALSE)+AB430</f>
        <v>1</v>
      </c>
      <c r="AD430" s="99">
        <f>VLOOKUP($A430,'CCR_%'!$A:$WWW,MATCH(AD$8,'CCR_%'!$A$8:$WWW$8,0),FALSE)+AC430</f>
        <v>1</v>
      </c>
      <c r="AE430" s="99">
        <f>VLOOKUP($A430,'CCR_%'!$A:$WWW,MATCH(AE$8,'CCR_%'!$A$8:$WWW$8,0),FALSE)+AD430</f>
        <v>1</v>
      </c>
      <c r="AF430" s="99">
        <f>VLOOKUP($A430,'CCR_%'!$A:$WWW,MATCH(AF$8,'CCR_%'!$A$8:$WWW$8,0),FALSE)+AE430</f>
        <v>1</v>
      </c>
      <c r="AG430" s="99">
        <f>VLOOKUP($A430,'CCR_%'!$A:$WWW,MATCH(AG$8,'CCR_%'!$A$8:$WWW$8,0),FALSE)+AF430</f>
        <v>1</v>
      </c>
      <c r="AH430" s="99">
        <f>VLOOKUP($A430,'CCR_%'!$A:$WWW,MATCH(AH$8,'CCR_%'!$A$8:$WWW$8,0),FALSE)+AG430</f>
        <v>1</v>
      </c>
      <c r="AI430" s="99">
        <f>VLOOKUP($A430,'CCR_%'!$A:$WWW,MATCH(AI$8,'CCR_%'!$A$8:$WWW$8,0),FALSE)+AH430</f>
        <v>1</v>
      </c>
      <c r="AJ430" s="99">
        <f>VLOOKUP($A430,'CCR_%'!$A:$WWW,MATCH(AJ$8,'CCR_%'!$A$8:$WWW$8,0),FALSE)+AI430</f>
        <v>1</v>
      </c>
      <c r="AK430" s="99">
        <f>VLOOKUP($A430,'CCR_%'!$A:$WWW,MATCH(AK$8,'CCR_%'!$A$8:$WWW$8,0),FALSE)+AJ430</f>
        <v>1</v>
      </c>
      <c r="AL430" s="99">
        <f>VLOOKUP($A430,'CCR_%'!$A:$WWW,MATCH(AL$8,'CCR_%'!$A$8:$WWW$8,0),FALSE)+AK430</f>
        <v>1</v>
      </c>
      <c r="AM430" s="99">
        <f>VLOOKUP($A430,'CCR_%'!$A:$WWW,MATCH(AM$8,'CCR_%'!$A$8:$WWW$8,0),FALSE)+AL430</f>
        <v>1</v>
      </c>
      <c r="AN430" s="99">
        <f>VLOOKUP($A430,'CCR_%'!$A:$WWW,MATCH(AN$8,'CCR_%'!$A$8:$WWW$8,0),FALSE)+AM430</f>
        <v>1</v>
      </c>
      <c r="AO430" s="99">
        <f>VLOOKUP($A430,'CCR_%'!$A:$WWW,MATCH(AO$8,'CCR_%'!$A$8:$WWW$8,0),FALSE)+AN430</f>
        <v>1</v>
      </c>
      <c r="AP430" s="99">
        <f>VLOOKUP($A430,'CCR_%'!$A:$WWW,MATCH(AP$8,'CCR_%'!$A$8:$WWW$8,0),FALSE)+AO430</f>
        <v>1</v>
      </c>
      <c r="AQ430" s="99">
        <f>VLOOKUP($A430,'CCR_%'!$A:$WWW,MATCH(AQ$8,'CCR_%'!$A$8:$WWW$8,0),FALSE)+AP430</f>
        <v>1</v>
      </c>
      <c r="AR430" s="99">
        <f>VLOOKUP($A430,'CCR_%'!$A:$WWW,MATCH(AR$8,'CCR_%'!$A$8:$WWW$8,0),FALSE)+AQ430</f>
        <v>1</v>
      </c>
      <c r="AS430" s="99">
        <f>VLOOKUP($A430,'CCR_%'!$A:$WWW,MATCH(AS$8,'CCR_%'!$A$8:$WWW$8,0),FALSE)+AR430</f>
        <v>1</v>
      </c>
      <c r="AT430" s="99">
        <f>VLOOKUP($A430,'CCR_%'!$A:$WWW,MATCH(AT$8,'CCR_%'!$A$8:$WWW$8,0),FALSE)+AS430</f>
        <v>1</v>
      </c>
      <c r="AU430" s="99">
        <f>VLOOKUP($A430,'CCR_%'!$A:$WWW,MATCH(AU$8,'CCR_%'!$A$8:$WWW$8,0),FALSE)+AT430</f>
        <v>1</v>
      </c>
      <c r="AV430" s="99">
        <f>VLOOKUP($A430,'CCR_%'!$A:$WWW,MATCH(AV$8,'CCR_%'!$A$8:$WWW$8,0),FALSE)+AU430</f>
        <v>1</v>
      </c>
      <c r="AW430" s="99">
        <f>VLOOKUP($A430,'CCR_%'!$A:$WWW,MATCH(AW$8,'CCR_%'!$A$8:$WWW$8,0),FALSE)+AV430</f>
        <v>1</v>
      </c>
      <c r="AX430" s="99">
        <f>VLOOKUP($A430,'CCR_%'!$A:$WWW,MATCH(AX$8,'CCR_%'!$A$8:$WWW$8,0),FALSE)+AW430</f>
        <v>1</v>
      </c>
      <c r="AY430" s="99">
        <f>VLOOKUP($A430,'CCR_%'!$A:$WWW,MATCH(AY$8,'CCR_%'!$A$8:$WWW$8,0),FALSE)+AX430</f>
        <v>1</v>
      </c>
      <c r="AZ430" s="99">
        <f>VLOOKUP($A430,'CCR_%'!$A:$WWW,MATCH(AZ$8,'CCR_%'!$A$8:$WWW$8,0),FALSE)+AY430</f>
        <v>1</v>
      </c>
      <c r="BA430" s="99">
        <f>VLOOKUP($A430,'CCR_%'!$A:$WWW,MATCH(BA$8,'CCR_%'!$A$8:$WWW$8,0),FALSE)+AZ430</f>
        <v>1</v>
      </c>
      <c r="BB430" s="99">
        <f>VLOOKUP($A430,'CCR_%'!$A:$WWW,MATCH(BB$8,'CCR_%'!$A$8:$WWW$8,0),FALSE)+BA430</f>
        <v>1</v>
      </c>
      <c r="BC430" s="99">
        <f>VLOOKUP($A430,'CCR_%'!$A:$WWW,MATCH(BC$8,'CCR_%'!$A$8:$WWW$8,0),FALSE)+BB430</f>
        <v>1</v>
      </c>
      <c r="BD430" s="99">
        <f>VLOOKUP($A430,'CCR_%'!$A:$WWW,MATCH(BD$8,'CCR_%'!$A$8:$WWW$8,0),FALSE)+BC430</f>
        <v>1</v>
      </c>
      <c r="BE430" s="99">
        <f>VLOOKUP($A430,'CCR_%'!$A:$WWW,MATCH(BE$8,'CCR_%'!$A$8:$WWW$8,0),FALSE)+BD430</f>
        <v>1</v>
      </c>
      <c r="BF430" s="99">
        <f>VLOOKUP($A430,'CCR_%'!$A:$WWW,MATCH(BF$8,'CCR_%'!$A$8:$WWW$8,0),FALSE)+BE430</f>
        <v>1</v>
      </c>
      <c r="BG430" s="99">
        <f>VLOOKUP($A430,'CCR_%'!$A:$WWW,MATCH(BG$8,'CCR_%'!$A$8:$WWW$8,0),FALSE)+BF430</f>
        <v>1</v>
      </c>
      <c r="BH430" s="99">
        <f>VLOOKUP($A430,'CCR_%'!$A:$WWW,MATCH(BH$8,'CCR_%'!$A$8:$WWW$8,0),FALSE)+BG430</f>
        <v>1</v>
      </c>
      <c r="BI430" s="99">
        <f>VLOOKUP($A430,'CCR_%'!$A:$WWW,MATCH(BI$8,'CCR_%'!$A$8:$WWW$8,0),FALSE)+BH430</f>
        <v>1</v>
      </c>
      <c r="BJ430" s="99">
        <f>VLOOKUP($A430,'CCR_%'!$A:$WWW,MATCH(BJ$8,'CCR_%'!$A$8:$WWW$8,0),FALSE)+BI430</f>
        <v>1</v>
      </c>
      <c r="BK430" s="99">
        <f>VLOOKUP($A430,'CCR_%'!$A:$WWW,MATCH(BK$8,'CCR_%'!$A$8:$WWW$8,0),FALSE)+BJ430</f>
        <v>1</v>
      </c>
      <c r="BL430" s="99">
        <f>VLOOKUP($A430,'CCR_%'!$A:$WWW,MATCH(BL$8,'CCR_%'!$A$8:$WWW$8,0),FALSE)+BK430</f>
        <v>1</v>
      </c>
    </row>
    <row r="431" spans="1:64" ht="16.5" customHeight="1" outlineLevel="2" x14ac:dyDescent="0.25">
      <c r="A431" s="26" t="s">
        <v>792</v>
      </c>
      <c r="B431" s="38" t="s">
        <v>785</v>
      </c>
      <c r="C431" s="93"/>
      <c r="D431" s="93"/>
      <c r="E431" s="94"/>
      <c r="F431" s="95"/>
      <c r="G431" s="95"/>
      <c r="H431" s="95"/>
      <c r="I431" s="95"/>
      <c r="J431" s="95"/>
      <c r="K431" s="95"/>
      <c r="L431" s="95"/>
      <c r="M431" s="95"/>
      <c r="N431" s="95"/>
      <c r="O431" s="95"/>
      <c r="P431" s="95"/>
      <c r="Q431" s="95"/>
      <c r="R431" s="95"/>
      <c r="S431" s="95"/>
      <c r="T431" s="95"/>
      <c r="U431" s="95"/>
      <c r="V431" s="95"/>
      <c r="W431" s="95"/>
      <c r="X431" s="95"/>
      <c r="Y431" s="95"/>
      <c r="Z431" s="95"/>
      <c r="AA431" s="95"/>
      <c r="AB431" s="95"/>
      <c r="AC431" s="95"/>
      <c r="AD431" s="95"/>
      <c r="AE431" s="95"/>
      <c r="AF431" s="95"/>
      <c r="AG431" s="95"/>
      <c r="AH431" s="95"/>
      <c r="AI431" s="95"/>
      <c r="AJ431" s="95"/>
      <c r="AK431" s="95"/>
      <c r="AL431" s="95"/>
      <c r="AM431" s="95"/>
      <c r="AN431" s="95"/>
      <c r="AO431" s="95"/>
      <c r="AP431" s="95"/>
      <c r="AQ431" s="95"/>
      <c r="AR431" s="95"/>
      <c r="AS431" s="95"/>
      <c r="AT431" s="95"/>
      <c r="AU431" s="95"/>
      <c r="AV431" s="95"/>
      <c r="AW431" s="95"/>
      <c r="AX431" s="95"/>
      <c r="AY431" s="95"/>
      <c r="AZ431" s="95"/>
      <c r="BA431" s="95"/>
      <c r="BB431" s="95"/>
      <c r="BC431" s="95"/>
      <c r="BD431" s="95"/>
      <c r="BE431" s="95"/>
      <c r="BF431" s="95"/>
      <c r="BG431" s="95"/>
      <c r="BH431" s="95"/>
      <c r="BI431" s="95"/>
      <c r="BJ431" s="95"/>
      <c r="BK431" s="95"/>
      <c r="BL431" s="95"/>
    </row>
    <row r="432" spans="1:64" ht="16.5" customHeight="1" outlineLevel="3" x14ac:dyDescent="0.25">
      <c r="A432" s="30" t="s">
        <v>793</v>
      </c>
      <c r="B432" s="58" t="s">
        <v>787</v>
      </c>
      <c r="C432" s="97" t="s">
        <v>839</v>
      </c>
      <c r="D432" s="97" t="s">
        <v>839</v>
      </c>
      <c r="E432" s="98" t="s">
        <v>839</v>
      </c>
      <c r="F432" s="99" t="s">
        <v>839</v>
      </c>
      <c r="G432" s="99" t="s">
        <v>839</v>
      </c>
      <c r="H432" s="99" t="s">
        <v>839</v>
      </c>
      <c r="I432" s="99" t="s">
        <v>839</v>
      </c>
      <c r="J432" s="99" t="s">
        <v>839</v>
      </c>
      <c r="K432" s="99" t="s">
        <v>839</v>
      </c>
      <c r="L432" s="99" t="s">
        <v>839</v>
      </c>
      <c r="M432" s="99" t="s">
        <v>839</v>
      </c>
      <c r="N432" s="99" t="s">
        <v>839</v>
      </c>
      <c r="O432" s="99" t="s">
        <v>839</v>
      </c>
      <c r="P432" s="99" t="s">
        <v>839</v>
      </c>
      <c r="Q432" s="99" t="s">
        <v>839</v>
      </c>
      <c r="R432" s="99" t="s">
        <v>839</v>
      </c>
      <c r="S432" s="99" t="s">
        <v>839</v>
      </c>
      <c r="T432" s="99" t="s">
        <v>839</v>
      </c>
      <c r="U432" s="99" t="s">
        <v>839</v>
      </c>
      <c r="V432" s="99" t="s">
        <v>839</v>
      </c>
      <c r="W432" s="99" t="s">
        <v>839</v>
      </c>
      <c r="X432" s="99" t="s">
        <v>839</v>
      </c>
      <c r="Y432" s="99" t="s">
        <v>839</v>
      </c>
      <c r="Z432" s="99" t="s">
        <v>839</v>
      </c>
      <c r="AA432" s="99" t="s">
        <v>839</v>
      </c>
      <c r="AB432" s="99" t="s">
        <v>839</v>
      </c>
      <c r="AC432" s="99" t="s">
        <v>839</v>
      </c>
      <c r="AD432" s="99" t="s">
        <v>839</v>
      </c>
      <c r="AE432" s="99" t="s">
        <v>839</v>
      </c>
      <c r="AF432" s="99" t="s">
        <v>839</v>
      </c>
      <c r="AG432" s="99" t="s">
        <v>839</v>
      </c>
      <c r="AH432" s="99" t="s">
        <v>839</v>
      </c>
      <c r="AI432" s="99" t="s">
        <v>839</v>
      </c>
      <c r="AJ432" s="99" t="s">
        <v>839</v>
      </c>
      <c r="AK432" s="99" t="s">
        <v>839</v>
      </c>
      <c r="AL432" s="99" t="s">
        <v>839</v>
      </c>
      <c r="AM432" s="99" t="s">
        <v>839</v>
      </c>
      <c r="AN432" s="99" t="s">
        <v>839</v>
      </c>
      <c r="AO432" s="99" t="s">
        <v>839</v>
      </c>
      <c r="AP432" s="99" t="s">
        <v>839</v>
      </c>
      <c r="AQ432" s="99" t="s">
        <v>839</v>
      </c>
      <c r="AR432" s="99" t="s">
        <v>839</v>
      </c>
      <c r="AS432" s="99" t="s">
        <v>839</v>
      </c>
      <c r="AT432" s="99" t="s">
        <v>839</v>
      </c>
      <c r="AU432" s="99" t="s">
        <v>839</v>
      </c>
      <c r="AV432" s="99" t="s">
        <v>839</v>
      </c>
      <c r="AW432" s="99" t="s">
        <v>839</v>
      </c>
      <c r="AX432" s="99" t="s">
        <v>839</v>
      </c>
      <c r="AY432" s="99" t="s">
        <v>839</v>
      </c>
      <c r="AZ432" s="99" t="s">
        <v>839</v>
      </c>
      <c r="BA432" s="99" t="s">
        <v>839</v>
      </c>
      <c r="BB432" s="99" t="s">
        <v>839</v>
      </c>
      <c r="BC432" s="99" t="s">
        <v>839</v>
      </c>
      <c r="BD432" s="99" t="s">
        <v>839</v>
      </c>
      <c r="BE432" s="99" t="s">
        <v>839</v>
      </c>
      <c r="BF432" s="99" t="s">
        <v>839</v>
      </c>
      <c r="BG432" s="99" t="s">
        <v>839</v>
      </c>
      <c r="BH432" s="99" t="s">
        <v>839</v>
      </c>
      <c r="BI432" s="99" t="s">
        <v>839</v>
      </c>
      <c r="BJ432" s="99" t="s">
        <v>839</v>
      </c>
      <c r="BK432" s="99" t="s">
        <v>839</v>
      </c>
      <c r="BL432" s="99" t="s">
        <v>839</v>
      </c>
    </row>
    <row r="433" spans="1:64" ht="16.5" customHeight="1" outlineLevel="3" x14ac:dyDescent="0.25">
      <c r="A433" s="30" t="s">
        <v>794</v>
      </c>
      <c r="B433" s="58" t="s">
        <v>584</v>
      </c>
      <c r="C433" s="97" t="s">
        <v>839</v>
      </c>
      <c r="D433" s="97" t="s">
        <v>839</v>
      </c>
      <c r="E433" s="98" t="s">
        <v>839</v>
      </c>
      <c r="F433" s="99" t="s">
        <v>839</v>
      </c>
      <c r="G433" s="99" t="s">
        <v>839</v>
      </c>
      <c r="H433" s="99" t="s">
        <v>839</v>
      </c>
      <c r="I433" s="99" t="s">
        <v>839</v>
      </c>
      <c r="J433" s="99" t="s">
        <v>839</v>
      </c>
      <c r="K433" s="99" t="s">
        <v>839</v>
      </c>
      <c r="L433" s="99" t="s">
        <v>839</v>
      </c>
      <c r="M433" s="99" t="s">
        <v>839</v>
      </c>
      <c r="N433" s="99" t="s">
        <v>839</v>
      </c>
      <c r="O433" s="99" t="s">
        <v>839</v>
      </c>
      <c r="P433" s="99" t="s">
        <v>839</v>
      </c>
      <c r="Q433" s="99" t="s">
        <v>839</v>
      </c>
      <c r="R433" s="99" t="s">
        <v>839</v>
      </c>
      <c r="S433" s="99" t="s">
        <v>839</v>
      </c>
      <c r="T433" s="99" t="s">
        <v>839</v>
      </c>
      <c r="U433" s="99" t="s">
        <v>839</v>
      </c>
      <c r="V433" s="99" t="s">
        <v>839</v>
      </c>
      <c r="W433" s="99" t="s">
        <v>839</v>
      </c>
      <c r="X433" s="99" t="s">
        <v>839</v>
      </c>
      <c r="Y433" s="99" t="s">
        <v>839</v>
      </c>
      <c r="Z433" s="99" t="s">
        <v>839</v>
      </c>
      <c r="AA433" s="99" t="s">
        <v>839</v>
      </c>
      <c r="AB433" s="99" t="s">
        <v>839</v>
      </c>
      <c r="AC433" s="99" t="s">
        <v>839</v>
      </c>
      <c r="AD433" s="99" t="s">
        <v>839</v>
      </c>
      <c r="AE433" s="99" t="s">
        <v>839</v>
      </c>
      <c r="AF433" s="99" t="s">
        <v>839</v>
      </c>
      <c r="AG433" s="99" t="s">
        <v>839</v>
      </c>
      <c r="AH433" s="99" t="s">
        <v>839</v>
      </c>
      <c r="AI433" s="99" t="s">
        <v>839</v>
      </c>
      <c r="AJ433" s="99" t="s">
        <v>839</v>
      </c>
      <c r="AK433" s="99" t="s">
        <v>839</v>
      </c>
      <c r="AL433" s="99" t="s">
        <v>839</v>
      </c>
      <c r="AM433" s="99" t="s">
        <v>839</v>
      </c>
      <c r="AN433" s="99" t="s">
        <v>839</v>
      </c>
      <c r="AO433" s="99" t="s">
        <v>839</v>
      </c>
      <c r="AP433" s="99" t="s">
        <v>839</v>
      </c>
      <c r="AQ433" s="99" t="s">
        <v>839</v>
      </c>
      <c r="AR433" s="99" t="s">
        <v>839</v>
      </c>
      <c r="AS433" s="99" t="s">
        <v>839</v>
      </c>
      <c r="AT433" s="99" t="s">
        <v>839</v>
      </c>
      <c r="AU433" s="99" t="s">
        <v>839</v>
      </c>
      <c r="AV433" s="99" t="s">
        <v>839</v>
      </c>
      <c r="AW433" s="99" t="s">
        <v>839</v>
      </c>
      <c r="AX433" s="99" t="s">
        <v>839</v>
      </c>
      <c r="AY433" s="99" t="s">
        <v>839</v>
      </c>
      <c r="AZ433" s="99" t="s">
        <v>839</v>
      </c>
      <c r="BA433" s="99" t="s">
        <v>839</v>
      </c>
      <c r="BB433" s="99" t="s">
        <v>839</v>
      </c>
      <c r="BC433" s="99" t="s">
        <v>839</v>
      </c>
      <c r="BD433" s="99" t="s">
        <v>839</v>
      </c>
      <c r="BE433" s="99" t="s">
        <v>839</v>
      </c>
      <c r="BF433" s="99" t="s">
        <v>839</v>
      </c>
      <c r="BG433" s="99" t="s">
        <v>839</v>
      </c>
      <c r="BH433" s="99" t="s">
        <v>839</v>
      </c>
      <c r="BI433" s="99" t="s">
        <v>839</v>
      </c>
      <c r="BJ433" s="99" t="s">
        <v>839</v>
      </c>
      <c r="BK433" s="99" t="s">
        <v>839</v>
      </c>
      <c r="BL433" s="99" t="s">
        <v>839</v>
      </c>
    </row>
    <row r="434" spans="1:64" ht="16.5" customHeight="1" outlineLevel="1" x14ac:dyDescent="0.25">
      <c r="A434" s="22" t="s">
        <v>795</v>
      </c>
      <c r="B434" s="23" t="s">
        <v>796</v>
      </c>
      <c r="C434" s="89"/>
      <c r="D434" s="89"/>
      <c r="E434" s="90"/>
      <c r="F434" s="102"/>
      <c r="G434" s="102"/>
      <c r="H434" s="102"/>
      <c r="I434" s="102"/>
      <c r="J434" s="102"/>
      <c r="K434" s="102"/>
      <c r="L434" s="102"/>
      <c r="M434" s="102"/>
      <c r="N434" s="102"/>
      <c r="O434" s="102"/>
      <c r="P434" s="102"/>
      <c r="Q434" s="102"/>
      <c r="R434" s="102"/>
      <c r="S434" s="102"/>
      <c r="T434" s="102"/>
      <c r="U434" s="102"/>
      <c r="V434" s="102"/>
      <c r="W434" s="102"/>
      <c r="X434" s="102"/>
      <c r="Y434" s="102"/>
      <c r="Z434" s="102"/>
      <c r="AA434" s="102"/>
      <c r="AB434" s="102"/>
      <c r="AC434" s="102"/>
      <c r="AD434" s="102"/>
      <c r="AE434" s="102"/>
      <c r="AF434" s="102"/>
      <c r="AG434" s="102"/>
      <c r="AH434" s="102"/>
      <c r="AI434" s="102"/>
      <c r="AJ434" s="102"/>
      <c r="AK434" s="102"/>
      <c r="AL434" s="102"/>
      <c r="AM434" s="102"/>
      <c r="AN434" s="102"/>
      <c r="AO434" s="102"/>
      <c r="AP434" s="102"/>
      <c r="AQ434" s="102"/>
      <c r="AR434" s="102"/>
      <c r="AS434" s="102"/>
      <c r="AT434" s="102"/>
      <c r="AU434" s="102"/>
      <c r="AV434" s="102"/>
      <c r="AW434" s="102"/>
      <c r="AX434" s="102"/>
      <c r="AY434" s="102"/>
      <c r="AZ434" s="102"/>
      <c r="BA434" s="102"/>
      <c r="BB434" s="102"/>
      <c r="BC434" s="102"/>
      <c r="BD434" s="102"/>
      <c r="BE434" s="102"/>
      <c r="BF434" s="102"/>
      <c r="BG434" s="102"/>
      <c r="BH434" s="102"/>
      <c r="BI434" s="102"/>
      <c r="BJ434" s="102"/>
      <c r="BK434" s="102"/>
      <c r="BL434" s="102"/>
    </row>
    <row r="435" spans="1:64" ht="16.5" customHeight="1" outlineLevel="2" x14ac:dyDescent="0.25">
      <c r="A435" s="26" t="s">
        <v>797</v>
      </c>
      <c r="B435" s="38" t="s">
        <v>783</v>
      </c>
      <c r="C435" s="93">
        <v>46111</v>
      </c>
      <c r="D435" s="93">
        <v>47571</v>
      </c>
      <c r="E435" s="94">
        <f>VLOOKUP($A435,'CCR_%'!$A:$WWW,MATCH(E$8,'CCR_%'!$A$8:$WWW$8,0),FALSE)+0</f>
        <v>0</v>
      </c>
      <c r="F435" s="95">
        <f>VLOOKUP($A435,'CCR_%'!$A:$WWW,MATCH(F$8,'CCR_%'!$A$8:$WWW$8,0),FALSE)+E435</f>
        <v>0</v>
      </c>
      <c r="G435" s="95">
        <f>VLOOKUP($A435,'CCR_%'!$A:$WWW,MATCH(G$8,'CCR_%'!$A$8:$WWW$8,0),FALSE)+F435</f>
        <v>0.1</v>
      </c>
      <c r="H435" s="95">
        <f>VLOOKUP($A435,'CCR_%'!$A:$WWW,MATCH(H$8,'CCR_%'!$A$8:$WWW$8,0),FALSE)+G435</f>
        <v>0.2</v>
      </c>
      <c r="I435" s="95">
        <f>VLOOKUP($A435,'CCR_%'!$A:$WWW,MATCH(I$8,'CCR_%'!$A$8:$WWW$8,0),FALSE)+H435</f>
        <v>0.32</v>
      </c>
      <c r="J435" s="95">
        <f>VLOOKUP($A435,'CCR_%'!$A:$WWW,MATCH(J$8,'CCR_%'!$A$8:$WWW$8,0),FALSE)+I435</f>
        <v>0.44</v>
      </c>
      <c r="K435" s="95">
        <f>VLOOKUP($A435,'CCR_%'!$A:$WWW,MATCH(K$8,'CCR_%'!$A$8:$WWW$8,0),FALSE)+J435</f>
        <v>0.58000000000000007</v>
      </c>
      <c r="L435" s="95">
        <f>VLOOKUP($A435,'CCR_%'!$A:$WWW,MATCH(L$8,'CCR_%'!$A$8:$WWW$8,0),FALSE)+K435</f>
        <v>0.72000000000000008</v>
      </c>
      <c r="M435" s="95">
        <f>VLOOKUP($A435,'CCR_%'!$A:$WWW,MATCH(M$8,'CCR_%'!$A$8:$WWW$8,0),FALSE)+L435</f>
        <v>0.8600000000000001</v>
      </c>
      <c r="N435" s="95">
        <f>VLOOKUP($A435,'CCR_%'!$A:$WWW,MATCH(N$8,'CCR_%'!$A$8:$WWW$8,0),FALSE)+M435</f>
        <v>1</v>
      </c>
      <c r="O435" s="95">
        <f>VLOOKUP($A435,'CCR_%'!$A:$WWW,MATCH(O$8,'CCR_%'!$A$8:$WWW$8,0),FALSE)+N435</f>
        <v>1</v>
      </c>
      <c r="P435" s="95">
        <f>VLOOKUP($A435,'CCR_%'!$A:$WWW,MATCH(P$8,'CCR_%'!$A$8:$WWW$8,0),FALSE)+O435</f>
        <v>1</v>
      </c>
      <c r="Q435" s="95">
        <f>VLOOKUP($A435,'CCR_%'!$A:$WWW,MATCH(Q$8,'CCR_%'!$A$8:$WWW$8,0),FALSE)+P435</f>
        <v>1</v>
      </c>
      <c r="R435" s="95">
        <f>VLOOKUP($A435,'CCR_%'!$A:$WWW,MATCH(R$8,'CCR_%'!$A$8:$WWW$8,0),FALSE)+Q435</f>
        <v>1</v>
      </c>
      <c r="S435" s="95">
        <f>VLOOKUP($A435,'CCR_%'!$A:$WWW,MATCH(S$8,'CCR_%'!$A$8:$WWW$8,0),FALSE)+R435</f>
        <v>1</v>
      </c>
      <c r="T435" s="95">
        <f>VLOOKUP($A435,'CCR_%'!$A:$WWW,MATCH(T$8,'CCR_%'!$A$8:$WWW$8,0),FALSE)+S435</f>
        <v>1</v>
      </c>
      <c r="U435" s="95">
        <f>VLOOKUP($A435,'CCR_%'!$A:$WWW,MATCH(U$8,'CCR_%'!$A$8:$WWW$8,0),FALSE)+T435</f>
        <v>1</v>
      </c>
      <c r="V435" s="95">
        <f>VLOOKUP($A435,'CCR_%'!$A:$WWW,MATCH(V$8,'CCR_%'!$A$8:$WWW$8,0),FALSE)+U435</f>
        <v>1</v>
      </c>
      <c r="W435" s="95">
        <f>VLOOKUP($A435,'CCR_%'!$A:$WWW,MATCH(W$8,'CCR_%'!$A$8:$WWW$8,0),FALSE)+V435</f>
        <v>1</v>
      </c>
      <c r="X435" s="95">
        <f>VLOOKUP($A435,'CCR_%'!$A:$WWW,MATCH(X$8,'CCR_%'!$A$8:$WWW$8,0),FALSE)+W435</f>
        <v>1</v>
      </c>
      <c r="Y435" s="95">
        <f>VLOOKUP($A435,'CCR_%'!$A:$WWW,MATCH(Y$8,'CCR_%'!$A$8:$WWW$8,0),FALSE)+X435</f>
        <v>1</v>
      </c>
      <c r="Z435" s="95">
        <f>VLOOKUP($A435,'CCR_%'!$A:$WWW,MATCH(Z$8,'CCR_%'!$A$8:$WWW$8,0),FALSE)+Y435</f>
        <v>1</v>
      </c>
      <c r="AA435" s="95">
        <f>VLOOKUP($A435,'CCR_%'!$A:$WWW,MATCH(AA$8,'CCR_%'!$A$8:$WWW$8,0),FALSE)+Z435</f>
        <v>1</v>
      </c>
      <c r="AB435" s="95">
        <f>VLOOKUP($A435,'CCR_%'!$A:$WWW,MATCH(AB$8,'CCR_%'!$A$8:$WWW$8,0),FALSE)+AA435</f>
        <v>1</v>
      </c>
      <c r="AC435" s="95">
        <f>VLOOKUP($A435,'CCR_%'!$A:$WWW,MATCH(AC$8,'CCR_%'!$A$8:$WWW$8,0),FALSE)+AB435</f>
        <v>1</v>
      </c>
      <c r="AD435" s="95">
        <f>VLOOKUP($A435,'CCR_%'!$A:$WWW,MATCH(AD$8,'CCR_%'!$A$8:$WWW$8,0),FALSE)+AC435</f>
        <v>1</v>
      </c>
      <c r="AE435" s="95">
        <f>VLOOKUP($A435,'CCR_%'!$A:$WWW,MATCH(AE$8,'CCR_%'!$A$8:$WWW$8,0),FALSE)+AD435</f>
        <v>1</v>
      </c>
      <c r="AF435" s="95">
        <f>VLOOKUP($A435,'CCR_%'!$A:$WWW,MATCH(AF$8,'CCR_%'!$A$8:$WWW$8,0),FALSE)+AE435</f>
        <v>1</v>
      </c>
      <c r="AG435" s="95">
        <f>VLOOKUP($A435,'CCR_%'!$A:$WWW,MATCH(AG$8,'CCR_%'!$A$8:$WWW$8,0),FALSE)+AF435</f>
        <v>1</v>
      </c>
      <c r="AH435" s="95">
        <f>VLOOKUP($A435,'CCR_%'!$A:$WWW,MATCH(AH$8,'CCR_%'!$A$8:$WWW$8,0),FALSE)+AG435</f>
        <v>1</v>
      </c>
      <c r="AI435" s="95">
        <f>VLOOKUP($A435,'CCR_%'!$A:$WWW,MATCH(AI$8,'CCR_%'!$A$8:$WWW$8,0),FALSE)+AH435</f>
        <v>1</v>
      </c>
      <c r="AJ435" s="95">
        <f>VLOOKUP($A435,'CCR_%'!$A:$WWW,MATCH(AJ$8,'CCR_%'!$A$8:$WWW$8,0),FALSE)+AI435</f>
        <v>1</v>
      </c>
      <c r="AK435" s="95">
        <f>VLOOKUP($A435,'CCR_%'!$A:$WWW,MATCH(AK$8,'CCR_%'!$A$8:$WWW$8,0),FALSE)+AJ435</f>
        <v>1</v>
      </c>
      <c r="AL435" s="95">
        <f>VLOOKUP($A435,'CCR_%'!$A:$WWW,MATCH(AL$8,'CCR_%'!$A$8:$WWW$8,0),FALSE)+AK435</f>
        <v>1</v>
      </c>
      <c r="AM435" s="95">
        <f>VLOOKUP($A435,'CCR_%'!$A:$WWW,MATCH(AM$8,'CCR_%'!$A$8:$WWW$8,0),FALSE)+AL435</f>
        <v>1</v>
      </c>
      <c r="AN435" s="95">
        <f>VLOOKUP($A435,'CCR_%'!$A:$WWW,MATCH(AN$8,'CCR_%'!$A$8:$WWW$8,0),FALSE)+AM435</f>
        <v>1</v>
      </c>
      <c r="AO435" s="95">
        <f>VLOOKUP($A435,'CCR_%'!$A:$WWW,MATCH(AO$8,'CCR_%'!$A$8:$WWW$8,0),FALSE)+AN435</f>
        <v>1</v>
      </c>
      <c r="AP435" s="95">
        <f>VLOOKUP($A435,'CCR_%'!$A:$WWW,MATCH(AP$8,'CCR_%'!$A$8:$WWW$8,0),FALSE)+AO435</f>
        <v>1</v>
      </c>
      <c r="AQ435" s="95">
        <f>VLOOKUP($A435,'CCR_%'!$A:$WWW,MATCH(AQ$8,'CCR_%'!$A$8:$WWW$8,0),FALSE)+AP435</f>
        <v>1</v>
      </c>
      <c r="AR435" s="95">
        <f>VLOOKUP($A435,'CCR_%'!$A:$WWW,MATCH(AR$8,'CCR_%'!$A$8:$WWW$8,0),FALSE)+AQ435</f>
        <v>1</v>
      </c>
      <c r="AS435" s="95">
        <f>VLOOKUP($A435,'CCR_%'!$A:$WWW,MATCH(AS$8,'CCR_%'!$A$8:$WWW$8,0),FALSE)+AR435</f>
        <v>1</v>
      </c>
      <c r="AT435" s="95">
        <f>VLOOKUP($A435,'CCR_%'!$A:$WWW,MATCH(AT$8,'CCR_%'!$A$8:$WWW$8,0),FALSE)+AS435</f>
        <v>1</v>
      </c>
      <c r="AU435" s="95">
        <f>VLOOKUP($A435,'CCR_%'!$A:$WWW,MATCH(AU$8,'CCR_%'!$A$8:$WWW$8,0),FALSE)+AT435</f>
        <v>1</v>
      </c>
      <c r="AV435" s="95">
        <f>VLOOKUP($A435,'CCR_%'!$A:$WWW,MATCH(AV$8,'CCR_%'!$A$8:$WWW$8,0),FALSE)+AU435</f>
        <v>1</v>
      </c>
      <c r="AW435" s="95">
        <f>VLOOKUP($A435,'CCR_%'!$A:$WWW,MATCH(AW$8,'CCR_%'!$A$8:$WWW$8,0),FALSE)+AV435</f>
        <v>1</v>
      </c>
      <c r="AX435" s="95">
        <f>VLOOKUP($A435,'CCR_%'!$A:$WWW,MATCH(AX$8,'CCR_%'!$A$8:$WWW$8,0),FALSE)+AW435</f>
        <v>1</v>
      </c>
      <c r="AY435" s="95">
        <f>VLOOKUP($A435,'CCR_%'!$A:$WWW,MATCH(AY$8,'CCR_%'!$A$8:$WWW$8,0),FALSE)+AX435</f>
        <v>1</v>
      </c>
      <c r="AZ435" s="95">
        <f>VLOOKUP($A435,'CCR_%'!$A:$WWW,MATCH(AZ$8,'CCR_%'!$A$8:$WWW$8,0),FALSE)+AY435</f>
        <v>1</v>
      </c>
      <c r="BA435" s="95">
        <f>VLOOKUP($A435,'CCR_%'!$A:$WWW,MATCH(BA$8,'CCR_%'!$A$8:$WWW$8,0),FALSE)+AZ435</f>
        <v>1</v>
      </c>
      <c r="BB435" s="95">
        <f>VLOOKUP($A435,'CCR_%'!$A:$WWW,MATCH(BB$8,'CCR_%'!$A$8:$WWW$8,0),FALSE)+BA435</f>
        <v>1</v>
      </c>
      <c r="BC435" s="95">
        <f>VLOOKUP($A435,'CCR_%'!$A:$WWW,MATCH(BC$8,'CCR_%'!$A$8:$WWW$8,0),FALSE)+BB435</f>
        <v>1</v>
      </c>
      <c r="BD435" s="95">
        <f>VLOOKUP($A435,'CCR_%'!$A:$WWW,MATCH(BD$8,'CCR_%'!$A$8:$WWW$8,0),FALSE)+BC435</f>
        <v>1</v>
      </c>
      <c r="BE435" s="95">
        <f>VLOOKUP($A435,'CCR_%'!$A:$WWW,MATCH(BE$8,'CCR_%'!$A$8:$WWW$8,0),FALSE)+BD435</f>
        <v>1</v>
      </c>
      <c r="BF435" s="95">
        <f>VLOOKUP($A435,'CCR_%'!$A:$WWW,MATCH(BF$8,'CCR_%'!$A$8:$WWW$8,0),FALSE)+BE435</f>
        <v>1</v>
      </c>
      <c r="BG435" s="95">
        <f>VLOOKUP($A435,'CCR_%'!$A:$WWW,MATCH(BG$8,'CCR_%'!$A$8:$WWW$8,0),FALSE)+BF435</f>
        <v>1</v>
      </c>
      <c r="BH435" s="95">
        <f>VLOOKUP($A435,'CCR_%'!$A:$WWW,MATCH(BH$8,'CCR_%'!$A$8:$WWW$8,0),FALSE)+BG435</f>
        <v>1</v>
      </c>
      <c r="BI435" s="95">
        <f>VLOOKUP($A435,'CCR_%'!$A:$WWW,MATCH(BI$8,'CCR_%'!$A$8:$WWW$8,0),FALSE)+BH435</f>
        <v>1</v>
      </c>
      <c r="BJ435" s="95">
        <f>VLOOKUP($A435,'CCR_%'!$A:$WWW,MATCH(BJ$8,'CCR_%'!$A$8:$WWW$8,0),FALSE)+BI435</f>
        <v>1</v>
      </c>
      <c r="BK435" s="95">
        <f>VLOOKUP($A435,'CCR_%'!$A:$WWW,MATCH(BK$8,'CCR_%'!$A$8:$WWW$8,0),FALSE)+BJ435</f>
        <v>1</v>
      </c>
      <c r="BL435" s="95">
        <f>VLOOKUP($A435,'CCR_%'!$A:$WWW,MATCH(BL$8,'CCR_%'!$A$8:$WWW$8,0),FALSE)+BK435</f>
        <v>1</v>
      </c>
    </row>
    <row r="436" spans="1:64" ht="16.5" customHeight="1" outlineLevel="2" x14ac:dyDescent="0.25">
      <c r="A436" s="26" t="s">
        <v>798</v>
      </c>
      <c r="B436" s="38" t="s">
        <v>785</v>
      </c>
      <c r="C436" s="93"/>
      <c r="D436" s="93"/>
      <c r="E436" s="94"/>
      <c r="F436" s="95"/>
      <c r="G436" s="95"/>
      <c r="H436" s="95"/>
      <c r="I436" s="95"/>
      <c r="J436" s="95"/>
      <c r="K436" s="95"/>
      <c r="L436" s="95"/>
      <c r="M436" s="95"/>
      <c r="N436" s="95"/>
      <c r="O436" s="95"/>
      <c r="P436" s="95"/>
      <c r="Q436" s="95"/>
      <c r="R436" s="95"/>
      <c r="S436" s="95"/>
      <c r="T436" s="95"/>
      <c r="U436" s="95"/>
      <c r="V436" s="95"/>
      <c r="W436" s="95"/>
      <c r="X436" s="95"/>
      <c r="Y436" s="95"/>
      <c r="Z436" s="95"/>
      <c r="AA436" s="95"/>
      <c r="AB436" s="95"/>
      <c r="AC436" s="95"/>
      <c r="AD436" s="95"/>
      <c r="AE436" s="95"/>
      <c r="AF436" s="95"/>
      <c r="AG436" s="95"/>
      <c r="AH436" s="95"/>
      <c r="AI436" s="95"/>
      <c r="AJ436" s="95"/>
      <c r="AK436" s="95"/>
      <c r="AL436" s="95"/>
      <c r="AM436" s="95"/>
      <c r="AN436" s="95"/>
      <c r="AO436" s="95"/>
      <c r="AP436" s="95"/>
      <c r="AQ436" s="95"/>
      <c r="AR436" s="95"/>
      <c r="AS436" s="95"/>
      <c r="AT436" s="95"/>
      <c r="AU436" s="95"/>
      <c r="AV436" s="95"/>
      <c r="AW436" s="95"/>
      <c r="AX436" s="95"/>
      <c r="AY436" s="95"/>
      <c r="AZ436" s="95"/>
      <c r="BA436" s="95"/>
      <c r="BB436" s="95"/>
      <c r="BC436" s="95"/>
      <c r="BD436" s="95"/>
      <c r="BE436" s="95"/>
      <c r="BF436" s="95"/>
      <c r="BG436" s="95"/>
      <c r="BH436" s="95"/>
      <c r="BI436" s="95"/>
      <c r="BJ436" s="95"/>
      <c r="BK436" s="95"/>
      <c r="BL436" s="95"/>
    </row>
    <row r="437" spans="1:64" ht="16.5" customHeight="1" outlineLevel="3" x14ac:dyDescent="0.25">
      <c r="A437" s="30" t="s">
        <v>799</v>
      </c>
      <c r="B437" s="58" t="s">
        <v>787</v>
      </c>
      <c r="C437" s="97">
        <v>46111</v>
      </c>
      <c r="D437" s="97">
        <v>47571</v>
      </c>
      <c r="E437" s="98">
        <f>VLOOKUP($A437,'CCR_%'!$A:$WWW,MATCH(E$8,'CCR_%'!$A$8:$WWW$8,0),FALSE)+0</f>
        <v>0</v>
      </c>
      <c r="F437" s="99">
        <f>VLOOKUP($A437,'CCR_%'!$A:$WWW,MATCH(F$8,'CCR_%'!$A$8:$WWW$8,0),FALSE)+E437</f>
        <v>0</v>
      </c>
      <c r="G437" s="99">
        <f>VLOOKUP($A437,'CCR_%'!$A:$WWW,MATCH(G$8,'CCR_%'!$A$8:$WWW$8,0),FALSE)+F437</f>
        <v>0.2291703727805868</v>
      </c>
      <c r="H437" s="99">
        <f>VLOOKUP($A437,'CCR_%'!$A:$WWW,MATCH(H$8,'CCR_%'!$A$8:$WWW$8,0),FALSE)+G437</f>
        <v>0.4583407455611736</v>
      </c>
      <c r="I437" s="99">
        <f>VLOOKUP($A437,'CCR_%'!$A:$WWW,MATCH(I$8,'CCR_%'!$A$8:$WWW$8,0),FALSE)+H437</f>
        <v>0.54861728796764464</v>
      </c>
      <c r="J437" s="99">
        <f>VLOOKUP($A437,'CCR_%'!$A:$WWW,MATCH(J$8,'CCR_%'!$A$8:$WWW$8,0),FALSE)+I437</f>
        <v>0.63889383037411573</v>
      </c>
      <c r="K437" s="99">
        <f>VLOOKUP($A437,'CCR_%'!$A:$WWW,MATCH(K$8,'CCR_%'!$A$8:$WWW$8,0),FALSE)+J437</f>
        <v>0.72917037278058683</v>
      </c>
      <c r="L437" s="99">
        <f>VLOOKUP($A437,'CCR_%'!$A:$WWW,MATCH(L$8,'CCR_%'!$A$8:$WWW$8,0),FALSE)+K437</f>
        <v>0.81944691518705792</v>
      </c>
      <c r="M437" s="99">
        <f>VLOOKUP($A437,'CCR_%'!$A:$WWW,MATCH(M$8,'CCR_%'!$A$8:$WWW$8,0),FALSE)+L437</f>
        <v>0.90972345759352902</v>
      </c>
      <c r="N437" s="99">
        <f>VLOOKUP($A437,'CCR_%'!$A:$WWW,MATCH(N$8,'CCR_%'!$A$8:$WWW$8,0),FALSE)+M437</f>
        <v>1</v>
      </c>
      <c r="O437" s="99">
        <f>VLOOKUP($A437,'CCR_%'!$A:$WWW,MATCH(O$8,'CCR_%'!$A$8:$WWW$8,0),FALSE)+N437</f>
        <v>1</v>
      </c>
      <c r="P437" s="99">
        <f>VLOOKUP($A437,'CCR_%'!$A:$WWW,MATCH(P$8,'CCR_%'!$A$8:$WWW$8,0),FALSE)+O437</f>
        <v>1</v>
      </c>
      <c r="Q437" s="99">
        <f>VLOOKUP($A437,'CCR_%'!$A:$WWW,MATCH(Q$8,'CCR_%'!$A$8:$WWW$8,0),FALSE)+P437</f>
        <v>1</v>
      </c>
      <c r="R437" s="99">
        <f>VLOOKUP($A437,'CCR_%'!$A:$WWW,MATCH(R$8,'CCR_%'!$A$8:$WWW$8,0),FALSE)+Q437</f>
        <v>1</v>
      </c>
      <c r="S437" s="99">
        <f>VLOOKUP($A437,'CCR_%'!$A:$WWW,MATCH(S$8,'CCR_%'!$A$8:$WWW$8,0),FALSE)+R437</f>
        <v>1</v>
      </c>
      <c r="T437" s="99">
        <f>VLOOKUP($A437,'CCR_%'!$A:$WWW,MATCH(T$8,'CCR_%'!$A$8:$WWW$8,0),FALSE)+S437</f>
        <v>1</v>
      </c>
      <c r="U437" s="99">
        <f>VLOOKUP($A437,'CCR_%'!$A:$WWW,MATCH(U$8,'CCR_%'!$A$8:$WWW$8,0),FALSE)+T437</f>
        <v>1</v>
      </c>
      <c r="V437" s="99">
        <f>VLOOKUP($A437,'CCR_%'!$A:$WWW,MATCH(V$8,'CCR_%'!$A$8:$WWW$8,0),FALSE)+U437</f>
        <v>1</v>
      </c>
      <c r="W437" s="99">
        <f>VLOOKUP($A437,'CCR_%'!$A:$WWW,MATCH(W$8,'CCR_%'!$A$8:$WWW$8,0),FALSE)+V437</f>
        <v>1</v>
      </c>
      <c r="X437" s="99">
        <f>VLOOKUP($A437,'CCR_%'!$A:$WWW,MATCH(X$8,'CCR_%'!$A$8:$WWW$8,0),FALSE)+W437</f>
        <v>1</v>
      </c>
      <c r="Y437" s="99">
        <f>VLOOKUP($A437,'CCR_%'!$A:$WWW,MATCH(Y$8,'CCR_%'!$A$8:$WWW$8,0),FALSE)+X437</f>
        <v>1</v>
      </c>
      <c r="Z437" s="99">
        <f>VLOOKUP($A437,'CCR_%'!$A:$WWW,MATCH(Z$8,'CCR_%'!$A$8:$WWW$8,0),FALSE)+Y437</f>
        <v>1</v>
      </c>
      <c r="AA437" s="99">
        <f>VLOOKUP($A437,'CCR_%'!$A:$WWW,MATCH(AA$8,'CCR_%'!$A$8:$WWW$8,0),FALSE)+Z437</f>
        <v>1</v>
      </c>
      <c r="AB437" s="99">
        <f>VLOOKUP($A437,'CCR_%'!$A:$WWW,MATCH(AB$8,'CCR_%'!$A$8:$WWW$8,0),FALSE)+AA437</f>
        <v>1</v>
      </c>
      <c r="AC437" s="99">
        <f>VLOOKUP($A437,'CCR_%'!$A:$WWW,MATCH(AC$8,'CCR_%'!$A$8:$WWW$8,0),FALSE)+AB437</f>
        <v>1</v>
      </c>
      <c r="AD437" s="99">
        <f>VLOOKUP($A437,'CCR_%'!$A:$WWW,MATCH(AD$8,'CCR_%'!$A$8:$WWW$8,0),FALSE)+AC437</f>
        <v>1</v>
      </c>
      <c r="AE437" s="99">
        <f>VLOOKUP($A437,'CCR_%'!$A:$WWW,MATCH(AE$8,'CCR_%'!$A$8:$WWW$8,0),FALSE)+AD437</f>
        <v>1</v>
      </c>
      <c r="AF437" s="99">
        <f>VLOOKUP($A437,'CCR_%'!$A:$WWW,MATCH(AF$8,'CCR_%'!$A$8:$WWW$8,0),FALSE)+AE437</f>
        <v>1</v>
      </c>
      <c r="AG437" s="99">
        <f>VLOOKUP($A437,'CCR_%'!$A:$WWW,MATCH(AG$8,'CCR_%'!$A$8:$WWW$8,0),FALSE)+AF437</f>
        <v>1</v>
      </c>
      <c r="AH437" s="99">
        <f>VLOOKUP($A437,'CCR_%'!$A:$WWW,MATCH(AH$8,'CCR_%'!$A$8:$WWW$8,0),FALSE)+AG437</f>
        <v>1</v>
      </c>
      <c r="AI437" s="99">
        <f>VLOOKUP($A437,'CCR_%'!$A:$WWW,MATCH(AI$8,'CCR_%'!$A$8:$WWW$8,0),FALSE)+AH437</f>
        <v>1</v>
      </c>
      <c r="AJ437" s="99">
        <f>VLOOKUP($A437,'CCR_%'!$A:$WWW,MATCH(AJ$8,'CCR_%'!$A$8:$WWW$8,0),FALSE)+AI437</f>
        <v>1</v>
      </c>
      <c r="AK437" s="99">
        <f>VLOOKUP($A437,'CCR_%'!$A:$WWW,MATCH(AK$8,'CCR_%'!$A$8:$WWW$8,0),FALSE)+AJ437</f>
        <v>1</v>
      </c>
      <c r="AL437" s="99">
        <f>VLOOKUP($A437,'CCR_%'!$A:$WWW,MATCH(AL$8,'CCR_%'!$A$8:$WWW$8,0),FALSE)+AK437</f>
        <v>1</v>
      </c>
      <c r="AM437" s="99">
        <f>VLOOKUP($A437,'CCR_%'!$A:$WWW,MATCH(AM$8,'CCR_%'!$A$8:$WWW$8,0),FALSE)+AL437</f>
        <v>1</v>
      </c>
      <c r="AN437" s="99">
        <f>VLOOKUP($A437,'CCR_%'!$A:$WWW,MATCH(AN$8,'CCR_%'!$A$8:$WWW$8,0),FALSE)+AM437</f>
        <v>1</v>
      </c>
      <c r="AO437" s="99">
        <f>VLOOKUP($A437,'CCR_%'!$A:$WWW,MATCH(AO$8,'CCR_%'!$A$8:$WWW$8,0),FALSE)+AN437</f>
        <v>1</v>
      </c>
      <c r="AP437" s="99">
        <f>VLOOKUP($A437,'CCR_%'!$A:$WWW,MATCH(AP$8,'CCR_%'!$A$8:$WWW$8,0),FALSE)+AO437</f>
        <v>1</v>
      </c>
      <c r="AQ437" s="99">
        <f>VLOOKUP($A437,'CCR_%'!$A:$WWW,MATCH(AQ$8,'CCR_%'!$A$8:$WWW$8,0),FALSE)+AP437</f>
        <v>1</v>
      </c>
      <c r="AR437" s="99">
        <f>VLOOKUP($A437,'CCR_%'!$A:$WWW,MATCH(AR$8,'CCR_%'!$A$8:$WWW$8,0),FALSE)+AQ437</f>
        <v>1</v>
      </c>
      <c r="AS437" s="99">
        <f>VLOOKUP($A437,'CCR_%'!$A:$WWW,MATCH(AS$8,'CCR_%'!$A$8:$WWW$8,0),FALSE)+AR437</f>
        <v>1</v>
      </c>
      <c r="AT437" s="99">
        <f>VLOOKUP($A437,'CCR_%'!$A:$WWW,MATCH(AT$8,'CCR_%'!$A$8:$WWW$8,0),FALSE)+AS437</f>
        <v>1</v>
      </c>
      <c r="AU437" s="99">
        <f>VLOOKUP($A437,'CCR_%'!$A:$WWW,MATCH(AU$8,'CCR_%'!$A$8:$WWW$8,0),FALSE)+AT437</f>
        <v>1</v>
      </c>
      <c r="AV437" s="99">
        <f>VLOOKUP($A437,'CCR_%'!$A:$WWW,MATCH(AV$8,'CCR_%'!$A$8:$WWW$8,0),FALSE)+AU437</f>
        <v>1</v>
      </c>
      <c r="AW437" s="99">
        <f>VLOOKUP($A437,'CCR_%'!$A:$WWW,MATCH(AW$8,'CCR_%'!$A$8:$WWW$8,0),FALSE)+AV437</f>
        <v>1</v>
      </c>
      <c r="AX437" s="99">
        <f>VLOOKUP($A437,'CCR_%'!$A:$WWW,MATCH(AX$8,'CCR_%'!$A$8:$WWW$8,0),FALSE)+AW437</f>
        <v>1</v>
      </c>
      <c r="AY437" s="99">
        <f>VLOOKUP($A437,'CCR_%'!$A:$WWW,MATCH(AY$8,'CCR_%'!$A$8:$WWW$8,0),FALSE)+AX437</f>
        <v>1</v>
      </c>
      <c r="AZ437" s="99">
        <f>VLOOKUP($A437,'CCR_%'!$A:$WWW,MATCH(AZ$8,'CCR_%'!$A$8:$WWW$8,0),FALSE)+AY437</f>
        <v>1</v>
      </c>
      <c r="BA437" s="99">
        <f>VLOOKUP($A437,'CCR_%'!$A:$WWW,MATCH(BA$8,'CCR_%'!$A$8:$WWW$8,0),FALSE)+AZ437</f>
        <v>1</v>
      </c>
      <c r="BB437" s="99">
        <f>VLOOKUP($A437,'CCR_%'!$A:$WWW,MATCH(BB$8,'CCR_%'!$A$8:$WWW$8,0),FALSE)+BA437</f>
        <v>1</v>
      </c>
      <c r="BC437" s="99">
        <f>VLOOKUP($A437,'CCR_%'!$A:$WWW,MATCH(BC$8,'CCR_%'!$A$8:$WWW$8,0),FALSE)+BB437</f>
        <v>1</v>
      </c>
      <c r="BD437" s="99">
        <f>VLOOKUP($A437,'CCR_%'!$A:$WWW,MATCH(BD$8,'CCR_%'!$A$8:$WWW$8,0),FALSE)+BC437</f>
        <v>1</v>
      </c>
      <c r="BE437" s="99">
        <f>VLOOKUP($A437,'CCR_%'!$A:$WWW,MATCH(BE$8,'CCR_%'!$A$8:$WWW$8,0),FALSE)+BD437</f>
        <v>1</v>
      </c>
      <c r="BF437" s="99">
        <f>VLOOKUP($A437,'CCR_%'!$A:$WWW,MATCH(BF$8,'CCR_%'!$A$8:$WWW$8,0),FALSE)+BE437</f>
        <v>1</v>
      </c>
      <c r="BG437" s="99">
        <f>VLOOKUP($A437,'CCR_%'!$A:$WWW,MATCH(BG$8,'CCR_%'!$A$8:$WWW$8,0),FALSE)+BF437</f>
        <v>1</v>
      </c>
      <c r="BH437" s="99">
        <f>VLOOKUP($A437,'CCR_%'!$A:$WWW,MATCH(BH$8,'CCR_%'!$A$8:$WWW$8,0),FALSE)+BG437</f>
        <v>1</v>
      </c>
      <c r="BI437" s="99">
        <f>VLOOKUP($A437,'CCR_%'!$A:$WWW,MATCH(BI$8,'CCR_%'!$A$8:$WWW$8,0),FALSE)+BH437</f>
        <v>1</v>
      </c>
      <c r="BJ437" s="99">
        <f>VLOOKUP($A437,'CCR_%'!$A:$WWW,MATCH(BJ$8,'CCR_%'!$A$8:$WWW$8,0),FALSE)+BI437</f>
        <v>1</v>
      </c>
      <c r="BK437" s="99">
        <f>VLOOKUP($A437,'CCR_%'!$A:$WWW,MATCH(BK$8,'CCR_%'!$A$8:$WWW$8,0),FALSE)+BJ437</f>
        <v>1</v>
      </c>
      <c r="BL437" s="99">
        <f>VLOOKUP($A437,'CCR_%'!$A:$WWW,MATCH(BL$8,'CCR_%'!$A$8:$WWW$8,0),FALSE)+BK437</f>
        <v>1</v>
      </c>
    </row>
    <row r="438" spans="1:64" ht="16.5" customHeight="1" outlineLevel="3" x14ac:dyDescent="0.25">
      <c r="A438" s="30" t="s">
        <v>800</v>
      </c>
      <c r="B438" s="58" t="s">
        <v>801</v>
      </c>
      <c r="C438" s="97">
        <v>46842</v>
      </c>
      <c r="D438" s="93">
        <v>47571</v>
      </c>
      <c r="E438" s="94">
        <f>VLOOKUP($A438,'CCR_%'!$A:$WWW,MATCH(E$8,'CCR_%'!$A$8:$WWW$8,0),FALSE)+0</f>
        <v>0</v>
      </c>
      <c r="F438" s="95">
        <f>VLOOKUP($A438,'CCR_%'!$A:$WWW,MATCH(F$8,'CCR_%'!$A$8:$WWW$8,0),FALSE)+E438</f>
        <v>0</v>
      </c>
      <c r="G438" s="95">
        <f>VLOOKUP($A438,'CCR_%'!$A:$WWW,MATCH(G$8,'CCR_%'!$A$8:$WWW$8,0),FALSE)+F438</f>
        <v>0</v>
      </c>
      <c r="H438" s="95">
        <f>VLOOKUP($A438,'CCR_%'!$A:$WWW,MATCH(H$8,'CCR_%'!$A$8:$WWW$8,0),FALSE)+G438</f>
        <v>0</v>
      </c>
      <c r="I438" s="95">
        <f>VLOOKUP($A438,'CCR_%'!$A:$WWW,MATCH(I$8,'CCR_%'!$A$8:$WWW$8,0),FALSE)+H438</f>
        <v>0</v>
      </c>
      <c r="J438" s="95">
        <f>VLOOKUP($A438,'CCR_%'!$A:$WWW,MATCH(J$8,'CCR_%'!$A$8:$WWW$8,0),FALSE)+I438</f>
        <v>0</v>
      </c>
      <c r="K438" s="95">
        <f>VLOOKUP($A438,'CCR_%'!$A:$WWW,MATCH(K$8,'CCR_%'!$A$8:$WWW$8,0),FALSE)+J438</f>
        <v>0.08</v>
      </c>
      <c r="L438" s="95">
        <f>VLOOKUP($A438,'CCR_%'!$A:$WWW,MATCH(L$8,'CCR_%'!$A$8:$WWW$8,0),FALSE)+K438</f>
        <v>0.16</v>
      </c>
      <c r="M438" s="95">
        <f>VLOOKUP($A438,'CCR_%'!$A:$WWW,MATCH(M$8,'CCR_%'!$A$8:$WWW$8,0),FALSE)+L438</f>
        <v>0.42000000000000004</v>
      </c>
      <c r="N438" s="95">
        <f>VLOOKUP($A438,'CCR_%'!$A:$WWW,MATCH(N$8,'CCR_%'!$A$8:$WWW$8,0),FALSE)+M438</f>
        <v>1</v>
      </c>
      <c r="O438" s="95">
        <f>VLOOKUP($A438,'CCR_%'!$A:$WWW,MATCH(O$8,'CCR_%'!$A$8:$WWW$8,0),FALSE)+N438</f>
        <v>1</v>
      </c>
      <c r="P438" s="95">
        <f>VLOOKUP($A438,'CCR_%'!$A:$WWW,MATCH(P$8,'CCR_%'!$A$8:$WWW$8,0),FALSE)+O438</f>
        <v>1</v>
      </c>
      <c r="Q438" s="95">
        <f>VLOOKUP($A438,'CCR_%'!$A:$WWW,MATCH(Q$8,'CCR_%'!$A$8:$WWW$8,0),FALSE)+P438</f>
        <v>1</v>
      </c>
      <c r="R438" s="95">
        <f>VLOOKUP($A438,'CCR_%'!$A:$WWW,MATCH(R$8,'CCR_%'!$A$8:$WWW$8,0),FALSE)+Q438</f>
        <v>1</v>
      </c>
      <c r="S438" s="95">
        <f>VLOOKUP($A438,'CCR_%'!$A:$WWW,MATCH(S$8,'CCR_%'!$A$8:$WWW$8,0),FALSE)+R438</f>
        <v>1</v>
      </c>
      <c r="T438" s="95">
        <f>VLOOKUP($A438,'CCR_%'!$A:$WWW,MATCH(T$8,'CCR_%'!$A$8:$WWW$8,0),FALSE)+S438</f>
        <v>1</v>
      </c>
      <c r="U438" s="95">
        <f>VLOOKUP($A438,'CCR_%'!$A:$WWW,MATCH(U$8,'CCR_%'!$A$8:$WWW$8,0),FALSE)+T438</f>
        <v>1</v>
      </c>
      <c r="V438" s="95">
        <f>VLOOKUP($A438,'CCR_%'!$A:$WWW,MATCH(V$8,'CCR_%'!$A$8:$WWW$8,0),FALSE)+U438</f>
        <v>1</v>
      </c>
      <c r="W438" s="95">
        <f>VLOOKUP($A438,'CCR_%'!$A:$WWW,MATCH(W$8,'CCR_%'!$A$8:$WWW$8,0),FALSE)+V438</f>
        <v>1</v>
      </c>
      <c r="X438" s="95">
        <f>VLOOKUP($A438,'CCR_%'!$A:$WWW,MATCH(X$8,'CCR_%'!$A$8:$WWW$8,0),FALSE)+W438</f>
        <v>1</v>
      </c>
      <c r="Y438" s="95">
        <f>VLOOKUP($A438,'CCR_%'!$A:$WWW,MATCH(Y$8,'CCR_%'!$A$8:$WWW$8,0),FALSE)+X438</f>
        <v>1</v>
      </c>
      <c r="Z438" s="95">
        <f>VLOOKUP($A438,'CCR_%'!$A:$WWW,MATCH(Z$8,'CCR_%'!$A$8:$WWW$8,0),FALSE)+Y438</f>
        <v>1</v>
      </c>
      <c r="AA438" s="95">
        <f>VLOOKUP($A438,'CCR_%'!$A:$WWW,MATCH(AA$8,'CCR_%'!$A$8:$WWW$8,0),FALSE)+Z438</f>
        <v>1</v>
      </c>
      <c r="AB438" s="95">
        <f>VLOOKUP($A438,'CCR_%'!$A:$WWW,MATCH(AB$8,'CCR_%'!$A$8:$WWW$8,0),FALSE)+AA438</f>
        <v>1</v>
      </c>
      <c r="AC438" s="95">
        <f>VLOOKUP($A438,'CCR_%'!$A:$WWW,MATCH(AC$8,'CCR_%'!$A$8:$WWW$8,0),FALSE)+AB438</f>
        <v>1</v>
      </c>
      <c r="AD438" s="95">
        <f>VLOOKUP($A438,'CCR_%'!$A:$WWW,MATCH(AD$8,'CCR_%'!$A$8:$WWW$8,0),FALSE)+AC438</f>
        <v>1</v>
      </c>
      <c r="AE438" s="95">
        <f>VLOOKUP($A438,'CCR_%'!$A:$WWW,MATCH(AE$8,'CCR_%'!$A$8:$WWW$8,0),FALSE)+AD438</f>
        <v>1</v>
      </c>
      <c r="AF438" s="95">
        <f>VLOOKUP($A438,'CCR_%'!$A:$WWW,MATCH(AF$8,'CCR_%'!$A$8:$WWW$8,0),FALSE)+AE438</f>
        <v>1</v>
      </c>
      <c r="AG438" s="95">
        <f>VLOOKUP($A438,'CCR_%'!$A:$WWW,MATCH(AG$8,'CCR_%'!$A$8:$WWW$8,0),FALSE)+AF438</f>
        <v>1</v>
      </c>
      <c r="AH438" s="95">
        <f>VLOOKUP($A438,'CCR_%'!$A:$WWW,MATCH(AH$8,'CCR_%'!$A$8:$WWW$8,0),FALSE)+AG438</f>
        <v>1</v>
      </c>
      <c r="AI438" s="95">
        <f>VLOOKUP($A438,'CCR_%'!$A:$WWW,MATCH(AI$8,'CCR_%'!$A$8:$WWW$8,0),FALSE)+AH438</f>
        <v>1</v>
      </c>
      <c r="AJ438" s="95">
        <f>VLOOKUP($A438,'CCR_%'!$A:$WWW,MATCH(AJ$8,'CCR_%'!$A$8:$WWW$8,0),FALSE)+AI438</f>
        <v>1</v>
      </c>
      <c r="AK438" s="95">
        <f>VLOOKUP($A438,'CCR_%'!$A:$WWW,MATCH(AK$8,'CCR_%'!$A$8:$WWW$8,0),FALSE)+AJ438</f>
        <v>1</v>
      </c>
      <c r="AL438" s="95">
        <f>VLOOKUP($A438,'CCR_%'!$A:$WWW,MATCH(AL$8,'CCR_%'!$A$8:$WWW$8,0),FALSE)+AK438</f>
        <v>1</v>
      </c>
      <c r="AM438" s="95">
        <f>VLOOKUP($A438,'CCR_%'!$A:$WWW,MATCH(AM$8,'CCR_%'!$A$8:$WWW$8,0),FALSE)+AL438</f>
        <v>1</v>
      </c>
      <c r="AN438" s="95">
        <f>VLOOKUP($A438,'CCR_%'!$A:$WWW,MATCH(AN$8,'CCR_%'!$A$8:$WWW$8,0),FALSE)+AM438</f>
        <v>1</v>
      </c>
      <c r="AO438" s="95">
        <f>VLOOKUP($A438,'CCR_%'!$A:$WWW,MATCH(AO$8,'CCR_%'!$A$8:$WWW$8,0),FALSE)+AN438</f>
        <v>1</v>
      </c>
      <c r="AP438" s="95">
        <f>VLOOKUP($A438,'CCR_%'!$A:$WWW,MATCH(AP$8,'CCR_%'!$A$8:$WWW$8,0),FALSE)+AO438</f>
        <v>1</v>
      </c>
      <c r="AQ438" s="95">
        <f>VLOOKUP($A438,'CCR_%'!$A:$WWW,MATCH(AQ$8,'CCR_%'!$A$8:$WWW$8,0),FALSE)+AP438</f>
        <v>1</v>
      </c>
      <c r="AR438" s="95">
        <f>VLOOKUP($A438,'CCR_%'!$A:$WWW,MATCH(AR$8,'CCR_%'!$A$8:$WWW$8,0),FALSE)+AQ438</f>
        <v>1</v>
      </c>
      <c r="AS438" s="95">
        <f>VLOOKUP($A438,'CCR_%'!$A:$WWW,MATCH(AS$8,'CCR_%'!$A$8:$WWW$8,0),FALSE)+AR438</f>
        <v>1</v>
      </c>
      <c r="AT438" s="95">
        <f>VLOOKUP($A438,'CCR_%'!$A:$WWW,MATCH(AT$8,'CCR_%'!$A$8:$WWW$8,0),FALSE)+AS438</f>
        <v>1</v>
      </c>
      <c r="AU438" s="95">
        <f>VLOOKUP($A438,'CCR_%'!$A:$WWW,MATCH(AU$8,'CCR_%'!$A$8:$WWW$8,0),FALSE)+AT438</f>
        <v>1</v>
      </c>
      <c r="AV438" s="95">
        <f>ROUND(VLOOKUP($A438,'CCR_%'!$A:$WWW,MATCH(AV$8,'CCR_%'!$A$8:$WWW$8,0),FALSE)+AU438,4)</f>
        <v>1</v>
      </c>
      <c r="AW438" s="95">
        <f>VLOOKUP($A438,'CCR_%'!$A:$WWW,MATCH(AW$8,'CCR_%'!$A$8:$WWW$8,0),FALSE)+AV438</f>
        <v>1</v>
      </c>
      <c r="AX438" s="95">
        <f>VLOOKUP($A438,'CCR_%'!$A:$WWW,MATCH(AX$8,'CCR_%'!$A$8:$WWW$8,0),FALSE)+AW438</f>
        <v>1</v>
      </c>
      <c r="AY438" s="95">
        <f>VLOOKUP($A438,'CCR_%'!$A:$WWW,MATCH(AY$8,'CCR_%'!$A$8:$WWW$8,0),FALSE)+AX438</f>
        <v>1</v>
      </c>
      <c r="AZ438" s="95">
        <f>VLOOKUP($A438,'CCR_%'!$A:$WWW,MATCH(AZ$8,'CCR_%'!$A$8:$WWW$8,0),FALSE)+AY438</f>
        <v>1</v>
      </c>
      <c r="BA438" s="95">
        <f>VLOOKUP($A438,'CCR_%'!$A:$WWW,MATCH(BA$8,'CCR_%'!$A$8:$WWW$8,0),FALSE)+AZ438</f>
        <v>1</v>
      </c>
      <c r="BB438" s="95">
        <f>VLOOKUP($A438,'CCR_%'!$A:$WWW,MATCH(BB$8,'CCR_%'!$A$8:$WWW$8,0),FALSE)+BA438</f>
        <v>1</v>
      </c>
      <c r="BC438" s="95">
        <f>VLOOKUP($A438,'CCR_%'!$A:$WWW,MATCH(BC$8,'CCR_%'!$A$8:$WWW$8,0),FALSE)+BB438</f>
        <v>1</v>
      </c>
      <c r="BD438" s="95">
        <f>VLOOKUP($A438,'CCR_%'!$A:$WWW,MATCH(BD$8,'CCR_%'!$A$8:$WWW$8,0),FALSE)+BC438</f>
        <v>1</v>
      </c>
      <c r="BE438" s="95">
        <f>VLOOKUP($A438,'CCR_%'!$A:$WWW,MATCH(BE$8,'CCR_%'!$A$8:$WWW$8,0),FALSE)+BD438</f>
        <v>1</v>
      </c>
      <c r="BF438" s="95">
        <f>VLOOKUP($A438,'CCR_%'!$A:$WWW,MATCH(BF$8,'CCR_%'!$A$8:$WWW$8,0),FALSE)+BE438</f>
        <v>1</v>
      </c>
      <c r="BG438" s="95">
        <f>VLOOKUP($A438,'CCR_%'!$A:$WWW,MATCH(BG$8,'CCR_%'!$A$8:$WWW$8,0),FALSE)+BF438</f>
        <v>1</v>
      </c>
      <c r="BH438" s="95">
        <f>VLOOKUP($A438,'CCR_%'!$A:$WWW,MATCH(BH$8,'CCR_%'!$A$8:$WWW$8,0),FALSE)+BG438</f>
        <v>1</v>
      </c>
      <c r="BI438" s="95">
        <f>VLOOKUP($A438,'CCR_%'!$A:$WWW,MATCH(BI$8,'CCR_%'!$A$8:$WWW$8,0),FALSE)+BH438</f>
        <v>1</v>
      </c>
      <c r="BJ438" s="95">
        <f>VLOOKUP($A438,'CCR_%'!$A:$WWW,MATCH(BJ$8,'CCR_%'!$A$8:$WWW$8,0),FALSE)+BI438</f>
        <v>1</v>
      </c>
      <c r="BK438" s="95">
        <f>VLOOKUP($A438,'CCR_%'!$A:$WWW,MATCH(BK$8,'CCR_%'!$A$8:$WWW$8,0),FALSE)+BJ438</f>
        <v>1</v>
      </c>
      <c r="BL438" s="95">
        <f>VLOOKUP($A438,'CCR_%'!$A:$WWW,MATCH(BL$8,'CCR_%'!$A$8:$WWW$8,0),FALSE)+BK438</f>
        <v>1</v>
      </c>
    </row>
    <row r="439" spans="1:64" ht="16.5" customHeight="1" outlineLevel="1" x14ac:dyDescent="0.25">
      <c r="A439" s="22" t="s">
        <v>802</v>
      </c>
      <c r="B439" s="23" t="s">
        <v>95</v>
      </c>
      <c r="C439" s="89">
        <v>45747</v>
      </c>
      <c r="D439" s="89">
        <v>53780</v>
      </c>
      <c r="E439" s="90">
        <f>VLOOKUP($A439,'CCR_%'!$A:$WWW,MATCH(E$8,'CCR_%'!$A$8:$WWW$8,0),FALSE)+0</f>
        <v>0.35714285714285715</v>
      </c>
      <c r="F439" s="102">
        <f>VLOOKUP($A439,'CCR_%'!$A:$WWW,MATCH(F$8,'CCR_%'!$A$8:$WWW$8,0),FALSE)+E439</f>
        <v>0.5714285714285714</v>
      </c>
      <c r="G439" s="102">
        <f>VLOOKUP($A439,'CCR_%'!$A:$WWW,MATCH(G$8,'CCR_%'!$A$8:$WWW$8,0),FALSE)+F439</f>
        <v>0.61845291039722661</v>
      </c>
      <c r="H439" s="102">
        <f>VLOOKUP($A439,'CCR_%'!$A:$WWW,MATCH(H$8,'CCR_%'!$A$8:$WWW$8,0),FALSE)+G439</f>
        <v>0.66547724936588182</v>
      </c>
      <c r="I439" s="102">
        <f>VLOOKUP($A439,'CCR_%'!$A:$WWW,MATCH(I$8,'CCR_%'!$A$8:$WWW$8,0),FALSE)+H439</f>
        <v>0.69551675542394908</v>
      </c>
      <c r="J439" s="102">
        <f>VLOOKUP($A439,'CCR_%'!$A:$WWW,MATCH(J$8,'CCR_%'!$A$8:$WWW$8,0),FALSE)+I439</f>
        <v>0.72555626148201635</v>
      </c>
      <c r="K439" s="102">
        <f>VLOOKUP($A439,'CCR_%'!$A:$WWW,MATCH(K$8,'CCR_%'!$A$8:$WWW$8,0),FALSE)+J439</f>
        <v>0.76988148182579796</v>
      </c>
      <c r="L439" s="102">
        <f>VLOOKUP($A439,'CCR_%'!$A:$WWW,MATCH(L$8,'CCR_%'!$A$8:$WWW$8,0),FALSE)+K439</f>
        <v>0.81420670216957958</v>
      </c>
      <c r="M439" s="102">
        <f>VLOOKUP($A439,'CCR_%'!$A:$WWW,MATCH(M$8,'CCR_%'!$A$8:$WWW$8,0),FALSE)+L439</f>
        <v>0.88424620822764688</v>
      </c>
      <c r="N439" s="102">
        <f>VLOOKUP($A439,'CCR_%'!$A:$WWW,MATCH(N$8,'CCR_%'!$A$8:$WWW$8,0),FALSE)+M439</f>
        <v>0.99999999999999989</v>
      </c>
      <c r="O439" s="102">
        <f>VLOOKUP($A439,'CCR_%'!$A:$WWW,MATCH(O$8,'CCR_%'!$A$8:$WWW$8,0),FALSE)+N439</f>
        <v>0.99999999999999989</v>
      </c>
      <c r="P439" s="102">
        <f>VLOOKUP($A439,'CCR_%'!$A:$WWW,MATCH(P$8,'CCR_%'!$A$8:$WWW$8,0),FALSE)+O439</f>
        <v>0.99999999999999989</v>
      </c>
      <c r="Q439" s="102">
        <f>VLOOKUP($A439,'CCR_%'!$A:$WWW,MATCH(Q$8,'CCR_%'!$A$8:$WWW$8,0),FALSE)+P439</f>
        <v>0.99999999999999989</v>
      </c>
      <c r="R439" s="102">
        <f>VLOOKUP($A439,'CCR_%'!$A:$WWW,MATCH(R$8,'CCR_%'!$A$8:$WWW$8,0),FALSE)+Q439</f>
        <v>0.99999999999999989</v>
      </c>
      <c r="S439" s="102">
        <f>VLOOKUP($A439,'CCR_%'!$A:$WWW,MATCH(S$8,'CCR_%'!$A$8:$WWW$8,0),FALSE)+R439</f>
        <v>0.99999999999999989</v>
      </c>
      <c r="T439" s="102">
        <f>VLOOKUP($A439,'CCR_%'!$A:$WWW,MATCH(T$8,'CCR_%'!$A$8:$WWW$8,0),FALSE)+S439</f>
        <v>0.99999999999999989</v>
      </c>
      <c r="U439" s="102">
        <f>VLOOKUP($A439,'CCR_%'!$A:$WWW,MATCH(U$8,'CCR_%'!$A$8:$WWW$8,0),FALSE)+T439</f>
        <v>0.99999999999999989</v>
      </c>
      <c r="V439" s="102">
        <f>VLOOKUP($A439,'CCR_%'!$A:$WWW,MATCH(V$8,'CCR_%'!$A$8:$WWW$8,0),FALSE)+U439</f>
        <v>0.99999999999999989</v>
      </c>
      <c r="W439" s="102">
        <f>VLOOKUP($A439,'CCR_%'!$A:$WWW,MATCH(W$8,'CCR_%'!$A$8:$WWW$8,0),FALSE)+V439</f>
        <v>0.99999999999999989</v>
      </c>
      <c r="X439" s="102">
        <f>VLOOKUP($A439,'CCR_%'!$A:$WWW,MATCH(X$8,'CCR_%'!$A$8:$WWW$8,0),FALSE)+W439</f>
        <v>0.99999999999999989</v>
      </c>
      <c r="Y439" s="102">
        <f>VLOOKUP($A439,'CCR_%'!$A:$WWW,MATCH(Y$8,'CCR_%'!$A$8:$WWW$8,0),FALSE)+X439</f>
        <v>0.99999999999999989</v>
      </c>
      <c r="Z439" s="102">
        <f>VLOOKUP($A439,'CCR_%'!$A:$WWW,MATCH(Z$8,'CCR_%'!$A$8:$WWW$8,0),FALSE)+Y439</f>
        <v>0.99999999999999989</v>
      </c>
      <c r="AA439" s="102">
        <f>VLOOKUP($A439,'CCR_%'!$A:$WWW,MATCH(AA$8,'CCR_%'!$A$8:$WWW$8,0),FALSE)+Z439</f>
        <v>0.99999999999999989</v>
      </c>
      <c r="AB439" s="102">
        <f>VLOOKUP($A439,'CCR_%'!$A:$WWW,MATCH(AB$8,'CCR_%'!$A$8:$WWW$8,0),FALSE)+AA439</f>
        <v>0.99999999999999989</v>
      </c>
      <c r="AC439" s="102">
        <f>VLOOKUP($A439,'CCR_%'!$A:$WWW,MATCH(AC$8,'CCR_%'!$A$8:$WWW$8,0),FALSE)+AB439</f>
        <v>0.99999999999999989</v>
      </c>
      <c r="AD439" s="102">
        <f>VLOOKUP($A439,'CCR_%'!$A:$WWW,MATCH(AD$8,'CCR_%'!$A$8:$WWW$8,0),FALSE)+AC439</f>
        <v>0.99999999999999989</v>
      </c>
      <c r="AE439" s="102">
        <f>VLOOKUP($A439,'CCR_%'!$A:$WWW,MATCH(AE$8,'CCR_%'!$A$8:$WWW$8,0),FALSE)+AD439</f>
        <v>0.99999999999999989</v>
      </c>
      <c r="AF439" s="102">
        <f>VLOOKUP($A439,'CCR_%'!$A:$WWW,MATCH(AF$8,'CCR_%'!$A$8:$WWW$8,0),FALSE)+AE439</f>
        <v>0.99999999999999989</v>
      </c>
      <c r="AG439" s="102">
        <f>VLOOKUP($A439,'CCR_%'!$A:$WWW,MATCH(AG$8,'CCR_%'!$A$8:$WWW$8,0),FALSE)+AF439</f>
        <v>0.99999999999999989</v>
      </c>
      <c r="AH439" s="102">
        <f>VLOOKUP($A439,'CCR_%'!$A:$WWW,MATCH(AH$8,'CCR_%'!$A$8:$WWW$8,0),FALSE)+AG439</f>
        <v>0.99999999999999989</v>
      </c>
      <c r="AI439" s="102">
        <f>VLOOKUP($A439,'CCR_%'!$A:$WWW,MATCH(AI$8,'CCR_%'!$A$8:$WWW$8,0),FALSE)+AH439</f>
        <v>0.99999999999999989</v>
      </c>
      <c r="AJ439" s="102">
        <f>VLOOKUP($A439,'CCR_%'!$A:$WWW,MATCH(AJ$8,'CCR_%'!$A$8:$WWW$8,0),FALSE)+AI439</f>
        <v>0.99999999999999989</v>
      </c>
      <c r="AK439" s="102">
        <f>VLOOKUP($A439,'CCR_%'!$A:$WWW,MATCH(AK$8,'CCR_%'!$A$8:$WWW$8,0),FALSE)+AJ439</f>
        <v>0.99999999999999989</v>
      </c>
      <c r="AL439" s="102">
        <f>VLOOKUP($A439,'CCR_%'!$A:$WWW,MATCH(AL$8,'CCR_%'!$A$8:$WWW$8,0),FALSE)+AK439</f>
        <v>0.99999999999999989</v>
      </c>
      <c r="AM439" s="102">
        <f>VLOOKUP($A439,'CCR_%'!$A:$WWW,MATCH(AM$8,'CCR_%'!$A$8:$WWW$8,0),FALSE)+AL439</f>
        <v>0.99999999999999989</v>
      </c>
      <c r="AN439" s="102">
        <f>VLOOKUP($A439,'CCR_%'!$A:$WWW,MATCH(AN$8,'CCR_%'!$A$8:$WWW$8,0),FALSE)+AM439</f>
        <v>0.99999999999999989</v>
      </c>
      <c r="AO439" s="102">
        <f>VLOOKUP($A439,'CCR_%'!$A:$WWW,MATCH(AO$8,'CCR_%'!$A$8:$WWW$8,0),FALSE)+AN439</f>
        <v>0.99999999999999989</v>
      </c>
      <c r="AP439" s="102">
        <f>VLOOKUP($A439,'CCR_%'!$A:$WWW,MATCH(AP$8,'CCR_%'!$A$8:$WWW$8,0),FALSE)+AO439</f>
        <v>0.99999999999999989</v>
      </c>
      <c r="AQ439" s="102">
        <f>VLOOKUP($A439,'CCR_%'!$A:$WWW,MATCH(AQ$8,'CCR_%'!$A$8:$WWW$8,0),FALSE)+AP439</f>
        <v>0.99999999999999989</v>
      </c>
      <c r="AR439" s="102">
        <f>VLOOKUP($A439,'CCR_%'!$A:$WWW,MATCH(AR$8,'CCR_%'!$A$8:$WWW$8,0),FALSE)+AQ439</f>
        <v>0.99999999999999989</v>
      </c>
      <c r="AS439" s="102">
        <f>VLOOKUP($A439,'CCR_%'!$A:$WWW,MATCH(AS$8,'CCR_%'!$A$8:$WWW$8,0),FALSE)+AR439</f>
        <v>0.99999999999999989</v>
      </c>
      <c r="AT439" s="102">
        <f>VLOOKUP($A439,'CCR_%'!$A:$WWW,MATCH(AT$8,'CCR_%'!$A$8:$WWW$8,0),FALSE)+AS439</f>
        <v>0.99999999999999989</v>
      </c>
      <c r="AU439" s="102">
        <f>VLOOKUP($A439,'CCR_%'!$A:$WWW,MATCH(AU$8,'CCR_%'!$A$8:$WWW$8,0),FALSE)+AT439</f>
        <v>0.99999999999999989</v>
      </c>
      <c r="AV439" s="102">
        <f>ROUND(VLOOKUP($A439,'CCR_%'!$A:$WWW,MATCH(AV$8,'CCR_%'!$A$8:$WWW$8,0),FALSE)+AU439,4)</f>
        <v>1</v>
      </c>
      <c r="AW439" s="102">
        <f>VLOOKUP($A439,'CCR_%'!$A:$WWW,MATCH(AW$8,'CCR_%'!$A$8:$WWW$8,0),FALSE)+AV439</f>
        <v>1</v>
      </c>
      <c r="AX439" s="102">
        <f>VLOOKUP($A439,'CCR_%'!$A:$WWW,MATCH(AX$8,'CCR_%'!$A$8:$WWW$8,0),FALSE)+AW439</f>
        <v>1</v>
      </c>
      <c r="AY439" s="102">
        <f>VLOOKUP($A439,'CCR_%'!$A:$WWW,MATCH(AY$8,'CCR_%'!$A$8:$WWW$8,0),FALSE)+AX439</f>
        <v>1</v>
      </c>
      <c r="AZ439" s="102">
        <f>VLOOKUP($A439,'CCR_%'!$A:$WWW,MATCH(AZ$8,'CCR_%'!$A$8:$WWW$8,0),FALSE)+AY439</f>
        <v>1</v>
      </c>
      <c r="BA439" s="102">
        <f>VLOOKUP($A439,'CCR_%'!$A:$WWW,MATCH(BA$8,'CCR_%'!$A$8:$WWW$8,0),FALSE)+AZ439</f>
        <v>1</v>
      </c>
      <c r="BB439" s="102">
        <f>VLOOKUP($A439,'CCR_%'!$A:$WWW,MATCH(BB$8,'CCR_%'!$A$8:$WWW$8,0),FALSE)+BA439</f>
        <v>1</v>
      </c>
      <c r="BC439" s="102">
        <f>VLOOKUP($A439,'CCR_%'!$A:$WWW,MATCH(BC$8,'CCR_%'!$A$8:$WWW$8,0),FALSE)+BB439</f>
        <v>1</v>
      </c>
      <c r="BD439" s="102">
        <f>VLOOKUP($A439,'CCR_%'!$A:$WWW,MATCH(BD$8,'CCR_%'!$A$8:$WWW$8,0),FALSE)+BC439</f>
        <v>1</v>
      </c>
      <c r="BE439" s="102">
        <f>VLOOKUP($A439,'CCR_%'!$A:$WWW,MATCH(BE$8,'CCR_%'!$A$8:$WWW$8,0),FALSE)+BD439</f>
        <v>1</v>
      </c>
      <c r="BF439" s="102">
        <f>VLOOKUP($A439,'CCR_%'!$A:$WWW,MATCH(BF$8,'CCR_%'!$A$8:$WWW$8,0),FALSE)+BE439</f>
        <v>1</v>
      </c>
      <c r="BG439" s="102">
        <f>VLOOKUP($A439,'CCR_%'!$A:$WWW,MATCH(BG$8,'CCR_%'!$A$8:$WWW$8,0),FALSE)+BF439</f>
        <v>1</v>
      </c>
      <c r="BH439" s="102">
        <f>VLOOKUP($A439,'CCR_%'!$A:$WWW,MATCH(BH$8,'CCR_%'!$A$8:$WWW$8,0),FALSE)+BG439</f>
        <v>1</v>
      </c>
      <c r="BI439" s="102">
        <f>VLOOKUP($A439,'CCR_%'!$A:$WWW,MATCH(BI$8,'CCR_%'!$A$8:$WWW$8,0),FALSE)+BH439</f>
        <v>1</v>
      </c>
      <c r="BJ439" s="102">
        <f>VLOOKUP($A439,'CCR_%'!$A:$WWW,MATCH(BJ$8,'CCR_%'!$A$8:$WWW$8,0),FALSE)+BI439</f>
        <v>1</v>
      </c>
      <c r="BK439" s="102">
        <f>VLOOKUP($A439,'CCR_%'!$A:$WWW,MATCH(BK$8,'CCR_%'!$A$8:$WWW$8,0),FALSE)+BJ439</f>
        <v>1</v>
      </c>
      <c r="BL439" s="102">
        <f>VLOOKUP($A439,'CCR_%'!$A:$WWW,MATCH(BL$8,'CCR_%'!$A$8:$WWW$8,0),FALSE)+BK439</f>
        <v>1</v>
      </c>
    </row>
    <row r="440" spans="1:64" ht="16.5" customHeight="1" x14ac:dyDescent="0.25">
      <c r="A440" s="17">
        <v>5</v>
      </c>
      <c r="B440" s="18" t="s">
        <v>803</v>
      </c>
      <c r="C440" s="85"/>
      <c r="D440" s="85"/>
      <c r="E440" s="86"/>
      <c r="F440" s="119"/>
      <c r="G440" s="119"/>
      <c r="H440" s="119"/>
      <c r="I440" s="119"/>
      <c r="J440" s="119"/>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9"/>
      <c r="BF440" s="119"/>
      <c r="BG440" s="119"/>
      <c r="BH440" s="119"/>
      <c r="BI440" s="119"/>
      <c r="BJ440" s="119"/>
      <c r="BK440" s="119"/>
      <c r="BL440" s="119"/>
    </row>
    <row r="441" spans="1:64" ht="16.5" customHeight="1" outlineLevel="1" x14ac:dyDescent="0.25">
      <c r="A441" s="22" t="s">
        <v>804</v>
      </c>
      <c r="B441" s="23" t="s">
        <v>783</v>
      </c>
      <c r="C441" s="89"/>
      <c r="D441" s="89"/>
      <c r="E441" s="90"/>
      <c r="F441" s="90"/>
      <c r="G441" s="90"/>
      <c r="H441" s="90"/>
      <c r="I441" s="90"/>
      <c r="J441" s="90"/>
      <c r="K441" s="90"/>
      <c r="L441" s="90"/>
      <c r="M441" s="90"/>
      <c r="N441" s="90"/>
      <c r="O441" s="90"/>
      <c r="P441" s="90"/>
      <c r="Q441" s="90"/>
      <c r="R441" s="90"/>
      <c r="S441" s="90"/>
      <c r="T441" s="90"/>
      <c r="U441" s="90"/>
      <c r="V441" s="90"/>
      <c r="W441" s="90"/>
      <c r="X441" s="90"/>
      <c r="Y441" s="90"/>
      <c r="Z441" s="90"/>
      <c r="AA441" s="90"/>
      <c r="AB441" s="90"/>
      <c r="AC441" s="90"/>
      <c r="AD441" s="90"/>
      <c r="AE441" s="90"/>
      <c r="AF441" s="90"/>
      <c r="AG441" s="90"/>
      <c r="AH441" s="90"/>
      <c r="AI441" s="90"/>
      <c r="AJ441" s="90"/>
      <c r="AK441" s="90"/>
      <c r="AL441" s="90"/>
      <c r="AM441" s="90"/>
      <c r="AN441" s="90"/>
      <c r="AO441" s="90"/>
      <c r="AP441" s="90"/>
      <c r="AQ441" s="90"/>
      <c r="AR441" s="90"/>
      <c r="AS441" s="90"/>
      <c r="AT441" s="90"/>
      <c r="AU441" s="90"/>
      <c r="AV441" s="90"/>
      <c r="AW441" s="90"/>
      <c r="AX441" s="90"/>
      <c r="AY441" s="90"/>
      <c r="AZ441" s="90"/>
      <c r="BA441" s="90"/>
      <c r="BB441" s="90"/>
      <c r="BC441" s="90"/>
      <c r="BD441" s="90"/>
      <c r="BE441" s="90"/>
      <c r="BF441" s="90"/>
      <c r="BG441" s="90"/>
      <c r="BH441" s="90"/>
      <c r="BI441" s="90"/>
      <c r="BJ441" s="90"/>
      <c r="BK441" s="90"/>
      <c r="BL441" s="90"/>
    </row>
    <row r="442" spans="1:64" ht="16.5" customHeight="1" outlineLevel="3" x14ac:dyDescent="0.25">
      <c r="A442" s="30" t="s">
        <v>805</v>
      </c>
      <c r="B442" s="31" t="s">
        <v>806</v>
      </c>
      <c r="C442" s="97">
        <v>47574</v>
      </c>
      <c r="D442" s="97">
        <v>50493</v>
      </c>
      <c r="E442" s="98">
        <f>VLOOKUP($A442,'CCR_%'!$A:$WWW,MATCH(E$8,'CCR_%'!$A$8:$WWW$8,0),FALSE)+0</f>
        <v>0</v>
      </c>
      <c r="F442" s="99">
        <f>VLOOKUP($A442,'CCR_%'!$A:$WWW,MATCH(F$8,'CCR_%'!$A$8:$WWW$8,0),FALSE)+E442</f>
        <v>0</v>
      </c>
      <c r="G442" s="99">
        <f>VLOOKUP($A442,'CCR_%'!$A:$WWW,MATCH(G$8,'CCR_%'!$A$8:$WWW$8,0),FALSE)+F442</f>
        <v>0</v>
      </c>
      <c r="H442" s="99">
        <f>VLOOKUP($A442,'CCR_%'!$A:$WWW,MATCH(H$8,'CCR_%'!$A$8:$WWW$8,0),FALSE)+G442</f>
        <v>0</v>
      </c>
      <c r="I442" s="99">
        <f>VLOOKUP($A442,'CCR_%'!$A:$WWW,MATCH(I$8,'CCR_%'!$A$8:$WWW$8,0),FALSE)+H442</f>
        <v>0</v>
      </c>
      <c r="J442" s="99">
        <f>VLOOKUP($A442,'CCR_%'!$A:$WWW,MATCH(J$8,'CCR_%'!$A$8:$WWW$8,0),FALSE)+I442</f>
        <v>0</v>
      </c>
      <c r="K442" s="99">
        <f>VLOOKUP($A442,'CCR_%'!$A:$WWW,MATCH(K$8,'CCR_%'!$A$8:$WWW$8,0),FALSE)+J442</f>
        <v>0</v>
      </c>
      <c r="L442" s="99">
        <f>VLOOKUP($A442,'CCR_%'!$A:$WWW,MATCH(L$8,'CCR_%'!$A$8:$WWW$8,0),FALSE)+K442</f>
        <v>0</v>
      </c>
      <c r="M442" s="99">
        <f>VLOOKUP($A442,'CCR_%'!$A:$WWW,MATCH(M$8,'CCR_%'!$A$8:$WWW$8,0),FALSE)+L442</f>
        <v>0</v>
      </c>
      <c r="N442" s="99">
        <f>VLOOKUP($A442,'CCR_%'!$A:$WWW,MATCH(N$8,'CCR_%'!$A$8:$WWW$8,0),FALSE)+M442</f>
        <v>0</v>
      </c>
      <c r="O442" s="99">
        <f>VLOOKUP($A442,'CCR_%'!$A:$WWW,MATCH(O$8,'CCR_%'!$A$8:$WWW$8,0),FALSE)+N442</f>
        <v>0.06</v>
      </c>
      <c r="P442" s="99">
        <f>VLOOKUP($A442,'CCR_%'!$A:$WWW,MATCH(P$8,'CCR_%'!$A$8:$WWW$8,0),FALSE)+O442</f>
        <v>0.14000000000000001</v>
      </c>
      <c r="Q442" s="99">
        <f>VLOOKUP($A442,'CCR_%'!$A:$WWW,MATCH(Q$8,'CCR_%'!$A$8:$WWW$8,0),FALSE)+P442</f>
        <v>0.24000000000000002</v>
      </c>
      <c r="R442" s="99">
        <f>VLOOKUP($A442,'CCR_%'!$A:$WWW,MATCH(R$8,'CCR_%'!$A$8:$WWW$8,0),FALSE)+Q442</f>
        <v>0.36</v>
      </c>
      <c r="S442" s="99">
        <f>VLOOKUP($A442,'CCR_%'!$A:$WWW,MATCH(S$8,'CCR_%'!$A$8:$WWW$8,0),FALSE)+R442</f>
        <v>0.36</v>
      </c>
      <c r="T442" s="99">
        <f>VLOOKUP($A442,'CCR_%'!$A:$WWW,MATCH(T$8,'CCR_%'!$A$8:$WWW$8,0),FALSE)+S442</f>
        <v>0.36</v>
      </c>
      <c r="U442" s="99">
        <f>VLOOKUP($A442,'CCR_%'!$A:$WWW,MATCH(U$8,'CCR_%'!$A$8:$WWW$8,0),FALSE)+T442</f>
        <v>0.36</v>
      </c>
      <c r="V442" s="99">
        <f>VLOOKUP($A442,'CCR_%'!$A:$WWW,MATCH(V$8,'CCR_%'!$A$8:$WWW$8,0),FALSE)+U442</f>
        <v>0.36</v>
      </c>
      <c r="W442" s="99">
        <f>VLOOKUP($A442,'CCR_%'!$A:$WWW,MATCH(W$8,'CCR_%'!$A$8:$WWW$8,0),FALSE)+V442</f>
        <v>0.36</v>
      </c>
      <c r="X442" s="99">
        <f>VLOOKUP($A442,'CCR_%'!$A:$WWW,MATCH(X$8,'CCR_%'!$A$8:$WWW$8,0),FALSE)+W442</f>
        <v>0.36</v>
      </c>
      <c r="Y442" s="99">
        <f>VLOOKUP($A442,'CCR_%'!$A:$WWW,MATCH(Y$8,'CCR_%'!$A$8:$WWW$8,0),FALSE)+X442</f>
        <v>0.42</v>
      </c>
      <c r="Z442" s="99">
        <f>VLOOKUP($A442,'CCR_%'!$A:$WWW,MATCH(Z$8,'CCR_%'!$A$8:$WWW$8,0),FALSE)+Y442</f>
        <v>0.5</v>
      </c>
      <c r="AA442" s="99">
        <f>VLOOKUP($A442,'CCR_%'!$A:$WWW,MATCH(AA$8,'CCR_%'!$A$8:$WWW$8,0),FALSE)+Z442</f>
        <v>0.6</v>
      </c>
      <c r="AB442" s="99">
        <f>VLOOKUP($A442,'CCR_%'!$A:$WWW,MATCH(AB$8,'CCR_%'!$A$8:$WWW$8,0),FALSE)+AA442</f>
        <v>0.7</v>
      </c>
      <c r="AC442" s="99">
        <f>VLOOKUP($A442,'CCR_%'!$A:$WWW,MATCH(AC$8,'CCR_%'!$A$8:$WWW$8,0),FALSE)+AB442</f>
        <v>0.84</v>
      </c>
      <c r="AD442" s="99">
        <f>VLOOKUP($A442,'CCR_%'!$A:$WWW,MATCH(AD$8,'CCR_%'!$A$8:$WWW$8,0),FALSE)+AC442</f>
        <v>1</v>
      </c>
      <c r="AE442" s="99">
        <f>VLOOKUP($A442,'CCR_%'!$A:$WWW,MATCH(AE$8,'CCR_%'!$A$8:$WWW$8,0),FALSE)+AD442</f>
        <v>1</v>
      </c>
      <c r="AF442" s="99">
        <f>VLOOKUP($A442,'CCR_%'!$A:$WWW,MATCH(AF$8,'CCR_%'!$A$8:$WWW$8,0),FALSE)+AE442</f>
        <v>1</v>
      </c>
      <c r="AG442" s="99">
        <f>VLOOKUP($A442,'CCR_%'!$A:$WWW,MATCH(AG$8,'CCR_%'!$A$8:$WWW$8,0),FALSE)+AF442</f>
        <v>1</v>
      </c>
      <c r="AH442" s="99">
        <f>VLOOKUP($A442,'CCR_%'!$A:$WWW,MATCH(AH$8,'CCR_%'!$A$8:$WWW$8,0),FALSE)+AG442</f>
        <v>1</v>
      </c>
      <c r="AI442" s="99">
        <f>VLOOKUP($A442,'CCR_%'!$A:$WWW,MATCH(AI$8,'CCR_%'!$A$8:$WWW$8,0),FALSE)+AH442</f>
        <v>1</v>
      </c>
      <c r="AJ442" s="99">
        <f>VLOOKUP($A442,'CCR_%'!$A:$WWW,MATCH(AJ$8,'CCR_%'!$A$8:$WWW$8,0),FALSE)+AI442</f>
        <v>1</v>
      </c>
      <c r="AK442" s="99">
        <f>VLOOKUP($A442,'CCR_%'!$A:$WWW,MATCH(AK$8,'CCR_%'!$A$8:$WWW$8,0),FALSE)+AJ442</f>
        <v>1</v>
      </c>
      <c r="AL442" s="99">
        <f>VLOOKUP($A442,'CCR_%'!$A:$WWW,MATCH(AL$8,'CCR_%'!$A$8:$WWW$8,0),FALSE)+AK442</f>
        <v>1</v>
      </c>
      <c r="AM442" s="99">
        <f>VLOOKUP($A442,'CCR_%'!$A:$WWW,MATCH(AM$8,'CCR_%'!$A$8:$WWW$8,0),FALSE)+AL442</f>
        <v>1</v>
      </c>
      <c r="AN442" s="99">
        <f>VLOOKUP($A442,'CCR_%'!$A:$WWW,MATCH(AN$8,'CCR_%'!$A$8:$WWW$8,0),FALSE)+AM442</f>
        <v>1</v>
      </c>
      <c r="AO442" s="99">
        <f>VLOOKUP($A442,'CCR_%'!$A:$WWW,MATCH(AO$8,'CCR_%'!$A$8:$WWW$8,0),FALSE)+AN442</f>
        <v>1</v>
      </c>
      <c r="AP442" s="99">
        <f>VLOOKUP($A442,'CCR_%'!$A:$WWW,MATCH(AP$8,'CCR_%'!$A$8:$WWW$8,0),FALSE)+AO442</f>
        <v>1</v>
      </c>
      <c r="AQ442" s="99">
        <f>VLOOKUP($A442,'CCR_%'!$A:$WWW,MATCH(AQ$8,'CCR_%'!$A$8:$WWW$8,0),FALSE)+AP442</f>
        <v>1</v>
      </c>
      <c r="AR442" s="99">
        <f>VLOOKUP($A442,'CCR_%'!$A:$WWW,MATCH(AR$8,'CCR_%'!$A$8:$WWW$8,0),FALSE)+AQ442</f>
        <v>1</v>
      </c>
      <c r="AS442" s="99">
        <f>VLOOKUP($A442,'CCR_%'!$A:$WWW,MATCH(AS$8,'CCR_%'!$A$8:$WWW$8,0),FALSE)+AR442</f>
        <v>1</v>
      </c>
      <c r="AT442" s="99">
        <f>VLOOKUP($A442,'CCR_%'!$A:$WWW,MATCH(AT$8,'CCR_%'!$A$8:$WWW$8,0),FALSE)+AS442</f>
        <v>1</v>
      </c>
      <c r="AU442" s="99">
        <f>VLOOKUP($A442,'CCR_%'!$A:$WWW,MATCH(AU$8,'CCR_%'!$A$8:$WWW$8,0),FALSE)+AT442</f>
        <v>1</v>
      </c>
      <c r="AV442" s="99">
        <f>VLOOKUP($A442,'CCR_%'!$A:$WWW,MATCH(AV$8,'CCR_%'!$A$8:$WWW$8,0),FALSE)+AU442</f>
        <v>1</v>
      </c>
      <c r="AW442" s="99">
        <f>VLOOKUP($A442,'CCR_%'!$A:$WWW,MATCH(AW$8,'CCR_%'!$A$8:$WWW$8,0),FALSE)+AV442</f>
        <v>1</v>
      </c>
      <c r="AX442" s="99">
        <f>VLOOKUP($A442,'CCR_%'!$A:$WWW,MATCH(AX$8,'CCR_%'!$A$8:$WWW$8,0),FALSE)+AW442</f>
        <v>1</v>
      </c>
      <c r="AY442" s="99">
        <f>VLOOKUP($A442,'CCR_%'!$A:$WWW,MATCH(AY$8,'CCR_%'!$A$8:$WWW$8,0),FALSE)+AX442</f>
        <v>1</v>
      </c>
      <c r="AZ442" s="99">
        <f>VLOOKUP($A442,'CCR_%'!$A:$WWW,MATCH(AZ$8,'CCR_%'!$A$8:$WWW$8,0),FALSE)+AY442</f>
        <v>1</v>
      </c>
      <c r="BA442" s="99">
        <f>VLOOKUP($A442,'CCR_%'!$A:$WWW,MATCH(BA$8,'CCR_%'!$A$8:$WWW$8,0),FALSE)+AZ442</f>
        <v>1</v>
      </c>
      <c r="BB442" s="99">
        <f>VLOOKUP($A442,'CCR_%'!$A:$WWW,MATCH(BB$8,'CCR_%'!$A$8:$WWW$8,0),FALSE)+BA442</f>
        <v>1</v>
      </c>
      <c r="BC442" s="99">
        <f>VLOOKUP($A442,'CCR_%'!$A:$WWW,MATCH(BC$8,'CCR_%'!$A$8:$WWW$8,0),FALSE)+BB442</f>
        <v>1</v>
      </c>
      <c r="BD442" s="99">
        <f>VLOOKUP($A442,'CCR_%'!$A:$WWW,MATCH(BD$8,'CCR_%'!$A$8:$WWW$8,0),FALSE)+BC442</f>
        <v>1</v>
      </c>
      <c r="BE442" s="99">
        <f>VLOOKUP($A442,'CCR_%'!$A:$WWW,MATCH(BE$8,'CCR_%'!$A$8:$WWW$8,0),FALSE)+BD442</f>
        <v>1</v>
      </c>
      <c r="BF442" s="99">
        <f>VLOOKUP($A442,'CCR_%'!$A:$WWW,MATCH(BF$8,'CCR_%'!$A$8:$WWW$8,0),FALSE)+BE442</f>
        <v>1</v>
      </c>
      <c r="BG442" s="99">
        <f>VLOOKUP($A442,'CCR_%'!$A:$WWW,MATCH(BG$8,'CCR_%'!$A$8:$WWW$8,0),FALSE)+BF442</f>
        <v>1</v>
      </c>
      <c r="BH442" s="99">
        <f>VLOOKUP($A442,'CCR_%'!$A:$WWW,MATCH(BH$8,'CCR_%'!$A$8:$WWW$8,0),FALSE)+BG442</f>
        <v>1</v>
      </c>
      <c r="BI442" s="99">
        <f>VLOOKUP($A442,'CCR_%'!$A:$WWW,MATCH(BI$8,'CCR_%'!$A$8:$WWW$8,0),FALSE)+BH442</f>
        <v>1</v>
      </c>
      <c r="BJ442" s="99">
        <f>VLOOKUP($A442,'CCR_%'!$A:$WWW,MATCH(BJ$8,'CCR_%'!$A$8:$WWW$8,0),FALSE)+BI442</f>
        <v>1</v>
      </c>
      <c r="BK442" s="99">
        <f>VLOOKUP($A442,'CCR_%'!$A:$WWW,MATCH(BK$8,'CCR_%'!$A$8:$WWW$8,0),FALSE)+BJ442</f>
        <v>1</v>
      </c>
      <c r="BL442" s="99">
        <f>VLOOKUP($A442,'CCR_%'!$A:$WWW,MATCH(BL$8,'CCR_%'!$A$8:$WWW$8,0),FALSE)+BK442</f>
        <v>1</v>
      </c>
    </row>
    <row r="443" spans="1:64" ht="16.5" customHeight="1" outlineLevel="3" x14ac:dyDescent="0.25">
      <c r="A443" s="30" t="s">
        <v>807</v>
      </c>
      <c r="B443" s="31" t="s">
        <v>808</v>
      </c>
      <c r="C443" s="97">
        <v>50494</v>
      </c>
      <c r="D443" s="97">
        <v>53780</v>
      </c>
      <c r="E443" s="98">
        <f>VLOOKUP($A443,'CCR_%'!$A:$WWW,MATCH(E$8,'CCR_%'!$A$8:$WWW$8,0),FALSE)+0</f>
        <v>0</v>
      </c>
      <c r="F443" s="99">
        <f>VLOOKUP($A443,'CCR_%'!$A:$WWW,MATCH(F$8,'CCR_%'!$A$8:$WWW$8,0),FALSE)+E443</f>
        <v>0</v>
      </c>
      <c r="G443" s="99">
        <f>VLOOKUP($A443,'CCR_%'!$A:$WWW,MATCH(G$8,'CCR_%'!$A$8:$WWW$8,0),FALSE)+F443</f>
        <v>0</v>
      </c>
      <c r="H443" s="99">
        <f>VLOOKUP($A443,'CCR_%'!$A:$WWW,MATCH(H$8,'CCR_%'!$A$8:$WWW$8,0),FALSE)+G443</f>
        <v>0</v>
      </c>
      <c r="I443" s="99">
        <f>VLOOKUP($A443,'CCR_%'!$A:$WWW,MATCH(I$8,'CCR_%'!$A$8:$WWW$8,0),FALSE)+H443</f>
        <v>0</v>
      </c>
      <c r="J443" s="99">
        <f>VLOOKUP($A443,'CCR_%'!$A:$WWW,MATCH(J$8,'CCR_%'!$A$8:$WWW$8,0),FALSE)+I443</f>
        <v>0</v>
      </c>
      <c r="K443" s="99">
        <f>VLOOKUP($A443,'CCR_%'!$A:$WWW,MATCH(K$8,'CCR_%'!$A$8:$WWW$8,0),FALSE)+J443</f>
        <v>0</v>
      </c>
      <c r="L443" s="99">
        <f>VLOOKUP($A443,'CCR_%'!$A:$WWW,MATCH(L$8,'CCR_%'!$A$8:$WWW$8,0),FALSE)+K443</f>
        <v>0</v>
      </c>
      <c r="M443" s="99">
        <f>VLOOKUP($A443,'CCR_%'!$A:$WWW,MATCH(M$8,'CCR_%'!$A$8:$WWW$8,0),FALSE)+L443</f>
        <v>0</v>
      </c>
      <c r="N443" s="99">
        <f>VLOOKUP($A443,'CCR_%'!$A:$WWW,MATCH(N$8,'CCR_%'!$A$8:$WWW$8,0),FALSE)+M443</f>
        <v>0</v>
      </c>
      <c r="O443" s="99">
        <f>VLOOKUP($A443,'CCR_%'!$A:$WWW,MATCH(O$8,'CCR_%'!$A$8:$WWW$8,0),FALSE)+N443</f>
        <v>0</v>
      </c>
      <c r="P443" s="99">
        <f>VLOOKUP($A443,'CCR_%'!$A:$WWW,MATCH(P$8,'CCR_%'!$A$8:$WWW$8,0),FALSE)+O443</f>
        <v>0</v>
      </c>
      <c r="Q443" s="99">
        <f>VLOOKUP($A443,'CCR_%'!$A:$WWW,MATCH(Q$8,'CCR_%'!$A$8:$WWW$8,0),FALSE)+P443</f>
        <v>0</v>
      </c>
      <c r="R443" s="99">
        <f>VLOOKUP($A443,'CCR_%'!$A:$WWW,MATCH(R$8,'CCR_%'!$A$8:$WWW$8,0),FALSE)+Q443</f>
        <v>0</v>
      </c>
      <c r="S443" s="99">
        <f>VLOOKUP($A443,'CCR_%'!$A:$WWW,MATCH(S$8,'CCR_%'!$A$8:$WWW$8,0),FALSE)+R443</f>
        <v>0</v>
      </c>
      <c r="T443" s="99">
        <f>VLOOKUP($A443,'CCR_%'!$A:$WWW,MATCH(T$8,'CCR_%'!$A$8:$WWW$8,0),FALSE)+S443</f>
        <v>0</v>
      </c>
      <c r="U443" s="99">
        <f>VLOOKUP($A443,'CCR_%'!$A:$WWW,MATCH(U$8,'CCR_%'!$A$8:$WWW$8,0),FALSE)+T443</f>
        <v>0</v>
      </c>
      <c r="V443" s="99">
        <f>VLOOKUP($A443,'CCR_%'!$A:$WWW,MATCH(V$8,'CCR_%'!$A$8:$WWW$8,0),FALSE)+U443</f>
        <v>0</v>
      </c>
      <c r="W443" s="99">
        <f>VLOOKUP($A443,'CCR_%'!$A:$WWW,MATCH(W$8,'CCR_%'!$A$8:$WWW$8,0),FALSE)+V443</f>
        <v>0</v>
      </c>
      <c r="X443" s="99">
        <f>VLOOKUP($A443,'CCR_%'!$A:$WWW,MATCH(X$8,'CCR_%'!$A$8:$WWW$8,0),FALSE)+W443</f>
        <v>0</v>
      </c>
      <c r="Y443" s="99">
        <f>VLOOKUP($A443,'CCR_%'!$A:$WWW,MATCH(Y$8,'CCR_%'!$A$8:$WWW$8,0),FALSE)+X443</f>
        <v>0</v>
      </c>
      <c r="Z443" s="99">
        <f>VLOOKUP($A443,'CCR_%'!$A:$WWW,MATCH(Z$8,'CCR_%'!$A$8:$WWW$8,0),FALSE)+Y443</f>
        <v>0</v>
      </c>
      <c r="AA443" s="99">
        <f>VLOOKUP($A443,'CCR_%'!$A:$WWW,MATCH(AA$8,'CCR_%'!$A$8:$WWW$8,0),FALSE)+Z443</f>
        <v>0</v>
      </c>
      <c r="AB443" s="99">
        <f>VLOOKUP($A443,'CCR_%'!$A:$WWW,MATCH(AB$8,'CCR_%'!$A$8:$WWW$8,0),FALSE)+AA443</f>
        <v>0</v>
      </c>
      <c r="AC443" s="99">
        <f>VLOOKUP($A443,'CCR_%'!$A:$WWW,MATCH(AC$8,'CCR_%'!$A$8:$WWW$8,0),FALSE)+AB443</f>
        <v>0</v>
      </c>
      <c r="AD443" s="99">
        <f>VLOOKUP($A443,'CCR_%'!$A:$WWW,MATCH(AD$8,'CCR_%'!$A$8:$WWW$8,0),FALSE)+AC443</f>
        <v>0</v>
      </c>
      <c r="AE443" s="99">
        <f>VLOOKUP($A443,'CCR_%'!$A:$WWW,MATCH(AE$8,'CCR_%'!$A$8:$WWW$8,0),FALSE)+AD443</f>
        <v>0.06</v>
      </c>
      <c r="AF443" s="99">
        <f>VLOOKUP($A443,'CCR_%'!$A:$WWW,MATCH(AF$8,'CCR_%'!$A$8:$WWW$8,0),FALSE)+AE443</f>
        <v>0.12</v>
      </c>
      <c r="AG443" s="99">
        <f>VLOOKUP($A443,'CCR_%'!$A:$WWW,MATCH(AG$8,'CCR_%'!$A$8:$WWW$8,0),FALSE)+AF443</f>
        <v>0.2</v>
      </c>
      <c r="AH443" s="99">
        <f>VLOOKUP($A443,'CCR_%'!$A:$WWW,MATCH(AH$8,'CCR_%'!$A$8:$WWW$8,0),FALSE)+AG443</f>
        <v>0.28000000000000003</v>
      </c>
      <c r="AI443" s="99">
        <f>VLOOKUP($A443,'CCR_%'!$A:$WWW,MATCH(AI$8,'CCR_%'!$A$8:$WWW$8,0),FALSE)+AH443</f>
        <v>0.38</v>
      </c>
      <c r="AJ443" s="99">
        <f>VLOOKUP($A443,'CCR_%'!$A:$WWW,MATCH(AJ$8,'CCR_%'!$A$8:$WWW$8,0),FALSE)+AI443</f>
        <v>0.5</v>
      </c>
      <c r="AK443" s="99">
        <f>VLOOKUP($A443,'CCR_%'!$A:$WWW,MATCH(AK$8,'CCR_%'!$A$8:$WWW$8,0),FALSE)+AJ443</f>
        <v>0.5</v>
      </c>
      <c r="AL443" s="99">
        <f>VLOOKUP($A443,'CCR_%'!$A:$WWW,MATCH(AL$8,'CCR_%'!$A$8:$WWW$8,0),FALSE)+AK443</f>
        <v>0.5</v>
      </c>
      <c r="AM443" s="99">
        <f>VLOOKUP($A443,'CCR_%'!$A:$WWW,MATCH(AM$8,'CCR_%'!$A$8:$WWW$8,0),FALSE)+AL443</f>
        <v>0.5</v>
      </c>
      <c r="AN443" s="99">
        <f>VLOOKUP($A443,'CCR_%'!$A:$WWW,MATCH(AN$8,'CCR_%'!$A$8:$WWW$8,0),FALSE)+AM443</f>
        <v>0.5</v>
      </c>
      <c r="AO443" s="99">
        <f>VLOOKUP($A443,'CCR_%'!$A:$WWW,MATCH(AO$8,'CCR_%'!$A$8:$WWW$8,0),FALSE)+AN443</f>
        <v>0.5</v>
      </c>
      <c r="AP443" s="99">
        <f>VLOOKUP($A443,'CCR_%'!$A:$WWW,MATCH(AP$8,'CCR_%'!$A$8:$WWW$8,0),FALSE)+AO443</f>
        <v>0.5</v>
      </c>
      <c r="AQ443" s="99">
        <f>VLOOKUP($A443,'CCR_%'!$A:$WWW,MATCH(AQ$8,'CCR_%'!$A$8:$WWW$8,0),FALSE)+AP443</f>
        <v>0.56000000000000005</v>
      </c>
      <c r="AR443" s="99">
        <f>VLOOKUP($A443,'CCR_%'!$A:$WWW,MATCH(AR$8,'CCR_%'!$A$8:$WWW$8,0),FALSE)+AQ443</f>
        <v>0.62000000000000011</v>
      </c>
      <c r="AS443" s="99">
        <f>VLOOKUP($A443,'CCR_%'!$A:$WWW,MATCH(AS$8,'CCR_%'!$A$8:$WWW$8,0),FALSE)+AR443</f>
        <v>0.70000000000000007</v>
      </c>
      <c r="AT443" s="99">
        <f>VLOOKUP($A443,'CCR_%'!$A:$WWW,MATCH(AT$8,'CCR_%'!$A$8:$WWW$8,0),FALSE)+AS443</f>
        <v>0.78</v>
      </c>
      <c r="AU443" s="99">
        <f>VLOOKUP($A443,'CCR_%'!$A:$WWW,MATCH(AU$8,'CCR_%'!$A$8:$WWW$8,0),FALSE)+AT443</f>
        <v>0.88</v>
      </c>
      <c r="AV443" s="99">
        <f>VLOOKUP($A443,'CCR_%'!$A:$WWW,MATCH(AV$8,'CCR_%'!$A$8:$WWW$8,0),FALSE)+AU443</f>
        <v>1</v>
      </c>
      <c r="AW443" s="99">
        <f>VLOOKUP($A443,'CCR_%'!$A:$WWW,MATCH(AW$8,'CCR_%'!$A$8:$WWW$8,0),FALSE)+AV443</f>
        <v>1</v>
      </c>
      <c r="AX443" s="99">
        <f>VLOOKUP($A443,'CCR_%'!$A:$WWW,MATCH(AX$8,'CCR_%'!$A$8:$WWW$8,0),FALSE)+AW443</f>
        <v>1</v>
      </c>
      <c r="AY443" s="99">
        <f>VLOOKUP($A443,'CCR_%'!$A:$WWW,MATCH(AY$8,'CCR_%'!$A$8:$WWW$8,0),FALSE)+AX443</f>
        <v>1</v>
      </c>
      <c r="AZ443" s="99">
        <f>VLOOKUP($A443,'CCR_%'!$A:$WWW,MATCH(AZ$8,'CCR_%'!$A$8:$WWW$8,0),FALSE)+AY443</f>
        <v>1</v>
      </c>
      <c r="BA443" s="99">
        <f>VLOOKUP($A443,'CCR_%'!$A:$WWW,MATCH(BA$8,'CCR_%'!$A$8:$WWW$8,0),FALSE)+AZ443</f>
        <v>1</v>
      </c>
      <c r="BB443" s="99">
        <f>VLOOKUP($A443,'CCR_%'!$A:$WWW,MATCH(BB$8,'CCR_%'!$A$8:$WWW$8,0),FALSE)+BA443</f>
        <v>1</v>
      </c>
      <c r="BC443" s="99">
        <f>VLOOKUP($A443,'CCR_%'!$A:$WWW,MATCH(BC$8,'CCR_%'!$A$8:$WWW$8,0),FALSE)+BB443</f>
        <v>1</v>
      </c>
      <c r="BD443" s="99">
        <f>VLOOKUP($A443,'CCR_%'!$A:$WWW,MATCH(BD$8,'CCR_%'!$A$8:$WWW$8,0),FALSE)+BC443</f>
        <v>1</v>
      </c>
      <c r="BE443" s="99">
        <f>VLOOKUP($A443,'CCR_%'!$A:$WWW,MATCH(BE$8,'CCR_%'!$A$8:$WWW$8,0),FALSE)+BD443</f>
        <v>1</v>
      </c>
      <c r="BF443" s="99">
        <f>VLOOKUP($A443,'CCR_%'!$A:$WWW,MATCH(BF$8,'CCR_%'!$A$8:$WWW$8,0),FALSE)+BE443</f>
        <v>1</v>
      </c>
      <c r="BG443" s="99">
        <f>VLOOKUP($A443,'CCR_%'!$A:$WWW,MATCH(BG$8,'CCR_%'!$A$8:$WWW$8,0),FALSE)+BF443</f>
        <v>1</v>
      </c>
      <c r="BH443" s="99">
        <f>VLOOKUP($A443,'CCR_%'!$A:$WWW,MATCH(BH$8,'CCR_%'!$A$8:$WWW$8,0),FALSE)+BG443</f>
        <v>1</v>
      </c>
      <c r="BI443" s="99">
        <f>VLOOKUP($A443,'CCR_%'!$A:$WWW,MATCH(BI$8,'CCR_%'!$A$8:$WWW$8,0),FALSE)+BH443</f>
        <v>1</v>
      </c>
      <c r="BJ443" s="99">
        <f>VLOOKUP($A443,'CCR_%'!$A:$WWW,MATCH(BJ$8,'CCR_%'!$A$8:$WWW$8,0),FALSE)+BI443</f>
        <v>1</v>
      </c>
      <c r="BK443" s="99">
        <f>VLOOKUP($A443,'CCR_%'!$A:$WWW,MATCH(BK$8,'CCR_%'!$A$8:$WWW$8,0),FALSE)+BJ443</f>
        <v>1</v>
      </c>
      <c r="BL443" s="99">
        <f>VLOOKUP($A443,'CCR_%'!$A:$WWW,MATCH(BL$8,'CCR_%'!$A$8:$WWW$8,0),FALSE)+BK443</f>
        <v>1</v>
      </c>
    </row>
    <row r="444" spans="1:64" ht="16.5" customHeight="1" outlineLevel="3" x14ac:dyDescent="0.25">
      <c r="A444" s="30" t="s">
        <v>809</v>
      </c>
      <c r="B444" s="31" t="s">
        <v>810</v>
      </c>
      <c r="C444" s="97">
        <v>53783</v>
      </c>
      <c r="D444" s="97">
        <v>56702</v>
      </c>
      <c r="E444" s="98">
        <f>VLOOKUP($A444,'CCR_%'!$A:$WWW,MATCH(E$8,'CCR_%'!$A$8:$WWW$8,0),FALSE)+0</f>
        <v>0</v>
      </c>
      <c r="F444" s="99">
        <f>VLOOKUP($A444,'CCR_%'!$A:$WWW,MATCH(F$8,'CCR_%'!$A$8:$WWW$8,0),FALSE)+E444</f>
        <v>0</v>
      </c>
      <c r="G444" s="99">
        <f>VLOOKUP($A444,'CCR_%'!$A:$WWW,MATCH(G$8,'CCR_%'!$A$8:$WWW$8,0),FALSE)+F444</f>
        <v>0</v>
      </c>
      <c r="H444" s="99">
        <f>VLOOKUP($A444,'CCR_%'!$A:$WWW,MATCH(H$8,'CCR_%'!$A$8:$WWW$8,0),FALSE)+G444</f>
        <v>0</v>
      </c>
      <c r="I444" s="99">
        <f>VLOOKUP($A444,'CCR_%'!$A:$WWW,MATCH(I$8,'CCR_%'!$A$8:$WWW$8,0),FALSE)+H444</f>
        <v>0</v>
      </c>
      <c r="J444" s="99">
        <f>VLOOKUP($A444,'CCR_%'!$A:$WWW,MATCH(J$8,'CCR_%'!$A$8:$WWW$8,0),FALSE)+I444</f>
        <v>0</v>
      </c>
      <c r="K444" s="99">
        <f>VLOOKUP($A444,'CCR_%'!$A:$WWW,MATCH(K$8,'CCR_%'!$A$8:$WWW$8,0),FALSE)+J444</f>
        <v>0</v>
      </c>
      <c r="L444" s="99">
        <f>VLOOKUP($A444,'CCR_%'!$A:$WWW,MATCH(L$8,'CCR_%'!$A$8:$WWW$8,0),FALSE)+K444</f>
        <v>0</v>
      </c>
      <c r="M444" s="99">
        <f>VLOOKUP($A444,'CCR_%'!$A:$WWW,MATCH(M$8,'CCR_%'!$A$8:$WWW$8,0),FALSE)+L444</f>
        <v>0</v>
      </c>
      <c r="N444" s="99">
        <f>VLOOKUP($A444,'CCR_%'!$A:$WWW,MATCH(N$8,'CCR_%'!$A$8:$WWW$8,0),FALSE)+M444</f>
        <v>0</v>
      </c>
      <c r="O444" s="99">
        <f>VLOOKUP($A444,'CCR_%'!$A:$WWW,MATCH(O$8,'CCR_%'!$A$8:$WWW$8,0),FALSE)+N444</f>
        <v>0</v>
      </c>
      <c r="P444" s="99">
        <f>VLOOKUP($A444,'CCR_%'!$A:$WWW,MATCH(P$8,'CCR_%'!$A$8:$WWW$8,0),FALSE)+O444</f>
        <v>0</v>
      </c>
      <c r="Q444" s="99">
        <f>VLOOKUP($A444,'CCR_%'!$A:$WWW,MATCH(Q$8,'CCR_%'!$A$8:$WWW$8,0),FALSE)+P444</f>
        <v>0</v>
      </c>
      <c r="R444" s="99">
        <f>VLOOKUP($A444,'CCR_%'!$A:$WWW,MATCH(R$8,'CCR_%'!$A$8:$WWW$8,0),FALSE)+Q444</f>
        <v>0</v>
      </c>
      <c r="S444" s="99">
        <f>VLOOKUP($A444,'CCR_%'!$A:$WWW,MATCH(S$8,'CCR_%'!$A$8:$WWW$8,0),FALSE)+R444</f>
        <v>0</v>
      </c>
      <c r="T444" s="99">
        <f>VLOOKUP($A444,'CCR_%'!$A:$WWW,MATCH(T$8,'CCR_%'!$A$8:$WWW$8,0),FALSE)+S444</f>
        <v>0</v>
      </c>
      <c r="U444" s="99">
        <f>VLOOKUP($A444,'CCR_%'!$A:$WWW,MATCH(U$8,'CCR_%'!$A$8:$WWW$8,0),FALSE)+T444</f>
        <v>0</v>
      </c>
      <c r="V444" s="99">
        <f>VLOOKUP($A444,'CCR_%'!$A:$WWW,MATCH(V$8,'CCR_%'!$A$8:$WWW$8,0),FALSE)+U444</f>
        <v>0</v>
      </c>
      <c r="W444" s="99">
        <f>VLOOKUP($A444,'CCR_%'!$A:$WWW,MATCH(W$8,'CCR_%'!$A$8:$WWW$8,0),FALSE)+V444</f>
        <v>0</v>
      </c>
      <c r="X444" s="99">
        <f>VLOOKUP($A444,'CCR_%'!$A:$WWW,MATCH(X$8,'CCR_%'!$A$8:$WWW$8,0),FALSE)+W444</f>
        <v>0</v>
      </c>
      <c r="Y444" s="99">
        <f>VLOOKUP($A444,'CCR_%'!$A:$WWW,MATCH(Y$8,'CCR_%'!$A$8:$WWW$8,0),FALSE)+X444</f>
        <v>0</v>
      </c>
      <c r="Z444" s="99">
        <f>VLOOKUP($A444,'CCR_%'!$A:$WWW,MATCH(Z$8,'CCR_%'!$A$8:$WWW$8,0),FALSE)+Y444</f>
        <v>0</v>
      </c>
      <c r="AA444" s="99">
        <f>VLOOKUP($A444,'CCR_%'!$A:$WWW,MATCH(AA$8,'CCR_%'!$A$8:$WWW$8,0),FALSE)+Z444</f>
        <v>0</v>
      </c>
      <c r="AB444" s="99">
        <f>VLOOKUP($A444,'CCR_%'!$A:$WWW,MATCH(AB$8,'CCR_%'!$A$8:$WWW$8,0),FALSE)+AA444</f>
        <v>0</v>
      </c>
      <c r="AC444" s="99">
        <f>VLOOKUP($A444,'CCR_%'!$A:$WWW,MATCH(AC$8,'CCR_%'!$A$8:$WWW$8,0),FALSE)+AB444</f>
        <v>0</v>
      </c>
      <c r="AD444" s="99">
        <f>VLOOKUP($A444,'CCR_%'!$A:$WWW,MATCH(AD$8,'CCR_%'!$A$8:$WWW$8,0),FALSE)+AC444</f>
        <v>0</v>
      </c>
      <c r="AE444" s="99">
        <f>VLOOKUP($A444,'CCR_%'!$A:$WWW,MATCH(AE$8,'CCR_%'!$A$8:$WWW$8,0),FALSE)+AD444</f>
        <v>0</v>
      </c>
      <c r="AF444" s="99">
        <f>VLOOKUP($A444,'CCR_%'!$A:$WWW,MATCH(AF$8,'CCR_%'!$A$8:$WWW$8,0),FALSE)+AE444</f>
        <v>0</v>
      </c>
      <c r="AG444" s="99">
        <f>VLOOKUP($A444,'CCR_%'!$A:$WWW,MATCH(AG$8,'CCR_%'!$A$8:$WWW$8,0),FALSE)+AF444</f>
        <v>0</v>
      </c>
      <c r="AH444" s="99">
        <f>VLOOKUP($A444,'CCR_%'!$A:$WWW,MATCH(AH$8,'CCR_%'!$A$8:$WWW$8,0),FALSE)+AG444</f>
        <v>0</v>
      </c>
      <c r="AI444" s="99">
        <f>VLOOKUP($A444,'CCR_%'!$A:$WWW,MATCH(AI$8,'CCR_%'!$A$8:$WWW$8,0),FALSE)+AH444</f>
        <v>0</v>
      </c>
      <c r="AJ444" s="99">
        <f>VLOOKUP($A444,'CCR_%'!$A:$WWW,MATCH(AJ$8,'CCR_%'!$A$8:$WWW$8,0),FALSE)+AI444</f>
        <v>0</v>
      </c>
      <c r="AK444" s="99">
        <f>VLOOKUP($A444,'CCR_%'!$A:$WWW,MATCH(AK$8,'CCR_%'!$A$8:$WWW$8,0),FALSE)+AJ444</f>
        <v>0</v>
      </c>
      <c r="AL444" s="99">
        <f>VLOOKUP($A444,'CCR_%'!$A:$WWW,MATCH(AL$8,'CCR_%'!$A$8:$WWW$8,0),FALSE)+AK444</f>
        <v>0</v>
      </c>
      <c r="AM444" s="99">
        <f>VLOOKUP($A444,'CCR_%'!$A:$WWW,MATCH(AM$8,'CCR_%'!$A$8:$WWW$8,0),FALSE)+AL444</f>
        <v>0</v>
      </c>
      <c r="AN444" s="99">
        <f>VLOOKUP($A444,'CCR_%'!$A:$WWW,MATCH(AN$8,'CCR_%'!$A$8:$WWW$8,0),FALSE)+AM444</f>
        <v>0</v>
      </c>
      <c r="AO444" s="99">
        <f>VLOOKUP($A444,'CCR_%'!$A:$WWW,MATCH(AO$8,'CCR_%'!$A$8:$WWW$8,0),FALSE)+AN444</f>
        <v>0</v>
      </c>
      <c r="AP444" s="99">
        <f>VLOOKUP($A444,'CCR_%'!$A:$WWW,MATCH(AP$8,'CCR_%'!$A$8:$WWW$8,0),FALSE)+AO444</f>
        <v>0</v>
      </c>
      <c r="AQ444" s="99">
        <f>VLOOKUP($A444,'CCR_%'!$A:$WWW,MATCH(AQ$8,'CCR_%'!$A$8:$WWW$8,0),FALSE)+AP444</f>
        <v>0</v>
      </c>
      <c r="AR444" s="99">
        <f>VLOOKUP($A444,'CCR_%'!$A:$WWW,MATCH(AR$8,'CCR_%'!$A$8:$WWW$8,0),FALSE)+AQ444</f>
        <v>0</v>
      </c>
      <c r="AS444" s="99">
        <f>VLOOKUP($A444,'CCR_%'!$A:$WWW,MATCH(AS$8,'CCR_%'!$A$8:$WWW$8,0),FALSE)+AR444</f>
        <v>0</v>
      </c>
      <c r="AT444" s="99">
        <f>VLOOKUP($A444,'CCR_%'!$A:$WWW,MATCH(AT$8,'CCR_%'!$A$8:$WWW$8,0),FALSE)+AS444</f>
        <v>0</v>
      </c>
      <c r="AU444" s="99">
        <f>VLOOKUP($A444,'CCR_%'!$A:$WWW,MATCH(AU$8,'CCR_%'!$A$8:$WWW$8,0),FALSE)+AT444</f>
        <v>0</v>
      </c>
      <c r="AV444" s="99">
        <f>VLOOKUP($A444,'CCR_%'!$A:$WWW,MATCH(AV$8,'CCR_%'!$A$8:$WWW$8,0),FALSE)+AU444</f>
        <v>0</v>
      </c>
      <c r="AW444" s="99">
        <f>VLOOKUP($A444,'CCR_%'!$A:$WWW,MATCH(AW$8,'CCR_%'!$A$8:$WWW$8,0),FALSE)+AV444</f>
        <v>0.08</v>
      </c>
      <c r="AX444" s="99">
        <f>VLOOKUP($A444,'CCR_%'!$A:$WWW,MATCH(AX$8,'CCR_%'!$A$8:$WWW$8,0),FALSE)+AW444</f>
        <v>0.18</v>
      </c>
      <c r="AY444" s="99">
        <f>VLOOKUP($A444,'CCR_%'!$A:$WWW,MATCH(AY$8,'CCR_%'!$A$8:$WWW$8,0),FALSE)+AX444</f>
        <v>0.28000000000000003</v>
      </c>
      <c r="AZ444" s="99">
        <f>VLOOKUP($A444,'CCR_%'!$A:$WWW,MATCH(AZ$8,'CCR_%'!$A$8:$WWW$8,0),FALSE)+AY444</f>
        <v>0.42000000000000004</v>
      </c>
      <c r="BA444" s="99">
        <f>VLOOKUP($A444,'CCR_%'!$A:$WWW,MATCH(BA$8,'CCR_%'!$A$8:$WWW$8,0),FALSE)+AZ444</f>
        <v>0.60000000000000009</v>
      </c>
      <c r="BB444" s="99">
        <f>VLOOKUP($A444,'CCR_%'!$A:$WWW,MATCH(BB$8,'CCR_%'!$A$8:$WWW$8,0),FALSE)+BA444</f>
        <v>0.8</v>
      </c>
      <c r="BC444" s="99">
        <f>VLOOKUP($A444,'CCR_%'!$A:$WWW,MATCH(BC$8,'CCR_%'!$A$8:$WWW$8,0),FALSE)+BB444</f>
        <v>0.8</v>
      </c>
      <c r="BD444" s="99">
        <f>VLOOKUP($A444,'CCR_%'!$A:$WWW,MATCH(BD$8,'CCR_%'!$A$8:$WWW$8,0),FALSE)+BC444</f>
        <v>0.8</v>
      </c>
      <c r="BE444" s="99">
        <f>VLOOKUP($A444,'CCR_%'!$A:$WWW,MATCH(BE$8,'CCR_%'!$A$8:$WWW$8,0),FALSE)+BD444</f>
        <v>0.8</v>
      </c>
      <c r="BF444" s="99">
        <f>VLOOKUP($A444,'CCR_%'!$A:$WWW,MATCH(BF$8,'CCR_%'!$A$8:$WWW$8,0),FALSE)+BE444</f>
        <v>0.8</v>
      </c>
      <c r="BG444" s="99">
        <f>VLOOKUP($A444,'CCR_%'!$A:$WWW,MATCH(BG$8,'CCR_%'!$A$8:$WWW$8,0),FALSE)+BF444</f>
        <v>0.8</v>
      </c>
      <c r="BH444" s="99">
        <f>VLOOKUP($A444,'CCR_%'!$A:$WWW,MATCH(BH$8,'CCR_%'!$A$8:$WWW$8,0),FALSE)+BG444</f>
        <v>0.8</v>
      </c>
      <c r="BI444" s="99">
        <f>VLOOKUP($A444,'CCR_%'!$A:$WWW,MATCH(BI$8,'CCR_%'!$A$8:$WWW$8,0),FALSE)+BH444</f>
        <v>0.82000000000000006</v>
      </c>
      <c r="BJ444" s="99">
        <f>VLOOKUP($A444,'CCR_%'!$A:$WWW,MATCH(BJ$8,'CCR_%'!$A$8:$WWW$8,0),FALSE)+BI444</f>
        <v>0.85000000000000009</v>
      </c>
      <c r="BK444" s="99">
        <f>VLOOKUP($A444,'CCR_%'!$A:$WWW,MATCH(BK$8,'CCR_%'!$A$8:$WWW$8,0),FALSE)+BJ444</f>
        <v>0.91000000000000014</v>
      </c>
      <c r="BL444" s="99">
        <f>VLOOKUP($A444,'CCR_%'!$A:$WWW,MATCH(BL$8,'CCR_%'!$A$8:$WWW$8,0),FALSE)+BK444</f>
        <v>1.0000000000000002</v>
      </c>
    </row>
    <row r="445" spans="1:64" ht="16.5" customHeight="1" outlineLevel="1" x14ac:dyDescent="0.25">
      <c r="A445" s="22" t="s">
        <v>811</v>
      </c>
      <c r="B445" s="23" t="s">
        <v>785</v>
      </c>
      <c r="C445" s="89"/>
      <c r="D445" s="89"/>
      <c r="E445" s="90"/>
      <c r="F445" s="90"/>
      <c r="G445" s="90"/>
      <c r="H445" s="90"/>
      <c r="I445" s="90"/>
      <c r="J445" s="90"/>
      <c r="K445" s="90"/>
      <c r="L445" s="90"/>
      <c r="M445" s="90"/>
      <c r="N445" s="90"/>
      <c r="O445" s="90"/>
      <c r="P445" s="90"/>
      <c r="Q445" s="90"/>
      <c r="R445" s="90"/>
      <c r="S445" s="90"/>
      <c r="T445" s="90"/>
      <c r="U445" s="90"/>
      <c r="V445" s="90"/>
      <c r="W445" s="90"/>
      <c r="X445" s="90"/>
      <c r="Y445" s="90"/>
      <c r="Z445" s="90"/>
      <c r="AA445" s="90"/>
      <c r="AB445" s="90"/>
      <c r="AC445" s="90"/>
      <c r="AD445" s="90"/>
      <c r="AE445" s="90"/>
      <c r="AF445" s="90"/>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90"/>
      <c r="BC445" s="90"/>
      <c r="BD445" s="90"/>
      <c r="BE445" s="90"/>
      <c r="BF445" s="90"/>
      <c r="BG445" s="90"/>
      <c r="BH445" s="90"/>
      <c r="BI445" s="90"/>
      <c r="BJ445" s="90"/>
      <c r="BK445" s="90"/>
      <c r="BL445" s="90"/>
    </row>
    <row r="446" spans="1:64" ht="16.5" customHeight="1" outlineLevel="3" x14ac:dyDescent="0.25">
      <c r="A446" s="30" t="s">
        <v>812</v>
      </c>
      <c r="B446" s="31" t="s">
        <v>813</v>
      </c>
      <c r="C446" s="97">
        <v>47207</v>
      </c>
      <c r="D446" s="97">
        <v>56702</v>
      </c>
      <c r="E446" s="98">
        <f>VLOOKUP($A446,'CCR_%'!$A:$WWW,MATCH(E$8,'CCR_%'!$A$8:$WWW$8,0),FALSE)+0</f>
        <v>0</v>
      </c>
      <c r="F446" s="99">
        <f>VLOOKUP($A446,'CCR_%'!$A:$WWW,MATCH(F$8,'CCR_%'!$A$8:$WWW$8,0),FALSE)+E446</f>
        <v>0</v>
      </c>
      <c r="G446" s="99">
        <f>VLOOKUP($A446,'CCR_%'!$A:$WWW,MATCH(G$8,'CCR_%'!$A$8:$WWW$8,0),FALSE)+F446</f>
        <v>0</v>
      </c>
      <c r="H446" s="99">
        <f>VLOOKUP($A446,'CCR_%'!$A:$WWW,MATCH(H$8,'CCR_%'!$A$8:$WWW$8,0),FALSE)+G446</f>
        <v>0</v>
      </c>
      <c r="I446" s="99">
        <f>VLOOKUP($A446,'CCR_%'!$A:$WWW,MATCH(I$8,'CCR_%'!$A$8:$WWW$8,0),FALSE)+H446</f>
        <v>0</v>
      </c>
      <c r="J446" s="99">
        <f>VLOOKUP($A446,'CCR_%'!$A:$WWW,MATCH(J$8,'CCR_%'!$A$8:$WWW$8,0),FALSE)+I446</f>
        <v>0</v>
      </c>
      <c r="K446" s="99">
        <f>VLOOKUP($A446,'CCR_%'!$A:$WWW,MATCH(K$8,'CCR_%'!$A$8:$WWW$8,0),FALSE)+J446</f>
        <v>0</v>
      </c>
      <c r="L446" s="99">
        <f>VLOOKUP($A446,'CCR_%'!$A:$WWW,MATCH(L$8,'CCR_%'!$A$8:$WWW$8,0),FALSE)+K446</f>
        <v>0</v>
      </c>
      <c r="M446" s="99">
        <f>VLOOKUP($A446,'CCR_%'!$A:$WWW,MATCH(M$8,'CCR_%'!$A$8:$WWW$8,0),FALSE)+L446</f>
        <v>0.11156485861593032</v>
      </c>
      <c r="N446" s="99">
        <f>VLOOKUP($A446,'CCR_%'!$A:$WWW,MATCH(N$8,'CCR_%'!$A$8:$WWW$8,0),FALSE)+M446</f>
        <v>0.22312971723186065</v>
      </c>
      <c r="O446" s="99">
        <f>VLOOKUP($A446,'CCR_%'!$A:$WWW,MATCH(O$8,'CCR_%'!$A$8:$WWW$8,0),FALSE)+N446</f>
        <v>0.22312971723186065</v>
      </c>
      <c r="P446" s="99">
        <f>VLOOKUP($A446,'CCR_%'!$A:$WWW,MATCH(P$8,'CCR_%'!$A$8:$WWW$8,0),FALSE)+O446</f>
        <v>0.22312971723186065</v>
      </c>
      <c r="Q446" s="99">
        <f>VLOOKUP($A446,'CCR_%'!$A:$WWW,MATCH(Q$8,'CCR_%'!$A$8:$WWW$8,0),FALSE)+P446</f>
        <v>0.22312971723186065</v>
      </c>
      <c r="R446" s="99">
        <f>VLOOKUP($A446,'CCR_%'!$A:$WWW,MATCH(R$8,'CCR_%'!$A$8:$WWW$8,0),FALSE)+Q446</f>
        <v>0.22312971723186065</v>
      </c>
      <c r="S446" s="99">
        <f>VLOOKUP($A446,'CCR_%'!$A:$WWW,MATCH(S$8,'CCR_%'!$A$8:$WWW$8,0),FALSE)+R446</f>
        <v>0.22312971723186065</v>
      </c>
      <c r="T446" s="99">
        <f>VLOOKUP($A446,'CCR_%'!$A:$WWW,MATCH(T$8,'CCR_%'!$A$8:$WWW$8,0),FALSE)+S446</f>
        <v>0.22312971723186065</v>
      </c>
      <c r="U446" s="99">
        <f>VLOOKUP($A446,'CCR_%'!$A:$WWW,MATCH(U$8,'CCR_%'!$A$8:$WWW$8,0),FALSE)+T446</f>
        <v>0.22312971723186065</v>
      </c>
      <c r="V446" s="99">
        <f>VLOOKUP($A446,'CCR_%'!$A:$WWW,MATCH(V$8,'CCR_%'!$A$8:$WWW$8,0),FALSE)+U446</f>
        <v>0.22312971723186065</v>
      </c>
      <c r="W446" s="99">
        <f>VLOOKUP($A446,'CCR_%'!$A:$WWW,MATCH(W$8,'CCR_%'!$A$8:$WWW$8,0),FALSE)+V446</f>
        <v>0.22629892654420239</v>
      </c>
      <c r="X446" s="99">
        <f>VLOOKUP($A446,'CCR_%'!$A:$WWW,MATCH(X$8,'CCR_%'!$A$8:$WWW$8,0),FALSE)+W446</f>
        <v>0.22946813585654413</v>
      </c>
      <c r="Y446" s="99">
        <f>VLOOKUP($A446,'CCR_%'!$A:$WWW,MATCH(Y$8,'CCR_%'!$A$8:$WWW$8,0),FALSE)+X446</f>
        <v>0.22946813585654413</v>
      </c>
      <c r="Z446" s="99">
        <f>VLOOKUP($A446,'CCR_%'!$A:$WWW,MATCH(Z$8,'CCR_%'!$A$8:$WWW$8,0),FALSE)+Y446</f>
        <v>0.22946813585654413</v>
      </c>
      <c r="AA446" s="99">
        <f>VLOOKUP($A446,'CCR_%'!$A:$WWW,MATCH(AA$8,'CCR_%'!$A$8:$WWW$8,0),FALSE)+Z446</f>
        <v>0.22946813585654413</v>
      </c>
      <c r="AB446" s="99">
        <f>VLOOKUP($A446,'CCR_%'!$A:$WWW,MATCH(AB$8,'CCR_%'!$A$8:$WWW$8,0),FALSE)+AA446</f>
        <v>0.22946813585654413</v>
      </c>
      <c r="AC446" s="99">
        <f>VLOOKUP($A446,'CCR_%'!$A:$WWW,MATCH(AC$8,'CCR_%'!$A$8:$WWW$8,0),FALSE)+AB446</f>
        <v>0.33786378516013271</v>
      </c>
      <c r="AD446" s="99">
        <f>VLOOKUP($A446,'CCR_%'!$A:$WWW,MATCH(AD$8,'CCR_%'!$A$8:$WWW$8,0),FALSE)+AC446</f>
        <v>0.44625943446372129</v>
      </c>
      <c r="AE446" s="99">
        <f>VLOOKUP($A446,'CCR_%'!$A:$WWW,MATCH(AE$8,'CCR_%'!$A$8:$WWW$8,0),FALSE)+AD446</f>
        <v>0.44625943446372129</v>
      </c>
      <c r="AF446" s="99">
        <f>VLOOKUP($A446,'CCR_%'!$A:$WWW,MATCH(AF$8,'CCR_%'!$A$8:$WWW$8,0),FALSE)+AE446</f>
        <v>0.44625943446372129</v>
      </c>
      <c r="AG446" s="99">
        <f>VLOOKUP($A446,'CCR_%'!$A:$WWW,MATCH(AG$8,'CCR_%'!$A$8:$WWW$8,0),FALSE)+AF446</f>
        <v>0.44942864377606301</v>
      </c>
      <c r="AH446" s="99">
        <f>VLOOKUP($A446,'CCR_%'!$A:$WWW,MATCH(AH$8,'CCR_%'!$A$8:$WWW$8,0),FALSE)+AG446</f>
        <v>0.45259785308840472</v>
      </c>
      <c r="AI446" s="99">
        <f>VLOOKUP($A446,'CCR_%'!$A:$WWW,MATCH(AI$8,'CCR_%'!$A$8:$WWW$8,0),FALSE)+AH446</f>
        <v>0.45259785308840472</v>
      </c>
      <c r="AJ446" s="99">
        <f>VLOOKUP($A446,'CCR_%'!$A:$WWW,MATCH(AJ$8,'CCR_%'!$A$8:$WWW$8,0),FALSE)+AI446</f>
        <v>0.45259785308840472</v>
      </c>
      <c r="AK446" s="99">
        <f>VLOOKUP($A446,'CCR_%'!$A:$WWW,MATCH(AK$8,'CCR_%'!$A$8:$WWW$8,0),FALSE)+AJ446</f>
        <v>0.45259785308840472</v>
      </c>
      <c r="AL446" s="99">
        <f>VLOOKUP($A446,'CCR_%'!$A:$WWW,MATCH(AL$8,'CCR_%'!$A$8:$WWW$8,0),FALSE)+AK446</f>
        <v>0.45259785308840472</v>
      </c>
      <c r="AM446" s="99">
        <f>VLOOKUP($A446,'CCR_%'!$A:$WWW,MATCH(AM$8,'CCR_%'!$A$8:$WWW$8,0),FALSE)+AL446</f>
        <v>0.45259785308840472</v>
      </c>
      <c r="AN446" s="99">
        <f>VLOOKUP($A446,'CCR_%'!$A:$WWW,MATCH(AN$8,'CCR_%'!$A$8:$WWW$8,0),FALSE)+AM446</f>
        <v>0.45259785308840472</v>
      </c>
      <c r="AO446" s="99">
        <f>VLOOKUP($A446,'CCR_%'!$A:$WWW,MATCH(AO$8,'CCR_%'!$A$8:$WWW$8,0),FALSE)+AN446</f>
        <v>0.45259785308840472</v>
      </c>
      <c r="AP446" s="99">
        <f>VLOOKUP($A446,'CCR_%'!$A:$WWW,MATCH(AP$8,'CCR_%'!$A$8:$WWW$8,0),FALSE)+AO446</f>
        <v>0.45259785308840472</v>
      </c>
      <c r="AQ446" s="99">
        <f>VLOOKUP($A446,'CCR_%'!$A:$WWW,MATCH(AQ$8,'CCR_%'!$A$8:$WWW$8,0),FALSE)+AP446</f>
        <v>0.50316920931234177</v>
      </c>
      <c r="AR446" s="99">
        <f>VLOOKUP($A446,'CCR_%'!$A:$WWW,MATCH(AR$8,'CCR_%'!$A$8:$WWW$8,0),FALSE)+AQ446</f>
        <v>0.55374056553627882</v>
      </c>
      <c r="AS446" s="99">
        <f>VLOOKUP($A446,'CCR_%'!$A:$WWW,MATCH(AS$8,'CCR_%'!$A$8:$WWW$8,0),FALSE)+AR446</f>
        <v>0.6621362148398674</v>
      </c>
      <c r="AT446" s="99">
        <f>VLOOKUP($A446,'CCR_%'!$A:$WWW,MATCH(AT$8,'CCR_%'!$A$8:$WWW$8,0),FALSE)+AS446</f>
        <v>0.77053186414345598</v>
      </c>
      <c r="AU446" s="99">
        <f>VLOOKUP($A446,'CCR_%'!$A:$WWW,MATCH(AU$8,'CCR_%'!$A$8:$WWW$8,0),FALSE)+AT446</f>
        <v>0.77053186414345598</v>
      </c>
      <c r="AV446" s="99">
        <f>VLOOKUP($A446,'CCR_%'!$A:$WWW,MATCH(AV$8,'CCR_%'!$A$8:$WWW$8,0),FALSE)+AU446</f>
        <v>0.77053186414345598</v>
      </c>
      <c r="AW446" s="99">
        <f>VLOOKUP($A446,'CCR_%'!$A:$WWW,MATCH(AW$8,'CCR_%'!$A$8:$WWW$8,0),FALSE)+AV446</f>
        <v>0.77053186414345598</v>
      </c>
      <c r="AX446" s="99">
        <f>VLOOKUP($A446,'CCR_%'!$A:$WWW,MATCH(AX$8,'CCR_%'!$A$8:$WWW$8,0),FALSE)+AW446</f>
        <v>0.77053186414345598</v>
      </c>
      <c r="AY446" s="99">
        <f>VLOOKUP($A446,'CCR_%'!$A:$WWW,MATCH(AY$8,'CCR_%'!$A$8:$WWW$8,0),FALSE)+AX446</f>
        <v>0.77053186414345598</v>
      </c>
      <c r="AZ446" s="99">
        <f>VLOOKUP($A446,'CCR_%'!$A:$WWW,MATCH(AZ$8,'CCR_%'!$A$8:$WWW$8,0),FALSE)+AY446</f>
        <v>0.77053186414345598</v>
      </c>
      <c r="BA446" s="99">
        <f>VLOOKUP($A446,'CCR_%'!$A:$WWW,MATCH(BA$8,'CCR_%'!$A$8:$WWW$8,0),FALSE)+AZ446</f>
        <v>0.77370107345579775</v>
      </c>
      <c r="BB446" s="99">
        <f>VLOOKUP($A446,'CCR_%'!$A:$WWW,MATCH(BB$8,'CCR_%'!$A$8:$WWW$8,0),FALSE)+BA446</f>
        <v>0.77687028276813952</v>
      </c>
      <c r="BC446" s="99">
        <f>VLOOKUP($A446,'CCR_%'!$A:$WWW,MATCH(BC$8,'CCR_%'!$A$8:$WWW$8,0),FALSE)+BB446</f>
        <v>0.77687028276813952</v>
      </c>
      <c r="BD446" s="99">
        <f>VLOOKUP($A446,'CCR_%'!$A:$WWW,MATCH(BD$8,'CCR_%'!$A$8:$WWW$8,0),FALSE)+BC446</f>
        <v>0.77687028276813952</v>
      </c>
      <c r="BE446" s="99">
        <f>VLOOKUP($A446,'CCR_%'!$A:$WWW,MATCH(BE$8,'CCR_%'!$A$8:$WWW$8,0),FALSE)+BD446</f>
        <v>0.77687028276813952</v>
      </c>
      <c r="BF446" s="99">
        <f>VLOOKUP($A446,'CCR_%'!$A:$WWW,MATCH(BF$8,'CCR_%'!$A$8:$WWW$8,0),FALSE)+BE446</f>
        <v>0.77687028276813952</v>
      </c>
      <c r="BG446" s="99">
        <f>VLOOKUP($A446,'CCR_%'!$A:$WWW,MATCH(BG$8,'CCR_%'!$A$8:$WWW$8,0),FALSE)+BF446</f>
        <v>0.77687028276813952</v>
      </c>
      <c r="BH446" s="99">
        <f>VLOOKUP($A446,'CCR_%'!$A:$WWW,MATCH(BH$8,'CCR_%'!$A$8:$WWW$8,0),FALSE)+BG446</f>
        <v>0.77687028276813952</v>
      </c>
      <c r="BI446" s="99">
        <f>VLOOKUP($A446,'CCR_%'!$A:$WWW,MATCH(BI$8,'CCR_%'!$A$8:$WWW$8,0),FALSE)+BH446</f>
        <v>0.8852659320717281</v>
      </c>
      <c r="BJ446" s="99">
        <f>VLOOKUP($A446,'CCR_%'!$A:$WWW,MATCH(BJ$8,'CCR_%'!$A$8:$WWW$8,0),FALSE)+BI446</f>
        <v>0.99366158137531668</v>
      </c>
      <c r="BK446" s="99">
        <f>VLOOKUP($A446,'CCR_%'!$A:$WWW,MATCH(BK$8,'CCR_%'!$A$8:$WWW$8,0),FALSE)+BJ446</f>
        <v>0.99683079068765845</v>
      </c>
      <c r="BL446" s="99">
        <f>VLOOKUP($A446,'CCR_%'!$A:$WWW,MATCH(BL$8,'CCR_%'!$A$8:$WWW$8,0),FALSE)+BK446</f>
        <v>1.0000000000000002</v>
      </c>
    </row>
    <row r="447" spans="1:64" ht="16.5" customHeight="1" outlineLevel="1" x14ac:dyDescent="0.25">
      <c r="A447" s="22" t="s">
        <v>814</v>
      </c>
      <c r="B447" s="23" t="s">
        <v>95</v>
      </c>
      <c r="C447" s="89">
        <v>47207</v>
      </c>
      <c r="D447" s="89">
        <v>56702</v>
      </c>
      <c r="E447" s="90">
        <f>VLOOKUP($A447,'CCR_%'!$A:$WWW,MATCH(E$8,'CCR_%'!$A$8:$WWW$8,0),FALSE)+0</f>
        <v>0</v>
      </c>
      <c r="F447" s="102">
        <f>VLOOKUP($A447,'CCR_%'!$A:$WWW,MATCH(F$8,'CCR_%'!$A$8:$WWW$8,0),FALSE)+E447</f>
        <v>0</v>
      </c>
      <c r="G447" s="102">
        <f>VLOOKUP($A447,'CCR_%'!$A:$WWW,MATCH(G$8,'CCR_%'!$A$8:$WWW$8,0),FALSE)+F447</f>
        <v>0</v>
      </c>
      <c r="H447" s="102">
        <f>VLOOKUP($A447,'CCR_%'!$A:$WWW,MATCH(H$8,'CCR_%'!$A$8:$WWW$8,0),FALSE)+G447</f>
        <v>0</v>
      </c>
      <c r="I447" s="102">
        <f>VLOOKUP($A447,'CCR_%'!$A:$WWW,MATCH(I$8,'CCR_%'!$A$8:$WWW$8,0),FALSE)+H447</f>
        <v>0</v>
      </c>
      <c r="J447" s="102">
        <f>VLOOKUP($A447,'CCR_%'!$A:$WWW,MATCH(J$8,'CCR_%'!$A$8:$WWW$8,0),FALSE)+I447</f>
        <v>0</v>
      </c>
      <c r="K447" s="102">
        <f>VLOOKUP($A447,'CCR_%'!$A:$WWW,MATCH(K$8,'CCR_%'!$A$8:$WWW$8,0),FALSE)+J447</f>
        <v>0</v>
      </c>
      <c r="L447" s="102">
        <f>VLOOKUP($A447,'CCR_%'!$A:$WWW,MATCH(L$8,'CCR_%'!$A$8:$WWW$8,0),FALSE)+K447</f>
        <v>0</v>
      </c>
      <c r="M447" s="102">
        <f>VLOOKUP($A447,'CCR_%'!$A:$WWW,MATCH(M$8,'CCR_%'!$A$8:$WWW$8,0),FALSE)+L447</f>
        <v>0.11156485861593032</v>
      </c>
      <c r="N447" s="102">
        <f>VLOOKUP($A447,'CCR_%'!$A:$WWW,MATCH(N$8,'CCR_%'!$A$8:$WWW$8,0),FALSE)+M447</f>
        <v>0.22312971723186065</v>
      </c>
      <c r="O447" s="102">
        <f>VLOOKUP($A447,'CCR_%'!$A:$WWW,MATCH(O$8,'CCR_%'!$A$8:$WWW$8,0),FALSE)+N447</f>
        <v>0.22312971723186065</v>
      </c>
      <c r="P447" s="102">
        <f>VLOOKUP($A447,'CCR_%'!$A:$WWW,MATCH(P$8,'CCR_%'!$A$8:$WWW$8,0),FALSE)+O447</f>
        <v>0.22312971723186065</v>
      </c>
      <c r="Q447" s="102">
        <f>VLOOKUP($A447,'CCR_%'!$A:$WWW,MATCH(Q$8,'CCR_%'!$A$8:$WWW$8,0),FALSE)+P447</f>
        <v>0.22312971723186065</v>
      </c>
      <c r="R447" s="102">
        <f>VLOOKUP($A447,'CCR_%'!$A:$WWW,MATCH(R$8,'CCR_%'!$A$8:$WWW$8,0),FALSE)+Q447</f>
        <v>0.22312971723186065</v>
      </c>
      <c r="S447" s="102">
        <f>VLOOKUP($A447,'CCR_%'!$A:$WWW,MATCH(S$8,'CCR_%'!$A$8:$WWW$8,0),FALSE)+R447</f>
        <v>0.22312971723186065</v>
      </c>
      <c r="T447" s="102">
        <f>VLOOKUP($A447,'CCR_%'!$A:$WWW,MATCH(T$8,'CCR_%'!$A$8:$WWW$8,0),FALSE)+S447</f>
        <v>0.22312971723186065</v>
      </c>
      <c r="U447" s="102">
        <f>VLOOKUP($A447,'CCR_%'!$A:$WWW,MATCH(U$8,'CCR_%'!$A$8:$WWW$8,0),FALSE)+T447</f>
        <v>0.22312971723186065</v>
      </c>
      <c r="V447" s="102">
        <f>VLOOKUP($A447,'CCR_%'!$A:$WWW,MATCH(V$8,'CCR_%'!$A$8:$WWW$8,0),FALSE)+U447</f>
        <v>0.22312971723186065</v>
      </c>
      <c r="W447" s="102">
        <f>VLOOKUP($A447,'CCR_%'!$A:$WWW,MATCH(W$8,'CCR_%'!$A$8:$WWW$8,0),FALSE)+V447</f>
        <v>0.22629892654420239</v>
      </c>
      <c r="X447" s="102">
        <f>VLOOKUP($A447,'CCR_%'!$A:$WWW,MATCH(X$8,'CCR_%'!$A$8:$WWW$8,0),FALSE)+W447</f>
        <v>0.22946813585654413</v>
      </c>
      <c r="Y447" s="102">
        <f>VLOOKUP($A447,'CCR_%'!$A:$WWW,MATCH(Y$8,'CCR_%'!$A$8:$WWW$8,0),FALSE)+X447</f>
        <v>0.22946813585654413</v>
      </c>
      <c r="Z447" s="102">
        <f>VLOOKUP($A447,'CCR_%'!$A:$WWW,MATCH(Z$8,'CCR_%'!$A$8:$WWW$8,0),FALSE)+Y447</f>
        <v>0.22946813585654413</v>
      </c>
      <c r="AA447" s="102">
        <f>VLOOKUP($A447,'CCR_%'!$A:$WWW,MATCH(AA$8,'CCR_%'!$A$8:$WWW$8,0),FALSE)+Z447</f>
        <v>0.22946813585654413</v>
      </c>
      <c r="AB447" s="102">
        <f>VLOOKUP($A447,'CCR_%'!$A:$WWW,MATCH(AB$8,'CCR_%'!$A$8:$WWW$8,0),FALSE)+AA447</f>
        <v>0.22946813585654413</v>
      </c>
      <c r="AC447" s="102">
        <f>VLOOKUP($A447,'CCR_%'!$A:$WWW,MATCH(AC$8,'CCR_%'!$A$8:$WWW$8,0),FALSE)+AB447</f>
        <v>0.33786378516013271</v>
      </c>
      <c r="AD447" s="102">
        <f>VLOOKUP($A447,'CCR_%'!$A:$WWW,MATCH(AD$8,'CCR_%'!$A$8:$WWW$8,0),FALSE)+AC447</f>
        <v>0.44625943446372129</v>
      </c>
      <c r="AE447" s="102">
        <f>VLOOKUP($A447,'CCR_%'!$A:$WWW,MATCH(AE$8,'CCR_%'!$A$8:$WWW$8,0),FALSE)+AD447</f>
        <v>0.44625943446372129</v>
      </c>
      <c r="AF447" s="102">
        <f>VLOOKUP($A447,'CCR_%'!$A:$WWW,MATCH(AF$8,'CCR_%'!$A$8:$WWW$8,0),FALSE)+AE447</f>
        <v>0.44625943446372129</v>
      </c>
      <c r="AG447" s="102">
        <f>VLOOKUP($A447,'CCR_%'!$A:$WWW,MATCH(AG$8,'CCR_%'!$A$8:$WWW$8,0),FALSE)+AF447</f>
        <v>0.44942864377606301</v>
      </c>
      <c r="AH447" s="102">
        <f>VLOOKUP($A447,'CCR_%'!$A:$WWW,MATCH(AH$8,'CCR_%'!$A$8:$WWW$8,0),FALSE)+AG447</f>
        <v>0.45259785308840472</v>
      </c>
      <c r="AI447" s="102">
        <f>VLOOKUP($A447,'CCR_%'!$A:$WWW,MATCH(AI$8,'CCR_%'!$A$8:$WWW$8,0),FALSE)+AH447</f>
        <v>0.45259785308840472</v>
      </c>
      <c r="AJ447" s="102">
        <f>VLOOKUP($A447,'CCR_%'!$A:$WWW,MATCH(AJ$8,'CCR_%'!$A$8:$WWW$8,0),FALSE)+AI447</f>
        <v>0.45259785308840472</v>
      </c>
      <c r="AK447" s="102">
        <f>VLOOKUP($A447,'CCR_%'!$A:$WWW,MATCH(AK$8,'CCR_%'!$A$8:$WWW$8,0),FALSE)+AJ447</f>
        <v>0.45259785308840472</v>
      </c>
      <c r="AL447" s="102">
        <f>VLOOKUP($A447,'CCR_%'!$A:$WWW,MATCH(AL$8,'CCR_%'!$A$8:$WWW$8,0),FALSE)+AK447</f>
        <v>0.45259785308840472</v>
      </c>
      <c r="AM447" s="102">
        <f>VLOOKUP($A447,'CCR_%'!$A:$WWW,MATCH(AM$8,'CCR_%'!$A$8:$WWW$8,0),FALSE)+AL447</f>
        <v>0.45259785308840472</v>
      </c>
      <c r="AN447" s="102">
        <f>VLOOKUP($A447,'CCR_%'!$A:$WWW,MATCH(AN$8,'CCR_%'!$A$8:$WWW$8,0),FALSE)+AM447</f>
        <v>0.45259785308840472</v>
      </c>
      <c r="AO447" s="102">
        <f>VLOOKUP($A447,'CCR_%'!$A:$WWW,MATCH(AO$8,'CCR_%'!$A$8:$WWW$8,0),FALSE)+AN447</f>
        <v>0.45259785308840472</v>
      </c>
      <c r="AP447" s="102">
        <f>VLOOKUP($A447,'CCR_%'!$A:$WWW,MATCH(AP$8,'CCR_%'!$A$8:$WWW$8,0),FALSE)+AO447</f>
        <v>0.45259785308840472</v>
      </c>
      <c r="AQ447" s="102">
        <f>VLOOKUP($A447,'CCR_%'!$A:$WWW,MATCH(AQ$8,'CCR_%'!$A$8:$WWW$8,0),FALSE)+AP447</f>
        <v>0.50316920931234177</v>
      </c>
      <c r="AR447" s="102">
        <f>VLOOKUP($A447,'CCR_%'!$A:$WWW,MATCH(AR$8,'CCR_%'!$A$8:$WWW$8,0),FALSE)+AQ447</f>
        <v>0.55374056553627882</v>
      </c>
      <c r="AS447" s="102">
        <f>VLOOKUP($A447,'CCR_%'!$A:$WWW,MATCH(AS$8,'CCR_%'!$A$8:$WWW$8,0),FALSE)+AR447</f>
        <v>0.6621362148398674</v>
      </c>
      <c r="AT447" s="102">
        <f>VLOOKUP($A447,'CCR_%'!$A:$WWW,MATCH(AT$8,'CCR_%'!$A$8:$WWW$8,0),FALSE)+AS447</f>
        <v>0.77053186414345598</v>
      </c>
      <c r="AU447" s="102">
        <f>VLOOKUP($A447,'CCR_%'!$A:$WWW,MATCH(AU$8,'CCR_%'!$A$8:$WWW$8,0),FALSE)+AT447</f>
        <v>0.77053186414345598</v>
      </c>
      <c r="AV447" s="102">
        <f>VLOOKUP($A447,'CCR_%'!$A:$WWW,MATCH(AV$8,'CCR_%'!$A$8:$WWW$8,0),FALSE)+AU447</f>
        <v>0.77053186414345598</v>
      </c>
      <c r="AW447" s="102">
        <f>VLOOKUP($A447,'CCR_%'!$A:$WWW,MATCH(AW$8,'CCR_%'!$A$8:$WWW$8,0),FALSE)+AV447</f>
        <v>0.77053186414345598</v>
      </c>
      <c r="AX447" s="102">
        <f>VLOOKUP($A447,'CCR_%'!$A:$WWW,MATCH(AX$8,'CCR_%'!$A$8:$WWW$8,0),FALSE)+AW447</f>
        <v>0.77053186414345598</v>
      </c>
      <c r="AY447" s="102">
        <f>VLOOKUP($A447,'CCR_%'!$A:$WWW,MATCH(AY$8,'CCR_%'!$A$8:$WWW$8,0),FALSE)+AX447</f>
        <v>0.77053186414345598</v>
      </c>
      <c r="AZ447" s="102">
        <f>VLOOKUP($A447,'CCR_%'!$A:$WWW,MATCH(AZ$8,'CCR_%'!$A$8:$WWW$8,0),FALSE)+AY447</f>
        <v>0.77053186414345598</v>
      </c>
      <c r="BA447" s="102">
        <f>VLOOKUP($A447,'CCR_%'!$A:$WWW,MATCH(BA$8,'CCR_%'!$A$8:$WWW$8,0),FALSE)+AZ447</f>
        <v>0.77370107345579775</v>
      </c>
      <c r="BB447" s="102">
        <f>VLOOKUP($A447,'CCR_%'!$A:$WWW,MATCH(BB$8,'CCR_%'!$A$8:$WWW$8,0),FALSE)+BA447</f>
        <v>0.77687028276813952</v>
      </c>
      <c r="BC447" s="102">
        <f>VLOOKUP($A447,'CCR_%'!$A:$WWW,MATCH(BC$8,'CCR_%'!$A$8:$WWW$8,0),FALSE)+BB447</f>
        <v>0.77687028276813952</v>
      </c>
      <c r="BD447" s="102">
        <f>VLOOKUP($A447,'CCR_%'!$A:$WWW,MATCH(BD$8,'CCR_%'!$A$8:$WWW$8,0),FALSE)+BC447</f>
        <v>0.77687028276813952</v>
      </c>
      <c r="BE447" s="102">
        <f>VLOOKUP($A447,'CCR_%'!$A:$WWW,MATCH(BE$8,'CCR_%'!$A$8:$WWW$8,0),FALSE)+BD447</f>
        <v>0.77687028276813952</v>
      </c>
      <c r="BF447" s="102">
        <f>VLOOKUP($A447,'CCR_%'!$A:$WWW,MATCH(BF$8,'CCR_%'!$A$8:$WWW$8,0),FALSE)+BE447</f>
        <v>0.77687028276813952</v>
      </c>
      <c r="BG447" s="102">
        <f>VLOOKUP($A447,'CCR_%'!$A:$WWW,MATCH(BG$8,'CCR_%'!$A$8:$WWW$8,0),FALSE)+BF447</f>
        <v>0.77687028276813952</v>
      </c>
      <c r="BH447" s="102">
        <f>VLOOKUP($A447,'CCR_%'!$A:$WWW,MATCH(BH$8,'CCR_%'!$A$8:$WWW$8,0),FALSE)+BG447</f>
        <v>0.77687028276813952</v>
      </c>
      <c r="BI447" s="102">
        <f>VLOOKUP($A447,'CCR_%'!$A:$WWW,MATCH(BI$8,'CCR_%'!$A$8:$WWW$8,0),FALSE)+BH447</f>
        <v>0.8852659320717281</v>
      </c>
      <c r="BJ447" s="102">
        <f>VLOOKUP($A447,'CCR_%'!$A:$WWW,MATCH(BJ$8,'CCR_%'!$A$8:$WWW$8,0),FALSE)+BI447</f>
        <v>0.99366158137531668</v>
      </c>
      <c r="BK447" s="102">
        <f>VLOOKUP($A447,'CCR_%'!$A:$WWW,MATCH(BK$8,'CCR_%'!$A$8:$WWW$8,0),FALSE)+BJ447</f>
        <v>0.99683079068765845</v>
      </c>
      <c r="BL447" s="102">
        <f>VLOOKUP($A447,'CCR_%'!$A:$WWW,MATCH(BL$8,'CCR_%'!$A$8:$WWW$8,0),FALSE)+BK447</f>
        <v>1.0000000000000002</v>
      </c>
    </row>
    <row r="448" spans="1:64" ht="16.5" customHeight="1" x14ac:dyDescent="0.25">
      <c r="A448" s="17">
        <v>6</v>
      </c>
      <c r="B448" s="18" t="s">
        <v>815</v>
      </c>
      <c r="C448" s="85"/>
      <c r="D448" s="85"/>
      <c r="E448" s="86"/>
      <c r="F448" s="119"/>
      <c r="G448" s="119"/>
      <c r="H448" s="119"/>
      <c r="I448" s="119"/>
      <c r="J448" s="119"/>
      <c r="K448" s="119"/>
      <c r="L448" s="119"/>
      <c r="M448" s="119"/>
      <c r="N448" s="119"/>
      <c r="O448" s="119"/>
      <c r="P448" s="119"/>
      <c r="Q448" s="119"/>
      <c r="R448" s="119"/>
      <c r="S448" s="119"/>
      <c r="T448" s="119"/>
      <c r="U448" s="119"/>
      <c r="V448" s="119"/>
      <c r="W448" s="119"/>
      <c r="X448" s="119"/>
      <c r="Y448" s="119"/>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119"/>
      <c r="AZ448" s="119"/>
      <c r="BA448" s="119"/>
      <c r="BB448" s="119"/>
      <c r="BC448" s="119"/>
      <c r="BD448" s="119"/>
      <c r="BE448" s="119"/>
      <c r="BF448" s="119"/>
      <c r="BG448" s="119"/>
      <c r="BH448" s="119"/>
      <c r="BI448" s="119"/>
      <c r="BJ448" s="119"/>
      <c r="BK448" s="119"/>
      <c r="BL448" s="119"/>
    </row>
    <row r="449" spans="1:64" ht="16.5" customHeight="1" outlineLevel="3" x14ac:dyDescent="0.25">
      <c r="A449" s="22" t="s">
        <v>816</v>
      </c>
      <c r="B449" s="23" t="s">
        <v>817</v>
      </c>
      <c r="C449" s="89">
        <v>46111</v>
      </c>
      <c r="D449" s="89">
        <v>47571</v>
      </c>
      <c r="E449" s="90">
        <f>VLOOKUP($A449,'CCR_%'!$A:$WWW,MATCH(E$8,'CCR_%'!$A$8:$WWW$8,0),FALSE)+0</f>
        <v>0</v>
      </c>
      <c r="F449" s="102">
        <f>VLOOKUP($A449,'CCR_%'!$A:$WWW,MATCH(F$8,'CCR_%'!$A$8:$WWW$8,0),FALSE)+E449</f>
        <v>0</v>
      </c>
      <c r="G449" s="102">
        <f>VLOOKUP($A449,'CCR_%'!$A:$WWW,MATCH(G$8,'CCR_%'!$A$8:$WWW$8,0),FALSE)+F449</f>
        <v>0.125</v>
      </c>
      <c r="H449" s="102">
        <f>VLOOKUP($A449,'CCR_%'!$A:$WWW,MATCH(H$8,'CCR_%'!$A$8:$WWW$8,0),FALSE)+G449</f>
        <v>0.25</v>
      </c>
      <c r="I449" s="102">
        <f>VLOOKUP($A449,'CCR_%'!$A:$WWW,MATCH(I$8,'CCR_%'!$A$8:$WWW$8,0),FALSE)+H449</f>
        <v>0.375</v>
      </c>
      <c r="J449" s="102">
        <f>VLOOKUP($A449,'CCR_%'!$A:$WWW,MATCH(J$8,'CCR_%'!$A$8:$WWW$8,0),FALSE)+I449</f>
        <v>0.5</v>
      </c>
      <c r="K449" s="102">
        <f>VLOOKUP($A449,'CCR_%'!$A:$WWW,MATCH(K$8,'CCR_%'!$A$8:$WWW$8,0),FALSE)+J449</f>
        <v>0.625</v>
      </c>
      <c r="L449" s="102">
        <f>VLOOKUP($A449,'CCR_%'!$A:$WWW,MATCH(L$8,'CCR_%'!$A$8:$WWW$8,0),FALSE)+K449</f>
        <v>0.75</v>
      </c>
      <c r="M449" s="102">
        <f>VLOOKUP($A449,'CCR_%'!$A:$WWW,MATCH(M$8,'CCR_%'!$A$8:$WWW$8,0),FALSE)+L449</f>
        <v>0.875</v>
      </c>
      <c r="N449" s="102">
        <f>ROUND(VLOOKUP($A449,'CCR_%'!$A:$WWW,MATCH(N$8,'CCR_%'!$A$8:$WWW$8,0),FALSE)+M449,4)</f>
        <v>1</v>
      </c>
      <c r="O449" s="102">
        <f>VLOOKUP($A449,'CCR_%'!$A:$WWW,MATCH(O$8,'CCR_%'!$A$8:$WWW$8,0),FALSE)+N449</f>
        <v>1</v>
      </c>
      <c r="P449" s="102">
        <f>VLOOKUP($A449,'CCR_%'!$A:$WWW,MATCH(P$8,'CCR_%'!$A$8:$WWW$8,0),FALSE)+O449</f>
        <v>1</v>
      </c>
      <c r="Q449" s="102">
        <f>VLOOKUP($A449,'CCR_%'!$A:$WWW,MATCH(Q$8,'CCR_%'!$A$8:$WWW$8,0),FALSE)+P449</f>
        <v>1</v>
      </c>
      <c r="R449" s="102">
        <f>VLOOKUP($A449,'CCR_%'!$A:$WWW,MATCH(R$8,'CCR_%'!$A$8:$WWW$8,0),FALSE)+Q449</f>
        <v>1</v>
      </c>
      <c r="S449" s="102">
        <f>VLOOKUP($A449,'CCR_%'!$A:$WWW,MATCH(S$8,'CCR_%'!$A$8:$WWW$8,0),FALSE)+R449</f>
        <v>1</v>
      </c>
      <c r="T449" s="102">
        <f>VLOOKUP($A449,'CCR_%'!$A:$WWW,MATCH(T$8,'CCR_%'!$A$8:$WWW$8,0),FALSE)+S449</f>
        <v>1</v>
      </c>
      <c r="U449" s="102">
        <f>VLOOKUP($A449,'CCR_%'!$A:$WWW,MATCH(U$8,'CCR_%'!$A$8:$WWW$8,0),FALSE)+T449</f>
        <v>1</v>
      </c>
      <c r="V449" s="102">
        <f>VLOOKUP($A449,'CCR_%'!$A:$WWW,MATCH(V$8,'CCR_%'!$A$8:$WWW$8,0),FALSE)+U449</f>
        <v>1</v>
      </c>
      <c r="W449" s="102">
        <f>VLOOKUP($A449,'CCR_%'!$A:$WWW,MATCH(W$8,'CCR_%'!$A$8:$WWW$8,0),FALSE)+V449</f>
        <v>1</v>
      </c>
      <c r="X449" s="102">
        <f>VLOOKUP($A449,'CCR_%'!$A:$WWW,MATCH(X$8,'CCR_%'!$A$8:$WWW$8,0),FALSE)+W449</f>
        <v>1</v>
      </c>
      <c r="Y449" s="102">
        <f>VLOOKUP($A449,'CCR_%'!$A:$WWW,MATCH(Y$8,'CCR_%'!$A$8:$WWW$8,0),FALSE)+X449</f>
        <v>1</v>
      </c>
      <c r="Z449" s="102">
        <f>VLOOKUP($A449,'CCR_%'!$A:$WWW,MATCH(Z$8,'CCR_%'!$A$8:$WWW$8,0),FALSE)+Y449</f>
        <v>1</v>
      </c>
      <c r="AA449" s="102">
        <f>VLOOKUP($A449,'CCR_%'!$A:$WWW,MATCH(AA$8,'CCR_%'!$A$8:$WWW$8,0),FALSE)+Z449</f>
        <v>1</v>
      </c>
      <c r="AB449" s="102">
        <f>VLOOKUP($A449,'CCR_%'!$A:$WWW,MATCH(AB$8,'CCR_%'!$A$8:$WWW$8,0),FALSE)+AA449</f>
        <v>1</v>
      </c>
      <c r="AC449" s="102">
        <f>VLOOKUP($A449,'CCR_%'!$A:$WWW,MATCH(AC$8,'CCR_%'!$A$8:$WWW$8,0),FALSE)+AB449</f>
        <v>1</v>
      </c>
      <c r="AD449" s="102">
        <f>VLOOKUP($A449,'CCR_%'!$A:$WWW,MATCH(AD$8,'CCR_%'!$A$8:$WWW$8,0),FALSE)+AC449</f>
        <v>1</v>
      </c>
      <c r="AE449" s="102">
        <f>VLOOKUP($A449,'CCR_%'!$A:$WWW,MATCH(AE$8,'CCR_%'!$A$8:$WWW$8,0),FALSE)+AD449</f>
        <v>1</v>
      </c>
      <c r="AF449" s="102">
        <f>VLOOKUP($A449,'CCR_%'!$A:$WWW,MATCH(AF$8,'CCR_%'!$A$8:$WWW$8,0),FALSE)+AE449</f>
        <v>1</v>
      </c>
      <c r="AG449" s="102">
        <f>VLOOKUP($A449,'CCR_%'!$A:$WWW,MATCH(AG$8,'CCR_%'!$A$8:$WWW$8,0),FALSE)+AF449</f>
        <v>1</v>
      </c>
      <c r="AH449" s="102">
        <f>VLOOKUP($A449,'CCR_%'!$A:$WWW,MATCH(AH$8,'CCR_%'!$A$8:$WWW$8,0),FALSE)+AG449</f>
        <v>1</v>
      </c>
      <c r="AI449" s="102">
        <f>VLOOKUP($A449,'CCR_%'!$A:$WWW,MATCH(AI$8,'CCR_%'!$A$8:$WWW$8,0),FALSE)+AH449</f>
        <v>1</v>
      </c>
      <c r="AJ449" s="102">
        <f>VLOOKUP($A449,'CCR_%'!$A:$WWW,MATCH(AJ$8,'CCR_%'!$A$8:$WWW$8,0),FALSE)+AI449</f>
        <v>1</v>
      </c>
      <c r="AK449" s="102">
        <f>VLOOKUP($A449,'CCR_%'!$A:$WWW,MATCH(AK$8,'CCR_%'!$A$8:$WWW$8,0),FALSE)+AJ449</f>
        <v>1</v>
      </c>
      <c r="AL449" s="102">
        <f>VLOOKUP($A449,'CCR_%'!$A:$WWW,MATCH(AL$8,'CCR_%'!$A$8:$WWW$8,0),FALSE)+AK449</f>
        <v>1</v>
      </c>
      <c r="AM449" s="102">
        <f>VLOOKUP($A449,'CCR_%'!$A:$WWW,MATCH(AM$8,'CCR_%'!$A$8:$WWW$8,0),FALSE)+AL449</f>
        <v>1</v>
      </c>
      <c r="AN449" s="102">
        <f>VLOOKUP($A449,'CCR_%'!$A:$WWW,MATCH(AN$8,'CCR_%'!$A$8:$WWW$8,0),FALSE)+AM449</f>
        <v>1</v>
      </c>
      <c r="AO449" s="102">
        <f>VLOOKUP($A449,'CCR_%'!$A:$WWW,MATCH(AO$8,'CCR_%'!$A$8:$WWW$8,0),FALSE)+AN449</f>
        <v>1</v>
      </c>
      <c r="AP449" s="102">
        <f>VLOOKUP($A449,'CCR_%'!$A:$WWW,MATCH(AP$8,'CCR_%'!$A$8:$WWW$8,0),FALSE)+AO449</f>
        <v>1</v>
      </c>
      <c r="AQ449" s="102">
        <f>VLOOKUP($A449,'CCR_%'!$A:$WWW,MATCH(AQ$8,'CCR_%'!$A$8:$WWW$8,0),FALSE)+AP449</f>
        <v>1</v>
      </c>
      <c r="AR449" s="102">
        <f>VLOOKUP($A449,'CCR_%'!$A:$WWW,MATCH(AR$8,'CCR_%'!$A$8:$WWW$8,0),FALSE)+AQ449</f>
        <v>1</v>
      </c>
      <c r="AS449" s="102">
        <f>VLOOKUP($A449,'CCR_%'!$A:$WWW,MATCH(AS$8,'CCR_%'!$A$8:$WWW$8,0),FALSE)+AR449</f>
        <v>1</v>
      </c>
      <c r="AT449" s="102">
        <f>VLOOKUP($A449,'CCR_%'!$A:$WWW,MATCH(AT$8,'CCR_%'!$A$8:$WWW$8,0),FALSE)+AS449</f>
        <v>1</v>
      </c>
      <c r="AU449" s="102">
        <f>VLOOKUP($A449,'CCR_%'!$A:$WWW,MATCH(AU$8,'CCR_%'!$A$8:$WWW$8,0),FALSE)+AT449</f>
        <v>1</v>
      </c>
      <c r="AV449" s="102">
        <f>VLOOKUP($A449,'CCR_%'!$A:$WWW,MATCH(AV$8,'CCR_%'!$A$8:$WWW$8,0),FALSE)+AU449</f>
        <v>1</v>
      </c>
      <c r="AW449" s="102">
        <f>VLOOKUP($A449,'CCR_%'!$A:$WWW,MATCH(AW$8,'CCR_%'!$A$8:$WWW$8,0),FALSE)+AV449</f>
        <v>1</v>
      </c>
      <c r="AX449" s="102">
        <f>VLOOKUP($A449,'CCR_%'!$A:$WWW,MATCH(AX$8,'CCR_%'!$A$8:$WWW$8,0),FALSE)+AW449</f>
        <v>1</v>
      </c>
      <c r="AY449" s="102">
        <f>VLOOKUP($A449,'CCR_%'!$A:$WWW,MATCH(AY$8,'CCR_%'!$A$8:$WWW$8,0),FALSE)+AX449</f>
        <v>1</v>
      </c>
      <c r="AZ449" s="102">
        <f>VLOOKUP($A449,'CCR_%'!$A:$WWW,MATCH(AZ$8,'CCR_%'!$A$8:$WWW$8,0),FALSE)+AY449</f>
        <v>1</v>
      </c>
      <c r="BA449" s="102">
        <f>VLOOKUP($A449,'CCR_%'!$A:$WWW,MATCH(BA$8,'CCR_%'!$A$8:$WWW$8,0),FALSE)+AZ449</f>
        <v>1</v>
      </c>
      <c r="BB449" s="102">
        <f>VLOOKUP($A449,'CCR_%'!$A:$WWW,MATCH(BB$8,'CCR_%'!$A$8:$WWW$8,0),FALSE)+BA449</f>
        <v>1</v>
      </c>
      <c r="BC449" s="102">
        <f>VLOOKUP($A449,'CCR_%'!$A:$WWW,MATCH(BC$8,'CCR_%'!$A$8:$WWW$8,0),FALSE)+BB449</f>
        <v>1</v>
      </c>
      <c r="BD449" s="102">
        <f>VLOOKUP($A449,'CCR_%'!$A:$WWW,MATCH(BD$8,'CCR_%'!$A$8:$WWW$8,0),FALSE)+BC449</f>
        <v>1</v>
      </c>
      <c r="BE449" s="102">
        <f>VLOOKUP($A449,'CCR_%'!$A:$WWW,MATCH(BE$8,'CCR_%'!$A$8:$WWW$8,0),FALSE)+BD449</f>
        <v>1</v>
      </c>
      <c r="BF449" s="102">
        <f>VLOOKUP($A449,'CCR_%'!$A:$WWW,MATCH(BF$8,'CCR_%'!$A$8:$WWW$8,0),FALSE)+BE449</f>
        <v>1</v>
      </c>
      <c r="BG449" s="102">
        <f>VLOOKUP($A449,'CCR_%'!$A:$WWW,MATCH(BG$8,'CCR_%'!$A$8:$WWW$8,0),FALSE)+BF449</f>
        <v>1</v>
      </c>
      <c r="BH449" s="102">
        <f>VLOOKUP($A449,'CCR_%'!$A:$WWW,MATCH(BH$8,'CCR_%'!$A$8:$WWW$8,0),FALSE)+BG449</f>
        <v>1</v>
      </c>
      <c r="BI449" s="102">
        <f>VLOOKUP($A449,'CCR_%'!$A:$WWW,MATCH(BI$8,'CCR_%'!$A$8:$WWW$8,0),FALSE)+BH449</f>
        <v>1</v>
      </c>
      <c r="BJ449" s="102">
        <f>VLOOKUP($A449,'CCR_%'!$A:$WWW,MATCH(BJ$8,'CCR_%'!$A$8:$WWW$8,0),FALSE)+BI449</f>
        <v>1</v>
      </c>
      <c r="BK449" s="102">
        <f>VLOOKUP($A449,'CCR_%'!$A:$WWW,MATCH(BK$8,'CCR_%'!$A$8:$WWW$8,0),FALSE)+BJ449</f>
        <v>1</v>
      </c>
      <c r="BL449" s="102">
        <f>VLOOKUP($A449,'CCR_%'!$A:$WWW,MATCH(BL$8,'CCR_%'!$A$8:$WWW$8,0),FALSE)+BK449</f>
        <v>1</v>
      </c>
    </row>
    <row r="450" spans="1:64" ht="16.5" customHeight="1" outlineLevel="3" x14ac:dyDescent="0.25">
      <c r="A450" s="22" t="s">
        <v>818</v>
      </c>
      <c r="B450" s="23" t="s">
        <v>819</v>
      </c>
      <c r="C450" s="89">
        <v>45747</v>
      </c>
      <c r="D450" s="89">
        <v>47936</v>
      </c>
      <c r="E450" s="90">
        <f>VLOOKUP($A450,'CCR_%'!$A:$WWW,MATCH(E$8,'CCR_%'!$A$8:$WWW$8,0),FALSE)+0</f>
        <v>7.0379891595650071E-2</v>
      </c>
      <c r="F450" s="102">
        <f>VLOOKUP($A450,'CCR_%'!$A:$WWW,MATCH(F$8,'CCR_%'!$A$8:$WWW$8,0),FALSE)+E450</f>
        <v>0.14075978319130014</v>
      </c>
      <c r="G450" s="102">
        <f>VLOOKUP($A450,'CCR_%'!$A:$WWW,MATCH(G$8,'CCR_%'!$A$8:$WWW$8,0),FALSE)+F450</f>
        <v>0.18891365631832077</v>
      </c>
      <c r="H450" s="102">
        <f>VLOOKUP($A450,'CCR_%'!$A:$WWW,MATCH(H$8,'CCR_%'!$A$8:$WWW$8,0),FALSE)+G450</f>
        <v>0.2370675294453414</v>
      </c>
      <c r="I450" s="102">
        <f>VLOOKUP($A450,'CCR_%'!$A:$WWW,MATCH(I$8,'CCR_%'!$A$8:$WWW$8,0),FALSE)+H450</f>
        <v>0.24927680085118098</v>
      </c>
      <c r="J450" s="102">
        <f>VLOOKUP($A450,'CCR_%'!$A:$WWW,MATCH(J$8,'CCR_%'!$A$8:$WWW$8,0),FALSE)+I450</f>
        <v>0.26148607225702053</v>
      </c>
      <c r="K450" s="102">
        <f>VLOOKUP($A450,'CCR_%'!$A:$WWW,MATCH(K$8,'CCR_%'!$A$8:$WWW$8,0),FALSE)+J450</f>
        <v>0.42113148800084332</v>
      </c>
      <c r="L450" s="102">
        <f>VLOOKUP($A450,'CCR_%'!$A:$WWW,MATCH(L$8,'CCR_%'!$A$8:$WWW$8,0),FALSE)+K450</f>
        <v>0.58077690374466617</v>
      </c>
      <c r="M450" s="102">
        <f>VLOOKUP($A450,'CCR_%'!$A:$WWW,MATCH(M$8,'CCR_%'!$A$8:$WWW$8,0),FALSE)+L450</f>
        <v>0.76149905501004067</v>
      </c>
      <c r="N450" s="102">
        <f>VLOOKUP($A450,'CCR_%'!$A:$WWW,MATCH(N$8,'CCR_%'!$A$8:$WWW$8,0),FALSE)+M450</f>
        <v>0.94222120627541517</v>
      </c>
      <c r="O450" s="102">
        <f>VLOOKUP($A450,'CCR_%'!$A:$WWW,MATCH(O$8,'CCR_%'!$A$8:$WWW$8,0),FALSE)+N450</f>
        <v>0.97111060313770758</v>
      </c>
      <c r="P450" s="102">
        <f>VLOOKUP($A450,'CCR_%'!$A:$WWW,MATCH(P$8,'CCR_%'!$A$8:$WWW$8,0),FALSE)+O450</f>
        <v>1</v>
      </c>
      <c r="Q450" s="102">
        <f>VLOOKUP($A450,'CCR_%'!$A:$WWW,MATCH(Q$8,'CCR_%'!$A$8:$WWW$8,0),FALSE)+P450</f>
        <v>1</v>
      </c>
      <c r="R450" s="102">
        <f>VLOOKUP($A450,'CCR_%'!$A:$WWW,MATCH(R$8,'CCR_%'!$A$8:$WWW$8,0),FALSE)+Q450</f>
        <v>1</v>
      </c>
      <c r="S450" s="102">
        <f>VLOOKUP($A450,'CCR_%'!$A:$WWW,MATCH(S$8,'CCR_%'!$A$8:$WWW$8,0),FALSE)+R450</f>
        <v>1</v>
      </c>
      <c r="T450" s="102">
        <f>VLOOKUP($A450,'CCR_%'!$A:$WWW,MATCH(T$8,'CCR_%'!$A$8:$WWW$8,0),FALSE)+S450</f>
        <v>1</v>
      </c>
      <c r="U450" s="102">
        <f>VLOOKUP($A450,'CCR_%'!$A:$WWW,MATCH(U$8,'CCR_%'!$A$8:$WWW$8,0),FALSE)+T450</f>
        <v>1</v>
      </c>
      <c r="V450" s="102">
        <f>VLOOKUP($A450,'CCR_%'!$A:$WWW,MATCH(V$8,'CCR_%'!$A$8:$WWW$8,0),FALSE)+U450</f>
        <v>1</v>
      </c>
      <c r="W450" s="102">
        <f>VLOOKUP($A450,'CCR_%'!$A:$WWW,MATCH(W$8,'CCR_%'!$A$8:$WWW$8,0),FALSE)+V450</f>
        <v>1</v>
      </c>
      <c r="X450" s="102">
        <f>VLOOKUP($A450,'CCR_%'!$A:$WWW,MATCH(X$8,'CCR_%'!$A$8:$WWW$8,0),FALSE)+W450</f>
        <v>1</v>
      </c>
      <c r="Y450" s="102">
        <f>VLOOKUP($A450,'CCR_%'!$A:$WWW,MATCH(Y$8,'CCR_%'!$A$8:$WWW$8,0),FALSE)+X450</f>
        <v>1</v>
      </c>
      <c r="Z450" s="102">
        <f>VLOOKUP($A450,'CCR_%'!$A:$WWW,MATCH(Z$8,'CCR_%'!$A$8:$WWW$8,0),FALSE)+Y450</f>
        <v>1</v>
      </c>
      <c r="AA450" s="102">
        <f>VLOOKUP($A450,'CCR_%'!$A:$WWW,MATCH(AA$8,'CCR_%'!$A$8:$WWW$8,0),FALSE)+Z450</f>
        <v>1</v>
      </c>
      <c r="AB450" s="102">
        <f>VLOOKUP($A450,'CCR_%'!$A:$WWW,MATCH(AB$8,'CCR_%'!$A$8:$WWW$8,0),FALSE)+AA450</f>
        <v>1</v>
      </c>
      <c r="AC450" s="102">
        <f>VLOOKUP($A450,'CCR_%'!$A:$WWW,MATCH(AC$8,'CCR_%'!$A$8:$WWW$8,0),FALSE)+AB450</f>
        <v>1</v>
      </c>
      <c r="AD450" s="102">
        <f>VLOOKUP($A450,'CCR_%'!$A:$WWW,MATCH(AD$8,'CCR_%'!$A$8:$WWW$8,0),FALSE)+AC450</f>
        <v>1</v>
      </c>
      <c r="AE450" s="102">
        <f>VLOOKUP($A450,'CCR_%'!$A:$WWW,MATCH(AE$8,'CCR_%'!$A$8:$WWW$8,0),FALSE)+AD450</f>
        <v>1</v>
      </c>
      <c r="AF450" s="102">
        <f>VLOOKUP($A450,'CCR_%'!$A:$WWW,MATCH(AF$8,'CCR_%'!$A$8:$WWW$8,0),FALSE)+AE450</f>
        <v>1</v>
      </c>
      <c r="AG450" s="102">
        <f>VLOOKUP($A450,'CCR_%'!$A:$WWW,MATCH(AG$8,'CCR_%'!$A$8:$WWW$8,0),FALSE)+AF450</f>
        <v>1</v>
      </c>
      <c r="AH450" s="102">
        <f>VLOOKUP($A450,'CCR_%'!$A:$WWW,MATCH(AH$8,'CCR_%'!$A$8:$WWW$8,0),FALSE)+AG450</f>
        <v>1</v>
      </c>
      <c r="AI450" s="102">
        <f>VLOOKUP($A450,'CCR_%'!$A:$WWW,MATCH(AI$8,'CCR_%'!$A$8:$WWW$8,0),FALSE)+AH450</f>
        <v>1</v>
      </c>
      <c r="AJ450" s="102">
        <f>VLOOKUP($A450,'CCR_%'!$A:$WWW,MATCH(AJ$8,'CCR_%'!$A$8:$WWW$8,0),FALSE)+AI450</f>
        <v>1</v>
      </c>
      <c r="AK450" s="102">
        <f>VLOOKUP($A450,'CCR_%'!$A:$WWW,MATCH(AK$8,'CCR_%'!$A$8:$WWW$8,0),FALSE)+AJ450</f>
        <v>1</v>
      </c>
      <c r="AL450" s="102">
        <f>VLOOKUP($A450,'CCR_%'!$A:$WWW,MATCH(AL$8,'CCR_%'!$A$8:$WWW$8,0),FALSE)+AK450</f>
        <v>1</v>
      </c>
      <c r="AM450" s="102">
        <f>VLOOKUP($A450,'CCR_%'!$A:$WWW,MATCH(AM$8,'CCR_%'!$A$8:$WWW$8,0),FALSE)+AL450</f>
        <v>1</v>
      </c>
      <c r="AN450" s="102">
        <f>VLOOKUP($A450,'CCR_%'!$A:$WWW,MATCH(AN$8,'CCR_%'!$A$8:$WWW$8,0),FALSE)+AM450</f>
        <v>1</v>
      </c>
      <c r="AO450" s="102">
        <f>VLOOKUP($A450,'CCR_%'!$A:$WWW,MATCH(AO$8,'CCR_%'!$A$8:$WWW$8,0),FALSE)+AN450</f>
        <v>1</v>
      </c>
      <c r="AP450" s="102">
        <f>VLOOKUP($A450,'CCR_%'!$A:$WWW,MATCH(AP$8,'CCR_%'!$A$8:$WWW$8,0),FALSE)+AO450</f>
        <v>1</v>
      </c>
      <c r="AQ450" s="102">
        <f>VLOOKUP($A450,'CCR_%'!$A:$WWW,MATCH(AQ$8,'CCR_%'!$A$8:$WWW$8,0),FALSE)+AP450</f>
        <v>1</v>
      </c>
      <c r="AR450" s="102">
        <f>VLOOKUP($A450,'CCR_%'!$A:$WWW,MATCH(AR$8,'CCR_%'!$A$8:$WWW$8,0),FALSE)+AQ450</f>
        <v>1</v>
      </c>
      <c r="AS450" s="102">
        <f>VLOOKUP($A450,'CCR_%'!$A:$WWW,MATCH(AS$8,'CCR_%'!$A$8:$WWW$8,0),FALSE)+AR450</f>
        <v>1</v>
      </c>
      <c r="AT450" s="102">
        <f>VLOOKUP($A450,'CCR_%'!$A:$WWW,MATCH(AT$8,'CCR_%'!$A$8:$WWW$8,0),FALSE)+AS450</f>
        <v>1</v>
      </c>
      <c r="AU450" s="102">
        <f>VLOOKUP($A450,'CCR_%'!$A:$WWW,MATCH(AU$8,'CCR_%'!$A$8:$WWW$8,0),FALSE)+AT450</f>
        <v>1</v>
      </c>
      <c r="AV450" s="102">
        <f>VLOOKUP($A450,'CCR_%'!$A:$WWW,MATCH(AV$8,'CCR_%'!$A$8:$WWW$8,0),FALSE)+AU450</f>
        <v>1</v>
      </c>
      <c r="AW450" s="102">
        <f>VLOOKUP($A450,'CCR_%'!$A:$WWW,MATCH(AW$8,'CCR_%'!$A$8:$WWW$8,0),FALSE)+AV450</f>
        <v>1</v>
      </c>
      <c r="AX450" s="102">
        <f>VLOOKUP($A450,'CCR_%'!$A:$WWW,MATCH(AX$8,'CCR_%'!$A$8:$WWW$8,0),FALSE)+AW450</f>
        <v>1</v>
      </c>
      <c r="AY450" s="102">
        <f>VLOOKUP($A450,'CCR_%'!$A:$WWW,MATCH(AY$8,'CCR_%'!$A$8:$WWW$8,0),FALSE)+AX450</f>
        <v>1</v>
      </c>
      <c r="AZ450" s="102">
        <f>VLOOKUP($A450,'CCR_%'!$A:$WWW,MATCH(AZ$8,'CCR_%'!$A$8:$WWW$8,0),FALSE)+AY450</f>
        <v>1</v>
      </c>
      <c r="BA450" s="102">
        <f>VLOOKUP($A450,'CCR_%'!$A:$WWW,MATCH(BA$8,'CCR_%'!$A$8:$WWW$8,0),FALSE)+AZ450</f>
        <v>1</v>
      </c>
      <c r="BB450" s="102">
        <f>VLOOKUP($A450,'CCR_%'!$A:$WWW,MATCH(BB$8,'CCR_%'!$A$8:$WWW$8,0),FALSE)+BA450</f>
        <v>1</v>
      </c>
      <c r="BC450" s="102">
        <f>VLOOKUP($A450,'CCR_%'!$A:$WWW,MATCH(BC$8,'CCR_%'!$A$8:$WWW$8,0),FALSE)+BB450</f>
        <v>1</v>
      </c>
      <c r="BD450" s="102">
        <f>VLOOKUP($A450,'CCR_%'!$A:$WWW,MATCH(BD$8,'CCR_%'!$A$8:$WWW$8,0),FALSE)+BC450</f>
        <v>1</v>
      </c>
      <c r="BE450" s="102">
        <f>VLOOKUP($A450,'CCR_%'!$A:$WWW,MATCH(BE$8,'CCR_%'!$A$8:$WWW$8,0),FALSE)+BD450</f>
        <v>1</v>
      </c>
      <c r="BF450" s="102">
        <f>VLOOKUP($A450,'CCR_%'!$A:$WWW,MATCH(BF$8,'CCR_%'!$A$8:$WWW$8,0),FALSE)+BE450</f>
        <v>1</v>
      </c>
      <c r="BG450" s="102">
        <f>VLOOKUP($A450,'CCR_%'!$A:$WWW,MATCH(BG$8,'CCR_%'!$A$8:$WWW$8,0),FALSE)+BF450</f>
        <v>1</v>
      </c>
      <c r="BH450" s="102">
        <f>VLOOKUP($A450,'CCR_%'!$A:$WWW,MATCH(BH$8,'CCR_%'!$A$8:$WWW$8,0),FALSE)+BG450</f>
        <v>1</v>
      </c>
      <c r="BI450" s="102">
        <f>VLOOKUP($A450,'CCR_%'!$A:$WWW,MATCH(BI$8,'CCR_%'!$A$8:$WWW$8,0),FALSE)+BH450</f>
        <v>1</v>
      </c>
      <c r="BJ450" s="102">
        <f>VLOOKUP($A450,'CCR_%'!$A:$WWW,MATCH(BJ$8,'CCR_%'!$A$8:$WWW$8,0),FALSE)+BI450</f>
        <v>1</v>
      </c>
      <c r="BK450" s="102">
        <f>VLOOKUP($A450,'CCR_%'!$A:$WWW,MATCH(BK$8,'CCR_%'!$A$8:$WWW$8,0),FALSE)+BJ450</f>
        <v>1</v>
      </c>
      <c r="BL450" s="102">
        <f>VLOOKUP($A450,'CCR_%'!$A:$WWW,MATCH(BL$8,'CCR_%'!$A$8:$WWW$8,0),FALSE)+BK450</f>
        <v>1</v>
      </c>
    </row>
    <row r="451" spans="1:64" ht="16.5" customHeight="1" outlineLevel="3" x14ac:dyDescent="0.25">
      <c r="A451" s="22" t="s">
        <v>820</v>
      </c>
      <c r="B451" s="23" t="s">
        <v>821</v>
      </c>
      <c r="C451" s="89">
        <v>46842</v>
      </c>
      <c r="D451" s="89">
        <v>48302</v>
      </c>
      <c r="E451" s="90">
        <f>VLOOKUP($A451,'CCR_%'!$A:$WWW,MATCH(E$8,'CCR_%'!$A$8:$WWW$8,0),FALSE)+0</f>
        <v>0</v>
      </c>
      <c r="F451" s="102">
        <f>VLOOKUP($A451,'CCR_%'!$A:$WWW,MATCH(F$8,'CCR_%'!$A$8:$WWW$8,0),FALSE)+E451</f>
        <v>0</v>
      </c>
      <c r="G451" s="102">
        <f>VLOOKUP($A451,'CCR_%'!$A:$WWW,MATCH(G$8,'CCR_%'!$A$8:$WWW$8,0),FALSE)+F451</f>
        <v>0</v>
      </c>
      <c r="H451" s="102">
        <f>VLOOKUP($A451,'CCR_%'!$A:$WWW,MATCH(H$8,'CCR_%'!$A$8:$WWW$8,0),FALSE)+G451</f>
        <v>0</v>
      </c>
      <c r="I451" s="102">
        <f>VLOOKUP($A451,'CCR_%'!$A:$WWW,MATCH(I$8,'CCR_%'!$A$8:$WWW$8,0),FALSE)+H451</f>
        <v>0</v>
      </c>
      <c r="J451" s="102">
        <f>VLOOKUP($A451,'CCR_%'!$A:$WWW,MATCH(J$8,'CCR_%'!$A$8:$WWW$8,0),FALSE)+I451</f>
        <v>0</v>
      </c>
      <c r="K451" s="102">
        <f>VLOOKUP($A451,'CCR_%'!$A:$WWW,MATCH(K$8,'CCR_%'!$A$8:$WWW$8,0),FALSE)+J451</f>
        <v>0.06</v>
      </c>
      <c r="L451" s="102">
        <f>VLOOKUP($A451,'CCR_%'!$A:$WWW,MATCH(L$8,'CCR_%'!$A$8:$WWW$8,0),FALSE)+K451</f>
        <v>0.12</v>
      </c>
      <c r="M451" s="102">
        <f>VLOOKUP($A451,'CCR_%'!$A:$WWW,MATCH(M$8,'CCR_%'!$A$8:$WWW$8,0),FALSE)+L451</f>
        <v>0.18</v>
      </c>
      <c r="N451" s="102">
        <f>VLOOKUP($A451,'CCR_%'!$A:$WWW,MATCH(N$8,'CCR_%'!$A$8:$WWW$8,0),FALSE)+M451</f>
        <v>0.25</v>
      </c>
      <c r="O451" s="102">
        <f>VLOOKUP($A451,'CCR_%'!$A:$WWW,MATCH(O$8,'CCR_%'!$A$8:$WWW$8,0),FALSE)+N451</f>
        <v>0.32</v>
      </c>
      <c r="P451" s="102">
        <f>VLOOKUP($A451,'CCR_%'!$A:$WWW,MATCH(P$8,'CCR_%'!$A$8:$WWW$8,0),FALSE)+O451</f>
        <v>0.39</v>
      </c>
      <c r="Q451" s="102">
        <f>VLOOKUP($A451,'CCR_%'!$A:$WWW,MATCH(Q$8,'CCR_%'!$A$8:$WWW$8,0),FALSE)+P451</f>
        <v>0.6</v>
      </c>
      <c r="R451" s="102">
        <f>VLOOKUP($A451,'CCR_%'!$A:$WWW,MATCH(R$8,'CCR_%'!$A$8:$WWW$8,0),FALSE)+Q451</f>
        <v>1</v>
      </c>
      <c r="S451" s="102">
        <f>VLOOKUP($A451,'CCR_%'!$A:$WWW,MATCH(S$8,'CCR_%'!$A$8:$WWW$8,0),FALSE)+R451</f>
        <v>1</v>
      </c>
      <c r="T451" s="102">
        <f>VLOOKUP($A451,'CCR_%'!$A:$WWW,MATCH(T$8,'CCR_%'!$A$8:$WWW$8,0),FALSE)+S451</f>
        <v>1</v>
      </c>
      <c r="U451" s="102">
        <f>VLOOKUP($A451,'CCR_%'!$A:$WWW,MATCH(U$8,'CCR_%'!$A$8:$WWW$8,0),FALSE)+T451</f>
        <v>1</v>
      </c>
      <c r="V451" s="102">
        <f>VLOOKUP($A451,'CCR_%'!$A:$WWW,MATCH(V$8,'CCR_%'!$A$8:$WWW$8,0),FALSE)+U451</f>
        <v>1</v>
      </c>
      <c r="W451" s="102">
        <f>VLOOKUP($A451,'CCR_%'!$A:$WWW,MATCH(W$8,'CCR_%'!$A$8:$WWW$8,0),FALSE)+V451</f>
        <v>1</v>
      </c>
      <c r="X451" s="102">
        <f>VLOOKUP($A451,'CCR_%'!$A:$WWW,MATCH(X$8,'CCR_%'!$A$8:$WWW$8,0),FALSE)+W451</f>
        <v>1</v>
      </c>
      <c r="Y451" s="102">
        <f>VLOOKUP($A451,'CCR_%'!$A:$WWW,MATCH(Y$8,'CCR_%'!$A$8:$WWW$8,0),FALSE)+X451</f>
        <v>1</v>
      </c>
      <c r="Z451" s="102">
        <f>VLOOKUP($A451,'CCR_%'!$A:$WWW,MATCH(Z$8,'CCR_%'!$A$8:$WWW$8,0),FALSE)+Y451</f>
        <v>1</v>
      </c>
      <c r="AA451" s="102">
        <f>VLOOKUP($A451,'CCR_%'!$A:$WWW,MATCH(AA$8,'CCR_%'!$A$8:$WWW$8,0),FALSE)+Z451</f>
        <v>1</v>
      </c>
      <c r="AB451" s="102">
        <f>VLOOKUP($A451,'CCR_%'!$A:$WWW,MATCH(AB$8,'CCR_%'!$A$8:$WWW$8,0),FALSE)+AA451</f>
        <v>1</v>
      </c>
      <c r="AC451" s="102">
        <f>VLOOKUP($A451,'CCR_%'!$A:$WWW,MATCH(AC$8,'CCR_%'!$A$8:$WWW$8,0),FALSE)+AB451</f>
        <v>1</v>
      </c>
      <c r="AD451" s="102">
        <f>VLOOKUP($A451,'CCR_%'!$A:$WWW,MATCH(AD$8,'CCR_%'!$A$8:$WWW$8,0),FALSE)+AC451</f>
        <v>1</v>
      </c>
      <c r="AE451" s="102">
        <f>VLOOKUP($A451,'CCR_%'!$A:$WWW,MATCH(AE$8,'CCR_%'!$A$8:$WWW$8,0),FALSE)+AD451</f>
        <v>1</v>
      </c>
      <c r="AF451" s="102">
        <f>VLOOKUP($A451,'CCR_%'!$A:$WWW,MATCH(AF$8,'CCR_%'!$A$8:$WWW$8,0),FALSE)+AE451</f>
        <v>1</v>
      </c>
      <c r="AG451" s="102">
        <f>VLOOKUP($A451,'CCR_%'!$A:$WWW,MATCH(AG$8,'CCR_%'!$A$8:$WWW$8,0),FALSE)+AF451</f>
        <v>1</v>
      </c>
      <c r="AH451" s="102">
        <f>VLOOKUP($A451,'CCR_%'!$A:$WWW,MATCH(AH$8,'CCR_%'!$A$8:$WWW$8,0),FALSE)+AG451</f>
        <v>1</v>
      </c>
      <c r="AI451" s="102">
        <f>VLOOKUP($A451,'CCR_%'!$A:$WWW,MATCH(AI$8,'CCR_%'!$A$8:$WWW$8,0),FALSE)+AH451</f>
        <v>1</v>
      </c>
      <c r="AJ451" s="102">
        <f>VLOOKUP($A451,'CCR_%'!$A:$WWW,MATCH(AJ$8,'CCR_%'!$A$8:$WWW$8,0),FALSE)+AI451</f>
        <v>1</v>
      </c>
      <c r="AK451" s="102">
        <f>VLOOKUP($A451,'CCR_%'!$A:$WWW,MATCH(AK$8,'CCR_%'!$A$8:$WWW$8,0),FALSE)+AJ451</f>
        <v>1</v>
      </c>
      <c r="AL451" s="102">
        <f>VLOOKUP($A451,'CCR_%'!$A:$WWW,MATCH(AL$8,'CCR_%'!$A$8:$WWW$8,0),FALSE)+AK451</f>
        <v>1</v>
      </c>
      <c r="AM451" s="102">
        <f>VLOOKUP($A451,'CCR_%'!$A:$WWW,MATCH(AM$8,'CCR_%'!$A$8:$WWW$8,0),FALSE)+AL451</f>
        <v>1</v>
      </c>
      <c r="AN451" s="102">
        <f>VLOOKUP($A451,'CCR_%'!$A:$WWW,MATCH(AN$8,'CCR_%'!$A$8:$WWW$8,0),FALSE)+AM451</f>
        <v>1</v>
      </c>
      <c r="AO451" s="102">
        <f>VLOOKUP($A451,'CCR_%'!$A:$WWW,MATCH(AO$8,'CCR_%'!$A$8:$WWW$8,0),FALSE)+AN451</f>
        <v>1</v>
      </c>
      <c r="AP451" s="102">
        <f>VLOOKUP($A451,'CCR_%'!$A:$WWW,MATCH(AP$8,'CCR_%'!$A$8:$WWW$8,0),FALSE)+AO451</f>
        <v>1</v>
      </c>
      <c r="AQ451" s="102">
        <f>VLOOKUP($A451,'CCR_%'!$A:$WWW,MATCH(AQ$8,'CCR_%'!$A$8:$WWW$8,0),FALSE)+AP451</f>
        <v>1</v>
      </c>
      <c r="AR451" s="102">
        <f>VLOOKUP($A451,'CCR_%'!$A:$WWW,MATCH(AR$8,'CCR_%'!$A$8:$WWW$8,0),FALSE)+AQ451</f>
        <v>1</v>
      </c>
      <c r="AS451" s="102">
        <f>VLOOKUP($A451,'CCR_%'!$A:$WWW,MATCH(AS$8,'CCR_%'!$A$8:$WWW$8,0),FALSE)+AR451</f>
        <v>1</v>
      </c>
      <c r="AT451" s="102">
        <f>VLOOKUP($A451,'CCR_%'!$A:$WWW,MATCH(AT$8,'CCR_%'!$A$8:$WWW$8,0),FALSE)+AS451</f>
        <v>1</v>
      </c>
      <c r="AU451" s="102">
        <f>VLOOKUP($A451,'CCR_%'!$A:$WWW,MATCH(AU$8,'CCR_%'!$A$8:$WWW$8,0),FALSE)+AT451</f>
        <v>1</v>
      </c>
      <c r="AV451" s="102">
        <f>ROUND(VLOOKUP($A451,'CCR_%'!$A:$WWW,MATCH(AV$8,'CCR_%'!$A$8:$WWW$8,0),FALSE)+AU451,4)</f>
        <v>1</v>
      </c>
      <c r="AW451" s="102">
        <f>VLOOKUP($A451,'CCR_%'!$A:$WWW,MATCH(AW$8,'CCR_%'!$A$8:$WWW$8,0),FALSE)+AV451</f>
        <v>1</v>
      </c>
      <c r="AX451" s="102">
        <f>VLOOKUP($A451,'CCR_%'!$A:$WWW,MATCH(AX$8,'CCR_%'!$A$8:$WWW$8,0),FALSE)+AW451</f>
        <v>1</v>
      </c>
      <c r="AY451" s="102">
        <f>VLOOKUP($A451,'CCR_%'!$A:$WWW,MATCH(AY$8,'CCR_%'!$A$8:$WWW$8,0),FALSE)+AX451</f>
        <v>1</v>
      </c>
      <c r="AZ451" s="102">
        <f>VLOOKUP($A451,'CCR_%'!$A:$WWW,MATCH(AZ$8,'CCR_%'!$A$8:$WWW$8,0),FALSE)+AY451</f>
        <v>1</v>
      </c>
      <c r="BA451" s="102">
        <f>VLOOKUP($A451,'CCR_%'!$A:$WWW,MATCH(BA$8,'CCR_%'!$A$8:$WWW$8,0),FALSE)+AZ451</f>
        <v>1</v>
      </c>
      <c r="BB451" s="102">
        <f>VLOOKUP($A451,'CCR_%'!$A:$WWW,MATCH(BB$8,'CCR_%'!$A$8:$WWW$8,0),FALSE)+BA451</f>
        <v>1</v>
      </c>
      <c r="BC451" s="102">
        <f>VLOOKUP($A451,'CCR_%'!$A:$WWW,MATCH(BC$8,'CCR_%'!$A$8:$WWW$8,0),FALSE)+BB451</f>
        <v>1</v>
      </c>
      <c r="BD451" s="102">
        <f>VLOOKUP($A451,'CCR_%'!$A:$WWW,MATCH(BD$8,'CCR_%'!$A$8:$WWW$8,0),FALSE)+BC451</f>
        <v>1</v>
      </c>
      <c r="BE451" s="102">
        <f>VLOOKUP($A451,'CCR_%'!$A:$WWW,MATCH(BE$8,'CCR_%'!$A$8:$WWW$8,0),FALSE)+BD451</f>
        <v>1</v>
      </c>
      <c r="BF451" s="102">
        <f>VLOOKUP($A451,'CCR_%'!$A:$WWW,MATCH(BF$8,'CCR_%'!$A$8:$WWW$8,0),FALSE)+BE451</f>
        <v>1</v>
      </c>
      <c r="BG451" s="102">
        <f>VLOOKUP($A451,'CCR_%'!$A:$WWW,MATCH(BG$8,'CCR_%'!$A$8:$WWW$8,0),FALSE)+BF451</f>
        <v>1</v>
      </c>
      <c r="BH451" s="102">
        <f>VLOOKUP($A451,'CCR_%'!$A:$WWW,MATCH(BH$8,'CCR_%'!$A$8:$WWW$8,0),FALSE)+BG451</f>
        <v>1</v>
      </c>
      <c r="BI451" s="102">
        <f>VLOOKUP($A451,'CCR_%'!$A:$WWW,MATCH(BI$8,'CCR_%'!$A$8:$WWW$8,0),FALSE)+BH451</f>
        <v>1</v>
      </c>
      <c r="BJ451" s="102">
        <f>VLOOKUP($A451,'CCR_%'!$A:$WWW,MATCH(BJ$8,'CCR_%'!$A$8:$WWW$8,0),FALSE)+BI451</f>
        <v>1</v>
      </c>
      <c r="BK451" s="102">
        <f>VLOOKUP($A451,'CCR_%'!$A:$WWW,MATCH(BK$8,'CCR_%'!$A$8:$WWW$8,0),FALSE)+BJ451</f>
        <v>1</v>
      </c>
      <c r="BL451" s="102">
        <f>VLOOKUP($A451,'CCR_%'!$A:$WWW,MATCH(BL$8,'CCR_%'!$A$8:$WWW$8,0),FALSE)+BK451</f>
        <v>1</v>
      </c>
    </row>
    <row r="452" spans="1:64" ht="16.5" customHeight="1" outlineLevel="3" x14ac:dyDescent="0.25">
      <c r="A452" s="22" t="s">
        <v>822</v>
      </c>
      <c r="B452" s="23" t="s">
        <v>823</v>
      </c>
      <c r="C452" s="89">
        <v>46111</v>
      </c>
      <c r="D452" s="89">
        <v>48667</v>
      </c>
      <c r="E452" s="90">
        <f>VLOOKUP($A452,'CCR_%'!$A:$WWW,MATCH(E$8,'CCR_%'!$A$8:$WWW$8,0),FALSE)+0</f>
        <v>0</v>
      </c>
      <c r="F452" s="102">
        <f>VLOOKUP($A452,'CCR_%'!$A:$WWW,MATCH(F$8,'CCR_%'!$A$8:$WWW$8,0),FALSE)+E452</f>
        <v>0</v>
      </c>
      <c r="G452" s="102">
        <f>VLOOKUP($A452,'CCR_%'!$A:$WWW,MATCH(G$8,'CCR_%'!$A$8:$WWW$8,0),FALSE)+F452</f>
        <v>0.01</v>
      </c>
      <c r="H452" s="102">
        <f>VLOOKUP($A452,'CCR_%'!$A:$WWW,MATCH(H$8,'CCR_%'!$A$8:$WWW$8,0),FALSE)+G452</f>
        <v>0.02</v>
      </c>
      <c r="I452" s="102">
        <f>VLOOKUP($A452,'CCR_%'!$A:$WWW,MATCH(I$8,'CCR_%'!$A$8:$WWW$8,0),FALSE)+H452</f>
        <v>4.4999999999999998E-2</v>
      </c>
      <c r="J452" s="102">
        <f>VLOOKUP($A452,'CCR_%'!$A:$WWW,MATCH(J$8,'CCR_%'!$A$8:$WWW$8,0),FALSE)+I452</f>
        <v>7.0000000000000007E-2</v>
      </c>
      <c r="K452" s="102">
        <f>VLOOKUP($A452,'CCR_%'!$A:$WWW,MATCH(K$8,'CCR_%'!$A$8:$WWW$8,0),FALSE)+J452</f>
        <v>9.0000000000000011E-2</v>
      </c>
      <c r="L452" s="102">
        <f>VLOOKUP($A452,'CCR_%'!$A:$WWW,MATCH(L$8,'CCR_%'!$A$8:$WWW$8,0),FALSE)+K452</f>
        <v>0.11000000000000001</v>
      </c>
      <c r="M452" s="102">
        <f>VLOOKUP($A452,'CCR_%'!$A:$WWW,MATCH(M$8,'CCR_%'!$A$8:$WWW$8,0),FALSE)+L452</f>
        <v>0.15000000000000002</v>
      </c>
      <c r="N452" s="102">
        <f>VLOOKUP($A452,'CCR_%'!$A:$WWW,MATCH(N$8,'CCR_%'!$A$8:$WWW$8,0),FALSE)+M452</f>
        <v>0.19000000000000003</v>
      </c>
      <c r="O452" s="102">
        <f>VLOOKUP($A452,'CCR_%'!$A:$WWW,MATCH(O$8,'CCR_%'!$A$8:$WWW$8,0),FALSE)+N452</f>
        <v>0.23000000000000004</v>
      </c>
      <c r="P452" s="102">
        <f>VLOOKUP($A452,'CCR_%'!$A:$WWW,MATCH(P$8,'CCR_%'!$A$8:$WWW$8,0),FALSE)+O452</f>
        <v>0.27</v>
      </c>
      <c r="Q452" s="102">
        <f>VLOOKUP($A452,'CCR_%'!$A:$WWW,MATCH(Q$8,'CCR_%'!$A$8:$WWW$8,0),FALSE)+P452</f>
        <v>0.33</v>
      </c>
      <c r="R452" s="102">
        <f>VLOOKUP($A452,'CCR_%'!$A:$WWW,MATCH(R$8,'CCR_%'!$A$8:$WWW$8,0),FALSE)+Q452</f>
        <v>0.39</v>
      </c>
      <c r="S452" s="102">
        <f>VLOOKUP($A452,'CCR_%'!$A:$WWW,MATCH(S$8,'CCR_%'!$A$8:$WWW$8,0),FALSE)+R452</f>
        <v>0.69</v>
      </c>
      <c r="T452" s="102">
        <f>ROUND(VLOOKUP($A452,'CCR_%'!$A:$WWW,MATCH(T$8,'CCR_%'!$A$8:$WWW$8,0),FALSE)+S452,4)</f>
        <v>1</v>
      </c>
      <c r="U452" s="102">
        <f>VLOOKUP($A452,'CCR_%'!$A:$WWW,MATCH(U$8,'CCR_%'!$A$8:$WWW$8,0),FALSE)+T452</f>
        <v>1</v>
      </c>
      <c r="V452" s="102">
        <f>VLOOKUP($A452,'CCR_%'!$A:$WWW,MATCH(V$8,'CCR_%'!$A$8:$WWW$8,0),FALSE)+U452</f>
        <v>1</v>
      </c>
      <c r="W452" s="102">
        <f>VLOOKUP($A452,'CCR_%'!$A:$WWW,MATCH(W$8,'CCR_%'!$A$8:$WWW$8,0),FALSE)+V452</f>
        <v>1</v>
      </c>
      <c r="X452" s="102">
        <f>VLOOKUP($A452,'CCR_%'!$A:$WWW,MATCH(X$8,'CCR_%'!$A$8:$WWW$8,0),FALSE)+W452</f>
        <v>1</v>
      </c>
      <c r="Y452" s="102">
        <f>VLOOKUP($A452,'CCR_%'!$A:$WWW,MATCH(Y$8,'CCR_%'!$A$8:$WWW$8,0),FALSE)+X452</f>
        <v>1</v>
      </c>
      <c r="Z452" s="102">
        <f>VLOOKUP($A452,'CCR_%'!$A:$WWW,MATCH(Z$8,'CCR_%'!$A$8:$WWW$8,0),FALSE)+Y452</f>
        <v>1</v>
      </c>
      <c r="AA452" s="102">
        <f>VLOOKUP($A452,'CCR_%'!$A:$WWW,MATCH(AA$8,'CCR_%'!$A$8:$WWW$8,0),FALSE)+Z452</f>
        <v>1</v>
      </c>
      <c r="AB452" s="102">
        <f>VLOOKUP($A452,'CCR_%'!$A:$WWW,MATCH(AB$8,'CCR_%'!$A$8:$WWW$8,0),FALSE)+AA452</f>
        <v>1</v>
      </c>
      <c r="AC452" s="102">
        <f>VLOOKUP($A452,'CCR_%'!$A:$WWW,MATCH(AC$8,'CCR_%'!$A$8:$WWW$8,0),FALSE)+AB452</f>
        <v>1</v>
      </c>
      <c r="AD452" s="102">
        <f>VLOOKUP($A452,'CCR_%'!$A:$WWW,MATCH(AD$8,'CCR_%'!$A$8:$WWW$8,0),FALSE)+AC452</f>
        <v>1</v>
      </c>
      <c r="AE452" s="102">
        <f>VLOOKUP($A452,'CCR_%'!$A:$WWW,MATCH(AE$8,'CCR_%'!$A$8:$WWW$8,0),FALSE)+AD452</f>
        <v>1</v>
      </c>
      <c r="AF452" s="102">
        <f>VLOOKUP($A452,'CCR_%'!$A:$WWW,MATCH(AF$8,'CCR_%'!$A$8:$WWW$8,0),FALSE)+AE452</f>
        <v>1</v>
      </c>
      <c r="AG452" s="102">
        <f>VLOOKUP($A452,'CCR_%'!$A:$WWW,MATCH(AG$8,'CCR_%'!$A$8:$WWW$8,0),FALSE)+AF452</f>
        <v>1</v>
      </c>
      <c r="AH452" s="102">
        <f>VLOOKUP($A452,'CCR_%'!$A:$WWW,MATCH(AH$8,'CCR_%'!$A$8:$WWW$8,0),FALSE)+AG452</f>
        <v>1</v>
      </c>
      <c r="AI452" s="102">
        <f>VLOOKUP($A452,'CCR_%'!$A:$WWW,MATCH(AI$8,'CCR_%'!$A$8:$WWW$8,0),FALSE)+AH452</f>
        <v>1</v>
      </c>
      <c r="AJ452" s="102">
        <f>VLOOKUP($A452,'CCR_%'!$A:$WWW,MATCH(AJ$8,'CCR_%'!$A$8:$WWW$8,0),FALSE)+AI452</f>
        <v>1</v>
      </c>
      <c r="AK452" s="102">
        <f>VLOOKUP($A452,'CCR_%'!$A:$WWW,MATCH(AK$8,'CCR_%'!$A$8:$WWW$8,0),FALSE)+AJ452</f>
        <v>1</v>
      </c>
      <c r="AL452" s="102">
        <f>VLOOKUP($A452,'CCR_%'!$A:$WWW,MATCH(AL$8,'CCR_%'!$A$8:$WWW$8,0),FALSE)+AK452</f>
        <v>1</v>
      </c>
      <c r="AM452" s="102">
        <f>VLOOKUP($A452,'CCR_%'!$A:$WWW,MATCH(AM$8,'CCR_%'!$A$8:$WWW$8,0),FALSE)+AL452</f>
        <v>1</v>
      </c>
      <c r="AN452" s="102">
        <f>VLOOKUP($A452,'CCR_%'!$A:$WWW,MATCH(AN$8,'CCR_%'!$A$8:$WWW$8,0),FALSE)+AM452</f>
        <v>1</v>
      </c>
      <c r="AO452" s="102">
        <f>VLOOKUP($A452,'CCR_%'!$A:$WWW,MATCH(AO$8,'CCR_%'!$A$8:$WWW$8,0),FALSE)+AN452</f>
        <v>1</v>
      </c>
      <c r="AP452" s="102">
        <f>VLOOKUP($A452,'CCR_%'!$A:$WWW,MATCH(AP$8,'CCR_%'!$A$8:$WWW$8,0),FALSE)+AO452</f>
        <v>1</v>
      </c>
      <c r="AQ452" s="102">
        <f>VLOOKUP($A452,'CCR_%'!$A:$WWW,MATCH(AQ$8,'CCR_%'!$A$8:$WWW$8,0),FALSE)+AP452</f>
        <v>1</v>
      </c>
      <c r="AR452" s="102">
        <f>VLOOKUP($A452,'CCR_%'!$A:$WWW,MATCH(AR$8,'CCR_%'!$A$8:$WWW$8,0),FALSE)+AQ452</f>
        <v>1</v>
      </c>
      <c r="AS452" s="102">
        <f>VLOOKUP($A452,'CCR_%'!$A:$WWW,MATCH(AS$8,'CCR_%'!$A$8:$WWW$8,0),FALSE)+AR452</f>
        <v>1</v>
      </c>
      <c r="AT452" s="102">
        <f>VLOOKUP($A452,'CCR_%'!$A:$WWW,MATCH(AT$8,'CCR_%'!$A$8:$WWW$8,0),FALSE)+AS452</f>
        <v>1</v>
      </c>
      <c r="AU452" s="102">
        <f>VLOOKUP($A452,'CCR_%'!$A:$WWW,MATCH(AU$8,'CCR_%'!$A$8:$WWW$8,0),FALSE)+AT452</f>
        <v>1</v>
      </c>
      <c r="AV452" s="102">
        <f>VLOOKUP($A452,'CCR_%'!$A:$WWW,MATCH(AV$8,'CCR_%'!$A$8:$WWW$8,0),FALSE)+AU452</f>
        <v>1</v>
      </c>
      <c r="AW452" s="102">
        <f>VLOOKUP($A452,'CCR_%'!$A:$WWW,MATCH(AW$8,'CCR_%'!$A$8:$WWW$8,0),FALSE)+AV452</f>
        <v>1</v>
      </c>
      <c r="AX452" s="102">
        <f>VLOOKUP($A452,'CCR_%'!$A:$WWW,MATCH(AX$8,'CCR_%'!$A$8:$WWW$8,0),FALSE)+AW452</f>
        <v>1</v>
      </c>
      <c r="AY452" s="102">
        <f>VLOOKUP($A452,'CCR_%'!$A:$WWW,MATCH(AY$8,'CCR_%'!$A$8:$WWW$8,0),FALSE)+AX452</f>
        <v>1</v>
      </c>
      <c r="AZ452" s="102">
        <f>VLOOKUP($A452,'CCR_%'!$A:$WWW,MATCH(AZ$8,'CCR_%'!$A$8:$WWW$8,0),FALSE)+AY452</f>
        <v>1</v>
      </c>
      <c r="BA452" s="102">
        <f>VLOOKUP($A452,'CCR_%'!$A:$WWW,MATCH(BA$8,'CCR_%'!$A$8:$WWW$8,0),FALSE)+AZ452</f>
        <v>1</v>
      </c>
      <c r="BB452" s="102">
        <f>VLOOKUP($A452,'CCR_%'!$A:$WWW,MATCH(BB$8,'CCR_%'!$A$8:$WWW$8,0),FALSE)+BA452</f>
        <v>1</v>
      </c>
      <c r="BC452" s="102">
        <f>VLOOKUP($A452,'CCR_%'!$A:$WWW,MATCH(BC$8,'CCR_%'!$A$8:$WWW$8,0),FALSE)+BB452</f>
        <v>1</v>
      </c>
      <c r="BD452" s="102">
        <f>VLOOKUP($A452,'CCR_%'!$A:$WWW,MATCH(BD$8,'CCR_%'!$A$8:$WWW$8,0),FALSE)+BC452</f>
        <v>1</v>
      </c>
      <c r="BE452" s="102">
        <f>VLOOKUP($A452,'CCR_%'!$A:$WWW,MATCH(BE$8,'CCR_%'!$A$8:$WWW$8,0),FALSE)+BD452</f>
        <v>1</v>
      </c>
      <c r="BF452" s="102">
        <f>VLOOKUP($A452,'CCR_%'!$A:$WWW,MATCH(BF$8,'CCR_%'!$A$8:$WWW$8,0),FALSE)+BE452</f>
        <v>1</v>
      </c>
      <c r="BG452" s="102">
        <f>VLOOKUP($A452,'CCR_%'!$A:$WWW,MATCH(BG$8,'CCR_%'!$A$8:$WWW$8,0),FALSE)+BF452</f>
        <v>1</v>
      </c>
      <c r="BH452" s="102">
        <f>VLOOKUP($A452,'CCR_%'!$A:$WWW,MATCH(BH$8,'CCR_%'!$A$8:$WWW$8,0),FALSE)+BG452</f>
        <v>1</v>
      </c>
      <c r="BI452" s="102">
        <f>VLOOKUP($A452,'CCR_%'!$A:$WWW,MATCH(BI$8,'CCR_%'!$A$8:$WWW$8,0),FALSE)+BH452</f>
        <v>1</v>
      </c>
      <c r="BJ452" s="102">
        <f>VLOOKUP($A452,'CCR_%'!$A:$WWW,MATCH(BJ$8,'CCR_%'!$A$8:$WWW$8,0),FALSE)+BI452</f>
        <v>1</v>
      </c>
      <c r="BK452" s="102">
        <f>VLOOKUP($A452,'CCR_%'!$A:$WWW,MATCH(BK$8,'CCR_%'!$A$8:$WWW$8,0),FALSE)+BJ452</f>
        <v>1</v>
      </c>
      <c r="BL452" s="102">
        <f>VLOOKUP($A452,'CCR_%'!$A:$WWW,MATCH(BL$8,'CCR_%'!$A$8:$WWW$8,0),FALSE)+BK452</f>
        <v>1</v>
      </c>
    </row>
    <row r="453" spans="1:64" ht="16.5" customHeight="1" outlineLevel="3" x14ac:dyDescent="0.25">
      <c r="A453" s="22" t="s">
        <v>824</v>
      </c>
      <c r="B453" s="23" t="s">
        <v>825</v>
      </c>
      <c r="C453" s="89">
        <v>45930</v>
      </c>
      <c r="D453" s="89">
        <v>53415</v>
      </c>
      <c r="E453" s="90">
        <f>VLOOKUP($A453,'CCR_%'!$A:$WWW,MATCH(E$8,'CCR_%'!$A$8:$WWW$8,0),FALSE)+0</f>
        <v>0</v>
      </c>
      <c r="F453" s="102">
        <f>VLOOKUP($A453,'CCR_%'!$A:$WWW,MATCH(F$8,'CCR_%'!$A$8:$WWW$8,0),FALSE)+E453</f>
        <v>0.09</v>
      </c>
      <c r="G453" s="102">
        <f>VLOOKUP($A453,'CCR_%'!$A:$WWW,MATCH(G$8,'CCR_%'!$A$8:$WWW$8,0),FALSE)+F453</f>
        <v>0.18</v>
      </c>
      <c r="H453" s="102">
        <f>VLOOKUP($A453,'CCR_%'!$A:$WWW,MATCH(H$8,'CCR_%'!$A$8:$WWW$8,0),FALSE)+G453</f>
        <v>0.27</v>
      </c>
      <c r="I453" s="102">
        <f>VLOOKUP($A453,'CCR_%'!$A:$WWW,MATCH(I$8,'CCR_%'!$A$8:$WWW$8,0),FALSE)+H453</f>
        <v>0.36</v>
      </c>
      <c r="J453" s="102">
        <f>VLOOKUP($A453,'CCR_%'!$A:$WWW,MATCH(J$8,'CCR_%'!$A$8:$WWW$8,0),FALSE)+I453</f>
        <v>0.38100000000000001</v>
      </c>
      <c r="K453" s="102">
        <f>VLOOKUP($A453,'CCR_%'!$A:$WWW,MATCH(K$8,'CCR_%'!$A$8:$WWW$8,0),FALSE)+J453</f>
        <v>0.40200000000000002</v>
      </c>
      <c r="L453" s="102">
        <f>VLOOKUP($A453,'CCR_%'!$A:$WWW,MATCH(L$8,'CCR_%'!$A$8:$WWW$8,0),FALSE)+K453</f>
        <v>0.40900000000000003</v>
      </c>
      <c r="M453" s="102">
        <f>VLOOKUP($A453,'CCR_%'!$A:$WWW,MATCH(M$8,'CCR_%'!$A$8:$WWW$8,0),FALSE)+L453</f>
        <v>0.41600000000000004</v>
      </c>
      <c r="N453" s="102">
        <f>VLOOKUP($A453,'CCR_%'!$A:$WWW,MATCH(N$8,'CCR_%'!$A$8:$WWW$8,0),FALSE)+M453</f>
        <v>0.57400000000000007</v>
      </c>
      <c r="O453" s="102">
        <f>VLOOKUP($A453,'CCR_%'!$A:$WWW,MATCH(O$8,'CCR_%'!$A$8:$WWW$8,0),FALSE)+N453</f>
        <v>0.7320000000000001</v>
      </c>
      <c r="P453" s="102">
        <f>VLOOKUP($A453,'CCR_%'!$A:$WWW,MATCH(P$8,'CCR_%'!$A$8:$WWW$8,0),FALSE)+O453</f>
        <v>0.77500000000000013</v>
      </c>
      <c r="Q453" s="102">
        <f>VLOOKUP($A453,'CCR_%'!$A:$WWW,MATCH(Q$8,'CCR_%'!$A$8:$WWW$8,0),FALSE)+P453</f>
        <v>0.81800000000000017</v>
      </c>
      <c r="R453" s="102">
        <f>VLOOKUP($A453,'CCR_%'!$A:$WWW,MATCH(R$8,'CCR_%'!$A$8:$WWW$8,0),FALSE)+Q453</f>
        <v>1.0000000000000002</v>
      </c>
      <c r="S453" s="102">
        <f>VLOOKUP($A453,'CCR_%'!$A:$WWW,MATCH(S$8,'CCR_%'!$A$8:$WWW$8,0),FALSE)+R453</f>
        <v>1.0000000000000002</v>
      </c>
      <c r="T453" s="102">
        <f>VLOOKUP($A453,'CCR_%'!$A:$WWW,MATCH(T$8,'CCR_%'!$A$8:$WWW$8,0),FALSE)+S453</f>
        <v>1.0000000000000002</v>
      </c>
      <c r="U453" s="102">
        <f>VLOOKUP($A453,'CCR_%'!$A:$WWW,MATCH(U$8,'CCR_%'!$A$8:$WWW$8,0),FALSE)+T453</f>
        <v>1.0000000000000002</v>
      </c>
      <c r="V453" s="102">
        <f>VLOOKUP($A453,'CCR_%'!$A:$WWW,MATCH(V$8,'CCR_%'!$A$8:$WWW$8,0),FALSE)+U453</f>
        <v>1.0000000000000002</v>
      </c>
      <c r="W453" s="102">
        <f>VLOOKUP($A453,'CCR_%'!$A:$WWW,MATCH(W$8,'CCR_%'!$A$8:$WWW$8,0),FALSE)+V453</f>
        <v>1.0000000000000002</v>
      </c>
      <c r="X453" s="102">
        <f>VLOOKUP($A453,'CCR_%'!$A:$WWW,MATCH(X$8,'CCR_%'!$A$8:$WWW$8,0),FALSE)+W453</f>
        <v>1.0000000000000002</v>
      </c>
      <c r="Y453" s="102">
        <f>VLOOKUP($A453,'CCR_%'!$A:$WWW,MATCH(Y$8,'CCR_%'!$A$8:$WWW$8,0),FALSE)+X453</f>
        <v>1.0000000000000002</v>
      </c>
      <c r="Z453" s="102">
        <f>VLOOKUP($A453,'CCR_%'!$A:$WWW,MATCH(Z$8,'CCR_%'!$A$8:$WWW$8,0),FALSE)+Y453</f>
        <v>1.0000000000000002</v>
      </c>
      <c r="AA453" s="102">
        <f>VLOOKUP($A453,'CCR_%'!$A:$WWW,MATCH(AA$8,'CCR_%'!$A$8:$WWW$8,0),FALSE)+Z453</f>
        <v>1.0000000000000002</v>
      </c>
      <c r="AB453" s="102">
        <f>VLOOKUP($A453,'CCR_%'!$A:$WWW,MATCH(AB$8,'CCR_%'!$A$8:$WWW$8,0),FALSE)+AA453</f>
        <v>1.0000000000000002</v>
      </c>
      <c r="AC453" s="102">
        <f>VLOOKUP($A453,'CCR_%'!$A:$WWW,MATCH(AC$8,'CCR_%'!$A$8:$WWW$8,0),FALSE)+AB453</f>
        <v>1.0000000000000002</v>
      </c>
      <c r="AD453" s="102">
        <f>VLOOKUP($A453,'CCR_%'!$A:$WWW,MATCH(AD$8,'CCR_%'!$A$8:$WWW$8,0),FALSE)+AC453</f>
        <v>1.0000000000000002</v>
      </c>
      <c r="AE453" s="102">
        <f>VLOOKUP($A453,'CCR_%'!$A:$WWW,MATCH(AE$8,'CCR_%'!$A$8:$WWW$8,0),FALSE)+AD453</f>
        <v>1.0000000000000002</v>
      </c>
      <c r="AF453" s="102">
        <f>VLOOKUP($A453,'CCR_%'!$A:$WWW,MATCH(AF$8,'CCR_%'!$A$8:$WWW$8,0),FALSE)+AE453</f>
        <v>1.0000000000000002</v>
      </c>
      <c r="AG453" s="102">
        <f>VLOOKUP($A453,'CCR_%'!$A:$WWW,MATCH(AG$8,'CCR_%'!$A$8:$WWW$8,0),FALSE)+AF453</f>
        <v>1.0000000000000002</v>
      </c>
      <c r="AH453" s="102">
        <f>VLOOKUP($A453,'CCR_%'!$A:$WWW,MATCH(AH$8,'CCR_%'!$A$8:$WWW$8,0),FALSE)+AG453</f>
        <v>1.0000000000000002</v>
      </c>
      <c r="AI453" s="102">
        <f>VLOOKUP($A453,'CCR_%'!$A:$WWW,MATCH(AI$8,'CCR_%'!$A$8:$WWW$8,0),FALSE)+AH453</f>
        <v>1.0000000000000002</v>
      </c>
      <c r="AJ453" s="102">
        <f>VLOOKUP($A453,'CCR_%'!$A:$WWW,MATCH(AJ$8,'CCR_%'!$A$8:$WWW$8,0),FALSE)+AI453</f>
        <v>1.0000000000000002</v>
      </c>
      <c r="AK453" s="102">
        <f>VLOOKUP($A453,'CCR_%'!$A:$WWW,MATCH(AK$8,'CCR_%'!$A$8:$WWW$8,0),FALSE)+AJ453</f>
        <v>1.0000000000000002</v>
      </c>
      <c r="AL453" s="102">
        <f>VLOOKUP($A453,'CCR_%'!$A:$WWW,MATCH(AL$8,'CCR_%'!$A$8:$WWW$8,0),FALSE)+AK453</f>
        <v>1.0000000000000002</v>
      </c>
      <c r="AM453" s="102">
        <f>VLOOKUP($A453,'CCR_%'!$A:$WWW,MATCH(AM$8,'CCR_%'!$A$8:$WWW$8,0),FALSE)+AL453</f>
        <v>1.0000000000000002</v>
      </c>
      <c r="AN453" s="102">
        <f>VLOOKUP($A453,'CCR_%'!$A:$WWW,MATCH(AN$8,'CCR_%'!$A$8:$WWW$8,0),FALSE)+AM453</f>
        <v>1.0000000000000002</v>
      </c>
      <c r="AO453" s="102">
        <f>VLOOKUP($A453,'CCR_%'!$A:$WWW,MATCH(AO$8,'CCR_%'!$A$8:$WWW$8,0),FALSE)+AN453</f>
        <v>1.0000000000000002</v>
      </c>
      <c r="AP453" s="102">
        <f>VLOOKUP($A453,'CCR_%'!$A:$WWW,MATCH(AP$8,'CCR_%'!$A$8:$WWW$8,0),FALSE)+AO453</f>
        <v>1.0000000000000002</v>
      </c>
      <c r="AQ453" s="102">
        <f>VLOOKUP($A453,'CCR_%'!$A:$WWW,MATCH(AQ$8,'CCR_%'!$A$8:$WWW$8,0),FALSE)+AP453</f>
        <v>1.0000000000000002</v>
      </c>
      <c r="AR453" s="102">
        <f>VLOOKUP($A453,'CCR_%'!$A:$WWW,MATCH(AR$8,'CCR_%'!$A$8:$WWW$8,0),FALSE)+AQ453</f>
        <v>1.0000000000000002</v>
      </c>
      <c r="AS453" s="102">
        <f>VLOOKUP($A453,'CCR_%'!$A:$WWW,MATCH(AS$8,'CCR_%'!$A$8:$WWW$8,0),FALSE)+AR453</f>
        <v>1.0000000000000002</v>
      </c>
      <c r="AT453" s="102">
        <f>ROUND(VLOOKUP($A453,'CCR_%'!$A:$WWW,MATCH(AT$8,'CCR_%'!$A$8:$WWW$8,0),FALSE)+AS453,4)</f>
        <v>1</v>
      </c>
      <c r="AU453" s="102">
        <f>VLOOKUP($A453,'CCR_%'!$A:$WWW,MATCH(AU$8,'CCR_%'!$A$8:$WWW$8,0),FALSE)+AT453</f>
        <v>1</v>
      </c>
      <c r="AV453" s="102">
        <f>VLOOKUP($A453,'CCR_%'!$A:$WWW,MATCH(AV$8,'CCR_%'!$A$8:$WWW$8,0),FALSE)+AU453</f>
        <v>1</v>
      </c>
      <c r="AW453" s="102">
        <f>VLOOKUP($A453,'CCR_%'!$A:$WWW,MATCH(AW$8,'CCR_%'!$A$8:$WWW$8,0),FALSE)+AV453</f>
        <v>1</v>
      </c>
      <c r="AX453" s="102">
        <f>VLOOKUP($A453,'CCR_%'!$A:$WWW,MATCH(AX$8,'CCR_%'!$A$8:$WWW$8,0),FALSE)+AW453</f>
        <v>1</v>
      </c>
      <c r="AY453" s="102">
        <f>VLOOKUP($A453,'CCR_%'!$A:$WWW,MATCH(AY$8,'CCR_%'!$A$8:$WWW$8,0),FALSE)+AX453</f>
        <v>1</v>
      </c>
      <c r="AZ453" s="102">
        <f>VLOOKUP($A453,'CCR_%'!$A:$WWW,MATCH(AZ$8,'CCR_%'!$A$8:$WWW$8,0),FALSE)+AY453</f>
        <v>1</v>
      </c>
      <c r="BA453" s="102">
        <f>VLOOKUP($A453,'CCR_%'!$A:$WWW,MATCH(BA$8,'CCR_%'!$A$8:$WWW$8,0),FALSE)+AZ453</f>
        <v>1</v>
      </c>
      <c r="BB453" s="102">
        <f>VLOOKUP($A453,'CCR_%'!$A:$WWW,MATCH(BB$8,'CCR_%'!$A$8:$WWW$8,0),FALSE)+BA453</f>
        <v>1</v>
      </c>
      <c r="BC453" s="102">
        <f>VLOOKUP($A453,'CCR_%'!$A:$WWW,MATCH(BC$8,'CCR_%'!$A$8:$WWW$8,0),FALSE)+BB453</f>
        <v>1</v>
      </c>
      <c r="BD453" s="102">
        <f>VLOOKUP($A453,'CCR_%'!$A:$WWW,MATCH(BD$8,'CCR_%'!$A$8:$WWW$8,0),FALSE)+BC453</f>
        <v>1</v>
      </c>
      <c r="BE453" s="102">
        <f>VLOOKUP($A453,'CCR_%'!$A:$WWW,MATCH(BE$8,'CCR_%'!$A$8:$WWW$8,0),FALSE)+BD453</f>
        <v>1</v>
      </c>
      <c r="BF453" s="102">
        <f>VLOOKUP($A453,'CCR_%'!$A:$WWW,MATCH(BF$8,'CCR_%'!$A$8:$WWW$8,0),FALSE)+BE453</f>
        <v>1</v>
      </c>
      <c r="BG453" s="102">
        <f>VLOOKUP($A453,'CCR_%'!$A:$WWW,MATCH(BG$8,'CCR_%'!$A$8:$WWW$8,0),FALSE)+BF453</f>
        <v>1</v>
      </c>
      <c r="BH453" s="102">
        <f>VLOOKUP($A453,'CCR_%'!$A:$WWW,MATCH(BH$8,'CCR_%'!$A$8:$WWW$8,0),FALSE)+BG453</f>
        <v>1</v>
      </c>
      <c r="BI453" s="102">
        <f>VLOOKUP($A453,'CCR_%'!$A:$WWW,MATCH(BI$8,'CCR_%'!$A$8:$WWW$8,0),FALSE)+BH453</f>
        <v>1</v>
      </c>
      <c r="BJ453" s="102">
        <f>VLOOKUP($A453,'CCR_%'!$A:$WWW,MATCH(BJ$8,'CCR_%'!$A$8:$WWW$8,0),FALSE)+BI453</f>
        <v>1</v>
      </c>
      <c r="BK453" s="102">
        <f>VLOOKUP($A453,'CCR_%'!$A:$WWW,MATCH(BK$8,'CCR_%'!$A$8:$WWW$8,0),FALSE)+BJ453</f>
        <v>1</v>
      </c>
      <c r="BL453" s="102">
        <f>VLOOKUP($A453,'CCR_%'!$A:$WWW,MATCH(BL$8,'CCR_%'!$A$8:$WWW$8,0),FALSE)+BK453</f>
        <v>1</v>
      </c>
    </row>
    <row r="454" spans="1:64" ht="16.5" customHeight="1" outlineLevel="3" x14ac:dyDescent="0.25">
      <c r="A454" s="22" t="s">
        <v>826</v>
      </c>
      <c r="B454" s="23" t="s">
        <v>827</v>
      </c>
      <c r="C454" s="89">
        <v>46111</v>
      </c>
      <c r="D454" s="89">
        <v>48302</v>
      </c>
      <c r="E454" s="90">
        <f>VLOOKUP($A454,'CCR_%'!$A:$WWW,MATCH(E$8,'CCR_%'!$A$8:$WWW$8,0),FALSE)+0</f>
        <v>0</v>
      </c>
      <c r="F454" s="102">
        <f>VLOOKUP($A454,'CCR_%'!$A:$WWW,MATCH(F$8,'CCR_%'!$A$8:$WWW$8,0),FALSE)+E454</f>
        <v>0</v>
      </c>
      <c r="G454" s="102">
        <f>VLOOKUP($A454,'CCR_%'!$A:$WWW,MATCH(G$8,'CCR_%'!$A$8:$WWW$8,0),FALSE)+F454</f>
        <v>0.05</v>
      </c>
      <c r="H454" s="102">
        <f>VLOOKUP($A454,'CCR_%'!$A:$WWW,MATCH(H$8,'CCR_%'!$A$8:$WWW$8,0),FALSE)+G454</f>
        <v>0.1</v>
      </c>
      <c r="I454" s="102">
        <f>VLOOKUP($A454,'CCR_%'!$A:$WWW,MATCH(I$8,'CCR_%'!$A$8:$WWW$8,0),FALSE)+H454</f>
        <v>0.15000000000000002</v>
      </c>
      <c r="J454" s="102">
        <f>VLOOKUP($A454,'CCR_%'!$A:$WWW,MATCH(J$8,'CCR_%'!$A$8:$WWW$8,0),FALSE)+I454</f>
        <v>0.2</v>
      </c>
      <c r="K454" s="102">
        <f>VLOOKUP($A454,'CCR_%'!$A:$WWW,MATCH(K$8,'CCR_%'!$A$8:$WWW$8,0),FALSE)+J454</f>
        <v>0.25</v>
      </c>
      <c r="L454" s="102">
        <f>VLOOKUP($A454,'CCR_%'!$A:$WWW,MATCH(L$8,'CCR_%'!$A$8:$WWW$8,0),FALSE)+K454</f>
        <v>0.3</v>
      </c>
      <c r="M454" s="102">
        <f>VLOOKUP($A454,'CCR_%'!$A:$WWW,MATCH(M$8,'CCR_%'!$A$8:$WWW$8,0),FALSE)+L454</f>
        <v>0.35</v>
      </c>
      <c r="N454" s="102">
        <f>VLOOKUP($A454,'CCR_%'!$A:$WWW,MATCH(N$8,'CCR_%'!$A$8:$WWW$8,0),FALSE)+M454</f>
        <v>0.39999999999999997</v>
      </c>
      <c r="O454" s="102">
        <f>VLOOKUP($A454,'CCR_%'!$A:$WWW,MATCH(O$8,'CCR_%'!$A$8:$WWW$8,0),FALSE)+N454</f>
        <v>0.44999999999999996</v>
      </c>
      <c r="P454" s="102">
        <f>VLOOKUP($A454,'CCR_%'!$A:$WWW,MATCH(P$8,'CCR_%'!$A$8:$WWW$8,0),FALSE)+O454</f>
        <v>0.49999999999999994</v>
      </c>
      <c r="Q454" s="102">
        <f>VLOOKUP($A454,'CCR_%'!$A:$WWW,MATCH(Q$8,'CCR_%'!$A$8:$WWW$8,0),FALSE)+P454</f>
        <v>0.75</v>
      </c>
      <c r="R454" s="102">
        <f>VLOOKUP($A454,'CCR_%'!$A:$WWW,MATCH(R$8,'CCR_%'!$A$8:$WWW$8,0),FALSE)+Q454</f>
        <v>1</v>
      </c>
      <c r="S454" s="102">
        <f>VLOOKUP($A454,'CCR_%'!$A:$WWW,MATCH(S$8,'CCR_%'!$A$8:$WWW$8,0),FALSE)+R454</f>
        <v>1</v>
      </c>
      <c r="T454" s="102">
        <f>VLOOKUP($A454,'CCR_%'!$A:$WWW,MATCH(T$8,'CCR_%'!$A$8:$WWW$8,0),FALSE)+S454</f>
        <v>1</v>
      </c>
      <c r="U454" s="102">
        <f>VLOOKUP($A454,'CCR_%'!$A:$WWW,MATCH(U$8,'CCR_%'!$A$8:$WWW$8,0),FALSE)+T454</f>
        <v>1</v>
      </c>
      <c r="V454" s="102">
        <f>VLOOKUP($A454,'CCR_%'!$A:$WWW,MATCH(V$8,'CCR_%'!$A$8:$WWW$8,0),FALSE)+U454</f>
        <v>1</v>
      </c>
      <c r="W454" s="102">
        <f>VLOOKUP($A454,'CCR_%'!$A:$WWW,MATCH(W$8,'CCR_%'!$A$8:$WWW$8,0),FALSE)+V454</f>
        <v>1</v>
      </c>
      <c r="X454" s="102">
        <f>VLOOKUP($A454,'CCR_%'!$A:$WWW,MATCH(X$8,'CCR_%'!$A$8:$WWW$8,0),FALSE)+W454</f>
        <v>1</v>
      </c>
      <c r="Y454" s="102">
        <f>VLOOKUP($A454,'CCR_%'!$A:$WWW,MATCH(Y$8,'CCR_%'!$A$8:$WWW$8,0),FALSE)+X454</f>
        <v>1</v>
      </c>
      <c r="Z454" s="102">
        <f>VLOOKUP($A454,'CCR_%'!$A:$WWW,MATCH(Z$8,'CCR_%'!$A$8:$WWW$8,0),FALSE)+Y454</f>
        <v>1</v>
      </c>
      <c r="AA454" s="102">
        <f>VLOOKUP($A454,'CCR_%'!$A:$WWW,MATCH(AA$8,'CCR_%'!$A$8:$WWW$8,0),FALSE)+Z454</f>
        <v>1</v>
      </c>
      <c r="AB454" s="102">
        <f>VLOOKUP($A454,'CCR_%'!$A:$WWW,MATCH(AB$8,'CCR_%'!$A$8:$WWW$8,0),FALSE)+AA454</f>
        <v>1</v>
      </c>
      <c r="AC454" s="102">
        <f>VLOOKUP($A454,'CCR_%'!$A:$WWW,MATCH(AC$8,'CCR_%'!$A$8:$WWW$8,0),FALSE)+AB454</f>
        <v>1</v>
      </c>
      <c r="AD454" s="102">
        <f>VLOOKUP($A454,'CCR_%'!$A:$WWW,MATCH(AD$8,'CCR_%'!$A$8:$WWW$8,0),FALSE)+AC454</f>
        <v>1</v>
      </c>
      <c r="AE454" s="102">
        <f>VLOOKUP($A454,'CCR_%'!$A:$WWW,MATCH(AE$8,'CCR_%'!$A$8:$WWW$8,0),FALSE)+AD454</f>
        <v>1</v>
      </c>
      <c r="AF454" s="102">
        <f>VLOOKUP($A454,'CCR_%'!$A:$WWW,MATCH(AF$8,'CCR_%'!$A$8:$WWW$8,0),FALSE)+AE454</f>
        <v>1</v>
      </c>
      <c r="AG454" s="102">
        <f>VLOOKUP($A454,'CCR_%'!$A:$WWW,MATCH(AG$8,'CCR_%'!$A$8:$WWW$8,0),FALSE)+AF454</f>
        <v>1</v>
      </c>
      <c r="AH454" s="102">
        <f>VLOOKUP($A454,'CCR_%'!$A:$WWW,MATCH(AH$8,'CCR_%'!$A$8:$WWW$8,0),FALSE)+AG454</f>
        <v>1</v>
      </c>
      <c r="AI454" s="102">
        <f>VLOOKUP($A454,'CCR_%'!$A:$WWW,MATCH(AI$8,'CCR_%'!$A$8:$WWW$8,0),FALSE)+AH454</f>
        <v>1</v>
      </c>
      <c r="AJ454" s="102">
        <f>VLOOKUP($A454,'CCR_%'!$A:$WWW,MATCH(AJ$8,'CCR_%'!$A$8:$WWW$8,0),FALSE)+AI454</f>
        <v>1</v>
      </c>
      <c r="AK454" s="102">
        <f>VLOOKUP($A454,'CCR_%'!$A:$WWW,MATCH(AK$8,'CCR_%'!$A$8:$WWW$8,0),FALSE)+AJ454</f>
        <v>1</v>
      </c>
      <c r="AL454" s="102">
        <f>VLOOKUP($A454,'CCR_%'!$A:$WWW,MATCH(AL$8,'CCR_%'!$A$8:$WWW$8,0),FALSE)+AK454</f>
        <v>1</v>
      </c>
      <c r="AM454" s="102">
        <f>VLOOKUP($A454,'CCR_%'!$A:$WWW,MATCH(AM$8,'CCR_%'!$A$8:$WWW$8,0),FALSE)+AL454</f>
        <v>1</v>
      </c>
      <c r="AN454" s="102">
        <f>VLOOKUP($A454,'CCR_%'!$A:$WWW,MATCH(AN$8,'CCR_%'!$A$8:$WWW$8,0),FALSE)+AM454</f>
        <v>1</v>
      </c>
      <c r="AO454" s="102">
        <f>VLOOKUP($A454,'CCR_%'!$A:$WWW,MATCH(AO$8,'CCR_%'!$A$8:$WWW$8,0),FALSE)+AN454</f>
        <v>1</v>
      </c>
      <c r="AP454" s="102">
        <f>VLOOKUP($A454,'CCR_%'!$A:$WWW,MATCH(AP$8,'CCR_%'!$A$8:$WWW$8,0),FALSE)+AO454</f>
        <v>1</v>
      </c>
      <c r="AQ454" s="102">
        <f>VLOOKUP($A454,'CCR_%'!$A:$WWW,MATCH(AQ$8,'CCR_%'!$A$8:$WWW$8,0),FALSE)+AP454</f>
        <v>1</v>
      </c>
      <c r="AR454" s="102">
        <f>VLOOKUP($A454,'CCR_%'!$A:$WWW,MATCH(AR$8,'CCR_%'!$A$8:$WWW$8,0),FALSE)+AQ454</f>
        <v>1</v>
      </c>
      <c r="AS454" s="102">
        <f>VLOOKUP($A454,'CCR_%'!$A:$WWW,MATCH(AS$8,'CCR_%'!$A$8:$WWW$8,0),FALSE)+AR454</f>
        <v>1</v>
      </c>
      <c r="AT454" s="102">
        <f>VLOOKUP($A454,'CCR_%'!$A:$WWW,MATCH(AT$8,'CCR_%'!$A$8:$WWW$8,0),FALSE)+AS454</f>
        <v>1</v>
      </c>
      <c r="AU454" s="102">
        <f>VLOOKUP($A454,'CCR_%'!$A:$WWW,MATCH(AU$8,'CCR_%'!$A$8:$WWW$8,0),FALSE)+AT454</f>
        <v>1</v>
      </c>
      <c r="AV454" s="102">
        <f>VLOOKUP($A454,'CCR_%'!$A:$WWW,MATCH(AV$8,'CCR_%'!$A$8:$WWW$8,0),FALSE)+AU454</f>
        <v>1</v>
      </c>
      <c r="AW454" s="102">
        <f>VLOOKUP($A454,'CCR_%'!$A:$WWW,MATCH(AW$8,'CCR_%'!$A$8:$WWW$8,0),FALSE)+AV454</f>
        <v>1</v>
      </c>
      <c r="AX454" s="102">
        <f>VLOOKUP($A454,'CCR_%'!$A:$WWW,MATCH(AX$8,'CCR_%'!$A$8:$WWW$8,0),FALSE)+AW454</f>
        <v>1</v>
      </c>
      <c r="AY454" s="102">
        <f>VLOOKUP($A454,'CCR_%'!$A:$WWW,MATCH(AY$8,'CCR_%'!$A$8:$WWW$8,0),FALSE)+AX454</f>
        <v>1</v>
      </c>
      <c r="AZ454" s="102">
        <f>VLOOKUP($A454,'CCR_%'!$A:$WWW,MATCH(AZ$8,'CCR_%'!$A$8:$WWW$8,0),FALSE)+AY454</f>
        <v>1</v>
      </c>
      <c r="BA454" s="102">
        <f>VLOOKUP($A454,'CCR_%'!$A:$WWW,MATCH(BA$8,'CCR_%'!$A$8:$WWW$8,0),FALSE)+AZ454</f>
        <v>1</v>
      </c>
      <c r="BB454" s="102">
        <f>VLOOKUP($A454,'CCR_%'!$A:$WWW,MATCH(BB$8,'CCR_%'!$A$8:$WWW$8,0),FALSE)+BA454</f>
        <v>1</v>
      </c>
      <c r="BC454" s="102">
        <f>VLOOKUP($A454,'CCR_%'!$A:$WWW,MATCH(BC$8,'CCR_%'!$A$8:$WWW$8,0),FALSE)+BB454</f>
        <v>1</v>
      </c>
      <c r="BD454" s="102">
        <f>VLOOKUP($A454,'CCR_%'!$A:$WWW,MATCH(BD$8,'CCR_%'!$A$8:$WWW$8,0),FALSE)+BC454</f>
        <v>1</v>
      </c>
      <c r="BE454" s="102">
        <f>VLOOKUP($A454,'CCR_%'!$A:$WWW,MATCH(BE$8,'CCR_%'!$A$8:$WWW$8,0),FALSE)+BD454</f>
        <v>1</v>
      </c>
      <c r="BF454" s="102">
        <f>VLOOKUP($A454,'CCR_%'!$A:$WWW,MATCH(BF$8,'CCR_%'!$A$8:$WWW$8,0),FALSE)+BE454</f>
        <v>1</v>
      </c>
      <c r="BG454" s="102">
        <f>VLOOKUP($A454,'CCR_%'!$A:$WWW,MATCH(BG$8,'CCR_%'!$A$8:$WWW$8,0),FALSE)+BF454</f>
        <v>1</v>
      </c>
      <c r="BH454" s="102">
        <f>VLOOKUP($A454,'CCR_%'!$A:$WWW,MATCH(BH$8,'CCR_%'!$A$8:$WWW$8,0),FALSE)+BG454</f>
        <v>1</v>
      </c>
      <c r="BI454" s="102">
        <f>VLOOKUP($A454,'CCR_%'!$A:$WWW,MATCH(BI$8,'CCR_%'!$A$8:$WWW$8,0),FALSE)+BH454</f>
        <v>1</v>
      </c>
      <c r="BJ454" s="102">
        <f>VLOOKUP($A454,'CCR_%'!$A:$WWW,MATCH(BJ$8,'CCR_%'!$A$8:$WWW$8,0),FALSE)+BI454</f>
        <v>1</v>
      </c>
      <c r="BK454" s="102">
        <f>VLOOKUP($A454,'CCR_%'!$A:$WWW,MATCH(BK$8,'CCR_%'!$A$8:$WWW$8,0),FALSE)+BJ454</f>
        <v>1</v>
      </c>
      <c r="BL454" s="102">
        <f>VLOOKUP($A454,'CCR_%'!$A:$WWW,MATCH(BL$8,'CCR_%'!$A$8:$WWW$8,0),FALSE)+BK454</f>
        <v>1</v>
      </c>
    </row>
    <row r="455" spans="1:64" ht="16.5" customHeight="1" outlineLevel="3" x14ac:dyDescent="0.25">
      <c r="A455" s="22" t="s">
        <v>828</v>
      </c>
      <c r="B455" s="23" t="s">
        <v>829</v>
      </c>
      <c r="C455" s="89">
        <v>45747</v>
      </c>
      <c r="D455" s="89">
        <v>53780</v>
      </c>
      <c r="E455" s="90">
        <f>VLOOKUP($A455,'CCR_%'!$A:$WWW,MATCH(E$8,'CCR_%'!$A$8:$WWW$8,0),FALSE)+0</f>
        <v>6.4000000000000001E-2</v>
      </c>
      <c r="F455" s="102">
        <f>VLOOKUP($A455,'CCR_%'!$A:$WWW,MATCH(F$8,'CCR_%'!$A$8:$WWW$8,0),FALSE)+E455</f>
        <v>0.128</v>
      </c>
      <c r="G455" s="102">
        <f>VLOOKUP($A455,'CCR_%'!$A:$WWW,MATCH(G$8,'CCR_%'!$A$8:$WWW$8,0),FALSE)+F455</f>
        <v>0.17599999999999999</v>
      </c>
      <c r="H455" s="102">
        <f>VLOOKUP($A455,'CCR_%'!$A:$WWW,MATCH(H$8,'CCR_%'!$A$8:$WWW$8,0),FALSE)+G455</f>
        <v>0.22399999999999998</v>
      </c>
      <c r="I455" s="102">
        <f>VLOOKUP($A455,'CCR_%'!$A:$WWW,MATCH(I$8,'CCR_%'!$A$8:$WWW$8,0),FALSE)+H455</f>
        <v>0.24399999999999997</v>
      </c>
      <c r="J455" s="102">
        <f>VLOOKUP($A455,'CCR_%'!$A:$WWW,MATCH(J$8,'CCR_%'!$A$8:$WWW$8,0),FALSE)+I455</f>
        <v>0.26399999999999996</v>
      </c>
      <c r="K455" s="102">
        <f>VLOOKUP($A455,'CCR_%'!$A:$WWW,MATCH(K$8,'CCR_%'!$A$8:$WWW$8,0),FALSE)+J455</f>
        <v>0.27699999999999997</v>
      </c>
      <c r="L455" s="102">
        <f>VLOOKUP($A455,'CCR_%'!$A:$WWW,MATCH(L$8,'CCR_%'!$A$8:$WWW$8,0),FALSE)+K455</f>
        <v>0.29789999999999994</v>
      </c>
      <c r="M455" s="102">
        <f>VLOOKUP($A455,'CCR_%'!$A:$WWW,MATCH(M$8,'CCR_%'!$A$8:$WWW$8,0),FALSE)+L455</f>
        <v>0.31979999999999992</v>
      </c>
      <c r="N455" s="102">
        <f>VLOOKUP($A455,'CCR_%'!$A:$WWW,MATCH(N$8,'CCR_%'!$A$8:$WWW$8,0),FALSE)+M455</f>
        <v>0.34169999999999989</v>
      </c>
      <c r="O455" s="102">
        <f>VLOOKUP($A455,'CCR_%'!$A:$WWW,MATCH(O$8,'CCR_%'!$A$8:$WWW$8,0),FALSE)+N455</f>
        <v>0.36359999999999987</v>
      </c>
      <c r="P455" s="102">
        <f>VLOOKUP($A455,'CCR_%'!$A:$WWW,MATCH(P$8,'CCR_%'!$A$8:$WWW$8,0),FALSE)+O455</f>
        <v>0.38549999999999984</v>
      </c>
      <c r="Q455" s="102">
        <f>VLOOKUP($A455,'CCR_%'!$A:$WWW,MATCH(Q$8,'CCR_%'!$A$8:$WWW$8,0),FALSE)+P455</f>
        <v>0.40639999999999982</v>
      </c>
      <c r="R455" s="102">
        <f>VLOOKUP($A455,'CCR_%'!$A:$WWW,MATCH(R$8,'CCR_%'!$A$8:$WWW$8,0),FALSE)+Q455</f>
        <v>0.42729999999999979</v>
      </c>
      <c r="S455" s="102">
        <f>VLOOKUP($A455,'CCR_%'!$A:$WWW,MATCH(S$8,'CCR_%'!$A$8:$WWW$8,0),FALSE)+R455</f>
        <v>0.44869999999999977</v>
      </c>
      <c r="T455" s="102">
        <f>VLOOKUP($A455,'CCR_%'!$A:$WWW,MATCH(T$8,'CCR_%'!$A$8:$WWW$8,0),FALSE)+S455</f>
        <v>0.47009999999999974</v>
      </c>
      <c r="U455" s="102">
        <f>VLOOKUP($A455,'CCR_%'!$A:$WWW,MATCH(U$8,'CCR_%'!$A$8:$WWW$8,0),FALSE)+T455</f>
        <v>0.49029999999999974</v>
      </c>
      <c r="V455" s="102">
        <f>VLOOKUP($A455,'CCR_%'!$A:$WWW,MATCH(V$8,'CCR_%'!$A$8:$WWW$8,0),FALSE)+U455</f>
        <v>0.51049999999999973</v>
      </c>
      <c r="W455" s="102">
        <f>VLOOKUP($A455,'CCR_%'!$A:$WWW,MATCH(W$8,'CCR_%'!$A$8:$WWW$8,0),FALSE)+V455</f>
        <v>0.53069999999999973</v>
      </c>
      <c r="X455" s="102">
        <f>VLOOKUP($A455,'CCR_%'!$A:$WWW,MATCH(X$8,'CCR_%'!$A$8:$WWW$8,0),FALSE)+W455</f>
        <v>0.55089999999999972</v>
      </c>
      <c r="Y455" s="102">
        <f>VLOOKUP($A455,'CCR_%'!$A:$WWW,MATCH(Y$8,'CCR_%'!$A$8:$WWW$8,0),FALSE)+X455</f>
        <v>0.57179999999999975</v>
      </c>
      <c r="Z455" s="102">
        <f>VLOOKUP($A455,'CCR_%'!$A:$WWW,MATCH(Z$8,'CCR_%'!$A$8:$WWW$8,0),FALSE)+Y455</f>
        <v>0.59269999999999978</v>
      </c>
      <c r="AA455" s="102">
        <f>VLOOKUP($A455,'CCR_%'!$A:$WWW,MATCH(AA$8,'CCR_%'!$A$8:$WWW$8,0),FALSE)+Z455</f>
        <v>0.61289999999999978</v>
      </c>
      <c r="AB455" s="102">
        <f>VLOOKUP($A455,'CCR_%'!$A:$WWW,MATCH(AB$8,'CCR_%'!$A$8:$WWW$8,0),FALSE)+AA455</f>
        <v>0.63309999999999977</v>
      </c>
      <c r="AC455" s="102">
        <f>VLOOKUP($A455,'CCR_%'!$A:$WWW,MATCH(AC$8,'CCR_%'!$A$8:$WWW$8,0),FALSE)+AB455</f>
        <v>0.65329999999999977</v>
      </c>
      <c r="AD455" s="102">
        <f>VLOOKUP($A455,'CCR_%'!$A:$WWW,MATCH(AD$8,'CCR_%'!$A$8:$WWW$8,0),FALSE)+AC455</f>
        <v>0.67349999999999977</v>
      </c>
      <c r="AE455" s="102">
        <f>VLOOKUP($A455,'CCR_%'!$A:$WWW,MATCH(AE$8,'CCR_%'!$A$8:$WWW$8,0),FALSE)+AD455</f>
        <v>0.69369999999999976</v>
      </c>
      <c r="AF455" s="102">
        <f>VLOOKUP($A455,'CCR_%'!$A:$WWW,MATCH(AF$8,'CCR_%'!$A$8:$WWW$8,0),FALSE)+AE455</f>
        <v>0.71389999999999976</v>
      </c>
      <c r="AG455" s="102">
        <f>VLOOKUP($A455,'CCR_%'!$A:$WWW,MATCH(AG$8,'CCR_%'!$A$8:$WWW$8,0),FALSE)+AF455</f>
        <v>0.73409999999999975</v>
      </c>
      <c r="AH455" s="102">
        <f>VLOOKUP($A455,'CCR_%'!$A:$WWW,MATCH(AH$8,'CCR_%'!$A$8:$WWW$8,0),FALSE)+AG455</f>
        <v>0.75429999999999975</v>
      </c>
      <c r="AI455" s="102">
        <f>VLOOKUP($A455,'CCR_%'!$A:$WWW,MATCH(AI$8,'CCR_%'!$A$8:$WWW$8,0),FALSE)+AH455</f>
        <v>0.77509999999999979</v>
      </c>
      <c r="AJ455" s="102">
        <f>VLOOKUP($A455,'CCR_%'!$A:$WWW,MATCH(AJ$8,'CCR_%'!$A$8:$WWW$8,0),FALSE)+AI455</f>
        <v>0.79589999999999983</v>
      </c>
      <c r="AK455" s="102">
        <f>VLOOKUP($A455,'CCR_%'!$A:$WWW,MATCH(AK$8,'CCR_%'!$A$8:$WWW$8,0),FALSE)+AJ455</f>
        <v>0.81609999999999983</v>
      </c>
      <c r="AL455" s="102">
        <f>VLOOKUP($A455,'CCR_%'!$A:$WWW,MATCH(AL$8,'CCR_%'!$A$8:$WWW$8,0),FALSE)+AK455</f>
        <v>0.83629999999999982</v>
      </c>
      <c r="AM455" s="102">
        <f>VLOOKUP($A455,'CCR_%'!$A:$WWW,MATCH(AM$8,'CCR_%'!$A$8:$WWW$8,0),FALSE)+AL455</f>
        <v>0.85649999999999982</v>
      </c>
      <c r="AN455" s="102">
        <f>VLOOKUP($A455,'CCR_%'!$A:$WWW,MATCH(AN$8,'CCR_%'!$A$8:$WWW$8,0),FALSE)+AM455</f>
        <v>0.87669999999999981</v>
      </c>
      <c r="AO455" s="102">
        <f>VLOOKUP($A455,'CCR_%'!$A:$WWW,MATCH(AO$8,'CCR_%'!$A$8:$WWW$8,0),FALSE)+AN455</f>
        <v>0.89689999999999981</v>
      </c>
      <c r="AP455" s="102">
        <f>VLOOKUP($A455,'CCR_%'!$A:$WWW,MATCH(AP$8,'CCR_%'!$A$8:$WWW$8,0),FALSE)+AO455</f>
        <v>0.9170999999999998</v>
      </c>
      <c r="AQ455" s="102">
        <f>VLOOKUP($A455,'CCR_%'!$A:$WWW,MATCH(AQ$8,'CCR_%'!$A$8:$WWW$8,0),FALSE)+AP455</f>
        <v>0.9372999999999998</v>
      </c>
      <c r="AR455" s="102">
        <f>VLOOKUP($A455,'CCR_%'!$A:$WWW,MATCH(AR$8,'CCR_%'!$A$8:$WWW$8,0),FALSE)+AQ455</f>
        <v>0.9574999999999998</v>
      </c>
      <c r="AS455" s="102">
        <f>VLOOKUP($A455,'CCR_%'!$A:$WWW,MATCH(AS$8,'CCR_%'!$A$8:$WWW$8,0),FALSE)+AR455</f>
        <v>0.97829999999999984</v>
      </c>
      <c r="AT455" s="102">
        <f>VLOOKUP($A455,'CCR_%'!$A:$WWW,MATCH(AT$8,'CCR_%'!$A$8:$WWW$8,0),FALSE)+AS455</f>
        <v>0.99999999999999989</v>
      </c>
      <c r="AU455" s="102">
        <f>VLOOKUP($A455,'CCR_%'!$A:$WWW,MATCH(AU$8,'CCR_%'!$A$8:$WWW$8,0),FALSE)+AT455</f>
        <v>0.99999999999999989</v>
      </c>
      <c r="AV455" s="102">
        <f>VLOOKUP($A455,'CCR_%'!$A:$WWW,MATCH(AV$8,'CCR_%'!$A$8:$WWW$8,0),FALSE)+AU455</f>
        <v>0.99999999999999989</v>
      </c>
      <c r="AW455" s="102">
        <f>VLOOKUP($A455,'CCR_%'!$A:$WWW,MATCH(AW$8,'CCR_%'!$A$8:$WWW$8,0),FALSE)+AV455</f>
        <v>0.99999999999999989</v>
      </c>
      <c r="AX455" s="102">
        <f>VLOOKUP($A455,'CCR_%'!$A:$WWW,MATCH(AX$8,'CCR_%'!$A$8:$WWW$8,0),FALSE)+AW455</f>
        <v>0.99999999999999989</v>
      </c>
      <c r="AY455" s="102">
        <f>VLOOKUP($A455,'CCR_%'!$A:$WWW,MATCH(AY$8,'CCR_%'!$A$8:$WWW$8,0),FALSE)+AX455</f>
        <v>0.99999999999999989</v>
      </c>
      <c r="AZ455" s="102">
        <f>VLOOKUP($A455,'CCR_%'!$A:$WWW,MATCH(AZ$8,'CCR_%'!$A$8:$WWW$8,0),FALSE)+AY455</f>
        <v>0.99999999999999989</v>
      </c>
      <c r="BA455" s="102">
        <f>VLOOKUP($A455,'CCR_%'!$A:$WWW,MATCH(BA$8,'CCR_%'!$A$8:$WWW$8,0),FALSE)+AZ455</f>
        <v>0.99999999999999989</v>
      </c>
      <c r="BB455" s="102">
        <f>VLOOKUP($A455,'CCR_%'!$A:$WWW,MATCH(BB$8,'CCR_%'!$A$8:$WWW$8,0),FALSE)+BA455</f>
        <v>0.99999999999999989</v>
      </c>
      <c r="BC455" s="102">
        <f>VLOOKUP($A455,'CCR_%'!$A:$WWW,MATCH(BC$8,'CCR_%'!$A$8:$WWW$8,0),FALSE)+BB455</f>
        <v>0.99999999999999989</v>
      </c>
      <c r="BD455" s="102">
        <f>VLOOKUP($A455,'CCR_%'!$A:$WWW,MATCH(BD$8,'CCR_%'!$A$8:$WWW$8,0),FALSE)+BC455</f>
        <v>0.99999999999999989</v>
      </c>
      <c r="BE455" s="102">
        <f>VLOOKUP($A455,'CCR_%'!$A:$WWW,MATCH(BE$8,'CCR_%'!$A$8:$WWW$8,0),FALSE)+BD455</f>
        <v>0.99999999999999989</v>
      </c>
      <c r="BF455" s="102">
        <f>VLOOKUP($A455,'CCR_%'!$A:$WWW,MATCH(BF$8,'CCR_%'!$A$8:$WWW$8,0),FALSE)+BE455</f>
        <v>0.99999999999999989</v>
      </c>
      <c r="BG455" s="102">
        <f>VLOOKUP($A455,'CCR_%'!$A:$WWW,MATCH(BG$8,'CCR_%'!$A$8:$WWW$8,0),FALSE)+BF455</f>
        <v>0.99999999999999989</v>
      </c>
      <c r="BH455" s="102">
        <f>VLOOKUP($A455,'CCR_%'!$A:$WWW,MATCH(BH$8,'CCR_%'!$A$8:$WWW$8,0),FALSE)+BG455</f>
        <v>0.99999999999999989</v>
      </c>
      <c r="BI455" s="102">
        <f>VLOOKUP($A455,'CCR_%'!$A:$WWW,MATCH(BI$8,'CCR_%'!$A$8:$WWW$8,0),FALSE)+BH455</f>
        <v>0.99999999999999989</v>
      </c>
      <c r="BJ455" s="102">
        <f>VLOOKUP($A455,'CCR_%'!$A:$WWW,MATCH(BJ$8,'CCR_%'!$A$8:$WWW$8,0),FALSE)+BI455</f>
        <v>0.99999999999999989</v>
      </c>
      <c r="BK455" s="102">
        <f>VLOOKUP($A455,'CCR_%'!$A:$WWW,MATCH(BK$8,'CCR_%'!$A$8:$WWW$8,0),FALSE)+BJ455</f>
        <v>0.99999999999999989</v>
      </c>
      <c r="BL455" s="102">
        <f>ROUND(VLOOKUP($A455,'CCR_%'!$A:$WWW,MATCH(BL$8,'CCR_%'!$A$8:$WWW$8,0),FALSE)+BK455,4)</f>
        <v>1</v>
      </c>
    </row>
    <row r="456" spans="1:64" ht="16.5" customHeight="1" x14ac:dyDescent="0.2">
      <c r="F456" s="64"/>
      <c r="G456" s="64"/>
    </row>
  </sheetData>
  <autoFilter ref="A9:BN456" xr:uid="{CB8346E2-90B4-4216-9595-AA6377193D4C}"/>
  <printOptions horizontalCentered="1"/>
  <pageMargins left="0.78740157480314965" right="0.39370078740157483" top="0.78740157480314965" bottom="0.39370078740157483" header="0.51181102362204722" footer="0.51181102362204722"/>
  <pageSetup paperSize="262" scale="15" orientation="landscape" cellComments="asDisplayed"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anchor moveWithCells="1" sizeWithCells="1">
                  <from>
                    <xdr:col>13</xdr:col>
                    <xdr:colOff>0</xdr:colOff>
                    <xdr:row>0</xdr:row>
                    <xdr:rowOff>0</xdr:rowOff>
                  </from>
                  <to>
                    <xdr:col>15</xdr:col>
                    <xdr:colOff>495300</xdr:colOff>
                    <xdr:row>0</xdr:row>
                    <xdr:rowOff>0</xdr:rowOff>
                  </to>
                </anchor>
              </controlPr>
            </control>
          </mc:Choice>
        </mc:AlternateContent>
        <mc:AlternateContent xmlns:mc="http://schemas.openxmlformats.org/markup-compatibility/2006">
          <mc:Choice Requires="x14">
            <control shapeId="3074" r:id="rId5" name="Button 2">
              <controlPr defaultSize="0" print="0" autoFill="0" autoPict="0">
                <anchor moveWithCells="1" sizeWithCells="1">
                  <from>
                    <xdr:col>23</xdr:col>
                    <xdr:colOff>0</xdr:colOff>
                    <xdr:row>0</xdr:row>
                    <xdr:rowOff>0</xdr:rowOff>
                  </from>
                  <to>
                    <xdr:col>25</xdr:col>
                    <xdr:colOff>495300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A9A1-14A7-47B6-B8B4-678010DF42E3}">
  <sheetPr>
    <outlinePr summaryBelow="0"/>
  </sheetPr>
  <dimension ref="A1:BL456"/>
  <sheetViews>
    <sheetView showGridLines="0" view="pageBreakPreview" zoomScale="70" zoomScaleNormal="70" zoomScaleSheetLayoutView="70" workbookViewId="0">
      <pane xSplit="4" ySplit="9" topLeftCell="E421" activePane="bottomRight" state="frozen"/>
      <selection pane="topRight" activeCell="E7" sqref="E7"/>
      <selection pane="bottomLeft" activeCell="E7" sqref="E7"/>
      <selection pane="bottomRight" activeCell="A429" sqref="A429:XFD430"/>
    </sheetView>
  </sheetViews>
  <sheetFormatPr defaultColWidth="10.5703125" defaultRowHeight="16.5" customHeight="1" outlineLevelRow="3" x14ac:dyDescent="0.2"/>
  <cols>
    <col min="1" max="1" width="14.28515625" style="63" customWidth="1"/>
    <col min="2" max="2" width="60.7109375" style="6" customWidth="1"/>
    <col min="3" max="4" width="18.7109375" style="65" customWidth="1"/>
    <col min="5" max="64" width="16.7109375" style="6" customWidth="1"/>
    <col min="65" max="16384" width="10.5703125" style="6"/>
  </cols>
  <sheetData>
    <row r="1" spans="1:64" ht="16.5" customHeight="1" x14ac:dyDescent="0.25">
      <c r="A1" s="1"/>
      <c r="B1" s="2"/>
      <c r="C1" s="122"/>
      <c r="D1" s="123"/>
      <c r="E1" s="1"/>
      <c r="F1" s="3"/>
      <c r="G1" s="3"/>
      <c r="H1" s="4"/>
      <c r="I1" s="4"/>
      <c r="J1" s="5"/>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4" ht="16.5" customHeight="1" x14ac:dyDescent="0.35">
      <c r="A2" s="66" t="str">
        <f>B5&amp;" "&amp;B6</f>
        <v>PLANO ORIGINAL DE INVETIMENTOS (POI)</v>
      </c>
      <c r="B2" s="67"/>
      <c r="C2" s="68"/>
      <c r="D2" s="68"/>
      <c r="E2" s="69" t="str">
        <f>E5</f>
        <v>CRONOGRAMA FINANCEIRO ACUMULADO</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row>
    <row r="3" spans="1:64" ht="16.5" customHeight="1" x14ac:dyDescent="0.2">
      <c r="A3" s="9"/>
      <c r="B3" s="7"/>
      <c r="C3" s="124"/>
      <c r="D3" s="125"/>
      <c r="E3" s="10"/>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row>
    <row r="4" spans="1:64" ht="16.5" customHeight="1" x14ac:dyDescent="0.2">
      <c r="A4" s="1"/>
      <c r="B4" s="9"/>
      <c r="C4" s="126"/>
      <c r="D4" s="126"/>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row>
    <row r="5" spans="1:64" ht="20.25" x14ac:dyDescent="0.25">
      <c r="A5" s="70"/>
      <c r="B5" s="71" t="s">
        <v>830</v>
      </c>
      <c r="C5" s="72"/>
      <c r="D5" s="72"/>
      <c r="E5" s="73" t="s">
        <v>842</v>
      </c>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20.25" x14ac:dyDescent="0.25">
      <c r="A6" s="74" t="s">
        <v>832</v>
      </c>
      <c r="B6" s="75" t="s">
        <v>833</v>
      </c>
      <c r="C6" s="76" t="s">
        <v>834</v>
      </c>
      <c r="D6" s="76" t="s">
        <v>835</v>
      </c>
      <c r="E6" s="77">
        <v>1</v>
      </c>
      <c r="F6" s="77"/>
      <c r="G6" s="77">
        <f>E6+1</f>
        <v>2</v>
      </c>
      <c r="H6" s="77"/>
      <c r="I6" s="77">
        <f>G6+1</f>
        <v>3</v>
      </c>
      <c r="J6" s="77"/>
      <c r="K6" s="77">
        <f>I6+1</f>
        <v>4</v>
      </c>
      <c r="L6" s="77"/>
      <c r="M6" s="77">
        <f>K6+1</f>
        <v>5</v>
      </c>
      <c r="N6" s="77"/>
      <c r="O6" s="77">
        <f>M6+1</f>
        <v>6</v>
      </c>
      <c r="P6" s="77"/>
      <c r="Q6" s="77">
        <f t="shared" ref="Q6" si="0">O6+1</f>
        <v>7</v>
      </c>
      <c r="R6" s="77"/>
      <c r="S6" s="77">
        <f>Q6+1</f>
        <v>8</v>
      </c>
      <c r="T6" s="77"/>
      <c r="U6" s="77">
        <f>S6+1</f>
        <v>9</v>
      </c>
      <c r="V6" s="77"/>
      <c r="W6" s="77">
        <f>U6+1</f>
        <v>10</v>
      </c>
      <c r="X6" s="77"/>
      <c r="Y6" s="77">
        <f>W6+1</f>
        <v>11</v>
      </c>
      <c r="Z6" s="77"/>
      <c r="AA6" s="77">
        <f>Y6+1</f>
        <v>12</v>
      </c>
      <c r="AB6" s="77"/>
      <c r="AC6" s="77">
        <f>AA6+1</f>
        <v>13</v>
      </c>
      <c r="AD6" s="77"/>
      <c r="AE6" s="77">
        <f>AC6+1</f>
        <v>14</v>
      </c>
      <c r="AF6" s="77"/>
      <c r="AG6" s="77">
        <f>AE6+1</f>
        <v>15</v>
      </c>
      <c r="AH6" s="77"/>
      <c r="AI6" s="77">
        <f>AG6+1</f>
        <v>16</v>
      </c>
      <c r="AJ6" s="77"/>
      <c r="AK6" s="77">
        <f>AI6+1</f>
        <v>17</v>
      </c>
      <c r="AL6" s="77"/>
      <c r="AM6" s="77">
        <f>AK6+1</f>
        <v>18</v>
      </c>
      <c r="AN6" s="77"/>
      <c r="AO6" s="77">
        <f>AM6+1</f>
        <v>19</v>
      </c>
      <c r="AP6" s="77"/>
      <c r="AQ6" s="77">
        <f>AO6+1</f>
        <v>20</v>
      </c>
      <c r="AR6" s="77"/>
      <c r="AS6" s="77">
        <f>AQ6+1</f>
        <v>21</v>
      </c>
      <c r="AT6" s="77"/>
      <c r="AU6" s="77">
        <f>AS6+1</f>
        <v>22</v>
      </c>
      <c r="AV6" s="77"/>
      <c r="AW6" s="77">
        <f>AU6+1</f>
        <v>23</v>
      </c>
      <c r="AX6" s="77"/>
      <c r="AY6" s="77">
        <f>AW6+1</f>
        <v>24</v>
      </c>
      <c r="AZ6" s="77"/>
      <c r="BA6" s="77">
        <f>AY6+1</f>
        <v>25</v>
      </c>
      <c r="BB6" s="77"/>
      <c r="BC6" s="77">
        <f>BA6+1</f>
        <v>26</v>
      </c>
      <c r="BD6" s="77"/>
      <c r="BE6" s="77">
        <f>BC6+1</f>
        <v>27</v>
      </c>
      <c r="BF6" s="77"/>
      <c r="BG6" s="77">
        <f>BE6+1</f>
        <v>28</v>
      </c>
      <c r="BH6" s="77"/>
      <c r="BI6" s="77">
        <f>BG6+1</f>
        <v>29</v>
      </c>
      <c r="BJ6" s="77"/>
      <c r="BK6" s="77">
        <f>BI6+1</f>
        <v>30</v>
      </c>
      <c r="BL6" s="77"/>
    </row>
    <row r="7" spans="1:64" ht="16.5" customHeight="1" x14ac:dyDescent="0.25">
      <c r="A7" s="74"/>
      <c r="B7" s="74"/>
      <c r="C7" s="78"/>
      <c r="D7" s="78"/>
      <c r="E7" s="13" t="s">
        <v>836</v>
      </c>
      <c r="F7" s="13" t="s">
        <v>837</v>
      </c>
      <c r="G7" s="13" t="s">
        <v>836</v>
      </c>
      <c r="H7" s="13" t="s">
        <v>837</v>
      </c>
      <c r="I7" s="13" t="s">
        <v>836</v>
      </c>
      <c r="J7" s="13" t="s">
        <v>837</v>
      </c>
      <c r="K7" s="13" t="s">
        <v>836</v>
      </c>
      <c r="L7" s="13" t="s">
        <v>837</v>
      </c>
      <c r="M7" s="13" t="s">
        <v>836</v>
      </c>
      <c r="N7" s="13" t="s">
        <v>837</v>
      </c>
      <c r="O7" s="13" t="s">
        <v>836</v>
      </c>
      <c r="P7" s="13" t="s">
        <v>837</v>
      </c>
      <c r="Q7" s="13" t="s">
        <v>836</v>
      </c>
      <c r="R7" s="13" t="s">
        <v>837</v>
      </c>
      <c r="S7" s="13" t="s">
        <v>836</v>
      </c>
      <c r="T7" s="13" t="s">
        <v>837</v>
      </c>
      <c r="U7" s="13" t="s">
        <v>836</v>
      </c>
      <c r="V7" s="13" t="s">
        <v>837</v>
      </c>
      <c r="W7" s="13" t="s">
        <v>836</v>
      </c>
      <c r="X7" s="13" t="s">
        <v>837</v>
      </c>
      <c r="Y7" s="13" t="s">
        <v>836</v>
      </c>
      <c r="Z7" s="13" t="s">
        <v>837</v>
      </c>
      <c r="AA7" s="13" t="s">
        <v>836</v>
      </c>
      <c r="AB7" s="13" t="s">
        <v>837</v>
      </c>
      <c r="AC7" s="13" t="s">
        <v>836</v>
      </c>
      <c r="AD7" s="13" t="s">
        <v>837</v>
      </c>
      <c r="AE7" s="13" t="s">
        <v>836</v>
      </c>
      <c r="AF7" s="13" t="s">
        <v>837</v>
      </c>
      <c r="AG7" s="13" t="s">
        <v>836</v>
      </c>
      <c r="AH7" s="13" t="s">
        <v>837</v>
      </c>
      <c r="AI7" s="13" t="s">
        <v>836</v>
      </c>
      <c r="AJ7" s="13" t="s">
        <v>837</v>
      </c>
      <c r="AK7" s="13" t="s">
        <v>836</v>
      </c>
      <c r="AL7" s="13" t="s">
        <v>837</v>
      </c>
      <c r="AM7" s="13" t="s">
        <v>836</v>
      </c>
      <c r="AN7" s="13" t="s">
        <v>837</v>
      </c>
      <c r="AO7" s="13" t="s">
        <v>836</v>
      </c>
      <c r="AP7" s="13" t="s">
        <v>837</v>
      </c>
      <c r="AQ7" s="13" t="s">
        <v>836</v>
      </c>
      <c r="AR7" s="13" t="s">
        <v>837</v>
      </c>
      <c r="AS7" s="13" t="s">
        <v>836</v>
      </c>
      <c r="AT7" s="13" t="s">
        <v>837</v>
      </c>
      <c r="AU7" s="13" t="s">
        <v>836</v>
      </c>
      <c r="AV7" s="13" t="s">
        <v>837</v>
      </c>
      <c r="AW7" s="13" t="s">
        <v>836</v>
      </c>
      <c r="AX7" s="13" t="s">
        <v>837</v>
      </c>
      <c r="AY7" s="13" t="s">
        <v>836</v>
      </c>
      <c r="AZ7" s="13" t="s">
        <v>837</v>
      </c>
      <c r="BA7" s="13" t="s">
        <v>836</v>
      </c>
      <c r="BB7" s="13" t="s">
        <v>837</v>
      </c>
      <c r="BC7" s="13" t="s">
        <v>836</v>
      </c>
      <c r="BD7" s="13" t="s">
        <v>837</v>
      </c>
      <c r="BE7" s="13" t="s">
        <v>836</v>
      </c>
      <c r="BF7" s="13" t="s">
        <v>837</v>
      </c>
      <c r="BG7" s="13" t="s">
        <v>836</v>
      </c>
      <c r="BH7" s="13" t="s">
        <v>837</v>
      </c>
      <c r="BI7" s="13" t="s">
        <v>836</v>
      </c>
      <c r="BJ7" s="13" t="s">
        <v>837</v>
      </c>
      <c r="BK7" s="13" t="s">
        <v>836</v>
      </c>
      <c r="BL7" s="13" t="s">
        <v>837</v>
      </c>
    </row>
    <row r="8" spans="1:64" ht="16.5" customHeight="1" x14ac:dyDescent="0.25">
      <c r="A8" s="79"/>
      <c r="B8" s="79"/>
      <c r="C8" s="80"/>
      <c r="D8" s="80"/>
      <c r="E8" s="13" t="str">
        <f>E6&amp;E7</f>
        <v>1S1</v>
      </c>
      <c r="F8" s="13" t="str">
        <f>E6&amp;F7</f>
        <v>1S2</v>
      </c>
      <c r="G8" s="13" t="str">
        <f t="shared" ref="G8" si="1">G6&amp;G7</f>
        <v>2S1</v>
      </c>
      <c r="H8" s="13" t="str">
        <f t="shared" ref="H8" si="2">G6&amp;H7</f>
        <v>2S2</v>
      </c>
      <c r="I8" s="13" t="str">
        <f t="shared" ref="I8" si="3">I6&amp;I7</f>
        <v>3S1</v>
      </c>
      <c r="J8" s="13" t="str">
        <f t="shared" ref="J8" si="4">I6&amp;J7</f>
        <v>3S2</v>
      </c>
      <c r="K8" s="13" t="str">
        <f t="shared" ref="K8" si="5">K6&amp;K7</f>
        <v>4S1</v>
      </c>
      <c r="L8" s="13" t="str">
        <f t="shared" ref="L8" si="6">K6&amp;L7</f>
        <v>4S2</v>
      </c>
      <c r="M8" s="13" t="str">
        <f t="shared" ref="M8" si="7">M6&amp;M7</f>
        <v>5S1</v>
      </c>
      <c r="N8" s="13" t="str">
        <f t="shared" ref="N8" si="8">M6&amp;N7</f>
        <v>5S2</v>
      </c>
      <c r="O8" s="13" t="str">
        <f t="shared" ref="O8" si="9">O6&amp;O7</f>
        <v>6S1</v>
      </c>
      <c r="P8" s="13" t="str">
        <f t="shared" ref="P8" si="10">O6&amp;P7</f>
        <v>6S2</v>
      </c>
      <c r="Q8" s="13" t="str">
        <f t="shared" ref="Q8" si="11">Q6&amp;Q7</f>
        <v>7S1</v>
      </c>
      <c r="R8" s="13" t="str">
        <f t="shared" ref="R8" si="12">Q6&amp;R7</f>
        <v>7S2</v>
      </c>
      <c r="S8" s="13" t="str">
        <f t="shared" ref="S8" si="13">S6&amp;S7</f>
        <v>8S1</v>
      </c>
      <c r="T8" s="13" t="str">
        <f t="shared" ref="T8" si="14">S6&amp;T7</f>
        <v>8S2</v>
      </c>
      <c r="U8" s="13" t="str">
        <f t="shared" ref="U8" si="15">U6&amp;U7</f>
        <v>9S1</v>
      </c>
      <c r="V8" s="13" t="str">
        <f t="shared" ref="V8" si="16">U6&amp;V7</f>
        <v>9S2</v>
      </c>
      <c r="W8" s="13" t="str">
        <f t="shared" ref="W8" si="17">W6&amp;W7</f>
        <v>10S1</v>
      </c>
      <c r="X8" s="13" t="str">
        <f t="shared" ref="X8" si="18">W6&amp;X7</f>
        <v>10S2</v>
      </c>
      <c r="Y8" s="13" t="str">
        <f t="shared" ref="Y8" si="19">Y6&amp;Y7</f>
        <v>11S1</v>
      </c>
      <c r="Z8" s="13" t="str">
        <f t="shared" ref="Z8" si="20">Y6&amp;Z7</f>
        <v>11S2</v>
      </c>
      <c r="AA8" s="13" t="str">
        <f t="shared" ref="AA8" si="21">AA6&amp;AA7</f>
        <v>12S1</v>
      </c>
      <c r="AB8" s="13" t="str">
        <f t="shared" ref="AB8" si="22">AA6&amp;AB7</f>
        <v>12S2</v>
      </c>
      <c r="AC8" s="13" t="str">
        <f t="shared" ref="AC8" si="23">AC6&amp;AC7</f>
        <v>13S1</v>
      </c>
      <c r="AD8" s="13" t="str">
        <f t="shared" ref="AD8" si="24">AC6&amp;AD7</f>
        <v>13S2</v>
      </c>
      <c r="AE8" s="13" t="str">
        <f t="shared" ref="AE8" si="25">AE6&amp;AE7</f>
        <v>14S1</v>
      </c>
      <c r="AF8" s="13" t="str">
        <f t="shared" ref="AF8" si="26">AE6&amp;AF7</f>
        <v>14S2</v>
      </c>
      <c r="AG8" s="13" t="str">
        <f t="shared" ref="AG8" si="27">AG6&amp;AG7</f>
        <v>15S1</v>
      </c>
      <c r="AH8" s="13" t="str">
        <f t="shared" ref="AH8" si="28">AG6&amp;AH7</f>
        <v>15S2</v>
      </c>
      <c r="AI8" s="13" t="str">
        <f t="shared" ref="AI8" si="29">AI6&amp;AI7</f>
        <v>16S1</v>
      </c>
      <c r="AJ8" s="13" t="str">
        <f t="shared" ref="AJ8" si="30">AI6&amp;AJ7</f>
        <v>16S2</v>
      </c>
      <c r="AK8" s="13" t="str">
        <f t="shared" ref="AK8" si="31">AK6&amp;AK7</f>
        <v>17S1</v>
      </c>
      <c r="AL8" s="13" t="str">
        <f t="shared" ref="AL8" si="32">AK6&amp;AL7</f>
        <v>17S2</v>
      </c>
      <c r="AM8" s="13" t="str">
        <f t="shared" ref="AM8" si="33">AM6&amp;AM7</f>
        <v>18S1</v>
      </c>
      <c r="AN8" s="13" t="str">
        <f t="shared" ref="AN8" si="34">AM6&amp;AN7</f>
        <v>18S2</v>
      </c>
      <c r="AO8" s="13" t="str">
        <f t="shared" ref="AO8" si="35">AO6&amp;AO7</f>
        <v>19S1</v>
      </c>
      <c r="AP8" s="13" t="str">
        <f t="shared" ref="AP8" si="36">AO6&amp;AP7</f>
        <v>19S2</v>
      </c>
      <c r="AQ8" s="13" t="str">
        <f t="shared" ref="AQ8" si="37">AQ6&amp;AQ7</f>
        <v>20S1</v>
      </c>
      <c r="AR8" s="13" t="str">
        <f t="shared" ref="AR8" si="38">AQ6&amp;AR7</f>
        <v>20S2</v>
      </c>
      <c r="AS8" s="13" t="str">
        <f t="shared" ref="AS8" si="39">AS6&amp;AS7</f>
        <v>21S1</v>
      </c>
      <c r="AT8" s="13" t="str">
        <f t="shared" ref="AT8" si="40">AS6&amp;AT7</f>
        <v>21S2</v>
      </c>
      <c r="AU8" s="13" t="str">
        <f t="shared" ref="AU8" si="41">AU6&amp;AU7</f>
        <v>22S1</v>
      </c>
      <c r="AV8" s="13" t="str">
        <f t="shared" ref="AV8" si="42">AU6&amp;AV7</f>
        <v>22S2</v>
      </c>
      <c r="AW8" s="13" t="str">
        <f t="shared" ref="AW8" si="43">AW6&amp;AW7</f>
        <v>23S1</v>
      </c>
      <c r="AX8" s="13" t="str">
        <f t="shared" ref="AX8" si="44">AW6&amp;AX7</f>
        <v>23S2</v>
      </c>
      <c r="AY8" s="13" t="str">
        <f t="shared" ref="AY8" si="45">AY6&amp;AY7</f>
        <v>24S1</v>
      </c>
      <c r="AZ8" s="13" t="str">
        <f t="shared" ref="AZ8" si="46">AY6&amp;AZ7</f>
        <v>24S2</v>
      </c>
      <c r="BA8" s="13" t="str">
        <f t="shared" ref="BA8" si="47">BA6&amp;BA7</f>
        <v>25S1</v>
      </c>
      <c r="BB8" s="13" t="str">
        <f t="shared" ref="BB8" si="48">BA6&amp;BB7</f>
        <v>25S2</v>
      </c>
      <c r="BC8" s="13" t="str">
        <f t="shared" ref="BC8" si="49">BC6&amp;BC7</f>
        <v>26S1</v>
      </c>
      <c r="BD8" s="13" t="str">
        <f t="shared" ref="BD8" si="50">BC6&amp;BD7</f>
        <v>26S2</v>
      </c>
      <c r="BE8" s="13" t="str">
        <f t="shared" ref="BE8" si="51">BE6&amp;BE7</f>
        <v>27S1</v>
      </c>
      <c r="BF8" s="13" t="str">
        <f t="shared" ref="BF8" si="52">BE6&amp;BF7</f>
        <v>27S2</v>
      </c>
      <c r="BG8" s="13" t="str">
        <f t="shared" ref="BG8" si="53">BG6&amp;BG7</f>
        <v>28S1</v>
      </c>
      <c r="BH8" s="13" t="str">
        <f t="shared" ref="BH8" si="54">BG6&amp;BH7</f>
        <v>28S2</v>
      </c>
      <c r="BI8" s="13" t="str">
        <f t="shared" ref="BI8" si="55">BI6&amp;BI7</f>
        <v>29S1</v>
      </c>
      <c r="BJ8" s="13" t="str">
        <f t="shared" ref="BJ8" si="56">BI6&amp;BJ7</f>
        <v>29S2</v>
      </c>
      <c r="BK8" s="13" t="str">
        <f t="shared" ref="BK8" si="57">BK6&amp;BK7</f>
        <v>30S1</v>
      </c>
      <c r="BL8" s="13" t="str">
        <f t="shared" ref="BL8" si="58">BK6&amp;BL7</f>
        <v>30S2</v>
      </c>
    </row>
    <row r="9" spans="1:64" ht="16.5" customHeight="1" x14ac:dyDescent="0.25">
      <c r="A9" s="14"/>
      <c r="B9" s="14"/>
      <c r="C9" s="82"/>
      <c r="D9" s="82"/>
      <c r="E9" s="127">
        <f t="shared" ref="E9:AJ9" si="59">SUBTOTAL(9,E10:E455)</f>
        <v>242761.11725163597</v>
      </c>
      <c r="F9" s="127">
        <f t="shared" si="59"/>
        <v>649586.60694454098</v>
      </c>
      <c r="G9" s="127">
        <f t="shared" si="59"/>
        <v>860825.84029763367</v>
      </c>
      <c r="H9" s="127">
        <f t="shared" si="59"/>
        <v>1142653.3300995561</v>
      </c>
      <c r="I9" s="127">
        <f t="shared" si="59"/>
        <v>1374640.3040968219</v>
      </c>
      <c r="J9" s="127">
        <f t="shared" si="59"/>
        <v>1703448.1663459521</v>
      </c>
      <c r="K9" s="127">
        <f t="shared" si="59"/>
        <v>1889141.3627392221</v>
      </c>
      <c r="L9" s="127">
        <f t="shared" si="59"/>
        <v>2181550.4790380136</v>
      </c>
      <c r="M9" s="127">
        <f t="shared" si="59"/>
        <v>2391265.5549171176</v>
      </c>
      <c r="N9" s="127">
        <f t="shared" si="59"/>
        <v>2920580.5076399283</v>
      </c>
      <c r="O9" s="127">
        <f t="shared" si="59"/>
        <v>3279592.0974564296</v>
      </c>
      <c r="P9" s="127">
        <f t="shared" si="59"/>
        <v>3862240.7319820453</v>
      </c>
      <c r="Q9" s="127">
        <f t="shared" si="59"/>
        <v>4137682.194787154</v>
      </c>
      <c r="R9" s="127">
        <f t="shared" si="59"/>
        <v>4856113.6520587001</v>
      </c>
      <c r="S9" s="127">
        <f t="shared" si="59"/>
        <v>5149983.7243371364</v>
      </c>
      <c r="T9" s="127">
        <f t="shared" si="59"/>
        <v>5792760.3560818285</v>
      </c>
      <c r="U9" s="127">
        <f t="shared" si="59"/>
        <v>5872302.7289255038</v>
      </c>
      <c r="V9" s="127">
        <f t="shared" si="59"/>
        <v>6003806.421982944</v>
      </c>
      <c r="W9" s="127">
        <f t="shared" si="59"/>
        <v>6032303.719021921</v>
      </c>
      <c r="X9" s="127">
        <f t="shared" si="59"/>
        <v>6037054.8473030804</v>
      </c>
      <c r="Y9" s="127">
        <f t="shared" si="59"/>
        <v>6086962.9541641828</v>
      </c>
      <c r="Z9" s="127">
        <f t="shared" si="59"/>
        <v>6206494.866351339</v>
      </c>
      <c r="AA9" s="127">
        <f t="shared" si="59"/>
        <v>6279392.3245279742</v>
      </c>
      <c r="AB9" s="127">
        <f t="shared" si="59"/>
        <v>6389841.5498352135</v>
      </c>
      <c r="AC9" s="127">
        <f t="shared" si="59"/>
        <v>6523320.9688456999</v>
      </c>
      <c r="AD9" s="127">
        <f t="shared" si="59"/>
        <v>6675494.5406412473</v>
      </c>
      <c r="AE9" s="127">
        <f t="shared" si="59"/>
        <v>6719861.4010834182</v>
      </c>
      <c r="AF9" s="127">
        <f t="shared" si="59"/>
        <v>6767677.1912972815</v>
      </c>
      <c r="AG9" s="127">
        <f t="shared" si="59"/>
        <v>6839974.1454048799</v>
      </c>
      <c r="AH9" s="127">
        <f t="shared" si="59"/>
        <v>6899252.4801544519</v>
      </c>
      <c r="AI9" s="127">
        <f t="shared" si="59"/>
        <v>6972057.0537060061</v>
      </c>
      <c r="AJ9" s="127">
        <f t="shared" si="59"/>
        <v>7077084.6738817142</v>
      </c>
      <c r="AK9" s="127">
        <f t="shared" ref="AK9:BL9" si="60">SUBTOTAL(9,AK10:AK455)</f>
        <v>7081512.4866464352</v>
      </c>
      <c r="AL9" s="127">
        <f t="shared" si="60"/>
        <v>7087150.1000576317</v>
      </c>
      <c r="AM9" s="127">
        <f t="shared" si="60"/>
        <v>7090575.9731234461</v>
      </c>
      <c r="AN9" s="127">
        <f t="shared" si="60"/>
        <v>7094249.0609043464</v>
      </c>
      <c r="AO9" s="127">
        <f t="shared" si="60"/>
        <v>7097710.0041280258</v>
      </c>
      <c r="AP9" s="127">
        <f t="shared" si="60"/>
        <v>7104558.5980501296</v>
      </c>
      <c r="AQ9" s="127">
        <f t="shared" si="60"/>
        <v>7189177.8169884672</v>
      </c>
      <c r="AR9" s="127">
        <f t="shared" si="60"/>
        <v>7252404.8504537251</v>
      </c>
      <c r="AS9" s="127">
        <f t="shared" si="60"/>
        <v>7353809.7771609062</v>
      </c>
      <c r="AT9" s="127">
        <f t="shared" si="60"/>
        <v>7518644.6632146211</v>
      </c>
      <c r="AU9" s="127">
        <f t="shared" si="60"/>
        <v>7650378.1209819345</v>
      </c>
      <c r="AV9" s="127">
        <f t="shared" si="60"/>
        <v>7958639.3852717159</v>
      </c>
      <c r="AW9" s="127">
        <f t="shared" si="60"/>
        <v>8023619.4677841915</v>
      </c>
      <c r="AX9" s="127">
        <f t="shared" si="60"/>
        <v>8092683.0044041211</v>
      </c>
      <c r="AY9" s="127">
        <f t="shared" si="60"/>
        <v>8161730.7854808988</v>
      </c>
      <c r="AZ9" s="127">
        <f t="shared" si="60"/>
        <v>8258050.6385172633</v>
      </c>
      <c r="BA9" s="127">
        <f t="shared" si="60"/>
        <v>8395646.4953482263</v>
      </c>
      <c r="BB9" s="127">
        <f t="shared" si="60"/>
        <v>8538010.7246641312</v>
      </c>
      <c r="BC9" s="127">
        <f t="shared" si="60"/>
        <v>8555432.1906716079</v>
      </c>
      <c r="BD9" s="127">
        <f t="shared" si="60"/>
        <v>8563018.9631156176</v>
      </c>
      <c r="BE9" s="127">
        <f t="shared" si="60"/>
        <v>8567718.9934410751</v>
      </c>
      <c r="BF9" s="127">
        <f t="shared" si="60"/>
        <v>8570041.6392633021</v>
      </c>
      <c r="BG9" s="127">
        <f t="shared" si="60"/>
        <v>8570955.9001938216</v>
      </c>
      <c r="BH9" s="127">
        <f t="shared" si="60"/>
        <v>8571740.1888376269</v>
      </c>
      <c r="BI9" s="127">
        <f t="shared" si="60"/>
        <v>8620593.0445124619</v>
      </c>
      <c r="BJ9" s="127">
        <f t="shared" si="60"/>
        <v>8699390.5687282924</v>
      </c>
      <c r="BK9" s="127">
        <f t="shared" si="60"/>
        <v>8741968.1306970604</v>
      </c>
      <c r="BL9" s="127">
        <f t="shared" si="60"/>
        <v>8805426.2140119672</v>
      </c>
    </row>
    <row r="10" spans="1:64" ht="16.5" customHeight="1" x14ac:dyDescent="0.25">
      <c r="A10" s="17">
        <v>1</v>
      </c>
      <c r="B10" s="18" t="s">
        <v>6</v>
      </c>
      <c r="C10" s="85"/>
      <c r="D10" s="85"/>
      <c r="E10" s="128">
        <f>SUBTOTAL(9,E11:E72)</f>
        <v>0</v>
      </c>
      <c r="F10" s="128">
        <f t="shared" ref="F10:BL10" si="61">SUBTOTAL(9,F11:F72)</f>
        <v>0</v>
      </c>
      <c r="G10" s="128">
        <f t="shared" si="61"/>
        <v>3442.0176620638117</v>
      </c>
      <c r="H10" s="128">
        <f t="shared" si="61"/>
        <v>13768.070648255247</v>
      </c>
      <c r="I10" s="128">
        <f t="shared" si="61"/>
        <v>66316.349903225084</v>
      </c>
      <c r="J10" s="128">
        <f t="shared" si="61"/>
        <v>171468.68276478106</v>
      </c>
      <c r="K10" s="128">
        <f t="shared" si="61"/>
        <v>263494.63298339047</v>
      </c>
      <c r="L10" s="128">
        <f t="shared" si="61"/>
        <v>418020.00349815999</v>
      </c>
      <c r="M10" s="128">
        <f t="shared" si="61"/>
        <v>472177.24038455659</v>
      </c>
      <c r="N10" s="128">
        <f t="shared" si="61"/>
        <v>621674.3263325959</v>
      </c>
      <c r="O10" s="128">
        <f t="shared" si="61"/>
        <v>710080.48976572347</v>
      </c>
      <c r="P10" s="128">
        <f t="shared" si="61"/>
        <v>858595.62895604246</v>
      </c>
      <c r="Q10" s="128">
        <f t="shared" si="61"/>
        <v>933745.17774179461</v>
      </c>
      <c r="R10" s="128">
        <f t="shared" si="61"/>
        <v>1067386.5744764449</v>
      </c>
      <c r="S10" s="128">
        <f t="shared" si="61"/>
        <v>1193018.0837505828</v>
      </c>
      <c r="T10" s="128">
        <f t="shared" si="61"/>
        <v>1374527.6797563555</v>
      </c>
      <c r="U10" s="128">
        <f t="shared" si="61"/>
        <v>1374527.6797563555</v>
      </c>
      <c r="V10" s="128">
        <f t="shared" si="61"/>
        <v>1374527.6797563555</v>
      </c>
      <c r="W10" s="128">
        <f t="shared" si="61"/>
        <v>1374527.6797563555</v>
      </c>
      <c r="X10" s="128">
        <f t="shared" si="61"/>
        <v>1374527.6797563555</v>
      </c>
      <c r="Y10" s="128">
        <f t="shared" si="61"/>
        <v>1374527.6797563555</v>
      </c>
      <c r="Z10" s="128">
        <f t="shared" si="61"/>
        <v>1374527.6797563555</v>
      </c>
      <c r="AA10" s="128">
        <f t="shared" si="61"/>
        <v>1374527.6797563555</v>
      </c>
      <c r="AB10" s="128">
        <f t="shared" si="61"/>
        <v>1374527.6797563555</v>
      </c>
      <c r="AC10" s="128">
        <f t="shared" si="61"/>
        <v>1374527.6797563555</v>
      </c>
      <c r="AD10" s="128">
        <f t="shared" si="61"/>
        <v>1374527.6797563555</v>
      </c>
      <c r="AE10" s="128">
        <f t="shared" si="61"/>
        <v>1374527.6797563555</v>
      </c>
      <c r="AF10" s="128">
        <f t="shared" si="61"/>
        <v>1374527.6797563555</v>
      </c>
      <c r="AG10" s="128">
        <f t="shared" si="61"/>
        <v>1374527.6797563555</v>
      </c>
      <c r="AH10" s="128">
        <f t="shared" si="61"/>
        <v>1374527.6797563555</v>
      </c>
      <c r="AI10" s="128">
        <f t="shared" si="61"/>
        <v>1374527.6797563555</v>
      </c>
      <c r="AJ10" s="128">
        <f t="shared" si="61"/>
        <v>1374527.6797563555</v>
      </c>
      <c r="AK10" s="128">
        <f t="shared" si="61"/>
        <v>1374527.6797563555</v>
      </c>
      <c r="AL10" s="128">
        <f t="shared" si="61"/>
        <v>1374527.6797563555</v>
      </c>
      <c r="AM10" s="128">
        <f t="shared" si="61"/>
        <v>1374527.6797563555</v>
      </c>
      <c r="AN10" s="128">
        <f t="shared" si="61"/>
        <v>1374527.6797563555</v>
      </c>
      <c r="AO10" s="128">
        <f t="shared" si="61"/>
        <v>1374527.6797563555</v>
      </c>
      <c r="AP10" s="128">
        <f t="shared" si="61"/>
        <v>1374527.6797563555</v>
      </c>
      <c r="AQ10" s="128">
        <f t="shared" si="61"/>
        <v>1374527.6797563555</v>
      </c>
      <c r="AR10" s="128">
        <f t="shared" si="61"/>
        <v>1374527.6797563555</v>
      </c>
      <c r="AS10" s="128">
        <f t="shared" si="61"/>
        <v>1381947.6860751905</v>
      </c>
      <c r="AT10" s="128">
        <f t="shared" si="61"/>
        <v>1411627.7113505292</v>
      </c>
      <c r="AU10" s="128">
        <f t="shared" si="61"/>
        <v>1448156.5499852488</v>
      </c>
      <c r="AV10" s="128">
        <f t="shared" si="61"/>
        <v>1594271.9045241284</v>
      </c>
      <c r="AW10" s="128">
        <f t="shared" si="61"/>
        <v>1594271.9045241284</v>
      </c>
      <c r="AX10" s="128">
        <f t="shared" si="61"/>
        <v>1594271.9045241284</v>
      </c>
      <c r="AY10" s="128">
        <f t="shared" si="61"/>
        <v>1594271.9045241284</v>
      </c>
      <c r="AZ10" s="128">
        <f t="shared" si="61"/>
        <v>1594271.9045241284</v>
      </c>
      <c r="BA10" s="128">
        <f t="shared" si="61"/>
        <v>1594271.9045241284</v>
      </c>
      <c r="BB10" s="128">
        <f t="shared" si="61"/>
        <v>1594271.9045241284</v>
      </c>
      <c r="BC10" s="128">
        <f t="shared" si="61"/>
        <v>1594271.9045241284</v>
      </c>
      <c r="BD10" s="128">
        <f t="shared" si="61"/>
        <v>1594271.9045241284</v>
      </c>
      <c r="BE10" s="128">
        <f t="shared" si="61"/>
        <v>1594271.9045241284</v>
      </c>
      <c r="BF10" s="128">
        <f t="shared" si="61"/>
        <v>1594271.9045241284</v>
      </c>
      <c r="BG10" s="128">
        <f t="shared" si="61"/>
        <v>1594271.9045241284</v>
      </c>
      <c r="BH10" s="128">
        <f t="shared" si="61"/>
        <v>1594271.9045241284</v>
      </c>
      <c r="BI10" s="128">
        <f t="shared" si="61"/>
        <v>1594271.9045241284</v>
      </c>
      <c r="BJ10" s="128">
        <f t="shared" si="61"/>
        <v>1594271.9045241284</v>
      </c>
      <c r="BK10" s="128">
        <f t="shared" si="61"/>
        <v>1594271.9045241284</v>
      </c>
      <c r="BL10" s="129">
        <f t="shared" si="61"/>
        <v>1594271.9045241284</v>
      </c>
    </row>
    <row r="11" spans="1:64" ht="16.5" customHeight="1" outlineLevel="1" x14ac:dyDescent="0.25">
      <c r="A11" s="22" t="s">
        <v>7</v>
      </c>
      <c r="B11" s="23" t="s">
        <v>8</v>
      </c>
      <c r="C11" s="89"/>
      <c r="D11" s="89"/>
      <c r="E11" s="130">
        <f>SUBTOTAL(9,E12:E32)</f>
        <v>0</v>
      </c>
      <c r="F11" s="131">
        <f t="shared" ref="F11:BL11" si="62">SUBTOTAL(9,F12:F32)</f>
        <v>0</v>
      </c>
      <c r="G11" s="131">
        <f t="shared" si="62"/>
        <v>0</v>
      </c>
      <c r="H11" s="131">
        <f t="shared" si="62"/>
        <v>0</v>
      </c>
      <c r="I11" s="131">
        <f t="shared" si="62"/>
        <v>29762.096883488346</v>
      </c>
      <c r="J11" s="131">
        <f t="shared" si="62"/>
        <v>95591.645180530992</v>
      </c>
      <c r="K11" s="131">
        <f t="shared" si="62"/>
        <v>177747.46511008128</v>
      </c>
      <c r="L11" s="131">
        <f t="shared" si="62"/>
        <v>312763.28600879735</v>
      </c>
      <c r="M11" s="131">
        <f t="shared" si="62"/>
        <v>327661.05686967191</v>
      </c>
      <c r="N11" s="131">
        <f t="shared" si="62"/>
        <v>358574.6755444766</v>
      </c>
      <c r="O11" s="131">
        <f t="shared" si="62"/>
        <v>420512.44847610383</v>
      </c>
      <c r="P11" s="131">
        <f t="shared" si="62"/>
        <v>524356.14057007548</v>
      </c>
      <c r="Q11" s="131">
        <f t="shared" si="62"/>
        <v>524356.14057007548</v>
      </c>
      <c r="R11" s="131">
        <f t="shared" si="62"/>
        <v>524356.14057007548</v>
      </c>
      <c r="S11" s="131">
        <f t="shared" si="62"/>
        <v>524356.14057007548</v>
      </c>
      <c r="T11" s="131">
        <f t="shared" si="62"/>
        <v>524356.14057007548</v>
      </c>
      <c r="U11" s="131">
        <f t="shared" si="62"/>
        <v>524356.14057007548</v>
      </c>
      <c r="V11" s="131">
        <f t="shared" si="62"/>
        <v>524356.14057007548</v>
      </c>
      <c r="W11" s="131">
        <f t="shared" si="62"/>
        <v>524356.14057007548</v>
      </c>
      <c r="X11" s="131">
        <f t="shared" si="62"/>
        <v>524356.14057007548</v>
      </c>
      <c r="Y11" s="131">
        <f t="shared" si="62"/>
        <v>524356.14057007548</v>
      </c>
      <c r="Z11" s="131">
        <f t="shared" si="62"/>
        <v>524356.14057007548</v>
      </c>
      <c r="AA11" s="131">
        <f t="shared" si="62"/>
        <v>524356.14057007548</v>
      </c>
      <c r="AB11" s="131">
        <f t="shared" si="62"/>
        <v>524356.14057007548</v>
      </c>
      <c r="AC11" s="131">
        <f t="shared" si="62"/>
        <v>524356.14057007548</v>
      </c>
      <c r="AD11" s="131">
        <f t="shared" si="62"/>
        <v>524356.14057007548</v>
      </c>
      <c r="AE11" s="131">
        <f t="shared" si="62"/>
        <v>524356.14057007548</v>
      </c>
      <c r="AF11" s="131">
        <f t="shared" si="62"/>
        <v>524356.14057007548</v>
      </c>
      <c r="AG11" s="131">
        <f t="shared" si="62"/>
        <v>524356.14057007548</v>
      </c>
      <c r="AH11" s="131">
        <f t="shared" si="62"/>
        <v>524356.14057007548</v>
      </c>
      <c r="AI11" s="131">
        <f t="shared" si="62"/>
        <v>524356.14057007548</v>
      </c>
      <c r="AJ11" s="131">
        <f t="shared" si="62"/>
        <v>524356.14057007548</v>
      </c>
      <c r="AK11" s="131">
        <f t="shared" si="62"/>
        <v>524356.14057007548</v>
      </c>
      <c r="AL11" s="131">
        <f t="shared" si="62"/>
        <v>524356.14057007548</v>
      </c>
      <c r="AM11" s="131">
        <f t="shared" si="62"/>
        <v>524356.14057007548</v>
      </c>
      <c r="AN11" s="131">
        <f t="shared" si="62"/>
        <v>524356.14057007548</v>
      </c>
      <c r="AO11" s="131">
        <f t="shared" si="62"/>
        <v>524356.14057007548</v>
      </c>
      <c r="AP11" s="131">
        <f t="shared" si="62"/>
        <v>524356.14057007548</v>
      </c>
      <c r="AQ11" s="131">
        <f t="shared" si="62"/>
        <v>524356.14057007548</v>
      </c>
      <c r="AR11" s="131">
        <f t="shared" si="62"/>
        <v>524356.14057007548</v>
      </c>
      <c r="AS11" s="131">
        <f t="shared" si="62"/>
        <v>524356.14057007548</v>
      </c>
      <c r="AT11" s="131">
        <f t="shared" si="62"/>
        <v>524356.14057007548</v>
      </c>
      <c r="AU11" s="131">
        <f t="shared" si="62"/>
        <v>524356.14057007548</v>
      </c>
      <c r="AV11" s="131">
        <f t="shared" si="62"/>
        <v>524356.14057007548</v>
      </c>
      <c r="AW11" s="131">
        <f t="shared" si="62"/>
        <v>524356.14057007548</v>
      </c>
      <c r="AX11" s="131">
        <f t="shared" si="62"/>
        <v>524356.14057007548</v>
      </c>
      <c r="AY11" s="131">
        <f t="shared" si="62"/>
        <v>524356.14057007548</v>
      </c>
      <c r="AZ11" s="131">
        <f t="shared" si="62"/>
        <v>524356.14057007548</v>
      </c>
      <c r="BA11" s="131">
        <f t="shared" si="62"/>
        <v>524356.14057007548</v>
      </c>
      <c r="BB11" s="131">
        <f t="shared" si="62"/>
        <v>524356.14057007548</v>
      </c>
      <c r="BC11" s="131">
        <f t="shared" si="62"/>
        <v>524356.14057007548</v>
      </c>
      <c r="BD11" s="131">
        <f t="shared" si="62"/>
        <v>524356.14057007548</v>
      </c>
      <c r="BE11" s="131">
        <f t="shared" si="62"/>
        <v>524356.14057007548</v>
      </c>
      <c r="BF11" s="131">
        <f t="shared" si="62"/>
        <v>524356.14057007548</v>
      </c>
      <c r="BG11" s="131">
        <f t="shared" si="62"/>
        <v>524356.14057007548</v>
      </c>
      <c r="BH11" s="131">
        <f t="shared" si="62"/>
        <v>524356.14057007548</v>
      </c>
      <c r="BI11" s="131">
        <f t="shared" si="62"/>
        <v>524356.14057007548</v>
      </c>
      <c r="BJ11" s="131">
        <f t="shared" si="62"/>
        <v>524356.14057007548</v>
      </c>
      <c r="BK11" s="131">
        <f t="shared" si="62"/>
        <v>524356.14057007548</v>
      </c>
      <c r="BL11" s="131">
        <f t="shared" si="62"/>
        <v>524356.14057007548</v>
      </c>
    </row>
    <row r="12" spans="1:64" ht="16.5" customHeight="1" outlineLevel="2" x14ac:dyDescent="0.25">
      <c r="A12" s="26" t="s">
        <v>9</v>
      </c>
      <c r="B12" s="27" t="s">
        <v>10</v>
      </c>
      <c r="C12" s="93">
        <f>'CCR_%AC'!C12</f>
        <v>46842</v>
      </c>
      <c r="D12" s="93">
        <f>'CCR_%AC'!D12</f>
        <v>47936</v>
      </c>
      <c r="E12" s="132">
        <f>SUBTOTAL(9,E13:E14)</f>
        <v>0</v>
      </c>
      <c r="F12" s="133">
        <f t="shared" ref="F12:BL12" si="63">SUBTOTAL(9,F13:F14)</f>
        <v>0</v>
      </c>
      <c r="G12" s="133">
        <f t="shared" si="63"/>
        <v>0</v>
      </c>
      <c r="H12" s="133">
        <f t="shared" si="63"/>
        <v>0</v>
      </c>
      <c r="I12" s="133">
        <f t="shared" si="63"/>
        <v>0</v>
      </c>
      <c r="J12" s="133">
        <f t="shared" si="63"/>
        <v>0</v>
      </c>
      <c r="K12" s="133">
        <f t="shared" si="63"/>
        <v>810.5702298717157</v>
      </c>
      <c r="L12" s="133">
        <f t="shared" si="63"/>
        <v>5673.9916091020095</v>
      </c>
      <c r="M12" s="133">
        <f t="shared" si="63"/>
        <v>12969.123677947449</v>
      </c>
      <c r="N12" s="133">
        <f t="shared" si="63"/>
        <v>21074.825976664608</v>
      </c>
      <c r="O12" s="133">
        <f t="shared" si="63"/>
        <v>29991.098505253482</v>
      </c>
      <c r="P12" s="133">
        <f t="shared" si="63"/>
        <v>40528.511493585786</v>
      </c>
      <c r="Q12" s="133">
        <f t="shared" si="63"/>
        <v>40528.511493585786</v>
      </c>
      <c r="R12" s="133">
        <f t="shared" si="63"/>
        <v>40528.511493585786</v>
      </c>
      <c r="S12" s="133">
        <f t="shared" si="63"/>
        <v>40528.511493585786</v>
      </c>
      <c r="T12" s="133">
        <f t="shared" si="63"/>
        <v>40528.511493585786</v>
      </c>
      <c r="U12" s="133">
        <f t="shared" si="63"/>
        <v>40528.511493585786</v>
      </c>
      <c r="V12" s="133">
        <f t="shared" si="63"/>
        <v>40528.511493585786</v>
      </c>
      <c r="W12" s="133">
        <f t="shared" si="63"/>
        <v>40528.511493585786</v>
      </c>
      <c r="X12" s="133">
        <f t="shared" si="63"/>
        <v>40528.511493585786</v>
      </c>
      <c r="Y12" s="133">
        <f t="shared" si="63"/>
        <v>40528.511493585786</v>
      </c>
      <c r="Z12" s="133">
        <f t="shared" si="63"/>
        <v>40528.511493585786</v>
      </c>
      <c r="AA12" s="133">
        <f t="shared" si="63"/>
        <v>40528.511493585786</v>
      </c>
      <c r="AB12" s="133">
        <f t="shared" si="63"/>
        <v>40528.511493585786</v>
      </c>
      <c r="AC12" s="133">
        <f t="shared" si="63"/>
        <v>40528.511493585786</v>
      </c>
      <c r="AD12" s="133">
        <f t="shared" si="63"/>
        <v>40528.511493585786</v>
      </c>
      <c r="AE12" s="133">
        <f t="shared" si="63"/>
        <v>40528.511493585786</v>
      </c>
      <c r="AF12" s="133">
        <f t="shared" si="63"/>
        <v>40528.511493585786</v>
      </c>
      <c r="AG12" s="133">
        <f t="shared" si="63"/>
        <v>40528.511493585786</v>
      </c>
      <c r="AH12" s="133">
        <f t="shared" si="63"/>
        <v>40528.511493585786</v>
      </c>
      <c r="AI12" s="133">
        <f t="shared" si="63"/>
        <v>40528.511493585786</v>
      </c>
      <c r="AJ12" s="133">
        <f t="shared" si="63"/>
        <v>40528.511493585786</v>
      </c>
      <c r="AK12" s="133">
        <f t="shared" si="63"/>
        <v>40528.511493585786</v>
      </c>
      <c r="AL12" s="133">
        <f t="shared" si="63"/>
        <v>40528.511493585786</v>
      </c>
      <c r="AM12" s="133">
        <f t="shared" si="63"/>
        <v>40528.511493585786</v>
      </c>
      <c r="AN12" s="133">
        <f t="shared" si="63"/>
        <v>40528.511493585786</v>
      </c>
      <c r="AO12" s="133">
        <f t="shared" si="63"/>
        <v>40528.511493585786</v>
      </c>
      <c r="AP12" s="133">
        <f t="shared" si="63"/>
        <v>40528.511493585786</v>
      </c>
      <c r="AQ12" s="133">
        <f t="shared" si="63"/>
        <v>40528.511493585786</v>
      </c>
      <c r="AR12" s="133">
        <f t="shared" si="63"/>
        <v>40528.511493585786</v>
      </c>
      <c r="AS12" s="133">
        <f t="shared" si="63"/>
        <v>40528.511493585786</v>
      </c>
      <c r="AT12" s="133">
        <f t="shared" si="63"/>
        <v>40528.511493585786</v>
      </c>
      <c r="AU12" s="133">
        <f t="shared" si="63"/>
        <v>40528.511493585786</v>
      </c>
      <c r="AV12" s="133">
        <f t="shared" si="63"/>
        <v>40528.511493585786</v>
      </c>
      <c r="AW12" s="133">
        <f t="shared" si="63"/>
        <v>40528.511493585786</v>
      </c>
      <c r="AX12" s="133">
        <f t="shared" si="63"/>
        <v>40528.511493585786</v>
      </c>
      <c r="AY12" s="133">
        <f t="shared" si="63"/>
        <v>40528.511493585786</v>
      </c>
      <c r="AZ12" s="133">
        <f t="shared" si="63"/>
        <v>40528.511493585786</v>
      </c>
      <c r="BA12" s="133">
        <f t="shared" si="63"/>
        <v>40528.511493585786</v>
      </c>
      <c r="BB12" s="133">
        <f t="shared" si="63"/>
        <v>40528.511493585786</v>
      </c>
      <c r="BC12" s="133">
        <f t="shared" si="63"/>
        <v>40528.511493585786</v>
      </c>
      <c r="BD12" s="133">
        <f t="shared" si="63"/>
        <v>40528.511493585786</v>
      </c>
      <c r="BE12" s="133">
        <f t="shared" si="63"/>
        <v>40528.511493585786</v>
      </c>
      <c r="BF12" s="133">
        <f t="shared" si="63"/>
        <v>40528.511493585786</v>
      </c>
      <c r="BG12" s="133">
        <f t="shared" si="63"/>
        <v>40528.511493585786</v>
      </c>
      <c r="BH12" s="133">
        <f t="shared" si="63"/>
        <v>40528.511493585786</v>
      </c>
      <c r="BI12" s="133">
        <f t="shared" si="63"/>
        <v>40528.511493585786</v>
      </c>
      <c r="BJ12" s="133">
        <f t="shared" si="63"/>
        <v>40528.511493585786</v>
      </c>
      <c r="BK12" s="133">
        <f t="shared" si="63"/>
        <v>40528.511493585786</v>
      </c>
      <c r="BL12" s="133">
        <f t="shared" si="63"/>
        <v>40528.511493585786</v>
      </c>
    </row>
    <row r="13" spans="1:64" ht="16.5" customHeight="1" outlineLevel="3" x14ac:dyDescent="0.25">
      <c r="A13" s="30" t="s">
        <v>11</v>
      </c>
      <c r="B13" s="31" t="s">
        <v>12</v>
      </c>
      <c r="C13" s="97">
        <f>'CCR_%AC'!C13</f>
        <v>46842</v>
      </c>
      <c r="D13" s="97">
        <f>'CCR_%AC'!D13</f>
        <v>47936</v>
      </c>
      <c r="E13" s="134">
        <f>VLOOKUP($A13,'Q9B-L2'!$A:$WWW,4,FALSE)*'CCR_%AC'!E13</f>
        <v>0</v>
      </c>
      <c r="F13" s="135">
        <f>VLOOKUP($A13,'Q9B-L2'!$A:$WWW,4,FALSE)*'CCR_%AC'!F13</f>
        <v>0</v>
      </c>
      <c r="G13" s="135">
        <f>VLOOKUP($A13,'Q9B-L2'!$A:$WWW,4,FALSE)*'CCR_%AC'!G13</f>
        <v>0</v>
      </c>
      <c r="H13" s="135">
        <f>VLOOKUP($A13,'Q9B-L2'!$A:$WWW,4,FALSE)*'CCR_%AC'!H13</f>
        <v>0</v>
      </c>
      <c r="I13" s="135">
        <f>VLOOKUP($A13,'Q9B-L2'!$A:$WWW,4,FALSE)*'CCR_%AC'!I13</f>
        <v>0</v>
      </c>
      <c r="J13" s="135">
        <f>VLOOKUP($A13,'Q9B-L2'!$A:$WWW,4,FALSE)*'CCR_%AC'!J13</f>
        <v>0</v>
      </c>
      <c r="K13" s="135">
        <f>VLOOKUP($A13,'Q9B-L2'!$A:$WWW,4,FALSE)*'CCR_%AC'!K13</f>
        <v>810.5702298717157</v>
      </c>
      <c r="L13" s="135">
        <f>VLOOKUP($A13,'Q9B-L2'!$A:$WWW,4,FALSE)*'CCR_%AC'!L13</f>
        <v>5673.9916091020095</v>
      </c>
      <c r="M13" s="135">
        <f>VLOOKUP($A13,'Q9B-L2'!$A:$WWW,4,FALSE)*'CCR_%AC'!M13</f>
        <v>12969.123677947449</v>
      </c>
      <c r="N13" s="135">
        <f>VLOOKUP($A13,'Q9B-L2'!$A:$WWW,4,FALSE)*'CCR_%AC'!N13</f>
        <v>21074.825976664608</v>
      </c>
      <c r="O13" s="135">
        <f>VLOOKUP($A13,'Q9B-L2'!$A:$WWW,4,FALSE)*'CCR_%AC'!O13</f>
        <v>29991.098505253482</v>
      </c>
      <c r="P13" s="135">
        <f>VLOOKUP($A13,'Q9B-L2'!$A:$WWW,4,FALSE)*'CCR_%AC'!P13</f>
        <v>40528.511493585786</v>
      </c>
      <c r="Q13" s="135">
        <f>VLOOKUP($A13,'Q9B-L2'!$A:$WWW,4,FALSE)*'CCR_%AC'!Q13</f>
        <v>40528.511493585786</v>
      </c>
      <c r="R13" s="135">
        <f>VLOOKUP($A13,'Q9B-L2'!$A:$WWW,4,FALSE)*'CCR_%AC'!R13</f>
        <v>40528.511493585786</v>
      </c>
      <c r="S13" s="135">
        <f>VLOOKUP($A13,'Q9B-L2'!$A:$WWW,4,FALSE)*'CCR_%AC'!S13</f>
        <v>40528.511493585786</v>
      </c>
      <c r="T13" s="135">
        <f>VLOOKUP($A13,'Q9B-L2'!$A:$WWW,4,FALSE)*'CCR_%AC'!T13</f>
        <v>40528.511493585786</v>
      </c>
      <c r="U13" s="135">
        <f>VLOOKUP($A13,'Q9B-L2'!$A:$WWW,4,FALSE)*'CCR_%AC'!U13</f>
        <v>40528.511493585786</v>
      </c>
      <c r="V13" s="135">
        <f>VLOOKUP($A13,'Q9B-L2'!$A:$WWW,4,FALSE)*'CCR_%AC'!V13</f>
        <v>40528.511493585786</v>
      </c>
      <c r="W13" s="135">
        <f>VLOOKUP($A13,'Q9B-L2'!$A:$WWW,4,FALSE)*'CCR_%AC'!W13</f>
        <v>40528.511493585786</v>
      </c>
      <c r="X13" s="135">
        <f>VLOOKUP($A13,'Q9B-L2'!$A:$WWW,4,FALSE)*'CCR_%AC'!X13</f>
        <v>40528.511493585786</v>
      </c>
      <c r="Y13" s="135">
        <f>VLOOKUP($A13,'Q9B-L2'!$A:$WWW,4,FALSE)*'CCR_%AC'!Y13</f>
        <v>40528.511493585786</v>
      </c>
      <c r="Z13" s="135">
        <f>VLOOKUP($A13,'Q9B-L2'!$A:$WWW,4,FALSE)*'CCR_%AC'!Z13</f>
        <v>40528.511493585786</v>
      </c>
      <c r="AA13" s="135">
        <f>VLOOKUP($A13,'Q9B-L2'!$A:$WWW,4,FALSE)*'CCR_%AC'!AA13</f>
        <v>40528.511493585786</v>
      </c>
      <c r="AB13" s="135">
        <f>VLOOKUP($A13,'Q9B-L2'!$A:$WWW,4,FALSE)*'CCR_%AC'!AB13</f>
        <v>40528.511493585786</v>
      </c>
      <c r="AC13" s="135">
        <f>VLOOKUP($A13,'Q9B-L2'!$A:$WWW,4,FALSE)*'CCR_%AC'!AC13</f>
        <v>40528.511493585786</v>
      </c>
      <c r="AD13" s="135">
        <f>VLOOKUP($A13,'Q9B-L2'!$A:$WWW,4,FALSE)*'CCR_%AC'!AD13</f>
        <v>40528.511493585786</v>
      </c>
      <c r="AE13" s="135">
        <f>VLOOKUP($A13,'Q9B-L2'!$A:$WWW,4,FALSE)*'CCR_%AC'!AE13</f>
        <v>40528.511493585786</v>
      </c>
      <c r="AF13" s="135">
        <f>VLOOKUP($A13,'Q9B-L2'!$A:$WWW,4,FALSE)*'CCR_%AC'!AF13</f>
        <v>40528.511493585786</v>
      </c>
      <c r="AG13" s="135">
        <f>VLOOKUP($A13,'Q9B-L2'!$A:$WWW,4,FALSE)*'CCR_%AC'!AG13</f>
        <v>40528.511493585786</v>
      </c>
      <c r="AH13" s="135">
        <f>VLOOKUP($A13,'Q9B-L2'!$A:$WWW,4,FALSE)*'CCR_%AC'!AH13</f>
        <v>40528.511493585786</v>
      </c>
      <c r="AI13" s="135">
        <f>VLOOKUP($A13,'Q9B-L2'!$A:$WWW,4,FALSE)*'CCR_%AC'!AI13</f>
        <v>40528.511493585786</v>
      </c>
      <c r="AJ13" s="135">
        <f>VLOOKUP($A13,'Q9B-L2'!$A:$WWW,4,FALSE)*'CCR_%AC'!AJ13</f>
        <v>40528.511493585786</v>
      </c>
      <c r="AK13" s="135">
        <f>VLOOKUP($A13,'Q9B-L2'!$A:$WWW,4,FALSE)*'CCR_%AC'!AK13</f>
        <v>40528.511493585786</v>
      </c>
      <c r="AL13" s="135">
        <f>VLOOKUP($A13,'Q9B-L2'!$A:$WWW,4,FALSE)*'CCR_%AC'!AL13</f>
        <v>40528.511493585786</v>
      </c>
      <c r="AM13" s="135">
        <f>VLOOKUP($A13,'Q9B-L2'!$A:$WWW,4,FALSE)*'CCR_%AC'!AM13</f>
        <v>40528.511493585786</v>
      </c>
      <c r="AN13" s="135">
        <f>VLOOKUP($A13,'Q9B-L2'!$A:$WWW,4,FALSE)*'CCR_%AC'!AN13</f>
        <v>40528.511493585786</v>
      </c>
      <c r="AO13" s="135">
        <f>VLOOKUP($A13,'Q9B-L2'!$A:$WWW,4,FALSE)*'CCR_%AC'!AO13</f>
        <v>40528.511493585786</v>
      </c>
      <c r="AP13" s="135">
        <f>VLOOKUP($A13,'Q9B-L2'!$A:$WWW,4,FALSE)*'CCR_%AC'!AP13</f>
        <v>40528.511493585786</v>
      </c>
      <c r="AQ13" s="135">
        <f>VLOOKUP($A13,'Q9B-L2'!$A:$WWW,4,FALSE)*'CCR_%AC'!AQ13</f>
        <v>40528.511493585786</v>
      </c>
      <c r="AR13" s="135">
        <f>VLOOKUP($A13,'Q9B-L2'!$A:$WWW,4,FALSE)*'CCR_%AC'!AR13</f>
        <v>40528.511493585786</v>
      </c>
      <c r="AS13" s="135">
        <f>VLOOKUP($A13,'Q9B-L2'!$A:$WWW,4,FALSE)*'CCR_%AC'!AS13</f>
        <v>40528.511493585786</v>
      </c>
      <c r="AT13" s="135">
        <f>VLOOKUP($A13,'Q9B-L2'!$A:$WWW,4,FALSE)*'CCR_%AC'!AT13</f>
        <v>40528.511493585786</v>
      </c>
      <c r="AU13" s="135">
        <f>VLOOKUP($A13,'Q9B-L2'!$A:$WWW,4,FALSE)*'CCR_%AC'!AU13</f>
        <v>40528.511493585786</v>
      </c>
      <c r="AV13" s="135">
        <f>VLOOKUP($A13,'Q9B-L2'!$A:$WWW,4,FALSE)*'CCR_%AC'!AV13</f>
        <v>40528.511493585786</v>
      </c>
      <c r="AW13" s="135">
        <f>VLOOKUP($A13,'Q9B-L2'!$A:$WWW,4,FALSE)*'CCR_%AC'!AW13</f>
        <v>40528.511493585786</v>
      </c>
      <c r="AX13" s="135">
        <f>VLOOKUP($A13,'Q9B-L2'!$A:$WWW,4,FALSE)*'CCR_%AC'!AX13</f>
        <v>40528.511493585786</v>
      </c>
      <c r="AY13" s="135">
        <f>VLOOKUP($A13,'Q9B-L2'!$A:$WWW,4,FALSE)*'CCR_%AC'!AY13</f>
        <v>40528.511493585786</v>
      </c>
      <c r="AZ13" s="135">
        <f>VLOOKUP($A13,'Q9B-L2'!$A:$WWW,4,FALSE)*'CCR_%AC'!AZ13</f>
        <v>40528.511493585786</v>
      </c>
      <c r="BA13" s="135">
        <f>VLOOKUP($A13,'Q9B-L2'!$A:$WWW,4,FALSE)*'CCR_%AC'!BA13</f>
        <v>40528.511493585786</v>
      </c>
      <c r="BB13" s="135">
        <f>VLOOKUP($A13,'Q9B-L2'!$A:$WWW,4,FALSE)*'CCR_%AC'!BB13</f>
        <v>40528.511493585786</v>
      </c>
      <c r="BC13" s="135">
        <f>VLOOKUP($A13,'Q9B-L2'!$A:$WWW,4,FALSE)*'CCR_%AC'!BC13</f>
        <v>40528.511493585786</v>
      </c>
      <c r="BD13" s="135">
        <f>VLOOKUP($A13,'Q9B-L2'!$A:$WWW,4,FALSE)*'CCR_%AC'!BD13</f>
        <v>40528.511493585786</v>
      </c>
      <c r="BE13" s="135">
        <f>VLOOKUP($A13,'Q9B-L2'!$A:$WWW,4,FALSE)*'CCR_%AC'!BE13</f>
        <v>40528.511493585786</v>
      </c>
      <c r="BF13" s="135">
        <f>VLOOKUP($A13,'Q9B-L2'!$A:$WWW,4,FALSE)*'CCR_%AC'!BF13</f>
        <v>40528.511493585786</v>
      </c>
      <c r="BG13" s="135">
        <f>VLOOKUP($A13,'Q9B-L2'!$A:$WWW,4,FALSE)*'CCR_%AC'!BG13</f>
        <v>40528.511493585786</v>
      </c>
      <c r="BH13" s="135">
        <f>VLOOKUP($A13,'Q9B-L2'!$A:$WWW,4,FALSE)*'CCR_%AC'!BH13</f>
        <v>40528.511493585786</v>
      </c>
      <c r="BI13" s="135">
        <f>VLOOKUP($A13,'Q9B-L2'!$A:$WWW,4,FALSE)*'CCR_%AC'!BI13</f>
        <v>40528.511493585786</v>
      </c>
      <c r="BJ13" s="135">
        <f>VLOOKUP($A13,'Q9B-L2'!$A:$WWW,4,FALSE)*'CCR_%AC'!BJ13</f>
        <v>40528.511493585786</v>
      </c>
      <c r="BK13" s="135">
        <f>VLOOKUP($A13,'Q9B-L2'!$A:$WWW,4,FALSE)*'CCR_%AC'!BK13</f>
        <v>40528.511493585786</v>
      </c>
      <c r="BL13" s="135">
        <f>VLOOKUP($A13,'Q9B-L2'!$A:$WWW,4,FALSE)*'CCR_%AC'!BL13</f>
        <v>40528.511493585786</v>
      </c>
    </row>
    <row r="14" spans="1:64" ht="16.5" customHeight="1" outlineLevel="3" x14ac:dyDescent="0.25">
      <c r="A14" s="30" t="s">
        <v>13</v>
      </c>
      <c r="B14" s="31" t="s">
        <v>14</v>
      </c>
      <c r="C14" s="97" t="str">
        <f>'CCR_%AC'!C14</f>
        <v>-</v>
      </c>
      <c r="D14" s="97" t="str">
        <f>'CCR_%AC'!D14</f>
        <v>-</v>
      </c>
      <c r="E14" s="134" t="s">
        <v>839</v>
      </c>
      <c r="F14" s="135" t="s">
        <v>839</v>
      </c>
      <c r="G14" s="135" t="s">
        <v>839</v>
      </c>
      <c r="H14" s="135" t="s">
        <v>839</v>
      </c>
      <c r="I14" s="135" t="s">
        <v>839</v>
      </c>
      <c r="J14" s="135" t="s">
        <v>839</v>
      </c>
      <c r="K14" s="135" t="s">
        <v>839</v>
      </c>
      <c r="L14" s="135" t="s">
        <v>839</v>
      </c>
      <c r="M14" s="135" t="s">
        <v>839</v>
      </c>
      <c r="N14" s="135" t="s">
        <v>839</v>
      </c>
      <c r="O14" s="135" t="s">
        <v>839</v>
      </c>
      <c r="P14" s="135" t="s">
        <v>839</v>
      </c>
      <c r="Q14" s="135" t="s">
        <v>839</v>
      </c>
      <c r="R14" s="135" t="s">
        <v>839</v>
      </c>
      <c r="S14" s="135" t="s">
        <v>839</v>
      </c>
      <c r="T14" s="135" t="s">
        <v>839</v>
      </c>
      <c r="U14" s="135" t="s">
        <v>839</v>
      </c>
      <c r="V14" s="135" t="s">
        <v>839</v>
      </c>
      <c r="W14" s="135" t="s">
        <v>839</v>
      </c>
      <c r="X14" s="135" t="s">
        <v>839</v>
      </c>
      <c r="Y14" s="135" t="s">
        <v>839</v>
      </c>
      <c r="Z14" s="135" t="s">
        <v>839</v>
      </c>
      <c r="AA14" s="135" t="s">
        <v>839</v>
      </c>
      <c r="AB14" s="135" t="s">
        <v>839</v>
      </c>
      <c r="AC14" s="135" t="s">
        <v>839</v>
      </c>
      <c r="AD14" s="135" t="s">
        <v>839</v>
      </c>
      <c r="AE14" s="135" t="s">
        <v>839</v>
      </c>
      <c r="AF14" s="135" t="s">
        <v>839</v>
      </c>
      <c r="AG14" s="135" t="s">
        <v>839</v>
      </c>
      <c r="AH14" s="135" t="s">
        <v>839</v>
      </c>
      <c r="AI14" s="135" t="s">
        <v>839</v>
      </c>
      <c r="AJ14" s="135" t="s">
        <v>839</v>
      </c>
      <c r="AK14" s="135" t="s">
        <v>839</v>
      </c>
      <c r="AL14" s="135" t="s">
        <v>839</v>
      </c>
      <c r="AM14" s="135" t="s">
        <v>839</v>
      </c>
      <c r="AN14" s="135" t="s">
        <v>839</v>
      </c>
      <c r="AO14" s="135" t="s">
        <v>839</v>
      </c>
      <c r="AP14" s="135" t="s">
        <v>839</v>
      </c>
      <c r="AQ14" s="135" t="s">
        <v>839</v>
      </c>
      <c r="AR14" s="135" t="s">
        <v>839</v>
      </c>
      <c r="AS14" s="135" t="s">
        <v>839</v>
      </c>
      <c r="AT14" s="135" t="s">
        <v>839</v>
      </c>
      <c r="AU14" s="135" t="s">
        <v>839</v>
      </c>
      <c r="AV14" s="135" t="s">
        <v>839</v>
      </c>
      <c r="AW14" s="135" t="s">
        <v>839</v>
      </c>
      <c r="AX14" s="135" t="s">
        <v>839</v>
      </c>
      <c r="AY14" s="135" t="s">
        <v>839</v>
      </c>
      <c r="AZ14" s="135" t="s">
        <v>839</v>
      </c>
      <c r="BA14" s="135" t="s">
        <v>839</v>
      </c>
      <c r="BB14" s="135" t="s">
        <v>839</v>
      </c>
      <c r="BC14" s="135" t="s">
        <v>839</v>
      </c>
      <c r="BD14" s="135" t="s">
        <v>839</v>
      </c>
      <c r="BE14" s="135" t="s">
        <v>839</v>
      </c>
      <c r="BF14" s="135" t="s">
        <v>839</v>
      </c>
      <c r="BG14" s="135" t="s">
        <v>839</v>
      </c>
      <c r="BH14" s="135" t="s">
        <v>839</v>
      </c>
      <c r="BI14" s="135" t="s">
        <v>839</v>
      </c>
      <c r="BJ14" s="135" t="s">
        <v>839</v>
      </c>
      <c r="BK14" s="135" t="s">
        <v>839</v>
      </c>
      <c r="BL14" s="135" t="s">
        <v>839</v>
      </c>
    </row>
    <row r="15" spans="1:64" ht="16.5" customHeight="1" outlineLevel="2" x14ac:dyDescent="0.25">
      <c r="A15" s="26" t="s">
        <v>15</v>
      </c>
      <c r="B15" s="27" t="s">
        <v>16</v>
      </c>
      <c r="C15" s="93">
        <f>'CCR_%AC'!C15</f>
        <v>47207</v>
      </c>
      <c r="D15" s="93">
        <f>'CCR_%AC'!D15</f>
        <v>47936</v>
      </c>
      <c r="E15" s="132">
        <f>SUBTOTAL(9,E16:E17)</f>
        <v>0</v>
      </c>
      <c r="F15" s="133">
        <f t="shared" ref="F15:BL15" si="64">SUBTOTAL(9,F16:F17)</f>
        <v>0</v>
      </c>
      <c r="G15" s="133">
        <f t="shared" si="64"/>
        <v>0</v>
      </c>
      <c r="H15" s="133">
        <f t="shared" si="64"/>
        <v>0</v>
      </c>
      <c r="I15" s="133">
        <f t="shared" si="64"/>
        <v>0</v>
      </c>
      <c r="J15" s="133">
        <f t="shared" si="64"/>
        <v>0</v>
      </c>
      <c r="K15" s="133">
        <f t="shared" si="64"/>
        <v>0</v>
      </c>
      <c r="L15" s="133">
        <f t="shared" si="64"/>
        <v>0</v>
      </c>
      <c r="M15" s="133">
        <f t="shared" si="64"/>
        <v>4851.9838628085281</v>
      </c>
      <c r="N15" s="133">
        <f t="shared" si="64"/>
        <v>19407.935451234112</v>
      </c>
      <c r="O15" s="133">
        <f t="shared" si="64"/>
        <v>48519.838628085279</v>
      </c>
      <c r="P15" s="133">
        <f t="shared" si="64"/>
        <v>97039.677256170558</v>
      </c>
      <c r="Q15" s="133">
        <f t="shared" si="64"/>
        <v>97039.677256170558</v>
      </c>
      <c r="R15" s="133">
        <f t="shared" si="64"/>
        <v>97039.677256170558</v>
      </c>
      <c r="S15" s="133">
        <f t="shared" si="64"/>
        <v>97039.677256170558</v>
      </c>
      <c r="T15" s="133">
        <f t="shared" si="64"/>
        <v>97039.677256170558</v>
      </c>
      <c r="U15" s="133">
        <f t="shared" si="64"/>
        <v>97039.677256170558</v>
      </c>
      <c r="V15" s="133">
        <f t="shared" si="64"/>
        <v>97039.677256170558</v>
      </c>
      <c r="W15" s="133">
        <f t="shared" si="64"/>
        <v>97039.677256170558</v>
      </c>
      <c r="X15" s="133">
        <f t="shared" si="64"/>
        <v>97039.677256170558</v>
      </c>
      <c r="Y15" s="133">
        <f t="shared" si="64"/>
        <v>97039.677256170558</v>
      </c>
      <c r="Z15" s="133">
        <f t="shared" si="64"/>
        <v>97039.677256170558</v>
      </c>
      <c r="AA15" s="133">
        <f t="shared" si="64"/>
        <v>97039.677256170558</v>
      </c>
      <c r="AB15" s="133">
        <f t="shared" si="64"/>
        <v>97039.677256170558</v>
      </c>
      <c r="AC15" s="133">
        <f t="shared" si="64"/>
        <v>97039.677256170558</v>
      </c>
      <c r="AD15" s="133">
        <f t="shared" si="64"/>
        <v>97039.677256170558</v>
      </c>
      <c r="AE15" s="133">
        <f t="shared" si="64"/>
        <v>97039.677256170558</v>
      </c>
      <c r="AF15" s="133">
        <f t="shared" si="64"/>
        <v>97039.677256170558</v>
      </c>
      <c r="AG15" s="133">
        <f t="shared" si="64"/>
        <v>97039.677256170558</v>
      </c>
      <c r="AH15" s="133">
        <f t="shared" si="64"/>
        <v>97039.677256170558</v>
      </c>
      <c r="AI15" s="133">
        <f t="shared" si="64"/>
        <v>97039.677256170558</v>
      </c>
      <c r="AJ15" s="133">
        <f t="shared" si="64"/>
        <v>97039.677256170558</v>
      </c>
      <c r="AK15" s="133">
        <f t="shared" si="64"/>
        <v>97039.677256170558</v>
      </c>
      <c r="AL15" s="133">
        <f t="shared" si="64"/>
        <v>97039.677256170558</v>
      </c>
      <c r="AM15" s="133">
        <f t="shared" si="64"/>
        <v>97039.677256170558</v>
      </c>
      <c r="AN15" s="133">
        <f t="shared" si="64"/>
        <v>97039.677256170558</v>
      </c>
      <c r="AO15" s="133">
        <f t="shared" si="64"/>
        <v>97039.677256170558</v>
      </c>
      <c r="AP15" s="133">
        <f t="shared" si="64"/>
        <v>97039.677256170558</v>
      </c>
      <c r="AQ15" s="133">
        <f t="shared" si="64"/>
        <v>97039.677256170558</v>
      </c>
      <c r="AR15" s="133">
        <f t="shared" si="64"/>
        <v>97039.677256170558</v>
      </c>
      <c r="AS15" s="133">
        <f t="shared" si="64"/>
        <v>97039.677256170558</v>
      </c>
      <c r="AT15" s="133">
        <f t="shared" si="64"/>
        <v>97039.677256170558</v>
      </c>
      <c r="AU15" s="133">
        <f t="shared" si="64"/>
        <v>97039.677256170558</v>
      </c>
      <c r="AV15" s="133">
        <f t="shared" si="64"/>
        <v>97039.677256170558</v>
      </c>
      <c r="AW15" s="133">
        <f t="shared" si="64"/>
        <v>97039.677256170558</v>
      </c>
      <c r="AX15" s="133">
        <f t="shared" si="64"/>
        <v>97039.677256170558</v>
      </c>
      <c r="AY15" s="133">
        <f t="shared" si="64"/>
        <v>97039.677256170558</v>
      </c>
      <c r="AZ15" s="133">
        <f t="shared" si="64"/>
        <v>97039.677256170558</v>
      </c>
      <c r="BA15" s="133">
        <f t="shared" si="64"/>
        <v>97039.677256170558</v>
      </c>
      <c r="BB15" s="133">
        <f t="shared" si="64"/>
        <v>97039.677256170558</v>
      </c>
      <c r="BC15" s="133">
        <f t="shared" si="64"/>
        <v>97039.677256170558</v>
      </c>
      <c r="BD15" s="133">
        <f t="shared" si="64"/>
        <v>97039.677256170558</v>
      </c>
      <c r="BE15" s="133">
        <f t="shared" si="64"/>
        <v>97039.677256170558</v>
      </c>
      <c r="BF15" s="133">
        <f t="shared" si="64"/>
        <v>97039.677256170558</v>
      </c>
      <c r="BG15" s="133">
        <f t="shared" si="64"/>
        <v>97039.677256170558</v>
      </c>
      <c r="BH15" s="133">
        <f t="shared" si="64"/>
        <v>97039.677256170558</v>
      </c>
      <c r="BI15" s="133">
        <f t="shared" si="64"/>
        <v>97039.677256170558</v>
      </c>
      <c r="BJ15" s="133">
        <f t="shared" si="64"/>
        <v>97039.677256170558</v>
      </c>
      <c r="BK15" s="133">
        <f t="shared" si="64"/>
        <v>97039.677256170558</v>
      </c>
      <c r="BL15" s="133">
        <f t="shared" si="64"/>
        <v>97039.677256170558</v>
      </c>
    </row>
    <row r="16" spans="1:64" ht="16.5" customHeight="1" outlineLevel="3" x14ac:dyDescent="0.25">
      <c r="A16" s="30" t="s">
        <v>17</v>
      </c>
      <c r="B16" s="31" t="s">
        <v>12</v>
      </c>
      <c r="C16" s="97">
        <f>'CCR_%AC'!C16</f>
        <v>47207</v>
      </c>
      <c r="D16" s="97">
        <f>'CCR_%AC'!D16</f>
        <v>47936</v>
      </c>
      <c r="E16" s="134">
        <f>VLOOKUP($A16,'Q9B-L2'!$A:$WWW,4,FALSE)*'CCR_%AC'!E16</f>
        <v>0</v>
      </c>
      <c r="F16" s="135">
        <f>VLOOKUP($A16,'Q9B-L2'!$A:$WWW,4,FALSE)*'CCR_%AC'!F16</f>
        <v>0</v>
      </c>
      <c r="G16" s="135">
        <f>VLOOKUP($A16,'Q9B-L2'!$A:$WWW,4,FALSE)*'CCR_%AC'!G16</f>
        <v>0</v>
      </c>
      <c r="H16" s="135">
        <f>VLOOKUP($A16,'Q9B-L2'!$A:$WWW,4,FALSE)*'CCR_%AC'!H16</f>
        <v>0</v>
      </c>
      <c r="I16" s="135">
        <f>VLOOKUP($A16,'Q9B-L2'!$A:$WWW,4,FALSE)*'CCR_%AC'!I16</f>
        <v>0</v>
      </c>
      <c r="J16" s="135">
        <f>VLOOKUP($A16,'Q9B-L2'!$A:$WWW,4,FALSE)*'CCR_%AC'!J16</f>
        <v>0</v>
      </c>
      <c r="K16" s="135">
        <f>VLOOKUP($A16,'Q9B-L2'!$A:$WWW,4,FALSE)*'CCR_%AC'!K16</f>
        <v>0</v>
      </c>
      <c r="L16" s="135">
        <f>VLOOKUP($A16,'Q9B-L2'!$A:$WWW,4,FALSE)*'CCR_%AC'!L16</f>
        <v>0</v>
      </c>
      <c r="M16" s="135">
        <f>VLOOKUP($A16,'Q9B-L2'!$A:$WWW,4,FALSE)*'CCR_%AC'!M16</f>
        <v>4851.9838628085281</v>
      </c>
      <c r="N16" s="135">
        <f>VLOOKUP($A16,'Q9B-L2'!$A:$WWW,4,FALSE)*'CCR_%AC'!N16</f>
        <v>19407.935451234112</v>
      </c>
      <c r="O16" s="135">
        <f>VLOOKUP($A16,'Q9B-L2'!$A:$WWW,4,FALSE)*'CCR_%AC'!O16</f>
        <v>48519.838628085279</v>
      </c>
      <c r="P16" s="135">
        <f>VLOOKUP($A16,'Q9B-L2'!$A:$WWW,4,FALSE)*'CCR_%AC'!P16</f>
        <v>97039.677256170558</v>
      </c>
      <c r="Q16" s="135">
        <f>VLOOKUP($A16,'Q9B-L2'!$A:$WWW,4,FALSE)*'CCR_%AC'!Q16</f>
        <v>97039.677256170558</v>
      </c>
      <c r="R16" s="135">
        <f>VLOOKUP($A16,'Q9B-L2'!$A:$WWW,4,FALSE)*'CCR_%AC'!R16</f>
        <v>97039.677256170558</v>
      </c>
      <c r="S16" s="135">
        <f>VLOOKUP($A16,'Q9B-L2'!$A:$WWW,4,FALSE)*'CCR_%AC'!S16</f>
        <v>97039.677256170558</v>
      </c>
      <c r="T16" s="135">
        <f>VLOOKUP($A16,'Q9B-L2'!$A:$WWW,4,FALSE)*'CCR_%AC'!T16</f>
        <v>97039.677256170558</v>
      </c>
      <c r="U16" s="135">
        <f>VLOOKUP($A16,'Q9B-L2'!$A:$WWW,4,FALSE)*'CCR_%AC'!U16</f>
        <v>97039.677256170558</v>
      </c>
      <c r="V16" s="135">
        <f>VLOOKUP($A16,'Q9B-L2'!$A:$WWW,4,FALSE)*'CCR_%AC'!V16</f>
        <v>97039.677256170558</v>
      </c>
      <c r="W16" s="135">
        <f>VLOOKUP($A16,'Q9B-L2'!$A:$WWW,4,FALSE)*'CCR_%AC'!W16</f>
        <v>97039.677256170558</v>
      </c>
      <c r="X16" s="135">
        <f>VLOOKUP($A16,'Q9B-L2'!$A:$WWW,4,FALSE)*'CCR_%AC'!X16</f>
        <v>97039.677256170558</v>
      </c>
      <c r="Y16" s="135">
        <f>VLOOKUP($A16,'Q9B-L2'!$A:$WWW,4,FALSE)*'CCR_%AC'!Y16</f>
        <v>97039.677256170558</v>
      </c>
      <c r="Z16" s="135">
        <f>VLOOKUP($A16,'Q9B-L2'!$A:$WWW,4,FALSE)*'CCR_%AC'!Z16</f>
        <v>97039.677256170558</v>
      </c>
      <c r="AA16" s="135">
        <f>VLOOKUP($A16,'Q9B-L2'!$A:$WWW,4,FALSE)*'CCR_%AC'!AA16</f>
        <v>97039.677256170558</v>
      </c>
      <c r="AB16" s="135">
        <f>VLOOKUP($A16,'Q9B-L2'!$A:$WWW,4,FALSE)*'CCR_%AC'!AB16</f>
        <v>97039.677256170558</v>
      </c>
      <c r="AC16" s="135">
        <f>VLOOKUP($A16,'Q9B-L2'!$A:$WWW,4,FALSE)*'CCR_%AC'!AC16</f>
        <v>97039.677256170558</v>
      </c>
      <c r="AD16" s="135">
        <f>VLOOKUP($A16,'Q9B-L2'!$A:$WWW,4,FALSE)*'CCR_%AC'!AD16</f>
        <v>97039.677256170558</v>
      </c>
      <c r="AE16" s="135">
        <f>VLOOKUP($A16,'Q9B-L2'!$A:$WWW,4,FALSE)*'CCR_%AC'!AE16</f>
        <v>97039.677256170558</v>
      </c>
      <c r="AF16" s="135">
        <f>VLOOKUP($A16,'Q9B-L2'!$A:$WWW,4,FALSE)*'CCR_%AC'!AF16</f>
        <v>97039.677256170558</v>
      </c>
      <c r="AG16" s="135">
        <f>VLOOKUP($A16,'Q9B-L2'!$A:$WWW,4,FALSE)*'CCR_%AC'!AG16</f>
        <v>97039.677256170558</v>
      </c>
      <c r="AH16" s="135">
        <f>VLOOKUP($A16,'Q9B-L2'!$A:$WWW,4,FALSE)*'CCR_%AC'!AH16</f>
        <v>97039.677256170558</v>
      </c>
      <c r="AI16" s="135">
        <f>VLOOKUP($A16,'Q9B-L2'!$A:$WWW,4,FALSE)*'CCR_%AC'!AI16</f>
        <v>97039.677256170558</v>
      </c>
      <c r="AJ16" s="135">
        <f>VLOOKUP($A16,'Q9B-L2'!$A:$WWW,4,FALSE)*'CCR_%AC'!AJ16</f>
        <v>97039.677256170558</v>
      </c>
      <c r="AK16" s="135">
        <f>VLOOKUP($A16,'Q9B-L2'!$A:$WWW,4,FALSE)*'CCR_%AC'!AK16</f>
        <v>97039.677256170558</v>
      </c>
      <c r="AL16" s="135">
        <f>VLOOKUP($A16,'Q9B-L2'!$A:$WWW,4,FALSE)*'CCR_%AC'!AL16</f>
        <v>97039.677256170558</v>
      </c>
      <c r="AM16" s="135">
        <f>VLOOKUP($A16,'Q9B-L2'!$A:$WWW,4,FALSE)*'CCR_%AC'!AM16</f>
        <v>97039.677256170558</v>
      </c>
      <c r="AN16" s="135">
        <f>VLOOKUP($A16,'Q9B-L2'!$A:$WWW,4,FALSE)*'CCR_%AC'!AN16</f>
        <v>97039.677256170558</v>
      </c>
      <c r="AO16" s="135">
        <f>VLOOKUP($A16,'Q9B-L2'!$A:$WWW,4,FALSE)*'CCR_%AC'!AO16</f>
        <v>97039.677256170558</v>
      </c>
      <c r="AP16" s="135">
        <f>VLOOKUP($A16,'Q9B-L2'!$A:$WWW,4,FALSE)*'CCR_%AC'!AP16</f>
        <v>97039.677256170558</v>
      </c>
      <c r="AQ16" s="135">
        <f>VLOOKUP($A16,'Q9B-L2'!$A:$WWW,4,FALSE)*'CCR_%AC'!AQ16</f>
        <v>97039.677256170558</v>
      </c>
      <c r="AR16" s="135">
        <f>VLOOKUP($A16,'Q9B-L2'!$A:$WWW,4,FALSE)*'CCR_%AC'!AR16</f>
        <v>97039.677256170558</v>
      </c>
      <c r="AS16" s="135">
        <f>VLOOKUP($A16,'Q9B-L2'!$A:$WWW,4,FALSE)*'CCR_%AC'!AS16</f>
        <v>97039.677256170558</v>
      </c>
      <c r="AT16" s="135">
        <f>VLOOKUP($A16,'Q9B-L2'!$A:$WWW,4,FALSE)*'CCR_%AC'!AT16</f>
        <v>97039.677256170558</v>
      </c>
      <c r="AU16" s="135">
        <f>VLOOKUP($A16,'Q9B-L2'!$A:$WWW,4,FALSE)*'CCR_%AC'!AU16</f>
        <v>97039.677256170558</v>
      </c>
      <c r="AV16" s="135">
        <f>VLOOKUP($A16,'Q9B-L2'!$A:$WWW,4,FALSE)*'CCR_%AC'!AV16</f>
        <v>97039.677256170558</v>
      </c>
      <c r="AW16" s="135">
        <f>VLOOKUP($A16,'Q9B-L2'!$A:$WWW,4,FALSE)*'CCR_%AC'!AW16</f>
        <v>97039.677256170558</v>
      </c>
      <c r="AX16" s="135">
        <f>VLOOKUP($A16,'Q9B-L2'!$A:$WWW,4,FALSE)*'CCR_%AC'!AX16</f>
        <v>97039.677256170558</v>
      </c>
      <c r="AY16" s="135">
        <f>VLOOKUP($A16,'Q9B-L2'!$A:$WWW,4,FALSE)*'CCR_%AC'!AY16</f>
        <v>97039.677256170558</v>
      </c>
      <c r="AZ16" s="135">
        <f>VLOOKUP($A16,'Q9B-L2'!$A:$WWW,4,FALSE)*'CCR_%AC'!AZ16</f>
        <v>97039.677256170558</v>
      </c>
      <c r="BA16" s="135">
        <f>VLOOKUP($A16,'Q9B-L2'!$A:$WWW,4,FALSE)*'CCR_%AC'!BA16</f>
        <v>97039.677256170558</v>
      </c>
      <c r="BB16" s="135">
        <f>VLOOKUP($A16,'Q9B-L2'!$A:$WWW,4,FALSE)*'CCR_%AC'!BB16</f>
        <v>97039.677256170558</v>
      </c>
      <c r="BC16" s="135">
        <f>VLOOKUP($A16,'Q9B-L2'!$A:$WWW,4,FALSE)*'CCR_%AC'!BC16</f>
        <v>97039.677256170558</v>
      </c>
      <c r="BD16" s="135">
        <f>VLOOKUP($A16,'Q9B-L2'!$A:$WWW,4,FALSE)*'CCR_%AC'!BD16</f>
        <v>97039.677256170558</v>
      </c>
      <c r="BE16" s="135">
        <f>VLOOKUP($A16,'Q9B-L2'!$A:$WWW,4,FALSE)*'CCR_%AC'!BE16</f>
        <v>97039.677256170558</v>
      </c>
      <c r="BF16" s="135">
        <f>VLOOKUP($A16,'Q9B-L2'!$A:$WWW,4,FALSE)*'CCR_%AC'!BF16</f>
        <v>97039.677256170558</v>
      </c>
      <c r="BG16" s="135">
        <f>VLOOKUP($A16,'Q9B-L2'!$A:$WWW,4,FALSE)*'CCR_%AC'!BG16</f>
        <v>97039.677256170558</v>
      </c>
      <c r="BH16" s="135">
        <f>VLOOKUP($A16,'Q9B-L2'!$A:$WWW,4,FALSE)*'CCR_%AC'!BH16</f>
        <v>97039.677256170558</v>
      </c>
      <c r="BI16" s="135">
        <f>VLOOKUP($A16,'Q9B-L2'!$A:$WWW,4,FALSE)*'CCR_%AC'!BI16</f>
        <v>97039.677256170558</v>
      </c>
      <c r="BJ16" s="135">
        <f>VLOOKUP($A16,'Q9B-L2'!$A:$WWW,4,FALSE)*'CCR_%AC'!BJ16</f>
        <v>97039.677256170558</v>
      </c>
      <c r="BK16" s="135">
        <f>VLOOKUP($A16,'Q9B-L2'!$A:$WWW,4,FALSE)*'CCR_%AC'!BK16</f>
        <v>97039.677256170558</v>
      </c>
      <c r="BL16" s="135">
        <f>VLOOKUP($A16,'Q9B-L2'!$A:$WWW,4,FALSE)*'CCR_%AC'!BL16</f>
        <v>97039.677256170558</v>
      </c>
    </row>
    <row r="17" spans="1:64" ht="16.5" customHeight="1" outlineLevel="3" x14ac:dyDescent="0.25">
      <c r="A17" s="30" t="s">
        <v>18</v>
      </c>
      <c r="B17" s="31" t="s">
        <v>14</v>
      </c>
      <c r="C17" s="97" t="str">
        <f>'CCR_%AC'!C17</f>
        <v>-</v>
      </c>
      <c r="D17" s="97" t="str">
        <f>'CCR_%AC'!D17</f>
        <v>-</v>
      </c>
      <c r="E17" s="134" t="s">
        <v>839</v>
      </c>
      <c r="F17" s="135" t="s">
        <v>839</v>
      </c>
      <c r="G17" s="135" t="s">
        <v>839</v>
      </c>
      <c r="H17" s="135" t="s">
        <v>839</v>
      </c>
      <c r="I17" s="135" t="s">
        <v>839</v>
      </c>
      <c r="J17" s="135" t="s">
        <v>839</v>
      </c>
      <c r="K17" s="135" t="s">
        <v>839</v>
      </c>
      <c r="L17" s="135" t="s">
        <v>839</v>
      </c>
      <c r="M17" s="135" t="s">
        <v>839</v>
      </c>
      <c r="N17" s="135" t="s">
        <v>839</v>
      </c>
      <c r="O17" s="135" t="s">
        <v>839</v>
      </c>
      <c r="P17" s="135" t="s">
        <v>839</v>
      </c>
      <c r="Q17" s="135" t="s">
        <v>839</v>
      </c>
      <c r="R17" s="135" t="s">
        <v>839</v>
      </c>
      <c r="S17" s="135" t="s">
        <v>839</v>
      </c>
      <c r="T17" s="135" t="s">
        <v>839</v>
      </c>
      <c r="U17" s="135" t="s">
        <v>839</v>
      </c>
      <c r="V17" s="135" t="s">
        <v>839</v>
      </c>
      <c r="W17" s="135" t="s">
        <v>839</v>
      </c>
      <c r="X17" s="135" t="s">
        <v>839</v>
      </c>
      <c r="Y17" s="135" t="s">
        <v>839</v>
      </c>
      <c r="Z17" s="135" t="s">
        <v>839</v>
      </c>
      <c r="AA17" s="135" t="s">
        <v>839</v>
      </c>
      <c r="AB17" s="135" t="s">
        <v>839</v>
      </c>
      <c r="AC17" s="135" t="s">
        <v>839</v>
      </c>
      <c r="AD17" s="135" t="s">
        <v>839</v>
      </c>
      <c r="AE17" s="135" t="s">
        <v>839</v>
      </c>
      <c r="AF17" s="135" t="s">
        <v>839</v>
      </c>
      <c r="AG17" s="135" t="s">
        <v>839</v>
      </c>
      <c r="AH17" s="135" t="s">
        <v>839</v>
      </c>
      <c r="AI17" s="135" t="s">
        <v>839</v>
      </c>
      <c r="AJ17" s="135" t="s">
        <v>839</v>
      </c>
      <c r="AK17" s="135" t="s">
        <v>839</v>
      </c>
      <c r="AL17" s="135" t="s">
        <v>839</v>
      </c>
      <c r="AM17" s="135" t="s">
        <v>839</v>
      </c>
      <c r="AN17" s="135" t="s">
        <v>839</v>
      </c>
      <c r="AO17" s="135" t="s">
        <v>839</v>
      </c>
      <c r="AP17" s="135" t="s">
        <v>839</v>
      </c>
      <c r="AQ17" s="135" t="s">
        <v>839</v>
      </c>
      <c r="AR17" s="135" t="s">
        <v>839</v>
      </c>
      <c r="AS17" s="135" t="s">
        <v>839</v>
      </c>
      <c r="AT17" s="135" t="s">
        <v>839</v>
      </c>
      <c r="AU17" s="135" t="s">
        <v>839</v>
      </c>
      <c r="AV17" s="135" t="s">
        <v>839</v>
      </c>
      <c r="AW17" s="135" t="s">
        <v>839</v>
      </c>
      <c r="AX17" s="135" t="s">
        <v>839</v>
      </c>
      <c r="AY17" s="135" t="s">
        <v>839</v>
      </c>
      <c r="AZ17" s="135" t="s">
        <v>839</v>
      </c>
      <c r="BA17" s="135" t="s">
        <v>839</v>
      </c>
      <c r="BB17" s="135" t="s">
        <v>839</v>
      </c>
      <c r="BC17" s="135" t="s">
        <v>839</v>
      </c>
      <c r="BD17" s="135" t="s">
        <v>839</v>
      </c>
      <c r="BE17" s="135" t="s">
        <v>839</v>
      </c>
      <c r="BF17" s="135" t="s">
        <v>839</v>
      </c>
      <c r="BG17" s="135" t="s">
        <v>839</v>
      </c>
      <c r="BH17" s="135" t="s">
        <v>839</v>
      </c>
      <c r="BI17" s="135" t="s">
        <v>839</v>
      </c>
      <c r="BJ17" s="135" t="s">
        <v>839</v>
      </c>
      <c r="BK17" s="135" t="s">
        <v>839</v>
      </c>
      <c r="BL17" s="135" t="s">
        <v>839</v>
      </c>
    </row>
    <row r="18" spans="1:64" ht="16.5" customHeight="1" outlineLevel="2" x14ac:dyDescent="0.25">
      <c r="A18" s="26" t="s">
        <v>19</v>
      </c>
      <c r="B18" s="27" t="s">
        <v>20</v>
      </c>
      <c r="C18" s="93">
        <f>'CCR_%AC'!C18</f>
        <v>47357</v>
      </c>
      <c r="D18" s="93">
        <f>'CCR_%AC'!D18</f>
        <v>47936</v>
      </c>
      <c r="E18" s="132">
        <f>SUBTOTAL(9,E19:E20)</f>
        <v>0</v>
      </c>
      <c r="F18" s="133">
        <f t="shared" ref="F18:BL18" si="65">SUBTOTAL(9,F19:F20)</f>
        <v>0</v>
      </c>
      <c r="G18" s="133">
        <f t="shared" si="65"/>
        <v>0</v>
      </c>
      <c r="H18" s="133">
        <f t="shared" si="65"/>
        <v>0</v>
      </c>
      <c r="I18" s="133">
        <f t="shared" si="65"/>
        <v>0</v>
      </c>
      <c r="J18" s="133">
        <f t="shared" si="65"/>
        <v>0</v>
      </c>
      <c r="K18" s="133">
        <f t="shared" si="65"/>
        <v>0</v>
      </c>
      <c r="L18" s="133">
        <f t="shared" si="65"/>
        <v>0</v>
      </c>
      <c r="M18" s="133">
        <f t="shared" si="65"/>
        <v>1908.99032216266</v>
      </c>
      <c r="N18" s="133">
        <f t="shared" si="65"/>
        <v>7635.9612886506402</v>
      </c>
      <c r="O18" s="133">
        <f t="shared" si="65"/>
        <v>19089.903221626599</v>
      </c>
      <c r="P18" s="133">
        <f t="shared" si="65"/>
        <v>38179.806443253197</v>
      </c>
      <c r="Q18" s="133">
        <f t="shared" si="65"/>
        <v>38179.806443253197</v>
      </c>
      <c r="R18" s="133">
        <f t="shared" si="65"/>
        <v>38179.806443253197</v>
      </c>
      <c r="S18" s="133">
        <f t="shared" si="65"/>
        <v>38179.806443253197</v>
      </c>
      <c r="T18" s="133">
        <f t="shared" si="65"/>
        <v>38179.806443253197</v>
      </c>
      <c r="U18" s="133">
        <f t="shared" si="65"/>
        <v>38179.806443253197</v>
      </c>
      <c r="V18" s="133">
        <f t="shared" si="65"/>
        <v>38179.806443253197</v>
      </c>
      <c r="W18" s="133">
        <f t="shared" si="65"/>
        <v>38179.806443253197</v>
      </c>
      <c r="X18" s="133">
        <f t="shared" si="65"/>
        <v>38179.806443253197</v>
      </c>
      <c r="Y18" s="133">
        <f t="shared" si="65"/>
        <v>38179.806443253197</v>
      </c>
      <c r="Z18" s="133">
        <f t="shared" si="65"/>
        <v>38179.806443253197</v>
      </c>
      <c r="AA18" s="133">
        <f t="shared" si="65"/>
        <v>38179.806443253197</v>
      </c>
      <c r="AB18" s="133">
        <f t="shared" si="65"/>
        <v>38179.806443253197</v>
      </c>
      <c r="AC18" s="133">
        <f t="shared" si="65"/>
        <v>38179.806443253197</v>
      </c>
      <c r="AD18" s="133">
        <f t="shared" si="65"/>
        <v>38179.806443253197</v>
      </c>
      <c r="AE18" s="133">
        <f t="shared" si="65"/>
        <v>38179.806443253197</v>
      </c>
      <c r="AF18" s="133">
        <f t="shared" si="65"/>
        <v>38179.806443253197</v>
      </c>
      <c r="AG18" s="133">
        <f t="shared" si="65"/>
        <v>38179.806443253197</v>
      </c>
      <c r="AH18" s="133">
        <f t="shared" si="65"/>
        <v>38179.806443253197</v>
      </c>
      <c r="AI18" s="133">
        <f t="shared" si="65"/>
        <v>38179.806443253197</v>
      </c>
      <c r="AJ18" s="133">
        <f t="shared" si="65"/>
        <v>38179.806443253197</v>
      </c>
      <c r="AK18" s="133">
        <f t="shared" si="65"/>
        <v>38179.806443253197</v>
      </c>
      <c r="AL18" s="133">
        <f t="shared" si="65"/>
        <v>38179.806443253197</v>
      </c>
      <c r="AM18" s="133">
        <f t="shared" si="65"/>
        <v>38179.806443253197</v>
      </c>
      <c r="AN18" s="133">
        <f t="shared" si="65"/>
        <v>38179.806443253197</v>
      </c>
      <c r="AO18" s="133">
        <f t="shared" si="65"/>
        <v>38179.806443253197</v>
      </c>
      <c r="AP18" s="133">
        <f t="shared" si="65"/>
        <v>38179.806443253197</v>
      </c>
      <c r="AQ18" s="133">
        <f t="shared" si="65"/>
        <v>38179.806443253197</v>
      </c>
      <c r="AR18" s="133">
        <f t="shared" si="65"/>
        <v>38179.806443253197</v>
      </c>
      <c r="AS18" s="133">
        <f t="shared" si="65"/>
        <v>38179.806443253197</v>
      </c>
      <c r="AT18" s="133">
        <f t="shared" si="65"/>
        <v>38179.806443253197</v>
      </c>
      <c r="AU18" s="133">
        <f t="shared" si="65"/>
        <v>38179.806443253197</v>
      </c>
      <c r="AV18" s="133">
        <f t="shared" si="65"/>
        <v>38179.806443253197</v>
      </c>
      <c r="AW18" s="133">
        <f t="shared" si="65"/>
        <v>38179.806443253197</v>
      </c>
      <c r="AX18" s="133">
        <f t="shared" si="65"/>
        <v>38179.806443253197</v>
      </c>
      <c r="AY18" s="133">
        <f t="shared" si="65"/>
        <v>38179.806443253197</v>
      </c>
      <c r="AZ18" s="133">
        <f t="shared" si="65"/>
        <v>38179.806443253197</v>
      </c>
      <c r="BA18" s="133">
        <f t="shared" si="65"/>
        <v>38179.806443253197</v>
      </c>
      <c r="BB18" s="133">
        <f t="shared" si="65"/>
        <v>38179.806443253197</v>
      </c>
      <c r="BC18" s="133">
        <f t="shared" si="65"/>
        <v>38179.806443253197</v>
      </c>
      <c r="BD18" s="133">
        <f t="shared" si="65"/>
        <v>38179.806443253197</v>
      </c>
      <c r="BE18" s="133">
        <f t="shared" si="65"/>
        <v>38179.806443253197</v>
      </c>
      <c r="BF18" s="133">
        <f t="shared" si="65"/>
        <v>38179.806443253197</v>
      </c>
      <c r="BG18" s="133">
        <f t="shared" si="65"/>
        <v>38179.806443253197</v>
      </c>
      <c r="BH18" s="133">
        <f t="shared" si="65"/>
        <v>38179.806443253197</v>
      </c>
      <c r="BI18" s="133">
        <f t="shared" si="65"/>
        <v>38179.806443253197</v>
      </c>
      <c r="BJ18" s="133">
        <f t="shared" si="65"/>
        <v>38179.806443253197</v>
      </c>
      <c r="BK18" s="133">
        <f t="shared" si="65"/>
        <v>38179.806443253197</v>
      </c>
      <c r="BL18" s="133">
        <f t="shared" si="65"/>
        <v>38179.806443253197</v>
      </c>
    </row>
    <row r="19" spans="1:64" ht="16.5" customHeight="1" outlineLevel="3" x14ac:dyDescent="0.25">
      <c r="A19" s="30" t="s">
        <v>21</v>
      </c>
      <c r="B19" s="31" t="s">
        <v>12</v>
      </c>
      <c r="C19" s="97">
        <f>'CCR_%AC'!C19</f>
        <v>47357</v>
      </c>
      <c r="D19" s="97">
        <f>'CCR_%AC'!D19</f>
        <v>47936</v>
      </c>
      <c r="E19" s="134">
        <f>VLOOKUP($A19,'Q9B-L2'!$A:$WWW,4,FALSE)*'CCR_%AC'!E19</f>
        <v>0</v>
      </c>
      <c r="F19" s="135">
        <f>VLOOKUP($A19,'Q9B-L2'!$A:$WWW,4,FALSE)*'CCR_%AC'!F19</f>
        <v>0</v>
      </c>
      <c r="G19" s="135">
        <f>VLOOKUP($A19,'Q9B-L2'!$A:$WWW,4,FALSE)*'CCR_%AC'!G19</f>
        <v>0</v>
      </c>
      <c r="H19" s="135">
        <f>VLOOKUP($A19,'Q9B-L2'!$A:$WWW,4,FALSE)*'CCR_%AC'!H19</f>
        <v>0</v>
      </c>
      <c r="I19" s="135">
        <f>VLOOKUP($A19,'Q9B-L2'!$A:$WWW,4,FALSE)*'CCR_%AC'!I19</f>
        <v>0</v>
      </c>
      <c r="J19" s="135">
        <f>VLOOKUP($A19,'Q9B-L2'!$A:$WWW,4,FALSE)*'CCR_%AC'!J19</f>
        <v>0</v>
      </c>
      <c r="K19" s="135">
        <f>VLOOKUP($A19,'Q9B-L2'!$A:$WWW,4,FALSE)*'CCR_%AC'!K19</f>
        <v>0</v>
      </c>
      <c r="L19" s="135">
        <f>VLOOKUP($A19,'Q9B-L2'!$A:$WWW,4,FALSE)*'CCR_%AC'!L19</f>
        <v>0</v>
      </c>
      <c r="M19" s="135">
        <f>VLOOKUP($A19,'Q9B-L2'!$A:$WWW,4,FALSE)*'CCR_%AC'!M19</f>
        <v>1908.99032216266</v>
      </c>
      <c r="N19" s="135">
        <f>VLOOKUP($A19,'Q9B-L2'!$A:$WWW,4,FALSE)*'CCR_%AC'!N19</f>
        <v>7635.9612886506402</v>
      </c>
      <c r="O19" s="135">
        <f>VLOOKUP($A19,'Q9B-L2'!$A:$WWW,4,FALSE)*'CCR_%AC'!O19</f>
        <v>19089.903221626599</v>
      </c>
      <c r="P19" s="135">
        <f>VLOOKUP($A19,'Q9B-L2'!$A:$WWW,4,FALSE)*'CCR_%AC'!P19</f>
        <v>38179.806443253197</v>
      </c>
      <c r="Q19" s="135">
        <f>VLOOKUP($A19,'Q9B-L2'!$A:$WWW,4,FALSE)*'CCR_%AC'!Q19</f>
        <v>38179.806443253197</v>
      </c>
      <c r="R19" s="135">
        <f>VLOOKUP($A19,'Q9B-L2'!$A:$WWW,4,FALSE)*'CCR_%AC'!R19</f>
        <v>38179.806443253197</v>
      </c>
      <c r="S19" s="135">
        <f>VLOOKUP($A19,'Q9B-L2'!$A:$WWW,4,FALSE)*'CCR_%AC'!S19</f>
        <v>38179.806443253197</v>
      </c>
      <c r="T19" s="135">
        <f>VLOOKUP($A19,'Q9B-L2'!$A:$WWW,4,FALSE)*'CCR_%AC'!T19</f>
        <v>38179.806443253197</v>
      </c>
      <c r="U19" s="135">
        <f>VLOOKUP($A19,'Q9B-L2'!$A:$WWW,4,FALSE)*'CCR_%AC'!U19</f>
        <v>38179.806443253197</v>
      </c>
      <c r="V19" s="135">
        <f>VLOOKUP($A19,'Q9B-L2'!$A:$WWW,4,FALSE)*'CCR_%AC'!V19</f>
        <v>38179.806443253197</v>
      </c>
      <c r="W19" s="135">
        <f>VLOOKUP($A19,'Q9B-L2'!$A:$WWW,4,FALSE)*'CCR_%AC'!W19</f>
        <v>38179.806443253197</v>
      </c>
      <c r="X19" s="135">
        <f>VLOOKUP($A19,'Q9B-L2'!$A:$WWW,4,FALSE)*'CCR_%AC'!X19</f>
        <v>38179.806443253197</v>
      </c>
      <c r="Y19" s="135">
        <f>VLOOKUP($A19,'Q9B-L2'!$A:$WWW,4,FALSE)*'CCR_%AC'!Y19</f>
        <v>38179.806443253197</v>
      </c>
      <c r="Z19" s="135">
        <f>VLOOKUP($A19,'Q9B-L2'!$A:$WWW,4,FALSE)*'CCR_%AC'!Z19</f>
        <v>38179.806443253197</v>
      </c>
      <c r="AA19" s="135">
        <f>VLOOKUP($A19,'Q9B-L2'!$A:$WWW,4,FALSE)*'CCR_%AC'!AA19</f>
        <v>38179.806443253197</v>
      </c>
      <c r="AB19" s="135">
        <f>VLOOKUP($A19,'Q9B-L2'!$A:$WWW,4,FALSE)*'CCR_%AC'!AB19</f>
        <v>38179.806443253197</v>
      </c>
      <c r="AC19" s="135">
        <f>VLOOKUP($A19,'Q9B-L2'!$A:$WWW,4,FALSE)*'CCR_%AC'!AC19</f>
        <v>38179.806443253197</v>
      </c>
      <c r="AD19" s="135">
        <f>VLOOKUP($A19,'Q9B-L2'!$A:$WWW,4,FALSE)*'CCR_%AC'!AD19</f>
        <v>38179.806443253197</v>
      </c>
      <c r="AE19" s="135">
        <f>VLOOKUP($A19,'Q9B-L2'!$A:$WWW,4,FALSE)*'CCR_%AC'!AE19</f>
        <v>38179.806443253197</v>
      </c>
      <c r="AF19" s="135">
        <f>VLOOKUP($A19,'Q9B-L2'!$A:$WWW,4,FALSE)*'CCR_%AC'!AF19</f>
        <v>38179.806443253197</v>
      </c>
      <c r="AG19" s="135">
        <f>VLOOKUP($A19,'Q9B-L2'!$A:$WWW,4,FALSE)*'CCR_%AC'!AG19</f>
        <v>38179.806443253197</v>
      </c>
      <c r="AH19" s="135">
        <f>VLOOKUP($A19,'Q9B-L2'!$A:$WWW,4,FALSE)*'CCR_%AC'!AH19</f>
        <v>38179.806443253197</v>
      </c>
      <c r="AI19" s="135">
        <f>VLOOKUP($A19,'Q9B-L2'!$A:$WWW,4,FALSE)*'CCR_%AC'!AI19</f>
        <v>38179.806443253197</v>
      </c>
      <c r="AJ19" s="135">
        <f>VLOOKUP($A19,'Q9B-L2'!$A:$WWW,4,FALSE)*'CCR_%AC'!AJ19</f>
        <v>38179.806443253197</v>
      </c>
      <c r="AK19" s="135">
        <f>VLOOKUP($A19,'Q9B-L2'!$A:$WWW,4,FALSE)*'CCR_%AC'!AK19</f>
        <v>38179.806443253197</v>
      </c>
      <c r="AL19" s="135">
        <f>VLOOKUP($A19,'Q9B-L2'!$A:$WWW,4,FALSE)*'CCR_%AC'!AL19</f>
        <v>38179.806443253197</v>
      </c>
      <c r="AM19" s="135">
        <f>VLOOKUP($A19,'Q9B-L2'!$A:$WWW,4,FALSE)*'CCR_%AC'!AM19</f>
        <v>38179.806443253197</v>
      </c>
      <c r="AN19" s="135">
        <f>VLOOKUP($A19,'Q9B-L2'!$A:$WWW,4,FALSE)*'CCR_%AC'!AN19</f>
        <v>38179.806443253197</v>
      </c>
      <c r="AO19" s="135">
        <f>VLOOKUP($A19,'Q9B-L2'!$A:$WWW,4,FALSE)*'CCR_%AC'!AO19</f>
        <v>38179.806443253197</v>
      </c>
      <c r="AP19" s="135">
        <f>VLOOKUP($A19,'Q9B-L2'!$A:$WWW,4,FALSE)*'CCR_%AC'!AP19</f>
        <v>38179.806443253197</v>
      </c>
      <c r="AQ19" s="135">
        <f>VLOOKUP($A19,'Q9B-L2'!$A:$WWW,4,FALSE)*'CCR_%AC'!AQ19</f>
        <v>38179.806443253197</v>
      </c>
      <c r="AR19" s="135">
        <f>VLOOKUP($A19,'Q9B-L2'!$A:$WWW,4,FALSE)*'CCR_%AC'!AR19</f>
        <v>38179.806443253197</v>
      </c>
      <c r="AS19" s="135">
        <f>VLOOKUP($A19,'Q9B-L2'!$A:$WWW,4,FALSE)*'CCR_%AC'!AS19</f>
        <v>38179.806443253197</v>
      </c>
      <c r="AT19" s="135">
        <f>VLOOKUP($A19,'Q9B-L2'!$A:$WWW,4,FALSE)*'CCR_%AC'!AT19</f>
        <v>38179.806443253197</v>
      </c>
      <c r="AU19" s="135">
        <f>VLOOKUP($A19,'Q9B-L2'!$A:$WWW,4,FALSE)*'CCR_%AC'!AU19</f>
        <v>38179.806443253197</v>
      </c>
      <c r="AV19" s="135">
        <f>VLOOKUP($A19,'Q9B-L2'!$A:$WWW,4,FALSE)*'CCR_%AC'!AV19</f>
        <v>38179.806443253197</v>
      </c>
      <c r="AW19" s="135">
        <f>VLOOKUP($A19,'Q9B-L2'!$A:$WWW,4,FALSE)*'CCR_%AC'!AW19</f>
        <v>38179.806443253197</v>
      </c>
      <c r="AX19" s="135">
        <f>VLOOKUP($A19,'Q9B-L2'!$A:$WWW,4,FALSE)*'CCR_%AC'!AX19</f>
        <v>38179.806443253197</v>
      </c>
      <c r="AY19" s="135">
        <f>VLOOKUP($A19,'Q9B-L2'!$A:$WWW,4,FALSE)*'CCR_%AC'!AY19</f>
        <v>38179.806443253197</v>
      </c>
      <c r="AZ19" s="135">
        <f>VLOOKUP($A19,'Q9B-L2'!$A:$WWW,4,FALSE)*'CCR_%AC'!AZ19</f>
        <v>38179.806443253197</v>
      </c>
      <c r="BA19" s="135">
        <f>VLOOKUP($A19,'Q9B-L2'!$A:$WWW,4,FALSE)*'CCR_%AC'!BA19</f>
        <v>38179.806443253197</v>
      </c>
      <c r="BB19" s="135">
        <f>VLOOKUP($A19,'Q9B-L2'!$A:$WWW,4,FALSE)*'CCR_%AC'!BB19</f>
        <v>38179.806443253197</v>
      </c>
      <c r="BC19" s="135">
        <f>VLOOKUP($A19,'Q9B-L2'!$A:$WWW,4,FALSE)*'CCR_%AC'!BC19</f>
        <v>38179.806443253197</v>
      </c>
      <c r="BD19" s="135">
        <f>VLOOKUP($A19,'Q9B-L2'!$A:$WWW,4,FALSE)*'CCR_%AC'!BD19</f>
        <v>38179.806443253197</v>
      </c>
      <c r="BE19" s="135">
        <f>VLOOKUP($A19,'Q9B-L2'!$A:$WWW,4,FALSE)*'CCR_%AC'!BE19</f>
        <v>38179.806443253197</v>
      </c>
      <c r="BF19" s="135">
        <f>VLOOKUP($A19,'Q9B-L2'!$A:$WWW,4,FALSE)*'CCR_%AC'!BF19</f>
        <v>38179.806443253197</v>
      </c>
      <c r="BG19" s="135">
        <f>VLOOKUP($A19,'Q9B-L2'!$A:$WWW,4,FALSE)*'CCR_%AC'!BG19</f>
        <v>38179.806443253197</v>
      </c>
      <c r="BH19" s="135">
        <f>VLOOKUP($A19,'Q9B-L2'!$A:$WWW,4,FALSE)*'CCR_%AC'!BH19</f>
        <v>38179.806443253197</v>
      </c>
      <c r="BI19" s="135">
        <f>VLOOKUP($A19,'Q9B-L2'!$A:$WWW,4,FALSE)*'CCR_%AC'!BI19</f>
        <v>38179.806443253197</v>
      </c>
      <c r="BJ19" s="135">
        <f>VLOOKUP($A19,'Q9B-L2'!$A:$WWW,4,FALSE)*'CCR_%AC'!BJ19</f>
        <v>38179.806443253197</v>
      </c>
      <c r="BK19" s="135">
        <f>VLOOKUP($A19,'Q9B-L2'!$A:$WWW,4,FALSE)*'CCR_%AC'!BK19</f>
        <v>38179.806443253197</v>
      </c>
      <c r="BL19" s="135">
        <f>VLOOKUP($A19,'Q9B-L2'!$A:$WWW,4,FALSE)*'CCR_%AC'!BL19</f>
        <v>38179.806443253197</v>
      </c>
    </row>
    <row r="20" spans="1:64" ht="16.5" customHeight="1" outlineLevel="3" x14ac:dyDescent="0.25">
      <c r="A20" s="30" t="s">
        <v>22</v>
      </c>
      <c r="B20" s="31" t="s">
        <v>14</v>
      </c>
      <c r="C20" s="97" t="str">
        <f>'CCR_%AC'!C20</f>
        <v>-</v>
      </c>
      <c r="D20" s="97" t="str">
        <f>'CCR_%AC'!D20</f>
        <v>-</v>
      </c>
      <c r="E20" s="134" t="s">
        <v>839</v>
      </c>
      <c r="F20" s="135" t="s">
        <v>839</v>
      </c>
      <c r="G20" s="135" t="s">
        <v>839</v>
      </c>
      <c r="H20" s="135" t="s">
        <v>839</v>
      </c>
      <c r="I20" s="135" t="s">
        <v>839</v>
      </c>
      <c r="J20" s="135" t="s">
        <v>839</v>
      </c>
      <c r="K20" s="135" t="s">
        <v>839</v>
      </c>
      <c r="L20" s="135" t="s">
        <v>839</v>
      </c>
      <c r="M20" s="135" t="s">
        <v>839</v>
      </c>
      <c r="N20" s="135" t="s">
        <v>839</v>
      </c>
      <c r="O20" s="135" t="s">
        <v>839</v>
      </c>
      <c r="P20" s="135" t="s">
        <v>839</v>
      </c>
      <c r="Q20" s="135" t="s">
        <v>839</v>
      </c>
      <c r="R20" s="135" t="s">
        <v>839</v>
      </c>
      <c r="S20" s="135" t="s">
        <v>839</v>
      </c>
      <c r="T20" s="135" t="s">
        <v>839</v>
      </c>
      <c r="U20" s="135" t="s">
        <v>839</v>
      </c>
      <c r="V20" s="135" t="s">
        <v>839</v>
      </c>
      <c r="W20" s="135" t="s">
        <v>839</v>
      </c>
      <c r="X20" s="135" t="s">
        <v>839</v>
      </c>
      <c r="Y20" s="135" t="s">
        <v>839</v>
      </c>
      <c r="Z20" s="135" t="s">
        <v>839</v>
      </c>
      <c r="AA20" s="135" t="s">
        <v>839</v>
      </c>
      <c r="AB20" s="135" t="s">
        <v>839</v>
      </c>
      <c r="AC20" s="135" t="s">
        <v>839</v>
      </c>
      <c r="AD20" s="135" t="s">
        <v>839</v>
      </c>
      <c r="AE20" s="135" t="s">
        <v>839</v>
      </c>
      <c r="AF20" s="135" t="s">
        <v>839</v>
      </c>
      <c r="AG20" s="135" t="s">
        <v>839</v>
      </c>
      <c r="AH20" s="135" t="s">
        <v>839</v>
      </c>
      <c r="AI20" s="135" t="s">
        <v>839</v>
      </c>
      <c r="AJ20" s="135" t="s">
        <v>839</v>
      </c>
      <c r="AK20" s="135" t="s">
        <v>839</v>
      </c>
      <c r="AL20" s="135" t="s">
        <v>839</v>
      </c>
      <c r="AM20" s="135" t="s">
        <v>839</v>
      </c>
      <c r="AN20" s="135" t="s">
        <v>839</v>
      </c>
      <c r="AO20" s="135" t="s">
        <v>839</v>
      </c>
      <c r="AP20" s="135" t="s">
        <v>839</v>
      </c>
      <c r="AQ20" s="135" t="s">
        <v>839</v>
      </c>
      <c r="AR20" s="135" t="s">
        <v>839</v>
      </c>
      <c r="AS20" s="135" t="s">
        <v>839</v>
      </c>
      <c r="AT20" s="135" t="s">
        <v>839</v>
      </c>
      <c r="AU20" s="135" t="s">
        <v>839</v>
      </c>
      <c r="AV20" s="135" t="s">
        <v>839</v>
      </c>
      <c r="AW20" s="135" t="s">
        <v>839</v>
      </c>
      <c r="AX20" s="135" t="s">
        <v>839</v>
      </c>
      <c r="AY20" s="135" t="s">
        <v>839</v>
      </c>
      <c r="AZ20" s="135" t="s">
        <v>839</v>
      </c>
      <c r="BA20" s="135" t="s">
        <v>839</v>
      </c>
      <c r="BB20" s="135" t="s">
        <v>839</v>
      </c>
      <c r="BC20" s="135" t="s">
        <v>839</v>
      </c>
      <c r="BD20" s="135" t="s">
        <v>839</v>
      </c>
      <c r="BE20" s="135" t="s">
        <v>839</v>
      </c>
      <c r="BF20" s="135" t="s">
        <v>839</v>
      </c>
      <c r="BG20" s="135" t="s">
        <v>839</v>
      </c>
      <c r="BH20" s="135" t="s">
        <v>839</v>
      </c>
      <c r="BI20" s="135" t="s">
        <v>839</v>
      </c>
      <c r="BJ20" s="135" t="s">
        <v>839</v>
      </c>
      <c r="BK20" s="135" t="s">
        <v>839</v>
      </c>
      <c r="BL20" s="135" t="s">
        <v>839</v>
      </c>
    </row>
    <row r="21" spans="1:64" ht="16.5" customHeight="1" outlineLevel="2" x14ac:dyDescent="0.25">
      <c r="A21" s="26" t="s">
        <v>23</v>
      </c>
      <c r="B21" s="27" t="s">
        <v>24</v>
      </c>
      <c r="C21" s="93">
        <f>'CCR_%AC'!C21</f>
        <v>46476</v>
      </c>
      <c r="D21" s="93">
        <f>'CCR_%AC'!D21</f>
        <v>46841</v>
      </c>
      <c r="E21" s="132">
        <f>SUBTOTAL(9,E22:E23)</f>
        <v>0</v>
      </c>
      <c r="F21" s="133">
        <f t="shared" ref="F21:BL21" si="66">SUBTOTAL(9,F22:F23)</f>
        <v>0</v>
      </c>
      <c r="G21" s="133">
        <f t="shared" si="66"/>
        <v>0</v>
      </c>
      <c r="H21" s="133">
        <f t="shared" si="66"/>
        <v>0</v>
      </c>
      <c r="I21" s="133">
        <f t="shared" si="66"/>
        <v>10781.538620230007</v>
      </c>
      <c r="J21" s="133">
        <f t="shared" si="66"/>
        <v>35938.462067433356</v>
      </c>
      <c r="K21" s="133">
        <f t="shared" si="66"/>
        <v>35938.462067433356</v>
      </c>
      <c r="L21" s="133">
        <f t="shared" si="66"/>
        <v>35938.462067433356</v>
      </c>
      <c r="M21" s="133">
        <f t="shared" si="66"/>
        <v>35938.462067433356</v>
      </c>
      <c r="N21" s="133">
        <f t="shared" si="66"/>
        <v>35938.462067433356</v>
      </c>
      <c r="O21" s="133">
        <f t="shared" si="66"/>
        <v>35938.462067433356</v>
      </c>
      <c r="P21" s="133">
        <f t="shared" si="66"/>
        <v>35938.462067433356</v>
      </c>
      <c r="Q21" s="133">
        <f t="shared" si="66"/>
        <v>35938.462067433356</v>
      </c>
      <c r="R21" s="133">
        <f t="shared" si="66"/>
        <v>35938.462067433356</v>
      </c>
      <c r="S21" s="133">
        <f t="shared" si="66"/>
        <v>35938.462067433356</v>
      </c>
      <c r="T21" s="133">
        <f t="shared" si="66"/>
        <v>35938.462067433356</v>
      </c>
      <c r="U21" s="133">
        <f t="shared" si="66"/>
        <v>35938.462067433356</v>
      </c>
      <c r="V21" s="133">
        <f t="shared" si="66"/>
        <v>35938.462067433356</v>
      </c>
      <c r="W21" s="133">
        <f t="shared" si="66"/>
        <v>35938.462067433356</v>
      </c>
      <c r="X21" s="133">
        <f t="shared" si="66"/>
        <v>35938.462067433356</v>
      </c>
      <c r="Y21" s="133">
        <f t="shared" si="66"/>
        <v>35938.462067433356</v>
      </c>
      <c r="Z21" s="133">
        <f t="shared" si="66"/>
        <v>35938.462067433356</v>
      </c>
      <c r="AA21" s="133">
        <f t="shared" si="66"/>
        <v>35938.462067433356</v>
      </c>
      <c r="AB21" s="133">
        <f t="shared" si="66"/>
        <v>35938.462067433356</v>
      </c>
      <c r="AC21" s="133">
        <f t="shared" si="66"/>
        <v>35938.462067433356</v>
      </c>
      <c r="AD21" s="133">
        <f t="shared" si="66"/>
        <v>35938.462067433356</v>
      </c>
      <c r="AE21" s="133">
        <f t="shared" si="66"/>
        <v>35938.462067433356</v>
      </c>
      <c r="AF21" s="133">
        <f t="shared" si="66"/>
        <v>35938.462067433356</v>
      </c>
      <c r="AG21" s="133">
        <f t="shared" si="66"/>
        <v>35938.462067433356</v>
      </c>
      <c r="AH21" s="133">
        <f t="shared" si="66"/>
        <v>35938.462067433356</v>
      </c>
      <c r="AI21" s="133">
        <f t="shared" si="66"/>
        <v>35938.462067433356</v>
      </c>
      <c r="AJ21" s="133">
        <f t="shared" si="66"/>
        <v>35938.462067433356</v>
      </c>
      <c r="AK21" s="133">
        <f t="shared" si="66"/>
        <v>35938.462067433356</v>
      </c>
      <c r="AL21" s="133">
        <f t="shared" si="66"/>
        <v>35938.462067433356</v>
      </c>
      <c r="AM21" s="133">
        <f t="shared" si="66"/>
        <v>35938.462067433356</v>
      </c>
      <c r="AN21" s="133">
        <f t="shared" si="66"/>
        <v>35938.462067433356</v>
      </c>
      <c r="AO21" s="133">
        <f t="shared" si="66"/>
        <v>35938.462067433356</v>
      </c>
      <c r="AP21" s="133">
        <f t="shared" si="66"/>
        <v>35938.462067433356</v>
      </c>
      <c r="AQ21" s="133">
        <f t="shared" si="66"/>
        <v>35938.462067433356</v>
      </c>
      <c r="AR21" s="133">
        <f t="shared" si="66"/>
        <v>35938.462067433356</v>
      </c>
      <c r="AS21" s="133">
        <f t="shared" si="66"/>
        <v>35938.462067433356</v>
      </c>
      <c r="AT21" s="133">
        <f t="shared" si="66"/>
        <v>35938.462067433356</v>
      </c>
      <c r="AU21" s="133">
        <f t="shared" si="66"/>
        <v>35938.462067433356</v>
      </c>
      <c r="AV21" s="133">
        <f t="shared" si="66"/>
        <v>35938.462067433356</v>
      </c>
      <c r="AW21" s="133">
        <f t="shared" si="66"/>
        <v>35938.462067433356</v>
      </c>
      <c r="AX21" s="133">
        <f t="shared" si="66"/>
        <v>35938.462067433356</v>
      </c>
      <c r="AY21" s="133">
        <f t="shared" si="66"/>
        <v>35938.462067433356</v>
      </c>
      <c r="AZ21" s="133">
        <f t="shared" si="66"/>
        <v>35938.462067433356</v>
      </c>
      <c r="BA21" s="133">
        <f t="shared" si="66"/>
        <v>35938.462067433356</v>
      </c>
      <c r="BB21" s="133">
        <f t="shared" si="66"/>
        <v>35938.462067433356</v>
      </c>
      <c r="BC21" s="133">
        <f t="shared" si="66"/>
        <v>35938.462067433356</v>
      </c>
      <c r="BD21" s="133">
        <f t="shared" si="66"/>
        <v>35938.462067433356</v>
      </c>
      <c r="BE21" s="133">
        <f t="shared" si="66"/>
        <v>35938.462067433356</v>
      </c>
      <c r="BF21" s="133">
        <f t="shared" si="66"/>
        <v>35938.462067433356</v>
      </c>
      <c r="BG21" s="133">
        <f t="shared" si="66"/>
        <v>35938.462067433356</v>
      </c>
      <c r="BH21" s="133">
        <f t="shared" si="66"/>
        <v>35938.462067433356</v>
      </c>
      <c r="BI21" s="133">
        <f t="shared" si="66"/>
        <v>35938.462067433356</v>
      </c>
      <c r="BJ21" s="133">
        <f t="shared" si="66"/>
        <v>35938.462067433356</v>
      </c>
      <c r="BK21" s="133">
        <f t="shared" si="66"/>
        <v>35938.462067433356</v>
      </c>
      <c r="BL21" s="133">
        <f t="shared" si="66"/>
        <v>35938.462067433356</v>
      </c>
    </row>
    <row r="22" spans="1:64" ht="16.5" customHeight="1" outlineLevel="3" x14ac:dyDescent="0.25">
      <c r="A22" s="30" t="s">
        <v>25</v>
      </c>
      <c r="B22" s="31" t="s">
        <v>12</v>
      </c>
      <c r="C22" s="97">
        <f>'CCR_%AC'!C22</f>
        <v>46476</v>
      </c>
      <c r="D22" s="97">
        <f>'CCR_%AC'!D22</f>
        <v>46841</v>
      </c>
      <c r="E22" s="135">
        <f>VLOOKUP($A22,'Q9B-L2'!$A:$WWW,4,FALSE)*'CCR_%AC'!E22</f>
        <v>0</v>
      </c>
      <c r="F22" s="135">
        <f>VLOOKUP($A22,'Q9B-L2'!$A:$WWW,4,FALSE)*'CCR_%AC'!F22</f>
        <v>0</v>
      </c>
      <c r="G22" s="135">
        <f>VLOOKUP($A22,'Q9B-L2'!$A:$WWW,4,FALSE)*'CCR_%AC'!G22</f>
        <v>0</v>
      </c>
      <c r="H22" s="135">
        <f>VLOOKUP($A22,'Q9B-L2'!$A:$WWW,4,FALSE)*'CCR_%AC'!H22</f>
        <v>0</v>
      </c>
      <c r="I22" s="135">
        <f>VLOOKUP($A22,'Q9B-L2'!$A:$WWW,4,FALSE)*'CCR_%AC'!I22</f>
        <v>10781.538620230007</v>
      </c>
      <c r="J22" s="135">
        <f>VLOOKUP($A22,'Q9B-L2'!$A:$WWW,4,FALSE)*'CCR_%AC'!J22</f>
        <v>35938.462067433356</v>
      </c>
      <c r="K22" s="135">
        <f>VLOOKUP($A22,'Q9B-L2'!$A:$WWW,4,FALSE)*'CCR_%AC'!K22</f>
        <v>35938.462067433356</v>
      </c>
      <c r="L22" s="135">
        <f>VLOOKUP($A22,'Q9B-L2'!$A:$WWW,4,FALSE)*'CCR_%AC'!L22</f>
        <v>35938.462067433356</v>
      </c>
      <c r="M22" s="135">
        <f>VLOOKUP($A22,'Q9B-L2'!$A:$WWW,4,FALSE)*'CCR_%AC'!M22</f>
        <v>35938.462067433356</v>
      </c>
      <c r="N22" s="135">
        <f>VLOOKUP($A22,'Q9B-L2'!$A:$WWW,4,FALSE)*'CCR_%AC'!N22</f>
        <v>35938.462067433356</v>
      </c>
      <c r="O22" s="135">
        <f>VLOOKUP($A22,'Q9B-L2'!$A:$WWW,4,FALSE)*'CCR_%AC'!O22</f>
        <v>35938.462067433356</v>
      </c>
      <c r="P22" s="135">
        <f>VLOOKUP($A22,'Q9B-L2'!$A:$WWW,4,FALSE)*'CCR_%AC'!P22</f>
        <v>35938.462067433356</v>
      </c>
      <c r="Q22" s="135">
        <f>VLOOKUP($A22,'Q9B-L2'!$A:$WWW,4,FALSE)*'CCR_%AC'!Q22</f>
        <v>35938.462067433356</v>
      </c>
      <c r="R22" s="135">
        <f>VLOOKUP($A22,'Q9B-L2'!$A:$WWW,4,FALSE)*'CCR_%AC'!R22</f>
        <v>35938.462067433356</v>
      </c>
      <c r="S22" s="135">
        <f>VLOOKUP($A22,'Q9B-L2'!$A:$WWW,4,FALSE)*'CCR_%AC'!S22</f>
        <v>35938.462067433356</v>
      </c>
      <c r="T22" s="135">
        <f>VLOOKUP($A22,'Q9B-L2'!$A:$WWW,4,FALSE)*'CCR_%AC'!T22</f>
        <v>35938.462067433356</v>
      </c>
      <c r="U22" s="135">
        <f>VLOOKUP($A22,'Q9B-L2'!$A:$WWW,4,FALSE)*'CCR_%AC'!U22</f>
        <v>35938.462067433356</v>
      </c>
      <c r="V22" s="135">
        <f>VLOOKUP($A22,'Q9B-L2'!$A:$WWW,4,FALSE)*'CCR_%AC'!V22</f>
        <v>35938.462067433356</v>
      </c>
      <c r="W22" s="135">
        <f>VLOOKUP($A22,'Q9B-L2'!$A:$WWW,4,FALSE)*'CCR_%AC'!W22</f>
        <v>35938.462067433356</v>
      </c>
      <c r="X22" s="135">
        <f>VLOOKUP($A22,'Q9B-L2'!$A:$WWW,4,FALSE)*'CCR_%AC'!X22</f>
        <v>35938.462067433356</v>
      </c>
      <c r="Y22" s="135">
        <f>VLOOKUP($A22,'Q9B-L2'!$A:$WWW,4,FALSE)*'CCR_%AC'!Y22</f>
        <v>35938.462067433356</v>
      </c>
      <c r="Z22" s="135">
        <f>VLOOKUP($A22,'Q9B-L2'!$A:$WWW,4,FALSE)*'CCR_%AC'!Z22</f>
        <v>35938.462067433356</v>
      </c>
      <c r="AA22" s="135">
        <f>VLOOKUP($A22,'Q9B-L2'!$A:$WWW,4,FALSE)*'CCR_%AC'!AA22</f>
        <v>35938.462067433356</v>
      </c>
      <c r="AB22" s="135">
        <f>VLOOKUP($A22,'Q9B-L2'!$A:$WWW,4,FALSE)*'CCR_%AC'!AB22</f>
        <v>35938.462067433356</v>
      </c>
      <c r="AC22" s="135">
        <f>VLOOKUP($A22,'Q9B-L2'!$A:$WWW,4,FALSE)*'CCR_%AC'!AC22</f>
        <v>35938.462067433356</v>
      </c>
      <c r="AD22" s="135">
        <f>VLOOKUP($A22,'Q9B-L2'!$A:$WWW,4,FALSE)*'CCR_%AC'!AD22</f>
        <v>35938.462067433356</v>
      </c>
      <c r="AE22" s="135">
        <f>VLOOKUP($A22,'Q9B-L2'!$A:$WWW,4,FALSE)*'CCR_%AC'!AE22</f>
        <v>35938.462067433356</v>
      </c>
      <c r="AF22" s="135">
        <f>VLOOKUP($A22,'Q9B-L2'!$A:$WWW,4,FALSE)*'CCR_%AC'!AF22</f>
        <v>35938.462067433356</v>
      </c>
      <c r="AG22" s="135">
        <f>VLOOKUP($A22,'Q9B-L2'!$A:$WWW,4,FALSE)*'CCR_%AC'!AG22</f>
        <v>35938.462067433356</v>
      </c>
      <c r="AH22" s="135">
        <f>VLOOKUP($A22,'Q9B-L2'!$A:$WWW,4,FALSE)*'CCR_%AC'!AH22</f>
        <v>35938.462067433356</v>
      </c>
      <c r="AI22" s="135">
        <f>VLOOKUP($A22,'Q9B-L2'!$A:$WWW,4,FALSE)*'CCR_%AC'!AI22</f>
        <v>35938.462067433356</v>
      </c>
      <c r="AJ22" s="135">
        <f>VLOOKUP($A22,'Q9B-L2'!$A:$WWW,4,FALSE)*'CCR_%AC'!AJ22</f>
        <v>35938.462067433356</v>
      </c>
      <c r="AK22" s="135">
        <f>VLOOKUP($A22,'Q9B-L2'!$A:$WWW,4,FALSE)*'CCR_%AC'!AK22</f>
        <v>35938.462067433356</v>
      </c>
      <c r="AL22" s="135">
        <f>VLOOKUP($A22,'Q9B-L2'!$A:$WWW,4,FALSE)*'CCR_%AC'!AL22</f>
        <v>35938.462067433356</v>
      </c>
      <c r="AM22" s="135">
        <f>VLOOKUP($A22,'Q9B-L2'!$A:$WWW,4,FALSE)*'CCR_%AC'!AM22</f>
        <v>35938.462067433356</v>
      </c>
      <c r="AN22" s="135">
        <f>VLOOKUP($A22,'Q9B-L2'!$A:$WWW,4,FALSE)*'CCR_%AC'!AN22</f>
        <v>35938.462067433356</v>
      </c>
      <c r="AO22" s="135">
        <f>VLOOKUP($A22,'Q9B-L2'!$A:$WWW,4,FALSE)*'CCR_%AC'!AO22</f>
        <v>35938.462067433356</v>
      </c>
      <c r="AP22" s="135">
        <f>VLOOKUP($A22,'Q9B-L2'!$A:$WWW,4,FALSE)*'CCR_%AC'!AP22</f>
        <v>35938.462067433356</v>
      </c>
      <c r="AQ22" s="135">
        <f>VLOOKUP($A22,'Q9B-L2'!$A:$WWW,4,FALSE)*'CCR_%AC'!AQ22</f>
        <v>35938.462067433356</v>
      </c>
      <c r="AR22" s="135">
        <f>VLOOKUP($A22,'Q9B-L2'!$A:$WWW,4,FALSE)*'CCR_%AC'!AR22</f>
        <v>35938.462067433356</v>
      </c>
      <c r="AS22" s="135">
        <f>VLOOKUP($A22,'Q9B-L2'!$A:$WWW,4,FALSE)*'CCR_%AC'!AS22</f>
        <v>35938.462067433356</v>
      </c>
      <c r="AT22" s="135">
        <f>VLOOKUP($A22,'Q9B-L2'!$A:$WWW,4,FALSE)*'CCR_%AC'!AT22</f>
        <v>35938.462067433356</v>
      </c>
      <c r="AU22" s="135">
        <f>VLOOKUP($A22,'Q9B-L2'!$A:$WWW,4,FALSE)*'CCR_%AC'!AU22</f>
        <v>35938.462067433356</v>
      </c>
      <c r="AV22" s="135">
        <f>VLOOKUP($A22,'Q9B-L2'!$A:$WWW,4,FALSE)*'CCR_%AC'!AV22</f>
        <v>35938.462067433356</v>
      </c>
      <c r="AW22" s="135">
        <f>VLOOKUP($A22,'Q9B-L2'!$A:$WWW,4,FALSE)*'CCR_%AC'!AW22</f>
        <v>35938.462067433356</v>
      </c>
      <c r="AX22" s="135">
        <f>VLOOKUP($A22,'Q9B-L2'!$A:$WWW,4,FALSE)*'CCR_%AC'!AX22</f>
        <v>35938.462067433356</v>
      </c>
      <c r="AY22" s="135">
        <f>VLOOKUP($A22,'Q9B-L2'!$A:$WWW,4,FALSE)*'CCR_%AC'!AY22</f>
        <v>35938.462067433356</v>
      </c>
      <c r="AZ22" s="135">
        <f>VLOOKUP($A22,'Q9B-L2'!$A:$WWW,4,FALSE)*'CCR_%AC'!AZ22</f>
        <v>35938.462067433356</v>
      </c>
      <c r="BA22" s="135">
        <f>VLOOKUP($A22,'Q9B-L2'!$A:$WWW,4,FALSE)*'CCR_%AC'!BA22</f>
        <v>35938.462067433356</v>
      </c>
      <c r="BB22" s="135">
        <f>VLOOKUP($A22,'Q9B-L2'!$A:$WWW,4,FALSE)*'CCR_%AC'!BB22</f>
        <v>35938.462067433356</v>
      </c>
      <c r="BC22" s="135">
        <f>VLOOKUP($A22,'Q9B-L2'!$A:$WWW,4,FALSE)*'CCR_%AC'!BC22</f>
        <v>35938.462067433356</v>
      </c>
      <c r="BD22" s="135">
        <f>VLOOKUP($A22,'Q9B-L2'!$A:$WWW,4,FALSE)*'CCR_%AC'!BD22</f>
        <v>35938.462067433356</v>
      </c>
      <c r="BE22" s="135">
        <f>VLOOKUP($A22,'Q9B-L2'!$A:$WWW,4,FALSE)*'CCR_%AC'!BE22</f>
        <v>35938.462067433356</v>
      </c>
      <c r="BF22" s="135">
        <f>VLOOKUP($A22,'Q9B-L2'!$A:$WWW,4,FALSE)*'CCR_%AC'!BF22</f>
        <v>35938.462067433356</v>
      </c>
      <c r="BG22" s="135">
        <f>VLOOKUP($A22,'Q9B-L2'!$A:$WWW,4,FALSE)*'CCR_%AC'!BG22</f>
        <v>35938.462067433356</v>
      </c>
      <c r="BH22" s="135">
        <f>VLOOKUP($A22,'Q9B-L2'!$A:$WWW,4,FALSE)*'CCR_%AC'!BH22</f>
        <v>35938.462067433356</v>
      </c>
      <c r="BI22" s="135">
        <f>VLOOKUP($A22,'Q9B-L2'!$A:$WWW,4,FALSE)*'CCR_%AC'!BI22</f>
        <v>35938.462067433356</v>
      </c>
      <c r="BJ22" s="135">
        <f>VLOOKUP($A22,'Q9B-L2'!$A:$WWW,4,FALSE)*'CCR_%AC'!BJ22</f>
        <v>35938.462067433356</v>
      </c>
      <c r="BK22" s="135">
        <f>VLOOKUP($A22,'Q9B-L2'!$A:$WWW,4,FALSE)*'CCR_%AC'!BK22</f>
        <v>35938.462067433356</v>
      </c>
      <c r="BL22" s="135">
        <f>VLOOKUP($A22,'Q9B-L2'!$A:$WWW,4,FALSE)*'CCR_%AC'!BL22</f>
        <v>35938.462067433356</v>
      </c>
    </row>
    <row r="23" spans="1:64" ht="16.5" customHeight="1" outlineLevel="3" x14ac:dyDescent="0.25">
      <c r="A23" s="30" t="s">
        <v>26</v>
      </c>
      <c r="B23" s="31" t="s">
        <v>14</v>
      </c>
      <c r="C23" s="97" t="str">
        <f>'CCR_%AC'!C23</f>
        <v>-</v>
      </c>
      <c r="D23" s="97" t="str">
        <f>'CCR_%AC'!D23</f>
        <v>-</v>
      </c>
      <c r="E23" s="134" t="s">
        <v>839</v>
      </c>
      <c r="F23" s="135" t="s">
        <v>839</v>
      </c>
      <c r="G23" s="135" t="s">
        <v>839</v>
      </c>
      <c r="H23" s="135" t="s">
        <v>839</v>
      </c>
      <c r="I23" s="135" t="s">
        <v>839</v>
      </c>
      <c r="J23" s="135" t="s">
        <v>839</v>
      </c>
      <c r="K23" s="135" t="s">
        <v>839</v>
      </c>
      <c r="L23" s="135" t="s">
        <v>839</v>
      </c>
      <c r="M23" s="135" t="s">
        <v>839</v>
      </c>
      <c r="N23" s="135" t="s">
        <v>839</v>
      </c>
      <c r="O23" s="135" t="s">
        <v>839</v>
      </c>
      <c r="P23" s="135" t="s">
        <v>839</v>
      </c>
      <c r="Q23" s="135" t="s">
        <v>839</v>
      </c>
      <c r="R23" s="135" t="s">
        <v>839</v>
      </c>
      <c r="S23" s="135" t="s">
        <v>839</v>
      </c>
      <c r="T23" s="135" t="s">
        <v>839</v>
      </c>
      <c r="U23" s="135" t="s">
        <v>839</v>
      </c>
      <c r="V23" s="135" t="s">
        <v>839</v>
      </c>
      <c r="W23" s="135" t="s">
        <v>839</v>
      </c>
      <c r="X23" s="135" t="s">
        <v>839</v>
      </c>
      <c r="Y23" s="135" t="s">
        <v>839</v>
      </c>
      <c r="Z23" s="135" t="s">
        <v>839</v>
      </c>
      <c r="AA23" s="135" t="s">
        <v>839</v>
      </c>
      <c r="AB23" s="135" t="s">
        <v>839</v>
      </c>
      <c r="AC23" s="135" t="s">
        <v>839</v>
      </c>
      <c r="AD23" s="135" t="s">
        <v>839</v>
      </c>
      <c r="AE23" s="135" t="s">
        <v>839</v>
      </c>
      <c r="AF23" s="135" t="s">
        <v>839</v>
      </c>
      <c r="AG23" s="135" t="s">
        <v>839</v>
      </c>
      <c r="AH23" s="135" t="s">
        <v>839</v>
      </c>
      <c r="AI23" s="135" t="s">
        <v>839</v>
      </c>
      <c r="AJ23" s="135" t="s">
        <v>839</v>
      </c>
      <c r="AK23" s="135" t="s">
        <v>839</v>
      </c>
      <c r="AL23" s="135" t="s">
        <v>839</v>
      </c>
      <c r="AM23" s="135" t="s">
        <v>839</v>
      </c>
      <c r="AN23" s="135" t="s">
        <v>839</v>
      </c>
      <c r="AO23" s="135" t="s">
        <v>839</v>
      </c>
      <c r="AP23" s="135" t="s">
        <v>839</v>
      </c>
      <c r="AQ23" s="135" t="s">
        <v>839</v>
      </c>
      <c r="AR23" s="135" t="s">
        <v>839</v>
      </c>
      <c r="AS23" s="135" t="s">
        <v>839</v>
      </c>
      <c r="AT23" s="135" t="s">
        <v>839</v>
      </c>
      <c r="AU23" s="135" t="s">
        <v>839</v>
      </c>
      <c r="AV23" s="135" t="s">
        <v>839</v>
      </c>
      <c r="AW23" s="135" t="s">
        <v>839</v>
      </c>
      <c r="AX23" s="135" t="s">
        <v>839</v>
      </c>
      <c r="AY23" s="135" t="s">
        <v>839</v>
      </c>
      <c r="AZ23" s="135" t="s">
        <v>839</v>
      </c>
      <c r="BA23" s="135" t="s">
        <v>839</v>
      </c>
      <c r="BB23" s="135" t="s">
        <v>839</v>
      </c>
      <c r="BC23" s="135" t="s">
        <v>839</v>
      </c>
      <c r="BD23" s="135" t="s">
        <v>839</v>
      </c>
      <c r="BE23" s="135" t="s">
        <v>839</v>
      </c>
      <c r="BF23" s="135" t="s">
        <v>839</v>
      </c>
      <c r="BG23" s="135" t="s">
        <v>839</v>
      </c>
      <c r="BH23" s="135" t="s">
        <v>839</v>
      </c>
      <c r="BI23" s="135" t="s">
        <v>839</v>
      </c>
      <c r="BJ23" s="135" t="s">
        <v>839</v>
      </c>
      <c r="BK23" s="135" t="s">
        <v>839</v>
      </c>
      <c r="BL23" s="135" t="s">
        <v>839</v>
      </c>
    </row>
    <row r="24" spans="1:64" ht="16.5" customHeight="1" outlineLevel="2" x14ac:dyDescent="0.25">
      <c r="A24" s="26" t="s">
        <v>27</v>
      </c>
      <c r="B24" s="27" t="s">
        <v>28</v>
      </c>
      <c r="C24" s="93">
        <f>'CCR_%AC'!C24</f>
        <v>46483</v>
      </c>
      <c r="D24" s="93">
        <f>'CCR_%AC'!D24</f>
        <v>47206</v>
      </c>
      <c r="E24" s="132">
        <f>SUBTOTAL(9,E25:E26)</f>
        <v>0</v>
      </c>
      <c r="F24" s="133">
        <f t="shared" ref="F24:BL24" si="67">SUBTOTAL(9,F25:F26)</f>
        <v>0</v>
      </c>
      <c r="G24" s="133">
        <f t="shared" si="67"/>
        <v>0</v>
      </c>
      <c r="H24" s="133">
        <f t="shared" si="67"/>
        <v>0</v>
      </c>
      <c r="I24" s="133">
        <f t="shared" si="67"/>
        <v>18980.558263258339</v>
      </c>
      <c r="J24" s="133">
        <f t="shared" si="67"/>
        <v>59653.183113097628</v>
      </c>
      <c r="K24" s="133">
        <f t="shared" si="67"/>
        <v>140998.43281277621</v>
      </c>
      <c r="L24" s="133">
        <f t="shared" si="67"/>
        <v>271150.83233226195</v>
      </c>
      <c r="M24" s="133">
        <f t="shared" si="67"/>
        <v>271150.83233226195</v>
      </c>
      <c r="N24" s="133">
        <f t="shared" si="67"/>
        <v>271150.83233226195</v>
      </c>
      <c r="O24" s="133">
        <f t="shared" si="67"/>
        <v>271150.83233226195</v>
      </c>
      <c r="P24" s="133">
        <f t="shared" si="67"/>
        <v>271150.83233226195</v>
      </c>
      <c r="Q24" s="133">
        <f t="shared" si="67"/>
        <v>271150.83233226195</v>
      </c>
      <c r="R24" s="133">
        <f t="shared" si="67"/>
        <v>271150.83233226195</v>
      </c>
      <c r="S24" s="133">
        <f t="shared" si="67"/>
        <v>271150.83233226195</v>
      </c>
      <c r="T24" s="133">
        <f t="shared" si="67"/>
        <v>271150.83233226195</v>
      </c>
      <c r="U24" s="133">
        <f t="shared" si="67"/>
        <v>271150.83233226195</v>
      </c>
      <c r="V24" s="133">
        <f t="shared" si="67"/>
        <v>271150.83233226195</v>
      </c>
      <c r="W24" s="133">
        <f t="shared" si="67"/>
        <v>271150.83233226195</v>
      </c>
      <c r="X24" s="133">
        <f t="shared" si="67"/>
        <v>271150.83233226195</v>
      </c>
      <c r="Y24" s="133">
        <f t="shared" si="67"/>
        <v>271150.83233226195</v>
      </c>
      <c r="Z24" s="133">
        <f t="shared" si="67"/>
        <v>271150.83233226195</v>
      </c>
      <c r="AA24" s="133">
        <f t="shared" si="67"/>
        <v>271150.83233226195</v>
      </c>
      <c r="AB24" s="133">
        <f t="shared" si="67"/>
        <v>271150.83233226195</v>
      </c>
      <c r="AC24" s="133">
        <f t="shared" si="67"/>
        <v>271150.83233226195</v>
      </c>
      <c r="AD24" s="133">
        <f t="shared" si="67"/>
        <v>271150.83233226195</v>
      </c>
      <c r="AE24" s="133">
        <f t="shared" si="67"/>
        <v>271150.83233226195</v>
      </c>
      <c r="AF24" s="133">
        <f t="shared" si="67"/>
        <v>271150.83233226195</v>
      </c>
      <c r="AG24" s="133">
        <f t="shared" si="67"/>
        <v>271150.83233226195</v>
      </c>
      <c r="AH24" s="133">
        <f t="shared" si="67"/>
        <v>271150.83233226195</v>
      </c>
      <c r="AI24" s="133">
        <f t="shared" si="67"/>
        <v>271150.83233226195</v>
      </c>
      <c r="AJ24" s="133">
        <f t="shared" si="67"/>
        <v>271150.83233226195</v>
      </c>
      <c r="AK24" s="133">
        <f t="shared" si="67"/>
        <v>271150.83233226195</v>
      </c>
      <c r="AL24" s="133">
        <f t="shared" si="67"/>
        <v>271150.83233226195</v>
      </c>
      <c r="AM24" s="133">
        <f t="shared" si="67"/>
        <v>271150.83233226195</v>
      </c>
      <c r="AN24" s="133">
        <f t="shared" si="67"/>
        <v>271150.83233226195</v>
      </c>
      <c r="AO24" s="133">
        <f t="shared" si="67"/>
        <v>271150.83233226195</v>
      </c>
      <c r="AP24" s="133">
        <f t="shared" si="67"/>
        <v>271150.83233226195</v>
      </c>
      <c r="AQ24" s="133">
        <f t="shared" si="67"/>
        <v>271150.83233226195</v>
      </c>
      <c r="AR24" s="133">
        <f t="shared" si="67"/>
        <v>271150.83233226195</v>
      </c>
      <c r="AS24" s="133">
        <f t="shared" si="67"/>
        <v>271150.83233226195</v>
      </c>
      <c r="AT24" s="133">
        <f t="shared" si="67"/>
        <v>271150.83233226195</v>
      </c>
      <c r="AU24" s="133">
        <f t="shared" si="67"/>
        <v>271150.83233226195</v>
      </c>
      <c r="AV24" s="133">
        <f t="shared" si="67"/>
        <v>271150.83233226195</v>
      </c>
      <c r="AW24" s="133">
        <f t="shared" si="67"/>
        <v>271150.83233226195</v>
      </c>
      <c r="AX24" s="133">
        <f t="shared" si="67"/>
        <v>271150.83233226195</v>
      </c>
      <c r="AY24" s="133">
        <f t="shared" si="67"/>
        <v>271150.83233226195</v>
      </c>
      <c r="AZ24" s="133">
        <f t="shared" si="67"/>
        <v>271150.83233226195</v>
      </c>
      <c r="BA24" s="133">
        <f t="shared" si="67"/>
        <v>271150.83233226195</v>
      </c>
      <c r="BB24" s="133">
        <f t="shared" si="67"/>
        <v>271150.83233226195</v>
      </c>
      <c r="BC24" s="133">
        <f t="shared" si="67"/>
        <v>271150.83233226195</v>
      </c>
      <c r="BD24" s="133">
        <f t="shared" si="67"/>
        <v>271150.83233226195</v>
      </c>
      <c r="BE24" s="133">
        <f t="shared" si="67"/>
        <v>271150.83233226195</v>
      </c>
      <c r="BF24" s="133">
        <f t="shared" si="67"/>
        <v>271150.83233226195</v>
      </c>
      <c r="BG24" s="133">
        <f t="shared" si="67"/>
        <v>271150.83233226195</v>
      </c>
      <c r="BH24" s="133">
        <f t="shared" si="67"/>
        <v>271150.83233226195</v>
      </c>
      <c r="BI24" s="133">
        <f t="shared" si="67"/>
        <v>271150.83233226195</v>
      </c>
      <c r="BJ24" s="133">
        <f t="shared" si="67"/>
        <v>271150.83233226195</v>
      </c>
      <c r="BK24" s="133">
        <f t="shared" si="67"/>
        <v>271150.83233226195</v>
      </c>
      <c r="BL24" s="133">
        <f t="shared" si="67"/>
        <v>271150.83233226195</v>
      </c>
    </row>
    <row r="25" spans="1:64" ht="16.5" customHeight="1" outlineLevel="3" x14ac:dyDescent="0.25">
      <c r="A25" s="30" t="s">
        <v>29</v>
      </c>
      <c r="B25" s="31" t="s">
        <v>12</v>
      </c>
      <c r="C25" s="97">
        <f>'CCR_%AC'!C25</f>
        <v>46483</v>
      </c>
      <c r="D25" s="97">
        <f>'CCR_%AC'!D25</f>
        <v>47206</v>
      </c>
      <c r="E25" s="134">
        <f>VLOOKUP($A25,'Q9B-L2'!$A:$WWW,4,FALSE)*'CCR_%AC'!E25</f>
        <v>0</v>
      </c>
      <c r="F25" s="135">
        <f>VLOOKUP($A25,'Q9B-L2'!$A:$WWW,4,FALSE)*'CCR_%AC'!F25</f>
        <v>0</v>
      </c>
      <c r="G25" s="135">
        <f>VLOOKUP($A25,'Q9B-L2'!$A:$WWW,4,FALSE)*'CCR_%AC'!G25</f>
        <v>0</v>
      </c>
      <c r="H25" s="135">
        <f>VLOOKUP($A25,'Q9B-L2'!$A:$WWW,4,FALSE)*'CCR_%AC'!H25</f>
        <v>0</v>
      </c>
      <c r="I25" s="135">
        <f>VLOOKUP($A25,'Q9B-L2'!$A:$WWW,4,FALSE)*'CCR_%AC'!I25</f>
        <v>18980.558263258339</v>
      </c>
      <c r="J25" s="135">
        <f>VLOOKUP($A25,'Q9B-L2'!$A:$WWW,4,FALSE)*'CCR_%AC'!J25</f>
        <v>59653.183113097628</v>
      </c>
      <c r="K25" s="135">
        <f>VLOOKUP($A25,'Q9B-L2'!$A:$WWW,4,FALSE)*'CCR_%AC'!K25</f>
        <v>140998.43281277621</v>
      </c>
      <c r="L25" s="135">
        <f>VLOOKUP($A25,'Q9B-L2'!$A:$WWW,4,FALSE)*'CCR_%AC'!L25</f>
        <v>271150.83233226195</v>
      </c>
      <c r="M25" s="135">
        <f>VLOOKUP($A25,'Q9B-L2'!$A:$WWW,4,FALSE)*'CCR_%AC'!M25</f>
        <v>271150.83233226195</v>
      </c>
      <c r="N25" s="135">
        <f>VLOOKUP($A25,'Q9B-L2'!$A:$WWW,4,FALSE)*'CCR_%AC'!N25</f>
        <v>271150.83233226195</v>
      </c>
      <c r="O25" s="135">
        <f>VLOOKUP($A25,'Q9B-L2'!$A:$WWW,4,FALSE)*'CCR_%AC'!O25</f>
        <v>271150.83233226195</v>
      </c>
      <c r="P25" s="135">
        <f>VLOOKUP($A25,'Q9B-L2'!$A:$WWW,4,FALSE)*'CCR_%AC'!P25</f>
        <v>271150.83233226195</v>
      </c>
      <c r="Q25" s="135">
        <f>VLOOKUP($A25,'Q9B-L2'!$A:$WWW,4,FALSE)*'CCR_%AC'!Q25</f>
        <v>271150.83233226195</v>
      </c>
      <c r="R25" s="135">
        <f>VLOOKUP($A25,'Q9B-L2'!$A:$WWW,4,FALSE)*'CCR_%AC'!R25</f>
        <v>271150.83233226195</v>
      </c>
      <c r="S25" s="135">
        <f>VLOOKUP($A25,'Q9B-L2'!$A:$WWW,4,FALSE)*'CCR_%AC'!S25</f>
        <v>271150.83233226195</v>
      </c>
      <c r="T25" s="135">
        <f>VLOOKUP($A25,'Q9B-L2'!$A:$WWW,4,FALSE)*'CCR_%AC'!T25</f>
        <v>271150.83233226195</v>
      </c>
      <c r="U25" s="135">
        <f>VLOOKUP($A25,'Q9B-L2'!$A:$WWW,4,FALSE)*'CCR_%AC'!U25</f>
        <v>271150.83233226195</v>
      </c>
      <c r="V25" s="135">
        <f>VLOOKUP($A25,'Q9B-L2'!$A:$WWW,4,FALSE)*'CCR_%AC'!V25</f>
        <v>271150.83233226195</v>
      </c>
      <c r="W25" s="135">
        <f>VLOOKUP($A25,'Q9B-L2'!$A:$WWW,4,FALSE)*'CCR_%AC'!W25</f>
        <v>271150.83233226195</v>
      </c>
      <c r="X25" s="135">
        <f>VLOOKUP($A25,'Q9B-L2'!$A:$WWW,4,FALSE)*'CCR_%AC'!X25</f>
        <v>271150.83233226195</v>
      </c>
      <c r="Y25" s="135">
        <f>VLOOKUP($A25,'Q9B-L2'!$A:$WWW,4,FALSE)*'CCR_%AC'!Y25</f>
        <v>271150.83233226195</v>
      </c>
      <c r="Z25" s="135">
        <f>VLOOKUP($A25,'Q9B-L2'!$A:$WWW,4,FALSE)*'CCR_%AC'!Z25</f>
        <v>271150.83233226195</v>
      </c>
      <c r="AA25" s="135">
        <f>VLOOKUP($A25,'Q9B-L2'!$A:$WWW,4,FALSE)*'CCR_%AC'!AA25</f>
        <v>271150.83233226195</v>
      </c>
      <c r="AB25" s="135">
        <f>VLOOKUP($A25,'Q9B-L2'!$A:$WWW,4,FALSE)*'CCR_%AC'!AB25</f>
        <v>271150.83233226195</v>
      </c>
      <c r="AC25" s="135">
        <f>VLOOKUP($A25,'Q9B-L2'!$A:$WWW,4,FALSE)*'CCR_%AC'!AC25</f>
        <v>271150.83233226195</v>
      </c>
      <c r="AD25" s="135">
        <f>VLOOKUP($A25,'Q9B-L2'!$A:$WWW,4,FALSE)*'CCR_%AC'!AD25</f>
        <v>271150.83233226195</v>
      </c>
      <c r="AE25" s="135">
        <f>VLOOKUP($A25,'Q9B-L2'!$A:$WWW,4,FALSE)*'CCR_%AC'!AE25</f>
        <v>271150.83233226195</v>
      </c>
      <c r="AF25" s="135">
        <f>VLOOKUP($A25,'Q9B-L2'!$A:$WWW,4,FALSE)*'CCR_%AC'!AF25</f>
        <v>271150.83233226195</v>
      </c>
      <c r="AG25" s="135">
        <f>VLOOKUP($A25,'Q9B-L2'!$A:$WWW,4,FALSE)*'CCR_%AC'!AG25</f>
        <v>271150.83233226195</v>
      </c>
      <c r="AH25" s="135">
        <f>VLOOKUP($A25,'Q9B-L2'!$A:$WWW,4,FALSE)*'CCR_%AC'!AH25</f>
        <v>271150.83233226195</v>
      </c>
      <c r="AI25" s="135">
        <f>VLOOKUP($A25,'Q9B-L2'!$A:$WWW,4,FALSE)*'CCR_%AC'!AI25</f>
        <v>271150.83233226195</v>
      </c>
      <c r="AJ25" s="135">
        <f>VLOOKUP($A25,'Q9B-L2'!$A:$WWW,4,FALSE)*'CCR_%AC'!AJ25</f>
        <v>271150.83233226195</v>
      </c>
      <c r="AK25" s="135">
        <f>VLOOKUP($A25,'Q9B-L2'!$A:$WWW,4,FALSE)*'CCR_%AC'!AK25</f>
        <v>271150.83233226195</v>
      </c>
      <c r="AL25" s="135">
        <f>VLOOKUP($A25,'Q9B-L2'!$A:$WWW,4,FALSE)*'CCR_%AC'!AL25</f>
        <v>271150.83233226195</v>
      </c>
      <c r="AM25" s="135">
        <f>VLOOKUP($A25,'Q9B-L2'!$A:$WWW,4,FALSE)*'CCR_%AC'!AM25</f>
        <v>271150.83233226195</v>
      </c>
      <c r="AN25" s="135">
        <f>VLOOKUP($A25,'Q9B-L2'!$A:$WWW,4,FALSE)*'CCR_%AC'!AN25</f>
        <v>271150.83233226195</v>
      </c>
      <c r="AO25" s="135">
        <f>VLOOKUP($A25,'Q9B-L2'!$A:$WWW,4,FALSE)*'CCR_%AC'!AO25</f>
        <v>271150.83233226195</v>
      </c>
      <c r="AP25" s="135">
        <f>VLOOKUP($A25,'Q9B-L2'!$A:$WWW,4,FALSE)*'CCR_%AC'!AP25</f>
        <v>271150.83233226195</v>
      </c>
      <c r="AQ25" s="135">
        <f>VLOOKUP($A25,'Q9B-L2'!$A:$WWW,4,FALSE)*'CCR_%AC'!AQ25</f>
        <v>271150.83233226195</v>
      </c>
      <c r="AR25" s="135">
        <f>VLOOKUP($A25,'Q9B-L2'!$A:$WWW,4,FALSE)*'CCR_%AC'!AR25</f>
        <v>271150.83233226195</v>
      </c>
      <c r="AS25" s="135">
        <f>VLOOKUP($A25,'Q9B-L2'!$A:$WWW,4,FALSE)*'CCR_%AC'!AS25</f>
        <v>271150.83233226195</v>
      </c>
      <c r="AT25" s="135">
        <f>VLOOKUP($A25,'Q9B-L2'!$A:$WWW,4,FALSE)*'CCR_%AC'!AT25</f>
        <v>271150.83233226195</v>
      </c>
      <c r="AU25" s="135">
        <f>VLOOKUP($A25,'Q9B-L2'!$A:$WWW,4,FALSE)*'CCR_%AC'!AU25</f>
        <v>271150.83233226195</v>
      </c>
      <c r="AV25" s="135">
        <f>VLOOKUP($A25,'Q9B-L2'!$A:$WWW,4,FALSE)*'CCR_%AC'!AV25</f>
        <v>271150.83233226195</v>
      </c>
      <c r="AW25" s="135">
        <f>VLOOKUP($A25,'Q9B-L2'!$A:$WWW,4,FALSE)*'CCR_%AC'!AW25</f>
        <v>271150.83233226195</v>
      </c>
      <c r="AX25" s="135">
        <f>VLOOKUP($A25,'Q9B-L2'!$A:$WWW,4,FALSE)*'CCR_%AC'!AX25</f>
        <v>271150.83233226195</v>
      </c>
      <c r="AY25" s="135">
        <f>VLOOKUP($A25,'Q9B-L2'!$A:$WWW,4,FALSE)*'CCR_%AC'!AY25</f>
        <v>271150.83233226195</v>
      </c>
      <c r="AZ25" s="135">
        <f>VLOOKUP($A25,'Q9B-L2'!$A:$WWW,4,FALSE)*'CCR_%AC'!AZ25</f>
        <v>271150.83233226195</v>
      </c>
      <c r="BA25" s="135">
        <f>VLOOKUP($A25,'Q9B-L2'!$A:$WWW,4,FALSE)*'CCR_%AC'!BA25</f>
        <v>271150.83233226195</v>
      </c>
      <c r="BB25" s="135">
        <f>VLOOKUP($A25,'Q9B-L2'!$A:$WWW,4,FALSE)*'CCR_%AC'!BB25</f>
        <v>271150.83233226195</v>
      </c>
      <c r="BC25" s="135">
        <f>VLOOKUP($A25,'Q9B-L2'!$A:$WWW,4,FALSE)*'CCR_%AC'!BC25</f>
        <v>271150.83233226195</v>
      </c>
      <c r="BD25" s="135">
        <f>VLOOKUP($A25,'Q9B-L2'!$A:$WWW,4,FALSE)*'CCR_%AC'!BD25</f>
        <v>271150.83233226195</v>
      </c>
      <c r="BE25" s="135">
        <f>VLOOKUP($A25,'Q9B-L2'!$A:$WWW,4,FALSE)*'CCR_%AC'!BE25</f>
        <v>271150.83233226195</v>
      </c>
      <c r="BF25" s="135">
        <f>VLOOKUP($A25,'Q9B-L2'!$A:$WWW,4,FALSE)*'CCR_%AC'!BF25</f>
        <v>271150.83233226195</v>
      </c>
      <c r="BG25" s="135">
        <f>VLOOKUP($A25,'Q9B-L2'!$A:$WWW,4,FALSE)*'CCR_%AC'!BG25</f>
        <v>271150.83233226195</v>
      </c>
      <c r="BH25" s="135">
        <f>VLOOKUP($A25,'Q9B-L2'!$A:$WWW,4,FALSE)*'CCR_%AC'!BH25</f>
        <v>271150.83233226195</v>
      </c>
      <c r="BI25" s="135">
        <f>VLOOKUP($A25,'Q9B-L2'!$A:$WWW,4,FALSE)*'CCR_%AC'!BI25</f>
        <v>271150.83233226195</v>
      </c>
      <c r="BJ25" s="135">
        <f>VLOOKUP($A25,'Q9B-L2'!$A:$WWW,4,FALSE)*'CCR_%AC'!BJ25</f>
        <v>271150.83233226195</v>
      </c>
      <c r="BK25" s="135">
        <f>VLOOKUP($A25,'Q9B-L2'!$A:$WWW,4,FALSE)*'CCR_%AC'!BK25</f>
        <v>271150.83233226195</v>
      </c>
      <c r="BL25" s="135">
        <f>VLOOKUP($A25,'Q9B-L2'!$A:$WWW,4,FALSE)*'CCR_%AC'!BL25</f>
        <v>271150.83233226195</v>
      </c>
    </row>
    <row r="26" spans="1:64" ht="16.5" customHeight="1" outlineLevel="3" x14ac:dyDescent="0.25">
      <c r="A26" s="30" t="s">
        <v>30</v>
      </c>
      <c r="B26" s="31" t="s">
        <v>14</v>
      </c>
      <c r="C26" s="97" t="str">
        <f>'CCR_%AC'!C26</f>
        <v>-</v>
      </c>
      <c r="D26" s="97" t="str">
        <f>'CCR_%AC'!D26</f>
        <v>-</v>
      </c>
      <c r="E26" s="134" t="s">
        <v>839</v>
      </c>
      <c r="F26" s="135" t="s">
        <v>839</v>
      </c>
      <c r="G26" s="135" t="s">
        <v>839</v>
      </c>
      <c r="H26" s="135" t="s">
        <v>839</v>
      </c>
      <c r="I26" s="135" t="s">
        <v>839</v>
      </c>
      <c r="J26" s="135" t="s">
        <v>839</v>
      </c>
      <c r="K26" s="135" t="s">
        <v>839</v>
      </c>
      <c r="L26" s="135" t="s">
        <v>839</v>
      </c>
      <c r="M26" s="135" t="s">
        <v>839</v>
      </c>
      <c r="N26" s="135" t="s">
        <v>839</v>
      </c>
      <c r="O26" s="135" t="s">
        <v>839</v>
      </c>
      <c r="P26" s="135" t="s">
        <v>839</v>
      </c>
      <c r="Q26" s="135" t="s">
        <v>839</v>
      </c>
      <c r="R26" s="135" t="s">
        <v>839</v>
      </c>
      <c r="S26" s="135" t="s">
        <v>839</v>
      </c>
      <c r="T26" s="135" t="s">
        <v>839</v>
      </c>
      <c r="U26" s="135" t="s">
        <v>839</v>
      </c>
      <c r="V26" s="135" t="s">
        <v>839</v>
      </c>
      <c r="W26" s="135" t="s">
        <v>839</v>
      </c>
      <c r="X26" s="135" t="s">
        <v>839</v>
      </c>
      <c r="Y26" s="135" t="s">
        <v>839</v>
      </c>
      <c r="Z26" s="135" t="s">
        <v>839</v>
      </c>
      <c r="AA26" s="135" t="s">
        <v>839</v>
      </c>
      <c r="AB26" s="135" t="s">
        <v>839</v>
      </c>
      <c r="AC26" s="135" t="s">
        <v>839</v>
      </c>
      <c r="AD26" s="135" t="s">
        <v>839</v>
      </c>
      <c r="AE26" s="135" t="s">
        <v>839</v>
      </c>
      <c r="AF26" s="135" t="s">
        <v>839</v>
      </c>
      <c r="AG26" s="135" t="s">
        <v>839</v>
      </c>
      <c r="AH26" s="135" t="s">
        <v>839</v>
      </c>
      <c r="AI26" s="135" t="s">
        <v>839</v>
      </c>
      <c r="AJ26" s="135" t="s">
        <v>839</v>
      </c>
      <c r="AK26" s="135" t="s">
        <v>839</v>
      </c>
      <c r="AL26" s="135" t="s">
        <v>839</v>
      </c>
      <c r="AM26" s="135" t="s">
        <v>839</v>
      </c>
      <c r="AN26" s="135" t="s">
        <v>839</v>
      </c>
      <c r="AO26" s="135" t="s">
        <v>839</v>
      </c>
      <c r="AP26" s="135" t="s">
        <v>839</v>
      </c>
      <c r="AQ26" s="135" t="s">
        <v>839</v>
      </c>
      <c r="AR26" s="135" t="s">
        <v>839</v>
      </c>
      <c r="AS26" s="135" t="s">
        <v>839</v>
      </c>
      <c r="AT26" s="135" t="s">
        <v>839</v>
      </c>
      <c r="AU26" s="135" t="s">
        <v>839</v>
      </c>
      <c r="AV26" s="135" t="s">
        <v>839</v>
      </c>
      <c r="AW26" s="135" t="s">
        <v>839</v>
      </c>
      <c r="AX26" s="135" t="s">
        <v>839</v>
      </c>
      <c r="AY26" s="135" t="s">
        <v>839</v>
      </c>
      <c r="AZ26" s="135" t="s">
        <v>839</v>
      </c>
      <c r="BA26" s="135" t="s">
        <v>839</v>
      </c>
      <c r="BB26" s="135" t="s">
        <v>839</v>
      </c>
      <c r="BC26" s="135" t="s">
        <v>839</v>
      </c>
      <c r="BD26" s="135" t="s">
        <v>839</v>
      </c>
      <c r="BE26" s="135" t="s">
        <v>839</v>
      </c>
      <c r="BF26" s="135" t="s">
        <v>839</v>
      </c>
      <c r="BG26" s="135" t="s">
        <v>839</v>
      </c>
      <c r="BH26" s="135" t="s">
        <v>839</v>
      </c>
      <c r="BI26" s="135" t="s">
        <v>839</v>
      </c>
      <c r="BJ26" s="135" t="s">
        <v>839</v>
      </c>
      <c r="BK26" s="135" t="s">
        <v>839</v>
      </c>
      <c r="BL26" s="135" t="s">
        <v>839</v>
      </c>
    </row>
    <row r="27" spans="1:64" ht="16.5" customHeight="1" outlineLevel="2" x14ac:dyDescent="0.25">
      <c r="A27" s="26" t="s">
        <v>31</v>
      </c>
      <c r="B27" s="27" t="s">
        <v>32</v>
      </c>
      <c r="C27" s="93">
        <f>'CCR_%AC'!C27</f>
        <v>47574</v>
      </c>
      <c r="D27" s="93">
        <f>'CCR_%AC'!D27</f>
        <v>47936</v>
      </c>
      <c r="E27" s="132">
        <f>SUBTOTAL(9,E28:E29)</f>
        <v>0</v>
      </c>
      <c r="F27" s="133">
        <f t="shared" ref="F27:BL27" si="68">SUBTOTAL(9,F28:F29)</f>
        <v>0</v>
      </c>
      <c r="G27" s="133">
        <f t="shared" si="68"/>
        <v>0</v>
      </c>
      <c r="H27" s="133">
        <f t="shared" si="68"/>
        <v>0</v>
      </c>
      <c r="I27" s="133">
        <f t="shared" si="68"/>
        <v>0</v>
      </c>
      <c r="J27" s="133">
        <f t="shared" si="68"/>
        <v>0</v>
      </c>
      <c r="K27" s="133">
        <f t="shared" si="68"/>
        <v>0</v>
      </c>
      <c r="L27" s="133">
        <f t="shared" si="68"/>
        <v>0</v>
      </c>
      <c r="M27" s="133">
        <f t="shared" si="68"/>
        <v>0</v>
      </c>
      <c r="N27" s="133">
        <f t="shared" si="68"/>
        <v>0</v>
      </c>
      <c r="O27" s="133">
        <f t="shared" si="68"/>
        <v>7405.6676508632199</v>
      </c>
      <c r="P27" s="133">
        <f t="shared" si="68"/>
        <v>24685.558836210734</v>
      </c>
      <c r="Q27" s="133">
        <f t="shared" si="68"/>
        <v>24685.558836210734</v>
      </c>
      <c r="R27" s="133">
        <f t="shared" si="68"/>
        <v>24685.558836210734</v>
      </c>
      <c r="S27" s="133">
        <f t="shared" si="68"/>
        <v>24685.558836210734</v>
      </c>
      <c r="T27" s="133">
        <f t="shared" si="68"/>
        <v>24685.558836210734</v>
      </c>
      <c r="U27" s="133">
        <f t="shared" si="68"/>
        <v>24685.558836210734</v>
      </c>
      <c r="V27" s="133">
        <f t="shared" si="68"/>
        <v>24685.558836210734</v>
      </c>
      <c r="W27" s="133">
        <f t="shared" si="68"/>
        <v>24685.558836210734</v>
      </c>
      <c r="X27" s="133">
        <f t="shared" si="68"/>
        <v>24685.558836210734</v>
      </c>
      <c r="Y27" s="133">
        <f t="shared" si="68"/>
        <v>24685.558836210734</v>
      </c>
      <c r="Z27" s="133">
        <f t="shared" si="68"/>
        <v>24685.558836210734</v>
      </c>
      <c r="AA27" s="133">
        <f t="shared" si="68"/>
        <v>24685.558836210734</v>
      </c>
      <c r="AB27" s="133">
        <f t="shared" si="68"/>
        <v>24685.558836210734</v>
      </c>
      <c r="AC27" s="133">
        <f t="shared" si="68"/>
        <v>24685.558836210734</v>
      </c>
      <c r="AD27" s="133">
        <f t="shared" si="68"/>
        <v>24685.558836210734</v>
      </c>
      <c r="AE27" s="133">
        <f t="shared" si="68"/>
        <v>24685.558836210734</v>
      </c>
      <c r="AF27" s="133">
        <f t="shared" si="68"/>
        <v>24685.558836210734</v>
      </c>
      <c r="AG27" s="133">
        <f t="shared" si="68"/>
        <v>24685.558836210734</v>
      </c>
      <c r="AH27" s="133">
        <f t="shared" si="68"/>
        <v>24685.558836210734</v>
      </c>
      <c r="AI27" s="133">
        <f t="shared" si="68"/>
        <v>24685.558836210734</v>
      </c>
      <c r="AJ27" s="133">
        <f t="shared" si="68"/>
        <v>24685.558836210734</v>
      </c>
      <c r="AK27" s="133">
        <f t="shared" si="68"/>
        <v>24685.558836210734</v>
      </c>
      <c r="AL27" s="133">
        <f t="shared" si="68"/>
        <v>24685.558836210734</v>
      </c>
      <c r="AM27" s="133">
        <f t="shared" si="68"/>
        <v>24685.558836210734</v>
      </c>
      <c r="AN27" s="133">
        <f t="shared" si="68"/>
        <v>24685.558836210734</v>
      </c>
      <c r="AO27" s="133">
        <f t="shared" si="68"/>
        <v>24685.558836210734</v>
      </c>
      <c r="AP27" s="133">
        <f t="shared" si="68"/>
        <v>24685.558836210734</v>
      </c>
      <c r="AQ27" s="133">
        <f t="shared" si="68"/>
        <v>24685.558836210734</v>
      </c>
      <c r="AR27" s="133">
        <f t="shared" si="68"/>
        <v>24685.558836210734</v>
      </c>
      <c r="AS27" s="133">
        <f t="shared" si="68"/>
        <v>24685.558836210734</v>
      </c>
      <c r="AT27" s="133">
        <f t="shared" si="68"/>
        <v>24685.558836210734</v>
      </c>
      <c r="AU27" s="133">
        <f t="shared" si="68"/>
        <v>24685.558836210734</v>
      </c>
      <c r="AV27" s="133">
        <f t="shared" si="68"/>
        <v>24685.558836210734</v>
      </c>
      <c r="AW27" s="133">
        <f t="shared" si="68"/>
        <v>24685.558836210734</v>
      </c>
      <c r="AX27" s="133">
        <f t="shared" si="68"/>
        <v>24685.558836210734</v>
      </c>
      <c r="AY27" s="133">
        <f t="shared" si="68"/>
        <v>24685.558836210734</v>
      </c>
      <c r="AZ27" s="133">
        <f t="shared" si="68"/>
        <v>24685.558836210734</v>
      </c>
      <c r="BA27" s="133">
        <f t="shared" si="68"/>
        <v>24685.558836210734</v>
      </c>
      <c r="BB27" s="133">
        <f t="shared" si="68"/>
        <v>24685.558836210734</v>
      </c>
      <c r="BC27" s="133">
        <f t="shared" si="68"/>
        <v>24685.558836210734</v>
      </c>
      <c r="BD27" s="133">
        <f t="shared" si="68"/>
        <v>24685.558836210734</v>
      </c>
      <c r="BE27" s="133">
        <f t="shared" si="68"/>
        <v>24685.558836210734</v>
      </c>
      <c r="BF27" s="133">
        <f t="shared" si="68"/>
        <v>24685.558836210734</v>
      </c>
      <c r="BG27" s="133">
        <f t="shared" si="68"/>
        <v>24685.558836210734</v>
      </c>
      <c r="BH27" s="133">
        <f t="shared" si="68"/>
        <v>24685.558836210734</v>
      </c>
      <c r="BI27" s="133">
        <f t="shared" si="68"/>
        <v>24685.558836210734</v>
      </c>
      <c r="BJ27" s="133">
        <f t="shared" si="68"/>
        <v>24685.558836210734</v>
      </c>
      <c r="BK27" s="133">
        <f t="shared" si="68"/>
        <v>24685.558836210734</v>
      </c>
      <c r="BL27" s="133">
        <f t="shared" si="68"/>
        <v>24685.558836210734</v>
      </c>
    </row>
    <row r="28" spans="1:64" ht="16.5" customHeight="1" outlineLevel="3" x14ac:dyDescent="0.25">
      <c r="A28" s="30" t="s">
        <v>33</v>
      </c>
      <c r="B28" s="31" t="s">
        <v>12</v>
      </c>
      <c r="C28" s="97">
        <f>'CCR_%AC'!C28</f>
        <v>47574</v>
      </c>
      <c r="D28" s="97">
        <f>'CCR_%AC'!D28</f>
        <v>47936</v>
      </c>
      <c r="E28" s="134">
        <f>VLOOKUP($A28,'Q9B-L2'!$A:$WWW,4,FALSE)*'CCR_%AC'!E28</f>
        <v>0</v>
      </c>
      <c r="F28" s="135">
        <f>VLOOKUP($A28,'Q9B-L2'!$A:$WWW,4,FALSE)*'CCR_%AC'!F28</f>
        <v>0</v>
      </c>
      <c r="G28" s="135">
        <f>VLOOKUP($A28,'Q9B-L2'!$A:$WWW,4,FALSE)*'CCR_%AC'!G28</f>
        <v>0</v>
      </c>
      <c r="H28" s="135">
        <f>VLOOKUP($A28,'Q9B-L2'!$A:$WWW,4,FALSE)*'CCR_%AC'!H28</f>
        <v>0</v>
      </c>
      <c r="I28" s="135">
        <f>VLOOKUP($A28,'Q9B-L2'!$A:$WWW,4,FALSE)*'CCR_%AC'!I28</f>
        <v>0</v>
      </c>
      <c r="J28" s="135">
        <f>VLOOKUP($A28,'Q9B-L2'!$A:$WWW,4,FALSE)*'CCR_%AC'!J28</f>
        <v>0</v>
      </c>
      <c r="K28" s="135">
        <f>VLOOKUP($A28,'Q9B-L2'!$A:$WWW,4,FALSE)*'CCR_%AC'!K28</f>
        <v>0</v>
      </c>
      <c r="L28" s="135">
        <f>VLOOKUP($A28,'Q9B-L2'!$A:$WWW,4,FALSE)*'CCR_%AC'!L28</f>
        <v>0</v>
      </c>
      <c r="M28" s="135">
        <f>VLOOKUP($A28,'Q9B-L2'!$A:$WWW,4,FALSE)*'CCR_%AC'!M28</f>
        <v>0</v>
      </c>
      <c r="N28" s="135">
        <f>VLOOKUP($A28,'Q9B-L2'!$A:$WWW,4,FALSE)*'CCR_%AC'!N28</f>
        <v>0</v>
      </c>
      <c r="O28" s="135">
        <f>VLOOKUP($A28,'Q9B-L2'!$A:$WWW,4,FALSE)*'CCR_%AC'!O28</f>
        <v>7405.6676508632199</v>
      </c>
      <c r="P28" s="135">
        <f>VLOOKUP($A28,'Q9B-L2'!$A:$WWW,4,FALSE)*'CCR_%AC'!P28</f>
        <v>24685.558836210734</v>
      </c>
      <c r="Q28" s="135">
        <f>VLOOKUP($A28,'Q9B-L2'!$A:$WWW,4,FALSE)*'CCR_%AC'!Q28</f>
        <v>24685.558836210734</v>
      </c>
      <c r="R28" s="135">
        <f>VLOOKUP($A28,'Q9B-L2'!$A:$WWW,4,FALSE)*'CCR_%AC'!R28</f>
        <v>24685.558836210734</v>
      </c>
      <c r="S28" s="135">
        <f>VLOOKUP($A28,'Q9B-L2'!$A:$WWW,4,FALSE)*'CCR_%AC'!S28</f>
        <v>24685.558836210734</v>
      </c>
      <c r="T28" s="135">
        <f>VLOOKUP($A28,'Q9B-L2'!$A:$WWW,4,FALSE)*'CCR_%AC'!T28</f>
        <v>24685.558836210734</v>
      </c>
      <c r="U28" s="135">
        <f>VLOOKUP($A28,'Q9B-L2'!$A:$WWW,4,FALSE)*'CCR_%AC'!U28</f>
        <v>24685.558836210734</v>
      </c>
      <c r="V28" s="135">
        <f>VLOOKUP($A28,'Q9B-L2'!$A:$WWW,4,FALSE)*'CCR_%AC'!V28</f>
        <v>24685.558836210734</v>
      </c>
      <c r="W28" s="135">
        <f>VLOOKUP($A28,'Q9B-L2'!$A:$WWW,4,FALSE)*'CCR_%AC'!W28</f>
        <v>24685.558836210734</v>
      </c>
      <c r="X28" s="135">
        <f>VLOOKUP($A28,'Q9B-L2'!$A:$WWW,4,FALSE)*'CCR_%AC'!X28</f>
        <v>24685.558836210734</v>
      </c>
      <c r="Y28" s="135">
        <f>VLOOKUP($A28,'Q9B-L2'!$A:$WWW,4,FALSE)*'CCR_%AC'!Y28</f>
        <v>24685.558836210734</v>
      </c>
      <c r="Z28" s="135">
        <f>VLOOKUP($A28,'Q9B-L2'!$A:$WWW,4,FALSE)*'CCR_%AC'!Z28</f>
        <v>24685.558836210734</v>
      </c>
      <c r="AA28" s="135">
        <f>VLOOKUP($A28,'Q9B-L2'!$A:$WWW,4,FALSE)*'CCR_%AC'!AA28</f>
        <v>24685.558836210734</v>
      </c>
      <c r="AB28" s="135">
        <f>VLOOKUP($A28,'Q9B-L2'!$A:$WWW,4,FALSE)*'CCR_%AC'!AB28</f>
        <v>24685.558836210734</v>
      </c>
      <c r="AC28" s="135">
        <f>VLOOKUP($A28,'Q9B-L2'!$A:$WWW,4,FALSE)*'CCR_%AC'!AC28</f>
        <v>24685.558836210734</v>
      </c>
      <c r="AD28" s="135">
        <f>VLOOKUP($A28,'Q9B-L2'!$A:$WWW,4,FALSE)*'CCR_%AC'!AD28</f>
        <v>24685.558836210734</v>
      </c>
      <c r="AE28" s="135">
        <f>VLOOKUP($A28,'Q9B-L2'!$A:$WWW,4,FALSE)*'CCR_%AC'!AE28</f>
        <v>24685.558836210734</v>
      </c>
      <c r="AF28" s="135">
        <f>VLOOKUP($A28,'Q9B-L2'!$A:$WWW,4,FALSE)*'CCR_%AC'!AF28</f>
        <v>24685.558836210734</v>
      </c>
      <c r="AG28" s="135">
        <f>VLOOKUP($A28,'Q9B-L2'!$A:$WWW,4,FALSE)*'CCR_%AC'!AG28</f>
        <v>24685.558836210734</v>
      </c>
      <c r="AH28" s="135">
        <f>VLOOKUP($A28,'Q9B-L2'!$A:$WWW,4,FALSE)*'CCR_%AC'!AH28</f>
        <v>24685.558836210734</v>
      </c>
      <c r="AI28" s="135">
        <f>VLOOKUP($A28,'Q9B-L2'!$A:$WWW,4,FALSE)*'CCR_%AC'!AI28</f>
        <v>24685.558836210734</v>
      </c>
      <c r="AJ28" s="135">
        <f>VLOOKUP($A28,'Q9B-L2'!$A:$WWW,4,FALSE)*'CCR_%AC'!AJ28</f>
        <v>24685.558836210734</v>
      </c>
      <c r="AK28" s="135">
        <f>VLOOKUP($A28,'Q9B-L2'!$A:$WWW,4,FALSE)*'CCR_%AC'!AK28</f>
        <v>24685.558836210734</v>
      </c>
      <c r="AL28" s="135">
        <f>VLOOKUP($A28,'Q9B-L2'!$A:$WWW,4,FALSE)*'CCR_%AC'!AL28</f>
        <v>24685.558836210734</v>
      </c>
      <c r="AM28" s="135">
        <f>VLOOKUP($A28,'Q9B-L2'!$A:$WWW,4,FALSE)*'CCR_%AC'!AM28</f>
        <v>24685.558836210734</v>
      </c>
      <c r="AN28" s="135">
        <f>VLOOKUP($A28,'Q9B-L2'!$A:$WWW,4,FALSE)*'CCR_%AC'!AN28</f>
        <v>24685.558836210734</v>
      </c>
      <c r="AO28" s="135">
        <f>VLOOKUP($A28,'Q9B-L2'!$A:$WWW,4,FALSE)*'CCR_%AC'!AO28</f>
        <v>24685.558836210734</v>
      </c>
      <c r="AP28" s="135">
        <f>VLOOKUP($A28,'Q9B-L2'!$A:$WWW,4,FALSE)*'CCR_%AC'!AP28</f>
        <v>24685.558836210734</v>
      </c>
      <c r="AQ28" s="135">
        <f>VLOOKUP($A28,'Q9B-L2'!$A:$WWW,4,FALSE)*'CCR_%AC'!AQ28</f>
        <v>24685.558836210734</v>
      </c>
      <c r="AR28" s="135">
        <f>VLOOKUP($A28,'Q9B-L2'!$A:$WWW,4,FALSE)*'CCR_%AC'!AR28</f>
        <v>24685.558836210734</v>
      </c>
      <c r="AS28" s="135">
        <f>VLOOKUP($A28,'Q9B-L2'!$A:$WWW,4,FALSE)*'CCR_%AC'!AS28</f>
        <v>24685.558836210734</v>
      </c>
      <c r="AT28" s="135">
        <f>VLOOKUP($A28,'Q9B-L2'!$A:$WWW,4,FALSE)*'CCR_%AC'!AT28</f>
        <v>24685.558836210734</v>
      </c>
      <c r="AU28" s="135">
        <f>VLOOKUP($A28,'Q9B-L2'!$A:$WWW,4,FALSE)*'CCR_%AC'!AU28</f>
        <v>24685.558836210734</v>
      </c>
      <c r="AV28" s="135">
        <f>VLOOKUP($A28,'Q9B-L2'!$A:$WWW,4,FALSE)*'CCR_%AC'!AV28</f>
        <v>24685.558836210734</v>
      </c>
      <c r="AW28" s="135">
        <f>VLOOKUP($A28,'Q9B-L2'!$A:$WWW,4,FALSE)*'CCR_%AC'!AW28</f>
        <v>24685.558836210734</v>
      </c>
      <c r="AX28" s="135">
        <f>VLOOKUP($A28,'Q9B-L2'!$A:$WWW,4,FALSE)*'CCR_%AC'!AX28</f>
        <v>24685.558836210734</v>
      </c>
      <c r="AY28" s="135">
        <f>VLOOKUP($A28,'Q9B-L2'!$A:$WWW,4,FALSE)*'CCR_%AC'!AY28</f>
        <v>24685.558836210734</v>
      </c>
      <c r="AZ28" s="135">
        <f>VLOOKUP($A28,'Q9B-L2'!$A:$WWW,4,FALSE)*'CCR_%AC'!AZ28</f>
        <v>24685.558836210734</v>
      </c>
      <c r="BA28" s="135">
        <f>VLOOKUP($A28,'Q9B-L2'!$A:$WWW,4,FALSE)*'CCR_%AC'!BA28</f>
        <v>24685.558836210734</v>
      </c>
      <c r="BB28" s="135">
        <f>VLOOKUP($A28,'Q9B-L2'!$A:$WWW,4,FALSE)*'CCR_%AC'!BB28</f>
        <v>24685.558836210734</v>
      </c>
      <c r="BC28" s="135">
        <f>VLOOKUP($A28,'Q9B-L2'!$A:$WWW,4,FALSE)*'CCR_%AC'!BC28</f>
        <v>24685.558836210734</v>
      </c>
      <c r="BD28" s="135">
        <f>VLOOKUP($A28,'Q9B-L2'!$A:$WWW,4,FALSE)*'CCR_%AC'!BD28</f>
        <v>24685.558836210734</v>
      </c>
      <c r="BE28" s="135">
        <f>VLOOKUP($A28,'Q9B-L2'!$A:$WWW,4,FALSE)*'CCR_%AC'!BE28</f>
        <v>24685.558836210734</v>
      </c>
      <c r="BF28" s="135">
        <f>VLOOKUP($A28,'Q9B-L2'!$A:$WWW,4,FALSE)*'CCR_%AC'!BF28</f>
        <v>24685.558836210734</v>
      </c>
      <c r="BG28" s="135">
        <f>VLOOKUP($A28,'Q9B-L2'!$A:$WWW,4,FALSE)*'CCR_%AC'!BG28</f>
        <v>24685.558836210734</v>
      </c>
      <c r="BH28" s="135">
        <f>VLOOKUP($A28,'Q9B-L2'!$A:$WWW,4,FALSE)*'CCR_%AC'!BH28</f>
        <v>24685.558836210734</v>
      </c>
      <c r="BI28" s="135">
        <f>VLOOKUP($A28,'Q9B-L2'!$A:$WWW,4,FALSE)*'CCR_%AC'!BI28</f>
        <v>24685.558836210734</v>
      </c>
      <c r="BJ28" s="135">
        <f>VLOOKUP($A28,'Q9B-L2'!$A:$WWW,4,FALSE)*'CCR_%AC'!BJ28</f>
        <v>24685.558836210734</v>
      </c>
      <c r="BK28" s="135">
        <f>VLOOKUP($A28,'Q9B-L2'!$A:$WWW,4,FALSE)*'CCR_%AC'!BK28</f>
        <v>24685.558836210734</v>
      </c>
      <c r="BL28" s="135">
        <f>VLOOKUP($A28,'Q9B-L2'!$A:$WWW,4,FALSE)*'CCR_%AC'!BL28</f>
        <v>24685.558836210734</v>
      </c>
    </row>
    <row r="29" spans="1:64" ht="16.5" customHeight="1" outlineLevel="3" x14ac:dyDescent="0.25">
      <c r="A29" s="30" t="s">
        <v>34</v>
      </c>
      <c r="B29" s="31" t="s">
        <v>14</v>
      </c>
      <c r="C29" s="97" t="str">
        <f>'CCR_%AC'!C29</f>
        <v>-</v>
      </c>
      <c r="D29" s="97" t="str">
        <f>'CCR_%AC'!D29</f>
        <v>-</v>
      </c>
      <c r="E29" s="134" t="s">
        <v>839</v>
      </c>
      <c r="F29" s="135" t="s">
        <v>839</v>
      </c>
      <c r="G29" s="135" t="s">
        <v>839</v>
      </c>
      <c r="H29" s="135" t="s">
        <v>839</v>
      </c>
      <c r="I29" s="135" t="s">
        <v>839</v>
      </c>
      <c r="J29" s="135" t="s">
        <v>839</v>
      </c>
      <c r="K29" s="135" t="s">
        <v>839</v>
      </c>
      <c r="L29" s="135" t="s">
        <v>839</v>
      </c>
      <c r="M29" s="135" t="s">
        <v>839</v>
      </c>
      <c r="N29" s="135" t="s">
        <v>839</v>
      </c>
      <c r="O29" s="135" t="s">
        <v>839</v>
      </c>
      <c r="P29" s="135" t="s">
        <v>839</v>
      </c>
      <c r="Q29" s="135" t="s">
        <v>839</v>
      </c>
      <c r="R29" s="135" t="s">
        <v>839</v>
      </c>
      <c r="S29" s="135" t="s">
        <v>839</v>
      </c>
      <c r="T29" s="135" t="s">
        <v>839</v>
      </c>
      <c r="U29" s="135" t="s">
        <v>839</v>
      </c>
      <c r="V29" s="135" t="s">
        <v>839</v>
      </c>
      <c r="W29" s="135" t="s">
        <v>839</v>
      </c>
      <c r="X29" s="135" t="s">
        <v>839</v>
      </c>
      <c r="Y29" s="135" t="s">
        <v>839</v>
      </c>
      <c r="Z29" s="135" t="s">
        <v>839</v>
      </c>
      <c r="AA29" s="135" t="s">
        <v>839</v>
      </c>
      <c r="AB29" s="135" t="s">
        <v>839</v>
      </c>
      <c r="AC29" s="135" t="s">
        <v>839</v>
      </c>
      <c r="AD29" s="135" t="s">
        <v>839</v>
      </c>
      <c r="AE29" s="135" t="s">
        <v>839</v>
      </c>
      <c r="AF29" s="135" t="s">
        <v>839</v>
      </c>
      <c r="AG29" s="135" t="s">
        <v>839</v>
      </c>
      <c r="AH29" s="135" t="s">
        <v>839</v>
      </c>
      <c r="AI29" s="135" t="s">
        <v>839</v>
      </c>
      <c r="AJ29" s="135" t="s">
        <v>839</v>
      </c>
      <c r="AK29" s="135" t="s">
        <v>839</v>
      </c>
      <c r="AL29" s="135" t="s">
        <v>839</v>
      </c>
      <c r="AM29" s="135" t="s">
        <v>839</v>
      </c>
      <c r="AN29" s="135" t="s">
        <v>839</v>
      </c>
      <c r="AO29" s="135" t="s">
        <v>839</v>
      </c>
      <c r="AP29" s="135" t="s">
        <v>839</v>
      </c>
      <c r="AQ29" s="135" t="s">
        <v>839</v>
      </c>
      <c r="AR29" s="135" t="s">
        <v>839</v>
      </c>
      <c r="AS29" s="135" t="s">
        <v>839</v>
      </c>
      <c r="AT29" s="135" t="s">
        <v>839</v>
      </c>
      <c r="AU29" s="135" t="s">
        <v>839</v>
      </c>
      <c r="AV29" s="135" t="s">
        <v>839</v>
      </c>
      <c r="AW29" s="135" t="s">
        <v>839</v>
      </c>
      <c r="AX29" s="135" t="s">
        <v>839</v>
      </c>
      <c r="AY29" s="135" t="s">
        <v>839</v>
      </c>
      <c r="AZ29" s="135" t="s">
        <v>839</v>
      </c>
      <c r="BA29" s="135" t="s">
        <v>839</v>
      </c>
      <c r="BB29" s="135" t="s">
        <v>839</v>
      </c>
      <c r="BC29" s="135" t="s">
        <v>839</v>
      </c>
      <c r="BD29" s="135" t="s">
        <v>839</v>
      </c>
      <c r="BE29" s="135" t="s">
        <v>839</v>
      </c>
      <c r="BF29" s="135" t="s">
        <v>839</v>
      </c>
      <c r="BG29" s="135" t="s">
        <v>839</v>
      </c>
      <c r="BH29" s="135" t="s">
        <v>839</v>
      </c>
      <c r="BI29" s="135" t="s">
        <v>839</v>
      </c>
      <c r="BJ29" s="135" t="s">
        <v>839</v>
      </c>
      <c r="BK29" s="135" t="s">
        <v>839</v>
      </c>
      <c r="BL29" s="135" t="s">
        <v>839</v>
      </c>
    </row>
    <row r="30" spans="1:64" ht="16.5" customHeight="1" outlineLevel="2" x14ac:dyDescent="0.25">
      <c r="A30" s="26" t="s">
        <v>35</v>
      </c>
      <c r="B30" s="27" t="s">
        <v>36</v>
      </c>
      <c r="C30" s="93">
        <f>'CCR_%AC'!C30</f>
        <v>47263</v>
      </c>
      <c r="D30" s="93">
        <f>'CCR_%AC'!D30</f>
        <v>47936</v>
      </c>
      <c r="E30" s="132">
        <f>SUBTOTAL(9,E31:E32)</f>
        <v>0</v>
      </c>
      <c r="F30" s="133">
        <f t="shared" ref="F30:BL30" si="69">SUBTOTAL(9,F31:F32)</f>
        <v>0</v>
      </c>
      <c r="G30" s="133">
        <f t="shared" si="69"/>
        <v>0</v>
      </c>
      <c r="H30" s="133">
        <f t="shared" si="69"/>
        <v>0</v>
      </c>
      <c r="I30" s="133">
        <f t="shared" si="69"/>
        <v>0</v>
      </c>
      <c r="J30" s="133">
        <f t="shared" si="69"/>
        <v>0</v>
      </c>
      <c r="K30" s="133">
        <f t="shared" si="69"/>
        <v>0</v>
      </c>
      <c r="L30" s="133">
        <f t="shared" si="69"/>
        <v>0</v>
      </c>
      <c r="M30" s="133">
        <f t="shared" si="69"/>
        <v>841.66460705799261</v>
      </c>
      <c r="N30" s="133">
        <f t="shared" si="69"/>
        <v>3366.6584282319704</v>
      </c>
      <c r="O30" s="133">
        <f t="shared" si="69"/>
        <v>8416.6460705799254</v>
      </c>
      <c r="P30" s="133">
        <f t="shared" si="69"/>
        <v>16833.292141159851</v>
      </c>
      <c r="Q30" s="133">
        <f t="shared" si="69"/>
        <v>16833.292141159851</v>
      </c>
      <c r="R30" s="133">
        <f t="shared" si="69"/>
        <v>16833.292141159851</v>
      </c>
      <c r="S30" s="133">
        <f t="shared" si="69"/>
        <v>16833.292141159851</v>
      </c>
      <c r="T30" s="133">
        <f t="shared" si="69"/>
        <v>16833.292141159851</v>
      </c>
      <c r="U30" s="133">
        <f t="shared" si="69"/>
        <v>16833.292141159851</v>
      </c>
      <c r="V30" s="133">
        <f t="shared" si="69"/>
        <v>16833.292141159851</v>
      </c>
      <c r="W30" s="133">
        <f t="shared" si="69"/>
        <v>16833.292141159851</v>
      </c>
      <c r="X30" s="133">
        <f t="shared" si="69"/>
        <v>16833.292141159851</v>
      </c>
      <c r="Y30" s="133">
        <f t="shared" si="69"/>
        <v>16833.292141159851</v>
      </c>
      <c r="Z30" s="133">
        <f t="shared" si="69"/>
        <v>16833.292141159851</v>
      </c>
      <c r="AA30" s="133">
        <f t="shared" si="69"/>
        <v>16833.292141159851</v>
      </c>
      <c r="AB30" s="133">
        <f t="shared" si="69"/>
        <v>16833.292141159851</v>
      </c>
      <c r="AC30" s="133">
        <f t="shared" si="69"/>
        <v>16833.292141159851</v>
      </c>
      <c r="AD30" s="133">
        <f t="shared" si="69"/>
        <v>16833.292141159851</v>
      </c>
      <c r="AE30" s="133">
        <f t="shared" si="69"/>
        <v>16833.292141159851</v>
      </c>
      <c r="AF30" s="133">
        <f t="shared" si="69"/>
        <v>16833.292141159851</v>
      </c>
      <c r="AG30" s="133">
        <f t="shared" si="69"/>
        <v>16833.292141159851</v>
      </c>
      <c r="AH30" s="133">
        <f t="shared" si="69"/>
        <v>16833.292141159851</v>
      </c>
      <c r="AI30" s="133">
        <f t="shared" si="69"/>
        <v>16833.292141159851</v>
      </c>
      <c r="AJ30" s="133">
        <f t="shared" si="69"/>
        <v>16833.292141159851</v>
      </c>
      <c r="AK30" s="133">
        <f t="shared" si="69"/>
        <v>16833.292141159851</v>
      </c>
      <c r="AL30" s="133">
        <f t="shared" si="69"/>
        <v>16833.292141159851</v>
      </c>
      <c r="AM30" s="133">
        <f t="shared" si="69"/>
        <v>16833.292141159851</v>
      </c>
      <c r="AN30" s="133">
        <f t="shared" si="69"/>
        <v>16833.292141159851</v>
      </c>
      <c r="AO30" s="133">
        <f t="shared" si="69"/>
        <v>16833.292141159851</v>
      </c>
      <c r="AP30" s="133">
        <f t="shared" si="69"/>
        <v>16833.292141159851</v>
      </c>
      <c r="AQ30" s="133">
        <f t="shared" si="69"/>
        <v>16833.292141159851</v>
      </c>
      <c r="AR30" s="133">
        <f t="shared" si="69"/>
        <v>16833.292141159851</v>
      </c>
      <c r="AS30" s="133">
        <f t="shared" si="69"/>
        <v>16833.292141159851</v>
      </c>
      <c r="AT30" s="133">
        <f t="shared" si="69"/>
        <v>16833.292141159851</v>
      </c>
      <c r="AU30" s="133">
        <f t="shared" si="69"/>
        <v>16833.292141159851</v>
      </c>
      <c r="AV30" s="133">
        <f t="shared" si="69"/>
        <v>16833.292141159851</v>
      </c>
      <c r="AW30" s="133">
        <f t="shared" si="69"/>
        <v>16833.292141159851</v>
      </c>
      <c r="AX30" s="133">
        <f t="shared" si="69"/>
        <v>16833.292141159851</v>
      </c>
      <c r="AY30" s="133">
        <f t="shared" si="69"/>
        <v>16833.292141159851</v>
      </c>
      <c r="AZ30" s="133">
        <f t="shared" si="69"/>
        <v>16833.292141159851</v>
      </c>
      <c r="BA30" s="133">
        <f t="shared" si="69"/>
        <v>16833.292141159851</v>
      </c>
      <c r="BB30" s="133">
        <f t="shared" si="69"/>
        <v>16833.292141159851</v>
      </c>
      <c r="BC30" s="133">
        <f t="shared" si="69"/>
        <v>16833.292141159851</v>
      </c>
      <c r="BD30" s="133">
        <f t="shared" si="69"/>
        <v>16833.292141159851</v>
      </c>
      <c r="BE30" s="133">
        <f t="shared" si="69"/>
        <v>16833.292141159851</v>
      </c>
      <c r="BF30" s="133">
        <f t="shared" si="69"/>
        <v>16833.292141159851</v>
      </c>
      <c r="BG30" s="133">
        <f t="shared" si="69"/>
        <v>16833.292141159851</v>
      </c>
      <c r="BH30" s="133">
        <f t="shared" si="69"/>
        <v>16833.292141159851</v>
      </c>
      <c r="BI30" s="133">
        <f t="shared" si="69"/>
        <v>16833.292141159851</v>
      </c>
      <c r="BJ30" s="133">
        <f t="shared" si="69"/>
        <v>16833.292141159851</v>
      </c>
      <c r="BK30" s="133">
        <f t="shared" si="69"/>
        <v>16833.292141159851</v>
      </c>
      <c r="BL30" s="133">
        <f t="shared" si="69"/>
        <v>16833.292141159851</v>
      </c>
    </row>
    <row r="31" spans="1:64" ht="16.5" customHeight="1" outlineLevel="3" x14ac:dyDescent="0.25">
      <c r="A31" s="30" t="s">
        <v>37</v>
      </c>
      <c r="B31" s="31" t="s">
        <v>12</v>
      </c>
      <c r="C31" s="97">
        <f>'CCR_%AC'!C31</f>
        <v>47263</v>
      </c>
      <c r="D31" s="97">
        <f>'CCR_%AC'!D31</f>
        <v>47936</v>
      </c>
      <c r="E31" s="134">
        <f>VLOOKUP($A31,'Q9B-L2'!$A:$WWW,4,FALSE)*'CCR_%AC'!E31</f>
        <v>0</v>
      </c>
      <c r="F31" s="135">
        <f>VLOOKUP($A31,'Q9B-L2'!$A:$WWW,4,FALSE)*'CCR_%AC'!F31</f>
        <v>0</v>
      </c>
      <c r="G31" s="135">
        <f>VLOOKUP($A31,'Q9B-L2'!$A:$WWW,4,FALSE)*'CCR_%AC'!G31</f>
        <v>0</v>
      </c>
      <c r="H31" s="135">
        <f>VLOOKUP($A31,'Q9B-L2'!$A:$WWW,4,FALSE)*'CCR_%AC'!H31</f>
        <v>0</v>
      </c>
      <c r="I31" s="135">
        <f>VLOOKUP($A31,'Q9B-L2'!$A:$WWW,4,FALSE)*'CCR_%AC'!I31</f>
        <v>0</v>
      </c>
      <c r="J31" s="135">
        <f>VLOOKUP($A31,'Q9B-L2'!$A:$WWW,4,FALSE)*'CCR_%AC'!J31</f>
        <v>0</v>
      </c>
      <c r="K31" s="135">
        <f>VLOOKUP($A31,'Q9B-L2'!$A:$WWW,4,FALSE)*'CCR_%AC'!K31</f>
        <v>0</v>
      </c>
      <c r="L31" s="135">
        <f>VLOOKUP($A31,'Q9B-L2'!$A:$WWW,4,FALSE)*'CCR_%AC'!L31</f>
        <v>0</v>
      </c>
      <c r="M31" s="135">
        <f>VLOOKUP($A31,'Q9B-L2'!$A:$WWW,4,FALSE)*'CCR_%AC'!M31</f>
        <v>841.66460705799261</v>
      </c>
      <c r="N31" s="135">
        <f>VLOOKUP($A31,'Q9B-L2'!$A:$WWW,4,FALSE)*'CCR_%AC'!N31</f>
        <v>3366.6584282319704</v>
      </c>
      <c r="O31" s="135">
        <f>VLOOKUP($A31,'Q9B-L2'!$A:$WWW,4,FALSE)*'CCR_%AC'!O31</f>
        <v>8416.6460705799254</v>
      </c>
      <c r="P31" s="135">
        <f>VLOOKUP($A31,'Q9B-L2'!$A:$WWW,4,FALSE)*'CCR_%AC'!P31</f>
        <v>16833.292141159851</v>
      </c>
      <c r="Q31" s="135">
        <f>VLOOKUP($A31,'Q9B-L2'!$A:$WWW,4,FALSE)*'CCR_%AC'!Q31</f>
        <v>16833.292141159851</v>
      </c>
      <c r="R31" s="135">
        <f>VLOOKUP($A31,'Q9B-L2'!$A:$WWW,4,FALSE)*'CCR_%AC'!R31</f>
        <v>16833.292141159851</v>
      </c>
      <c r="S31" s="135">
        <f>VLOOKUP($A31,'Q9B-L2'!$A:$WWW,4,FALSE)*'CCR_%AC'!S31</f>
        <v>16833.292141159851</v>
      </c>
      <c r="T31" s="135">
        <f>VLOOKUP($A31,'Q9B-L2'!$A:$WWW,4,FALSE)*'CCR_%AC'!T31</f>
        <v>16833.292141159851</v>
      </c>
      <c r="U31" s="135">
        <f>VLOOKUP($A31,'Q9B-L2'!$A:$WWW,4,FALSE)*'CCR_%AC'!U31</f>
        <v>16833.292141159851</v>
      </c>
      <c r="V31" s="135">
        <f>VLOOKUP($A31,'Q9B-L2'!$A:$WWW,4,FALSE)*'CCR_%AC'!V31</f>
        <v>16833.292141159851</v>
      </c>
      <c r="W31" s="135">
        <f>VLOOKUP($A31,'Q9B-L2'!$A:$WWW,4,FALSE)*'CCR_%AC'!W31</f>
        <v>16833.292141159851</v>
      </c>
      <c r="X31" s="135">
        <f>VLOOKUP($A31,'Q9B-L2'!$A:$WWW,4,FALSE)*'CCR_%AC'!X31</f>
        <v>16833.292141159851</v>
      </c>
      <c r="Y31" s="135">
        <f>VLOOKUP($A31,'Q9B-L2'!$A:$WWW,4,FALSE)*'CCR_%AC'!Y31</f>
        <v>16833.292141159851</v>
      </c>
      <c r="Z31" s="135">
        <f>VLOOKUP($A31,'Q9B-L2'!$A:$WWW,4,FALSE)*'CCR_%AC'!Z31</f>
        <v>16833.292141159851</v>
      </c>
      <c r="AA31" s="135">
        <f>VLOOKUP($A31,'Q9B-L2'!$A:$WWW,4,FALSE)*'CCR_%AC'!AA31</f>
        <v>16833.292141159851</v>
      </c>
      <c r="AB31" s="135">
        <f>VLOOKUP($A31,'Q9B-L2'!$A:$WWW,4,FALSE)*'CCR_%AC'!AB31</f>
        <v>16833.292141159851</v>
      </c>
      <c r="AC31" s="135">
        <f>VLOOKUP($A31,'Q9B-L2'!$A:$WWW,4,FALSE)*'CCR_%AC'!AC31</f>
        <v>16833.292141159851</v>
      </c>
      <c r="AD31" s="135">
        <f>VLOOKUP($A31,'Q9B-L2'!$A:$WWW,4,FALSE)*'CCR_%AC'!AD31</f>
        <v>16833.292141159851</v>
      </c>
      <c r="AE31" s="135">
        <f>VLOOKUP($A31,'Q9B-L2'!$A:$WWW,4,FALSE)*'CCR_%AC'!AE31</f>
        <v>16833.292141159851</v>
      </c>
      <c r="AF31" s="135">
        <f>VLOOKUP($A31,'Q9B-L2'!$A:$WWW,4,FALSE)*'CCR_%AC'!AF31</f>
        <v>16833.292141159851</v>
      </c>
      <c r="AG31" s="135">
        <f>VLOOKUP($A31,'Q9B-L2'!$A:$WWW,4,FALSE)*'CCR_%AC'!AG31</f>
        <v>16833.292141159851</v>
      </c>
      <c r="AH31" s="135">
        <f>VLOOKUP($A31,'Q9B-L2'!$A:$WWW,4,FALSE)*'CCR_%AC'!AH31</f>
        <v>16833.292141159851</v>
      </c>
      <c r="AI31" s="135">
        <f>VLOOKUP($A31,'Q9B-L2'!$A:$WWW,4,FALSE)*'CCR_%AC'!AI31</f>
        <v>16833.292141159851</v>
      </c>
      <c r="AJ31" s="135">
        <f>VLOOKUP($A31,'Q9B-L2'!$A:$WWW,4,FALSE)*'CCR_%AC'!AJ31</f>
        <v>16833.292141159851</v>
      </c>
      <c r="AK31" s="135">
        <f>VLOOKUP($A31,'Q9B-L2'!$A:$WWW,4,FALSE)*'CCR_%AC'!AK31</f>
        <v>16833.292141159851</v>
      </c>
      <c r="AL31" s="135">
        <f>VLOOKUP($A31,'Q9B-L2'!$A:$WWW,4,FALSE)*'CCR_%AC'!AL31</f>
        <v>16833.292141159851</v>
      </c>
      <c r="AM31" s="135">
        <f>VLOOKUP($A31,'Q9B-L2'!$A:$WWW,4,FALSE)*'CCR_%AC'!AM31</f>
        <v>16833.292141159851</v>
      </c>
      <c r="AN31" s="135">
        <f>VLOOKUP($A31,'Q9B-L2'!$A:$WWW,4,FALSE)*'CCR_%AC'!AN31</f>
        <v>16833.292141159851</v>
      </c>
      <c r="AO31" s="135">
        <f>VLOOKUP($A31,'Q9B-L2'!$A:$WWW,4,FALSE)*'CCR_%AC'!AO31</f>
        <v>16833.292141159851</v>
      </c>
      <c r="AP31" s="135">
        <f>VLOOKUP($A31,'Q9B-L2'!$A:$WWW,4,FALSE)*'CCR_%AC'!AP31</f>
        <v>16833.292141159851</v>
      </c>
      <c r="AQ31" s="135">
        <f>VLOOKUP($A31,'Q9B-L2'!$A:$WWW,4,FALSE)*'CCR_%AC'!AQ31</f>
        <v>16833.292141159851</v>
      </c>
      <c r="AR31" s="135">
        <f>VLOOKUP($A31,'Q9B-L2'!$A:$WWW,4,FALSE)*'CCR_%AC'!AR31</f>
        <v>16833.292141159851</v>
      </c>
      <c r="AS31" s="135">
        <f>VLOOKUP($A31,'Q9B-L2'!$A:$WWW,4,FALSE)*'CCR_%AC'!AS31</f>
        <v>16833.292141159851</v>
      </c>
      <c r="AT31" s="135">
        <f>VLOOKUP($A31,'Q9B-L2'!$A:$WWW,4,FALSE)*'CCR_%AC'!AT31</f>
        <v>16833.292141159851</v>
      </c>
      <c r="AU31" s="135">
        <f>VLOOKUP($A31,'Q9B-L2'!$A:$WWW,4,FALSE)*'CCR_%AC'!AU31</f>
        <v>16833.292141159851</v>
      </c>
      <c r="AV31" s="135">
        <f>VLOOKUP($A31,'Q9B-L2'!$A:$WWW,4,FALSE)*'CCR_%AC'!AV31</f>
        <v>16833.292141159851</v>
      </c>
      <c r="AW31" s="135">
        <f>VLOOKUP($A31,'Q9B-L2'!$A:$WWW,4,FALSE)*'CCR_%AC'!AW31</f>
        <v>16833.292141159851</v>
      </c>
      <c r="AX31" s="135">
        <f>VLOOKUP($A31,'Q9B-L2'!$A:$WWW,4,FALSE)*'CCR_%AC'!AX31</f>
        <v>16833.292141159851</v>
      </c>
      <c r="AY31" s="135">
        <f>VLOOKUP($A31,'Q9B-L2'!$A:$WWW,4,FALSE)*'CCR_%AC'!AY31</f>
        <v>16833.292141159851</v>
      </c>
      <c r="AZ31" s="135">
        <f>VLOOKUP($A31,'Q9B-L2'!$A:$WWW,4,FALSE)*'CCR_%AC'!AZ31</f>
        <v>16833.292141159851</v>
      </c>
      <c r="BA31" s="135">
        <f>VLOOKUP($A31,'Q9B-L2'!$A:$WWW,4,FALSE)*'CCR_%AC'!BA31</f>
        <v>16833.292141159851</v>
      </c>
      <c r="BB31" s="135">
        <f>VLOOKUP($A31,'Q9B-L2'!$A:$WWW,4,FALSE)*'CCR_%AC'!BB31</f>
        <v>16833.292141159851</v>
      </c>
      <c r="BC31" s="135">
        <f>VLOOKUP($A31,'Q9B-L2'!$A:$WWW,4,FALSE)*'CCR_%AC'!BC31</f>
        <v>16833.292141159851</v>
      </c>
      <c r="BD31" s="135">
        <f>VLOOKUP($A31,'Q9B-L2'!$A:$WWW,4,FALSE)*'CCR_%AC'!BD31</f>
        <v>16833.292141159851</v>
      </c>
      <c r="BE31" s="135">
        <f>VLOOKUP($A31,'Q9B-L2'!$A:$WWW,4,FALSE)*'CCR_%AC'!BE31</f>
        <v>16833.292141159851</v>
      </c>
      <c r="BF31" s="135">
        <f>VLOOKUP($A31,'Q9B-L2'!$A:$WWW,4,FALSE)*'CCR_%AC'!BF31</f>
        <v>16833.292141159851</v>
      </c>
      <c r="BG31" s="135">
        <f>VLOOKUP($A31,'Q9B-L2'!$A:$WWW,4,FALSE)*'CCR_%AC'!BG31</f>
        <v>16833.292141159851</v>
      </c>
      <c r="BH31" s="135">
        <f>VLOOKUP($A31,'Q9B-L2'!$A:$WWW,4,FALSE)*'CCR_%AC'!BH31</f>
        <v>16833.292141159851</v>
      </c>
      <c r="BI31" s="135">
        <f>VLOOKUP($A31,'Q9B-L2'!$A:$WWW,4,FALSE)*'CCR_%AC'!BI31</f>
        <v>16833.292141159851</v>
      </c>
      <c r="BJ31" s="135">
        <f>VLOOKUP($A31,'Q9B-L2'!$A:$WWW,4,FALSE)*'CCR_%AC'!BJ31</f>
        <v>16833.292141159851</v>
      </c>
      <c r="BK31" s="135">
        <f>VLOOKUP($A31,'Q9B-L2'!$A:$WWW,4,FALSE)*'CCR_%AC'!BK31</f>
        <v>16833.292141159851</v>
      </c>
      <c r="BL31" s="135">
        <f>VLOOKUP($A31,'Q9B-L2'!$A:$WWW,4,FALSE)*'CCR_%AC'!BL31</f>
        <v>16833.292141159851</v>
      </c>
    </row>
    <row r="32" spans="1:64" ht="16.5" customHeight="1" outlineLevel="3" x14ac:dyDescent="0.25">
      <c r="A32" s="30" t="s">
        <v>38</v>
      </c>
      <c r="B32" s="31" t="s">
        <v>14</v>
      </c>
      <c r="C32" s="97" t="str">
        <f>'CCR_%AC'!C32</f>
        <v>-</v>
      </c>
      <c r="D32" s="97" t="str">
        <f>'CCR_%AC'!D32</f>
        <v>-</v>
      </c>
      <c r="E32" s="134" t="s">
        <v>839</v>
      </c>
      <c r="F32" s="135" t="s">
        <v>839</v>
      </c>
      <c r="G32" s="135" t="s">
        <v>839</v>
      </c>
      <c r="H32" s="135" t="s">
        <v>839</v>
      </c>
      <c r="I32" s="135" t="s">
        <v>839</v>
      </c>
      <c r="J32" s="135" t="s">
        <v>839</v>
      </c>
      <c r="K32" s="135" t="s">
        <v>839</v>
      </c>
      <c r="L32" s="135" t="s">
        <v>839</v>
      </c>
      <c r="M32" s="135" t="s">
        <v>839</v>
      </c>
      <c r="N32" s="135" t="s">
        <v>839</v>
      </c>
      <c r="O32" s="135" t="s">
        <v>839</v>
      </c>
      <c r="P32" s="135" t="s">
        <v>839</v>
      </c>
      <c r="Q32" s="135" t="s">
        <v>839</v>
      </c>
      <c r="R32" s="135" t="s">
        <v>839</v>
      </c>
      <c r="S32" s="135" t="s">
        <v>839</v>
      </c>
      <c r="T32" s="135" t="s">
        <v>839</v>
      </c>
      <c r="U32" s="135" t="s">
        <v>839</v>
      </c>
      <c r="V32" s="135" t="s">
        <v>839</v>
      </c>
      <c r="W32" s="135" t="s">
        <v>839</v>
      </c>
      <c r="X32" s="135" t="s">
        <v>839</v>
      </c>
      <c r="Y32" s="135" t="s">
        <v>839</v>
      </c>
      <c r="Z32" s="135" t="s">
        <v>839</v>
      </c>
      <c r="AA32" s="135" t="s">
        <v>839</v>
      </c>
      <c r="AB32" s="135" t="s">
        <v>839</v>
      </c>
      <c r="AC32" s="135" t="s">
        <v>839</v>
      </c>
      <c r="AD32" s="135" t="s">
        <v>839</v>
      </c>
      <c r="AE32" s="135" t="s">
        <v>839</v>
      </c>
      <c r="AF32" s="135" t="s">
        <v>839</v>
      </c>
      <c r="AG32" s="135" t="s">
        <v>839</v>
      </c>
      <c r="AH32" s="135" t="s">
        <v>839</v>
      </c>
      <c r="AI32" s="135" t="s">
        <v>839</v>
      </c>
      <c r="AJ32" s="135" t="s">
        <v>839</v>
      </c>
      <c r="AK32" s="135" t="s">
        <v>839</v>
      </c>
      <c r="AL32" s="135" t="s">
        <v>839</v>
      </c>
      <c r="AM32" s="135" t="s">
        <v>839</v>
      </c>
      <c r="AN32" s="135" t="s">
        <v>839</v>
      </c>
      <c r="AO32" s="135" t="s">
        <v>839</v>
      </c>
      <c r="AP32" s="135" t="s">
        <v>839</v>
      </c>
      <c r="AQ32" s="135" t="s">
        <v>839</v>
      </c>
      <c r="AR32" s="135" t="s">
        <v>839</v>
      </c>
      <c r="AS32" s="135" t="s">
        <v>839</v>
      </c>
      <c r="AT32" s="135" t="s">
        <v>839</v>
      </c>
      <c r="AU32" s="135" t="s">
        <v>839</v>
      </c>
      <c r="AV32" s="135" t="s">
        <v>839</v>
      </c>
      <c r="AW32" s="135" t="s">
        <v>839</v>
      </c>
      <c r="AX32" s="135" t="s">
        <v>839</v>
      </c>
      <c r="AY32" s="135" t="s">
        <v>839</v>
      </c>
      <c r="AZ32" s="135" t="s">
        <v>839</v>
      </c>
      <c r="BA32" s="135" t="s">
        <v>839</v>
      </c>
      <c r="BB32" s="135" t="s">
        <v>839</v>
      </c>
      <c r="BC32" s="135" t="s">
        <v>839</v>
      </c>
      <c r="BD32" s="135" t="s">
        <v>839</v>
      </c>
      <c r="BE32" s="135" t="s">
        <v>839</v>
      </c>
      <c r="BF32" s="135" t="s">
        <v>839</v>
      </c>
      <c r="BG32" s="135" t="s">
        <v>839</v>
      </c>
      <c r="BH32" s="135" t="s">
        <v>839</v>
      </c>
      <c r="BI32" s="135" t="s">
        <v>839</v>
      </c>
      <c r="BJ32" s="135" t="s">
        <v>839</v>
      </c>
      <c r="BK32" s="135" t="s">
        <v>839</v>
      </c>
      <c r="BL32" s="135" t="s">
        <v>839</v>
      </c>
    </row>
    <row r="33" spans="1:64" ht="16.5" customHeight="1" outlineLevel="1" x14ac:dyDescent="0.25">
      <c r="A33" s="34" t="s">
        <v>39</v>
      </c>
      <c r="B33" s="35" t="s">
        <v>40</v>
      </c>
      <c r="C33" s="89"/>
      <c r="D33" s="89"/>
      <c r="E33" s="130">
        <f>SUBTOTAL(9,E34:E69)</f>
        <v>0</v>
      </c>
      <c r="F33" s="131">
        <f t="shared" ref="F33:BL33" si="70">SUBTOTAL(9,F34:F69)</f>
        <v>0</v>
      </c>
      <c r="G33" s="131">
        <f t="shared" si="70"/>
        <v>0</v>
      </c>
      <c r="H33" s="131">
        <f t="shared" si="70"/>
        <v>0</v>
      </c>
      <c r="I33" s="131">
        <f t="shared" si="70"/>
        <v>0</v>
      </c>
      <c r="J33" s="131">
        <f t="shared" si="70"/>
        <v>0</v>
      </c>
      <c r="K33" s="131">
        <f t="shared" si="70"/>
        <v>7159.27648479868</v>
      </c>
      <c r="L33" s="131">
        <f t="shared" si="70"/>
        <v>21477.829454396044</v>
      </c>
      <c r="M33" s="131">
        <f t="shared" si="70"/>
        <v>55084.876909332517</v>
      </c>
      <c r="N33" s="131">
        <f t="shared" si="70"/>
        <v>158095.35424319885</v>
      </c>
      <c r="O33" s="131">
        <f t="shared" si="70"/>
        <v>175219.95078107811</v>
      </c>
      <c r="P33" s="131">
        <f t="shared" si="70"/>
        <v>203395.56408979846</v>
      </c>
      <c r="Q33" s="131">
        <f t="shared" si="70"/>
        <v>273930.89363425621</v>
      </c>
      <c r="R33" s="131">
        <f t="shared" si="70"/>
        <v>398920.62929147959</v>
      </c>
      <c r="S33" s="131">
        <f t="shared" si="70"/>
        <v>517919.19840625697</v>
      </c>
      <c r="T33" s="131">
        <f t="shared" si="70"/>
        <v>689046.80111911753</v>
      </c>
      <c r="U33" s="131">
        <f t="shared" si="70"/>
        <v>689046.80111911753</v>
      </c>
      <c r="V33" s="131">
        <f t="shared" si="70"/>
        <v>689046.80111911753</v>
      </c>
      <c r="W33" s="131">
        <f t="shared" si="70"/>
        <v>689046.80111911753</v>
      </c>
      <c r="X33" s="131">
        <f t="shared" si="70"/>
        <v>689046.80111911753</v>
      </c>
      <c r="Y33" s="131">
        <f t="shared" si="70"/>
        <v>689046.80111911753</v>
      </c>
      <c r="Z33" s="131">
        <f t="shared" si="70"/>
        <v>689046.80111911753</v>
      </c>
      <c r="AA33" s="131">
        <f t="shared" si="70"/>
        <v>689046.80111911753</v>
      </c>
      <c r="AB33" s="131">
        <f t="shared" si="70"/>
        <v>689046.80111911753</v>
      </c>
      <c r="AC33" s="131">
        <f t="shared" si="70"/>
        <v>689046.80111911753</v>
      </c>
      <c r="AD33" s="131">
        <f t="shared" si="70"/>
        <v>689046.80111911753</v>
      </c>
      <c r="AE33" s="131">
        <f t="shared" si="70"/>
        <v>689046.80111911753</v>
      </c>
      <c r="AF33" s="131">
        <f t="shared" si="70"/>
        <v>689046.80111911753</v>
      </c>
      <c r="AG33" s="131">
        <f t="shared" si="70"/>
        <v>689046.80111911753</v>
      </c>
      <c r="AH33" s="131">
        <f t="shared" si="70"/>
        <v>689046.80111911753</v>
      </c>
      <c r="AI33" s="131">
        <f t="shared" si="70"/>
        <v>689046.80111911753</v>
      </c>
      <c r="AJ33" s="131">
        <f t="shared" si="70"/>
        <v>689046.80111911753</v>
      </c>
      <c r="AK33" s="131">
        <f t="shared" si="70"/>
        <v>689046.80111911753</v>
      </c>
      <c r="AL33" s="131">
        <f t="shared" si="70"/>
        <v>689046.80111911753</v>
      </c>
      <c r="AM33" s="131">
        <f t="shared" si="70"/>
        <v>689046.80111911753</v>
      </c>
      <c r="AN33" s="131">
        <f t="shared" si="70"/>
        <v>689046.80111911753</v>
      </c>
      <c r="AO33" s="131">
        <f t="shared" si="70"/>
        <v>689046.80111911753</v>
      </c>
      <c r="AP33" s="131">
        <f t="shared" si="70"/>
        <v>689046.80111911753</v>
      </c>
      <c r="AQ33" s="131">
        <f t="shared" si="70"/>
        <v>689046.80111911753</v>
      </c>
      <c r="AR33" s="131">
        <f t="shared" si="70"/>
        <v>689046.80111911753</v>
      </c>
      <c r="AS33" s="131">
        <f t="shared" si="70"/>
        <v>695313.25262762862</v>
      </c>
      <c r="AT33" s="131">
        <f t="shared" si="70"/>
        <v>720379.05866167287</v>
      </c>
      <c r="AU33" s="131">
        <f t="shared" si="70"/>
        <v>754600.78767574555</v>
      </c>
      <c r="AV33" s="131">
        <f t="shared" si="70"/>
        <v>891487.7037320364</v>
      </c>
      <c r="AW33" s="131">
        <f t="shared" si="70"/>
        <v>891487.7037320364</v>
      </c>
      <c r="AX33" s="131">
        <f t="shared" si="70"/>
        <v>891487.7037320364</v>
      </c>
      <c r="AY33" s="131">
        <f t="shared" si="70"/>
        <v>891487.7037320364</v>
      </c>
      <c r="AZ33" s="131">
        <f t="shared" si="70"/>
        <v>891487.7037320364</v>
      </c>
      <c r="BA33" s="131">
        <f t="shared" si="70"/>
        <v>891487.7037320364</v>
      </c>
      <c r="BB33" s="131">
        <f t="shared" si="70"/>
        <v>891487.7037320364</v>
      </c>
      <c r="BC33" s="131">
        <f t="shared" si="70"/>
        <v>891487.7037320364</v>
      </c>
      <c r="BD33" s="131">
        <f t="shared" si="70"/>
        <v>891487.7037320364</v>
      </c>
      <c r="BE33" s="131">
        <f t="shared" si="70"/>
        <v>891487.7037320364</v>
      </c>
      <c r="BF33" s="131">
        <f t="shared" si="70"/>
        <v>891487.7037320364</v>
      </c>
      <c r="BG33" s="131">
        <f t="shared" si="70"/>
        <v>891487.7037320364</v>
      </c>
      <c r="BH33" s="131">
        <f t="shared" si="70"/>
        <v>891487.7037320364</v>
      </c>
      <c r="BI33" s="131">
        <f t="shared" si="70"/>
        <v>891487.7037320364</v>
      </c>
      <c r="BJ33" s="131">
        <f t="shared" si="70"/>
        <v>891487.7037320364</v>
      </c>
      <c r="BK33" s="131">
        <f t="shared" si="70"/>
        <v>891487.7037320364</v>
      </c>
      <c r="BL33" s="131">
        <f t="shared" si="70"/>
        <v>891487.7037320364</v>
      </c>
    </row>
    <row r="34" spans="1:64" ht="16.5" customHeight="1" outlineLevel="2" x14ac:dyDescent="0.25">
      <c r="A34" s="26" t="s">
        <v>41</v>
      </c>
      <c r="B34" s="27" t="s">
        <v>42</v>
      </c>
      <c r="C34" s="93">
        <f>'CCR_%AC'!C34</f>
        <v>47207</v>
      </c>
      <c r="D34" s="93">
        <f>'CCR_%AC'!D34</f>
        <v>48302</v>
      </c>
      <c r="E34" s="132">
        <f>SUBTOTAL(9,E35:E36)</f>
        <v>0</v>
      </c>
      <c r="F34" s="133">
        <f t="shared" ref="F34:BL34" si="71">SUBTOTAL(9,F35:F36)</f>
        <v>0</v>
      </c>
      <c r="G34" s="133">
        <f t="shared" si="71"/>
        <v>0</v>
      </c>
      <c r="H34" s="133">
        <f t="shared" si="71"/>
        <v>0</v>
      </c>
      <c r="I34" s="133">
        <f t="shared" si="71"/>
        <v>0</v>
      </c>
      <c r="J34" s="133">
        <f t="shared" si="71"/>
        <v>0</v>
      </c>
      <c r="K34" s="133">
        <f t="shared" si="71"/>
        <v>0</v>
      </c>
      <c r="L34" s="133">
        <f t="shared" si="71"/>
        <v>0</v>
      </c>
      <c r="M34" s="133">
        <f t="shared" si="71"/>
        <v>4969.9415157417452</v>
      </c>
      <c r="N34" s="133">
        <f t="shared" si="71"/>
        <v>14909.824547225237</v>
      </c>
      <c r="O34" s="133">
        <f t="shared" si="71"/>
        <v>29819.649094450473</v>
      </c>
      <c r="P34" s="133">
        <f t="shared" si="71"/>
        <v>49699.415157417447</v>
      </c>
      <c r="Q34" s="133">
        <f t="shared" si="71"/>
        <v>74549.12273612617</v>
      </c>
      <c r="R34" s="133">
        <f t="shared" si="71"/>
        <v>99398.830314834893</v>
      </c>
      <c r="S34" s="133">
        <f t="shared" si="71"/>
        <v>99398.830314834893</v>
      </c>
      <c r="T34" s="133">
        <f t="shared" si="71"/>
        <v>99398.830314834893</v>
      </c>
      <c r="U34" s="133">
        <f t="shared" si="71"/>
        <v>99398.830314834893</v>
      </c>
      <c r="V34" s="133">
        <f t="shared" si="71"/>
        <v>99398.830314834893</v>
      </c>
      <c r="W34" s="133">
        <f t="shared" si="71"/>
        <v>99398.830314834893</v>
      </c>
      <c r="X34" s="133">
        <f t="shared" si="71"/>
        <v>99398.830314834893</v>
      </c>
      <c r="Y34" s="133">
        <f t="shared" si="71"/>
        <v>99398.830314834893</v>
      </c>
      <c r="Z34" s="133">
        <f t="shared" si="71"/>
        <v>99398.830314834893</v>
      </c>
      <c r="AA34" s="133">
        <f t="shared" si="71"/>
        <v>99398.830314834893</v>
      </c>
      <c r="AB34" s="133">
        <f t="shared" si="71"/>
        <v>99398.830314834893</v>
      </c>
      <c r="AC34" s="133">
        <f t="shared" si="71"/>
        <v>99398.830314834893</v>
      </c>
      <c r="AD34" s="133">
        <f t="shared" si="71"/>
        <v>99398.830314834893</v>
      </c>
      <c r="AE34" s="133">
        <f t="shared" si="71"/>
        <v>99398.830314834893</v>
      </c>
      <c r="AF34" s="133">
        <f t="shared" si="71"/>
        <v>99398.830314834893</v>
      </c>
      <c r="AG34" s="133">
        <f t="shared" si="71"/>
        <v>99398.830314834893</v>
      </c>
      <c r="AH34" s="133">
        <f t="shared" si="71"/>
        <v>99398.830314834893</v>
      </c>
      <c r="AI34" s="133">
        <f t="shared" si="71"/>
        <v>99398.830314834893</v>
      </c>
      <c r="AJ34" s="133">
        <f t="shared" si="71"/>
        <v>99398.830314834893</v>
      </c>
      <c r="AK34" s="133">
        <f t="shared" si="71"/>
        <v>99398.830314834893</v>
      </c>
      <c r="AL34" s="133">
        <f t="shared" si="71"/>
        <v>99398.830314834893</v>
      </c>
      <c r="AM34" s="133">
        <f t="shared" si="71"/>
        <v>99398.830314834893</v>
      </c>
      <c r="AN34" s="133">
        <f t="shared" si="71"/>
        <v>99398.830314834893</v>
      </c>
      <c r="AO34" s="133">
        <f t="shared" si="71"/>
        <v>99398.830314834893</v>
      </c>
      <c r="AP34" s="133">
        <f t="shared" si="71"/>
        <v>99398.830314834893</v>
      </c>
      <c r="AQ34" s="133">
        <f t="shared" si="71"/>
        <v>99398.830314834893</v>
      </c>
      <c r="AR34" s="133">
        <f t="shared" si="71"/>
        <v>99398.830314834893</v>
      </c>
      <c r="AS34" s="133">
        <f t="shared" si="71"/>
        <v>99398.830314834893</v>
      </c>
      <c r="AT34" s="133">
        <f t="shared" si="71"/>
        <v>99398.830314834893</v>
      </c>
      <c r="AU34" s="133">
        <f t="shared" si="71"/>
        <v>99398.830314834893</v>
      </c>
      <c r="AV34" s="133">
        <f t="shared" si="71"/>
        <v>99398.830314834893</v>
      </c>
      <c r="AW34" s="133">
        <f t="shared" si="71"/>
        <v>99398.830314834893</v>
      </c>
      <c r="AX34" s="133">
        <f t="shared" si="71"/>
        <v>99398.830314834893</v>
      </c>
      <c r="AY34" s="133">
        <f t="shared" si="71"/>
        <v>99398.830314834893</v>
      </c>
      <c r="AZ34" s="133">
        <f t="shared" si="71"/>
        <v>99398.830314834893</v>
      </c>
      <c r="BA34" s="133">
        <f t="shared" si="71"/>
        <v>99398.830314834893</v>
      </c>
      <c r="BB34" s="133">
        <f t="shared" si="71"/>
        <v>99398.830314834893</v>
      </c>
      <c r="BC34" s="133">
        <f t="shared" si="71"/>
        <v>99398.830314834893</v>
      </c>
      <c r="BD34" s="133">
        <f t="shared" si="71"/>
        <v>99398.830314834893</v>
      </c>
      <c r="BE34" s="133">
        <f t="shared" si="71"/>
        <v>99398.830314834893</v>
      </c>
      <c r="BF34" s="133">
        <f t="shared" si="71"/>
        <v>99398.830314834893</v>
      </c>
      <c r="BG34" s="133">
        <f t="shared" si="71"/>
        <v>99398.830314834893</v>
      </c>
      <c r="BH34" s="133">
        <f t="shared" si="71"/>
        <v>99398.830314834893</v>
      </c>
      <c r="BI34" s="133">
        <f t="shared" si="71"/>
        <v>99398.830314834893</v>
      </c>
      <c r="BJ34" s="133">
        <f t="shared" si="71"/>
        <v>99398.830314834893</v>
      </c>
      <c r="BK34" s="133">
        <f t="shared" si="71"/>
        <v>99398.830314834893</v>
      </c>
      <c r="BL34" s="133">
        <f t="shared" si="71"/>
        <v>99398.830314834893</v>
      </c>
    </row>
    <row r="35" spans="1:64" ht="16.5" customHeight="1" outlineLevel="3" x14ac:dyDescent="0.25">
      <c r="A35" s="30" t="s">
        <v>43</v>
      </c>
      <c r="B35" s="31" t="s">
        <v>44</v>
      </c>
      <c r="C35" s="97">
        <f>'CCR_%AC'!C35</f>
        <v>47207</v>
      </c>
      <c r="D35" s="97">
        <f>'CCR_%AC'!D35</f>
        <v>48302</v>
      </c>
      <c r="E35" s="134">
        <f>VLOOKUP($A35,'Q9B-L2'!$A:$WWW,4,FALSE)*'CCR_%AC'!E35</f>
        <v>0</v>
      </c>
      <c r="F35" s="135">
        <f>VLOOKUP($A35,'Q9B-L2'!$A:$WWW,4,FALSE)*'CCR_%AC'!F35</f>
        <v>0</v>
      </c>
      <c r="G35" s="135">
        <f>VLOOKUP($A35,'Q9B-L2'!$A:$WWW,4,FALSE)*'CCR_%AC'!G35</f>
        <v>0</v>
      </c>
      <c r="H35" s="135">
        <f>VLOOKUP($A35,'Q9B-L2'!$A:$WWW,4,FALSE)*'CCR_%AC'!H35</f>
        <v>0</v>
      </c>
      <c r="I35" s="135">
        <f>VLOOKUP($A35,'Q9B-L2'!$A:$WWW,4,FALSE)*'CCR_%AC'!I35</f>
        <v>0</v>
      </c>
      <c r="J35" s="135">
        <f>VLOOKUP($A35,'Q9B-L2'!$A:$WWW,4,FALSE)*'CCR_%AC'!J35</f>
        <v>0</v>
      </c>
      <c r="K35" s="135">
        <f>VLOOKUP($A35,'Q9B-L2'!$A:$WWW,4,FALSE)*'CCR_%AC'!K35</f>
        <v>0</v>
      </c>
      <c r="L35" s="135">
        <f>VLOOKUP($A35,'Q9B-L2'!$A:$WWW,4,FALSE)*'CCR_%AC'!L35</f>
        <v>0</v>
      </c>
      <c r="M35" s="135">
        <f>VLOOKUP($A35,'Q9B-L2'!$A:$WWW,4,FALSE)*'CCR_%AC'!M35</f>
        <v>4969.9415157417452</v>
      </c>
      <c r="N35" s="135">
        <f>VLOOKUP($A35,'Q9B-L2'!$A:$WWW,4,FALSE)*'CCR_%AC'!N35</f>
        <v>14909.824547225237</v>
      </c>
      <c r="O35" s="135">
        <f>VLOOKUP($A35,'Q9B-L2'!$A:$WWW,4,FALSE)*'CCR_%AC'!O35</f>
        <v>29819.649094450473</v>
      </c>
      <c r="P35" s="136">
        <f>VLOOKUP($A35,'Q9B-L2'!$A:$WWW,4,FALSE)*'CCR_%AC'!P35</f>
        <v>49699.415157417447</v>
      </c>
      <c r="Q35" s="136">
        <f>VLOOKUP($A35,'Q9B-L2'!$A:$WWW,4,FALSE)*'CCR_%AC'!Q35</f>
        <v>74549.12273612617</v>
      </c>
      <c r="R35" s="135">
        <f>VLOOKUP($A35,'Q9B-L2'!$A:$WWW,4,FALSE)*'CCR_%AC'!R35</f>
        <v>99398.830314834893</v>
      </c>
      <c r="S35" s="135">
        <f>VLOOKUP($A35,'Q9B-L2'!$A:$WWW,4,FALSE)*'CCR_%AC'!S35</f>
        <v>99398.830314834893</v>
      </c>
      <c r="T35" s="135">
        <f>VLOOKUP($A35,'Q9B-L2'!$A:$WWW,4,FALSE)*'CCR_%AC'!T35</f>
        <v>99398.830314834893</v>
      </c>
      <c r="U35" s="135">
        <f>VLOOKUP($A35,'Q9B-L2'!$A:$WWW,4,FALSE)*'CCR_%AC'!U35</f>
        <v>99398.830314834893</v>
      </c>
      <c r="V35" s="135">
        <f>VLOOKUP($A35,'Q9B-L2'!$A:$WWW,4,FALSE)*'CCR_%AC'!V35</f>
        <v>99398.830314834893</v>
      </c>
      <c r="W35" s="135">
        <f>VLOOKUP($A35,'Q9B-L2'!$A:$WWW,4,FALSE)*'CCR_%AC'!W35</f>
        <v>99398.830314834893</v>
      </c>
      <c r="X35" s="135">
        <f>VLOOKUP($A35,'Q9B-L2'!$A:$WWW,4,FALSE)*'CCR_%AC'!X35</f>
        <v>99398.830314834893</v>
      </c>
      <c r="Y35" s="135">
        <f>VLOOKUP($A35,'Q9B-L2'!$A:$WWW,4,FALSE)*'CCR_%AC'!Y35</f>
        <v>99398.830314834893</v>
      </c>
      <c r="Z35" s="135">
        <f>VLOOKUP($A35,'Q9B-L2'!$A:$WWW,4,FALSE)*'CCR_%AC'!Z35</f>
        <v>99398.830314834893</v>
      </c>
      <c r="AA35" s="135">
        <f>VLOOKUP($A35,'Q9B-L2'!$A:$WWW,4,FALSE)*'CCR_%AC'!AA35</f>
        <v>99398.830314834893</v>
      </c>
      <c r="AB35" s="135">
        <f>VLOOKUP($A35,'Q9B-L2'!$A:$WWW,4,FALSE)*'CCR_%AC'!AB35</f>
        <v>99398.830314834893</v>
      </c>
      <c r="AC35" s="135">
        <f>VLOOKUP($A35,'Q9B-L2'!$A:$WWW,4,FALSE)*'CCR_%AC'!AC35</f>
        <v>99398.830314834893</v>
      </c>
      <c r="AD35" s="135">
        <f>VLOOKUP($A35,'Q9B-L2'!$A:$WWW,4,FALSE)*'CCR_%AC'!AD35</f>
        <v>99398.830314834893</v>
      </c>
      <c r="AE35" s="135">
        <f>VLOOKUP($A35,'Q9B-L2'!$A:$WWW,4,FALSE)*'CCR_%AC'!AE35</f>
        <v>99398.830314834893</v>
      </c>
      <c r="AF35" s="135">
        <f>VLOOKUP($A35,'Q9B-L2'!$A:$WWW,4,FALSE)*'CCR_%AC'!AF35</f>
        <v>99398.830314834893</v>
      </c>
      <c r="AG35" s="135">
        <f>VLOOKUP($A35,'Q9B-L2'!$A:$WWW,4,FALSE)*'CCR_%AC'!AG35</f>
        <v>99398.830314834893</v>
      </c>
      <c r="AH35" s="135">
        <f>VLOOKUP($A35,'Q9B-L2'!$A:$WWW,4,FALSE)*'CCR_%AC'!AH35</f>
        <v>99398.830314834893</v>
      </c>
      <c r="AI35" s="135">
        <f>VLOOKUP($A35,'Q9B-L2'!$A:$WWW,4,FALSE)*'CCR_%AC'!AI35</f>
        <v>99398.830314834893</v>
      </c>
      <c r="AJ35" s="135">
        <f>VLOOKUP($A35,'Q9B-L2'!$A:$WWW,4,FALSE)*'CCR_%AC'!AJ35</f>
        <v>99398.830314834893</v>
      </c>
      <c r="AK35" s="135">
        <f>VLOOKUP($A35,'Q9B-L2'!$A:$WWW,4,FALSE)*'CCR_%AC'!AK35</f>
        <v>99398.830314834893</v>
      </c>
      <c r="AL35" s="135">
        <f>VLOOKUP($A35,'Q9B-L2'!$A:$WWW,4,FALSE)*'CCR_%AC'!AL35</f>
        <v>99398.830314834893</v>
      </c>
      <c r="AM35" s="135">
        <f>VLOOKUP($A35,'Q9B-L2'!$A:$WWW,4,FALSE)*'CCR_%AC'!AM35</f>
        <v>99398.830314834893</v>
      </c>
      <c r="AN35" s="135">
        <f>VLOOKUP($A35,'Q9B-L2'!$A:$WWW,4,FALSE)*'CCR_%AC'!AN35</f>
        <v>99398.830314834893</v>
      </c>
      <c r="AO35" s="135">
        <f>VLOOKUP($A35,'Q9B-L2'!$A:$WWW,4,FALSE)*'CCR_%AC'!AO35</f>
        <v>99398.830314834893</v>
      </c>
      <c r="AP35" s="135">
        <f>VLOOKUP($A35,'Q9B-L2'!$A:$WWW,4,FALSE)*'CCR_%AC'!AP35</f>
        <v>99398.830314834893</v>
      </c>
      <c r="AQ35" s="135">
        <f>VLOOKUP($A35,'Q9B-L2'!$A:$WWW,4,FALSE)*'CCR_%AC'!AQ35</f>
        <v>99398.830314834893</v>
      </c>
      <c r="AR35" s="135">
        <f>VLOOKUP($A35,'Q9B-L2'!$A:$WWW,4,FALSE)*'CCR_%AC'!AR35</f>
        <v>99398.830314834893</v>
      </c>
      <c r="AS35" s="135">
        <f>VLOOKUP($A35,'Q9B-L2'!$A:$WWW,4,FALSE)*'CCR_%AC'!AS35</f>
        <v>99398.830314834893</v>
      </c>
      <c r="AT35" s="135">
        <f>VLOOKUP($A35,'Q9B-L2'!$A:$WWW,4,FALSE)*'CCR_%AC'!AT35</f>
        <v>99398.830314834893</v>
      </c>
      <c r="AU35" s="135">
        <f>VLOOKUP($A35,'Q9B-L2'!$A:$WWW,4,FALSE)*'CCR_%AC'!AU35</f>
        <v>99398.830314834893</v>
      </c>
      <c r="AV35" s="135">
        <f>VLOOKUP($A35,'Q9B-L2'!$A:$WWW,4,FALSE)*'CCR_%AC'!AV35</f>
        <v>99398.830314834893</v>
      </c>
      <c r="AW35" s="135">
        <f>VLOOKUP($A35,'Q9B-L2'!$A:$WWW,4,FALSE)*'CCR_%AC'!AW35</f>
        <v>99398.830314834893</v>
      </c>
      <c r="AX35" s="135">
        <f>VLOOKUP($A35,'Q9B-L2'!$A:$WWW,4,FALSE)*'CCR_%AC'!AX35</f>
        <v>99398.830314834893</v>
      </c>
      <c r="AY35" s="135">
        <f>VLOOKUP($A35,'Q9B-L2'!$A:$WWW,4,FALSE)*'CCR_%AC'!AY35</f>
        <v>99398.830314834893</v>
      </c>
      <c r="AZ35" s="135">
        <f>VLOOKUP($A35,'Q9B-L2'!$A:$WWW,4,FALSE)*'CCR_%AC'!AZ35</f>
        <v>99398.830314834893</v>
      </c>
      <c r="BA35" s="135">
        <f>VLOOKUP($A35,'Q9B-L2'!$A:$WWW,4,FALSE)*'CCR_%AC'!BA35</f>
        <v>99398.830314834893</v>
      </c>
      <c r="BB35" s="135">
        <f>VLOOKUP($A35,'Q9B-L2'!$A:$WWW,4,FALSE)*'CCR_%AC'!BB35</f>
        <v>99398.830314834893</v>
      </c>
      <c r="BC35" s="135">
        <f>VLOOKUP($A35,'Q9B-L2'!$A:$WWW,4,FALSE)*'CCR_%AC'!BC35</f>
        <v>99398.830314834893</v>
      </c>
      <c r="BD35" s="135">
        <f>VLOOKUP($A35,'Q9B-L2'!$A:$WWW,4,FALSE)*'CCR_%AC'!BD35</f>
        <v>99398.830314834893</v>
      </c>
      <c r="BE35" s="135">
        <f>VLOOKUP($A35,'Q9B-L2'!$A:$WWW,4,FALSE)*'CCR_%AC'!BE35</f>
        <v>99398.830314834893</v>
      </c>
      <c r="BF35" s="135">
        <f>VLOOKUP($A35,'Q9B-L2'!$A:$WWW,4,FALSE)*'CCR_%AC'!BF35</f>
        <v>99398.830314834893</v>
      </c>
      <c r="BG35" s="135">
        <f>VLOOKUP($A35,'Q9B-L2'!$A:$WWW,4,FALSE)*'CCR_%AC'!BG35</f>
        <v>99398.830314834893</v>
      </c>
      <c r="BH35" s="135">
        <f>VLOOKUP($A35,'Q9B-L2'!$A:$WWW,4,FALSE)*'CCR_%AC'!BH35</f>
        <v>99398.830314834893</v>
      </c>
      <c r="BI35" s="135">
        <f>VLOOKUP($A35,'Q9B-L2'!$A:$WWW,4,FALSE)*'CCR_%AC'!BI35</f>
        <v>99398.830314834893</v>
      </c>
      <c r="BJ35" s="135">
        <f>VLOOKUP($A35,'Q9B-L2'!$A:$WWW,4,FALSE)*'CCR_%AC'!BJ35</f>
        <v>99398.830314834893</v>
      </c>
      <c r="BK35" s="135">
        <f>VLOOKUP($A35,'Q9B-L2'!$A:$WWW,4,FALSE)*'CCR_%AC'!BK35</f>
        <v>99398.830314834893</v>
      </c>
      <c r="BL35" s="135">
        <f>VLOOKUP($A35,'Q9B-L2'!$A:$WWW,4,FALSE)*'CCR_%AC'!BL35</f>
        <v>99398.830314834893</v>
      </c>
    </row>
    <row r="36" spans="1:64" ht="16.5" customHeight="1" outlineLevel="3" x14ac:dyDescent="0.25">
      <c r="A36" s="30" t="s">
        <v>45</v>
      </c>
      <c r="B36" s="31" t="s">
        <v>14</v>
      </c>
      <c r="C36" s="97" t="str">
        <f>'CCR_%AC'!C36</f>
        <v>-</v>
      </c>
      <c r="D36" s="97" t="str">
        <f>'CCR_%AC'!D36</f>
        <v>-</v>
      </c>
      <c r="E36" s="134" t="s">
        <v>839</v>
      </c>
      <c r="F36" s="135" t="s">
        <v>839</v>
      </c>
      <c r="G36" s="135" t="s">
        <v>839</v>
      </c>
      <c r="H36" s="135" t="s">
        <v>839</v>
      </c>
      <c r="I36" s="135" t="s">
        <v>839</v>
      </c>
      <c r="J36" s="135" t="s">
        <v>839</v>
      </c>
      <c r="K36" s="135" t="s">
        <v>839</v>
      </c>
      <c r="L36" s="135" t="s">
        <v>839</v>
      </c>
      <c r="M36" s="135" t="s">
        <v>839</v>
      </c>
      <c r="N36" s="135" t="s">
        <v>839</v>
      </c>
      <c r="O36" s="135" t="s">
        <v>839</v>
      </c>
      <c r="P36" s="135" t="s">
        <v>839</v>
      </c>
      <c r="Q36" s="135" t="s">
        <v>839</v>
      </c>
      <c r="R36" s="135" t="s">
        <v>839</v>
      </c>
      <c r="S36" s="135" t="s">
        <v>839</v>
      </c>
      <c r="T36" s="135" t="s">
        <v>839</v>
      </c>
      <c r="U36" s="135" t="s">
        <v>839</v>
      </c>
      <c r="V36" s="135" t="s">
        <v>839</v>
      </c>
      <c r="W36" s="135" t="s">
        <v>839</v>
      </c>
      <c r="X36" s="135" t="s">
        <v>839</v>
      </c>
      <c r="Y36" s="135" t="s">
        <v>839</v>
      </c>
      <c r="Z36" s="135" t="s">
        <v>839</v>
      </c>
      <c r="AA36" s="135" t="s">
        <v>839</v>
      </c>
      <c r="AB36" s="135" t="s">
        <v>839</v>
      </c>
      <c r="AC36" s="135" t="s">
        <v>839</v>
      </c>
      <c r="AD36" s="135" t="s">
        <v>839</v>
      </c>
      <c r="AE36" s="135" t="s">
        <v>839</v>
      </c>
      <c r="AF36" s="135" t="s">
        <v>839</v>
      </c>
      <c r="AG36" s="135" t="s">
        <v>839</v>
      </c>
      <c r="AH36" s="135" t="s">
        <v>839</v>
      </c>
      <c r="AI36" s="135" t="s">
        <v>839</v>
      </c>
      <c r="AJ36" s="135" t="s">
        <v>839</v>
      </c>
      <c r="AK36" s="135" t="s">
        <v>839</v>
      </c>
      <c r="AL36" s="135" t="s">
        <v>839</v>
      </c>
      <c r="AM36" s="135" t="s">
        <v>839</v>
      </c>
      <c r="AN36" s="135" t="s">
        <v>839</v>
      </c>
      <c r="AO36" s="135" t="s">
        <v>839</v>
      </c>
      <c r="AP36" s="135" t="s">
        <v>839</v>
      </c>
      <c r="AQ36" s="135" t="s">
        <v>839</v>
      </c>
      <c r="AR36" s="135" t="s">
        <v>839</v>
      </c>
      <c r="AS36" s="135" t="s">
        <v>839</v>
      </c>
      <c r="AT36" s="135" t="s">
        <v>839</v>
      </c>
      <c r="AU36" s="135" t="s">
        <v>839</v>
      </c>
      <c r="AV36" s="135" t="s">
        <v>839</v>
      </c>
      <c r="AW36" s="135" t="s">
        <v>839</v>
      </c>
      <c r="AX36" s="135" t="s">
        <v>839</v>
      </c>
      <c r="AY36" s="135" t="s">
        <v>839</v>
      </c>
      <c r="AZ36" s="135" t="s">
        <v>839</v>
      </c>
      <c r="BA36" s="135" t="s">
        <v>839</v>
      </c>
      <c r="BB36" s="135" t="s">
        <v>839</v>
      </c>
      <c r="BC36" s="135" t="s">
        <v>839</v>
      </c>
      <c r="BD36" s="135" t="s">
        <v>839</v>
      </c>
      <c r="BE36" s="135" t="s">
        <v>839</v>
      </c>
      <c r="BF36" s="135" t="s">
        <v>839</v>
      </c>
      <c r="BG36" s="135" t="s">
        <v>839</v>
      </c>
      <c r="BH36" s="135" t="s">
        <v>839</v>
      </c>
      <c r="BI36" s="135" t="s">
        <v>839</v>
      </c>
      <c r="BJ36" s="135" t="s">
        <v>839</v>
      </c>
      <c r="BK36" s="135" t="s">
        <v>839</v>
      </c>
      <c r="BL36" s="135" t="s">
        <v>839</v>
      </c>
    </row>
    <row r="37" spans="1:64" ht="16.5" customHeight="1" outlineLevel="2" x14ac:dyDescent="0.25">
      <c r="A37" s="26" t="s">
        <v>46</v>
      </c>
      <c r="B37" s="27" t="s">
        <v>47</v>
      </c>
      <c r="C37" s="93">
        <f>'CCR_%AC'!C37</f>
        <v>53051</v>
      </c>
      <c r="D37" s="93">
        <f>'CCR_%AC'!D37</f>
        <v>53415</v>
      </c>
      <c r="E37" s="132">
        <f>SUBTOTAL(9,E38:E39)</f>
        <v>0</v>
      </c>
      <c r="F37" s="133">
        <f t="shared" ref="F37:BL37" si="72">SUBTOTAL(9,F38:F39)</f>
        <v>0</v>
      </c>
      <c r="G37" s="133">
        <f t="shared" si="72"/>
        <v>0</v>
      </c>
      <c r="H37" s="133">
        <f t="shared" si="72"/>
        <v>0</v>
      </c>
      <c r="I37" s="133">
        <f t="shared" si="72"/>
        <v>0</v>
      </c>
      <c r="J37" s="133">
        <f t="shared" si="72"/>
        <v>0</v>
      </c>
      <c r="K37" s="133">
        <f t="shared" si="72"/>
        <v>0</v>
      </c>
      <c r="L37" s="133">
        <f t="shared" si="72"/>
        <v>0</v>
      </c>
      <c r="M37" s="133">
        <f t="shared" si="72"/>
        <v>0</v>
      </c>
      <c r="N37" s="133">
        <f t="shared" si="72"/>
        <v>0</v>
      </c>
      <c r="O37" s="133">
        <f t="shared" si="72"/>
        <v>0</v>
      </c>
      <c r="P37" s="133">
        <f t="shared" si="72"/>
        <v>0</v>
      </c>
      <c r="Q37" s="133">
        <f t="shared" si="72"/>
        <v>0</v>
      </c>
      <c r="R37" s="133">
        <f t="shared" si="72"/>
        <v>0</v>
      </c>
      <c r="S37" s="133">
        <f t="shared" si="72"/>
        <v>0</v>
      </c>
      <c r="T37" s="133">
        <f t="shared" si="72"/>
        <v>0</v>
      </c>
      <c r="U37" s="133">
        <f t="shared" si="72"/>
        <v>0</v>
      </c>
      <c r="V37" s="133">
        <f t="shared" si="72"/>
        <v>0</v>
      </c>
      <c r="W37" s="133">
        <f t="shared" si="72"/>
        <v>0</v>
      </c>
      <c r="X37" s="133">
        <f t="shared" si="72"/>
        <v>0</v>
      </c>
      <c r="Y37" s="133">
        <f t="shared" si="72"/>
        <v>0</v>
      </c>
      <c r="Z37" s="133">
        <f t="shared" si="72"/>
        <v>0</v>
      </c>
      <c r="AA37" s="133">
        <f t="shared" si="72"/>
        <v>0</v>
      </c>
      <c r="AB37" s="133">
        <f t="shared" si="72"/>
        <v>0</v>
      </c>
      <c r="AC37" s="133">
        <f t="shared" si="72"/>
        <v>0</v>
      </c>
      <c r="AD37" s="133">
        <f t="shared" si="72"/>
        <v>0</v>
      </c>
      <c r="AE37" s="133">
        <f t="shared" si="72"/>
        <v>0</v>
      </c>
      <c r="AF37" s="133">
        <f t="shared" si="72"/>
        <v>0</v>
      </c>
      <c r="AG37" s="133">
        <f t="shared" si="72"/>
        <v>0</v>
      </c>
      <c r="AH37" s="133">
        <f t="shared" si="72"/>
        <v>0</v>
      </c>
      <c r="AI37" s="133">
        <f t="shared" si="72"/>
        <v>0</v>
      </c>
      <c r="AJ37" s="133">
        <f t="shared" si="72"/>
        <v>0</v>
      </c>
      <c r="AK37" s="133">
        <f t="shared" si="72"/>
        <v>0</v>
      </c>
      <c r="AL37" s="133">
        <f t="shared" si="72"/>
        <v>0</v>
      </c>
      <c r="AM37" s="133">
        <f t="shared" si="72"/>
        <v>0</v>
      </c>
      <c r="AN37" s="133">
        <f t="shared" si="72"/>
        <v>0</v>
      </c>
      <c r="AO37" s="133">
        <f t="shared" si="72"/>
        <v>0</v>
      </c>
      <c r="AP37" s="133">
        <f t="shared" si="72"/>
        <v>0</v>
      </c>
      <c r="AQ37" s="133">
        <f t="shared" si="72"/>
        <v>0</v>
      </c>
      <c r="AR37" s="133">
        <f t="shared" si="72"/>
        <v>0</v>
      </c>
      <c r="AS37" s="133">
        <f t="shared" si="72"/>
        <v>6266.4515085110606</v>
      </c>
      <c r="AT37" s="133">
        <f t="shared" si="72"/>
        <v>31332.2575425553</v>
      </c>
      <c r="AU37" s="133">
        <f t="shared" si="72"/>
        <v>31332.2575425553</v>
      </c>
      <c r="AV37" s="133">
        <f t="shared" si="72"/>
        <v>31332.2575425553</v>
      </c>
      <c r="AW37" s="133">
        <f t="shared" si="72"/>
        <v>31332.2575425553</v>
      </c>
      <c r="AX37" s="133">
        <f t="shared" si="72"/>
        <v>31332.2575425553</v>
      </c>
      <c r="AY37" s="133">
        <f t="shared" si="72"/>
        <v>31332.2575425553</v>
      </c>
      <c r="AZ37" s="133">
        <f t="shared" si="72"/>
        <v>31332.2575425553</v>
      </c>
      <c r="BA37" s="133">
        <f t="shared" si="72"/>
        <v>31332.2575425553</v>
      </c>
      <c r="BB37" s="133">
        <f t="shared" si="72"/>
        <v>31332.2575425553</v>
      </c>
      <c r="BC37" s="133">
        <f t="shared" si="72"/>
        <v>31332.2575425553</v>
      </c>
      <c r="BD37" s="133">
        <f t="shared" si="72"/>
        <v>31332.2575425553</v>
      </c>
      <c r="BE37" s="133">
        <f t="shared" si="72"/>
        <v>31332.2575425553</v>
      </c>
      <c r="BF37" s="133">
        <f t="shared" si="72"/>
        <v>31332.2575425553</v>
      </c>
      <c r="BG37" s="133">
        <f t="shared" si="72"/>
        <v>31332.2575425553</v>
      </c>
      <c r="BH37" s="133">
        <f t="shared" si="72"/>
        <v>31332.2575425553</v>
      </c>
      <c r="BI37" s="133">
        <f t="shared" si="72"/>
        <v>31332.2575425553</v>
      </c>
      <c r="BJ37" s="133">
        <f t="shared" si="72"/>
        <v>31332.2575425553</v>
      </c>
      <c r="BK37" s="133">
        <f t="shared" si="72"/>
        <v>31332.2575425553</v>
      </c>
      <c r="BL37" s="133">
        <f t="shared" si="72"/>
        <v>31332.2575425553</v>
      </c>
    </row>
    <row r="38" spans="1:64" ht="16.5" customHeight="1" outlineLevel="3" x14ac:dyDescent="0.25">
      <c r="A38" s="30" t="s">
        <v>48</v>
      </c>
      <c r="B38" s="31" t="s">
        <v>44</v>
      </c>
      <c r="C38" s="97">
        <f>'CCR_%AC'!C38</f>
        <v>53051</v>
      </c>
      <c r="D38" s="97">
        <f>'CCR_%AC'!D38</f>
        <v>53415</v>
      </c>
      <c r="E38" s="134">
        <f>VLOOKUP($A38,'Q9B-L2'!$A:$WWW,4,FALSE)*'CCR_%AC'!E38</f>
        <v>0</v>
      </c>
      <c r="F38" s="135">
        <f>VLOOKUP($A38,'Q9B-L2'!$A:$WWW,4,FALSE)*'CCR_%AC'!F38</f>
        <v>0</v>
      </c>
      <c r="G38" s="135">
        <f>VLOOKUP($A38,'Q9B-L2'!$A:$WWW,4,FALSE)*'CCR_%AC'!G38</f>
        <v>0</v>
      </c>
      <c r="H38" s="135">
        <f>VLOOKUP($A38,'Q9B-L2'!$A:$WWW,4,FALSE)*'CCR_%AC'!H38</f>
        <v>0</v>
      </c>
      <c r="I38" s="135">
        <f>VLOOKUP($A38,'Q9B-L2'!$A:$WWW,4,FALSE)*'CCR_%AC'!I38</f>
        <v>0</v>
      </c>
      <c r="J38" s="135">
        <f>VLOOKUP($A38,'Q9B-L2'!$A:$WWW,4,FALSE)*'CCR_%AC'!J38</f>
        <v>0</v>
      </c>
      <c r="K38" s="135">
        <f>VLOOKUP($A38,'Q9B-L2'!$A:$WWW,4,FALSE)*'CCR_%AC'!K38</f>
        <v>0</v>
      </c>
      <c r="L38" s="135">
        <f>VLOOKUP($A38,'Q9B-L2'!$A:$WWW,4,FALSE)*'CCR_%AC'!L38</f>
        <v>0</v>
      </c>
      <c r="M38" s="135">
        <f>VLOOKUP($A38,'Q9B-L2'!$A:$WWW,4,FALSE)*'CCR_%AC'!M38</f>
        <v>0</v>
      </c>
      <c r="N38" s="135">
        <f>VLOOKUP($A38,'Q9B-L2'!$A:$WWW,4,FALSE)*'CCR_%AC'!N38</f>
        <v>0</v>
      </c>
      <c r="O38" s="135">
        <f>VLOOKUP($A38,'Q9B-L2'!$A:$WWW,4,FALSE)*'CCR_%AC'!O38</f>
        <v>0</v>
      </c>
      <c r="P38" s="135">
        <f>VLOOKUP($A38,'Q9B-L2'!$A:$WWW,4,FALSE)*'CCR_%AC'!P38</f>
        <v>0</v>
      </c>
      <c r="Q38" s="135">
        <f>VLOOKUP($A38,'Q9B-L2'!$A:$WWW,4,FALSE)*'CCR_%AC'!Q38</f>
        <v>0</v>
      </c>
      <c r="R38" s="135">
        <f>VLOOKUP($A38,'Q9B-L2'!$A:$WWW,4,FALSE)*'CCR_%AC'!R38</f>
        <v>0</v>
      </c>
      <c r="S38" s="135">
        <f>VLOOKUP($A38,'Q9B-L2'!$A:$WWW,4,FALSE)*'CCR_%AC'!S38</f>
        <v>0</v>
      </c>
      <c r="T38" s="135">
        <f>VLOOKUP($A38,'Q9B-L2'!$A:$WWW,4,FALSE)*'CCR_%AC'!T38</f>
        <v>0</v>
      </c>
      <c r="U38" s="135">
        <f>VLOOKUP($A38,'Q9B-L2'!$A:$WWW,4,FALSE)*'CCR_%AC'!U38</f>
        <v>0</v>
      </c>
      <c r="V38" s="135">
        <f>VLOOKUP($A38,'Q9B-L2'!$A:$WWW,4,FALSE)*'CCR_%AC'!V38</f>
        <v>0</v>
      </c>
      <c r="W38" s="135">
        <f>VLOOKUP($A38,'Q9B-L2'!$A:$WWW,4,FALSE)*'CCR_%AC'!W38</f>
        <v>0</v>
      </c>
      <c r="X38" s="135">
        <f>VLOOKUP($A38,'Q9B-L2'!$A:$WWW,4,FALSE)*'CCR_%AC'!X38</f>
        <v>0</v>
      </c>
      <c r="Y38" s="135">
        <f>VLOOKUP($A38,'Q9B-L2'!$A:$WWW,4,FALSE)*'CCR_%AC'!Y38</f>
        <v>0</v>
      </c>
      <c r="Z38" s="135">
        <f>VLOOKUP($A38,'Q9B-L2'!$A:$WWW,4,FALSE)*'CCR_%AC'!Z38</f>
        <v>0</v>
      </c>
      <c r="AA38" s="135">
        <f>VLOOKUP($A38,'Q9B-L2'!$A:$WWW,4,FALSE)*'CCR_%AC'!AA38</f>
        <v>0</v>
      </c>
      <c r="AB38" s="135">
        <f>VLOOKUP($A38,'Q9B-L2'!$A:$WWW,4,FALSE)*'CCR_%AC'!AB38</f>
        <v>0</v>
      </c>
      <c r="AC38" s="135">
        <f>VLOOKUP($A38,'Q9B-L2'!$A:$WWW,4,FALSE)*'CCR_%AC'!AC38</f>
        <v>0</v>
      </c>
      <c r="AD38" s="135">
        <f>VLOOKUP($A38,'Q9B-L2'!$A:$WWW,4,FALSE)*'CCR_%AC'!AD38</f>
        <v>0</v>
      </c>
      <c r="AE38" s="135">
        <f>VLOOKUP($A38,'Q9B-L2'!$A:$WWW,4,FALSE)*'CCR_%AC'!AE38</f>
        <v>0</v>
      </c>
      <c r="AF38" s="135">
        <f>VLOOKUP($A38,'Q9B-L2'!$A:$WWW,4,FALSE)*'CCR_%AC'!AF38</f>
        <v>0</v>
      </c>
      <c r="AG38" s="135">
        <f>VLOOKUP($A38,'Q9B-L2'!$A:$WWW,4,FALSE)*'CCR_%AC'!AG38</f>
        <v>0</v>
      </c>
      <c r="AH38" s="135">
        <f>VLOOKUP($A38,'Q9B-L2'!$A:$WWW,4,FALSE)*'CCR_%AC'!AH38</f>
        <v>0</v>
      </c>
      <c r="AI38" s="135">
        <f>VLOOKUP($A38,'Q9B-L2'!$A:$WWW,4,FALSE)*'CCR_%AC'!AI38</f>
        <v>0</v>
      </c>
      <c r="AJ38" s="135">
        <f>VLOOKUP($A38,'Q9B-L2'!$A:$WWW,4,FALSE)*'CCR_%AC'!AJ38</f>
        <v>0</v>
      </c>
      <c r="AK38" s="135">
        <f>VLOOKUP($A38,'Q9B-L2'!$A:$WWW,4,FALSE)*'CCR_%AC'!AK38</f>
        <v>0</v>
      </c>
      <c r="AL38" s="135">
        <f>VLOOKUP($A38,'Q9B-L2'!$A:$WWW,4,FALSE)*'CCR_%AC'!AL38</f>
        <v>0</v>
      </c>
      <c r="AM38" s="135">
        <f>VLOOKUP($A38,'Q9B-L2'!$A:$WWW,4,FALSE)*'CCR_%AC'!AM38</f>
        <v>0</v>
      </c>
      <c r="AN38" s="135">
        <f>VLOOKUP($A38,'Q9B-L2'!$A:$WWW,4,FALSE)*'CCR_%AC'!AN38</f>
        <v>0</v>
      </c>
      <c r="AO38" s="135">
        <f>VLOOKUP($A38,'Q9B-L2'!$A:$WWW,4,FALSE)*'CCR_%AC'!AO38</f>
        <v>0</v>
      </c>
      <c r="AP38" s="135">
        <f>VLOOKUP($A38,'Q9B-L2'!$A:$WWW,4,FALSE)*'CCR_%AC'!AP38</f>
        <v>0</v>
      </c>
      <c r="AQ38" s="135">
        <f>VLOOKUP($A38,'Q9B-L2'!$A:$WWW,4,FALSE)*'CCR_%AC'!AQ38</f>
        <v>0</v>
      </c>
      <c r="AR38" s="135">
        <f>VLOOKUP($A38,'Q9B-L2'!$A:$WWW,4,FALSE)*'CCR_%AC'!AR38</f>
        <v>0</v>
      </c>
      <c r="AS38" s="135">
        <f>VLOOKUP($A38,'Q9B-L2'!$A:$WWW,4,FALSE)*'CCR_%AC'!AS38</f>
        <v>6266.4515085110606</v>
      </c>
      <c r="AT38" s="135">
        <f>VLOOKUP($A38,'Q9B-L2'!$A:$WWW,4,FALSE)*'CCR_%AC'!AT38</f>
        <v>31332.2575425553</v>
      </c>
      <c r="AU38" s="135">
        <f>VLOOKUP($A38,'Q9B-L2'!$A:$WWW,4,FALSE)*'CCR_%AC'!AU38</f>
        <v>31332.2575425553</v>
      </c>
      <c r="AV38" s="135">
        <f>VLOOKUP($A38,'Q9B-L2'!$A:$WWW,4,FALSE)*'CCR_%AC'!AV38</f>
        <v>31332.2575425553</v>
      </c>
      <c r="AW38" s="135">
        <f>VLOOKUP($A38,'Q9B-L2'!$A:$WWW,4,FALSE)*'CCR_%AC'!AW38</f>
        <v>31332.2575425553</v>
      </c>
      <c r="AX38" s="135">
        <f>VLOOKUP($A38,'Q9B-L2'!$A:$WWW,4,FALSE)*'CCR_%AC'!AX38</f>
        <v>31332.2575425553</v>
      </c>
      <c r="AY38" s="135">
        <f>VLOOKUP($A38,'Q9B-L2'!$A:$WWW,4,FALSE)*'CCR_%AC'!AY38</f>
        <v>31332.2575425553</v>
      </c>
      <c r="AZ38" s="135">
        <f>VLOOKUP($A38,'Q9B-L2'!$A:$WWW,4,FALSE)*'CCR_%AC'!AZ38</f>
        <v>31332.2575425553</v>
      </c>
      <c r="BA38" s="135">
        <f>VLOOKUP($A38,'Q9B-L2'!$A:$WWW,4,FALSE)*'CCR_%AC'!BA38</f>
        <v>31332.2575425553</v>
      </c>
      <c r="BB38" s="135">
        <f>VLOOKUP($A38,'Q9B-L2'!$A:$WWW,4,FALSE)*'CCR_%AC'!BB38</f>
        <v>31332.2575425553</v>
      </c>
      <c r="BC38" s="135">
        <f>VLOOKUP($A38,'Q9B-L2'!$A:$WWW,4,FALSE)*'CCR_%AC'!BC38</f>
        <v>31332.2575425553</v>
      </c>
      <c r="BD38" s="135">
        <f>VLOOKUP($A38,'Q9B-L2'!$A:$WWW,4,FALSE)*'CCR_%AC'!BD38</f>
        <v>31332.2575425553</v>
      </c>
      <c r="BE38" s="135">
        <f>VLOOKUP($A38,'Q9B-L2'!$A:$WWW,4,FALSE)*'CCR_%AC'!BE38</f>
        <v>31332.2575425553</v>
      </c>
      <c r="BF38" s="135">
        <f>VLOOKUP($A38,'Q9B-L2'!$A:$WWW,4,FALSE)*'CCR_%AC'!BF38</f>
        <v>31332.2575425553</v>
      </c>
      <c r="BG38" s="135">
        <f>VLOOKUP($A38,'Q9B-L2'!$A:$WWW,4,FALSE)*'CCR_%AC'!BG38</f>
        <v>31332.2575425553</v>
      </c>
      <c r="BH38" s="135">
        <f>VLOOKUP($A38,'Q9B-L2'!$A:$WWW,4,FALSE)*'CCR_%AC'!BH38</f>
        <v>31332.2575425553</v>
      </c>
      <c r="BI38" s="135">
        <f>VLOOKUP($A38,'Q9B-L2'!$A:$WWW,4,FALSE)*'CCR_%AC'!BI38</f>
        <v>31332.2575425553</v>
      </c>
      <c r="BJ38" s="135">
        <f>VLOOKUP($A38,'Q9B-L2'!$A:$WWW,4,FALSE)*'CCR_%AC'!BJ38</f>
        <v>31332.2575425553</v>
      </c>
      <c r="BK38" s="135">
        <f>VLOOKUP($A38,'Q9B-L2'!$A:$WWW,4,FALSE)*'CCR_%AC'!BK38</f>
        <v>31332.2575425553</v>
      </c>
      <c r="BL38" s="135">
        <f>VLOOKUP($A38,'Q9B-L2'!$A:$WWW,4,FALSE)*'CCR_%AC'!BL38</f>
        <v>31332.2575425553</v>
      </c>
    </row>
    <row r="39" spans="1:64" ht="16.5" customHeight="1" outlineLevel="3" x14ac:dyDescent="0.25">
      <c r="A39" s="30" t="s">
        <v>49</v>
      </c>
      <c r="B39" s="31" t="s">
        <v>14</v>
      </c>
      <c r="C39" s="97" t="str">
        <f>'CCR_%AC'!C39</f>
        <v>-</v>
      </c>
      <c r="D39" s="97" t="str">
        <f>'CCR_%AC'!D39</f>
        <v>-</v>
      </c>
      <c r="E39" s="134" t="s">
        <v>839</v>
      </c>
      <c r="F39" s="135" t="s">
        <v>839</v>
      </c>
      <c r="G39" s="135" t="s">
        <v>839</v>
      </c>
      <c r="H39" s="135" t="s">
        <v>839</v>
      </c>
      <c r="I39" s="135" t="s">
        <v>839</v>
      </c>
      <c r="J39" s="135" t="s">
        <v>839</v>
      </c>
      <c r="K39" s="135" t="s">
        <v>839</v>
      </c>
      <c r="L39" s="135" t="s">
        <v>839</v>
      </c>
      <c r="M39" s="135" t="s">
        <v>839</v>
      </c>
      <c r="N39" s="135" t="s">
        <v>839</v>
      </c>
      <c r="O39" s="135" t="s">
        <v>839</v>
      </c>
      <c r="P39" s="135" t="s">
        <v>839</v>
      </c>
      <c r="Q39" s="135" t="s">
        <v>839</v>
      </c>
      <c r="R39" s="135" t="s">
        <v>839</v>
      </c>
      <c r="S39" s="135" t="s">
        <v>839</v>
      </c>
      <c r="T39" s="135" t="s">
        <v>839</v>
      </c>
      <c r="U39" s="135" t="s">
        <v>839</v>
      </c>
      <c r="V39" s="135" t="s">
        <v>839</v>
      </c>
      <c r="W39" s="135" t="s">
        <v>839</v>
      </c>
      <c r="X39" s="135" t="s">
        <v>839</v>
      </c>
      <c r="Y39" s="135" t="s">
        <v>839</v>
      </c>
      <c r="Z39" s="135" t="s">
        <v>839</v>
      </c>
      <c r="AA39" s="135" t="s">
        <v>839</v>
      </c>
      <c r="AB39" s="135" t="s">
        <v>839</v>
      </c>
      <c r="AC39" s="135" t="s">
        <v>839</v>
      </c>
      <c r="AD39" s="135" t="s">
        <v>839</v>
      </c>
      <c r="AE39" s="135" t="s">
        <v>839</v>
      </c>
      <c r="AF39" s="135" t="s">
        <v>839</v>
      </c>
      <c r="AG39" s="135" t="s">
        <v>839</v>
      </c>
      <c r="AH39" s="135" t="s">
        <v>839</v>
      </c>
      <c r="AI39" s="135" t="s">
        <v>839</v>
      </c>
      <c r="AJ39" s="135" t="s">
        <v>839</v>
      </c>
      <c r="AK39" s="135" t="s">
        <v>839</v>
      </c>
      <c r="AL39" s="135" t="s">
        <v>839</v>
      </c>
      <c r="AM39" s="135" t="s">
        <v>839</v>
      </c>
      <c r="AN39" s="135" t="s">
        <v>839</v>
      </c>
      <c r="AO39" s="135" t="s">
        <v>839</v>
      </c>
      <c r="AP39" s="135" t="s">
        <v>839</v>
      </c>
      <c r="AQ39" s="135" t="s">
        <v>839</v>
      </c>
      <c r="AR39" s="135" t="s">
        <v>839</v>
      </c>
      <c r="AS39" s="135" t="s">
        <v>839</v>
      </c>
      <c r="AT39" s="135" t="s">
        <v>839</v>
      </c>
      <c r="AU39" s="135" t="s">
        <v>839</v>
      </c>
      <c r="AV39" s="135" t="s">
        <v>839</v>
      </c>
      <c r="AW39" s="135" t="s">
        <v>839</v>
      </c>
      <c r="AX39" s="135" t="s">
        <v>839</v>
      </c>
      <c r="AY39" s="135" t="s">
        <v>839</v>
      </c>
      <c r="AZ39" s="135" t="s">
        <v>839</v>
      </c>
      <c r="BA39" s="135" t="s">
        <v>839</v>
      </c>
      <c r="BB39" s="135" t="s">
        <v>839</v>
      </c>
      <c r="BC39" s="135" t="s">
        <v>839</v>
      </c>
      <c r="BD39" s="135" t="s">
        <v>839</v>
      </c>
      <c r="BE39" s="135" t="s">
        <v>839</v>
      </c>
      <c r="BF39" s="135" t="s">
        <v>839</v>
      </c>
      <c r="BG39" s="135" t="s">
        <v>839</v>
      </c>
      <c r="BH39" s="135" t="s">
        <v>839</v>
      </c>
      <c r="BI39" s="135" t="s">
        <v>839</v>
      </c>
      <c r="BJ39" s="135" t="s">
        <v>839</v>
      </c>
      <c r="BK39" s="135" t="s">
        <v>839</v>
      </c>
      <c r="BL39" s="135" t="s">
        <v>839</v>
      </c>
    </row>
    <row r="40" spans="1:64" ht="16.5" customHeight="1" outlineLevel="2" x14ac:dyDescent="0.25">
      <c r="A40" s="26" t="s">
        <v>50</v>
      </c>
      <c r="B40" s="27" t="s">
        <v>51</v>
      </c>
      <c r="C40" s="93">
        <f>'CCR_%AC'!C40</f>
        <v>47574</v>
      </c>
      <c r="D40" s="93">
        <f>'CCR_%AC'!D40</f>
        <v>48302</v>
      </c>
      <c r="E40" s="132">
        <f>SUBTOTAL(9,E41:E42)</f>
        <v>0</v>
      </c>
      <c r="F40" s="133">
        <f t="shared" ref="F40:BL40" si="73">SUBTOTAL(9,F41:F42)</f>
        <v>0</v>
      </c>
      <c r="G40" s="133">
        <f t="shared" si="73"/>
        <v>0</v>
      </c>
      <c r="H40" s="133">
        <f t="shared" si="73"/>
        <v>0</v>
      </c>
      <c r="I40" s="133">
        <f t="shared" si="73"/>
        <v>0</v>
      </c>
      <c r="J40" s="133">
        <f t="shared" si="73"/>
        <v>0</v>
      </c>
      <c r="K40" s="133">
        <f t="shared" si="73"/>
        <v>0</v>
      </c>
      <c r="L40" s="133">
        <f t="shared" si="73"/>
        <v>0</v>
      </c>
      <c r="M40" s="133">
        <f t="shared" si="73"/>
        <v>0</v>
      </c>
      <c r="N40" s="133">
        <f t="shared" si="73"/>
        <v>0</v>
      </c>
      <c r="O40" s="133">
        <f t="shared" si="73"/>
        <v>2214.7719906540365</v>
      </c>
      <c r="P40" s="133">
        <f t="shared" si="73"/>
        <v>8859.0879626161459</v>
      </c>
      <c r="Q40" s="133">
        <f t="shared" si="73"/>
        <v>19932.947915886325</v>
      </c>
      <c r="R40" s="133">
        <f t="shared" si="73"/>
        <v>44295.439813080724</v>
      </c>
      <c r="S40" s="133">
        <f t="shared" si="73"/>
        <v>44295.439813080724</v>
      </c>
      <c r="T40" s="133">
        <f t="shared" si="73"/>
        <v>44295.439813080724</v>
      </c>
      <c r="U40" s="133">
        <f t="shared" si="73"/>
        <v>44295.439813080724</v>
      </c>
      <c r="V40" s="133">
        <f t="shared" si="73"/>
        <v>44295.439813080724</v>
      </c>
      <c r="W40" s="133">
        <f t="shared" si="73"/>
        <v>44295.439813080724</v>
      </c>
      <c r="X40" s="133">
        <f t="shared" si="73"/>
        <v>44295.439813080724</v>
      </c>
      <c r="Y40" s="133">
        <f t="shared" si="73"/>
        <v>44295.439813080724</v>
      </c>
      <c r="Z40" s="133">
        <f t="shared" si="73"/>
        <v>44295.439813080724</v>
      </c>
      <c r="AA40" s="133">
        <f t="shared" si="73"/>
        <v>44295.439813080724</v>
      </c>
      <c r="AB40" s="133">
        <f t="shared" si="73"/>
        <v>44295.439813080724</v>
      </c>
      <c r="AC40" s="133">
        <f t="shared" si="73"/>
        <v>44295.439813080724</v>
      </c>
      <c r="AD40" s="133">
        <f t="shared" si="73"/>
        <v>44295.439813080724</v>
      </c>
      <c r="AE40" s="133">
        <f t="shared" si="73"/>
        <v>44295.439813080724</v>
      </c>
      <c r="AF40" s="133">
        <f t="shared" si="73"/>
        <v>44295.439813080724</v>
      </c>
      <c r="AG40" s="133">
        <f t="shared" si="73"/>
        <v>44295.439813080724</v>
      </c>
      <c r="AH40" s="133">
        <f t="shared" si="73"/>
        <v>44295.439813080724</v>
      </c>
      <c r="AI40" s="133">
        <f t="shared" si="73"/>
        <v>44295.439813080724</v>
      </c>
      <c r="AJ40" s="133">
        <f t="shared" si="73"/>
        <v>44295.439813080724</v>
      </c>
      <c r="AK40" s="133">
        <f t="shared" si="73"/>
        <v>44295.439813080724</v>
      </c>
      <c r="AL40" s="133">
        <f t="shared" si="73"/>
        <v>44295.439813080724</v>
      </c>
      <c r="AM40" s="133">
        <f t="shared" si="73"/>
        <v>44295.439813080724</v>
      </c>
      <c r="AN40" s="133">
        <f t="shared" si="73"/>
        <v>44295.439813080724</v>
      </c>
      <c r="AO40" s="133">
        <f t="shared" si="73"/>
        <v>44295.439813080724</v>
      </c>
      <c r="AP40" s="133">
        <f t="shared" si="73"/>
        <v>44295.439813080724</v>
      </c>
      <c r="AQ40" s="133">
        <f t="shared" si="73"/>
        <v>44295.439813080724</v>
      </c>
      <c r="AR40" s="133">
        <f t="shared" si="73"/>
        <v>44295.439813080724</v>
      </c>
      <c r="AS40" s="133">
        <f t="shared" si="73"/>
        <v>44295.439813080724</v>
      </c>
      <c r="AT40" s="133">
        <f t="shared" si="73"/>
        <v>44295.439813080724</v>
      </c>
      <c r="AU40" s="133">
        <f t="shared" si="73"/>
        <v>44295.439813080724</v>
      </c>
      <c r="AV40" s="133">
        <f t="shared" si="73"/>
        <v>44295.439813080724</v>
      </c>
      <c r="AW40" s="133">
        <f t="shared" si="73"/>
        <v>44295.439813080724</v>
      </c>
      <c r="AX40" s="133">
        <f t="shared" si="73"/>
        <v>44295.439813080724</v>
      </c>
      <c r="AY40" s="133">
        <f t="shared" si="73"/>
        <v>44295.439813080724</v>
      </c>
      <c r="AZ40" s="133">
        <f t="shared" si="73"/>
        <v>44295.439813080724</v>
      </c>
      <c r="BA40" s="133">
        <f t="shared" si="73"/>
        <v>44295.439813080724</v>
      </c>
      <c r="BB40" s="133">
        <f t="shared" si="73"/>
        <v>44295.439813080724</v>
      </c>
      <c r="BC40" s="133">
        <f t="shared" si="73"/>
        <v>44295.439813080724</v>
      </c>
      <c r="BD40" s="133">
        <f t="shared" si="73"/>
        <v>44295.439813080724</v>
      </c>
      <c r="BE40" s="133">
        <f t="shared" si="73"/>
        <v>44295.439813080724</v>
      </c>
      <c r="BF40" s="133">
        <f t="shared" si="73"/>
        <v>44295.439813080724</v>
      </c>
      <c r="BG40" s="133">
        <f t="shared" si="73"/>
        <v>44295.439813080724</v>
      </c>
      <c r="BH40" s="133">
        <f t="shared" si="73"/>
        <v>44295.439813080724</v>
      </c>
      <c r="BI40" s="133">
        <f t="shared" si="73"/>
        <v>44295.439813080724</v>
      </c>
      <c r="BJ40" s="133">
        <f t="shared" si="73"/>
        <v>44295.439813080724</v>
      </c>
      <c r="BK40" s="133">
        <f t="shared" si="73"/>
        <v>44295.439813080724</v>
      </c>
      <c r="BL40" s="133">
        <f t="shared" si="73"/>
        <v>44295.439813080724</v>
      </c>
    </row>
    <row r="41" spans="1:64" ht="16.5" customHeight="1" outlineLevel="3" x14ac:dyDescent="0.25">
      <c r="A41" s="30" t="s">
        <v>52</v>
      </c>
      <c r="B41" s="31" t="s">
        <v>44</v>
      </c>
      <c r="C41" s="97">
        <f>'CCR_%AC'!C41</f>
        <v>47574</v>
      </c>
      <c r="D41" s="97">
        <f>'CCR_%AC'!D41</f>
        <v>48302</v>
      </c>
      <c r="E41" s="134">
        <f>VLOOKUP($A41,'Q9B-L2'!$A:$WWW,4,FALSE)*'CCR_%AC'!E41</f>
        <v>0</v>
      </c>
      <c r="F41" s="135">
        <f>VLOOKUP($A41,'Q9B-L2'!$A:$WWW,4,FALSE)*'CCR_%AC'!F41</f>
        <v>0</v>
      </c>
      <c r="G41" s="135">
        <f>VLOOKUP($A41,'Q9B-L2'!$A:$WWW,4,FALSE)*'CCR_%AC'!G41</f>
        <v>0</v>
      </c>
      <c r="H41" s="135">
        <f>VLOOKUP($A41,'Q9B-L2'!$A:$WWW,4,FALSE)*'CCR_%AC'!H41</f>
        <v>0</v>
      </c>
      <c r="I41" s="135">
        <f>VLOOKUP($A41,'Q9B-L2'!$A:$WWW,4,FALSE)*'CCR_%AC'!I41</f>
        <v>0</v>
      </c>
      <c r="J41" s="135">
        <f>VLOOKUP($A41,'Q9B-L2'!$A:$WWW,4,FALSE)*'CCR_%AC'!J41</f>
        <v>0</v>
      </c>
      <c r="K41" s="135">
        <f>VLOOKUP($A41,'Q9B-L2'!$A:$WWW,4,FALSE)*'CCR_%AC'!K41</f>
        <v>0</v>
      </c>
      <c r="L41" s="135">
        <f>VLOOKUP($A41,'Q9B-L2'!$A:$WWW,4,FALSE)*'CCR_%AC'!L41</f>
        <v>0</v>
      </c>
      <c r="M41" s="135">
        <f>VLOOKUP($A41,'Q9B-L2'!$A:$WWW,4,FALSE)*'CCR_%AC'!M41</f>
        <v>0</v>
      </c>
      <c r="N41" s="135">
        <f>VLOOKUP($A41,'Q9B-L2'!$A:$WWW,4,FALSE)*'CCR_%AC'!N41</f>
        <v>0</v>
      </c>
      <c r="O41" s="135">
        <f>VLOOKUP($A41,'Q9B-L2'!$A:$WWW,4,FALSE)*'CCR_%AC'!O41</f>
        <v>2214.7719906540365</v>
      </c>
      <c r="P41" s="135">
        <f>VLOOKUP($A41,'Q9B-L2'!$A:$WWW,4,FALSE)*'CCR_%AC'!P41</f>
        <v>8859.0879626161459</v>
      </c>
      <c r="Q41" s="135">
        <f>VLOOKUP($A41,'Q9B-L2'!$A:$WWW,4,FALSE)*'CCR_%AC'!Q41</f>
        <v>19932.947915886325</v>
      </c>
      <c r="R41" s="135">
        <f>VLOOKUP($A41,'Q9B-L2'!$A:$WWW,4,FALSE)*'CCR_%AC'!R41</f>
        <v>44295.439813080724</v>
      </c>
      <c r="S41" s="135">
        <f>VLOOKUP($A41,'Q9B-L2'!$A:$WWW,4,FALSE)*'CCR_%AC'!S41</f>
        <v>44295.439813080724</v>
      </c>
      <c r="T41" s="135">
        <f>VLOOKUP($A41,'Q9B-L2'!$A:$WWW,4,FALSE)*'CCR_%AC'!T41</f>
        <v>44295.439813080724</v>
      </c>
      <c r="U41" s="135">
        <f>VLOOKUP($A41,'Q9B-L2'!$A:$WWW,4,FALSE)*'CCR_%AC'!U41</f>
        <v>44295.439813080724</v>
      </c>
      <c r="V41" s="135">
        <f>VLOOKUP($A41,'Q9B-L2'!$A:$WWW,4,FALSE)*'CCR_%AC'!V41</f>
        <v>44295.439813080724</v>
      </c>
      <c r="W41" s="135">
        <f>VLOOKUP($A41,'Q9B-L2'!$A:$WWW,4,FALSE)*'CCR_%AC'!W41</f>
        <v>44295.439813080724</v>
      </c>
      <c r="X41" s="135">
        <f>VLOOKUP($A41,'Q9B-L2'!$A:$WWW,4,FALSE)*'CCR_%AC'!X41</f>
        <v>44295.439813080724</v>
      </c>
      <c r="Y41" s="135">
        <f>VLOOKUP($A41,'Q9B-L2'!$A:$WWW,4,FALSE)*'CCR_%AC'!Y41</f>
        <v>44295.439813080724</v>
      </c>
      <c r="Z41" s="135">
        <f>VLOOKUP($A41,'Q9B-L2'!$A:$WWW,4,FALSE)*'CCR_%AC'!Z41</f>
        <v>44295.439813080724</v>
      </c>
      <c r="AA41" s="135">
        <f>VLOOKUP($A41,'Q9B-L2'!$A:$WWW,4,FALSE)*'CCR_%AC'!AA41</f>
        <v>44295.439813080724</v>
      </c>
      <c r="AB41" s="135">
        <f>VLOOKUP($A41,'Q9B-L2'!$A:$WWW,4,FALSE)*'CCR_%AC'!AB41</f>
        <v>44295.439813080724</v>
      </c>
      <c r="AC41" s="135">
        <f>VLOOKUP($A41,'Q9B-L2'!$A:$WWW,4,FALSE)*'CCR_%AC'!AC41</f>
        <v>44295.439813080724</v>
      </c>
      <c r="AD41" s="135">
        <f>VLOOKUP($A41,'Q9B-L2'!$A:$WWW,4,FALSE)*'CCR_%AC'!AD41</f>
        <v>44295.439813080724</v>
      </c>
      <c r="AE41" s="135">
        <f>VLOOKUP($A41,'Q9B-L2'!$A:$WWW,4,FALSE)*'CCR_%AC'!AE41</f>
        <v>44295.439813080724</v>
      </c>
      <c r="AF41" s="135">
        <f>VLOOKUP($A41,'Q9B-L2'!$A:$WWW,4,FALSE)*'CCR_%AC'!AF41</f>
        <v>44295.439813080724</v>
      </c>
      <c r="AG41" s="135">
        <f>VLOOKUP($A41,'Q9B-L2'!$A:$WWW,4,FALSE)*'CCR_%AC'!AG41</f>
        <v>44295.439813080724</v>
      </c>
      <c r="AH41" s="135">
        <f>VLOOKUP($A41,'Q9B-L2'!$A:$WWW,4,FALSE)*'CCR_%AC'!AH41</f>
        <v>44295.439813080724</v>
      </c>
      <c r="AI41" s="135">
        <f>VLOOKUP($A41,'Q9B-L2'!$A:$WWW,4,FALSE)*'CCR_%AC'!AI41</f>
        <v>44295.439813080724</v>
      </c>
      <c r="AJ41" s="135">
        <f>VLOOKUP($A41,'Q9B-L2'!$A:$WWW,4,FALSE)*'CCR_%AC'!AJ41</f>
        <v>44295.439813080724</v>
      </c>
      <c r="AK41" s="135">
        <f>VLOOKUP($A41,'Q9B-L2'!$A:$WWW,4,FALSE)*'CCR_%AC'!AK41</f>
        <v>44295.439813080724</v>
      </c>
      <c r="AL41" s="135">
        <f>VLOOKUP($A41,'Q9B-L2'!$A:$WWW,4,FALSE)*'CCR_%AC'!AL41</f>
        <v>44295.439813080724</v>
      </c>
      <c r="AM41" s="135">
        <f>VLOOKUP($A41,'Q9B-L2'!$A:$WWW,4,FALSE)*'CCR_%AC'!AM41</f>
        <v>44295.439813080724</v>
      </c>
      <c r="AN41" s="135">
        <f>VLOOKUP($A41,'Q9B-L2'!$A:$WWW,4,FALSE)*'CCR_%AC'!AN41</f>
        <v>44295.439813080724</v>
      </c>
      <c r="AO41" s="135">
        <f>VLOOKUP($A41,'Q9B-L2'!$A:$WWW,4,FALSE)*'CCR_%AC'!AO41</f>
        <v>44295.439813080724</v>
      </c>
      <c r="AP41" s="135">
        <f>VLOOKUP($A41,'Q9B-L2'!$A:$WWW,4,FALSE)*'CCR_%AC'!AP41</f>
        <v>44295.439813080724</v>
      </c>
      <c r="AQ41" s="135">
        <f>VLOOKUP($A41,'Q9B-L2'!$A:$WWW,4,FALSE)*'CCR_%AC'!AQ41</f>
        <v>44295.439813080724</v>
      </c>
      <c r="AR41" s="135">
        <f>VLOOKUP($A41,'Q9B-L2'!$A:$WWW,4,FALSE)*'CCR_%AC'!AR41</f>
        <v>44295.439813080724</v>
      </c>
      <c r="AS41" s="135">
        <f>VLOOKUP($A41,'Q9B-L2'!$A:$WWW,4,FALSE)*'CCR_%AC'!AS41</f>
        <v>44295.439813080724</v>
      </c>
      <c r="AT41" s="135">
        <f>VLOOKUP($A41,'Q9B-L2'!$A:$WWW,4,FALSE)*'CCR_%AC'!AT41</f>
        <v>44295.439813080724</v>
      </c>
      <c r="AU41" s="135">
        <f>VLOOKUP($A41,'Q9B-L2'!$A:$WWW,4,FALSE)*'CCR_%AC'!AU41</f>
        <v>44295.439813080724</v>
      </c>
      <c r="AV41" s="135">
        <f>VLOOKUP($A41,'Q9B-L2'!$A:$WWW,4,FALSE)*'CCR_%AC'!AV41</f>
        <v>44295.439813080724</v>
      </c>
      <c r="AW41" s="135">
        <f>VLOOKUP($A41,'Q9B-L2'!$A:$WWW,4,FALSE)*'CCR_%AC'!AW41</f>
        <v>44295.439813080724</v>
      </c>
      <c r="AX41" s="135">
        <f>VLOOKUP($A41,'Q9B-L2'!$A:$WWW,4,FALSE)*'CCR_%AC'!AX41</f>
        <v>44295.439813080724</v>
      </c>
      <c r="AY41" s="135">
        <f>VLOOKUP($A41,'Q9B-L2'!$A:$WWW,4,FALSE)*'CCR_%AC'!AY41</f>
        <v>44295.439813080724</v>
      </c>
      <c r="AZ41" s="135">
        <f>VLOOKUP($A41,'Q9B-L2'!$A:$WWW,4,FALSE)*'CCR_%AC'!AZ41</f>
        <v>44295.439813080724</v>
      </c>
      <c r="BA41" s="135">
        <f>VLOOKUP($A41,'Q9B-L2'!$A:$WWW,4,FALSE)*'CCR_%AC'!BA41</f>
        <v>44295.439813080724</v>
      </c>
      <c r="BB41" s="135">
        <f>VLOOKUP($A41,'Q9B-L2'!$A:$WWW,4,FALSE)*'CCR_%AC'!BB41</f>
        <v>44295.439813080724</v>
      </c>
      <c r="BC41" s="135">
        <f>VLOOKUP($A41,'Q9B-L2'!$A:$WWW,4,FALSE)*'CCR_%AC'!BC41</f>
        <v>44295.439813080724</v>
      </c>
      <c r="BD41" s="135">
        <f>VLOOKUP($A41,'Q9B-L2'!$A:$WWW,4,FALSE)*'CCR_%AC'!BD41</f>
        <v>44295.439813080724</v>
      </c>
      <c r="BE41" s="135">
        <f>VLOOKUP($A41,'Q9B-L2'!$A:$WWW,4,FALSE)*'CCR_%AC'!BE41</f>
        <v>44295.439813080724</v>
      </c>
      <c r="BF41" s="135">
        <f>VLOOKUP($A41,'Q9B-L2'!$A:$WWW,4,FALSE)*'CCR_%AC'!BF41</f>
        <v>44295.439813080724</v>
      </c>
      <c r="BG41" s="135">
        <f>VLOOKUP($A41,'Q9B-L2'!$A:$WWW,4,FALSE)*'CCR_%AC'!BG41</f>
        <v>44295.439813080724</v>
      </c>
      <c r="BH41" s="135">
        <f>VLOOKUP($A41,'Q9B-L2'!$A:$WWW,4,FALSE)*'CCR_%AC'!BH41</f>
        <v>44295.439813080724</v>
      </c>
      <c r="BI41" s="135">
        <f>VLOOKUP($A41,'Q9B-L2'!$A:$WWW,4,FALSE)*'CCR_%AC'!BI41</f>
        <v>44295.439813080724</v>
      </c>
      <c r="BJ41" s="135">
        <f>VLOOKUP($A41,'Q9B-L2'!$A:$WWW,4,FALSE)*'CCR_%AC'!BJ41</f>
        <v>44295.439813080724</v>
      </c>
      <c r="BK41" s="135">
        <f>VLOOKUP($A41,'Q9B-L2'!$A:$WWW,4,FALSE)*'CCR_%AC'!BK41</f>
        <v>44295.439813080724</v>
      </c>
      <c r="BL41" s="135">
        <f>VLOOKUP($A41,'Q9B-L2'!$A:$WWW,4,FALSE)*'CCR_%AC'!BL41</f>
        <v>44295.439813080724</v>
      </c>
    </row>
    <row r="42" spans="1:64" ht="16.5" customHeight="1" outlineLevel="3" x14ac:dyDescent="0.25">
      <c r="A42" s="30" t="s">
        <v>53</v>
      </c>
      <c r="B42" s="31" t="s">
        <v>14</v>
      </c>
      <c r="C42" s="97" t="str">
        <f>'CCR_%AC'!C42</f>
        <v>-</v>
      </c>
      <c r="D42" s="97" t="str">
        <f>'CCR_%AC'!D42</f>
        <v>-</v>
      </c>
      <c r="E42" s="134" t="s">
        <v>839</v>
      </c>
      <c r="F42" s="135" t="s">
        <v>839</v>
      </c>
      <c r="G42" s="135" t="s">
        <v>839</v>
      </c>
      <c r="H42" s="135" t="s">
        <v>839</v>
      </c>
      <c r="I42" s="135" t="s">
        <v>839</v>
      </c>
      <c r="J42" s="135" t="s">
        <v>839</v>
      </c>
      <c r="K42" s="135" t="s">
        <v>839</v>
      </c>
      <c r="L42" s="135" t="s">
        <v>839</v>
      </c>
      <c r="M42" s="135" t="s">
        <v>839</v>
      </c>
      <c r="N42" s="135" t="s">
        <v>839</v>
      </c>
      <c r="O42" s="135" t="s">
        <v>839</v>
      </c>
      <c r="P42" s="135" t="s">
        <v>839</v>
      </c>
      <c r="Q42" s="135" t="s">
        <v>839</v>
      </c>
      <c r="R42" s="135" t="s">
        <v>839</v>
      </c>
      <c r="S42" s="135" t="s">
        <v>839</v>
      </c>
      <c r="T42" s="135" t="s">
        <v>839</v>
      </c>
      <c r="U42" s="135" t="s">
        <v>839</v>
      </c>
      <c r="V42" s="135" t="s">
        <v>839</v>
      </c>
      <c r="W42" s="135" t="s">
        <v>839</v>
      </c>
      <c r="X42" s="135" t="s">
        <v>839</v>
      </c>
      <c r="Y42" s="135" t="s">
        <v>839</v>
      </c>
      <c r="Z42" s="135" t="s">
        <v>839</v>
      </c>
      <c r="AA42" s="135" t="s">
        <v>839</v>
      </c>
      <c r="AB42" s="135" t="s">
        <v>839</v>
      </c>
      <c r="AC42" s="135" t="s">
        <v>839</v>
      </c>
      <c r="AD42" s="135" t="s">
        <v>839</v>
      </c>
      <c r="AE42" s="135" t="s">
        <v>839</v>
      </c>
      <c r="AF42" s="135" t="s">
        <v>839</v>
      </c>
      <c r="AG42" s="135" t="s">
        <v>839</v>
      </c>
      <c r="AH42" s="135" t="s">
        <v>839</v>
      </c>
      <c r="AI42" s="135" t="s">
        <v>839</v>
      </c>
      <c r="AJ42" s="135" t="s">
        <v>839</v>
      </c>
      <c r="AK42" s="135" t="s">
        <v>839</v>
      </c>
      <c r="AL42" s="135" t="s">
        <v>839</v>
      </c>
      <c r="AM42" s="135" t="s">
        <v>839</v>
      </c>
      <c r="AN42" s="135" t="s">
        <v>839</v>
      </c>
      <c r="AO42" s="135" t="s">
        <v>839</v>
      </c>
      <c r="AP42" s="135" t="s">
        <v>839</v>
      </c>
      <c r="AQ42" s="135" t="s">
        <v>839</v>
      </c>
      <c r="AR42" s="135" t="s">
        <v>839</v>
      </c>
      <c r="AS42" s="135" t="s">
        <v>839</v>
      </c>
      <c r="AT42" s="135" t="s">
        <v>839</v>
      </c>
      <c r="AU42" s="135" t="s">
        <v>839</v>
      </c>
      <c r="AV42" s="135" t="s">
        <v>839</v>
      </c>
      <c r="AW42" s="135" t="s">
        <v>839</v>
      </c>
      <c r="AX42" s="135" t="s">
        <v>839</v>
      </c>
      <c r="AY42" s="135" t="s">
        <v>839</v>
      </c>
      <c r="AZ42" s="135" t="s">
        <v>839</v>
      </c>
      <c r="BA42" s="135" t="s">
        <v>839</v>
      </c>
      <c r="BB42" s="135" t="s">
        <v>839</v>
      </c>
      <c r="BC42" s="135" t="s">
        <v>839</v>
      </c>
      <c r="BD42" s="135" t="s">
        <v>839</v>
      </c>
      <c r="BE42" s="135" t="s">
        <v>839</v>
      </c>
      <c r="BF42" s="135" t="s">
        <v>839</v>
      </c>
      <c r="BG42" s="135" t="s">
        <v>839</v>
      </c>
      <c r="BH42" s="135" t="s">
        <v>839</v>
      </c>
      <c r="BI42" s="135" t="s">
        <v>839</v>
      </c>
      <c r="BJ42" s="135" t="s">
        <v>839</v>
      </c>
      <c r="BK42" s="135" t="s">
        <v>839</v>
      </c>
      <c r="BL42" s="135" t="s">
        <v>839</v>
      </c>
    </row>
    <row r="43" spans="1:64" ht="16.5" customHeight="1" outlineLevel="2" x14ac:dyDescent="0.25">
      <c r="A43" s="26" t="s">
        <v>54</v>
      </c>
      <c r="B43" s="27" t="s">
        <v>55</v>
      </c>
      <c r="C43" s="93">
        <f>'CCR_%AC'!C43</f>
        <v>47756</v>
      </c>
      <c r="D43" s="93">
        <f>'CCR_%AC'!D43</f>
        <v>48667</v>
      </c>
      <c r="E43" s="132">
        <f>SUBTOTAL(9,E44:E45)</f>
        <v>0</v>
      </c>
      <c r="F43" s="133">
        <f t="shared" ref="F43:BL43" si="74">SUBTOTAL(9,F44:F45)</f>
        <v>0</v>
      </c>
      <c r="G43" s="133">
        <f t="shared" si="74"/>
        <v>0</v>
      </c>
      <c r="H43" s="133">
        <f t="shared" si="74"/>
        <v>0</v>
      </c>
      <c r="I43" s="133">
        <f t="shared" si="74"/>
        <v>0</v>
      </c>
      <c r="J43" s="133">
        <f t="shared" si="74"/>
        <v>0</v>
      </c>
      <c r="K43" s="133">
        <f t="shared" si="74"/>
        <v>0</v>
      </c>
      <c r="L43" s="133">
        <f t="shared" si="74"/>
        <v>0</v>
      </c>
      <c r="M43" s="133">
        <f t="shared" si="74"/>
        <v>0</v>
      </c>
      <c r="N43" s="133">
        <f t="shared" si="74"/>
        <v>0</v>
      </c>
      <c r="O43" s="133">
        <f t="shared" si="74"/>
        <v>0</v>
      </c>
      <c r="P43" s="133">
        <f t="shared" si="74"/>
        <v>1651.5312737912352</v>
      </c>
      <c r="Q43" s="133">
        <f t="shared" si="74"/>
        <v>6606.1250951649408</v>
      </c>
      <c r="R43" s="133">
        <f t="shared" si="74"/>
        <v>13212.250190329882</v>
      </c>
      <c r="S43" s="133">
        <f t="shared" si="74"/>
        <v>21469.906559286057</v>
      </c>
      <c r="T43" s="133">
        <f t="shared" si="74"/>
        <v>33030.625475824701</v>
      </c>
      <c r="U43" s="133">
        <f t="shared" si="74"/>
        <v>33030.625475824701</v>
      </c>
      <c r="V43" s="133">
        <f t="shared" si="74"/>
        <v>33030.625475824701</v>
      </c>
      <c r="W43" s="133">
        <f t="shared" si="74"/>
        <v>33030.625475824701</v>
      </c>
      <c r="X43" s="133">
        <f t="shared" si="74"/>
        <v>33030.625475824701</v>
      </c>
      <c r="Y43" s="133">
        <f t="shared" si="74"/>
        <v>33030.625475824701</v>
      </c>
      <c r="Z43" s="133">
        <f t="shared" si="74"/>
        <v>33030.625475824701</v>
      </c>
      <c r="AA43" s="133">
        <f t="shared" si="74"/>
        <v>33030.625475824701</v>
      </c>
      <c r="AB43" s="133">
        <f t="shared" si="74"/>
        <v>33030.625475824701</v>
      </c>
      <c r="AC43" s="133">
        <f t="shared" si="74"/>
        <v>33030.625475824701</v>
      </c>
      <c r="AD43" s="133">
        <f t="shared" si="74"/>
        <v>33030.625475824701</v>
      </c>
      <c r="AE43" s="133">
        <f t="shared" si="74"/>
        <v>33030.625475824701</v>
      </c>
      <c r="AF43" s="133">
        <f t="shared" si="74"/>
        <v>33030.625475824701</v>
      </c>
      <c r="AG43" s="133">
        <f t="shared" si="74"/>
        <v>33030.625475824701</v>
      </c>
      <c r="AH43" s="133">
        <f t="shared" si="74"/>
        <v>33030.625475824701</v>
      </c>
      <c r="AI43" s="133">
        <f t="shared" si="74"/>
        <v>33030.625475824701</v>
      </c>
      <c r="AJ43" s="133">
        <f t="shared" si="74"/>
        <v>33030.625475824701</v>
      </c>
      <c r="AK43" s="133">
        <f t="shared" si="74"/>
        <v>33030.625475824701</v>
      </c>
      <c r="AL43" s="133">
        <f t="shared" si="74"/>
        <v>33030.625475824701</v>
      </c>
      <c r="AM43" s="133">
        <f t="shared" si="74"/>
        <v>33030.625475824701</v>
      </c>
      <c r="AN43" s="133">
        <f t="shared" si="74"/>
        <v>33030.625475824701</v>
      </c>
      <c r="AO43" s="133">
        <f t="shared" si="74"/>
        <v>33030.625475824701</v>
      </c>
      <c r="AP43" s="133">
        <f t="shared" si="74"/>
        <v>33030.625475824701</v>
      </c>
      <c r="AQ43" s="133">
        <f t="shared" si="74"/>
        <v>33030.625475824701</v>
      </c>
      <c r="AR43" s="133">
        <f t="shared" si="74"/>
        <v>33030.625475824701</v>
      </c>
      <c r="AS43" s="133">
        <f t="shared" si="74"/>
        <v>33030.625475824701</v>
      </c>
      <c r="AT43" s="133">
        <f t="shared" si="74"/>
        <v>33030.625475824701</v>
      </c>
      <c r="AU43" s="133">
        <f t="shared" si="74"/>
        <v>33030.625475824701</v>
      </c>
      <c r="AV43" s="133">
        <f t="shared" si="74"/>
        <v>33030.625475824701</v>
      </c>
      <c r="AW43" s="133">
        <f t="shared" si="74"/>
        <v>33030.625475824701</v>
      </c>
      <c r="AX43" s="133">
        <f t="shared" si="74"/>
        <v>33030.625475824701</v>
      </c>
      <c r="AY43" s="133">
        <f t="shared" si="74"/>
        <v>33030.625475824701</v>
      </c>
      <c r="AZ43" s="133">
        <f t="shared" si="74"/>
        <v>33030.625475824701</v>
      </c>
      <c r="BA43" s="133">
        <f t="shared" si="74"/>
        <v>33030.625475824701</v>
      </c>
      <c r="BB43" s="133">
        <f t="shared" si="74"/>
        <v>33030.625475824701</v>
      </c>
      <c r="BC43" s="133">
        <f t="shared" si="74"/>
        <v>33030.625475824701</v>
      </c>
      <c r="BD43" s="133">
        <f t="shared" si="74"/>
        <v>33030.625475824701</v>
      </c>
      <c r="BE43" s="133">
        <f t="shared" si="74"/>
        <v>33030.625475824701</v>
      </c>
      <c r="BF43" s="133">
        <f t="shared" si="74"/>
        <v>33030.625475824701</v>
      </c>
      <c r="BG43" s="133">
        <f t="shared" si="74"/>
        <v>33030.625475824701</v>
      </c>
      <c r="BH43" s="133">
        <f t="shared" si="74"/>
        <v>33030.625475824701</v>
      </c>
      <c r="BI43" s="133">
        <f t="shared" si="74"/>
        <v>33030.625475824701</v>
      </c>
      <c r="BJ43" s="133">
        <f t="shared" si="74"/>
        <v>33030.625475824701</v>
      </c>
      <c r="BK43" s="133">
        <f t="shared" si="74"/>
        <v>33030.625475824701</v>
      </c>
      <c r="BL43" s="133">
        <f t="shared" si="74"/>
        <v>33030.625475824701</v>
      </c>
    </row>
    <row r="44" spans="1:64" ht="16.5" customHeight="1" outlineLevel="3" x14ac:dyDescent="0.25">
      <c r="A44" s="30" t="s">
        <v>56</v>
      </c>
      <c r="B44" s="31" t="s">
        <v>44</v>
      </c>
      <c r="C44" s="97">
        <f>'CCR_%AC'!C44</f>
        <v>47756</v>
      </c>
      <c r="D44" s="97">
        <f>'CCR_%AC'!D44</f>
        <v>48667</v>
      </c>
      <c r="E44" s="134">
        <f>VLOOKUP($A44,'Q9B-L2'!$A:$WWW,4,FALSE)*'CCR_%AC'!E44</f>
        <v>0</v>
      </c>
      <c r="F44" s="135">
        <f>VLOOKUP($A44,'Q9B-L2'!$A:$WWW,4,FALSE)*'CCR_%AC'!F44</f>
        <v>0</v>
      </c>
      <c r="G44" s="135">
        <f>VLOOKUP($A44,'Q9B-L2'!$A:$WWW,4,FALSE)*'CCR_%AC'!G44</f>
        <v>0</v>
      </c>
      <c r="H44" s="135">
        <f>VLOOKUP($A44,'Q9B-L2'!$A:$WWW,4,FALSE)*'CCR_%AC'!H44</f>
        <v>0</v>
      </c>
      <c r="I44" s="135">
        <f>VLOOKUP($A44,'Q9B-L2'!$A:$WWW,4,FALSE)*'CCR_%AC'!I44</f>
        <v>0</v>
      </c>
      <c r="J44" s="135">
        <f>VLOOKUP($A44,'Q9B-L2'!$A:$WWW,4,FALSE)*'CCR_%AC'!J44</f>
        <v>0</v>
      </c>
      <c r="K44" s="135">
        <f>VLOOKUP($A44,'Q9B-L2'!$A:$WWW,4,FALSE)*'CCR_%AC'!K44</f>
        <v>0</v>
      </c>
      <c r="L44" s="135">
        <f>VLOOKUP($A44,'Q9B-L2'!$A:$WWW,4,FALSE)*'CCR_%AC'!L44</f>
        <v>0</v>
      </c>
      <c r="M44" s="135">
        <f>VLOOKUP($A44,'Q9B-L2'!$A:$WWW,4,FALSE)*'CCR_%AC'!M44</f>
        <v>0</v>
      </c>
      <c r="N44" s="135">
        <f>VLOOKUP($A44,'Q9B-L2'!$A:$WWW,4,FALSE)*'CCR_%AC'!N44</f>
        <v>0</v>
      </c>
      <c r="O44" s="135">
        <f>VLOOKUP($A44,'Q9B-L2'!$A:$WWW,4,FALSE)*'CCR_%AC'!O44</f>
        <v>0</v>
      </c>
      <c r="P44" s="135">
        <f>VLOOKUP($A44,'Q9B-L2'!$A:$WWW,4,FALSE)*'CCR_%AC'!P44</f>
        <v>1651.5312737912352</v>
      </c>
      <c r="Q44" s="135">
        <f>VLOOKUP($A44,'Q9B-L2'!$A:$WWW,4,FALSE)*'CCR_%AC'!Q44</f>
        <v>6606.1250951649408</v>
      </c>
      <c r="R44" s="135">
        <f>VLOOKUP($A44,'Q9B-L2'!$A:$WWW,4,FALSE)*'CCR_%AC'!R44</f>
        <v>13212.250190329882</v>
      </c>
      <c r="S44" s="135">
        <f>VLOOKUP($A44,'Q9B-L2'!$A:$WWW,4,FALSE)*'CCR_%AC'!S44</f>
        <v>21469.906559286057</v>
      </c>
      <c r="T44" s="135">
        <f>VLOOKUP($A44,'Q9B-L2'!$A:$WWW,4,FALSE)*'CCR_%AC'!T44</f>
        <v>33030.625475824701</v>
      </c>
      <c r="U44" s="135">
        <f>VLOOKUP($A44,'Q9B-L2'!$A:$WWW,4,FALSE)*'CCR_%AC'!U44</f>
        <v>33030.625475824701</v>
      </c>
      <c r="V44" s="135">
        <f>VLOOKUP($A44,'Q9B-L2'!$A:$WWW,4,FALSE)*'CCR_%AC'!V44</f>
        <v>33030.625475824701</v>
      </c>
      <c r="W44" s="135">
        <f>VLOOKUP($A44,'Q9B-L2'!$A:$WWW,4,FALSE)*'CCR_%AC'!W44</f>
        <v>33030.625475824701</v>
      </c>
      <c r="X44" s="135">
        <f>VLOOKUP($A44,'Q9B-L2'!$A:$WWW,4,FALSE)*'CCR_%AC'!X44</f>
        <v>33030.625475824701</v>
      </c>
      <c r="Y44" s="135">
        <f>VLOOKUP($A44,'Q9B-L2'!$A:$WWW,4,FALSE)*'CCR_%AC'!Y44</f>
        <v>33030.625475824701</v>
      </c>
      <c r="Z44" s="135">
        <f>VLOOKUP($A44,'Q9B-L2'!$A:$WWW,4,FALSE)*'CCR_%AC'!Z44</f>
        <v>33030.625475824701</v>
      </c>
      <c r="AA44" s="135">
        <f>VLOOKUP($A44,'Q9B-L2'!$A:$WWW,4,FALSE)*'CCR_%AC'!AA44</f>
        <v>33030.625475824701</v>
      </c>
      <c r="AB44" s="135">
        <f>VLOOKUP($A44,'Q9B-L2'!$A:$WWW,4,FALSE)*'CCR_%AC'!AB44</f>
        <v>33030.625475824701</v>
      </c>
      <c r="AC44" s="135">
        <f>VLOOKUP($A44,'Q9B-L2'!$A:$WWW,4,FALSE)*'CCR_%AC'!AC44</f>
        <v>33030.625475824701</v>
      </c>
      <c r="AD44" s="135">
        <f>VLOOKUP($A44,'Q9B-L2'!$A:$WWW,4,FALSE)*'CCR_%AC'!AD44</f>
        <v>33030.625475824701</v>
      </c>
      <c r="AE44" s="135">
        <f>VLOOKUP($A44,'Q9B-L2'!$A:$WWW,4,FALSE)*'CCR_%AC'!AE44</f>
        <v>33030.625475824701</v>
      </c>
      <c r="AF44" s="135">
        <f>VLOOKUP($A44,'Q9B-L2'!$A:$WWW,4,FALSE)*'CCR_%AC'!AF44</f>
        <v>33030.625475824701</v>
      </c>
      <c r="AG44" s="135">
        <f>VLOOKUP($A44,'Q9B-L2'!$A:$WWW,4,FALSE)*'CCR_%AC'!AG44</f>
        <v>33030.625475824701</v>
      </c>
      <c r="AH44" s="135">
        <f>VLOOKUP($A44,'Q9B-L2'!$A:$WWW,4,FALSE)*'CCR_%AC'!AH44</f>
        <v>33030.625475824701</v>
      </c>
      <c r="AI44" s="135">
        <f>VLOOKUP($A44,'Q9B-L2'!$A:$WWW,4,FALSE)*'CCR_%AC'!AI44</f>
        <v>33030.625475824701</v>
      </c>
      <c r="AJ44" s="135">
        <f>VLOOKUP($A44,'Q9B-L2'!$A:$WWW,4,FALSE)*'CCR_%AC'!AJ44</f>
        <v>33030.625475824701</v>
      </c>
      <c r="AK44" s="135">
        <f>VLOOKUP($A44,'Q9B-L2'!$A:$WWW,4,FALSE)*'CCR_%AC'!AK44</f>
        <v>33030.625475824701</v>
      </c>
      <c r="AL44" s="135">
        <f>VLOOKUP($A44,'Q9B-L2'!$A:$WWW,4,FALSE)*'CCR_%AC'!AL44</f>
        <v>33030.625475824701</v>
      </c>
      <c r="AM44" s="135">
        <f>VLOOKUP($A44,'Q9B-L2'!$A:$WWW,4,FALSE)*'CCR_%AC'!AM44</f>
        <v>33030.625475824701</v>
      </c>
      <c r="AN44" s="135">
        <f>VLOOKUP($A44,'Q9B-L2'!$A:$WWW,4,FALSE)*'CCR_%AC'!AN44</f>
        <v>33030.625475824701</v>
      </c>
      <c r="AO44" s="135">
        <f>VLOOKUP($A44,'Q9B-L2'!$A:$WWW,4,FALSE)*'CCR_%AC'!AO44</f>
        <v>33030.625475824701</v>
      </c>
      <c r="AP44" s="135">
        <f>VLOOKUP($A44,'Q9B-L2'!$A:$WWW,4,FALSE)*'CCR_%AC'!AP44</f>
        <v>33030.625475824701</v>
      </c>
      <c r="AQ44" s="135">
        <f>VLOOKUP($A44,'Q9B-L2'!$A:$WWW,4,FALSE)*'CCR_%AC'!AQ44</f>
        <v>33030.625475824701</v>
      </c>
      <c r="AR44" s="135">
        <f>VLOOKUP($A44,'Q9B-L2'!$A:$WWW,4,FALSE)*'CCR_%AC'!AR44</f>
        <v>33030.625475824701</v>
      </c>
      <c r="AS44" s="135">
        <f>VLOOKUP($A44,'Q9B-L2'!$A:$WWW,4,FALSE)*'CCR_%AC'!AS44</f>
        <v>33030.625475824701</v>
      </c>
      <c r="AT44" s="135">
        <f>VLOOKUP($A44,'Q9B-L2'!$A:$WWW,4,FALSE)*'CCR_%AC'!AT44</f>
        <v>33030.625475824701</v>
      </c>
      <c r="AU44" s="135">
        <f>VLOOKUP($A44,'Q9B-L2'!$A:$WWW,4,FALSE)*'CCR_%AC'!AU44</f>
        <v>33030.625475824701</v>
      </c>
      <c r="AV44" s="135">
        <f>VLOOKUP($A44,'Q9B-L2'!$A:$WWW,4,FALSE)*'CCR_%AC'!AV44</f>
        <v>33030.625475824701</v>
      </c>
      <c r="AW44" s="135">
        <f>VLOOKUP($A44,'Q9B-L2'!$A:$WWW,4,FALSE)*'CCR_%AC'!AW44</f>
        <v>33030.625475824701</v>
      </c>
      <c r="AX44" s="135">
        <f>VLOOKUP($A44,'Q9B-L2'!$A:$WWW,4,FALSE)*'CCR_%AC'!AX44</f>
        <v>33030.625475824701</v>
      </c>
      <c r="AY44" s="135">
        <f>VLOOKUP($A44,'Q9B-L2'!$A:$WWW,4,FALSE)*'CCR_%AC'!AY44</f>
        <v>33030.625475824701</v>
      </c>
      <c r="AZ44" s="135">
        <f>VLOOKUP($A44,'Q9B-L2'!$A:$WWW,4,FALSE)*'CCR_%AC'!AZ44</f>
        <v>33030.625475824701</v>
      </c>
      <c r="BA44" s="135">
        <f>VLOOKUP($A44,'Q9B-L2'!$A:$WWW,4,FALSE)*'CCR_%AC'!BA44</f>
        <v>33030.625475824701</v>
      </c>
      <c r="BB44" s="135">
        <f>VLOOKUP($A44,'Q9B-L2'!$A:$WWW,4,FALSE)*'CCR_%AC'!BB44</f>
        <v>33030.625475824701</v>
      </c>
      <c r="BC44" s="135">
        <f>VLOOKUP($A44,'Q9B-L2'!$A:$WWW,4,FALSE)*'CCR_%AC'!BC44</f>
        <v>33030.625475824701</v>
      </c>
      <c r="BD44" s="135">
        <f>VLOOKUP($A44,'Q9B-L2'!$A:$WWW,4,FALSE)*'CCR_%AC'!BD44</f>
        <v>33030.625475824701</v>
      </c>
      <c r="BE44" s="135">
        <f>VLOOKUP($A44,'Q9B-L2'!$A:$WWW,4,FALSE)*'CCR_%AC'!BE44</f>
        <v>33030.625475824701</v>
      </c>
      <c r="BF44" s="135">
        <f>VLOOKUP($A44,'Q9B-L2'!$A:$WWW,4,FALSE)*'CCR_%AC'!BF44</f>
        <v>33030.625475824701</v>
      </c>
      <c r="BG44" s="135">
        <f>VLOOKUP($A44,'Q9B-L2'!$A:$WWW,4,FALSE)*'CCR_%AC'!BG44</f>
        <v>33030.625475824701</v>
      </c>
      <c r="BH44" s="135">
        <f>VLOOKUP($A44,'Q9B-L2'!$A:$WWW,4,FALSE)*'CCR_%AC'!BH44</f>
        <v>33030.625475824701</v>
      </c>
      <c r="BI44" s="135">
        <f>VLOOKUP($A44,'Q9B-L2'!$A:$WWW,4,FALSE)*'CCR_%AC'!BI44</f>
        <v>33030.625475824701</v>
      </c>
      <c r="BJ44" s="135">
        <f>VLOOKUP($A44,'Q9B-L2'!$A:$WWW,4,FALSE)*'CCR_%AC'!BJ44</f>
        <v>33030.625475824701</v>
      </c>
      <c r="BK44" s="135">
        <f>VLOOKUP($A44,'Q9B-L2'!$A:$WWW,4,FALSE)*'CCR_%AC'!BK44</f>
        <v>33030.625475824701</v>
      </c>
      <c r="BL44" s="135">
        <f>VLOOKUP($A44,'Q9B-L2'!$A:$WWW,4,FALSE)*'CCR_%AC'!BL44</f>
        <v>33030.625475824701</v>
      </c>
    </row>
    <row r="45" spans="1:64" ht="16.5" customHeight="1" outlineLevel="3" x14ac:dyDescent="0.25">
      <c r="A45" s="30" t="s">
        <v>57</v>
      </c>
      <c r="B45" s="31" t="s">
        <v>14</v>
      </c>
      <c r="C45" s="97" t="str">
        <f>'CCR_%AC'!C45</f>
        <v>-</v>
      </c>
      <c r="D45" s="97" t="str">
        <f>'CCR_%AC'!D45</f>
        <v>-</v>
      </c>
      <c r="E45" s="134" t="s">
        <v>839</v>
      </c>
      <c r="F45" s="135" t="s">
        <v>839</v>
      </c>
      <c r="G45" s="135" t="s">
        <v>839</v>
      </c>
      <c r="H45" s="135" t="s">
        <v>839</v>
      </c>
      <c r="I45" s="135" t="s">
        <v>839</v>
      </c>
      <c r="J45" s="135" t="s">
        <v>839</v>
      </c>
      <c r="K45" s="135" t="s">
        <v>839</v>
      </c>
      <c r="L45" s="135" t="s">
        <v>839</v>
      </c>
      <c r="M45" s="135" t="s">
        <v>839</v>
      </c>
      <c r="N45" s="135" t="s">
        <v>839</v>
      </c>
      <c r="O45" s="135" t="s">
        <v>839</v>
      </c>
      <c r="P45" s="135" t="s">
        <v>839</v>
      </c>
      <c r="Q45" s="135" t="s">
        <v>839</v>
      </c>
      <c r="R45" s="135" t="s">
        <v>839</v>
      </c>
      <c r="S45" s="135" t="s">
        <v>839</v>
      </c>
      <c r="T45" s="135" t="s">
        <v>839</v>
      </c>
      <c r="U45" s="135" t="s">
        <v>839</v>
      </c>
      <c r="V45" s="135" t="s">
        <v>839</v>
      </c>
      <c r="W45" s="135" t="s">
        <v>839</v>
      </c>
      <c r="X45" s="135" t="s">
        <v>839</v>
      </c>
      <c r="Y45" s="135" t="s">
        <v>839</v>
      </c>
      <c r="Z45" s="135" t="s">
        <v>839</v>
      </c>
      <c r="AA45" s="135" t="s">
        <v>839</v>
      </c>
      <c r="AB45" s="135" t="s">
        <v>839</v>
      </c>
      <c r="AC45" s="135" t="s">
        <v>839</v>
      </c>
      <c r="AD45" s="135" t="s">
        <v>839</v>
      </c>
      <c r="AE45" s="135" t="s">
        <v>839</v>
      </c>
      <c r="AF45" s="135" t="s">
        <v>839</v>
      </c>
      <c r="AG45" s="135" t="s">
        <v>839</v>
      </c>
      <c r="AH45" s="135" t="s">
        <v>839</v>
      </c>
      <c r="AI45" s="135" t="s">
        <v>839</v>
      </c>
      <c r="AJ45" s="135" t="s">
        <v>839</v>
      </c>
      <c r="AK45" s="135" t="s">
        <v>839</v>
      </c>
      <c r="AL45" s="135" t="s">
        <v>839</v>
      </c>
      <c r="AM45" s="135" t="s">
        <v>839</v>
      </c>
      <c r="AN45" s="135" t="s">
        <v>839</v>
      </c>
      <c r="AO45" s="135" t="s">
        <v>839</v>
      </c>
      <c r="AP45" s="135" t="s">
        <v>839</v>
      </c>
      <c r="AQ45" s="135" t="s">
        <v>839</v>
      </c>
      <c r="AR45" s="135" t="s">
        <v>839</v>
      </c>
      <c r="AS45" s="135" t="s">
        <v>839</v>
      </c>
      <c r="AT45" s="135" t="s">
        <v>839</v>
      </c>
      <c r="AU45" s="135" t="s">
        <v>839</v>
      </c>
      <c r="AV45" s="135" t="s">
        <v>839</v>
      </c>
      <c r="AW45" s="135" t="s">
        <v>839</v>
      </c>
      <c r="AX45" s="135" t="s">
        <v>839</v>
      </c>
      <c r="AY45" s="135" t="s">
        <v>839</v>
      </c>
      <c r="AZ45" s="135" t="s">
        <v>839</v>
      </c>
      <c r="BA45" s="135" t="s">
        <v>839</v>
      </c>
      <c r="BB45" s="135" t="s">
        <v>839</v>
      </c>
      <c r="BC45" s="135" t="s">
        <v>839</v>
      </c>
      <c r="BD45" s="135" t="s">
        <v>839</v>
      </c>
      <c r="BE45" s="135" t="s">
        <v>839</v>
      </c>
      <c r="BF45" s="135" t="s">
        <v>839</v>
      </c>
      <c r="BG45" s="135" t="s">
        <v>839</v>
      </c>
      <c r="BH45" s="135" t="s">
        <v>839</v>
      </c>
      <c r="BI45" s="135" t="s">
        <v>839</v>
      </c>
      <c r="BJ45" s="135" t="s">
        <v>839</v>
      </c>
      <c r="BK45" s="135" t="s">
        <v>839</v>
      </c>
      <c r="BL45" s="135" t="s">
        <v>839</v>
      </c>
    </row>
    <row r="46" spans="1:64" ht="16.5" customHeight="1" outlineLevel="2" x14ac:dyDescent="0.25">
      <c r="A46" s="26" t="s">
        <v>58</v>
      </c>
      <c r="B46" s="27" t="s">
        <v>59</v>
      </c>
      <c r="C46" s="93">
        <f>'CCR_%AC'!C46</f>
        <v>47940</v>
      </c>
      <c r="D46" s="93">
        <f>'CCR_%AC'!D46</f>
        <v>48667</v>
      </c>
      <c r="E46" s="132">
        <f>SUBTOTAL(9,E47:E48)</f>
        <v>0</v>
      </c>
      <c r="F46" s="133">
        <f t="shared" ref="F46:BL46" si="75">SUBTOTAL(9,F47:F48)</f>
        <v>0</v>
      </c>
      <c r="G46" s="133">
        <f t="shared" si="75"/>
        <v>0</v>
      </c>
      <c r="H46" s="133">
        <f t="shared" si="75"/>
        <v>0</v>
      </c>
      <c r="I46" s="133">
        <f t="shared" si="75"/>
        <v>0</v>
      </c>
      <c r="J46" s="133">
        <f t="shared" si="75"/>
        <v>0</v>
      </c>
      <c r="K46" s="133">
        <f t="shared" si="75"/>
        <v>0</v>
      </c>
      <c r="L46" s="133">
        <f t="shared" si="75"/>
        <v>0</v>
      </c>
      <c r="M46" s="133">
        <f t="shared" si="75"/>
        <v>0</v>
      </c>
      <c r="N46" s="133">
        <f t="shared" si="75"/>
        <v>0</v>
      </c>
      <c r="O46" s="133">
        <f t="shared" si="75"/>
        <v>0</v>
      </c>
      <c r="P46" s="133">
        <f t="shared" si="75"/>
        <v>0</v>
      </c>
      <c r="Q46" s="133">
        <f t="shared" si="75"/>
        <v>27601.909426489521</v>
      </c>
      <c r="R46" s="133">
        <f t="shared" si="75"/>
        <v>82805.728279468574</v>
      </c>
      <c r="S46" s="133">
        <f t="shared" si="75"/>
        <v>165611.45655893715</v>
      </c>
      <c r="T46" s="133">
        <f t="shared" si="75"/>
        <v>276019.09426489519</v>
      </c>
      <c r="U46" s="133">
        <f t="shared" si="75"/>
        <v>276019.09426489519</v>
      </c>
      <c r="V46" s="133">
        <f t="shared" si="75"/>
        <v>276019.09426489519</v>
      </c>
      <c r="W46" s="133">
        <f t="shared" si="75"/>
        <v>276019.09426489519</v>
      </c>
      <c r="X46" s="133">
        <f t="shared" si="75"/>
        <v>276019.09426489519</v>
      </c>
      <c r="Y46" s="133">
        <f t="shared" si="75"/>
        <v>276019.09426489519</v>
      </c>
      <c r="Z46" s="133">
        <f t="shared" si="75"/>
        <v>276019.09426489519</v>
      </c>
      <c r="AA46" s="133">
        <f t="shared" si="75"/>
        <v>276019.09426489519</v>
      </c>
      <c r="AB46" s="133">
        <f t="shared" si="75"/>
        <v>276019.09426489519</v>
      </c>
      <c r="AC46" s="133">
        <f t="shared" si="75"/>
        <v>276019.09426489519</v>
      </c>
      <c r="AD46" s="133">
        <f t="shared" si="75"/>
        <v>276019.09426489519</v>
      </c>
      <c r="AE46" s="133">
        <f t="shared" si="75"/>
        <v>276019.09426489519</v>
      </c>
      <c r="AF46" s="133">
        <f t="shared" si="75"/>
        <v>276019.09426489519</v>
      </c>
      <c r="AG46" s="133">
        <f t="shared" si="75"/>
        <v>276019.09426489519</v>
      </c>
      <c r="AH46" s="133">
        <f t="shared" si="75"/>
        <v>276019.09426489519</v>
      </c>
      <c r="AI46" s="133">
        <f t="shared" si="75"/>
        <v>276019.09426489519</v>
      </c>
      <c r="AJ46" s="133">
        <f t="shared" si="75"/>
        <v>276019.09426489519</v>
      </c>
      <c r="AK46" s="133">
        <f t="shared" si="75"/>
        <v>276019.09426489519</v>
      </c>
      <c r="AL46" s="133">
        <f t="shared" si="75"/>
        <v>276019.09426489519</v>
      </c>
      <c r="AM46" s="133">
        <f t="shared" si="75"/>
        <v>276019.09426489519</v>
      </c>
      <c r="AN46" s="133">
        <f t="shared" si="75"/>
        <v>276019.09426489519</v>
      </c>
      <c r="AO46" s="133">
        <f t="shared" si="75"/>
        <v>276019.09426489519</v>
      </c>
      <c r="AP46" s="133">
        <f t="shared" si="75"/>
        <v>276019.09426489519</v>
      </c>
      <c r="AQ46" s="133">
        <f t="shared" si="75"/>
        <v>276019.09426489519</v>
      </c>
      <c r="AR46" s="133">
        <f t="shared" si="75"/>
        <v>276019.09426489519</v>
      </c>
      <c r="AS46" s="133">
        <f t="shared" si="75"/>
        <v>276019.09426489519</v>
      </c>
      <c r="AT46" s="133">
        <f t="shared" si="75"/>
        <v>276019.09426489519</v>
      </c>
      <c r="AU46" s="133">
        <f t="shared" si="75"/>
        <v>276019.09426489519</v>
      </c>
      <c r="AV46" s="133">
        <f t="shared" si="75"/>
        <v>276019.09426489519</v>
      </c>
      <c r="AW46" s="133">
        <f t="shared" si="75"/>
        <v>276019.09426489519</v>
      </c>
      <c r="AX46" s="133">
        <f t="shared" si="75"/>
        <v>276019.09426489519</v>
      </c>
      <c r="AY46" s="133">
        <f t="shared" si="75"/>
        <v>276019.09426489519</v>
      </c>
      <c r="AZ46" s="133">
        <f t="shared" si="75"/>
        <v>276019.09426489519</v>
      </c>
      <c r="BA46" s="133">
        <f t="shared" si="75"/>
        <v>276019.09426489519</v>
      </c>
      <c r="BB46" s="133">
        <f t="shared" si="75"/>
        <v>276019.09426489519</v>
      </c>
      <c r="BC46" s="133">
        <f t="shared" si="75"/>
        <v>276019.09426489519</v>
      </c>
      <c r="BD46" s="133">
        <f t="shared" si="75"/>
        <v>276019.09426489519</v>
      </c>
      <c r="BE46" s="133">
        <f t="shared" si="75"/>
        <v>276019.09426489519</v>
      </c>
      <c r="BF46" s="133">
        <f t="shared" si="75"/>
        <v>276019.09426489519</v>
      </c>
      <c r="BG46" s="133">
        <f t="shared" si="75"/>
        <v>276019.09426489519</v>
      </c>
      <c r="BH46" s="133">
        <f t="shared" si="75"/>
        <v>276019.09426489519</v>
      </c>
      <c r="BI46" s="133">
        <f t="shared" si="75"/>
        <v>276019.09426489519</v>
      </c>
      <c r="BJ46" s="133">
        <f t="shared" si="75"/>
        <v>276019.09426489519</v>
      </c>
      <c r="BK46" s="133">
        <f t="shared" si="75"/>
        <v>276019.09426489519</v>
      </c>
      <c r="BL46" s="133">
        <f t="shared" si="75"/>
        <v>276019.09426489519</v>
      </c>
    </row>
    <row r="47" spans="1:64" ht="16.5" customHeight="1" outlineLevel="3" x14ac:dyDescent="0.25">
      <c r="A47" s="30" t="s">
        <v>60</v>
      </c>
      <c r="B47" s="31" t="s">
        <v>44</v>
      </c>
      <c r="C47" s="97">
        <f>'CCR_%AC'!C47</f>
        <v>47940</v>
      </c>
      <c r="D47" s="97">
        <f>'CCR_%AC'!D47</f>
        <v>48667</v>
      </c>
      <c r="E47" s="134">
        <f>VLOOKUP($A47,'Q9B-L2'!$A:$WWW,4,FALSE)*'CCR_%AC'!E47</f>
        <v>0</v>
      </c>
      <c r="F47" s="135">
        <f>VLOOKUP($A47,'Q9B-L2'!$A:$WWW,4,FALSE)*'CCR_%AC'!F47</f>
        <v>0</v>
      </c>
      <c r="G47" s="135">
        <f>VLOOKUP($A47,'Q9B-L2'!$A:$WWW,4,FALSE)*'CCR_%AC'!G47</f>
        <v>0</v>
      </c>
      <c r="H47" s="135">
        <f>VLOOKUP($A47,'Q9B-L2'!$A:$WWW,4,FALSE)*'CCR_%AC'!H47</f>
        <v>0</v>
      </c>
      <c r="I47" s="135">
        <f>VLOOKUP($A47,'Q9B-L2'!$A:$WWW,4,FALSE)*'CCR_%AC'!I47</f>
        <v>0</v>
      </c>
      <c r="J47" s="135">
        <f>VLOOKUP($A47,'Q9B-L2'!$A:$WWW,4,FALSE)*'CCR_%AC'!J47</f>
        <v>0</v>
      </c>
      <c r="K47" s="135">
        <f>VLOOKUP($A47,'Q9B-L2'!$A:$WWW,4,FALSE)*'CCR_%AC'!K47</f>
        <v>0</v>
      </c>
      <c r="L47" s="135">
        <f>VLOOKUP($A47,'Q9B-L2'!$A:$WWW,4,FALSE)*'CCR_%AC'!L47</f>
        <v>0</v>
      </c>
      <c r="M47" s="135">
        <f>VLOOKUP($A47,'Q9B-L2'!$A:$WWW,4,FALSE)*'CCR_%AC'!M47</f>
        <v>0</v>
      </c>
      <c r="N47" s="135">
        <f>VLOOKUP($A47,'Q9B-L2'!$A:$WWW,4,FALSE)*'CCR_%AC'!N47</f>
        <v>0</v>
      </c>
      <c r="O47" s="135">
        <f>VLOOKUP($A47,'Q9B-L2'!$A:$WWW,4,FALSE)*'CCR_%AC'!O47</f>
        <v>0</v>
      </c>
      <c r="P47" s="135">
        <f>VLOOKUP($A47,'Q9B-L2'!$A:$WWW,4,FALSE)*'CCR_%AC'!P47</f>
        <v>0</v>
      </c>
      <c r="Q47" s="135">
        <f>VLOOKUP($A47,'Q9B-L2'!$A:$WWW,4,FALSE)*'CCR_%AC'!Q47</f>
        <v>27601.909426489521</v>
      </c>
      <c r="R47" s="135">
        <f>VLOOKUP($A47,'Q9B-L2'!$A:$WWW,4,FALSE)*'CCR_%AC'!R47</f>
        <v>82805.728279468574</v>
      </c>
      <c r="S47" s="135">
        <f>VLOOKUP($A47,'Q9B-L2'!$A:$WWW,4,FALSE)*'CCR_%AC'!S47</f>
        <v>165611.45655893715</v>
      </c>
      <c r="T47" s="135">
        <f>VLOOKUP($A47,'Q9B-L2'!$A:$WWW,4,FALSE)*'CCR_%AC'!T47</f>
        <v>276019.09426489519</v>
      </c>
      <c r="U47" s="135">
        <f>VLOOKUP($A47,'Q9B-L2'!$A:$WWW,4,FALSE)*'CCR_%AC'!U47</f>
        <v>276019.09426489519</v>
      </c>
      <c r="V47" s="135">
        <f>VLOOKUP($A47,'Q9B-L2'!$A:$WWW,4,FALSE)*'CCR_%AC'!V47</f>
        <v>276019.09426489519</v>
      </c>
      <c r="W47" s="135">
        <f>VLOOKUP($A47,'Q9B-L2'!$A:$WWW,4,FALSE)*'CCR_%AC'!W47</f>
        <v>276019.09426489519</v>
      </c>
      <c r="X47" s="135">
        <f>VLOOKUP($A47,'Q9B-L2'!$A:$WWW,4,FALSE)*'CCR_%AC'!X47</f>
        <v>276019.09426489519</v>
      </c>
      <c r="Y47" s="135">
        <f>VLOOKUP($A47,'Q9B-L2'!$A:$WWW,4,FALSE)*'CCR_%AC'!Y47</f>
        <v>276019.09426489519</v>
      </c>
      <c r="Z47" s="135">
        <f>VLOOKUP($A47,'Q9B-L2'!$A:$WWW,4,FALSE)*'CCR_%AC'!Z47</f>
        <v>276019.09426489519</v>
      </c>
      <c r="AA47" s="135">
        <f>VLOOKUP($A47,'Q9B-L2'!$A:$WWW,4,FALSE)*'CCR_%AC'!AA47</f>
        <v>276019.09426489519</v>
      </c>
      <c r="AB47" s="135">
        <f>VLOOKUP($A47,'Q9B-L2'!$A:$WWW,4,FALSE)*'CCR_%AC'!AB47</f>
        <v>276019.09426489519</v>
      </c>
      <c r="AC47" s="135">
        <f>VLOOKUP($A47,'Q9B-L2'!$A:$WWW,4,FALSE)*'CCR_%AC'!AC47</f>
        <v>276019.09426489519</v>
      </c>
      <c r="AD47" s="135">
        <f>VLOOKUP($A47,'Q9B-L2'!$A:$WWW,4,FALSE)*'CCR_%AC'!AD47</f>
        <v>276019.09426489519</v>
      </c>
      <c r="AE47" s="135">
        <f>VLOOKUP($A47,'Q9B-L2'!$A:$WWW,4,FALSE)*'CCR_%AC'!AE47</f>
        <v>276019.09426489519</v>
      </c>
      <c r="AF47" s="135">
        <f>VLOOKUP($A47,'Q9B-L2'!$A:$WWW,4,FALSE)*'CCR_%AC'!AF47</f>
        <v>276019.09426489519</v>
      </c>
      <c r="AG47" s="135">
        <f>VLOOKUP($A47,'Q9B-L2'!$A:$WWW,4,FALSE)*'CCR_%AC'!AG47</f>
        <v>276019.09426489519</v>
      </c>
      <c r="AH47" s="135">
        <f>VLOOKUP($A47,'Q9B-L2'!$A:$WWW,4,FALSE)*'CCR_%AC'!AH47</f>
        <v>276019.09426489519</v>
      </c>
      <c r="AI47" s="135">
        <f>VLOOKUP($A47,'Q9B-L2'!$A:$WWW,4,FALSE)*'CCR_%AC'!AI47</f>
        <v>276019.09426489519</v>
      </c>
      <c r="AJ47" s="135">
        <f>VLOOKUP($A47,'Q9B-L2'!$A:$WWW,4,FALSE)*'CCR_%AC'!AJ47</f>
        <v>276019.09426489519</v>
      </c>
      <c r="AK47" s="135">
        <f>VLOOKUP($A47,'Q9B-L2'!$A:$WWW,4,FALSE)*'CCR_%AC'!AK47</f>
        <v>276019.09426489519</v>
      </c>
      <c r="AL47" s="135">
        <f>VLOOKUP($A47,'Q9B-L2'!$A:$WWW,4,FALSE)*'CCR_%AC'!AL47</f>
        <v>276019.09426489519</v>
      </c>
      <c r="AM47" s="135">
        <f>VLOOKUP($A47,'Q9B-L2'!$A:$WWW,4,FALSE)*'CCR_%AC'!AM47</f>
        <v>276019.09426489519</v>
      </c>
      <c r="AN47" s="135">
        <f>VLOOKUP($A47,'Q9B-L2'!$A:$WWW,4,FALSE)*'CCR_%AC'!AN47</f>
        <v>276019.09426489519</v>
      </c>
      <c r="AO47" s="135">
        <f>VLOOKUP($A47,'Q9B-L2'!$A:$WWW,4,FALSE)*'CCR_%AC'!AO47</f>
        <v>276019.09426489519</v>
      </c>
      <c r="AP47" s="135">
        <f>VLOOKUP($A47,'Q9B-L2'!$A:$WWW,4,FALSE)*'CCR_%AC'!AP47</f>
        <v>276019.09426489519</v>
      </c>
      <c r="AQ47" s="135">
        <f>VLOOKUP($A47,'Q9B-L2'!$A:$WWW,4,FALSE)*'CCR_%AC'!AQ47</f>
        <v>276019.09426489519</v>
      </c>
      <c r="AR47" s="135">
        <f>VLOOKUP($A47,'Q9B-L2'!$A:$WWW,4,FALSE)*'CCR_%AC'!AR47</f>
        <v>276019.09426489519</v>
      </c>
      <c r="AS47" s="135">
        <f>VLOOKUP($A47,'Q9B-L2'!$A:$WWW,4,FALSE)*'CCR_%AC'!AS47</f>
        <v>276019.09426489519</v>
      </c>
      <c r="AT47" s="135">
        <f>VLOOKUP($A47,'Q9B-L2'!$A:$WWW,4,FALSE)*'CCR_%AC'!AT47</f>
        <v>276019.09426489519</v>
      </c>
      <c r="AU47" s="135">
        <f>VLOOKUP($A47,'Q9B-L2'!$A:$WWW,4,FALSE)*'CCR_%AC'!AU47</f>
        <v>276019.09426489519</v>
      </c>
      <c r="AV47" s="135">
        <f>VLOOKUP($A47,'Q9B-L2'!$A:$WWW,4,FALSE)*'CCR_%AC'!AV47</f>
        <v>276019.09426489519</v>
      </c>
      <c r="AW47" s="135">
        <f>VLOOKUP($A47,'Q9B-L2'!$A:$WWW,4,FALSE)*'CCR_%AC'!AW47</f>
        <v>276019.09426489519</v>
      </c>
      <c r="AX47" s="135">
        <f>VLOOKUP($A47,'Q9B-L2'!$A:$WWW,4,FALSE)*'CCR_%AC'!AX47</f>
        <v>276019.09426489519</v>
      </c>
      <c r="AY47" s="135">
        <f>VLOOKUP($A47,'Q9B-L2'!$A:$WWW,4,FALSE)*'CCR_%AC'!AY47</f>
        <v>276019.09426489519</v>
      </c>
      <c r="AZ47" s="135">
        <f>VLOOKUP($A47,'Q9B-L2'!$A:$WWW,4,FALSE)*'CCR_%AC'!AZ47</f>
        <v>276019.09426489519</v>
      </c>
      <c r="BA47" s="135">
        <f>VLOOKUP($A47,'Q9B-L2'!$A:$WWW,4,FALSE)*'CCR_%AC'!BA47</f>
        <v>276019.09426489519</v>
      </c>
      <c r="BB47" s="135">
        <f>VLOOKUP($A47,'Q9B-L2'!$A:$WWW,4,FALSE)*'CCR_%AC'!BB47</f>
        <v>276019.09426489519</v>
      </c>
      <c r="BC47" s="135">
        <f>VLOOKUP($A47,'Q9B-L2'!$A:$WWW,4,FALSE)*'CCR_%AC'!BC47</f>
        <v>276019.09426489519</v>
      </c>
      <c r="BD47" s="135">
        <f>VLOOKUP($A47,'Q9B-L2'!$A:$WWW,4,FALSE)*'CCR_%AC'!BD47</f>
        <v>276019.09426489519</v>
      </c>
      <c r="BE47" s="135">
        <f>VLOOKUP($A47,'Q9B-L2'!$A:$WWW,4,FALSE)*'CCR_%AC'!BE47</f>
        <v>276019.09426489519</v>
      </c>
      <c r="BF47" s="135">
        <f>VLOOKUP($A47,'Q9B-L2'!$A:$WWW,4,FALSE)*'CCR_%AC'!BF47</f>
        <v>276019.09426489519</v>
      </c>
      <c r="BG47" s="135">
        <f>VLOOKUP($A47,'Q9B-L2'!$A:$WWW,4,FALSE)*'CCR_%AC'!BG47</f>
        <v>276019.09426489519</v>
      </c>
      <c r="BH47" s="135">
        <f>VLOOKUP($A47,'Q9B-L2'!$A:$WWW,4,FALSE)*'CCR_%AC'!BH47</f>
        <v>276019.09426489519</v>
      </c>
      <c r="BI47" s="135">
        <f>VLOOKUP($A47,'Q9B-L2'!$A:$WWW,4,FALSE)*'CCR_%AC'!BI47</f>
        <v>276019.09426489519</v>
      </c>
      <c r="BJ47" s="135">
        <f>VLOOKUP($A47,'Q9B-L2'!$A:$WWW,4,FALSE)*'CCR_%AC'!BJ47</f>
        <v>276019.09426489519</v>
      </c>
      <c r="BK47" s="135">
        <f>VLOOKUP($A47,'Q9B-L2'!$A:$WWW,4,FALSE)*'CCR_%AC'!BK47</f>
        <v>276019.09426489519</v>
      </c>
      <c r="BL47" s="135">
        <f>VLOOKUP($A47,'Q9B-L2'!$A:$WWW,4,FALSE)*'CCR_%AC'!BL47</f>
        <v>276019.09426489519</v>
      </c>
    </row>
    <row r="48" spans="1:64" ht="16.5" customHeight="1" outlineLevel="3" x14ac:dyDescent="0.25">
      <c r="A48" s="30" t="s">
        <v>61</v>
      </c>
      <c r="B48" s="31" t="s">
        <v>14</v>
      </c>
      <c r="C48" s="97" t="str">
        <f>'CCR_%AC'!C48</f>
        <v>-</v>
      </c>
      <c r="D48" s="97" t="str">
        <f>'CCR_%AC'!D48</f>
        <v>-</v>
      </c>
      <c r="E48" s="134" t="s">
        <v>839</v>
      </c>
      <c r="F48" s="135" t="s">
        <v>839</v>
      </c>
      <c r="G48" s="135" t="s">
        <v>839</v>
      </c>
      <c r="H48" s="135" t="s">
        <v>839</v>
      </c>
      <c r="I48" s="135" t="s">
        <v>839</v>
      </c>
      <c r="J48" s="135" t="s">
        <v>839</v>
      </c>
      <c r="K48" s="135" t="s">
        <v>839</v>
      </c>
      <c r="L48" s="135" t="s">
        <v>839</v>
      </c>
      <c r="M48" s="135" t="s">
        <v>839</v>
      </c>
      <c r="N48" s="135" t="s">
        <v>839</v>
      </c>
      <c r="O48" s="135" t="s">
        <v>839</v>
      </c>
      <c r="P48" s="135" t="s">
        <v>839</v>
      </c>
      <c r="Q48" s="135" t="s">
        <v>839</v>
      </c>
      <c r="R48" s="135" t="s">
        <v>839</v>
      </c>
      <c r="S48" s="135" t="s">
        <v>839</v>
      </c>
      <c r="T48" s="135" t="s">
        <v>839</v>
      </c>
      <c r="U48" s="135" t="s">
        <v>839</v>
      </c>
      <c r="V48" s="135" t="s">
        <v>839</v>
      </c>
      <c r="W48" s="135" t="s">
        <v>839</v>
      </c>
      <c r="X48" s="135" t="s">
        <v>839</v>
      </c>
      <c r="Y48" s="135" t="s">
        <v>839</v>
      </c>
      <c r="Z48" s="135" t="s">
        <v>839</v>
      </c>
      <c r="AA48" s="135" t="s">
        <v>839</v>
      </c>
      <c r="AB48" s="135" t="s">
        <v>839</v>
      </c>
      <c r="AC48" s="135" t="s">
        <v>839</v>
      </c>
      <c r="AD48" s="135" t="s">
        <v>839</v>
      </c>
      <c r="AE48" s="135" t="s">
        <v>839</v>
      </c>
      <c r="AF48" s="135" t="s">
        <v>839</v>
      </c>
      <c r="AG48" s="135" t="s">
        <v>839</v>
      </c>
      <c r="AH48" s="135" t="s">
        <v>839</v>
      </c>
      <c r="AI48" s="135" t="s">
        <v>839</v>
      </c>
      <c r="AJ48" s="135" t="s">
        <v>839</v>
      </c>
      <c r="AK48" s="135" t="s">
        <v>839</v>
      </c>
      <c r="AL48" s="135" t="s">
        <v>839</v>
      </c>
      <c r="AM48" s="135" t="s">
        <v>839</v>
      </c>
      <c r="AN48" s="135" t="s">
        <v>839</v>
      </c>
      <c r="AO48" s="135" t="s">
        <v>839</v>
      </c>
      <c r="AP48" s="135" t="s">
        <v>839</v>
      </c>
      <c r="AQ48" s="135" t="s">
        <v>839</v>
      </c>
      <c r="AR48" s="135" t="s">
        <v>839</v>
      </c>
      <c r="AS48" s="135" t="s">
        <v>839</v>
      </c>
      <c r="AT48" s="135" t="s">
        <v>839</v>
      </c>
      <c r="AU48" s="135" t="s">
        <v>839</v>
      </c>
      <c r="AV48" s="135" t="s">
        <v>839</v>
      </c>
      <c r="AW48" s="135" t="s">
        <v>839</v>
      </c>
      <c r="AX48" s="135" t="s">
        <v>839</v>
      </c>
      <c r="AY48" s="135" t="s">
        <v>839</v>
      </c>
      <c r="AZ48" s="135" t="s">
        <v>839</v>
      </c>
      <c r="BA48" s="135" t="s">
        <v>839</v>
      </c>
      <c r="BB48" s="135" t="s">
        <v>839</v>
      </c>
      <c r="BC48" s="135" t="s">
        <v>839</v>
      </c>
      <c r="BD48" s="135" t="s">
        <v>839</v>
      </c>
      <c r="BE48" s="135" t="s">
        <v>839</v>
      </c>
      <c r="BF48" s="135" t="s">
        <v>839</v>
      </c>
      <c r="BG48" s="135" t="s">
        <v>839</v>
      </c>
      <c r="BH48" s="135" t="s">
        <v>839</v>
      </c>
      <c r="BI48" s="135" t="s">
        <v>839</v>
      </c>
      <c r="BJ48" s="135" t="s">
        <v>839</v>
      </c>
      <c r="BK48" s="135" t="s">
        <v>839</v>
      </c>
      <c r="BL48" s="135" t="s">
        <v>839</v>
      </c>
    </row>
    <row r="49" spans="1:64" ht="16.5" customHeight="1" outlineLevel="2" x14ac:dyDescent="0.25">
      <c r="A49" s="26" t="s">
        <v>62</v>
      </c>
      <c r="B49" s="27" t="s">
        <v>63</v>
      </c>
      <c r="C49" s="93">
        <f>'CCR_%AC'!C49</f>
        <v>48121</v>
      </c>
      <c r="D49" s="93">
        <f>'CCR_%AC'!D49</f>
        <v>48667</v>
      </c>
      <c r="E49" s="132">
        <f>SUBTOTAL(9,E50:E51)</f>
        <v>0</v>
      </c>
      <c r="F49" s="133">
        <f t="shared" ref="F49:BL49" si="76">SUBTOTAL(9,F50:F51)</f>
        <v>0</v>
      </c>
      <c r="G49" s="133">
        <f t="shared" si="76"/>
        <v>0</v>
      </c>
      <c r="H49" s="133">
        <f t="shared" si="76"/>
        <v>0</v>
      </c>
      <c r="I49" s="133">
        <f t="shared" si="76"/>
        <v>0</v>
      </c>
      <c r="J49" s="133">
        <f t="shared" si="76"/>
        <v>0</v>
      </c>
      <c r="K49" s="133">
        <f t="shared" si="76"/>
        <v>0</v>
      </c>
      <c r="L49" s="133">
        <f t="shared" si="76"/>
        <v>0</v>
      </c>
      <c r="M49" s="133">
        <f t="shared" si="76"/>
        <v>0</v>
      </c>
      <c r="N49" s="133">
        <f t="shared" si="76"/>
        <v>0</v>
      </c>
      <c r="O49" s="133">
        <f t="shared" si="76"/>
        <v>0</v>
      </c>
      <c r="P49" s="133">
        <f t="shared" si="76"/>
        <v>0</v>
      </c>
      <c r="Q49" s="133">
        <f t="shared" si="76"/>
        <v>0</v>
      </c>
      <c r="R49" s="133">
        <f t="shared" si="76"/>
        <v>7801.8159393292653</v>
      </c>
      <c r="S49" s="133">
        <f t="shared" si="76"/>
        <v>23405.447817987795</v>
      </c>
      <c r="T49" s="133">
        <f t="shared" si="76"/>
        <v>52012.106262195106</v>
      </c>
      <c r="U49" s="133">
        <f t="shared" si="76"/>
        <v>52012.106262195106</v>
      </c>
      <c r="V49" s="133">
        <f t="shared" si="76"/>
        <v>52012.106262195106</v>
      </c>
      <c r="W49" s="133">
        <f t="shared" si="76"/>
        <v>52012.106262195106</v>
      </c>
      <c r="X49" s="133">
        <f t="shared" si="76"/>
        <v>52012.106262195106</v>
      </c>
      <c r="Y49" s="133">
        <f t="shared" si="76"/>
        <v>52012.106262195106</v>
      </c>
      <c r="Z49" s="133">
        <f t="shared" si="76"/>
        <v>52012.106262195106</v>
      </c>
      <c r="AA49" s="133">
        <f t="shared" si="76"/>
        <v>52012.106262195106</v>
      </c>
      <c r="AB49" s="133">
        <f t="shared" si="76"/>
        <v>52012.106262195106</v>
      </c>
      <c r="AC49" s="133">
        <f t="shared" si="76"/>
        <v>52012.106262195106</v>
      </c>
      <c r="AD49" s="133">
        <f t="shared" si="76"/>
        <v>52012.106262195106</v>
      </c>
      <c r="AE49" s="133">
        <f t="shared" si="76"/>
        <v>52012.106262195106</v>
      </c>
      <c r="AF49" s="133">
        <f t="shared" si="76"/>
        <v>52012.106262195106</v>
      </c>
      <c r="AG49" s="133">
        <f t="shared" si="76"/>
        <v>52012.106262195106</v>
      </c>
      <c r="AH49" s="133">
        <f t="shared" si="76"/>
        <v>52012.106262195106</v>
      </c>
      <c r="AI49" s="133">
        <f t="shared" si="76"/>
        <v>52012.106262195106</v>
      </c>
      <c r="AJ49" s="133">
        <f t="shared" si="76"/>
        <v>52012.106262195106</v>
      </c>
      <c r="AK49" s="133">
        <f t="shared" si="76"/>
        <v>52012.106262195106</v>
      </c>
      <c r="AL49" s="133">
        <f t="shared" si="76"/>
        <v>52012.106262195106</v>
      </c>
      <c r="AM49" s="133">
        <f t="shared" si="76"/>
        <v>52012.106262195106</v>
      </c>
      <c r="AN49" s="133">
        <f t="shared" si="76"/>
        <v>52012.106262195106</v>
      </c>
      <c r="AO49" s="133">
        <f t="shared" si="76"/>
        <v>52012.106262195106</v>
      </c>
      <c r="AP49" s="133">
        <f t="shared" si="76"/>
        <v>52012.106262195106</v>
      </c>
      <c r="AQ49" s="133">
        <f t="shared" si="76"/>
        <v>52012.106262195106</v>
      </c>
      <c r="AR49" s="133">
        <f t="shared" si="76"/>
        <v>52012.106262195106</v>
      </c>
      <c r="AS49" s="133">
        <f t="shared" si="76"/>
        <v>52012.106262195106</v>
      </c>
      <c r="AT49" s="133">
        <f t="shared" si="76"/>
        <v>52012.106262195106</v>
      </c>
      <c r="AU49" s="133">
        <f t="shared" si="76"/>
        <v>52012.106262195106</v>
      </c>
      <c r="AV49" s="133">
        <f t="shared" si="76"/>
        <v>52012.106262195106</v>
      </c>
      <c r="AW49" s="133">
        <f t="shared" si="76"/>
        <v>52012.106262195106</v>
      </c>
      <c r="AX49" s="133">
        <f t="shared" si="76"/>
        <v>52012.106262195106</v>
      </c>
      <c r="AY49" s="133">
        <f t="shared" si="76"/>
        <v>52012.106262195106</v>
      </c>
      <c r="AZ49" s="133">
        <f t="shared" si="76"/>
        <v>52012.106262195106</v>
      </c>
      <c r="BA49" s="133">
        <f t="shared" si="76"/>
        <v>52012.106262195106</v>
      </c>
      <c r="BB49" s="133">
        <f t="shared" si="76"/>
        <v>52012.106262195106</v>
      </c>
      <c r="BC49" s="133">
        <f t="shared" si="76"/>
        <v>52012.106262195106</v>
      </c>
      <c r="BD49" s="133">
        <f t="shared" si="76"/>
        <v>52012.106262195106</v>
      </c>
      <c r="BE49" s="133">
        <f t="shared" si="76"/>
        <v>52012.106262195106</v>
      </c>
      <c r="BF49" s="133">
        <f t="shared" si="76"/>
        <v>52012.106262195106</v>
      </c>
      <c r="BG49" s="133">
        <f t="shared" si="76"/>
        <v>52012.106262195106</v>
      </c>
      <c r="BH49" s="133">
        <f t="shared" si="76"/>
        <v>52012.106262195106</v>
      </c>
      <c r="BI49" s="133">
        <f t="shared" si="76"/>
        <v>52012.106262195106</v>
      </c>
      <c r="BJ49" s="133">
        <f t="shared" si="76"/>
        <v>52012.106262195106</v>
      </c>
      <c r="BK49" s="133">
        <f t="shared" si="76"/>
        <v>52012.106262195106</v>
      </c>
      <c r="BL49" s="133">
        <f t="shared" si="76"/>
        <v>52012.106262195106</v>
      </c>
    </row>
    <row r="50" spans="1:64" ht="16.5" customHeight="1" outlineLevel="3" x14ac:dyDescent="0.25">
      <c r="A50" s="30" t="s">
        <v>64</v>
      </c>
      <c r="B50" s="31" t="s">
        <v>44</v>
      </c>
      <c r="C50" s="97">
        <f>'CCR_%AC'!C50</f>
        <v>48121</v>
      </c>
      <c r="D50" s="97">
        <f>'CCR_%AC'!D50</f>
        <v>48667</v>
      </c>
      <c r="E50" s="134">
        <f>VLOOKUP($A50,'Q9B-L2'!$A:$WWW,4,FALSE)*'CCR_%AC'!E50</f>
        <v>0</v>
      </c>
      <c r="F50" s="135">
        <f>VLOOKUP($A50,'Q9B-L2'!$A:$WWW,4,FALSE)*'CCR_%AC'!F50</f>
        <v>0</v>
      </c>
      <c r="G50" s="135">
        <f>VLOOKUP($A50,'Q9B-L2'!$A:$WWW,4,FALSE)*'CCR_%AC'!G50</f>
        <v>0</v>
      </c>
      <c r="H50" s="135">
        <f>VLOOKUP($A50,'Q9B-L2'!$A:$WWW,4,FALSE)*'CCR_%AC'!H50</f>
        <v>0</v>
      </c>
      <c r="I50" s="135">
        <f>VLOOKUP($A50,'Q9B-L2'!$A:$WWW,4,FALSE)*'CCR_%AC'!I50</f>
        <v>0</v>
      </c>
      <c r="J50" s="135">
        <f>VLOOKUP($A50,'Q9B-L2'!$A:$WWW,4,FALSE)*'CCR_%AC'!J50</f>
        <v>0</v>
      </c>
      <c r="K50" s="135">
        <f>VLOOKUP($A50,'Q9B-L2'!$A:$WWW,4,FALSE)*'CCR_%AC'!K50</f>
        <v>0</v>
      </c>
      <c r="L50" s="135">
        <f>VLOOKUP($A50,'Q9B-L2'!$A:$WWW,4,FALSE)*'CCR_%AC'!L50</f>
        <v>0</v>
      </c>
      <c r="M50" s="135">
        <f>VLOOKUP($A50,'Q9B-L2'!$A:$WWW,4,FALSE)*'CCR_%AC'!M50</f>
        <v>0</v>
      </c>
      <c r="N50" s="135">
        <f>VLOOKUP($A50,'Q9B-L2'!$A:$WWW,4,FALSE)*'CCR_%AC'!N50</f>
        <v>0</v>
      </c>
      <c r="O50" s="135">
        <f>VLOOKUP($A50,'Q9B-L2'!$A:$WWW,4,FALSE)*'CCR_%AC'!O50</f>
        <v>0</v>
      </c>
      <c r="P50" s="135">
        <f>VLOOKUP($A50,'Q9B-L2'!$A:$WWW,4,FALSE)*'CCR_%AC'!P50</f>
        <v>0</v>
      </c>
      <c r="Q50" s="135">
        <f>VLOOKUP($A50,'Q9B-L2'!$A:$WWW,4,FALSE)*'CCR_%AC'!Q50</f>
        <v>0</v>
      </c>
      <c r="R50" s="135">
        <f>VLOOKUP($A50,'Q9B-L2'!$A:$WWW,4,FALSE)*'CCR_%AC'!R50</f>
        <v>7801.8159393292653</v>
      </c>
      <c r="S50" s="135">
        <f>VLOOKUP($A50,'Q9B-L2'!$A:$WWW,4,FALSE)*'CCR_%AC'!S50</f>
        <v>23405.447817987795</v>
      </c>
      <c r="T50" s="135">
        <f>VLOOKUP($A50,'Q9B-L2'!$A:$WWW,4,FALSE)*'CCR_%AC'!T50</f>
        <v>52012.106262195106</v>
      </c>
      <c r="U50" s="135">
        <f>VLOOKUP($A50,'Q9B-L2'!$A:$WWW,4,FALSE)*'CCR_%AC'!U50</f>
        <v>52012.106262195106</v>
      </c>
      <c r="V50" s="135">
        <f>VLOOKUP($A50,'Q9B-L2'!$A:$WWW,4,FALSE)*'CCR_%AC'!V50</f>
        <v>52012.106262195106</v>
      </c>
      <c r="W50" s="135">
        <f>VLOOKUP($A50,'Q9B-L2'!$A:$WWW,4,FALSE)*'CCR_%AC'!W50</f>
        <v>52012.106262195106</v>
      </c>
      <c r="X50" s="135">
        <f>VLOOKUP($A50,'Q9B-L2'!$A:$WWW,4,FALSE)*'CCR_%AC'!X50</f>
        <v>52012.106262195106</v>
      </c>
      <c r="Y50" s="135">
        <f>VLOOKUP($A50,'Q9B-L2'!$A:$WWW,4,FALSE)*'CCR_%AC'!Y50</f>
        <v>52012.106262195106</v>
      </c>
      <c r="Z50" s="135">
        <f>VLOOKUP($A50,'Q9B-L2'!$A:$WWW,4,FALSE)*'CCR_%AC'!Z50</f>
        <v>52012.106262195106</v>
      </c>
      <c r="AA50" s="135">
        <f>VLOOKUP($A50,'Q9B-L2'!$A:$WWW,4,FALSE)*'CCR_%AC'!AA50</f>
        <v>52012.106262195106</v>
      </c>
      <c r="AB50" s="135">
        <f>VLOOKUP($A50,'Q9B-L2'!$A:$WWW,4,FALSE)*'CCR_%AC'!AB50</f>
        <v>52012.106262195106</v>
      </c>
      <c r="AC50" s="135">
        <f>VLOOKUP($A50,'Q9B-L2'!$A:$WWW,4,FALSE)*'CCR_%AC'!AC50</f>
        <v>52012.106262195106</v>
      </c>
      <c r="AD50" s="135">
        <f>VLOOKUP($A50,'Q9B-L2'!$A:$WWW,4,FALSE)*'CCR_%AC'!AD50</f>
        <v>52012.106262195106</v>
      </c>
      <c r="AE50" s="135">
        <f>VLOOKUP($A50,'Q9B-L2'!$A:$WWW,4,FALSE)*'CCR_%AC'!AE50</f>
        <v>52012.106262195106</v>
      </c>
      <c r="AF50" s="135">
        <f>VLOOKUP($A50,'Q9B-L2'!$A:$WWW,4,FALSE)*'CCR_%AC'!AF50</f>
        <v>52012.106262195106</v>
      </c>
      <c r="AG50" s="135">
        <f>VLOOKUP($A50,'Q9B-L2'!$A:$WWW,4,FALSE)*'CCR_%AC'!AG50</f>
        <v>52012.106262195106</v>
      </c>
      <c r="AH50" s="135">
        <f>VLOOKUP($A50,'Q9B-L2'!$A:$WWW,4,FALSE)*'CCR_%AC'!AH50</f>
        <v>52012.106262195106</v>
      </c>
      <c r="AI50" s="135">
        <f>VLOOKUP($A50,'Q9B-L2'!$A:$WWW,4,FALSE)*'CCR_%AC'!AI50</f>
        <v>52012.106262195106</v>
      </c>
      <c r="AJ50" s="135">
        <f>VLOOKUP($A50,'Q9B-L2'!$A:$WWW,4,FALSE)*'CCR_%AC'!AJ50</f>
        <v>52012.106262195106</v>
      </c>
      <c r="AK50" s="135">
        <f>VLOOKUP($A50,'Q9B-L2'!$A:$WWW,4,FALSE)*'CCR_%AC'!AK50</f>
        <v>52012.106262195106</v>
      </c>
      <c r="AL50" s="135">
        <f>VLOOKUP($A50,'Q9B-L2'!$A:$WWW,4,FALSE)*'CCR_%AC'!AL50</f>
        <v>52012.106262195106</v>
      </c>
      <c r="AM50" s="135">
        <f>VLOOKUP($A50,'Q9B-L2'!$A:$WWW,4,FALSE)*'CCR_%AC'!AM50</f>
        <v>52012.106262195106</v>
      </c>
      <c r="AN50" s="135">
        <f>VLOOKUP($A50,'Q9B-L2'!$A:$WWW,4,FALSE)*'CCR_%AC'!AN50</f>
        <v>52012.106262195106</v>
      </c>
      <c r="AO50" s="135">
        <f>VLOOKUP($A50,'Q9B-L2'!$A:$WWW,4,FALSE)*'CCR_%AC'!AO50</f>
        <v>52012.106262195106</v>
      </c>
      <c r="AP50" s="135">
        <f>VLOOKUP($A50,'Q9B-L2'!$A:$WWW,4,FALSE)*'CCR_%AC'!AP50</f>
        <v>52012.106262195106</v>
      </c>
      <c r="AQ50" s="135">
        <f>VLOOKUP($A50,'Q9B-L2'!$A:$WWW,4,FALSE)*'CCR_%AC'!AQ50</f>
        <v>52012.106262195106</v>
      </c>
      <c r="AR50" s="135">
        <f>VLOOKUP($A50,'Q9B-L2'!$A:$WWW,4,FALSE)*'CCR_%AC'!AR50</f>
        <v>52012.106262195106</v>
      </c>
      <c r="AS50" s="135">
        <f>VLOOKUP($A50,'Q9B-L2'!$A:$WWW,4,FALSE)*'CCR_%AC'!AS50</f>
        <v>52012.106262195106</v>
      </c>
      <c r="AT50" s="135">
        <f>VLOOKUP($A50,'Q9B-L2'!$A:$WWW,4,FALSE)*'CCR_%AC'!AT50</f>
        <v>52012.106262195106</v>
      </c>
      <c r="AU50" s="135">
        <f>VLOOKUP($A50,'Q9B-L2'!$A:$WWW,4,FALSE)*'CCR_%AC'!AU50</f>
        <v>52012.106262195106</v>
      </c>
      <c r="AV50" s="135">
        <f>VLOOKUP($A50,'Q9B-L2'!$A:$WWW,4,FALSE)*'CCR_%AC'!AV50</f>
        <v>52012.106262195106</v>
      </c>
      <c r="AW50" s="135">
        <f>VLOOKUP($A50,'Q9B-L2'!$A:$WWW,4,FALSE)*'CCR_%AC'!AW50</f>
        <v>52012.106262195106</v>
      </c>
      <c r="AX50" s="135">
        <f>VLOOKUP($A50,'Q9B-L2'!$A:$WWW,4,FALSE)*'CCR_%AC'!AX50</f>
        <v>52012.106262195106</v>
      </c>
      <c r="AY50" s="135">
        <f>VLOOKUP($A50,'Q9B-L2'!$A:$WWW,4,FALSE)*'CCR_%AC'!AY50</f>
        <v>52012.106262195106</v>
      </c>
      <c r="AZ50" s="135">
        <f>VLOOKUP($A50,'Q9B-L2'!$A:$WWW,4,FALSE)*'CCR_%AC'!AZ50</f>
        <v>52012.106262195106</v>
      </c>
      <c r="BA50" s="135">
        <f>VLOOKUP($A50,'Q9B-L2'!$A:$WWW,4,FALSE)*'CCR_%AC'!BA50</f>
        <v>52012.106262195106</v>
      </c>
      <c r="BB50" s="135">
        <f>VLOOKUP($A50,'Q9B-L2'!$A:$WWW,4,FALSE)*'CCR_%AC'!BB50</f>
        <v>52012.106262195106</v>
      </c>
      <c r="BC50" s="135">
        <f>VLOOKUP($A50,'Q9B-L2'!$A:$WWW,4,FALSE)*'CCR_%AC'!BC50</f>
        <v>52012.106262195106</v>
      </c>
      <c r="BD50" s="135">
        <f>VLOOKUP($A50,'Q9B-L2'!$A:$WWW,4,FALSE)*'CCR_%AC'!BD50</f>
        <v>52012.106262195106</v>
      </c>
      <c r="BE50" s="135">
        <f>VLOOKUP($A50,'Q9B-L2'!$A:$WWW,4,FALSE)*'CCR_%AC'!BE50</f>
        <v>52012.106262195106</v>
      </c>
      <c r="BF50" s="135">
        <f>VLOOKUP($A50,'Q9B-L2'!$A:$WWW,4,FALSE)*'CCR_%AC'!BF50</f>
        <v>52012.106262195106</v>
      </c>
      <c r="BG50" s="135">
        <f>VLOOKUP($A50,'Q9B-L2'!$A:$WWW,4,FALSE)*'CCR_%AC'!BG50</f>
        <v>52012.106262195106</v>
      </c>
      <c r="BH50" s="135">
        <f>VLOOKUP($A50,'Q9B-L2'!$A:$WWW,4,FALSE)*'CCR_%AC'!BH50</f>
        <v>52012.106262195106</v>
      </c>
      <c r="BI50" s="135">
        <f>VLOOKUP($A50,'Q9B-L2'!$A:$WWW,4,FALSE)*'CCR_%AC'!BI50</f>
        <v>52012.106262195106</v>
      </c>
      <c r="BJ50" s="135">
        <f>VLOOKUP($A50,'Q9B-L2'!$A:$WWW,4,FALSE)*'CCR_%AC'!BJ50</f>
        <v>52012.106262195106</v>
      </c>
      <c r="BK50" s="135">
        <f>VLOOKUP($A50,'Q9B-L2'!$A:$WWW,4,FALSE)*'CCR_%AC'!BK50</f>
        <v>52012.106262195106</v>
      </c>
      <c r="BL50" s="135">
        <f>VLOOKUP($A50,'Q9B-L2'!$A:$WWW,4,FALSE)*'CCR_%AC'!BL50</f>
        <v>52012.106262195106</v>
      </c>
    </row>
    <row r="51" spans="1:64" ht="16.5" customHeight="1" outlineLevel="3" x14ac:dyDescent="0.25">
      <c r="A51" s="30" t="s">
        <v>65</v>
      </c>
      <c r="B51" s="31" t="s">
        <v>14</v>
      </c>
      <c r="C51" s="97" t="str">
        <f>'CCR_%AC'!C51</f>
        <v>-</v>
      </c>
      <c r="D51" s="97" t="str">
        <f>'CCR_%AC'!D51</f>
        <v>-</v>
      </c>
      <c r="E51" s="134" t="s">
        <v>839</v>
      </c>
      <c r="F51" s="135" t="s">
        <v>839</v>
      </c>
      <c r="G51" s="135" t="s">
        <v>839</v>
      </c>
      <c r="H51" s="135" t="s">
        <v>839</v>
      </c>
      <c r="I51" s="135" t="s">
        <v>839</v>
      </c>
      <c r="J51" s="135" t="s">
        <v>839</v>
      </c>
      <c r="K51" s="135" t="s">
        <v>839</v>
      </c>
      <c r="L51" s="135" t="s">
        <v>839</v>
      </c>
      <c r="M51" s="135" t="s">
        <v>839</v>
      </c>
      <c r="N51" s="135" t="s">
        <v>839</v>
      </c>
      <c r="O51" s="135" t="s">
        <v>839</v>
      </c>
      <c r="P51" s="135" t="s">
        <v>839</v>
      </c>
      <c r="Q51" s="135" t="s">
        <v>839</v>
      </c>
      <c r="R51" s="135" t="s">
        <v>839</v>
      </c>
      <c r="S51" s="135" t="s">
        <v>839</v>
      </c>
      <c r="T51" s="135" t="s">
        <v>839</v>
      </c>
      <c r="U51" s="135" t="s">
        <v>839</v>
      </c>
      <c r="V51" s="135" t="s">
        <v>839</v>
      </c>
      <c r="W51" s="135" t="s">
        <v>839</v>
      </c>
      <c r="X51" s="135" t="s">
        <v>839</v>
      </c>
      <c r="Y51" s="135" t="s">
        <v>839</v>
      </c>
      <c r="Z51" s="135" t="s">
        <v>839</v>
      </c>
      <c r="AA51" s="135" t="s">
        <v>839</v>
      </c>
      <c r="AB51" s="135" t="s">
        <v>839</v>
      </c>
      <c r="AC51" s="135" t="s">
        <v>839</v>
      </c>
      <c r="AD51" s="135" t="s">
        <v>839</v>
      </c>
      <c r="AE51" s="135" t="s">
        <v>839</v>
      </c>
      <c r="AF51" s="135" t="s">
        <v>839</v>
      </c>
      <c r="AG51" s="135" t="s">
        <v>839</v>
      </c>
      <c r="AH51" s="135" t="s">
        <v>839</v>
      </c>
      <c r="AI51" s="135" t="s">
        <v>839</v>
      </c>
      <c r="AJ51" s="135" t="s">
        <v>839</v>
      </c>
      <c r="AK51" s="135" t="s">
        <v>839</v>
      </c>
      <c r="AL51" s="135" t="s">
        <v>839</v>
      </c>
      <c r="AM51" s="135" t="s">
        <v>839</v>
      </c>
      <c r="AN51" s="135" t="s">
        <v>839</v>
      </c>
      <c r="AO51" s="135" t="s">
        <v>839</v>
      </c>
      <c r="AP51" s="135" t="s">
        <v>839</v>
      </c>
      <c r="AQ51" s="135" t="s">
        <v>839</v>
      </c>
      <c r="AR51" s="135" t="s">
        <v>839</v>
      </c>
      <c r="AS51" s="135" t="s">
        <v>839</v>
      </c>
      <c r="AT51" s="135" t="s">
        <v>839</v>
      </c>
      <c r="AU51" s="135" t="s">
        <v>839</v>
      </c>
      <c r="AV51" s="135" t="s">
        <v>839</v>
      </c>
      <c r="AW51" s="135" t="s">
        <v>839</v>
      </c>
      <c r="AX51" s="135" t="s">
        <v>839</v>
      </c>
      <c r="AY51" s="135" t="s">
        <v>839</v>
      </c>
      <c r="AZ51" s="135" t="s">
        <v>839</v>
      </c>
      <c r="BA51" s="135" t="s">
        <v>839</v>
      </c>
      <c r="BB51" s="135" t="s">
        <v>839</v>
      </c>
      <c r="BC51" s="135" t="s">
        <v>839</v>
      </c>
      <c r="BD51" s="135" t="s">
        <v>839</v>
      </c>
      <c r="BE51" s="135" t="s">
        <v>839</v>
      </c>
      <c r="BF51" s="135" t="s">
        <v>839</v>
      </c>
      <c r="BG51" s="135" t="s">
        <v>839</v>
      </c>
      <c r="BH51" s="135" t="s">
        <v>839</v>
      </c>
      <c r="BI51" s="135" t="s">
        <v>839</v>
      </c>
      <c r="BJ51" s="135" t="s">
        <v>839</v>
      </c>
      <c r="BK51" s="135" t="s">
        <v>839</v>
      </c>
      <c r="BL51" s="135" t="s">
        <v>839</v>
      </c>
    </row>
    <row r="52" spans="1:64" ht="16.5" customHeight="1" outlineLevel="2" x14ac:dyDescent="0.25">
      <c r="A52" s="26" t="s">
        <v>66</v>
      </c>
      <c r="B52" s="27" t="s">
        <v>67</v>
      </c>
      <c r="C52" s="93">
        <f>'CCR_%AC'!C52</f>
        <v>47939</v>
      </c>
      <c r="D52" s="93">
        <f>'CCR_%AC'!D52</f>
        <v>48667</v>
      </c>
      <c r="E52" s="132">
        <f>SUBTOTAL(9,E53:E54)</f>
        <v>0</v>
      </c>
      <c r="F52" s="133">
        <f t="shared" ref="F52:BL52" si="77">SUBTOTAL(9,F53:F54)</f>
        <v>0</v>
      </c>
      <c r="G52" s="133">
        <f t="shared" si="77"/>
        <v>0</v>
      </c>
      <c r="H52" s="133">
        <f t="shared" si="77"/>
        <v>0</v>
      </c>
      <c r="I52" s="133">
        <f t="shared" si="77"/>
        <v>0</v>
      </c>
      <c r="J52" s="133">
        <f t="shared" si="77"/>
        <v>0</v>
      </c>
      <c r="K52" s="133">
        <f t="shared" si="77"/>
        <v>0</v>
      </c>
      <c r="L52" s="133">
        <f t="shared" si="77"/>
        <v>0</v>
      </c>
      <c r="M52" s="133">
        <f t="shared" si="77"/>
        <v>0</v>
      </c>
      <c r="N52" s="133">
        <f t="shared" si="77"/>
        <v>0</v>
      </c>
      <c r="O52" s="133">
        <f t="shared" si="77"/>
        <v>0</v>
      </c>
      <c r="P52" s="133">
        <f t="shared" si="77"/>
        <v>0</v>
      </c>
      <c r="Q52" s="133">
        <f t="shared" si="77"/>
        <v>2055.2587646156662</v>
      </c>
      <c r="R52" s="133">
        <f t="shared" si="77"/>
        <v>8221.0350584626649</v>
      </c>
      <c r="S52" s="133">
        <f t="shared" si="77"/>
        <v>20552.587646156662</v>
      </c>
      <c r="T52" s="133">
        <f t="shared" si="77"/>
        <v>41105.175292313324</v>
      </c>
      <c r="U52" s="133">
        <f t="shared" si="77"/>
        <v>41105.175292313324</v>
      </c>
      <c r="V52" s="133">
        <f t="shared" si="77"/>
        <v>41105.175292313324</v>
      </c>
      <c r="W52" s="133">
        <f t="shared" si="77"/>
        <v>41105.175292313324</v>
      </c>
      <c r="X52" s="133">
        <f t="shared" si="77"/>
        <v>41105.175292313324</v>
      </c>
      <c r="Y52" s="133">
        <f t="shared" si="77"/>
        <v>41105.175292313324</v>
      </c>
      <c r="Z52" s="133">
        <f t="shared" si="77"/>
        <v>41105.175292313324</v>
      </c>
      <c r="AA52" s="133">
        <f t="shared" si="77"/>
        <v>41105.175292313324</v>
      </c>
      <c r="AB52" s="133">
        <f t="shared" si="77"/>
        <v>41105.175292313324</v>
      </c>
      <c r="AC52" s="133">
        <f t="shared" si="77"/>
        <v>41105.175292313324</v>
      </c>
      <c r="AD52" s="133">
        <f t="shared" si="77"/>
        <v>41105.175292313324</v>
      </c>
      <c r="AE52" s="133">
        <f t="shared" si="77"/>
        <v>41105.175292313324</v>
      </c>
      <c r="AF52" s="133">
        <f t="shared" si="77"/>
        <v>41105.175292313324</v>
      </c>
      <c r="AG52" s="133">
        <f t="shared" si="77"/>
        <v>41105.175292313324</v>
      </c>
      <c r="AH52" s="133">
        <f t="shared" si="77"/>
        <v>41105.175292313324</v>
      </c>
      <c r="AI52" s="133">
        <f t="shared" si="77"/>
        <v>41105.175292313324</v>
      </c>
      <c r="AJ52" s="133">
        <f t="shared" si="77"/>
        <v>41105.175292313324</v>
      </c>
      <c r="AK52" s="133">
        <f t="shared" si="77"/>
        <v>41105.175292313324</v>
      </c>
      <c r="AL52" s="133">
        <f t="shared" si="77"/>
        <v>41105.175292313324</v>
      </c>
      <c r="AM52" s="133">
        <f t="shared" si="77"/>
        <v>41105.175292313324</v>
      </c>
      <c r="AN52" s="133">
        <f t="shared" si="77"/>
        <v>41105.175292313324</v>
      </c>
      <c r="AO52" s="133">
        <f t="shared" si="77"/>
        <v>41105.175292313324</v>
      </c>
      <c r="AP52" s="133">
        <f t="shared" si="77"/>
        <v>41105.175292313324</v>
      </c>
      <c r="AQ52" s="133">
        <f t="shared" si="77"/>
        <v>41105.175292313324</v>
      </c>
      <c r="AR52" s="133">
        <f t="shared" si="77"/>
        <v>41105.175292313324</v>
      </c>
      <c r="AS52" s="133">
        <f t="shared" si="77"/>
        <v>41105.175292313324</v>
      </c>
      <c r="AT52" s="133">
        <f t="shared" si="77"/>
        <v>41105.175292313324</v>
      </c>
      <c r="AU52" s="133">
        <f t="shared" si="77"/>
        <v>41105.175292313324</v>
      </c>
      <c r="AV52" s="133">
        <f t="shared" si="77"/>
        <v>41105.175292313324</v>
      </c>
      <c r="AW52" s="133">
        <f t="shared" si="77"/>
        <v>41105.175292313324</v>
      </c>
      <c r="AX52" s="133">
        <f t="shared" si="77"/>
        <v>41105.175292313324</v>
      </c>
      <c r="AY52" s="133">
        <f t="shared" si="77"/>
        <v>41105.175292313324</v>
      </c>
      <c r="AZ52" s="133">
        <f t="shared" si="77"/>
        <v>41105.175292313324</v>
      </c>
      <c r="BA52" s="133">
        <f t="shared" si="77"/>
        <v>41105.175292313324</v>
      </c>
      <c r="BB52" s="133">
        <f t="shared" si="77"/>
        <v>41105.175292313324</v>
      </c>
      <c r="BC52" s="133">
        <f t="shared" si="77"/>
        <v>41105.175292313324</v>
      </c>
      <c r="BD52" s="133">
        <f t="shared" si="77"/>
        <v>41105.175292313324</v>
      </c>
      <c r="BE52" s="133">
        <f t="shared" si="77"/>
        <v>41105.175292313324</v>
      </c>
      <c r="BF52" s="133">
        <f t="shared" si="77"/>
        <v>41105.175292313324</v>
      </c>
      <c r="BG52" s="133">
        <f t="shared" si="77"/>
        <v>41105.175292313324</v>
      </c>
      <c r="BH52" s="133">
        <f t="shared" si="77"/>
        <v>41105.175292313324</v>
      </c>
      <c r="BI52" s="133">
        <f t="shared" si="77"/>
        <v>41105.175292313324</v>
      </c>
      <c r="BJ52" s="133">
        <f t="shared" si="77"/>
        <v>41105.175292313324</v>
      </c>
      <c r="BK52" s="133">
        <f t="shared" si="77"/>
        <v>41105.175292313324</v>
      </c>
      <c r="BL52" s="133">
        <f t="shared" si="77"/>
        <v>41105.175292313324</v>
      </c>
    </row>
    <row r="53" spans="1:64" ht="16.5" customHeight="1" outlineLevel="3" x14ac:dyDescent="0.25">
      <c r="A53" s="30" t="s">
        <v>68</v>
      </c>
      <c r="B53" s="31" t="s">
        <v>44</v>
      </c>
      <c r="C53" s="97">
        <f>'CCR_%AC'!C53</f>
        <v>47939</v>
      </c>
      <c r="D53" s="97">
        <f>'CCR_%AC'!D53</f>
        <v>48667</v>
      </c>
      <c r="E53" s="134">
        <f>VLOOKUP($A53,'Q9B-L2'!$A:$WWW,4,FALSE)*'CCR_%AC'!E53</f>
        <v>0</v>
      </c>
      <c r="F53" s="135">
        <f>VLOOKUP($A53,'Q9B-L2'!$A:$WWW,4,FALSE)*'CCR_%AC'!F53</f>
        <v>0</v>
      </c>
      <c r="G53" s="135">
        <f>VLOOKUP($A53,'Q9B-L2'!$A:$WWW,4,FALSE)*'CCR_%AC'!G53</f>
        <v>0</v>
      </c>
      <c r="H53" s="135">
        <f>VLOOKUP($A53,'Q9B-L2'!$A:$WWW,4,FALSE)*'CCR_%AC'!H53</f>
        <v>0</v>
      </c>
      <c r="I53" s="135">
        <f>VLOOKUP($A53,'Q9B-L2'!$A:$WWW,4,FALSE)*'CCR_%AC'!I53</f>
        <v>0</v>
      </c>
      <c r="J53" s="135">
        <f>VLOOKUP($A53,'Q9B-L2'!$A:$WWW,4,FALSE)*'CCR_%AC'!J53</f>
        <v>0</v>
      </c>
      <c r="K53" s="135">
        <f>VLOOKUP($A53,'Q9B-L2'!$A:$WWW,4,FALSE)*'CCR_%AC'!K53</f>
        <v>0</v>
      </c>
      <c r="L53" s="135">
        <f>VLOOKUP($A53,'Q9B-L2'!$A:$WWW,4,FALSE)*'CCR_%AC'!L53</f>
        <v>0</v>
      </c>
      <c r="M53" s="135">
        <f>VLOOKUP($A53,'Q9B-L2'!$A:$WWW,4,FALSE)*'CCR_%AC'!M53</f>
        <v>0</v>
      </c>
      <c r="N53" s="135">
        <f>VLOOKUP($A53,'Q9B-L2'!$A:$WWW,4,FALSE)*'CCR_%AC'!N53</f>
        <v>0</v>
      </c>
      <c r="O53" s="135">
        <f>VLOOKUP($A53,'Q9B-L2'!$A:$WWW,4,FALSE)*'CCR_%AC'!O53</f>
        <v>0</v>
      </c>
      <c r="P53" s="135">
        <f>VLOOKUP($A53,'Q9B-L2'!$A:$WWW,4,FALSE)*'CCR_%AC'!P53</f>
        <v>0</v>
      </c>
      <c r="Q53" s="135">
        <f>VLOOKUP($A53,'Q9B-L2'!$A:$WWW,4,FALSE)*'CCR_%AC'!Q53</f>
        <v>2055.2587646156662</v>
      </c>
      <c r="R53" s="135">
        <f>VLOOKUP($A53,'Q9B-L2'!$A:$WWW,4,FALSE)*'CCR_%AC'!R53</f>
        <v>8221.0350584626649</v>
      </c>
      <c r="S53" s="135">
        <f>VLOOKUP($A53,'Q9B-L2'!$A:$WWW,4,FALSE)*'CCR_%AC'!S53</f>
        <v>20552.587646156662</v>
      </c>
      <c r="T53" s="135">
        <f>VLOOKUP($A53,'Q9B-L2'!$A:$WWW,4,FALSE)*'CCR_%AC'!T53</f>
        <v>41105.175292313324</v>
      </c>
      <c r="U53" s="135">
        <f>VLOOKUP($A53,'Q9B-L2'!$A:$WWW,4,FALSE)*'CCR_%AC'!U53</f>
        <v>41105.175292313324</v>
      </c>
      <c r="V53" s="135">
        <f>VLOOKUP($A53,'Q9B-L2'!$A:$WWW,4,FALSE)*'CCR_%AC'!V53</f>
        <v>41105.175292313324</v>
      </c>
      <c r="W53" s="135">
        <f>VLOOKUP($A53,'Q9B-L2'!$A:$WWW,4,FALSE)*'CCR_%AC'!W53</f>
        <v>41105.175292313324</v>
      </c>
      <c r="X53" s="135">
        <f>VLOOKUP($A53,'Q9B-L2'!$A:$WWW,4,FALSE)*'CCR_%AC'!X53</f>
        <v>41105.175292313324</v>
      </c>
      <c r="Y53" s="135">
        <f>VLOOKUP($A53,'Q9B-L2'!$A:$WWW,4,FALSE)*'CCR_%AC'!Y53</f>
        <v>41105.175292313324</v>
      </c>
      <c r="Z53" s="135">
        <f>VLOOKUP($A53,'Q9B-L2'!$A:$WWW,4,FALSE)*'CCR_%AC'!Z53</f>
        <v>41105.175292313324</v>
      </c>
      <c r="AA53" s="135">
        <f>VLOOKUP($A53,'Q9B-L2'!$A:$WWW,4,FALSE)*'CCR_%AC'!AA53</f>
        <v>41105.175292313324</v>
      </c>
      <c r="AB53" s="135">
        <f>VLOOKUP($A53,'Q9B-L2'!$A:$WWW,4,FALSE)*'CCR_%AC'!AB53</f>
        <v>41105.175292313324</v>
      </c>
      <c r="AC53" s="135">
        <f>VLOOKUP($A53,'Q9B-L2'!$A:$WWW,4,FALSE)*'CCR_%AC'!AC53</f>
        <v>41105.175292313324</v>
      </c>
      <c r="AD53" s="135">
        <f>VLOOKUP($A53,'Q9B-L2'!$A:$WWW,4,FALSE)*'CCR_%AC'!AD53</f>
        <v>41105.175292313324</v>
      </c>
      <c r="AE53" s="135">
        <f>VLOOKUP($A53,'Q9B-L2'!$A:$WWW,4,FALSE)*'CCR_%AC'!AE53</f>
        <v>41105.175292313324</v>
      </c>
      <c r="AF53" s="135">
        <f>VLOOKUP($A53,'Q9B-L2'!$A:$WWW,4,FALSE)*'CCR_%AC'!AF53</f>
        <v>41105.175292313324</v>
      </c>
      <c r="AG53" s="135">
        <f>VLOOKUP($A53,'Q9B-L2'!$A:$WWW,4,FALSE)*'CCR_%AC'!AG53</f>
        <v>41105.175292313324</v>
      </c>
      <c r="AH53" s="135">
        <f>VLOOKUP($A53,'Q9B-L2'!$A:$WWW,4,FALSE)*'CCR_%AC'!AH53</f>
        <v>41105.175292313324</v>
      </c>
      <c r="AI53" s="135">
        <f>VLOOKUP($A53,'Q9B-L2'!$A:$WWW,4,FALSE)*'CCR_%AC'!AI53</f>
        <v>41105.175292313324</v>
      </c>
      <c r="AJ53" s="135">
        <f>VLOOKUP($A53,'Q9B-L2'!$A:$WWW,4,FALSE)*'CCR_%AC'!AJ53</f>
        <v>41105.175292313324</v>
      </c>
      <c r="AK53" s="135">
        <f>VLOOKUP($A53,'Q9B-L2'!$A:$WWW,4,FALSE)*'CCR_%AC'!AK53</f>
        <v>41105.175292313324</v>
      </c>
      <c r="AL53" s="135">
        <f>VLOOKUP($A53,'Q9B-L2'!$A:$WWW,4,FALSE)*'CCR_%AC'!AL53</f>
        <v>41105.175292313324</v>
      </c>
      <c r="AM53" s="135">
        <f>VLOOKUP($A53,'Q9B-L2'!$A:$WWW,4,FALSE)*'CCR_%AC'!AM53</f>
        <v>41105.175292313324</v>
      </c>
      <c r="AN53" s="135">
        <f>VLOOKUP($A53,'Q9B-L2'!$A:$WWW,4,FALSE)*'CCR_%AC'!AN53</f>
        <v>41105.175292313324</v>
      </c>
      <c r="AO53" s="135">
        <f>VLOOKUP($A53,'Q9B-L2'!$A:$WWW,4,FALSE)*'CCR_%AC'!AO53</f>
        <v>41105.175292313324</v>
      </c>
      <c r="AP53" s="135">
        <f>VLOOKUP($A53,'Q9B-L2'!$A:$WWW,4,FALSE)*'CCR_%AC'!AP53</f>
        <v>41105.175292313324</v>
      </c>
      <c r="AQ53" s="135">
        <f>VLOOKUP($A53,'Q9B-L2'!$A:$WWW,4,FALSE)*'CCR_%AC'!AQ53</f>
        <v>41105.175292313324</v>
      </c>
      <c r="AR53" s="135">
        <f>VLOOKUP($A53,'Q9B-L2'!$A:$WWW,4,FALSE)*'CCR_%AC'!AR53</f>
        <v>41105.175292313324</v>
      </c>
      <c r="AS53" s="135">
        <f>VLOOKUP($A53,'Q9B-L2'!$A:$WWW,4,FALSE)*'CCR_%AC'!AS53</f>
        <v>41105.175292313324</v>
      </c>
      <c r="AT53" s="135">
        <f>VLOOKUP($A53,'Q9B-L2'!$A:$WWW,4,FALSE)*'CCR_%AC'!AT53</f>
        <v>41105.175292313324</v>
      </c>
      <c r="AU53" s="135">
        <f>VLOOKUP($A53,'Q9B-L2'!$A:$WWW,4,FALSE)*'CCR_%AC'!AU53</f>
        <v>41105.175292313324</v>
      </c>
      <c r="AV53" s="135">
        <f>VLOOKUP($A53,'Q9B-L2'!$A:$WWW,4,FALSE)*'CCR_%AC'!AV53</f>
        <v>41105.175292313324</v>
      </c>
      <c r="AW53" s="135">
        <f>VLOOKUP($A53,'Q9B-L2'!$A:$WWW,4,FALSE)*'CCR_%AC'!AW53</f>
        <v>41105.175292313324</v>
      </c>
      <c r="AX53" s="135">
        <f>VLOOKUP($A53,'Q9B-L2'!$A:$WWW,4,FALSE)*'CCR_%AC'!AX53</f>
        <v>41105.175292313324</v>
      </c>
      <c r="AY53" s="135">
        <f>VLOOKUP($A53,'Q9B-L2'!$A:$WWW,4,FALSE)*'CCR_%AC'!AY53</f>
        <v>41105.175292313324</v>
      </c>
      <c r="AZ53" s="135">
        <f>VLOOKUP($A53,'Q9B-L2'!$A:$WWW,4,FALSE)*'CCR_%AC'!AZ53</f>
        <v>41105.175292313324</v>
      </c>
      <c r="BA53" s="135">
        <f>VLOOKUP($A53,'Q9B-L2'!$A:$WWW,4,FALSE)*'CCR_%AC'!BA53</f>
        <v>41105.175292313324</v>
      </c>
      <c r="BB53" s="135">
        <f>VLOOKUP($A53,'Q9B-L2'!$A:$WWW,4,FALSE)*'CCR_%AC'!BB53</f>
        <v>41105.175292313324</v>
      </c>
      <c r="BC53" s="135">
        <f>VLOOKUP($A53,'Q9B-L2'!$A:$WWW,4,FALSE)*'CCR_%AC'!BC53</f>
        <v>41105.175292313324</v>
      </c>
      <c r="BD53" s="135">
        <f>VLOOKUP($A53,'Q9B-L2'!$A:$WWW,4,FALSE)*'CCR_%AC'!BD53</f>
        <v>41105.175292313324</v>
      </c>
      <c r="BE53" s="135">
        <f>VLOOKUP($A53,'Q9B-L2'!$A:$WWW,4,FALSE)*'CCR_%AC'!BE53</f>
        <v>41105.175292313324</v>
      </c>
      <c r="BF53" s="135">
        <f>VLOOKUP($A53,'Q9B-L2'!$A:$WWW,4,FALSE)*'CCR_%AC'!BF53</f>
        <v>41105.175292313324</v>
      </c>
      <c r="BG53" s="135">
        <f>VLOOKUP($A53,'Q9B-L2'!$A:$WWW,4,FALSE)*'CCR_%AC'!BG53</f>
        <v>41105.175292313324</v>
      </c>
      <c r="BH53" s="135">
        <f>VLOOKUP($A53,'Q9B-L2'!$A:$WWW,4,FALSE)*'CCR_%AC'!BH53</f>
        <v>41105.175292313324</v>
      </c>
      <c r="BI53" s="135">
        <f>VLOOKUP($A53,'Q9B-L2'!$A:$WWW,4,FALSE)*'CCR_%AC'!BI53</f>
        <v>41105.175292313324</v>
      </c>
      <c r="BJ53" s="135">
        <f>VLOOKUP($A53,'Q9B-L2'!$A:$WWW,4,FALSE)*'CCR_%AC'!BJ53</f>
        <v>41105.175292313324</v>
      </c>
      <c r="BK53" s="135">
        <f>VLOOKUP($A53,'Q9B-L2'!$A:$WWW,4,FALSE)*'CCR_%AC'!BK53</f>
        <v>41105.175292313324</v>
      </c>
      <c r="BL53" s="135">
        <f>VLOOKUP($A53,'Q9B-L2'!$A:$WWW,4,FALSE)*'CCR_%AC'!BL53</f>
        <v>41105.175292313324</v>
      </c>
    </row>
    <row r="54" spans="1:64" ht="16.5" customHeight="1" outlineLevel="3" x14ac:dyDescent="0.25">
      <c r="A54" s="30" t="s">
        <v>69</v>
      </c>
      <c r="B54" s="31" t="s">
        <v>14</v>
      </c>
      <c r="C54" s="97" t="str">
        <f>'CCR_%AC'!C54</f>
        <v>-</v>
      </c>
      <c r="D54" s="97" t="str">
        <f>'CCR_%AC'!D54</f>
        <v>-</v>
      </c>
      <c r="E54" s="134" t="s">
        <v>839</v>
      </c>
      <c r="F54" s="135" t="s">
        <v>839</v>
      </c>
      <c r="G54" s="135" t="s">
        <v>839</v>
      </c>
      <c r="H54" s="135" t="s">
        <v>839</v>
      </c>
      <c r="I54" s="135" t="s">
        <v>839</v>
      </c>
      <c r="J54" s="135" t="s">
        <v>839</v>
      </c>
      <c r="K54" s="135" t="s">
        <v>839</v>
      </c>
      <c r="L54" s="135" t="s">
        <v>839</v>
      </c>
      <c r="M54" s="135" t="s">
        <v>839</v>
      </c>
      <c r="N54" s="135" t="s">
        <v>839</v>
      </c>
      <c r="O54" s="135" t="s">
        <v>839</v>
      </c>
      <c r="P54" s="135" t="s">
        <v>839</v>
      </c>
      <c r="Q54" s="135" t="s">
        <v>839</v>
      </c>
      <c r="R54" s="135" t="s">
        <v>839</v>
      </c>
      <c r="S54" s="135" t="s">
        <v>839</v>
      </c>
      <c r="T54" s="135" t="s">
        <v>839</v>
      </c>
      <c r="U54" s="135" t="s">
        <v>839</v>
      </c>
      <c r="V54" s="135" t="s">
        <v>839</v>
      </c>
      <c r="W54" s="135" t="s">
        <v>839</v>
      </c>
      <c r="X54" s="135" t="s">
        <v>839</v>
      </c>
      <c r="Y54" s="135" t="s">
        <v>839</v>
      </c>
      <c r="Z54" s="135" t="s">
        <v>839</v>
      </c>
      <c r="AA54" s="135" t="s">
        <v>839</v>
      </c>
      <c r="AB54" s="135" t="s">
        <v>839</v>
      </c>
      <c r="AC54" s="135" t="s">
        <v>839</v>
      </c>
      <c r="AD54" s="135" t="s">
        <v>839</v>
      </c>
      <c r="AE54" s="135" t="s">
        <v>839</v>
      </c>
      <c r="AF54" s="135" t="s">
        <v>839</v>
      </c>
      <c r="AG54" s="135" t="s">
        <v>839</v>
      </c>
      <c r="AH54" s="135" t="s">
        <v>839</v>
      </c>
      <c r="AI54" s="135" t="s">
        <v>839</v>
      </c>
      <c r="AJ54" s="135" t="s">
        <v>839</v>
      </c>
      <c r="AK54" s="135" t="s">
        <v>839</v>
      </c>
      <c r="AL54" s="135" t="s">
        <v>839</v>
      </c>
      <c r="AM54" s="135" t="s">
        <v>839</v>
      </c>
      <c r="AN54" s="135" t="s">
        <v>839</v>
      </c>
      <c r="AO54" s="135" t="s">
        <v>839</v>
      </c>
      <c r="AP54" s="135" t="s">
        <v>839</v>
      </c>
      <c r="AQ54" s="135" t="s">
        <v>839</v>
      </c>
      <c r="AR54" s="135" t="s">
        <v>839</v>
      </c>
      <c r="AS54" s="135" t="s">
        <v>839</v>
      </c>
      <c r="AT54" s="135" t="s">
        <v>839</v>
      </c>
      <c r="AU54" s="135" t="s">
        <v>839</v>
      </c>
      <c r="AV54" s="135" t="s">
        <v>839</v>
      </c>
      <c r="AW54" s="135" t="s">
        <v>839</v>
      </c>
      <c r="AX54" s="135" t="s">
        <v>839</v>
      </c>
      <c r="AY54" s="135" t="s">
        <v>839</v>
      </c>
      <c r="AZ54" s="135" t="s">
        <v>839</v>
      </c>
      <c r="BA54" s="135" t="s">
        <v>839</v>
      </c>
      <c r="BB54" s="135" t="s">
        <v>839</v>
      </c>
      <c r="BC54" s="135" t="s">
        <v>839</v>
      </c>
      <c r="BD54" s="135" t="s">
        <v>839</v>
      </c>
      <c r="BE54" s="135" t="s">
        <v>839</v>
      </c>
      <c r="BF54" s="135" t="s">
        <v>839</v>
      </c>
      <c r="BG54" s="135" t="s">
        <v>839</v>
      </c>
      <c r="BH54" s="135" t="s">
        <v>839</v>
      </c>
      <c r="BI54" s="135" t="s">
        <v>839</v>
      </c>
      <c r="BJ54" s="135" t="s">
        <v>839</v>
      </c>
      <c r="BK54" s="135" t="s">
        <v>839</v>
      </c>
      <c r="BL54" s="135" t="s">
        <v>839</v>
      </c>
    </row>
    <row r="55" spans="1:64" ht="16.5" customHeight="1" outlineLevel="2" x14ac:dyDescent="0.25">
      <c r="A55" s="26" t="s">
        <v>70</v>
      </c>
      <c r="B55" s="27" t="s">
        <v>71</v>
      </c>
      <c r="C55" s="93">
        <f>'CCR_%AC'!C55</f>
        <v>46842</v>
      </c>
      <c r="D55" s="93">
        <f>'CCR_%AC'!D55</f>
        <v>47571</v>
      </c>
      <c r="E55" s="132">
        <f>SUBTOTAL(9,E56:E57)</f>
        <v>0</v>
      </c>
      <c r="F55" s="133">
        <f t="shared" ref="F55:BL55" si="78">SUBTOTAL(9,F56:F57)</f>
        <v>0</v>
      </c>
      <c r="G55" s="133">
        <f t="shared" si="78"/>
        <v>0</v>
      </c>
      <c r="H55" s="133">
        <f t="shared" si="78"/>
        <v>0</v>
      </c>
      <c r="I55" s="133">
        <f t="shared" si="78"/>
        <v>0</v>
      </c>
      <c r="J55" s="133">
        <f t="shared" si="78"/>
        <v>0</v>
      </c>
      <c r="K55" s="133">
        <f t="shared" si="78"/>
        <v>3288.9731267050215</v>
      </c>
      <c r="L55" s="133">
        <f t="shared" si="78"/>
        <v>9866.919380115065</v>
      </c>
      <c r="M55" s="133">
        <f t="shared" si="78"/>
        <v>23022.811886935153</v>
      </c>
      <c r="N55" s="133">
        <f t="shared" si="78"/>
        <v>65779.462534100428</v>
      </c>
      <c r="O55" s="133">
        <f t="shared" si="78"/>
        <v>65779.462534100428</v>
      </c>
      <c r="P55" s="133">
        <f t="shared" si="78"/>
        <v>65779.462534100428</v>
      </c>
      <c r="Q55" s="133">
        <f t="shared" si="78"/>
        <v>65779.462534100428</v>
      </c>
      <c r="R55" s="133">
        <f t="shared" si="78"/>
        <v>65779.462534100428</v>
      </c>
      <c r="S55" s="133">
        <f t="shared" si="78"/>
        <v>65779.462534100428</v>
      </c>
      <c r="T55" s="133">
        <f t="shared" si="78"/>
        <v>65779.462534100428</v>
      </c>
      <c r="U55" s="133">
        <f t="shared" si="78"/>
        <v>65779.462534100428</v>
      </c>
      <c r="V55" s="133">
        <f t="shared" si="78"/>
        <v>65779.462534100428</v>
      </c>
      <c r="W55" s="133">
        <f t="shared" si="78"/>
        <v>65779.462534100428</v>
      </c>
      <c r="X55" s="133">
        <f t="shared" si="78"/>
        <v>65779.462534100428</v>
      </c>
      <c r="Y55" s="133">
        <f t="shared" si="78"/>
        <v>65779.462534100428</v>
      </c>
      <c r="Z55" s="133">
        <f t="shared" si="78"/>
        <v>65779.462534100428</v>
      </c>
      <c r="AA55" s="133">
        <f t="shared" si="78"/>
        <v>65779.462534100428</v>
      </c>
      <c r="AB55" s="133">
        <f t="shared" si="78"/>
        <v>65779.462534100428</v>
      </c>
      <c r="AC55" s="133">
        <f t="shared" si="78"/>
        <v>65779.462534100428</v>
      </c>
      <c r="AD55" s="133">
        <f t="shared" si="78"/>
        <v>65779.462534100428</v>
      </c>
      <c r="AE55" s="133">
        <f t="shared" si="78"/>
        <v>65779.462534100428</v>
      </c>
      <c r="AF55" s="133">
        <f t="shared" si="78"/>
        <v>65779.462534100428</v>
      </c>
      <c r="AG55" s="133">
        <f t="shared" si="78"/>
        <v>65779.462534100428</v>
      </c>
      <c r="AH55" s="133">
        <f t="shared" si="78"/>
        <v>65779.462534100428</v>
      </c>
      <c r="AI55" s="133">
        <f t="shared" si="78"/>
        <v>65779.462534100428</v>
      </c>
      <c r="AJ55" s="133">
        <f t="shared" si="78"/>
        <v>65779.462534100428</v>
      </c>
      <c r="AK55" s="133">
        <f t="shared" si="78"/>
        <v>65779.462534100428</v>
      </c>
      <c r="AL55" s="133">
        <f t="shared" si="78"/>
        <v>65779.462534100428</v>
      </c>
      <c r="AM55" s="133">
        <f t="shared" si="78"/>
        <v>65779.462534100428</v>
      </c>
      <c r="AN55" s="133">
        <f t="shared" si="78"/>
        <v>65779.462534100428</v>
      </c>
      <c r="AO55" s="133">
        <f t="shared" si="78"/>
        <v>65779.462534100428</v>
      </c>
      <c r="AP55" s="133">
        <f t="shared" si="78"/>
        <v>65779.462534100428</v>
      </c>
      <c r="AQ55" s="133">
        <f t="shared" si="78"/>
        <v>65779.462534100428</v>
      </c>
      <c r="AR55" s="133">
        <f t="shared" si="78"/>
        <v>65779.462534100428</v>
      </c>
      <c r="AS55" s="133">
        <f t="shared" si="78"/>
        <v>65779.462534100428</v>
      </c>
      <c r="AT55" s="133">
        <f t="shared" si="78"/>
        <v>65779.462534100428</v>
      </c>
      <c r="AU55" s="133">
        <f t="shared" si="78"/>
        <v>65779.462534100428</v>
      </c>
      <c r="AV55" s="133">
        <f t="shared" si="78"/>
        <v>65779.462534100428</v>
      </c>
      <c r="AW55" s="133">
        <f t="shared" si="78"/>
        <v>65779.462534100428</v>
      </c>
      <c r="AX55" s="133">
        <f t="shared" si="78"/>
        <v>65779.462534100428</v>
      </c>
      <c r="AY55" s="133">
        <f t="shared" si="78"/>
        <v>65779.462534100428</v>
      </c>
      <c r="AZ55" s="133">
        <f t="shared" si="78"/>
        <v>65779.462534100428</v>
      </c>
      <c r="BA55" s="133">
        <f t="shared" si="78"/>
        <v>65779.462534100428</v>
      </c>
      <c r="BB55" s="133">
        <f t="shared" si="78"/>
        <v>65779.462534100428</v>
      </c>
      <c r="BC55" s="133">
        <f t="shared" si="78"/>
        <v>65779.462534100428</v>
      </c>
      <c r="BD55" s="133">
        <f t="shared" si="78"/>
        <v>65779.462534100428</v>
      </c>
      <c r="BE55" s="133">
        <f t="shared" si="78"/>
        <v>65779.462534100428</v>
      </c>
      <c r="BF55" s="133">
        <f t="shared" si="78"/>
        <v>65779.462534100428</v>
      </c>
      <c r="BG55" s="133">
        <f t="shared" si="78"/>
        <v>65779.462534100428</v>
      </c>
      <c r="BH55" s="133">
        <f t="shared" si="78"/>
        <v>65779.462534100428</v>
      </c>
      <c r="BI55" s="133">
        <f t="shared" si="78"/>
        <v>65779.462534100428</v>
      </c>
      <c r="BJ55" s="133">
        <f t="shared" si="78"/>
        <v>65779.462534100428</v>
      </c>
      <c r="BK55" s="133">
        <f t="shared" si="78"/>
        <v>65779.462534100428</v>
      </c>
      <c r="BL55" s="133">
        <f t="shared" si="78"/>
        <v>65779.462534100428</v>
      </c>
    </row>
    <row r="56" spans="1:64" ht="16.5" customHeight="1" outlineLevel="3" x14ac:dyDescent="0.25">
      <c r="A56" s="30" t="s">
        <v>72</v>
      </c>
      <c r="B56" s="31" t="s">
        <v>44</v>
      </c>
      <c r="C56" s="97">
        <f>'CCR_%AC'!C56</f>
        <v>46842</v>
      </c>
      <c r="D56" s="97">
        <f>'CCR_%AC'!D56</f>
        <v>47571</v>
      </c>
      <c r="E56" s="134">
        <f>VLOOKUP($A56,'Q9B-L2'!$A:$WWW,4,FALSE)*'CCR_%AC'!E56</f>
        <v>0</v>
      </c>
      <c r="F56" s="135">
        <f>VLOOKUP($A56,'Q9B-L2'!$A:$WWW,4,FALSE)*'CCR_%AC'!F56</f>
        <v>0</v>
      </c>
      <c r="G56" s="135">
        <f>VLOOKUP($A56,'Q9B-L2'!$A:$WWW,4,FALSE)*'CCR_%AC'!G56</f>
        <v>0</v>
      </c>
      <c r="H56" s="135">
        <f>VLOOKUP($A56,'Q9B-L2'!$A:$WWW,4,FALSE)*'CCR_%AC'!H56</f>
        <v>0</v>
      </c>
      <c r="I56" s="135">
        <f>VLOOKUP($A56,'Q9B-L2'!$A:$WWW,4,FALSE)*'CCR_%AC'!I56</f>
        <v>0</v>
      </c>
      <c r="J56" s="135">
        <f>VLOOKUP($A56,'Q9B-L2'!$A:$WWW,4,FALSE)*'CCR_%AC'!J56</f>
        <v>0</v>
      </c>
      <c r="K56" s="135">
        <f>VLOOKUP($A56,'Q9B-L2'!$A:$WWW,4,FALSE)*'CCR_%AC'!K56</f>
        <v>3288.9731267050215</v>
      </c>
      <c r="L56" s="135">
        <f>VLOOKUP($A56,'Q9B-L2'!$A:$WWW,4,FALSE)*'CCR_%AC'!L56</f>
        <v>9866.919380115065</v>
      </c>
      <c r="M56" s="135">
        <f>VLOOKUP($A56,'Q9B-L2'!$A:$WWW,4,FALSE)*'CCR_%AC'!M56</f>
        <v>23022.811886935153</v>
      </c>
      <c r="N56" s="135">
        <f>VLOOKUP($A56,'Q9B-L2'!$A:$WWW,4,FALSE)*'CCR_%AC'!N56</f>
        <v>65779.462534100428</v>
      </c>
      <c r="O56" s="135">
        <f>VLOOKUP($A56,'Q9B-L2'!$A:$WWW,4,FALSE)*'CCR_%AC'!O56</f>
        <v>65779.462534100428</v>
      </c>
      <c r="P56" s="135">
        <f>VLOOKUP($A56,'Q9B-L2'!$A:$WWW,4,FALSE)*'CCR_%AC'!P56</f>
        <v>65779.462534100428</v>
      </c>
      <c r="Q56" s="135">
        <f>VLOOKUP($A56,'Q9B-L2'!$A:$WWW,4,FALSE)*'CCR_%AC'!Q56</f>
        <v>65779.462534100428</v>
      </c>
      <c r="R56" s="135">
        <f>VLOOKUP($A56,'Q9B-L2'!$A:$WWW,4,FALSE)*'CCR_%AC'!R56</f>
        <v>65779.462534100428</v>
      </c>
      <c r="S56" s="135">
        <f>VLOOKUP($A56,'Q9B-L2'!$A:$WWW,4,FALSE)*'CCR_%AC'!S56</f>
        <v>65779.462534100428</v>
      </c>
      <c r="T56" s="135">
        <f>VLOOKUP($A56,'Q9B-L2'!$A:$WWW,4,FALSE)*'CCR_%AC'!T56</f>
        <v>65779.462534100428</v>
      </c>
      <c r="U56" s="135">
        <f>VLOOKUP($A56,'Q9B-L2'!$A:$WWW,4,FALSE)*'CCR_%AC'!U56</f>
        <v>65779.462534100428</v>
      </c>
      <c r="V56" s="135">
        <f>VLOOKUP($A56,'Q9B-L2'!$A:$WWW,4,FALSE)*'CCR_%AC'!V56</f>
        <v>65779.462534100428</v>
      </c>
      <c r="W56" s="135">
        <f>VLOOKUP($A56,'Q9B-L2'!$A:$WWW,4,FALSE)*'CCR_%AC'!W56</f>
        <v>65779.462534100428</v>
      </c>
      <c r="X56" s="135">
        <f>VLOOKUP($A56,'Q9B-L2'!$A:$WWW,4,FALSE)*'CCR_%AC'!X56</f>
        <v>65779.462534100428</v>
      </c>
      <c r="Y56" s="135">
        <f>VLOOKUP($A56,'Q9B-L2'!$A:$WWW,4,FALSE)*'CCR_%AC'!Y56</f>
        <v>65779.462534100428</v>
      </c>
      <c r="Z56" s="135">
        <f>VLOOKUP($A56,'Q9B-L2'!$A:$WWW,4,FALSE)*'CCR_%AC'!Z56</f>
        <v>65779.462534100428</v>
      </c>
      <c r="AA56" s="135">
        <f>VLOOKUP($A56,'Q9B-L2'!$A:$WWW,4,FALSE)*'CCR_%AC'!AA56</f>
        <v>65779.462534100428</v>
      </c>
      <c r="AB56" s="135">
        <f>VLOOKUP($A56,'Q9B-L2'!$A:$WWW,4,FALSE)*'CCR_%AC'!AB56</f>
        <v>65779.462534100428</v>
      </c>
      <c r="AC56" s="135">
        <f>VLOOKUP($A56,'Q9B-L2'!$A:$WWW,4,FALSE)*'CCR_%AC'!AC56</f>
        <v>65779.462534100428</v>
      </c>
      <c r="AD56" s="135">
        <f>VLOOKUP($A56,'Q9B-L2'!$A:$WWW,4,FALSE)*'CCR_%AC'!AD56</f>
        <v>65779.462534100428</v>
      </c>
      <c r="AE56" s="135">
        <f>VLOOKUP($A56,'Q9B-L2'!$A:$WWW,4,FALSE)*'CCR_%AC'!AE56</f>
        <v>65779.462534100428</v>
      </c>
      <c r="AF56" s="135">
        <f>VLOOKUP($A56,'Q9B-L2'!$A:$WWW,4,FALSE)*'CCR_%AC'!AF56</f>
        <v>65779.462534100428</v>
      </c>
      <c r="AG56" s="135">
        <f>VLOOKUP($A56,'Q9B-L2'!$A:$WWW,4,FALSE)*'CCR_%AC'!AG56</f>
        <v>65779.462534100428</v>
      </c>
      <c r="AH56" s="135">
        <f>VLOOKUP($A56,'Q9B-L2'!$A:$WWW,4,FALSE)*'CCR_%AC'!AH56</f>
        <v>65779.462534100428</v>
      </c>
      <c r="AI56" s="135">
        <f>VLOOKUP($A56,'Q9B-L2'!$A:$WWW,4,FALSE)*'CCR_%AC'!AI56</f>
        <v>65779.462534100428</v>
      </c>
      <c r="AJ56" s="135">
        <f>VLOOKUP($A56,'Q9B-L2'!$A:$WWW,4,FALSE)*'CCR_%AC'!AJ56</f>
        <v>65779.462534100428</v>
      </c>
      <c r="AK56" s="135">
        <f>VLOOKUP($A56,'Q9B-L2'!$A:$WWW,4,FALSE)*'CCR_%AC'!AK56</f>
        <v>65779.462534100428</v>
      </c>
      <c r="AL56" s="135">
        <f>VLOOKUP($A56,'Q9B-L2'!$A:$WWW,4,FALSE)*'CCR_%AC'!AL56</f>
        <v>65779.462534100428</v>
      </c>
      <c r="AM56" s="135">
        <f>VLOOKUP($A56,'Q9B-L2'!$A:$WWW,4,FALSE)*'CCR_%AC'!AM56</f>
        <v>65779.462534100428</v>
      </c>
      <c r="AN56" s="135">
        <f>VLOOKUP($A56,'Q9B-L2'!$A:$WWW,4,FALSE)*'CCR_%AC'!AN56</f>
        <v>65779.462534100428</v>
      </c>
      <c r="AO56" s="135">
        <f>VLOOKUP($A56,'Q9B-L2'!$A:$WWW,4,FALSE)*'CCR_%AC'!AO56</f>
        <v>65779.462534100428</v>
      </c>
      <c r="AP56" s="135">
        <f>VLOOKUP($A56,'Q9B-L2'!$A:$WWW,4,FALSE)*'CCR_%AC'!AP56</f>
        <v>65779.462534100428</v>
      </c>
      <c r="AQ56" s="135">
        <f>VLOOKUP($A56,'Q9B-L2'!$A:$WWW,4,FALSE)*'CCR_%AC'!AQ56</f>
        <v>65779.462534100428</v>
      </c>
      <c r="AR56" s="135">
        <f>VLOOKUP($A56,'Q9B-L2'!$A:$WWW,4,FALSE)*'CCR_%AC'!AR56</f>
        <v>65779.462534100428</v>
      </c>
      <c r="AS56" s="135">
        <f>VLOOKUP($A56,'Q9B-L2'!$A:$WWW,4,FALSE)*'CCR_%AC'!AS56</f>
        <v>65779.462534100428</v>
      </c>
      <c r="AT56" s="135">
        <f>VLOOKUP($A56,'Q9B-L2'!$A:$WWW,4,FALSE)*'CCR_%AC'!AT56</f>
        <v>65779.462534100428</v>
      </c>
      <c r="AU56" s="135">
        <f>VLOOKUP($A56,'Q9B-L2'!$A:$WWW,4,FALSE)*'CCR_%AC'!AU56</f>
        <v>65779.462534100428</v>
      </c>
      <c r="AV56" s="135">
        <f>VLOOKUP($A56,'Q9B-L2'!$A:$WWW,4,FALSE)*'CCR_%AC'!AV56</f>
        <v>65779.462534100428</v>
      </c>
      <c r="AW56" s="135">
        <f>VLOOKUP($A56,'Q9B-L2'!$A:$WWW,4,FALSE)*'CCR_%AC'!AW56</f>
        <v>65779.462534100428</v>
      </c>
      <c r="AX56" s="135">
        <f>VLOOKUP($A56,'Q9B-L2'!$A:$WWW,4,FALSE)*'CCR_%AC'!AX56</f>
        <v>65779.462534100428</v>
      </c>
      <c r="AY56" s="135">
        <f>VLOOKUP($A56,'Q9B-L2'!$A:$WWW,4,FALSE)*'CCR_%AC'!AY56</f>
        <v>65779.462534100428</v>
      </c>
      <c r="AZ56" s="135">
        <f>VLOOKUP($A56,'Q9B-L2'!$A:$WWW,4,FALSE)*'CCR_%AC'!AZ56</f>
        <v>65779.462534100428</v>
      </c>
      <c r="BA56" s="135">
        <f>VLOOKUP($A56,'Q9B-L2'!$A:$WWW,4,FALSE)*'CCR_%AC'!BA56</f>
        <v>65779.462534100428</v>
      </c>
      <c r="BB56" s="135">
        <f>VLOOKUP($A56,'Q9B-L2'!$A:$WWW,4,FALSE)*'CCR_%AC'!BB56</f>
        <v>65779.462534100428</v>
      </c>
      <c r="BC56" s="135">
        <f>VLOOKUP($A56,'Q9B-L2'!$A:$WWW,4,FALSE)*'CCR_%AC'!BC56</f>
        <v>65779.462534100428</v>
      </c>
      <c r="BD56" s="135">
        <f>VLOOKUP($A56,'Q9B-L2'!$A:$WWW,4,FALSE)*'CCR_%AC'!BD56</f>
        <v>65779.462534100428</v>
      </c>
      <c r="BE56" s="135">
        <f>VLOOKUP($A56,'Q9B-L2'!$A:$WWW,4,FALSE)*'CCR_%AC'!BE56</f>
        <v>65779.462534100428</v>
      </c>
      <c r="BF56" s="135">
        <f>VLOOKUP($A56,'Q9B-L2'!$A:$WWW,4,FALSE)*'CCR_%AC'!BF56</f>
        <v>65779.462534100428</v>
      </c>
      <c r="BG56" s="135">
        <f>VLOOKUP($A56,'Q9B-L2'!$A:$WWW,4,FALSE)*'CCR_%AC'!BG56</f>
        <v>65779.462534100428</v>
      </c>
      <c r="BH56" s="135">
        <f>VLOOKUP($A56,'Q9B-L2'!$A:$WWW,4,FALSE)*'CCR_%AC'!BH56</f>
        <v>65779.462534100428</v>
      </c>
      <c r="BI56" s="135">
        <f>VLOOKUP($A56,'Q9B-L2'!$A:$WWW,4,FALSE)*'CCR_%AC'!BI56</f>
        <v>65779.462534100428</v>
      </c>
      <c r="BJ56" s="135">
        <f>VLOOKUP($A56,'Q9B-L2'!$A:$WWW,4,FALSE)*'CCR_%AC'!BJ56</f>
        <v>65779.462534100428</v>
      </c>
      <c r="BK56" s="135">
        <f>VLOOKUP($A56,'Q9B-L2'!$A:$WWW,4,FALSE)*'CCR_%AC'!BK56</f>
        <v>65779.462534100428</v>
      </c>
      <c r="BL56" s="135">
        <f>VLOOKUP($A56,'Q9B-L2'!$A:$WWW,4,FALSE)*'CCR_%AC'!BL56</f>
        <v>65779.462534100428</v>
      </c>
    </row>
    <row r="57" spans="1:64" ht="16.5" customHeight="1" outlineLevel="3" x14ac:dyDescent="0.25">
      <c r="A57" s="30" t="s">
        <v>73</v>
      </c>
      <c r="B57" s="31" t="s">
        <v>14</v>
      </c>
      <c r="C57" s="97" t="str">
        <f>'CCR_%AC'!C57</f>
        <v>-</v>
      </c>
      <c r="D57" s="97" t="str">
        <f>'CCR_%AC'!D57</f>
        <v>-</v>
      </c>
      <c r="E57" s="134" t="s">
        <v>839</v>
      </c>
      <c r="F57" s="135" t="s">
        <v>839</v>
      </c>
      <c r="G57" s="135" t="s">
        <v>839</v>
      </c>
      <c r="H57" s="135" t="s">
        <v>839</v>
      </c>
      <c r="I57" s="135" t="s">
        <v>839</v>
      </c>
      <c r="J57" s="135" t="s">
        <v>839</v>
      </c>
      <c r="K57" s="135" t="s">
        <v>839</v>
      </c>
      <c r="L57" s="135" t="s">
        <v>839</v>
      </c>
      <c r="M57" s="135" t="s">
        <v>839</v>
      </c>
      <c r="N57" s="135" t="s">
        <v>839</v>
      </c>
      <c r="O57" s="135" t="s">
        <v>839</v>
      </c>
      <c r="P57" s="135" t="s">
        <v>839</v>
      </c>
      <c r="Q57" s="135" t="s">
        <v>839</v>
      </c>
      <c r="R57" s="135" t="s">
        <v>839</v>
      </c>
      <c r="S57" s="135" t="s">
        <v>839</v>
      </c>
      <c r="T57" s="135" t="s">
        <v>839</v>
      </c>
      <c r="U57" s="135" t="s">
        <v>839</v>
      </c>
      <c r="V57" s="135" t="s">
        <v>839</v>
      </c>
      <c r="W57" s="135" t="s">
        <v>839</v>
      </c>
      <c r="X57" s="135" t="s">
        <v>839</v>
      </c>
      <c r="Y57" s="135" t="s">
        <v>839</v>
      </c>
      <c r="Z57" s="135" t="s">
        <v>839</v>
      </c>
      <c r="AA57" s="135" t="s">
        <v>839</v>
      </c>
      <c r="AB57" s="135" t="s">
        <v>839</v>
      </c>
      <c r="AC57" s="135" t="s">
        <v>839</v>
      </c>
      <c r="AD57" s="135" t="s">
        <v>839</v>
      </c>
      <c r="AE57" s="135" t="s">
        <v>839</v>
      </c>
      <c r="AF57" s="135" t="s">
        <v>839</v>
      </c>
      <c r="AG57" s="135" t="s">
        <v>839</v>
      </c>
      <c r="AH57" s="135" t="s">
        <v>839</v>
      </c>
      <c r="AI57" s="135" t="s">
        <v>839</v>
      </c>
      <c r="AJ57" s="135" t="s">
        <v>839</v>
      </c>
      <c r="AK57" s="135" t="s">
        <v>839</v>
      </c>
      <c r="AL57" s="135" t="s">
        <v>839</v>
      </c>
      <c r="AM57" s="135" t="s">
        <v>839</v>
      </c>
      <c r="AN57" s="135" t="s">
        <v>839</v>
      </c>
      <c r="AO57" s="135" t="s">
        <v>839</v>
      </c>
      <c r="AP57" s="135" t="s">
        <v>839</v>
      </c>
      <c r="AQ57" s="135" t="s">
        <v>839</v>
      </c>
      <c r="AR57" s="135" t="s">
        <v>839</v>
      </c>
      <c r="AS57" s="135" t="s">
        <v>839</v>
      </c>
      <c r="AT57" s="135" t="s">
        <v>839</v>
      </c>
      <c r="AU57" s="135" t="s">
        <v>839</v>
      </c>
      <c r="AV57" s="135" t="s">
        <v>839</v>
      </c>
      <c r="AW57" s="135" t="s">
        <v>839</v>
      </c>
      <c r="AX57" s="135" t="s">
        <v>839</v>
      </c>
      <c r="AY57" s="135" t="s">
        <v>839</v>
      </c>
      <c r="AZ57" s="135" t="s">
        <v>839</v>
      </c>
      <c r="BA57" s="135" t="s">
        <v>839</v>
      </c>
      <c r="BB57" s="135" t="s">
        <v>839</v>
      </c>
      <c r="BC57" s="135" t="s">
        <v>839</v>
      </c>
      <c r="BD57" s="135" t="s">
        <v>839</v>
      </c>
      <c r="BE57" s="135" t="s">
        <v>839</v>
      </c>
      <c r="BF57" s="135" t="s">
        <v>839</v>
      </c>
      <c r="BG57" s="135" t="s">
        <v>839</v>
      </c>
      <c r="BH57" s="135" t="s">
        <v>839</v>
      </c>
      <c r="BI57" s="135" t="s">
        <v>839</v>
      </c>
      <c r="BJ57" s="135" t="s">
        <v>839</v>
      </c>
      <c r="BK57" s="135" t="s">
        <v>839</v>
      </c>
      <c r="BL57" s="135" t="s">
        <v>839</v>
      </c>
    </row>
    <row r="58" spans="1:64" ht="16.5" customHeight="1" outlineLevel="2" x14ac:dyDescent="0.25">
      <c r="A58" s="26" t="s">
        <v>74</v>
      </c>
      <c r="B58" s="27" t="s">
        <v>75</v>
      </c>
      <c r="C58" s="93">
        <f>'CCR_%AC'!C58</f>
        <v>46867</v>
      </c>
      <c r="D58" s="93">
        <f>'CCR_%AC'!D58</f>
        <v>47571</v>
      </c>
      <c r="E58" s="132">
        <f>SUBTOTAL(9,E59:E60)</f>
        <v>0</v>
      </c>
      <c r="F58" s="133">
        <f t="shared" ref="F58:BL58" si="79">SUBTOTAL(9,F59:F60)</f>
        <v>0</v>
      </c>
      <c r="G58" s="133">
        <f t="shared" si="79"/>
        <v>0</v>
      </c>
      <c r="H58" s="133">
        <f t="shared" si="79"/>
        <v>0</v>
      </c>
      <c r="I58" s="133">
        <f t="shared" si="79"/>
        <v>0</v>
      </c>
      <c r="J58" s="133">
        <f t="shared" si="79"/>
        <v>0</v>
      </c>
      <c r="K58" s="133">
        <f t="shared" si="79"/>
        <v>1980.020542403945</v>
      </c>
      <c r="L58" s="133">
        <f t="shared" si="79"/>
        <v>5940.0616272118359</v>
      </c>
      <c r="M58" s="133">
        <f t="shared" si="79"/>
        <v>13860.143796827617</v>
      </c>
      <c r="N58" s="133">
        <f t="shared" si="79"/>
        <v>39600.4108480789</v>
      </c>
      <c r="O58" s="133">
        <f t="shared" si="79"/>
        <v>39600.4108480789</v>
      </c>
      <c r="P58" s="133">
        <f t="shared" si="79"/>
        <v>39600.4108480789</v>
      </c>
      <c r="Q58" s="133">
        <f t="shared" si="79"/>
        <v>39600.4108480789</v>
      </c>
      <c r="R58" s="133">
        <f t="shared" si="79"/>
        <v>39600.4108480789</v>
      </c>
      <c r="S58" s="133">
        <f t="shared" si="79"/>
        <v>39600.4108480789</v>
      </c>
      <c r="T58" s="133">
        <f t="shared" si="79"/>
        <v>39600.4108480789</v>
      </c>
      <c r="U58" s="133">
        <f t="shared" si="79"/>
        <v>39600.4108480789</v>
      </c>
      <c r="V58" s="133">
        <f t="shared" si="79"/>
        <v>39600.4108480789</v>
      </c>
      <c r="W58" s="133">
        <f t="shared" si="79"/>
        <v>39600.4108480789</v>
      </c>
      <c r="X58" s="133">
        <f t="shared" si="79"/>
        <v>39600.4108480789</v>
      </c>
      <c r="Y58" s="133">
        <f t="shared" si="79"/>
        <v>39600.4108480789</v>
      </c>
      <c r="Z58" s="133">
        <f t="shared" si="79"/>
        <v>39600.4108480789</v>
      </c>
      <c r="AA58" s="133">
        <f t="shared" si="79"/>
        <v>39600.4108480789</v>
      </c>
      <c r="AB58" s="133">
        <f t="shared" si="79"/>
        <v>39600.4108480789</v>
      </c>
      <c r="AC58" s="133">
        <f t="shared" si="79"/>
        <v>39600.4108480789</v>
      </c>
      <c r="AD58" s="133">
        <f t="shared" si="79"/>
        <v>39600.4108480789</v>
      </c>
      <c r="AE58" s="133">
        <f t="shared" si="79"/>
        <v>39600.4108480789</v>
      </c>
      <c r="AF58" s="133">
        <f t="shared" si="79"/>
        <v>39600.4108480789</v>
      </c>
      <c r="AG58" s="133">
        <f t="shared" si="79"/>
        <v>39600.4108480789</v>
      </c>
      <c r="AH58" s="133">
        <f t="shared" si="79"/>
        <v>39600.4108480789</v>
      </c>
      <c r="AI58" s="133">
        <f t="shared" si="79"/>
        <v>39600.4108480789</v>
      </c>
      <c r="AJ58" s="133">
        <f t="shared" si="79"/>
        <v>39600.4108480789</v>
      </c>
      <c r="AK58" s="133">
        <f t="shared" si="79"/>
        <v>39600.4108480789</v>
      </c>
      <c r="AL58" s="133">
        <f t="shared" si="79"/>
        <v>39600.4108480789</v>
      </c>
      <c r="AM58" s="133">
        <f t="shared" si="79"/>
        <v>39600.4108480789</v>
      </c>
      <c r="AN58" s="133">
        <f t="shared" si="79"/>
        <v>39600.4108480789</v>
      </c>
      <c r="AO58" s="133">
        <f t="shared" si="79"/>
        <v>39600.4108480789</v>
      </c>
      <c r="AP58" s="133">
        <f t="shared" si="79"/>
        <v>39600.4108480789</v>
      </c>
      <c r="AQ58" s="133">
        <f t="shared" si="79"/>
        <v>39600.4108480789</v>
      </c>
      <c r="AR58" s="133">
        <f t="shared" si="79"/>
        <v>39600.4108480789</v>
      </c>
      <c r="AS58" s="133">
        <f t="shared" si="79"/>
        <v>39600.4108480789</v>
      </c>
      <c r="AT58" s="133">
        <f t="shared" si="79"/>
        <v>39600.4108480789</v>
      </c>
      <c r="AU58" s="133">
        <f t="shared" si="79"/>
        <v>39600.4108480789</v>
      </c>
      <c r="AV58" s="133">
        <f t="shared" si="79"/>
        <v>39600.4108480789</v>
      </c>
      <c r="AW58" s="133">
        <f t="shared" si="79"/>
        <v>39600.4108480789</v>
      </c>
      <c r="AX58" s="133">
        <f t="shared" si="79"/>
        <v>39600.4108480789</v>
      </c>
      <c r="AY58" s="133">
        <f t="shared" si="79"/>
        <v>39600.4108480789</v>
      </c>
      <c r="AZ58" s="133">
        <f t="shared" si="79"/>
        <v>39600.4108480789</v>
      </c>
      <c r="BA58" s="133">
        <f t="shared" si="79"/>
        <v>39600.4108480789</v>
      </c>
      <c r="BB58" s="133">
        <f t="shared" si="79"/>
        <v>39600.4108480789</v>
      </c>
      <c r="BC58" s="133">
        <f t="shared" si="79"/>
        <v>39600.4108480789</v>
      </c>
      <c r="BD58" s="133">
        <f t="shared" si="79"/>
        <v>39600.4108480789</v>
      </c>
      <c r="BE58" s="133">
        <f t="shared" si="79"/>
        <v>39600.4108480789</v>
      </c>
      <c r="BF58" s="133">
        <f t="shared" si="79"/>
        <v>39600.4108480789</v>
      </c>
      <c r="BG58" s="133">
        <f t="shared" si="79"/>
        <v>39600.4108480789</v>
      </c>
      <c r="BH58" s="133">
        <f t="shared" si="79"/>
        <v>39600.4108480789</v>
      </c>
      <c r="BI58" s="133">
        <f t="shared" si="79"/>
        <v>39600.4108480789</v>
      </c>
      <c r="BJ58" s="133">
        <f t="shared" si="79"/>
        <v>39600.4108480789</v>
      </c>
      <c r="BK58" s="133">
        <f t="shared" si="79"/>
        <v>39600.4108480789</v>
      </c>
      <c r="BL58" s="133">
        <f t="shared" si="79"/>
        <v>39600.4108480789</v>
      </c>
    </row>
    <row r="59" spans="1:64" ht="16.5" customHeight="1" outlineLevel="3" x14ac:dyDescent="0.25">
      <c r="A59" s="30" t="s">
        <v>76</v>
      </c>
      <c r="B59" s="31" t="s">
        <v>44</v>
      </c>
      <c r="C59" s="97">
        <f>'CCR_%AC'!C59</f>
        <v>46867</v>
      </c>
      <c r="D59" s="97">
        <f>'CCR_%AC'!D59</f>
        <v>47571</v>
      </c>
      <c r="E59" s="134">
        <f>VLOOKUP($A59,'Q9B-L2'!$A:$WWW,4,FALSE)*'CCR_%AC'!E59</f>
        <v>0</v>
      </c>
      <c r="F59" s="135">
        <f>VLOOKUP($A59,'Q9B-L2'!$A:$WWW,4,FALSE)*'CCR_%AC'!F59</f>
        <v>0</v>
      </c>
      <c r="G59" s="135">
        <f>VLOOKUP($A59,'Q9B-L2'!$A:$WWW,4,FALSE)*'CCR_%AC'!G59</f>
        <v>0</v>
      </c>
      <c r="H59" s="135">
        <f>VLOOKUP($A59,'Q9B-L2'!$A:$WWW,4,FALSE)*'CCR_%AC'!H59</f>
        <v>0</v>
      </c>
      <c r="I59" s="135">
        <f>VLOOKUP($A59,'Q9B-L2'!$A:$WWW,4,FALSE)*'CCR_%AC'!I59</f>
        <v>0</v>
      </c>
      <c r="J59" s="135">
        <f>VLOOKUP($A59,'Q9B-L2'!$A:$WWW,4,FALSE)*'CCR_%AC'!J59</f>
        <v>0</v>
      </c>
      <c r="K59" s="135">
        <f>VLOOKUP($A59,'Q9B-L2'!$A:$WWW,4,FALSE)*'CCR_%AC'!K59</f>
        <v>1980.020542403945</v>
      </c>
      <c r="L59" s="135">
        <f>VLOOKUP($A59,'Q9B-L2'!$A:$WWW,4,FALSE)*'CCR_%AC'!L59</f>
        <v>5940.0616272118359</v>
      </c>
      <c r="M59" s="135">
        <f>VLOOKUP($A59,'Q9B-L2'!$A:$WWW,4,FALSE)*'CCR_%AC'!M59</f>
        <v>13860.143796827617</v>
      </c>
      <c r="N59" s="135">
        <f>VLOOKUP($A59,'Q9B-L2'!$A:$WWW,4,FALSE)*'CCR_%AC'!N59</f>
        <v>39600.4108480789</v>
      </c>
      <c r="O59" s="135">
        <f>VLOOKUP($A59,'Q9B-L2'!$A:$WWW,4,FALSE)*'CCR_%AC'!O59</f>
        <v>39600.4108480789</v>
      </c>
      <c r="P59" s="135">
        <f>VLOOKUP($A59,'Q9B-L2'!$A:$WWW,4,FALSE)*'CCR_%AC'!P59</f>
        <v>39600.4108480789</v>
      </c>
      <c r="Q59" s="135">
        <f>VLOOKUP($A59,'Q9B-L2'!$A:$WWW,4,FALSE)*'CCR_%AC'!Q59</f>
        <v>39600.4108480789</v>
      </c>
      <c r="R59" s="135">
        <f>VLOOKUP($A59,'Q9B-L2'!$A:$WWW,4,FALSE)*'CCR_%AC'!R59</f>
        <v>39600.4108480789</v>
      </c>
      <c r="S59" s="135">
        <f>VLOOKUP($A59,'Q9B-L2'!$A:$WWW,4,FALSE)*'CCR_%AC'!S59</f>
        <v>39600.4108480789</v>
      </c>
      <c r="T59" s="135">
        <f>VLOOKUP($A59,'Q9B-L2'!$A:$WWW,4,FALSE)*'CCR_%AC'!T59</f>
        <v>39600.4108480789</v>
      </c>
      <c r="U59" s="135">
        <f>VLOOKUP($A59,'Q9B-L2'!$A:$WWW,4,FALSE)*'CCR_%AC'!U59</f>
        <v>39600.4108480789</v>
      </c>
      <c r="V59" s="135">
        <f>VLOOKUP($A59,'Q9B-L2'!$A:$WWW,4,FALSE)*'CCR_%AC'!V59</f>
        <v>39600.4108480789</v>
      </c>
      <c r="W59" s="135">
        <f>VLOOKUP($A59,'Q9B-L2'!$A:$WWW,4,FALSE)*'CCR_%AC'!W59</f>
        <v>39600.4108480789</v>
      </c>
      <c r="X59" s="135">
        <f>VLOOKUP($A59,'Q9B-L2'!$A:$WWW,4,FALSE)*'CCR_%AC'!X59</f>
        <v>39600.4108480789</v>
      </c>
      <c r="Y59" s="135">
        <f>VLOOKUP($A59,'Q9B-L2'!$A:$WWW,4,FALSE)*'CCR_%AC'!Y59</f>
        <v>39600.4108480789</v>
      </c>
      <c r="Z59" s="135">
        <f>VLOOKUP($A59,'Q9B-L2'!$A:$WWW,4,FALSE)*'CCR_%AC'!Z59</f>
        <v>39600.4108480789</v>
      </c>
      <c r="AA59" s="135">
        <f>VLOOKUP($A59,'Q9B-L2'!$A:$WWW,4,FALSE)*'CCR_%AC'!AA59</f>
        <v>39600.4108480789</v>
      </c>
      <c r="AB59" s="135">
        <f>VLOOKUP($A59,'Q9B-L2'!$A:$WWW,4,FALSE)*'CCR_%AC'!AB59</f>
        <v>39600.4108480789</v>
      </c>
      <c r="AC59" s="135">
        <f>VLOOKUP($A59,'Q9B-L2'!$A:$WWW,4,FALSE)*'CCR_%AC'!AC59</f>
        <v>39600.4108480789</v>
      </c>
      <c r="AD59" s="135">
        <f>VLOOKUP($A59,'Q9B-L2'!$A:$WWW,4,FALSE)*'CCR_%AC'!AD59</f>
        <v>39600.4108480789</v>
      </c>
      <c r="AE59" s="135">
        <f>VLOOKUP($A59,'Q9B-L2'!$A:$WWW,4,FALSE)*'CCR_%AC'!AE59</f>
        <v>39600.4108480789</v>
      </c>
      <c r="AF59" s="135">
        <f>VLOOKUP($A59,'Q9B-L2'!$A:$WWW,4,FALSE)*'CCR_%AC'!AF59</f>
        <v>39600.4108480789</v>
      </c>
      <c r="AG59" s="135">
        <f>VLOOKUP($A59,'Q9B-L2'!$A:$WWW,4,FALSE)*'CCR_%AC'!AG59</f>
        <v>39600.4108480789</v>
      </c>
      <c r="AH59" s="135">
        <f>VLOOKUP($A59,'Q9B-L2'!$A:$WWW,4,FALSE)*'CCR_%AC'!AH59</f>
        <v>39600.4108480789</v>
      </c>
      <c r="AI59" s="135">
        <f>VLOOKUP($A59,'Q9B-L2'!$A:$WWW,4,FALSE)*'CCR_%AC'!AI59</f>
        <v>39600.4108480789</v>
      </c>
      <c r="AJ59" s="135">
        <f>VLOOKUP($A59,'Q9B-L2'!$A:$WWW,4,FALSE)*'CCR_%AC'!AJ59</f>
        <v>39600.4108480789</v>
      </c>
      <c r="AK59" s="135">
        <f>VLOOKUP($A59,'Q9B-L2'!$A:$WWW,4,FALSE)*'CCR_%AC'!AK59</f>
        <v>39600.4108480789</v>
      </c>
      <c r="AL59" s="135">
        <f>VLOOKUP($A59,'Q9B-L2'!$A:$WWW,4,FALSE)*'CCR_%AC'!AL59</f>
        <v>39600.4108480789</v>
      </c>
      <c r="AM59" s="135">
        <f>VLOOKUP($A59,'Q9B-L2'!$A:$WWW,4,FALSE)*'CCR_%AC'!AM59</f>
        <v>39600.4108480789</v>
      </c>
      <c r="AN59" s="135">
        <f>VLOOKUP($A59,'Q9B-L2'!$A:$WWW,4,FALSE)*'CCR_%AC'!AN59</f>
        <v>39600.4108480789</v>
      </c>
      <c r="AO59" s="135">
        <f>VLOOKUP($A59,'Q9B-L2'!$A:$WWW,4,FALSE)*'CCR_%AC'!AO59</f>
        <v>39600.4108480789</v>
      </c>
      <c r="AP59" s="135">
        <f>VLOOKUP($A59,'Q9B-L2'!$A:$WWW,4,FALSE)*'CCR_%AC'!AP59</f>
        <v>39600.4108480789</v>
      </c>
      <c r="AQ59" s="135">
        <f>VLOOKUP($A59,'Q9B-L2'!$A:$WWW,4,FALSE)*'CCR_%AC'!AQ59</f>
        <v>39600.4108480789</v>
      </c>
      <c r="AR59" s="135">
        <f>VLOOKUP($A59,'Q9B-L2'!$A:$WWW,4,FALSE)*'CCR_%AC'!AR59</f>
        <v>39600.4108480789</v>
      </c>
      <c r="AS59" s="135">
        <f>VLOOKUP($A59,'Q9B-L2'!$A:$WWW,4,FALSE)*'CCR_%AC'!AS59</f>
        <v>39600.4108480789</v>
      </c>
      <c r="AT59" s="135">
        <f>VLOOKUP($A59,'Q9B-L2'!$A:$WWW,4,FALSE)*'CCR_%AC'!AT59</f>
        <v>39600.4108480789</v>
      </c>
      <c r="AU59" s="135">
        <f>VLOOKUP($A59,'Q9B-L2'!$A:$WWW,4,FALSE)*'CCR_%AC'!AU59</f>
        <v>39600.4108480789</v>
      </c>
      <c r="AV59" s="135">
        <f>VLOOKUP($A59,'Q9B-L2'!$A:$WWW,4,FALSE)*'CCR_%AC'!AV59</f>
        <v>39600.4108480789</v>
      </c>
      <c r="AW59" s="135">
        <f>VLOOKUP($A59,'Q9B-L2'!$A:$WWW,4,FALSE)*'CCR_%AC'!AW59</f>
        <v>39600.4108480789</v>
      </c>
      <c r="AX59" s="135">
        <f>VLOOKUP($A59,'Q9B-L2'!$A:$WWW,4,FALSE)*'CCR_%AC'!AX59</f>
        <v>39600.4108480789</v>
      </c>
      <c r="AY59" s="135">
        <f>VLOOKUP($A59,'Q9B-L2'!$A:$WWW,4,FALSE)*'CCR_%AC'!AY59</f>
        <v>39600.4108480789</v>
      </c>
      <c r="AZ59" s="135">
        <f>VLOOKUP($A59,'Q9B-L2'!$A:$WWW,4,FALSE)*'CCR_%AC'!AZ59</f>
        <v>39600.4108480789</v>
      </c>
      <c r="BA59" s="135">
        <f>VLOOKUP($A59,'Q9B-L2'!$A:$WWW,4,FALSE)*'CCR_%AC'!BA59</f>
        <v>39600.4108480789</v>
      </c>
      <c r="BB59" s="135">
        <f>VLOOKUP($A59,'Q9B-L2'!$A:$WWW,4,FALSE)*'CCR_%AC'!BB59</f>
        <v>39600.4108480789</v>
      </c>
      <c r="BC59" s="135">
        <f>VLOOKUP($A59,'Q9B-L2'!$A:$WWW,4,FALSE)*'CCR_%AC'!BC59</f>
        <v>39600.4108480789</v>
      </c>
      <c r="BD59" s="135">
        <f>VLOOKUP($A59,'Q9B-L2'!$A:$WWW,4,FALSE)*'CCR_%AC'!BD59</f>
        <v>39600.4108480789</v>
      </c>
      <c r="BE59" s="135">
        <f>VLOOKUP($A59,'Q9B-L2'!$A:$WWW,4,FALSE)*'CCR_%AC'!BE59</f>
        <v>39600.4108480789</v>
      </c>
      <c r="BF59" s="135">
        <f>VLOOKUP($A59,'Q9B-L2'!$A:$WWW,4,FALSE)*'CCR_%AC'!BF59</f>
        <v>39600.4108480789</v>
      </c>
      <c r="BG59" s="135">
        <f>VLOOKUP($A59,'Q9B-L2'!$A:$WWW,4,FALSE)*'CCR_%AC'!BG59</f>
        <v>39600.4108480789</v>
      </c>
      <c r="BH59" s="135">
        <f>VLOOKUP($A59,'Q9B-L2'!$A:$WWW,4,FALSE)*'CCR_%AC'!BH59</f>
        <v>39600.4108480789</v>
      </c>
      <c r="BI59" s="135">
        <f>VLOOKUP($A59,'Q9B-L2'!$A:$WWW,4,FALSE)*'CCR_%AC'!BI59</f>
        <v>39600.4108480789</v>
      </c>
      <c r="BJ59" s="135">
        <f>VLOOKUP($A59,'Q9B-L2'!$A:$WWW,4,FALSE)*'CCR_%AC'!BJ59</f>
        <v>39600.4108480789</v>
      </c>
      <c r="BK59" s="135">
        <f>VLOOKUP($A59,'Q9B-L2'!$A:$WWW,4,FALSE)*'CCR_%AC'!BK59</f>
        <v>39600.4108480789</v>
      </c>
      <c r="BL59" s="135">
        <f>VLOOKUP($A59,'Q9B-L2'!$A:$WWW,4,FALSE)*'CCR_%AC'!BL59</f>
        <v>39600.4108480789</v>
      </c>
    </row>
    <row r="60" spans="1:64" ht="16.5" customHeight="1" outlineLevel="3" x14ac:dyDescent="0.25">
      <c r="A60" s="30" t="s">
        <v>77</v>
      </c>
      <c r="B60" s="31" t="s">
        <v>14</v>
      </c>
      <c r="C60" s="97" t="str">
        <f>'CCR_%AC'!C60</f>
        <v>-</v>
      </c>
      <c r="D60" s="97" t="str">
        <f>'CCR_%AC'!D60</f>
        <v>-</v>
      </c>
      <c r="E60" s="134" t="s">
        <v>839</v>
      </c>
      <c r="F60" s="135" t="s">
        <v>839</v>
      </c>
      <c r="G60" s="135" t="s">
        <v>839</v>
      </c>
      <c r="H60" s="135" t="s">
        <v>839</v>
      </c>
      <c r="I60" s="135" t="s">
        <v>839</v>
      </c>
      <c r="J60" s="135" t="s">
        <v>839</v>
      </c>
      <c r="K60" s="135" t="s">
        <v>839</v>
      </c>
      <c r="L60" s="135" t="s">
        <v>839</v>
      </c>
      <c r="M60" s="135" t="s">
        <v>839</v>
      </c>
      <c r="N60" s="135" t="s">
        <v>839</v>
      </c>
      <c r="O60" s="135" t="s">
        <v>839</v>
      </c>
      <c r="P60" s="135" t="s">
        <v>839</v>
      </c>
      <c r="Q60" s="135" t="s">
        <v>839</v>
      </c>
      <c r="R60" s="135" t="s">
        <v>839</v>
      </c>
      <c r="S60" s="135" t="s">
        <v>839</v>
      </c>
      <c r="T60" s="135" t="s">
        <v>839</v>
      </c>
      <c r="U60" s="135" t="s">
        <v>839</v>
      </c>
      <c r="V60" s="135" t="s">
        <v>839</v>
      </c>
      <c r="W60" s="135" t="s">
        <v>839</v>
      </c>
      <c r="X60" s="135" t="s">
        <v>839</v>
      </c>
      <c r="Y60" s="135" t="s">
        <v>839</v>
      </c>
      <c r="Z60" s="135" t="s">
        <v>839</v>
      </c>
      <c r="AA60" s="135" t="s">
        <v>839</v>
      </c>
      <c r="AB60" s="135" t="s">
        <v>839</v>
      </c>
      <c r="AC60" s="135" t="s">
        <v>839</v>
      </c>
      <c r="AD60" s="135" t="s">
        <v>839</v>
      </c>
      <c r="AE60" s="135" t="s">
        <v>839</v>
      </c>
      <c r="AF60" s="135" t="s">
        <v>839</v>
      </c>
      <c r="AG60" s="135" t="s">
        <v>839</v>
      </c>
      <c r="AH60" s="135" t="s">
        <v>839</v>
      </c>
      <c r="AI60" s="135" t="s">
        <v>839</v>
      </c>
      <c r="AJ60" s="135" t="s">
        <v>839</v>
      </c>
      <c r="AK60" s="135" t="s">
        <v>839</v>
      </c>
      <c r="AL60" s="135" t="s">
        <v>839</v>
      </c>
      <c r="AM60" s="135" t="s">
        <v>839</v>
      </c>
      <c r="AN60" s="135" t="s">
        <v>839</v>
      </c>
      <c r="AO60" s="135" t="s">
        <v>839</v>
      </c>
      <c r="AP60" s="135" t="s">
        <v>839</v>
      </c>
      <c r="AQ60" s="135" t="s">
        <v>839</v>
      </c>
      <c r="AR60" s="135" t="s">
        <v>839</v>
      </c>
      <c r="AS60" s="135" t="s">
        <v>839</v>
      </c>
      <c r="AT60" s="135" t="s">
        <v>839</v>
      </c>
      <c r="AU60" s="135" t="s">
        <v>839</v>
      </c>
      <c r="AV60" s="135" t="s">
        <v>839</v>
      </c>
      <c r="AW60" s="135" t="s">
        <v>839</v>
      </c>
      <c r="AX60" s="135" t="s">
        <v>839</v>
      </c>
      <c r="AY60" s="135" t="s">
        <v>839</v>
      </c>
      <c r="AZ60" s="135" t="s">
        <v>839</v>
      </c>
      <c r="BA60" s="135" t="s">
        <v>839</v>
      </c>
      <c r="BB60" s="135" t="s">
        <v>839</v>
      </c>
      <c r="BC60" s="135" t="s">
        <v>839</v>
      </c>
      <c r="BD60" s="135" t="s">
        <v>839</v>
      </c>
      <c r="BE60" s="135" t="s">
        <v>839</v>
      </c>
      <c r="BF60" s="135" t="s">
        <v>839</v>
      </c>
      <c r="BG60" s="135" t="s">
        <v>839</v>
      </c>
      <c r="BH60" s="135" t="s">
        <v>839</v>
      </c>
      <c r="BI60" s="135" t="s">
        <v>839</v>
      </c>
      <c r="BJ60" s="135" t="s">
        <v>839</v>
      </c>
      <c r="BK60" s="135" t="s">
        <v>839</v>
      </c>
      <c r="BL60" s="135" t="s">
        <v>839</v>
      </c>
    </row>
    <row r="61" spans="1:64" ht="16.5" customHeight="1" outlineLevel="2" x14ac:dyDescent="0.25">
      <c r="A61" s="26" t="s">
        <v>78</v>
      </c>
      <c r="B61" s="27" t="s">
        <v>79</v>
      </c>
      <c r="C61" s="93">
        <f>'CCR_%AC'!C61</f>
        <v>46902</v>
      </c>
      <c r="D61" s="93">
        <f>'CCR_%AC'!D61</f>
        <v>47571</v>
      </c>
      <c r="E61" s="132">
        <f>SUBTOTAL(9,E62:E63)</f>
        <v>0</v>
      </c>
      <c r="F61" s="133">
        <f t="shared" ref="F61:BL61" si="80">SUBTOTAL(9,F62:F63)</f>
        <v>0</v>
      </c>
      <c r="G61" s="133">
        <f t="shared" si="80"/>
        <v>0</v>
      </c>
      <c r="H61" s="133">
        <f t="shared" si="80"/>
        <v>0</v>
      </c>
      <c r="I61" s="133">
        <f t="shared" si="80"/>
        <v>0</v>
      </c>
      <c r="J61" s="133">
        <f t="shared" si="80"/>
        <v>0</v>
      </c>
      <c r="K61" s="133">
        <f t="shared" si="80"/>
        <v>1890.2828156897144</v>
      </c>
      <c r="L61" s="133">
        <f t="shared" si="80"/>
        <v>5670.8484470691437</v>
      </c>
      <c r="M61" s="133">
        <f t="shared" si="80"/>
        <v>13231.979709828001</v>
      </c>
      <c r="N61" s="133">
        <f t="shared" si="80"/>
        <v>37805.656313794287</v>
      </c>
      <c r="O61" s="133">
        <f t="shared" si="80"/>
        <v>37805.656313794287</v>
      </c>
      <c r="P61" s="133">
        <f t="shared" si="80"/>
        <v>37805.656313794287</v>
      </c>
      <c r="Q61" s="133">
        <f t="shared" si="80"/>
        <v>37805.656313794287</v>
      </c>
      <c r="R61" s="133">
        <f t="shared" si="80"/>
        <v>37805.656313794287</v>
      </c>
      <c r="S61" s="133">
        <f t="shared" si="80"/>
        <v>37805.656313794287</v>
      </c>
      <c r="T61" s="133">
        <f t="shared" si="80"/>
        <v>37805.656313794287</v>
      </c>
      <c r="U61" s="133">
        <f t="shared" si="80"/>
        <v>37805.656313794287</v>
      </c>
      <c r="V61" s="133">
        <f t="shared" si="80"/>
        <v>37805.656313794287</v>
      </c>
      <c r="W61" s="133">
        <f t="shared" si="80"/>
        <v>37805.656313794287</v>
      </c>
      <c r="X61" s="133">
        <f t="shared" si="80"/>
        <v>37805.656313794287</v>
      </c>
      <c r="Y61" s="133">
        <f t="shared" si="80"/>
        <v>37805.656313794287</v>
      </c>
      <c r="Z61" s="133">
        <f t="shared" si="80"/>
        <v>37805.656313794287</v>
      </c>
      <c r="AA61" s="133">
        <f t="shared" si="80"/>
        <v>37805.656313794287</v>
      </c>
      <c r="AB61" s="133">
        <f t="shared" si="80"/>
        <v>37805.656313794287</v>
      </c>
      <c r="AC61" s="133">
        <f t="shared" si="80"/>
        <v>37805.656313794287</v>
      </c>
      <c r="AD61" s="133">
        <f t="shared" si="80"/>
        <v>37805.656313794287</v>
      </c>
      <c r="AE61" s="133">
        <f t="shared" si="80"/>
        <v>37805.656313794287</v>
      </c>
      <c r="AF61" s="133">
        <f t="shared" si="80"/>
        <v>37805.656313794287</v>
      </c>
      <c r="AG61" s="133">
        <f t="shared" si="80"/>
        <v>37805.656313794287</v>
      </c>
      <c r="AH61" s="133">
        <f t="shared" si="80"/>
        <v>37805.656313794287</v>
      </c>
      <c r="AI61" s="133">
        <f t="shared" si="80"/>
        <v>37805.656313794287</v>
      </c>
      <c r="AJ61" s="133">
        <f t="shared" si="80"/>
        <v>37805.656313794287</v>
      </c>
      <c r="AK61" s="133">
        <f t="shared" si="80"/>
        <v>37805.656313794287</v>
      </c>
      <c r="AL61" s="133">
        <f t="shared" si="80"/>
        <v>37805.656313794287</v>
      </c>
      <c r="AM61" s="133">
        <f t="shared" si="80"/>
        <v>37805.656313794287</v>
      </c>
      <c r="AN61" s="133">
        <f t="shared" si="80"/>
        <v>37805.656313794287</v>
      </c>
      <c r="AO61" s="133">
        <f t="shared" si="80"/>
        <v>37805.656313794287</v>
      </c>
      <c r="AP61" s="133">
        <f t="shared" si="80"/>
        <v>37805.656313794287</v>
      </c>
      <c r="AQ61" s="133">
        <f t="shared" si="80"/>
        <v>37805.656313794287</v>
      </c>
      <c r="AR61" s="133">
        <f t="shared" si="80"/>
        <v>37805.656313794287</v>
      </c>
      <c r="AS61" s="133">
        <f t="shared" si="80"/>
        <v>37805.656313794287</v>
      </c>
      <c r="AT61" s="133">
        <f t="shared" si="80"/>
        <v>37805.656313794287</v>
      </c>
      <c r="AU61" s="133">
        <f t="shared" si="80"/>
        <v>37805.656313794287</v>
      </c>
      <c r="AV61" s="133">
        <f t="shared" si="80"/>
        <v>37805.656313794287</v>
      </c>
      <c r="AW61" s="133">
        <f t="shared" si="80"/>
        <v>37805.656313794287</v>
      </c>
      <c r="AX61" s="133">
        <f t="shared" si="80"/>
        <v>37805.656313794287</v>
      </c>
      <c r="AY61" s="133">
        <f t="shared" si="80"/>
        <v>37805.656313794287</v>
      </c>
      <c r="AZ61" s="133">
        <f t="shared" si="80"/>
        <v>37805.656313794287</v>
      </c>
      <c r="BA61" s="133">
        <f t="shared" si="80"/>
        <v>37805.656313794287</v>
      </c>
      <c r="BB61" s="133">
        <f t="shared" si="80"/>
        <v>37805.656313794287</v>
      </c>
      <c r="BC61" s="133">
        <f t="shared" si="80"/>
        <v>37805.656313794287</v>
      </c>
      <c r="BD61" s="133">
        <f t="shared" si="80"/>
        <v>37805.656313794287</v>
      </c>
      <c r="BE61" s="133">
        <f t="shared" si="80"/>
        <v>37805.656313794287</v>
      </c>
      <c r="BF61" s="133">
        <f t="shared" si="80"/>
        <v>37805.656313794287</v>
      </c>
      <c r="BG61" s="133">
        <f t="shared" si="80"/>
        <v>37805.656313794287</v>
      </c>
      <c r="BH61" s="133">
        <f t="shared" si="80"/>
        <v>37805.656313794287</v>
      </c>
      <c r="BI61" s="133">
        <f t="shared" si="80"/>
        <v>37805.656313794287</v>
      </c>
      <c r="BJ61" s="133">
        <f t="shared" si="80"/>
        <v>37805.656313794287</v>
      </c>
      <c r="BK61" s="133">
        <f t="shared" si="80"/>
        <v>37805.656313794287</v>
      </c>
      <c r="BL61" s="133">
        <f t="shared" si="80"/>
        <v>37805.656313794287</v>
      </c>
    </row>
    <row r="62" spans="1:64" ht="16.5" customHeight="1" outlineLevel="3" x14ac:dyDescent="0.25">
      <c r="A62" s="30" t="s">
        <v>80</v>
      </c>
      <c r="B62" s="31" t="s">
        <v>44</v>
      </c>
      <c r="C62" s="97">
        <f>'CCR_%AC'!C62</f>
        <v>46902</v>
      </c>
      <c r="D62" s="97">
        <f>'CCR_%AC'!D62</f>
        <v>47571</v>
      </c>
      <c r="E62" s="134">
        <f>VLOOKUP($A62,'Q9B-L2'!$A:$WWW,4,FALSE)*'CCR_%AC'!E62</f>
        <v>0</v>
      </c>
      <c r="F62" s="135">
        <f>VLOOKUP($A62,'Q9B-L2'!$A:$WWW,4,FALSE)*'CCR_%AC'!F62</f>
        <v>0</v>
      </c>
      <c r="G62" s="135">
        <f>VLOOKUP($A62,'Q9B-L2'!$A:$WWW,4,FALSE)*'CCR_%AC'!G62</f>
        <v>0</v>
      </c>
      <c r="H62" s="135">
        <f>VLOOKUP($A62,'Q9B-L2'!$A:$WWW,4,FALSE)*'CCR_%AC'!H62</f>
        <v>0</v>
      </c>
      <c r="I62" s="135">
        <f>VLOOKUP($A62,'Q9B-L2'!$A:$WWW,4,FALSE)*'CCR_%AC'!I62</f>
        <v>0</v>
      </c>
      <c r="J62" s="135">
        <f>VLOOKUP($A62,'Q9B-L2'!$A:$WWW,4,FALSE)*'CCR_%AC'!J62</f>
        <v>0</v>
      </c>
      <c r="K62" s="135">
        <f>VLOOKUP($A62,'Q9B-L2'!$A:$WWW,4,FALSE)*'CCR_%AC'!K62</f>
        <v>1890.2828156897144</v>
      </c>
      <c r="L62" s="135">
        <f>VLOOKUP($A62,'Q9B-L2'!$A:$WWW,4,FALSE)*'CCR_%AC'!L62</f>
        <v>5670.8484470691437</v>
      </c>
      <c r="M62" s="135">
        <f>VLOOKUP($A62,'Q9B-L2'!$A:$WWW,4,FALSE)*'CCR_%AC'!M62</f>
        <v>13231.979709828001</v>
      </c>
      <c r="N62" s="135">
        <f>VLOOKUP($A62,'Q9B-L2'!$A:$WWW,4,FALSE)*'CCR_%AC'!N62</f>
        <v>37805.656313794287</v>
      </c>
      <c r="O62" s="135">
        <f>VLOOKUP($A62,'Q9B-L2'!$A:$WWW,4,FALSE)*'CCR_%AC'!O62</f>
        <v>37805.656313794287</v>
      </c>
      <c r="P62" s="135">
        <f>VLOOKUP($A62,'Q9B-L2'!$A:$WWW,4,FALSE)*'CCR_%AC'!P62</f>
        <v>37805.656313794287</v>
      </c>
      <c r="Q62" s="135">
        <f>VLOOKUP($A62,'Q9B-L2'!$A:$WWW,4,FALSE)*'CCR_%AC'!Q62</f>
        <v>37805.656313794287</v>
      </c>
      <c r="R62" s="135">
        <f>VLOOKUP($A62,'Q9B-L2'!$A:$WWW,4,FALSE)*'CCR_%AC'!R62</f>
        <v>37805.656313794287</v>
      </c>
      <c r="S62" s="135">
        <f>VLOOKUP($A62,'Q9B-L2'!$A:$WWW,4,FALSE)*'CCR_%AC'!S62</f>
        <v>37805.656313794287</v>
      </c>
      <c r="T62" s="135">
        <f>VLOOKUP($A62,'Q9B-L2'!$A:$WWW,4,FALSE)*'CCR_%AC'!T62</f>
        <v>37805.656313794287</v>
      </c>
      <c r="U62" s="135">
        <f>VLOOKUP($A62,'Q9B-L2'!$A:$WWW,4,FALSE)*'CCR_%AC'!U62</f>
        <v>37805.656313794287</v>
      </c>
      <c r="V62" s="135">
        <f>VLOOKUP($A62,'Q9B-L2'!$A:$WWW,4,FALSE)*'CCR_%AC'!V62</f>
        <v>37805.656313794287</v>
      </c>
      <c r="W62" s="135">
        <f>VLOOKUP($A62,'Q9B-L2'!$A:$WWW,4,FALSE)*'CCR_%AC'!W62</f>
        <v>37805.656313794287</v>
      </c>
      <c r="X62" s="135">
        <f>VLOOKUP($A62,'Q9B-L2'!$A:$WWW,4,FALSE)*'CCR_%AC'!X62</f>
        <v>37805.656313794287</v>
      </c>
      <c r="Y62" s="135">
        <f>VLOOKUP($A62,'Q9B-L2'!$A:$WWW,4,FALSE)*'CCR_%AC'!Y62</f>
        <v>37805.656313794287</v>
      </c>
      <c r="Z62" s="135">
        <f>VLOOKUP($A62,'Q9B-L2'!$A:$WWW,4,FALSE)*'CCR_%AC'!Z62</f>
        <v>37805.656313794287</v>
      </c>
      <c r="AA62" s="135">
        <f>VLOOKUP($A62,'Q9B-L2'!$A:$WWW,4,FALSE)*'CCR_%AC'!AA62</f>
        <v>37805.656313794287</v>
      </c>
      <c r="AB62" s="135">
        <f>VLOOKUP($A62,'Q9B-L2'!$A:$WWW,4,FALSE)*'CCR_%AC'!AB62</f>
        <v>37805.656313794287</v>
      </c>
      <c r="AC62" s="135">
        <f>VLOOKUP($A62,'Q9B-L2'!$A:$WWW,4,FALSE)*'CCR_%AC'!AC62</f>
        <v>37805.656313794287</v>
      </c>
      <c r="AD62" s="135">
        <f>VLOOKUP($A62,'Q9B-L2'!$A:$WWW,4,FALSE)*'CCR_%AC'!AD62</f>
        <v>37805.656313794287</v>
      </c>
      <c r="AE62" s="135">
        <f>VLOOKUP($A62,'Q9B-L2'!$A:$WWW,4,FALSE)*'CCR_%AC'!AE62</f>
        <v>37805.656313794287</v>
      </c>
      <c r="AF62" s="135">
        <f>VLOOKUP($A62,'Q9B-L2'!$A:$WWW,4,FALSE)*'CCR_%AC'!AF62</f>
        <v>37805.656313794287</v>
      </c>
      <c r="AG62" s="135">
        <f>VLOOKUP($A62,'Q9B-L2'!$A:$WWW,4,FALSE)*'CCR_%AC'!AG62</f>
        <v>37805.656313794287</v>
      </c>
      <c r="AH62" s="135">
        <f>VLOOKUP($A62,'Q9B-L2'!$A:$WWW,4,FALSE)*'CCR_%AC'!AH62</f>
        <v>37805.656313794287</v>
      </c>
      <c r="AI62" s="135">
        <f>VLOOKUP($A62,'Q9B-L2'!$A:$WWW,4,FALSE)*'CCR_%AC'!AI62</f>
        <v>37805.656313794287</v>
      </c>
      <c r="AJ62" s="135">
        <f>VLOOKUP($A62,'Q9B-L2'!$A:$WWW,4,FALSE)*'CCR_%AC'!AJ62</f>
        <v>37805.656313794287</v>
      </c>
      <c r="AK62" s="135">
        <f>VLOOKUP($A62,'Q9B-L2'!$A:$WWW,4,FALSE)*'CCR_%AC'!AK62</f>
        <v>37805.656313794287</v>
      </c>
      <c r="AL62" s="135">
        <f>VLOOKUP($A62,'Q9B-L2'!$A:$WWW,4,FALSE)*'CCR_%AC'!AL62</f>
        <v>37805.656313794287</v>
      </c>
      <c r="AM62" s="135">
        <f>VLOOKUP($A62,'Q9B-L2'!$A:$WWW,4,FALSE)*'CCR_%AC'!AM62</f>
        <v>37805.656313794287</v>
      </c>
      <c r="AN62" s="135">
        <f>VLOOKUP($A62,'Q9B-L2'!$A:$WWW,4,FALSE)*'CCR_%AC'!AN62</f>
        <v>37805.656313794287</v>
      </c>
      <c r="AO62" s="135">
        <f>VLOOKUP($A62,'Q9B-L2'!$A:$WWW,4,FALSE)*'CCR_%AC'!AO62</f>
        <v>37805.656313794287</v>
      </c>
      <c r="AP62" s="135">
        <f>VLOOKUP($A62,'Q9B-L2'!$A:$WWW,4,FALSE)*'CCR_%AC'!AP62</f>
        <v>37805.656313794287</v>
      </c>
      <c r="AQ62" s="135">
        <f>VLOOKUP($A62,'Q9B-L2'!$A:$WWW,4,FALSE)*'CCR_%AC'!AQ62</f>
        <v>37805.656313794287</v>
      </c>
      <c r="AR62" s="135">
        <f>VLOOKUP($A62,'Q9B-L2'!$A:$WWW,4,FALSE)*'CCR_%AC'!AR62</f>
        <v>37805.656313794287</v>
      </c>
      <c r="AS62" s="135">
        <f>VLOOKUP($A62,'Q9B-L2'!$A:$WWW,4,FALSE)*'CCR_%AC'!AS62</f>
        <v>37805.656313794287</v>
      </c>
      <c r="AT62" s="135">
        <f>VLOOKUP($A62,'Q9B-L2'!$A:$WWW,4,FALSE)*'CCR_%AC'!AT62</f>
        <v>37805.656313794287</v>
      </c>
      <c r="AU62" s="135">
        <f>VLOOKUP($A62,'Q9B-L2'!$A:$WWW,4,FALSE)*'CCR_%AC'!AU62</f>
        <v>37805.656313794287</v>
      </c>
      <c r="AV62" s="135">
        <f>VLOOKUP($A62,'Q9B-L2'!$A:$WWW,4,FALSE)*'CCR_%AC'!AV62</f>
        <v>37805.656313794287</v>
      </c>
      <c r="AW62" s="135">
        <f>VLOOKUP($A62,'Q9B-L2'!$A:$WWW,4,FALSE)*'CCR_%AC'!AW62</f>
        <v>37805.656313794287</v>
      </c>
      <c r="AX62" s="135">
        <f>VLOOKUP($A62,'Q9B-L2'!$A:$WWW,4,FALSE)*'CCR_%AC'!AX62</f>
        <v>37805.656313794287</v>
      </c>
      <c r="AY62" s="135">
        <f>VLOOKUP($A62,'Q9B-L2'!$A:$WWW,4,FALSE)*'CCR_%AC'!AY62</f>
        <v>37805.656313794287</v>
      </c>
      <c r="AZ62" s="135">
        <f>VLOOKUP($A62,'Q9B-L2'!$A:$WWW,4,FALSE)*'CCR_%AC'!AZ62</f>
        <v>37805.656313794287</v>
      </c>
      <c r="BA62" s="135">
        <f>VLOOKUP($A62,'Q9B-L2'!$A:$WWW,4,FALSE)*'CCR_%AC'!BA62</f>
        <v>37805.656313794287</v>
      </c>
      <c r="BB62" s="135">
        <f>VLOOKUP($A62,'Q9B-L2'!$A:$WWW,4,FALSE)*'CCR_%AC'!BB62</f>
        <v>37805.656313794287</v>
      </c>
      <c r="BC62" s="135">
        <f>VLOOKUP($A62,'Q9B-L2'!$A:$WWW,4,FALSE)*'CCR_%AC'!BC62</f>
        <v>37805.656313794287</v>
      </c>
      <c r="BD62" s="135">
        <f>VLOOKUP($A62,'Q9B-L2'!$A:$WWW,4,FALSE)*'CCR_%AC'!BD62</f>
        <v>37805.656313794287</v>
      </c>
      <c r="BE62" s="135">
        <f>VLOOKUP($A62,'Q9B-L2'!$A:$WWW,4,FALSE)*'CCR_%AC'!BE62</f>
        <v>37805.656313794287</v>
      </c>
      <c r="BF62" s="135">
        <f>VLOOKUP($A62,'Q9B-L2'!$A:$WWW,4,FALSE)*'CCR_%AC'!BF62</f>
        <v>37805.656313794287</v>
      </c>
      <c r="BG62" s="135">
        <f>VLOOKUP($A62,'Q9B-L2'!$A:$WWW,4,FALSE)*'CCR_%AC'!BG62</f>
        <v>37805.656313794287</v>
      </c>
      <c r="BH62" s="135">
        <f>VLOOKUP($A62,'Q9B-L2'!$A:$WWW,4,FALSE)*'CCR_%AC'!BH62</f>
        <v>37805.656313794287</v>
      </c>
      <c r="BI62" s="135">
        <f>VLOOKUP($A62,'Q9B-L2'!$A:$WWW,4,FALSE)*'CCR_%AC'!BI62</f>
        <v>37805.656313794287</v>
      </c>
      <c r="BJ62" s="135">
        <f>VLOOKUP($A62,'Q9B-L2'!$A:$WWW,4,FALSE)*'CCR_%AC'!BJ62</f>
        <v>37805.656313794287</v>
      </c>
      <c r="BK62" s="135">
        <f>VLOOKUP($A62,'Q9B-L2'!$A:$WWW,4,FALSE)*'CCR_%AC'!BK62</f>
        <v>37805.656313794287</v>
      </c>
      <c r="BL62" s="135">
        <f>VLOOKUP($A62,'Q9B-L2'!$A:$WWW,4,FALSE)*'CCR_%AC'!BL62</f>
        <v>37805.656313794287</v>
      </c>
    </row>
    <row r="63" spans="1:64" ht="16.5" customHeight="1" outlineLevel="3" x14ac:dyDescent="0.25">
      <c r="A63" s="30" t="s">
        <v>81</v>
      </c>
      <c r="B63" s="31" t="s">
        <v>14</v>
      </c>
      <c r="C63" s="97" t="str">
        <f>'CCR_%AC'!C63</f>
        <v>-</v>
      </c>
      <c r="D63" s="97" t="str">
        <f>'CCR_%AC'!D63</f>
        <v>-</v>
      </c>
      <c r="E63" s="134" t="s">
        <v>839</v>
      </c>
      <c r="F63" s="135" t="s">
        <v>839</v>
      </c>
      <c r="G63" s="135" t="s">
        <v>839</v>
      </c>
      <c r="H63" s="135" t="s">
        <v>839</v>
      </c>
      <c r="I63" s="135" t="s">
        <v>839</v>
      </c>
      <c r="J63" s="135" t="s">
        <v>839</v>
      </c>
      <c r="K63" s="135" t="s">
        <v>839</v>
      </c>
      <c r="L63" s="135" t="s">
        <v>839</v>
      </c>
      <c r="M63" s="135" t="s">
        <v>839</v>
      </c>
      <c r="N63" s="135" t="s">
        <v>839</v>
      </c>
      <c r="O63" s="135" t="s">
        <v>839</v>
      </c>
      <c r="P63" s="135" t="s">
        <v>839</v>
      </c>
      <c r="Q63" s="135" t="s">
        <v>839</v>
      </c>
      <c r="R63" s="135" t="s">
        <v>839</v>
      </c>
      <c r="S63" s="135" t="s">
        <v>839</v>
      </c>
      <c r="T63" s="135" t="s">
        <v>839</v>
      </c>
      <c r="U63" s="135" t="s">
        <v>839</v>
      </c>
      <c r="V63" s="135" t="s">
        <v>839</v>
      </c>
      <c r="W63" s="135" t="s">
        <v>839</v>
      </c>
      <c r="X63" s="135" t="s">
        <v>839</v>
      </c>
      <c r="Y63" s="135" t="s">
        <v>839</v>
      </c>
      <c r="Z63" s="135" t="s">
        <v>839</v>
      </c>
      <c r="AA63" s="135" t="s">
        <v>839</v>
      </c>
      <c r="AB63" s="135" t="s">
        <v>839</v>
      </c>
      <c r="AC63" s="135" t="s">
        <v>839</v>
      </c>
      <c r="AD63" s="135" t="s">
        <v>839</v>
      </c>
      <c r="AE63" s="135" t="s">
        <v>839</v>
      </c>
      <c r="AF63" s="135" t="s">
        <v>839</v>
      </c>
      <c r="AG63" s="135" t="s">
        <v>839</v>
      </c>
      <c r="AH63" s="135" t="s">
        <v>839</v>
      </c>
      <c r="AI63" s="135" t="s">
        <v>839</v>
      </c>
      <c r="AJ63" s="135" t="s">
        <v>839</v>
      </c>
      <c r="AK63" s="135" t="s">
        <v>839</v>
      </c>
      <c r="AL63" s="135" t="s">
        <v>839</v>
      </c>
      <c r="AM63" s="135" t="s">
        <v>839</v>
      </c>
      <c r="AN63" s="135" t="s">
        <v>839</v>
      </c>
      <c r="AO63" s="135" t="s">
        <v>839</v>
      </c>
      <c r="AP63" s="135" t="s">
        <v>839</v>
      </c>
      <c r="AQ63" s="135" t="s">
        <v>839</v>
      </c>
      <c r="AR63" s="135" t="s">
        <v>839</v>
      </c>
      <c r="AS63" s="135" t="s">
        <v>839</v>
      </c>
      <c r="AT63" s="135" t="s">
        <v>839</v>
      </c>
      <c r="AU63" s="135" t="s">
        <v>839</v>
      </c>
      <c r="AV63" s="135" t="s">
        <v>839</v>
      </c>
      <c r="AW63" s="135" t="s">
        <v>839</v>
      </c>
      <c r="AX63" s="135" t="s">
        <v>839</v>
      </c>
      <c r="AY63" s="135" t="s">
        <v>839</v>
      </c>
      <c r="AZ63" s="135" t="s">
        <v>839</v>
      </c>
      <c r="BA63" s="135" t="s">
        <v>839</v>
      </c>
      <c r="BB63" s="135" t="s">
        <v>839</v>
      </c>
      <c r="BC63" s="135" t="s">
        <v>839</v>
      </c>
      <c r="BD63" s="135" t="s">
        <v>839</v>
      </c>
      <c r="BE63" s="135" t="s">
        <v>839</v>
      </c>
      <c r="BF63" s="135" t="s">
        <v>839</v>
      </c>
      <c r="BG63" s="135" t="s">
        <v>839</v>
      </c>
      <c r="BH63" s="135" t="s">
        <v>839</v>
      </c>
      <c r="BI63" s="135" t="s">
        <v>839</v>
      </c>
      <c r="BJ63" s="135" t="s">
        <v>839</v>
      </c>
      <c r="BK63" s="135" t="s">
        <v>839</v>
      </c>
      <c r="BL63" s="135" t="s">
        <v>839</v>
      </c>
    </row>
    <row r="64" spans="1:64" ht="16.5" customHeight="1" outlineLevel="2" x14ac:dyDescent="0.25">
      <c r="A64" s="26" t="s">
        <v>82</v>
      </c>
      <c r="B64" s="27" t="s">
        <v>83</v>
      </c>
      <c r="C64" s="93">
        <f>'CCR_%AC'!C64</f>
        <v>53416</v>
      </c>
      <c r="D64" s="93">
        <f>'CCR_%AC'!D64</f>
        <v>53780</v>
      </c>
      <c r="E64" s="132">
        <f>SUBTOTAL(9,E65:E66)</f>
        <v>0</v>
      </c>
      <c r="F64" s="133">
        <f t="shared" ref="F64:BL64" si="81">SUBTOTAL(9,F65:F66)</f>
        <v>0</v>
      </c>
      <c r="G64" s="133">
        <f t="shared" si="81"/>
        <v>0</v>
      </c>
      <c r="H64" s="133">
        <f t="shared" si="81"/>
        <v>0</v>
      </c>
      <c r="I64" s="133">
        <f t="shared" si="81"/>
        <v>0</v>
      </c>
      <c r="J64" s="133">
        <f t="shared" si="81"/>
        <v>0</v>
      </c>
      <c r="K64" s="133">
        <f t="shared" si="81"/>
        <v>0</v>
      </c>
      <c r="L64" s="133">
        <f t="shared" si="81"/>
        <v>0</v>
      </c>
      <c r="M64" s="133">
        <f t="shared" si="81"/>
        <v>0</v>
      </c>
      <c r="N64" s="133">
        <f t="shared" si="81"/>
        <v>0</v>
      </c>
      <c r="O64" s="133">
        <f t="shared" si="81"/>
        <v>0</v>
      </c>
      <c r="P64" s="133">
        <f t="shared" si="81"/>
        <v>0</v>
      </c>
      <c r="Q64" s="133">
        <f t="shared" si="81"/>
        <v>0</v>
      </c>
      <c r="R64" s="133">
        <f t="shared" si="81"/>
        <v>0</v>
      </c>
      <c r="S64" s="133">
        <f t="shared" si="81"/>
        <v>0</v>
      </c>
      <c r="T64" s="133">
        <f t="shared" si="81"/>
        <v>0</v>
      </c>
      <c r="U64" s="133">
        <f t="shared" si="81"/>
        <v>0</v>
      </c>
      <c r="V64" s="133">
        <f t="shared" si="81"/>
        <v>0</v>
      </c>
      <c r="W64" s="133">
        <f t="shared" si="81"/>
        <v>0</v>
      </c>
      <c r="X64" s="133">
        <f t="shared" si="81"/>
        <v>0</v>
      </c>
      <c r="Y64" s="133">
        <f t="shared" si="81"/>
        <v>0</v>
      </c>
      <c r="Z64" s="133">
        <f t="shared" si="81"/>
        <v>0</v>
      </c>
      <c r="AA64" s="133">
        <f t="shared" si="81"/>
        <v>0</v>
      </c>
      <c r="AB64" s="133">
        <f t="shared" si="81"/>
        <v>0</v>
      </c>
      <c r="AC64" s="133">
        <f t="shared" si="81"/>
        <v>0</v>
      </c>
      <c r="AD64" s="133">
        <f t="shared" si="81"/>
        <v>0</v>
      </c>
      <c r="AE64" s="133">
        <f t="shared" si="81"/>
        <v>0</v>
      </c>
      <c r="AF64" s="133">
        <f t="shared" si="81"/>
        <v>0</v>
      </c>
      <c r="AG64" s="133">
        <f t="shared" si="81"/>
        <v>0</v>
      </c>
      <c r="AH64" s="133">
        <f t="shared" si="81"/>
        <v>0</v>
      </c>
      <c r="AI64" s="133">
        <f t="shared" si="81"/>
        <v>0</v>
      </c>
      <c r="AJ64" s="133">
        <f t="shared" si="81"/>
        <v>0</v>
      </c>
      <c r="AK64" s="133">
        <f t="shared" si="81"/>
        <v>0</v>
      </c>
      <c r="AL64" s="133">
        <f t="shared" si="81"/>
        <v>0</v>
      </c>
      <c r="AM64" s="133">
        <f t="shared" si="81"/>
        <v>0</v>
      </c>
      <c r="AN64" s="133">
        <f t="shared" si="81"/>
        <v>0</v>
      </c>
      <c r="AO64" s="133">
        <f t="shared" si="81"/>
        <v>0</v>
      </c>
      <c r="AP64" s="133">
        <f t="shared" si="81"/>
        <v>0</v>
      </c>
      <c r="AQ64" s="133">
        <f t="shared" si="81"/>
        <v>0</v>
      </c>
      <c r="AR64" s="133">
        <f t="shared" si="81"/>
        <v>0</v>
      </c>
      <c r="AS64" s="133">
        <f t="shared" si="81"/>
        <v>0</v>
      </c>
      <c r="AT64" s="133">
        <f t="shared" si="81"/>
        <v>0</v>
      </c>
      <c r="AU64" s="133">
        <f t="shared" si="81"/>
        <v>20433.034131313954</v>
      </c>
      <c r="AV64" s="133">
        <f t="shared" si="81"/>
        <v>102165.17065656977</v>
      </c>
      <c r="AW64" s="133">
        <f t="shared" si="81"/>
        <v>102165.17065656977</v>
      </c>
      <c r="AX64" s="133">
        <f t="shared" si="81"/>
        <v>102165.17065656977</v>
      </c>
      <c r="AY64" s="133">
        <f t="shared" si="81"/>
        <v>102165.17065656977</v>
      </c>
      <c r="AZ64" s="133">
        <f t="shared" si="81"/>
        <v>102165.17065656977</v>
      </c>
      <c r="BA64" s="133">
        <f t="shared" si="81"/>
        <v>102165.17065656977</v>
      </c>
      <c r="BB64" s="133">
        <f t="shared" si="81"/>
        <v>102165.17065656977</v>
      </c>
      <c r="BC64" s="133">
        <f t="shared" si="81"/>
        <v>102165.17065656977</v>
      </c>
      <c r="BD64" s="133">
        <f t="shared" si="81"/>
        <v>102165.17065656977</v>
      </c>
      <c r="BE64" s="133">
        <f t="shared" si="81"/>
        <v>102165.17065656977</v>
      </c>
      <c r="BF64" s="133">
        <f t="shared" si="81"/>
        <v>102165.17065656977</v>
      </c>
      <c r="BG64" s="133">
        <f t="shared" si="81"/>
        <v>102165.17065656977</v>
      </c>
      <c r="BH64" s="133">
        <f t="shared" si="81"/>
        <v>102165.17065656977</v>
      </c>
      <c r="BI64" s="133">
        <f t="shared" si="81"/>
        <v>102165.17065656977</v>
      </c>
      <c r="BJ64" s="133">
        <f t="shared" si="81"/>
        <v>102165.17065656977</v>
      </c>
      <c r="BK64" s="133">
        <f t="shared" si="81"/>
        <v>102165.17065656977</v>
      </c>
      <c r="BL64" s="133">
        <f t="shared" si="81"/>
        <v>102165.17065656977</v>
      </c>
    </row>
    <row r="65" spans="1:64" ht="16.5" customHeight="1" outlineLevel="3" x14ac:dyDescent="0.25">
      <c r="A65" s="30" t="s">
        <v>84</v>
      </c>
      <c r="B65" s="31" t="s">
        <v>44</v>
      </c>
      <c r="C65" s="97">
        <f>'CCR_%AC'!C65</f>
        <v>53416</v>
      </c>
      <c r="D65" s="97">
        <f>'CCR_%AC'!D65</f>
        <v>53780</v>
      </c>
      <c r="E65" s="134">
        <f>VLOOKUP($A65,'Q9B-L2'!$A:$WWW,4,FALSE)*'CCR_%AC'!E65</f>
        <v>0</v>
      </c>
      <c r="F65" s="135">
        <f>VLOOKUP($A65,'Q9B-L2'!$A:$WWW,4,FALSE)*'CCR_%AC'!F65</f>
        <v>0</v>
      </c>
      <c r="G65" s="135">
        <f>VLOOKUP($A65,'Q9B-L2'!$A:$WWW,4,FALSE)*'CCR_%AC'!G65</f>
        <v>0</v>
      </c>
      <c r="H65" s="135">
        <f>VLOOKUP($A65,'Q9B-L2'!$A:$WWW,4,FALSE)*'CCR_%AC'!H65</f>
        <v>0</v>
      </c>
      <c r="I65" s="135">
        <f>VLOOKUP($A65,'Q9B-L2'!$A:$WWW,4,FALSE)*'CCR_%AC'!I65</f>
        <v>0</v>
      </c>
      <c r="J65" s="135">
        <f>VLOOKUP($A65,'Q9B-L2'!$A:$WWW,4,FALSE)*'CCR_%AC'!J65</f>
        <v>0</v>
      </c>
      <c r="K65" s="135">
        <f>VLOOKUP($A65,'Q9B-L2'!$A:$WWW,4,FALSE)*'CCR_%AC'!K65</f>
        <v>0</v>
      </c>
      <c r="L65" s="135">
        <f>VLOOKUP($A65,'Q9B-L2'!$A:$WWW,4,FALSE)*'CCR_%AC'!L65</f>
        <v>0</v>
      </c>
      <c r="M65" s="135">
        <f>VLOOKUP($A65,'Q9B-L2'!$A:$WWW,4,FALSE)*'CCR_%AC'!M65</f>
        <v>0</v>
      </c>
      <c r="N65" s="135">
        <f>VLOOKUP($A65,'Q9B-L2'!$A:$WWW,4,FALSE)*'CCR_%AC'!N65</f>
        <v>0</v>
      </c>
      <c r="O65" s="135">
        <f>VLOOKUP($A65,'Q9B-L2'!$A:$WWW,4,FALSE)*'CCR_%AC'!O65</f>
        <v>0</v>
      </c>
      <c r="P65" s="135">
        <f>VLOOKUP($A65,'Q9B-L2'!$A:$WWW,4,FALSE)*'CCR_%AC'!P65</f>
        <v>0</v>
      </c>
      <c r="Q65" s="135">
        <f>VLOOKUP($A65,'Q9B-L2'!$A:$WWW,4,FALSE)*'CCR_%AC'!Q65</f>
        <v>0</v>
      </c>
      <c r="R65" s="135">
        <f>VLOOKUP($A65,'Q9B-L2'!$A:$WWW,4,FALSE)*'CCR_%AC'!R65</f>
        <v>0</v>
      </c>
      <c r="S65" s="135">
        <f>VLOOKUP($A65,'Q9B-L2'!$A:$WWW,4,FALSE)*'CCR_%AC'!S65</f>
        <v>0</v>
      </c>
      <c r="T65" s="135">
        <f>VLOOKUP($A65,'Q9B-L2'!$A:$WWW,4,FALSE)*'CCR_%AC'!T65</f>
        <v>0</v>
      </c>
      <c r="U65" s="135">
        <f>VLOOKUP($A65,'Q9B-L2'!$A:$WWW,4,FALSE)*'CCR_%AC'!U65</f>
        <v>0</v>
      </c>
      <c r="V65" s="135">
        <f>VLOOKUP($A65,'Q9B-L2'!$A:$WWW,4,FALSE)*'CCR_%AC'!V65</f>
        <v>0</v>
      </c>
      <c r="W65" s="135">
        <f>VLOOKUP($A65,'Q9B-L2'!$A:$WWW,4,FALSE)*'CCR_%AC'!W65</f>
        <v>0</v>
      </c>
      <c r="X65" s="135">
        <f>VLOOKUP($A65,'Q9B-L2'!$A:$WWW,4,FALSE)*'CCR_%AC'!X65</f>
        <v>0</v>
      </c>
      <c r="Y65" s="135">
        <f>VLOOKUP($A65,'Q9B-L2'!$A:$WWW,4,FALSE)*'CCR_%AC'!Y65</f>
        <v>0</v>
      </c>
      <c r="Z65" s="135">
        <f>VLOOKUP($A65,'Q9B-L2'!$A:$WWW,4,FALSE)*'CCR_%AC'!Z65</f>
        <v>0</v>
      </c>
      <c r="AA65" s="135">
        <f>VLOOKUP($A65,'Q9B-L2'!$A:$WWW,4,FALSE)*'CCR_%AC'!AA65</f>
        <v>0</v>
      </c>
      <c r="AB65" s="135">
        <f>VLOOKUP($A65,'Q9B-L2'!$A:$WWW,4,FALSE)*'CCR_%AC'!AB65</f>
        <v>0</v>
      </c>
      <c r="AC65" s="135">
        <f>VLOOKUP($A65,'Q9B-L2'!$A:$WWW,4,FALSE)*'CCR_%AC'!AC65</f>
        <v>0</v>
      </c>
      <c r="AD65" s="135">
        <f>VLOOKUP($A65,'Q9B-L2'!$A:$WWW,4,FALSE)*'CCR_%AC'!AD65</f>
        <v>0</v>
      </c>
      <c r="AE65" s="135">
        <f>VLOOKUP($A65,'Q9B-L2'!$A:$WWW,4,FALSE)*'CCR_%AC'!AE65</f>
        <v>0</v>
      </c>
      <c r="AF65" s="135">
        <f>VLOOKUP($A65,'Q9B-L2'!$A:$WWW,4,FALSE)*'CCR_%AC'!AF65</f>
        <v>0</v>
      </c>
      <c r="AG65" s="135">
        <f>VLOOKUP($A65,'Q9B-L2'!$A:$WWW,4,FALSE)*'CCR_%AC'!AG65</f>
        <v>0</v>
      </c>
      <c r="AH65" s="135">
        <f>VLOOKUP($A65,'Q9B-L2'!$A:$WWW,4,FALSE)*'CCR_%AC'!AH65</f>
        <v>0</v>
      </c>
      <c r="AI65" s="135">
        <f>VLOOKUP($A65,'Q9B-L2'!$A:$WWW,4,FALSE)*'CCR_%AC'!AI65</f>
        <v>0</v>
      </c>
      <c r="AJ65" s="135">
        <f>VLOOKUP($A65,'Q9B-L2'!$A:$WWW,4,FALSE)*'CCR_%AC'!AJ65</f>
        <v>0</v>
      </c>
      <c r="AK65" s="135">
        <f>VLOOKUP($A65,'Q9B-L2'!$A:$WWW,4,FALSE)*'CCR_%AC'!AK65</f>
        <v>0</v>
      </c>
      <c r="AL65" s="135">
        <f>VLOOKUP($A65,'Q9B-L2'!$A:$WWW,4,FALSE)*'CCR_%AC'!AL65</f>
        <v>0</v>
      </c>
      <c r="AM65" s="135">
        <f>VLOOKUP($A65,'Q9B-L2'!$A:$WWW,4,FALSE)*'CCR_%AC'!AM65</f>
        <v>0</v>
      </c>
      <c r="AN65" s="135">
        <f>VLOOKUP($A65,'Q9B-L2'!$A:$WWW,4,FALSE)*'CCR_%AC'!AN65</f>
        <v>0</v>
      </c>
      <c r="AO65" s="135">
        <f>VLOOKUP($A65,'Q9B-L2'!$A:$WWW,4,FALSE)*'CCR_%AC'!AO65</f>
        <v>0</v>
      </c>
      <c r="AP65" s="135">
        <f>VLOOKUP($A65,'Q9B-L2'!$A:$WWW,4,FALSE)*'CCR_%AC'!AP65</f>
        <v>0</v>
      </c>
      <c r="AQ65" s="135">
        <f>VLOOKUP($A65,'Q9B-L2'!$A:$WWW,4,FALSE)*'CCR_%AC'!AQ65</f>
        <v>0</v>
      </c>
      <c r="AR65" s="135">
        <f>VLOOKUP($A65,'Q9B-L2'!$A:$WWW,4,FALSE)*'CCR_%AC'!AR65</f>
        <v>0</v>
      </c>
      <c r="AS65" s="135">
        <f>VLOOKUP($A65,'Q9B-L2'!$A:$WWW,4,FALSE)*'CCR_%AC'!AS65</f>
        <v>0</v>
      </c>
      <c r="AT65" s="135">
        <f>VLOOKUP($A65,'Q9B-L2'!$A:$WWW,4,FALSE)*'CCR_%AC'!AT65</f>
        <v>0</v>
      </c>
      <c r="AU65" s="135">
        <f>VLOOKUP($A65,'Q9B-L2'!$A:$WWW,4,FALSE)*'CCR_%AC'!AU65</f>
        <v>20433.034131313954</v>
      </c>
      <c r="AV65" s="135">
        <f>VLOOKUP($A65,'Q9B-L2'!$A:$WWW,4,FALSE)*'CCR_%AC'!AV65</f>
        <v>102165.17065656977</v>
      </c>
      <c r="AW65" s="135">
        <f>VLOOKUP($A65,'Q9B-L2'!$A:$WWW,4,FALSE)*'CCR_%AC'!AW65</f>
        <v>102165.17065656977</v>
      </c>
      <c r="AX65" s="135">
        <f>VLOOKUP($A65,'Q9B-L2'!$A:$WWW,4,FALSE)*'CCR_%AC'!AX65</f>
        <v>102165.17065656977</v>
      </c>
      <c r="AY65" s="135">
        <f>VLOOKUP($A65,'Q9B-L2'!$A:$WWW,4,FALSE)*'CCR_%AC'!AY65</f>
        <v>102165.17065656977</v>
      </c>
      <c r="AZ65" s="135">
        <f>VLOOKUP($A65,'Q9B-L2'!$A:$WWW,4,FALSE)*'CCR_%AC'!AZ65</f>
        <v>102165.17065656977</v>
      </c>
      <c r="BA65" s="135">
        <f>VLOOKUP($A65,'Q9B-L2'!$A:$WWW,4,FALSE)*'CCR_%AC'!BA65</f>
        <v>102165.17065656977</v>
      </c>
      <c r="BB65" s="135">
        <f>VLOOKUP($A65,'Q9B-L2'!$A:$WWW,4,FALSE)*'CCR_%AC'!BB65</f>
        <v>102165.17065656977</v>
      </c>
      <c r="BC65" s="135">
        <f>VLOOKUP($A65,'Q9B-L2'!$A:$WWW,4,FALSE)*'CCR_%AC'!BC65</f>
        <v>102165.17065656977</v>
      </c>
      <c r="BD65" s="135">
        <f>VLOOKUP($A65,'Q9B-L2'!$A:$WWW,4,FALSE)*'CCR_%AC'!BD65</f>
        <v>102165.17065656977</v>
      </c>
      <c r="BE65" s="135">
        <f>VLOOKUP($A65,'Q9B-L2'!$A:$WWW,4,FALSE)*'CCR_%AC'!BE65</f>
        <v>102165.17065656977</v>
      </c>
      <c r="BF65" s="135">
        <f>VLOOKUP($A65,'Q9B-L2'!$A:$WWW,4,FALSE)*'CCR_%AC'!BF65</f>
        <v>102165.17065656977</v>
      </c>
      <c r="BG65" s="135">
        <f>VLOOKUP($A65,'Q9B-L2'!$A:$WWW,4,FALSE)*'CCR_%AC'!BG65</f>
        <v>102165.17065656977</v>
      </c>
      <c r="BH65" s="135">
        <f>VLOOKUP($A65,'Q9B-L2'!$A:$WWW,4,FALSE)*'CCR_%AC'!BH65</f>
        <v>102165.17065656977</v>
      </c>
      <c r="BI65" s="135">
        <f>VLOOKUP($A65,'Q9B-L2'!$A:$WWW,4,FALSE)*'CCR_%AC'!BI65</f>
        <v>102165.17065656977</v>
      </c>
      <c r="BJ65" s="135">
        <f>VLOOKUP($A65,'Q9B-L2'!$A:$WWW,4,FALSE)*'CCR_%AC'!BJ65</f>
        <v>102165.17065656977</v>
      </c>
      <c r="BK65" s="135">
        <f>VLOOKUP($A65,'Q9B-L2'!$A:$WWW,4,FALSE)*'CCR_%AC'!BK65</f>
        <v>102165.17065656977</v>
      </c>
      <c r="BL65" s="135">
        <f>VLOOKUP($A65,'Q9B-L2'!$A:$WWW,4,FALSE)*'CCR_%AC'!BL65</f>
        <v>102165.17065656977</v>
      </c>
    </row>
    <row r="66" spans="1:64" ht="16.5" customHeight="1" outlineLevel="3" x14ac:dyDescent="0.25">
      <c r="A66" s="30" t="s">
        <v>85</v>
      </c>
      <c r="B66" s="31" t="s">
        <v>14</v>
      </c>
      <c r="C66" s="97" t="str">
        <f>'CCR_%AC'!C66</f>
        <v>-</v>
      </c>
      <c r="D66" s="97" t="str">
        <f>'CCR_%AC'!D66</f>
        <v>-</v>
      </c>
      <c r="E66" s="134" t="s">
        <v>839</v>
      </c>
      <c r="F66" s="135" t="s">
        <v>839</v>
      </c>
      <c r="G66" s="135" t="s">
        <v>839</v>
      </c>
      <c r="H66" s="135" t="s">
        <v>839</v>
      </c>
      <c r="I66" s="135" t="s">
        <v>839</v>
      </c>
      <c r="J66" s="135" t="s">
        <v>839</v>
      </c>
      <c r="K66" s="135" t="s">
        <v>839</v>
      </c>
      <c r="L66" s="135" t="s">
        <v>839</v>
      </c>
      <c r="M66" s="135" t="s">
        <v>839</v>
      </c>
      <c r="N66" s="135" t="s">
        <v>839</v>
      </c>
      <c r="O66" s="135" t="s">
        <v>839</v>
      </c>
      <c r="P66" s="135" t="s">
        <v>839</v>
      </c>
      <c r="Q66" s="135" t="s">
        <v>839</v>
      </c>
      <c r="R66" s="135" t="s">
        <v>839</v>
      </c>
      <c r="S66" s="135" t="s">
        <v>839</v>
      </c>
      <c r="T66" s="135" t="s">
        <v>839</v>
      </c>
      <c r="U66" s="135" t="s">
        <v>839</v>
      </c>
      <c r="V66" s="135" t="s">
        <v>839</v>
      </c>
      <c r="W66" s="135" t="s">
        <v>839</v>
      </c>
      <c r="X66" s="135" t="s">
        <v>839</v>
      </c>
      <c r="Y66" s="135" t="s">
        <v>839</v>
      </c>
      <c r="Z66" s="135" t="s">
        <v>839</v>
      </c>
      <c r="AA66" s="135" t="s">
        <v>839</v>
      </c>
      <c r="AB66" s="135" t="s">
        <v>839</v>
      </c>
      <c r="AC66" s="135" t="s">
        <v>839</v>
      </c>
      <c r="AD66" s="135" t="s">
        <v>839</v>
      </c>
      <c r="AE66" s="135" t="s">
        <v>839</v>
      </c>
      <c r="AF66" s="135" t="s">
        <v>839</v>
      </c>
      <c r="AG66" s="135" t="s">
        <v>839</v>
      </c>
      <c r="AH66" s="135" t="s">
        <v>839</v>
      </c>
      <c r="AI66" s="135" t="s">
        <v>839</v>
      </c>
      <c r="AJ66" s="135" t="s">
        <v>839</v>
      </c>
      <c r="AK66" s="135" t="s">
        <v>839</v>
      </c>
      <c r="AL66" s="135" t="s">
        <v>839</v>
      </c>
      <c r="AM66" s="135" t="s">
        <v>839</v>
      </c>
      <c r="AN66" s="135" t="s">
        <v>839</v>
      </c>
      <c r="AO66" s="135" t="s">
        <v>839</v>
      </c>
      <c r="AP66" s="135" t="s">
        <v>839</v>
      </c>
      <c r="AQ66" s="135" t="s">
        <v>839</v>
      </c>
      <c r="AR66" s="135" t="s">
        <v>839</v>
      </c>
      <c r="AS66" s="135" t="s">
        <v>839</v>
      </c>
      <c r="AT66" s="135" t="s">
        <v>839</v>
      </c>
      <c r="AU66" s="135" t="s">
        <v>839</v>
      </c>
      <c r="AV66" s="135" t="s">
        <v>839</v>
      </c>
      <c r="AW66" s="135" t="s">
        <v>839</v>
      </c>
      <c r="AX66" s="135" t="s">
        <v>839</v>
      </c>
      <c r="AY66" s="135" t="s">
        <v>839</v>
      </c>
      <c r="AZ66" s="135" t="s">
        <v>839</v>
      </c>
      <c r="BA66" s="135" t="s">
        <v>839</v>
      </c>
      <c r="BB66" s="135" t="s">
        <v>839</v>
      </c>
      <c r="BC66" s="135" t="s">
        <v>839</v>
      </c>
      <c r="BD66" s="135" t="s">
        <v>839</v>
      </c>
      <c r="BE66" s="135" t="s">
        <v>839</v>
      </c>
      <c r="BF66" s="135" t="s">
        <v>839</v>
      </c>
      <c r="BG66" s="135" t="s">
        <v>839</v>
      </c>
      <c r="BH66" s="135" t="s">
        <v>839</v>
      </c>
      <c r="BI66" s="135" t="s">
        <v>839</v>
      </c>
      <c r="BJ66" s="135" t="s">
        <v>839</v>
      </c>
      <c r="BK66" s="135" t="s">
        <v>839</v>
      </c>
      <c r="BL66" s="135" t="s">
        <v>839</v>
      </c>
    </row>
    <row r="67" spans="1:64" ht="16.5" customHeight="1" outlineLevel="2" x14ac:dyDescent="0.25">
      <c r="A67" s="26" t="s">
        <v>86</v>
      </c>
      <c r="B67" s="27" t="s">
        <v>87</v>
      </c>
      <c r="C67" s="93">
        <f>'CCR_%AC'!C67</f>
        <v>53441</v>
      </c>
      <c r="D67" s="93">
        <f>'CCR_%AC'!D67</f>
        <v>53780</v>
      </c>
      <c r="E67" s="132">
        <f>SUBTOTAL(9,E68:E69)</f>
        <v>0</v>
      </c>
      <c r="F67" s="133">
        <f t="shared" ref="F67:BL67" si="82">SUBTOTAL(9,F68:F69)</f>
        <v>0</v>
      </c>
      <c r="G67" s="133">
        <f t="shared" si="82"/>
        <v>0</v>
      </c>
      <c r="H67" s="133">
        <f t="shared" si="82"/>
        <v>0</v>
      </c>
      <c r="I67" s="133">
        <f t="shared" si="82"/>
        <v>0</v>
      </c>
      <c r="J67" s="133">
        <f t="shared" si="82"/>
        <v>0</v>
      </c>
      <c r="K67" s="133">
        <f t="shared" si="82"/>
        <v>0</v>
      </c>
      <c r="L67" s="133">
        <f t="shared" si="82"/>
        <v>0</v>
      </c>
      <c r="M67" s="133">
        <f t="shared" si="82"/>
        <v>0</v>
      </c>
      <c r="N67" s="133">
        <f t="shared" si="82"/>
        <v>0</v>
      </c>
      <c r="O67" s="133">
        <f t="shared" si="82"/>
        <v>0</v>
      </c>
      <c r="P67" s="133">
        <f t="shared" si="82"/>
        <v>0</v>
      </c>
      <c r="Q67" s="133">
        <f t="shared" si="82"/>
        <v>0</v>
      </c>
      <c r="R67" s="133">
        <f t="shared" si="82"/>
        <v>0</v>
      </c>
      <c r="S67" s="133">
        <f t="shared" si="82"/>
        <v>0</v>
      </c>
      <c r="T67" s="133">
        <f t="shared" si="82"/>
        <v>0</v>
      </c>
      <c r="U67" s="133">
        <f t="shared" si="82"/>
        <v>0</v>
      </c>
      <c r="V67" s="133">
        <f t="shared" si="82"/>
        <v>0</v>
      </c>
      <c r="W67" s="133">
        <f t="shared" si="82"/>
        <v>0</v>
      </c>
      <c r="X67" s="133">
        <f t="shared" si="82"/>
        <v>0</v>
      </c>
      <c r="Y67" s="133">
        <f t="shared" si="82"/>
        <v>0</v>
      </c>
      <c r="Z67" s="133">
        <f t="shared" si="82"/>
        <v>0</v>
      </c>
      <c r="AA67" s="133">
        <f t="shared" si="82"/>
        <v>0</v>
      </c>
      <c r="AB67" s="133">
        <f t="shared" si="82"/>
        <v>0</v>
      </c>
      <c r="AC67" s="133">
        <f t="shared" si="82"/>
        <v>0</v>
      </c>
      <c r="AD67" s="133">
        <f t="shared" si="82"/>
        <v>0</v>
      </c>
      <c r="AE67" s="133">
        <f t="shared" si="82"/>
        <v>0</v>
      </c>
      <c r="AF67" s="133">
        <f t="shared" si="82"/>
        <v>0</v>
      </c>
      <c r="AG67" s="133">
        <f t="shared" si="82"/>
        <v>0</v>
      </c>
      <c r="AH67" s="133">
        <f t="shared" si="82"/>
        <v>0</v>
      </c>
      <c r="AI67" s="133">
        <f t="shared" si="82"/>
        <v>0</v>
      </c>
      <c r="AJ67" s="133">
        <f t="shared" si="82"/>
        <v>0</v>
      </c>
      <c r="AK67" s="133">
        <f t="shared" si="82"/>
        <v>0</v>
      </c>
      <c r="AL67" s="133">
        <f t="shared" si="82"/>
        <v>0</v>
      </c>
      <c r="AM67" s="133">
        <f t="shared" si="82"/>
        <v>0</v>
      </c>
      <c r="AN67" s="133">
        <f t="shared" si="82"/>
        <v>0</v>
      </c>
      <c r="AO67" s="133">
        <f t="shared" si="82"/>
        <v>0</v>
      </c>
      <c r="AP67" s="133">
        <f t="shared" si="82"/>
        <v>0</v>
      </c>
      <c r="AQ67" s="133">
        <f t="shared" si="82"/>
        <v>0</v>
      </c>
      <c r="AR67" s="133">
        <f t="shared" si="82"/>
        <v>0</v>
      </c>
      <c r="AS67" s="133">
        <f t="shared" si="82"/>
        <v>0</v>
      </c>
      <c r="AT67" s="133">
        <f t="shared" si="82"/>
        <v>0</v>
      </c>
      <c r="AU67" s="133">
        <f t="shared" si="82"/>
        <v>13788.69488275876</v>
      </c>
      <c r="AV67" s="133">
        <f t="shared" si="82"/>
        <v>68943.474413793796</v>
      </c>
      <c r="AW67" s="133">
        <f t="shared" si="82"/>
        <v>68943.474413793796</v>
      </c>
      <c r="AX67" s="133">
        <f t="shared" si="82"/>
        <v>68943.474413793796</v>
      </c>
      <c r="AY67" s="133">
        <f t="shared" si="82"/>
        <v>68943.474413793796</v>
      </c>
      <c r="AZ67" s="133">
        <f t="shared" si="82"/>
        <v>68943.474413793796</v>
      </c>
      <c r="BA67" s="133">
        <f t="shared" si="82"/>
        <v>68943.474413793796</v>
      </c>
      <c r="BB67" s="133">
        <f t="shared" si="82"/>
        <v>68943.474413793796</v>
      </c>
      <c r="BC67" s="133">
        <f t="shared" si="82"/>
        <v>68943.474413793796</v>
      </c>
      <c r="BD67" s="133">
        <f t="shared" si="82"/>
        <v>68943.474413793796</v>
      </c>
      <c r="BE67" s="133">
        <f t="shared" si="82"/>
        <v>68943.474413793796</v>
      </c>
      <c r="BF67" s="133">
        <f t="shared" si="82"/>
        <v>68943.474413793796</v>
      </c>
      <c r="BG67" s="133">
        <f t="shared" si="82"/>
        <v>68943.474413793796</v>
      </c>
      <c r="BH67" s="133">
        <f t="shared" si="82"/>
        <v>68943.474413793796</v>
      </c>
      <c r="BI67" s="133">
        <f t="shared" si="82"/>
        <v>68943.474413793796</v>
      </c>
      <c r="BJ67" s="133">
        <f t="shared" si="82"/>
        <v>68943.474413793796</v>
      </c>
      <c r="BK67" s="133">
        <f t="shared" si="82"/>
        <v>68943.474413793796</v>
      </c>
      <c r="BL67" s="133">
        <f t="shared" si="82"/>
        <v>68943.474413793796</v>
      </c>
    </row>
    <row r="68" spans="1:64" ht="16.5" customHeight="1" outlineLevel="3" x14ac:dyDescent="0.25">
      <c r="A68" s="30" t="s">
        <v>88</v>
      </c>
      <c r="B68" s="31" t="s">
        <v>44</v>
      </c>
      <c r="C68" s="97">
        <f>'CCR_%AC'!C68</f>
        <v>53441</v>
      </c>
      <c r="D68" s="97">
        <f>'CCR_%AC'!D68</f>
        <v>53780</v>
      </c>
      <c r="E68" s="134">
        <f>VLOOKUP($A68,'Q9B-L2'!$A:$WWW,4,FALSE)*'CCR_%AC'!E68</f>
        <v>0</v>
      </c>
      <c r="F68" s="135">
        <f>VLOOKUP($A68,'Q9B-L2'!$A:$WWW,4,FALSE)*'CCR_%AC'!F68</f>
        <v>0</v>
      </c>
      <c r="G68" s="135">
        <f>VLOOKUP($A68,'Q9B-L2'!$A:$WWW,4,FALSE)*'CCR_%AC'!G68</f>
        <v>0</v>
      </c>
      <c r="H68" s="135">
        <f>VLOOKUP($A68,'Q9B-L2'!$A:$WWW,4,FALSE)*'CCR_%AC'!H68</f>
        <v>0</v>
      </c>
      <c r="I68" s="135">
        <f>VLOOKUP($A68,'Q9B-L2'!$A:$WWW,4,FALSE)*'CCR_%AC'!I68</f>
        <v>0</v>
      </c>
      <c r="J68" s="135">
        <f>VLOOKUP($A68,'Q9B-L2'!$A:$WWW,4,FALSE)*'CCR_%AC'!J68</f>
        <v>0</v>
      </c>
      <c r="K68" s="135">
        <f>VLOOKUP($A68,'Q9B-L2'!$A:$WWW,4,FALSE)*'CCR_%AC'!K68</f>
        <v>0</v>
      </c>
      <c r="L68" s="135">
        <f>VLOOKUP($A68,'Q9B-L2'!$A:$WWW,4,FALSE)*'CCR_%AC'!L68</f>
        <v>0</v>
      </c>
      <c r="M68" s="135">
        <f>VLOOKUP($A68,'Q9B-L2'!$A:$WWW,4,FALSE)*'CCR_%AC'!M68</f>
        <v>0</v>
      </c>
      <c r="N68" s="135">
        <f>VLOOKUP($A68,'Q9B-L2'!$A:$WWW,4,FALSE)*'CCR_%AC'!N68</f>
        <v>0</v>
      </c>
      <c r="O68" s="135">
        <f>VLOOKUP($A68,'Q9B-L2'!$A:$WWW,4,FALSE)*'CCR_%AC'!O68</f>
        <v>0</v>
      </c>
      <c r="P68" s="135">
        <f>VLOOKUP($A68,'Q9B-L2'!$A:$WWW,4,FALSE)*'CCR_%AC'!P68</f>
        <v>0</v>
      </c>
      <c r="Q68" s="135">
        <f>VLOOKUP($A68,'Q9B-L2'!$A:$WWW,4,FALSE)*'CCR_%AC'!Q68</f>
        <v>0</v>
      </c>
      <c r="R68" s="135">
        <f>VLOOKUP($A68,'Q9B-L2'!$A:$WWW,4,FALSE)*'CCR_%AC'!R68</f>
        <v>0</v>
      </c>
      <c r="S68" s="135">
        <f>VLOOKUP($A68,'Q9B-L2'!$A:$WWW,4,FALSE)*'CCR_%AC'!S68</f>
        <v>0</v>
      </c>
      <c r="T68" s="135">
        <f>VLOOKUP($A68,'Q9B-L2'!$A:$WWW,4,FALSE)*'CCR_%AC'!T68</f>
        <v>0</v>
      </c>
      <c r="U68" s="135">
        <f>VLOOKUP($A68,'Q9B-L2'!$A:$WWW,4,FALSE)*'CCR_%AC'!U68</f>
        <v>0</v>
      </c>
      <c r="V68" s="135">
        <f>VLOOKUP($A68,'Q9B-L2'!$A:$WWW,4,FALSE)*'CCR_%AC'!V68</f>
        <v>0</v>
      </c>
      <c r="W68" s="135">
        <f>VLOOKUP($A68,'Q9B-L2'!$A:$WWW,4,FALSE)*'CCR_%AC'!W68</f>
        <v>0</v>
      </c>
      <c r="X68" s="135">
        <f>VLOOKUP($A68,'Q9B-L2'!$A:$WWW,4,FALSE)*'CCR_%AC'!X68</f>
        <v>0</v>
      </c>
      <c r="Y68" s="135">
        <f>VLOOKUP($A68,'Q9B-L2'!$A:$WWW,4,FALSE)*'CCR_%AC'!Y68</f>
        <v>0</v>
      </c>
      <c r="Z68" s="135">
        <f>VLOOKUP($A68,'Q9B-L2'!$A:$WWW,4,FALSE)*'CCR_%AC'!Z68</f>
        <v>0</v>
      </c>
      <c r="AA68" s="135">
        <f>VLOOKUP($A68,'Q9B-L2'!$A:$WWW,4,FALSE)*'CCR_%AC'!AA68</f>
        <v>0</v>
      </c>
      <c r="AB68" s="135">
        <f>VLOOKUP($A68,'Q9B-L2'!$A:$WWW,4,FALSE)*'CCR_%AC'!AB68</f>
        <v>0</v>
      </c>
      <c r="AC68" s="135">
        <f>VLOOKUP($A68,'Q9B-L2'!$A:$WWW,4,FALSE)*'CCR_%AC'!AC68</f>
        <v>0</v>
      </c>
      <c r="AD68" s="135">
        <f>VLOOKUP($A68,'Q9B-L2'!$A:$WWW,4,FALSE)*'CCR_%AC'!AD68</f>
        <v>0</v>
      </c>
      <c r="AE68" s="135">
        <f>VLOOKUP($A68,'Q9B-L2'!$A:$WWW,4,FALSE)*'CCR_%AC'!AE68</f>
        <v>0</v>
      </c>
      <c r="AF68" s="135">
        <f>VLOOKUP($A68,'Q9B-L2'!$A:$WWW,4,FALSE)*'CCR_%AC'!AF68</f>
        <v>0</v>
      </c>
      <c r="AG68" s="135">
        <f>VLOOKUP($A68,'Q9B-L2'!$A:$WWW,4,FALSE)*'CCR_%AC'!AG68</f>
        <v>0</v>
      </c>
      <c r="AH68" s="135">
        <f>VLOOKUP($A68,'Q9B-L2'!$A:$WWW,4,FALSE)*'CCR_%AC'!AH68</f>
        <v>0</v>
      </c>
      <c r="AI68" s="135">
        <f>VLOOKUP($A68,'Q9B-L2'!$A:$WWW,4,FALSE)*'CCR_%AC'!AI68</f>
        <v>0</v>
      </c>
      <c r="AJ68" s="135">
        <f>VLOOKUP($A68,'Q9B-L2'!$A:$WWW,4,FALSE)*'CCR_%AC'!AJ68</f>
        <v>0</v>
      </c>
      <c r="AK68" s="135">
        <f>VLOOKUP($A68,'Q9B-L2'!$A:$WWW,4,FALSE)*'CCR_%AC'!AK68</f>
        <v>0</v>
      </c>
      <c r="AL68" s="135">
        <f>VLOOKUP($A68,'Q9B-L2'!$A:$WWW,4,FALSE)*'CCR_%AC'!AL68</f>
        <v>0</v>
      </c>
      <c r="AM68" s="135">
        <f>VLOOKUP($A68,'Q9B-L2'!$A:$WWW,4,FALSE)*'CCR_%AC'!AM68</f>
        <v>0</v>
      </c>
      <c r="AN68" s="135">
        <f>VLOOKUP($A68,'Q9B-L2'!$A:$WWW,4,FALSE)*'CCR_%AC'!AN68</f>
        <v>0</v>
      </c>
      <c r="AO68" s="135">
        <f>VLOOKUP($A68,'Q9B-L2'!$A:$WWW,4,FALSE)*'CCR_%AC'!AO68</f>
        <v>0</v>
      </c>
      <c r="AP68" s="135">
        <f>VLOOKUP($A68,'Q9B-L2'!$A:$WWW,4,FALSE)*'CCR_%AC'!AP68</f>
        <v>0</v>
      </c>
      <c r="AQ68" s="135">
        <f>VLOOKUP($A68,'Q9B-L2'!$A:$WWW,4,FALSE)*'CCR_%AC'!AQ68</f>
        <v>0</v>
      </c>
      <c r="AR68" s="135">
        <f>VLOOKUP($A68,'Q9B-L2'!$A:$WWW,4,FALSE)*'CCR_%AC'!AR68</f>
        <v>0</v>
      </c>
      <c r="AS68" s="135">
        <f>VLOOKUP($A68,'Q9B-L2'!$A:$WWW,4,FALSE)*'CCR_%AC'!AS68</f>
        <v>0</v>
      </c>
      <c r="AT68" s="135">
        <f>VLOOKUP($A68,'Q9B-L2'!$A:$WWW,4,FALSE)*'CCR_%AC'!AT68</f>
        <v>0</v>
      </c>
      <c r="AU68" s="135">
        <f>VLOOKUP($A68,'Q9B-L2'!$A:$WWW,4,FALSE)*'CCR_%AC'!AU68</f>
        <v>13788.69488275876</v>
      </c>
      <c r="AV68" s="135">
        <f>VLOOKUP($A68,'Q9B-L2'!$A:$WWW,4,FALSE)*'CCR_%AC'!AV68</f>
        <v>68943.474413793796</v>
      </c>
      <c r="AW68" s="135">
        <f>VLOOKUP($A68,'Q9B-L2'!$A:$WWW,4,FALSE)*'CCR_%AC'!AW68</f>
        <v>68943.474413793796</v>
      </c>
      <c r="AX68" s="135">
        <f>VLOOKUP($A68,'Q9B-L2'!$A:$WWW,4,FALSE)*'CCR_%AC'!AX68</f>
        <v>68943.474413793796</v>
      </c>
      <c r="AY68" s="135">
        <f>VLOOKUP($A68,'Q9B-L2'!$A:$WWW,4,FALSE)*'CCR_%AC'!AY68</f>
        <v>68943.474413793796</v>
      </c>
      <c r="AZ68" s="135">
        <f>VLOOKUP($A68,'Q9B-L2'!$A:$WWW,4,FALSE)*'CCR_%AC'!AZ68</f>
        <v>68943.474413793796</v>
      </c>
      <c r="BA68" s="135">
        <f>VLOOKUP($A68,'Q9B-L2'!$A:$WWW,4,FALSE)*'CCR_%AC'!BA68</f>
        <v>68943.474413793796</v>
      </c>
      <c r="BB68" s="135">
        <f>VLOOKUP($A68,'Q9B-L2'!$A:$WWW,4,FALSE)*'CCR_%AC'!BB68</f>
        <v>68943.474413793796</v>
      </c>
      <c r="BC68" s="135">
        <f>VLOOKUP($A68,'Q9B-L2'!$A:$WWW,4,FALSE)*'CCR_%AC'!BC68</f>
        <v>68943.474413793796</v>
      </c>
      <c r="BD68" s="135">
        <f>VLOOKUP($A68,'Q9B-L2'!$A:$WWW,4,FALSE)*'CCR_%AC'!BD68</f>
        <v>68943.474413793796</v>
      </c>
      <c r="BE68" s="135">
        <f>VLOOKUP($A68,'Q9B-L2'!$A:$WWW,4,FALSE)*'CCR_%AC'!BE68</f>
        <v>68943.474413793796</v>
      </c>
      <c r="BF68" s="135">
        <f>VLOOKUP($A68,'Q9B-L2'!$A:$WWW,4,FALSE)*'CCR_%AC'!BF68</f>
        <v>68943.474413793796</v>
      </c>
      <c r="BG68" s="135">
        <f>VLOOKUP($A68,'Q9B-L2'!$A:$WWW,4,FALSE)*'CCR_%AC'!BG68</f>
        <v>68943.474413793796</v>
      </c>
      <c r="BH68" s="135">
        <f>VLOOKUP($A68,'Q9B-L2'!$A:$WWW,4,FALSE)*'CCR_%AC'!BH68</f>
        <v>68943.474413793796</v>
      </c>
      <c r="BI68" s="135">
        <f>VLOOKUP($A68,'Q9B-L2'!$A:$WWW,4,FALSE)*'CCR_%AC'!BI68</f>
        <v>68943.474413793796</v>
      </c>
      <c r="BJ68" s="135">
        <f>VLOOKUP($A68,'Q9B-L2'!$A:$WWW,4,FALSE)*'CCR_%AC'!BJ68</f>
        <v>68943.474413793796</v>
      </c>
      <c r="BK68" s="135">
        <f>VLOOKUP($A68,'Q9B-L2'!$A:$WWW,4,FALSE)*'CCR_%AC'!BK68</f>
        <v>68943.474413793796</v>
      </c>
      <c r="BL68" s="135">
        <f>VLOOKUP($A68,'Q9B-L2'!$A:$WWW,4,FALSE)*'CCR_%AC'!BL68</f>
        <v>68943.474413793796</v>
      </c>
    </row>
    <row r="69" spans="1:64" ht="16.5" customHeight="1" outlineLevel="3" x14ac:dyDescent="0.25">
      <c r="A69" s="30" t="s">
        <v>89</v>
      </c>
      <c r="B69" s="31" t="s">
        <v>14</v>
      </c>
      <c r="C69" s="97" t="str">
        <f>'CCR_%AC'!C69</f>
        <v>-</v>
      </c>
      <c r="D69" s="97" t="str">
        <f>'CCR_%AC'!D69</f>
        <v>-</v>
      </c>
      <c r="E69" s="134" t="s">
        <v>839</v>
      </c>
      <c r="F69" s="135" t="s">
        <v>839</v>
      </c>
      <c r="G69" s="135" t="s">
        <v>839</v>
      </c>
      <c r="H69" s="135" t="s">
        <v>839</v>
      </c>
      <c r="I69" s="135" t="s">
        <v>839</v>
      </c>
      <c r="J69" s="135" t="s">
        <v>839</v>
      </c>
      <c r="K69" s="135" t="s">
        <v>839</v>
      </c>
      <c r="L69" s="135" t="s">
        <v>839</v>
      </c>
      <c r="M69" s="135" t="s">
        <v>839</v>
      </c>
      <c r="N69" s="135" t="s">
        <v>839</v>
      </c>
      <c r="O69" s="135" t="s">
        <v>839</v>
      </c>
      <c r="P69" s="135" t="s">
        <v>839</v>
      </c>
      <c r="Q69" s="135" t="s">
        <v>839</v>
      </c>
      <c r="R69" s="135" t="s">
        <v>839</v>
      </c>
      <c r="S69" s="135" t="s">
        <v>839</v>
      </c>
      <c r="T69" s="135" t="s">
        <v>839</v>
      </c>
      <c r="U69" s="135" t="s">
        <v>839</v>
      </c>
      <c r="V69" s="135" t="s">
        <v>839</v>
      </c>
      <c r="W69" s="135" t="s">
        <v>839</v>
      </c>
      <c r="X69" s="135" t="s">
        <v>839</v>
      </c>
      <c r="Y69" s="135" t="s">
        <v>839</v>
      </c>
      <c r="Z69" s="135" t="s">
        <v>839</v>
      </c>
      <c r="AA69" s="135" t="s">
        <v>839</v>
      </c>
      <c r="AB69" s="135" t="s">
        <v>839</v>
      </c>
      <c r="AC69" s="135" t="s">
        <v>839</v>
      </c>
      <c r="AD69" s="135" t="s">
        <v>839</v>
      </c>
      <c r="AE69" s="135" t="s">
        <v>839</v>
      </c>
      <c r="AF69" s="135" t="s">
        <v>839</v>
      </c>
      <c r="AG69" s="135" t="s">
        <v>839</v>
      </c>
      <c r="AH69" s="135" t="s">
        <v>839</v>
      </c>
      <c r="AI69" s="135" t="s">
        <v>839</v>
      </c>
      <c r="AJ69" s="135" t="s">
        <v>839</v>
      </c>
      <c r="AK69" s="135" t="s">
        <v>839</v>
      </c>
      <c r="AL69" s="135" t="s">
        <v>839</v>
      </c>
      <c r="AM69" s="135" t="s">
        <v>839</v>
      </c>
      <c r="AN69" s="135" t="s">
        <v>839</v>
      </c>
      <c r="AO69" s="135" t="s">
        <v>839</v>
      </c>
      <c r="AP69" s="135" t="s">
        <v>839</v>
      </c>
      <c r="AQ69" s="135" t="s">
        <v>839</v>
      </c>
      <c r="AR69" s="135" t="s">
        <v>839</v>
      </c>
      <c r="AS69" s="135" t="s">
        <v>839</v>
      </c>
      <c r="AT69" s="135" t="s">
        <v>839</v>
      </c>
      <c r="AU69" s="135" t="s">
        <v>839</v>
      </c>
      <c r="AV69" s="135" t="s">
        <v>839</v>
      </c>
      <c r="AW69" s="135" t="s">
        <v>839</v>
      </c>
      <c r="AX69" s="135" t="s">
        <v>839</v>
      </c>
      <c r="AY69" s="135" t="s">
        <v>839</v>
      </c>
      <c r="AZ69" s="135" t="s">
        <v>839</v>
      </c>
      <c r="BA69" s="135" t="s">
        <v>839</v>
      </c>
      <c r="BB69" s="135" t="s">
        <v>839</v>
      </c>
      <c r="BC69" s="135" t="s">
        <v>839</v>
      </c>
      <c r="BD69" s="135" t="s">
        <v>839</v>
      </c>
      <c r="BE69" s="135" t="s">
        <v>839</v>
      </c>
      <c r="BF69" s="135" t="s">
        <v>839</v>
      </c>
      <c r="BG69" s="135" t="s">
        <v>839</v>
      </c>
      <c r="BH69" s="135" t="s">
        <v>839</v>
      </c>
      <c r="BI69" s="135" t="s">
        <v>839</v>
      </c>
      <c r="BJ69" s="135" t="s">
        <v>839</v>
      </c>
      <c r="BK69" s="135" t="s">
        <v>839</v>
      </c>
      <c r="BL69" s="135" t="s">
        <v>839</v>
      </c>
    </row>
    <row r="70" spans="1:64" ht="16.5" customHeight="1" outlineLevel="1" x14ac:dyDescent="0.25">
      <c r="A70" s="34" t="s">
        <v>90</v>
      </c>
      <c r="B70" s="35" t="s">
        <v>91</v>
      </c>
      <c r="C70" s="89"/>
      <c r="D70" s="89"/>
      <c r="E70" s="130">
        <f>SUBTOTAL(9,E71:E71)</f>
        <v>0</v>
      </c>
      <c r="F70" s="131">
        <f t="shared" ref="F70:BL70" si="83">SUBTOTAL(9,F71:F71)</f>
        <v>0</v>
      </c>
      <c r="G70" s="131">
        <f t="shared" si="83"/>
        <v>3153.6289594829163</v>
      </c>
      <c r="H70" s="131">
        <f t="shared" si="83"/>
        <v>12614.515837931665</v>
      </c>
      <c r="I70" s="131">
        <f t="shared" si="83"/>
        <v>31536.289594829163</v>
      </c>
      <c r="J70" s="131">
        <f t="shared" si="83"/>
        <v>63072.579189658325</v>
      </c>
      <c r="K70" s="131">
        <f t="shared" si="83"/>
        <v>63072.579189658325</v>
      </c>
      <c r="L70" s="131">
        <f t="shared" si="83"/>
        <v>63072.579189658325</v>
      </c>
      <c r="M70" s="131">
        <f t="shared" si="83"/>
        <v>63072.579189658325</v>
      </c>
      <c r="N70" s="131">
        <f t="shared" si="83"/>
        <v>63072.579189658325</v>
      </c>
      <c r="O70" s="131">
        <f t="shared" si="83"/>
        <v>63072.579189658325</v>
      </c>
      <c r="P70" s="131">
        <f t="shared" si="83"/>
        <v>63072.579189658325</v>
      </c>
      <c r="Q70" s="131">
        <f t="shared" si="83"/>
        <v>63072.579189658325</v>
      </c>
      <c r="R70" s="131">
        <f t="shared" si="83"/>
        <v>63072.579189658325</v>
      </c>
      <c r="S70" s="131">
        <f t="shared" si="83"/>
        <v>63072.579189658325</v>
      </c>
      <c r="T70" s="131">
        <f t="shared" si="83"/>
        <v>63072.579189658325</v>
      </c>
      <c r="U70" s="131">
        <f t="shared" si="83"/>
        <v>63072.579189658325</v>
      </c>
      <c r="V70" s="131">
        <f t="shared" si="83"/>
        <v>63072.579189658325</v>
      </c>
      <c r="W70" s="131">
        <f t="shared" si="83"/>
        <v>63072.579189658325</v>
      </c>
      <c r="X70" s="131">
        <f t="shared" si="83"/>
        <v>63072.579189658325</v>
      </c>
      <c r="Y70" s="131">
        <f t="shared" si="83"/>
        <v>63072.579189658325</v>
      </c>
      <c r="Z70" s="131">
        <f t="shared" si="83"/>
        <v>63072.579189658325</v>
      </c>
      <c r="AA70" s="131">
        <f t="shared" si="83"/>
        <v>63072.579189658325</v>
      </c>
      <c r="AB70" s="131">
        <f t="shared" si="83"/>
        <v>63072.579189658325</v>
      </c>
      <c r="AC70" s="131">
        <f t="shared" si="83"/>
        <v>63072.579189658325</v>
      </c>
      <c r="AD70" s="131">
        <f t="shared" si="83"/>
        <v>63072.579189658325</v>
      </c>
      <c r="AE70" s="131">
        <f t="shared" si="83"/>
        <v>63072.579189658325</v>
      </c>
      <c r="AF70" s="131">
        <f t="shared" si="83"/>
        <v>63072.579189658325</v>
      </c>
      <c r="AG70" s="131">
        <f t="shared" si="83"/>
        <v>63072.579189658325</v>
      </c>
      <c r="AH70" s="131">
        <f t="shared" si="83"/>
        <v>63072.579189658325</v>
      </c>
      <c r="AI70" s="131">
        <f t="shared" si="83"/>
        <v>63072.579189658325</v>
      </c>
      <c r="AJ70" s="131">
        <f t="shared" si="83"/>
        <v>63072.579189658325</v>
      </c>
      <c r="AK70" s="131">
        <f t="shared" si="83"/>
        <v>63072.579189658325</v>
      </c>
      <c r="AL70" s="131">
        <f t="shared" si="83"/>
        <v>63072.579189658325</v>
      </c>
      <c r="AM70" s="131">
        <f t="shared" si="83"/>
        <v>63072.579189658325</v>
      </c>
      <c r="AN70" s="131">
        <f t="shared" si="83"/>
        <v>63072.579189658325</v>
      </c>
      <c r="AO70" s="131">
        <f t="shared" si="83"/>
        <v>63072.579189658325</v>
      </c>
      <c r="AP70" s="131">
        <f t="shared" si="83"/>
        <v>63072.579189658325</v>
      </c>
      <c r="AQ70" s="131">
        <f t="shared" si="83"/>
        <v>63072.579189658325</v>
      </c>
      <c r="AR70" s="131">
        <f t="shared" si="83"/>
        <v>63072.579189658325</v>
      </c>
      <c r="AS70" s="131">
        <f t="shared" si="83"/>
        <v>63072.579189658325</v>
      </c>
      <c r="AT70" s="131">
        <f t="shared" si="83"/>
        <v>63072.579189658325</v>
      </c>
      <c r="AU70" s="131">
        <f t="shared" si="83"/>
        <v>63072.579189658325</v>
      </c>
      <c r="AV70" s="131">
        <f t="shared" si="83"/>
        <v>63072.579189658325</v>
      </c>
      <c r="AW70" s="131">
        <f t="shared" si="83"/>
        <v>63072.579189658325</v>
      </c>
      <c r="AX70" s="131">
        <f t="shared" si="83"/>
        <v>63072.579189658325</v>
      </c>
      <c r="AY70" s="131">
        <f t="shared" si="83"/>
        <v>63072.579189658325</v>
      </c>
      <c r="AZ70" s="131">
        <f t="shared" si="83"/>
        <v>63072.579189658325</v>
      </c>
      <c r="BA70" s="131">
        <f t="shared" si="83"/>
        <v>63072.579189658325</v>
      </c>
      <c r="BB70" s="131">
        <f t="shared" si="83"/>
        <v>63072.579189658325</v>
      </c>
      <c r="BC70" s="131">
        <f t="shared" si="83"/>
        <v>63072.579189658325</v>
      </c>
      <c r="BD70" s="131">
        <f t="shared" si="83"/>
        <v>63072.579189658325</v>
      </c>
      <c r="BE70" s="131">
        <f t="shared" si="83"/>
        <v>63072.579189658325</v>
      </c>
      <c r="BF70" s="131">
        <f t="shared" si="83"/>
        <v>63072.579189658325</v>
      </c>
      <c r="BG70" s="131">
        <f t="shared" si="83"/>
        <v>63072.579189658325</v>
      </c>
      <c r="BH70" s="131">
        <f t="shared" si="83"/>
        <v>63072.579189658325</v>
      </c>
      <c r="BI70" s="131">
        <f t="shared" si="83"/>
        <v>63072.579189658325</v>
      </c>
      <c r="BJ70" s="131">
        <f t="shared" si="83"/>
        <v>63072.579189658325</v>
      </c>
      <c r="BK70" s="131">
        <f t="shared" si="83"/>
        <v>63072.579189658325</v>
      </c>
      <c r="BL70" s="131">
        <f t="shared" si="83"/>
        <v>63072.579189658325</v>
      </c>
    </row>
    <row r="71" spans="1:64" ht="16.5" customHeight="1" outlineLevel="3" x14ac:dyDescent="0.25">
      <c r="A71" s="26" t="s">
        <v>92</v>
      </c>
      <c r="B71" s="27" t="s">
        <v>93</v>
      </c>
      <c r="C71" s="93">
        <f>'CCR_%AC'!C71</f>
        <v>46111</v>
      </c>
      <c r="D71" s="93">
        <f>'CCR_%AC'!D71</f>
        <v>46841</v>
      </c>
      <c r="E71" s="132">
        <f>VLOOKUP($A71,'Q9B-L2'!$A:$WWW,4,FALSE)*'CCR_%AC'!E71</f>
        <v>0</v>
      </c>
      <c r="F71" s="133">
        <f>VLOOKUP($A71,'Q9B-L2'!$A:$WWW,4,FALSE)*'CCR_%AC'!F71</f>
        <v>0</v>
      </c>
      <c r="G71" s="133">
        <f>VLOOKUP($A71,'Q9B-L2'!$A:$WWW,4,FALSE)*'CCR_%AC'!G71</f>
        <v>3153.6289594829163</v>
      </c>
      <c r="H71" s="133">
        <f>VLOOKUP($A71,'Q9B-L2'!$A:$WWW,4,FALSE)*'CCR_%AC'!H71</f>
        <v>12614.515837931665</v>
      </c>
      <c r="I71" s="133">
        <f>VLOOKUP($A71,'Q9B-L2'!$A:$WWW,4,FALSE)*'CCR_%AC'!I71</f>
        <v>31536.289594829163</v>
      </c>
      <c r="J71" s="133">
        <f>VLOOKUP($A71,'Q9B-L2'!$A:$WWW,4,FALSE)*'CCR_%AC'!J71</f>
        <v>63072.579189658325</v>
      </c>
      <c r="K71" s="133">
        <f>VLOOKUP($A71,'Q9B-L2'!$A:$WWW,4,FALSE)*'CCR_%AC'!K71</f>
        <v>63072.579189658325</v>
      </c>
      <c r="L71" s="133">
        <f>VLOOKUP($A71,'Q9B-L2'!$A:$WWW,4,FALSE)*'CCR_%AC'!L71</f>
        <v>63072.579189658325</v>
      </c>
      <c r="M71" s="133">
        <f>VLOOKUP($A71,'Q9B-L2'!$A:$WWW,4,FALSE)*'CCR_%AC'!M71</f>
        <v>63072.579189658325</v>
      </c>
      <c r="N71" s="133">
        <f>VLOOKUP($A71,'Q9B-L2'!$A:$WWW,4,FALSE)*'CCR_%AC'!N71</f>
        <v>63072.579189658325</v>
      </c>
      <c r="O71" s="133">
        <f>VLOOKUP($A71,'Q9B-L2'!$A:$WWW,4,FALSE)*'CCR_%AC'!O71</f>
        <v>63072.579189658325</v>
      </c>
      <c r="P71" s="133">
        <f>VLOOKUP($A71,'Q9B-L2'!$A:$WWW,4,FALSE)*'CCR_%AC'!P71</f>
        <v>63072.579189658325</v>
      </c>
      <c r="Q71" s="133">
        <f>VLOOKUP($A71,'Q9B-L2'!$A:$WWW,4,FALSE)*'CCR_%AC'!Q71</f>
        <v>63072.579189658325</v>
      </c>
      <c r="R71" s="133">
        <f>VLOOKUP($A71,'Q9B-L2'!$A:$WWW,4,FALSE)*'CCR_%AC'!R71</f>
        <v>63072.579189658325</v>
      </c>
      <c r="S71" s="133">
        <f>VLOOKUP($A71,'Q9B-L2'!$A:$WWW,4,FALSE)*'CCR_%AC'!S71</f>
        <v>63072.579189658325</v>
      </c>
      <c r="T71" s="133">
        <f>VLOOKUP($A71,'Q9B-L2'!$A:$WWW,4,FALSE)*'CCR_%AC'!T71</f>
        <v>63072.579189658325</v>
      </c>
      <c r="U71" s="133">
        <f>VLOOKUP($A71,'Q9B-L2'!$A:$WWW,4,FALSE)*'CCR_%AC'!U71</f>
        <v>63072.579189658325</v>
      </c>
      <c r="V71" s="133">
        <f>VLOOKUP($A71,'Q9B-L2'!$A:$WWW,4,FALSE)*'CCR_%AC'!V71</f>
        <v>63072.579189658325</v>
      </c>
      <c r="W71" s="133">
        <f>VLOOKUP($A71,'Q9B-L2'!$A:$WWW,4,FALSE)*'CCR_%AC'!W71</f>
        <v>63072.579189658325</v>
      </c>
      <c r="X71" s="133">
        <f>VLOOKUP($A71,'Q9B-L2'!$A:$WWW,4,FALSE)*'CCR_%AC'!X71</f>
        <v>63072.579189658325</v>
      </c>
      <c r="Y71" s="133">
        <f>VLOOKUP($A71,'Q9B-L2'!$A:$WWW,4,FALSE)*'CCR_%AC'!Y71</f>
        <v>63072.579189658325</v>
      </c>
      <c r="Z71" s="133">
        <f>VLOOKUP($A71,'Q9B-L2'!$A:$WWW,4,FALSE)*'CCR_%AC'!Z71</f>
        <v>63072.579189658325</v>
      </c>
      <c r="AA71" s="133">
        <f>VLOOKUP($A71,'Q9B-L2'!$A:$WWW,4,FALSE)*'CCR_%AC'!AA71</f>
        <v>63072.579189658325</v>
      </c>
      <c r="AB71" s="133">
        <f>VLOOKUP($A71,'Q9B-L2'!$A:$WWW,4,FALSE)*'CCR_%AC'!AB71</f>
        <v>63072.579189658325</v>
      </c>
      <c r="AC71" s="133">
        <f>VLOOKUP($A71,'Q9B-L2'!$A:$WWW,4,FALSE)*'CCR_%AC'!AC71</f>
        <v>63072.579189658325</v>
      </c>
      <c r="AD71" s="133">
        <f>VLOOKUP($A71,'Q9B-L2'!$A:$WWW,4,FALSE)*'CCR_%AC'!AD71</f>
        <v>63072.579189658325</v>
      </c>
      <c r="AE71" s="133">
        <f>VLOOKUP($A71,'Q9B-L2'!$A:$WWW,4,FALSE)*'CCR_%AC'!AE71</f>
        <v>63072.579189658325</v>
      </c>
      <c r="AF71" s="133">
        <f>VLOOKUP($A71,'Q9B-L2'!$A:$WWW,4,FALSE)*'CCR_%AC'!AF71</f>
        <v>63072.579189658325</v>
      </c>
      <c r="AG71" s="133">
        <f>VLOOKUP($A71,'Q9B-L2'!$A:$WWW,4,FALSE)*'CCR_%AC'!AG71</f>
        <v>63072.579189658325</v>
      </c>
      <c r="AH71" s="133">
        <f>VLOOKUP($A71,'Q9B-L2'!$A:$WWW,4,FALSE)*'CCR_%AC'!AH71</f>
        <v>63072.579189658325</v>
      </c>
      <c r="AI71" s="133">
        <f>VLOOKUP($A71,'Q9B-L2'!$A:$WWW,4,FALSE)*'CCR_%AC'!AI71</f>
        <v>63072.579189658325</v>
      </c>
      <c r="AJ71" s="133">
        <f>VLOOKUP($A71,'Q9B-L2'!$A:$WWW,4,FALSE)*'CCR_%AC'!AJ71</f>
        <v>63072.579189658325</v>
      </c>
      <c r="AK71" s="133">
        <f>VLOOKUP($A71,'Q9B-L2'!$A:$WWW,4,FALSE)*'CCR_%AC'!AK71</f>
        <v>63072.579189658325</v>
      </c>
      <c r="AL71" s="133">
        <f>VLOOKUP($A71,'Q9B-L2'!$A:$WWW,4,FALSE)*'CCR_%AC'!AL71</f>
        <v>63072.579189658325</v>
      </c>
      <c r="AM71" s="133">
        <f>VLOOKUP($A71,'Q9B-L2'!$A:$WWW,4,FALSE)*'CCR_%AC'!AM71</f>
        <v>63072.579189658325</v>
      </c>
      <c r="AN71" s="133">
        <f>VLOOKUP($A71,'Q9B-L2'!$A:$WWW,4,FALSE)*'CCR_%AC'!AN71</f>
        <v>63072.579189658325</v>
      </c>
      <c r="AO71" s="133">
        <f>VLOOKUP($A71,'Q9B-L2'!$A:$WWW,4,FALSE)*'CCR_%AC'!AO71</f>
        <v>63072.579189658325</v>
      </c>
      <c r="AP71" s="133">
        <f>VLOOKUP($A71,'Q9B-L2'!$A:$WWW,4,FALSE)*'CCR_%AC'!AP71</f>
        <v>63072.579189658325</v>
      </c>
      <c r="AQ71" s="133">
        <f>VLOOKUP($A71,'Q9B-L2'!$A:$WWW,4,FALSE)*'CCR_%AC'!AQ71</f>
        <v>63072.579189658325</v>
      </c>
      <c r="AR71" s="133">
        <f>VLOOKUP($A71,'Q9B-L2'!$A:$WWW,4,FALSE)*'CCR_%AC'!AR71</f>
        <v>63072.579189658325</v>
      </c>
      <c r="AS71" s="133">
        <f>VLOOKUP($A71,'Q9B-L2'!$A:$WWW,4,FALSE)*'CCR_%AC'!AS71</f>
        <v>63072.579189658325</v>
      </c>
      <c r="AT71" s="133">
        <f>VLOOKUP($A71,'Q9B-L2'!$A:$WWW,4,FALSE)*'CCR_%AC'!AT71</f>
        <v>63072.579189658325</v>
      </c>
      <c r="AU71" s="133">
        <f>VLOOKUP($A71,'Q9B-L2'!$A:$WWW,4,FALSE)*'CCR_%AC'!AU71</f>
        <v>63072.579189658325</v>
      </c>
      <c r="AV71" s="133">
        <f>VLOOKUP($A71,'Q9B-L2'!$A:$WWW,4,FALSE)*'CCR_%AC'!AV71</f>
        <v>63072.579189658325</v>
      </c>
      <c r="AW71" s="133">
        <f>VLOOKUP($A71,'Q9B-L2'!$A:$WWW,4,FALSE)*'CCR_%AC'!AW71</f>
        <v>63072.579189658325</v>
      </c>
      <c r="AX71" s="133">
        <f>VLOOKUP($A71,'Q9B-L2'!$A:$WWW,4,FALSE)*'CCR_%AC'!AX71</f>
        <v>63072.579189658325</v>
      </c>
      <c r="AY71" s="133">
        <f>VLOOKUP($A71,'Q9B-L2'!$A:$WWW,4,FALSE)*'CCR_%AC'!AY71</f>
        <v>63072.579189658325</v>
      </c>
      <c r="AZ71" s="133">
        <f>VLOOKUP($A71,'Q9B-L2'!$A:$WWW,4,FALSE)*'CCR_%AC'!AZ71</f>
        <v>63072.579189658325</v>
      </c>
      <c r="BA71" s="133">
        <f>VLOOKUP($A71,'Q9B-L2'!$A:$WWW,4,FALSE)*'CCR_%AC'!BA71</f>
        <v>63072.579189658325</v>
      </c>
      <c r="BB71" s="133">
        <f>VLOOKUP($A71,'Q9B-L2'!$A:$WWW,4,FALSE)*'CCR_%AC'!BB71</f>
        <v>63072.579189658325</v>
      </c>
      <c r="BC71" s="133">
        <f>VLOOKUP($A71,'Q9B-L2'!$A:$WWW,4,FALSE)*'CCR_%AC'!BC71</f>
        <v>63072.579189658325</v>
      </c>
      <c r="BD71" s="133">
        <f>VLOOKUP($A71,'Q9B-L2'!$A:$WWW,4,FALSE)*'CCR_%AC'!BD71</f>
        <v>63072.579189658325</v>
      </c>
      <c r="BE71" s="133">
        <f>VLOOKUP($A71,'Q9B-L2'!$A:$WWW,4,FALSE)*'CCR_%AC'!BE71</f>
        <v>63072.579189658325</v>
      </c>
      <c r="BF71" s="133">
        <f>VLOOKUP($A71,'Q9B-L2'!$A:$WWW,4,FALSE)*'CCR_%AC'!BF71</f>
        <v>63072.579189658325</v>
      </c>
      <c r="BG71" s="133">
        <f>VLOOKUP($A71,'Q9B-L2'!$A:$WWW,4,FALSE)*'CCR_%AC'!BG71</f>
        <v>63072.579189658325</v>
      </c>
      <c r="BH71" s="133">
        <f>VLOOKUP($A71,'Q9B-L2'!$A:$WWW,4,FALSE)*'CCR_%AC'!BH71</f>
        <v>63072.579189658325</v>
      </c>
      <c r="BI71" s="133">
        <f>VLOOKUP($A71,'Q9B-L2'!$A:$WWW,4,FALSE)*'CCR_%AC'!BI71</f>
        <v>63072.579189658325</v>
      </c>
      <c r="BJ71" s="133">
        <f>VLOOKUP($A71,'Q9B-L2'!$A:$WWW,4,FALSE)*'CCR_%AC'!BJ71</f>
        <v>63072.579189658325</v>
      </c>
      <c r="BK71" s="133">
        <f>VLOOKUP($A71,'Q9B-L2'!$A:$WWW,4,FALSE)*'CCR_%AC'!BK71</f>
        <v>63072.579189658325</v>
      </c>
      <c r="BL71" s="133">
        <f>VLOOKUP($A71,'Q9B-L2'!$A:$WWW,4,FALSE)*'CCR_%AC'!BL71</f>
        <v>63072.579189658325</v>
      </c>
    </row>
    <row r="72" spans="1:64" ht="16.5" customHeight="1" outlineLevel="1" x14ac:dyDescent="0.25">
      <c r="A72" s="22" t="s">
        <v>94</v>
      </c>
      <c r="B72" s="23" t="s">
        <v>95</v>
      </c>
      <c r="C72" s="89">
        <f>'CCR_%AC'!C72</f>
        <v>46111</v>
      </c>
      <c r="D72" s="89">
        <f>'CCR_%AC'!D72</f>
        <v>53780</v>
      </c>
      <c r="E72" s="130">
        <f>VLOOKUP($A72,'Q9B-L2'!$A:$WWW,4,FALSE)*'CCR_%AC'!E72</f>
        <v>0</v>
      </c>
      <c r="F72" s="137">
        <f>VLOOKUP($A72,'Q9B-L2'!$A:$WWW,4,FALSE)*'CCR_%AC'!F72</f>
        <v>0</v>
      </c>
      <c r="G72" s="137">
        <f>VLOOKUP($A72,'Q9B-L2'!$A:$WWW,4,FALSE)*'CCR_%AC'!G72</f>
        <v>288.3887025808952</v>
      </c>
      <c r="H72" s="137">
        <f>VLOOKUP($A72,'Q9B-L2'!$A:$WWW,4,FALSE)*'CCR_%AC'!H72</f>
        <v>1153.5548103235808</v>
      </c>
      <c r="I72" s="137">
        <f>VLOOKUP($A72,'Q9B-L2'!$A:$WWW,4,FALSE)*'CCR_%AC'!I72</f>
        <v>5017.9634249075762</v>
      </c>
      <c r="J72" s="137">
        <f>VLOOKUP($A72,'Q9B-L2'!$A:$WWW,4,FALSE)*'CCR_%AC'!J72</f>
        <v>12804.458394591746</v>
      </c>
      <c r="K72" s="137">
        <f>VLOOKUP($A72,'Q9B-L2'!$A:$WWW,4,FALSE)*'CCR_%AC'!K72</f>
        <v>15515.312198852162</v>
      </c>
      <c r="L72" s="137">
        <f>VLOOKUP($A72,'Q9B-L2'!$A:$WWW,4,FALSE)*'CCR_%AC'!L72</f>
        <v>20706.308845308275</v>
      </c>
      <c r="M72" s="137">
        <f>VLOOKUP($A72,'Q9B-L2'!$A:$WWW,4,FALSE)*'CCR_%AC'!M72</f>
        <v>26358.727415893816</v>
      </c>
      <c r="N72" s="137">
        <f>VLOOKUP($A72,'Q9B-L2'!$A:$WWW,4,FALSE)*'CCR_%AC'!N72</f>
        <v>41931.717355262153</v>
      </c>
      <c r="O72" s="137">
        <f>VLOOKUP($A72,'Q9B-L2'!$A:$WWW,4,FALSE)*'CCR_%AC'!O72</f>
        <v>51275.51131888316</v>
      </c>
      <c r="P72" s="137">
        <f>VLOOKUP($A72,'Q9B-L2'!$A:$WWW,4,FALSE)*'CCR_%AC'!P72</f>
        <v>67771.345106510358</v>
      </c>
      <c r="Q72" s="137">
        <f>VLOOKUP($A72,'Q9B-L2'!$A:$WWW,4,FALSE)*'CCR_%AC'!Q72</f>
        <v>72385.564347804684</v>
      </c>
      <c r="R72" s="137">
        <f>VLOOKUP($A72,'Q9B-L2'!$A:$WWW,4,FALSE)*'CCR_%AC'!R72</f>
        <v>81037.225425231532</v>
      </c>
      <c r="S72" s="137">
        <f>VLOOKUP($A72,'Q9B-L2'!$A:$WWW,4,FALSE)*'CCR_%AC'!S72</f>
        <v>87670.16558459212</v>
      </c>
      <c r="T72" s="137">
        <f>VLOOKUP($A72,'Q9B-L2'!$A:$WWW,4,FALSE)*'CCR_%AC'!T72</f>
        <v>98052.158877504349</v>
      </c>
      <c r="U72" s="137">
        <f>VLOOKUP($A72,'Q9B-L2'!$A:$WWW,4,FALSE)*'CCR_%AC'!U72</f>
        <v>98052.158877504349</v>
      </c>
      <c r="V72" s="137">
        <f>VLOOKUP($A72,'Q9B-L2'!$A:$WWW,4,FALSE)*'CCR_%AC'!V72</f>
        <v>98052.158877504349</v>
      </c>
      <c r="W72" s="137">
        <f>VLOOKUP($A72,'Q9B-L2'!$A:$WWW,4,FALSE)*'CCR_%AC'!W72</f>
        <v>98052.158877504349</v>
      </c>
      <c r="X72" s="137">
        <f>VLOOKUP($A72,'Q9B-L2'!$A:$WWW,4,FALSE)*'CCR_%AC'!X72</f>
        <v>98052.158877504349</v>
      </c>
      <c r="Y72" s="137">
        <f>VLOOKUP($A72,'Q9B-L2'!$A:$WWW,4,FALSE)*'CCR_%AC'!Y72</f>
        <v>98052.158877504349</v>
      </c>
      <c r="Z72" s="137">
        <f>VLOOKUP($A72,'Q9B-L2'!$A:$WWW,4,FALSE)*'CCR_%AC'!Z72</f>
        <v>98052.158877504349</v>
      </c>
      <c r="AA72" s="137">
        <f>VLOOKUP($A72,'Q9B-L2'!$A:$WWW,4,FALSE)*'CCR_%AC'!AA72</f>
        <v>98052.158877504349</v>
      </c>
      <c r="AB72" s="137">
        <f>VLOOKUP($A72,'Q9B-L2'!$A:$WWW,4,FALSE)*'CCR_%AC'!AB72</f>
        <v>98052.158877504349</v>
      </c>
      <c r="AC72" s="137">
        <f>VLOOKUP($A72,'Q9B-L2'!$A:$WWW,4,FALSE)*'CCR_%AC'!AC72</f>
        <v>98052.158877504349</v>
      </c>
      <c r="AD72" s="137">
        <f>VLOOKUP($A72,'Q9B-L2'!$A:$WWW,4,FALSE)*'CCR_%AC'!AD72</f>
        <v>98052.158877504349</v>
      </c>
      <c r="AE72" s="137">
        <f>VLOOKUP($A72,'Q9B-L2'!$A:$WWW,4,FALSE)*'CCR_%AC'!AE72</f>
        <v>98052.158877504349</v>
      </c>
      <c r="AF72" s="137">
        <f>VLOOKUP($A72,'Q9B-L2'!$A:$WWW,4,FALSE)*'CCR_%AC'!AF72</f>
        <v>98052.158877504349</v>
      </c>
      <c r="AG72" s="137">
        <f>VLOOKUP($A72,'Q9B-L2'!$A:$WWW,4,FALSE)*'CCR_%AC'!AG72</f>
        <v>98052.158877504349</v>
      </c>
      <c r="AH72" s="137">
        <f>VLOOKUP($A72,'Q9B-L2'!$A:$WWW,4,FALSE)*'CCR_%AC'!AH72</f>
        <v>98052.158877504349</v>
      </c>
      <c r="AI72" s="137">
        <f>VLOOKUP($A72,'Q9B-L2'!$A:$WWW,4,FALSE)*'CCR_%AC'!AI72</f>
        <v>98052.158877504349</v>
      </c>
      <c r="AJ72" s="137">
        <f>VLOOKUP($A72,'Q9B-L2'!$A:$WWW,4,FALSE)*'CCR_%AC'!AJ72</f>
        <v>98052.158877504349</v>
      </c>
      <c r="AK72" s="137">
        <f>VLOOKUP($A72,'Q9B-L2'!$A:$WWW,4,FALSE)*'CCR_%AC'!AK72</f>
        <v>98052.158877504349</v>
      </c>
      <c r="AL72" s="137">
        <f>VLOOKUP($A72,'Q9B-L2'!$A:$WWW,4,FALSE)*'CCR_%AC'!AL72</f>
        <v>98052.158877504349</v>
      </c>
      <c r="AM72" s="137">
        <f>VLOOKUP($A72,'Q9B-L2'!$A:$WWW,4,FALSE)*'CCR_%AC'!AM72</f>
        <v>98052.158877504349</v>
      </c>
      <c r="AN72" s="137">
        <f>VLOOKUP($A72,'Q9B-L2'!$A:$WWW,4,FALSE)*'CCR_%AC'!AN72</f>
        <v>98052.158877504349</v>
      </c>
      <c r="AO72" s="137">
        <f>VLOOKUP($A72,'Q9B-L2'!$A:$WWW,4,FALSE)*'CCR_%AC'!AO72</f>
        <v>98052.158877504349</v>
      </c>
      <c r="AP72" s="137">
        <f>VLOOKUP($A72,'Q9B-L2'!$A:$WWW,4,FALSE)*'CCR_%AC'!AP72</f>
        <v>98052.158877504349</v>
      </c>
      <c r="AQ72" s="137">
        <f>VLOOKUP($A72,'Q9B-L2'!$A:$WWW,4,FALSE)*'CCR_%AC'!AQ72</f>
        <v>98052.158877504349</v>
      </c>
      <c r="AR72" s="137">
        <f>VLOOKUP($A72,'Q9B-L2'!$A:$WWW,4,FALSE)*'CCR_%AC'!AR72</f>
        <v>98052.158877504349</v>
      </c>
      <c r="AS72" s="137">
        <f>VLOOKUP($A72,'Q9B-L2'!$A:$WWW,4,FALSE)*'CCR_%AC'!AS72</f>
        <v>99205.713687827927</v>
      </c>
      <c r="AT72" s="137">
        <f>VLOOKUP($A72,'Q9B-L2'!$A:$WWW,4,FALSE)*'CCR_%AC'!AT72</f>
        <v>103819.93292912225</v>
      </c>
      <c r="AU72" s="137">
        <f>VLOOKUP($A72,'Q9B-L2'!$A:$WWW,4,FALSE)*'CCR_%AC'!AU72</f>
        <v>106127.04254976942</v>
      </c>
      <c r="AV72" s="137">
        <f>VLOOKUP($A72,'Q9B-L2'!$A:$WWW,4,FALSE)*'CCR_%AC'!AV72</f>
        <v>115355.48103235808</v>
      </c>
      <c r="AW72" s="137">
        <f>VLOOKUP($A72,'Q9B-L2'!$A:$WWW,4,FALSE)*'CCR_%AC'!AW72</f>
        <v>115355.48103235808</v>
      </c>
      <c r="AX72" s="137">
        <f>VLOOKUP($A72,'Q9B-L2'!$A:$WWW,4,FALSE)*'CCR_%AC'!AX72</f>
        <v>115355.48103235808</v>
      </c>
      <c r="AY72" s="137">
        <f>VLOOKUP($A72,'Q9B-L2'!$A:$WWW,4,FALSE)*'CCR_%AC'!AY72</f>
        <v>115355.48103235808</v>
      </c>
      <c r="AZ72" s="137">
        <f>VLOOKUP($A72,'Q9B-L2'!$A:$WWW,4,FALSE)*'CCR_%AC'!AZ72</f>
        <v>115355.48103235808</v>
      </c>
      <c r="BA72" s="137">
        <f>VLOOKUP($A72,'Q9B-L2'!$A:$WWW,4,FALSE)*'CCR_%AC'!BA72</f>
        <v>115355.48103235808</v>
      </c>
      <c r="BB72" s="137">
        <f>VLOOKUP($A72,'Q9B-L2'!$A:$WWW,4,FALSE)*'CCR_%AC'!BB72</f>
        <v>115355.48103235808</v>
      </c>
      <c r="BC72" s="137">
        <f>VLOOKUP($A72,'Q9B-L2'!$A:$WWW,4,FALSE)*'CCR_%AC'!BC72</f>
        <v>115355.48103235808</v>
      </c>
      <c r="BD72" s="137">
        <f>VLOOKUP($A72,'Q9B-L2'!$A:$WWW,4,FALSE)*'CCR_%AC'!BD72</f>
        <v>115355.48103235808</v>
      </c>
      <c r="BE72" s="137">
        <f>VLOOKUP($A72,'Q9B-L2'!$A:$WWW,4,FALSE)*'CCR_%AC'!BE72</f>
        <v>115355.48103235808</v>
      </c>
      <c r="BF72" s="137">
        <f>VLOOKUP($A72,'Q9B-L2'!$A:$WWW,4,FALSE)*'CCR_%AC'!BF72</f>
        <v>115355.48103235808</v>
      </c>
      <c r="BG72" s="137">
        <f>VLOOKUP($A72,'Q9B-L2'!$A:$WWW,4,FALSE)*'CCR_%AC'!BG72</f>
        <v>115355.48103235808</v>
      </c>
      <c r="BH72" s="137">
        <f>VLOOKUP($A72,'Q9B-L2'!$A:$WWW,4,FALSE)*'CCR_%AC'!BH72</f>
        <v>115355.48103235808</v>
      </c>
      <c r="BI72" s="137">
        <f>VLOOKUP($A72,'Q9B-L2'!$A:$WWW,4,FALSE)*'CCR_%AC'!BI72</f>
        <v>115355.48103235808</v>
      </c>
      <c r="BJ72" s="137">
        <f>VLOOKUP($A72,'Q9B-L2'!$A:$WWW,4,FALSE)*'CCR_%AC'!BJ72</f>
        <v>115355.48103235808</v>
      </c>
      <c r="BK72" s="137">
        <f>VLOOKUP($A72,'Q9B-L2'!$A:$WWW,4,FALSE)*'CCR_%AC'!BK72</f>
        <v>115355.48103235808</v>
      </c>
      <c r="BL72" s="137">
        <f>VLOOKUP($A72,'Q9B-L2'!$A:$WWW,4,FALSE)*'CCR_%AC'!BL72</f>
        <v>115355.48103235808</v>
      </c>
    </row>
    <row r="73" spans="1:64" ht="16.5" customHeight="1" x14ac:dyDescent="0.25">
      <c r="A73" s="17">
        <v>2</v>
      </c>
      <c r="B73" s="18" t="s">
        <v>96</v>
      </c>
      <c r="C73" s="85"/>
      <c r="D73" s="85"/>
      <c r="E73" s="128">
        <f>SUBTOTAL(9,E74:E382)</f>
        <v>364.92765288526698</v>
      </c>
      <c r="F73" s="128">
        <f t="shared" ref="F73:BL73" si="84">SUBTOTAL(9,F74:F382)</f>
        <v>34047.990680517163</v>
      </c>
      <c r="G73" s="128">
        <f t="shared" si="84"/>
        <v>70028.804979939887</v>
      </c>
      <c r="H73" s="128">
        <f t="shared" si="84"/>
        <v>138475.54297133326</v>
      </c>
      <c r="I73" s="128">
        <f t="shared" si="84"/>
        <v>202036.49286819226</v>
      </c>
      <c r="J73" s="128">
        <f t="shared" si="84"/>
        <v>343501.16235636582</v>
      </c>
      <c r="K73" s="128">
        <f t="shared" si="84"/>
        <v>380002.19547398872</v>
      </c>
      <c r="L73" s="128">
        <f t="shared" si="84"/>
        <v>471367.17963075906</v>
      </c>
      <c r="M73" s="128">
        <f t="shared" si="84"/>
        <v>523859.90483382315</v>
      </c>
      <c r="N73" s="128">
        <f t="shared" si="84"/>
        <v>673860.4578375204</v>
      </c>
      <c r="O73" s="128">
        <f t="shared" si="84"/>
        <v>753434.43604467192</v>
      </c>
      <c r="P73" s="128">
        <f t="shared" si="84"/>
        <v>1069597.2059249361</v>
      </c>
      <c r="Q73" s="128">
        <f t="shared" si="84"/>
        <v>1137379.522167465</v>
      </c>
      <c r="R73" s="128">
        <f t="shared" si="84"/>
        <v>1450070.5977758893</v>
      </c>
      <c r="S73" s="128">
        <f t="shared" si="84"/>
        <v>1594647.0105539679</v>
      </c>
      <c r="T73" s="128">
        <f t="shared" si="84"/>
        <v>2027700.8603524843</v>
      </c>
      <c r="U73" s="128">
        <f t="shared" si="84"/>
        <v>2104393.4341396284</v>
      </c>
      <c r="V73" s="128">
        <f t="shared" si="84"/>
        <v>2232625.0183822508</v>
      </c>
      <c r="W73" s="128">
        <f t="shared" si="84"/>
        <v>2233236.1625493965</v>
      </c>
      <c r="X73" s="128">
        <f t="shared" si="84"/>
        <v>2233847.3067165422</v>
      </c>
      <c r="Y73" s="128">
        <f t="shared" si="84"/>
        <v>2234458.4508836879</v>
      </c>
      <c r="Z73" s="128">
        <f t="shared" si="84"/>
        <v>2235069.5950508337</v>
      </c>
      <c r="AA73" s="128">
        <f t="shared" si="84"/>
        <v>2235680.7392179798</v>
      </c>
      <c r="AB73" s="128">
        <f t="shared" si="84"/>
        <v>2236291.8833851255</v>
      </c>
      <c r="AC73" s="128">
        <f t="shared" si="84"/>
        <v>2236903.0275522713</v>
      </c>
      <c r="AD73" s="128">
        <f t="shared" si="84"/>
        <v>2237514.1717194165</v>
      </c>
      <c r="AE73" s="128">
        <f t="shared" si="84"/>
        <v>2238125.3158865627</v>
      </c>
      <c r="AF73" s="128">
        <f t="shared" si="84"/>
        <v>2238736.4600537084</v>
      </c>
      <c r="AG73" s="128">
        <f t="shared" si="84"/>
        <v>2239347.6042208541</v>
      </c>
      <c r="AH73" s="128">
        <f t="shared" si="84"/>
        <v>2239958.7483879998</v>
      </c>
      <c r="AI73" s="128">
        <f t="shared" si="84"/>
        <v>2240569.892555146</v>
      </c>
      <c r="AJ73" s="128">
        <f t="shared" si="84"/>
        <v>2241181.0367222913</v>
      </c>
      <c r="AK73" s="128">
        <f t="shared" si="84"/>
        <v>2241792.180889437</v>
      </c>
      <c r="AL73" s="128">
        <f t="shared" si="84"/>
        <v>2242403.3250565832</v>
      </c>
      <c r="AM73" s="128">
        <f t="shared" si="84"/>
        <v>2243014.4692237289</v>
      </c>
      <c r="AN73" s="128">
        <f t="shared" si="84"/>
        <v>2243625.6133908746</v>
      </c>
      <c r="AO73" s="128">
        <f t="shared" si="84"/>
        <v>2244236.7575580203</v>
      </c>
      <c r="AP73" s="128">
        <f t="shared" si="84"/>
        <v>2244847.9017251665</v>
      </c>
      <c r="AQ73" s="128">
        <f t="shared" si="84"/>
        <v>2245459.0458923117</v>
      </c>
      <c r="AR73" s="128">
        <f t="shared" si="84"/>
        <v>2246070.1900594574</v>
      </c>
      <c r="AS73" s="128">
        <f t="shared" si="84"/>
        <v>2246681.3342266032</v>
      </c>
      <c r="AT73" s="128">
        <f t="shared" si="84"/>
        <v>2247292.4783937493</v>
      </c>
      <c r="AU73" s="128">
        <f t="shared" si="84"/>
        <v>2268458.9422631287</v>
      </c>
      <c r="AV73" s="128">
        <f t="shared" si="84"/>
        <v>2334968.1809372324</v>
      </c>
      <c r="AW73" s="128">
        <f t="shared" si="84"/>
        <v>2335579.3251043782</v>
      </c>
      <c r="AX73" s="128">
        <f t="shared" si="84"/>
        <v>2336190.4692715239</v>
      </c>
      <c r="AY73" s="128">
        <f t="shared" si="84"/>
        <v>2336801.6134386701</v>
      </c>
      <c r="AZ73" s="128">
        <f t="shared" si="84"/>
        <v>2337412.7576058153</v>
      </c>
      <c r="BA73" s="128">
        <f t="shared" si="84"/>
        <v>2338023.901772961</v>
      </c>
      <c r="BB73" s="128">
        <f t="shared" si="84"/>
        <v>2338635.0459401067</v>
      </c>
      <c r="BC73" s="128">
        <f t="shared" si="84"/>
        <v>2339246.1901072529</v>
      </c>
      <c r="BD73" s="128">
        <f t="shared" si="84"/>
        <v>2339857.3342743986</v>
      </c>
      <c r="BE73" s="128">
        <f t="shared" si="84"/>
        <v>2340468.4784415443</v>
      </c>
      <c r="BF73" s="128">
        <f t="shared" si="84"/>
        <v>2341079.6226086901</v>
      </c>
      <c r="BG73" s="128">
        <f t="shared" si="84"/>
        <v>2341690.7667758358</v>
      </c>
      <c r="BH73" s="128">
        <f t="shared" si="84"/>
        <v>2342301.9109429815</v>
      </c>
      <c r="BI73" s="128">
        <f t="shared" si="84"/>
        <v>2342913.0551101272</v>
      </c>
      <c r="BJ73" s="128">
        <f t="shared" si="84"/>
        <v>2343524.1992772729</v>
      </c>
      <c r="BK73" s="128">
        <f t="shared" si="84"/>
        <v>2344135.3434444191</v>
      </c>
      <c r="BL73" s="129">
        <f t="shared" si="84"/>
        <v>2344746.4876115648</v>
      </c>
    </row>
    <row r="74" spans="1:64" ht="16.5" customHeight="1" outlineLevel="1" x14ac:dyDescent="0.25">
      <c r="A74" s="22" t="s">
        <v>97</v>
      </c>
      <c r="B74" s="23" t="s">
        <v>98</v>
      </c>
      <c r="C74" s="89">
        <f>'CCR_%AC'!C74</f>
        <v>45810</v>
      </c>
      <c r="D74" s="89">
        <f>'CCR_%AC'!D74</f>
        <v>46110</v>
      </c>
      <c r="E74" s="130">
        <f>VLOOKUP($A74,'Q9B-L2'!$A:$WWW,4,FALSE)*'CCR_%AC'!E74</f>
        <v>246.69979122785409</v>
      </c>
      <c r="F74" s="137">
        <f>VLOOKUP($A74,'Q9B-L2'!$A:$WWW,4,FALSE)*'CCR_%AC'!F74</f>
        <v>1233.4989561392704</v>
      </c>
      <c r="G74" s="137">
        <f>VLOOKUP($A74,'Q9B-L2'!$A:$WWW,4,FALSE)*'CCR_%AC'!G74</f>
        <v>1233.4989561392704</v>
      </c>
      <c r="H74" s="137">
        <f>VLOOKUP($A74,'Q9B-L2'!$A:$WWW,4,FALSE)*'CCR_%AC'!H74</f>
        <v>1233.4989561392704</v>
      </c>
      <c r="I74" s="137">
        <f>VLOOKUP($A74,'Q9B-L2'!$A:$WWW,4,FALSE)*'CCR_%AC'!I74</f>
        <v>1233.4989561392704</v>
      </c>
      <c r="J74" s="137">
        <f>VLOOKUP($A74,'Q9B-L2'!$A:$WWW,4,FALSE)*'CCR_%AC'!J74</f>
        <v>1233.4989561392704</v>
      </c>
      <c r="K74" s="137">
        <f>VLOOKUP($A74,'Q9B-L2'!$A:$WWW,4,FALSE)*'CCR_%AC'!K74</f>
        <v>1233.4989561392704</v>
      </c>
      <c r="L74" s="137">
        <f>VLOOKUP($A74,'Q9B-L2'!$A:$WWW,4,FALSE)*'CCR_%AC'!L74</f>
        <v>1233.4989561392704</v>
      </c>
      <c r="M74" s="137">
        <f>VLOOKUP($A74,'Q9B-L2'!$A:$WWW,4,FALSE)*'CCR_%AC'!M74</f>
        <v>1233.4989561392704</v>
      </c>
      <c r="N74" s="137">
        <f>VLOOKUP($A74,'Q9B-L2'!$A:$WWW,4,FALSE)*'CCR_%AC'!N74</f>
        <v>1233.4989561392704</v>
      </c>
      <c r="O74" s="137">
        <f>VLOOKUP($A74,'Q9B-L2'!$A:$WWW,4,FALSE)*'CCR_%AC'!O74</f>
        <v>1233.4989561392704</v>
      </c>
      <c r="P74" s="137">
        <f>VLOOKUP($A74,'Q9B-L2'!$A:$WWW,4,FALSE)*'CCR_%AC'!P74</f>
        <v>1233.4989561392704</v>
      </c>
      <c r="Q74" s="137">
        <f>VLOOKUP($A74,'Q9B-L2'!$A:$WWW,4,FALSE)*'CCR_%AC'!Q74</f>
        <v>1233.4989561392704</v>
      </c>
      <c r="R74" s="137">
        <f>VLOOKUP($A74,'Q9B-L2'!$A:$WWW,4,FALSE)*'CCR_%AC'!R74</f>
        <v>1233.4989561392704</v>
      </c>
      <c r="S74" s="137">
        <f>VLOOKUP($A74,'Q9B-L2'!$A:$WWW,4,FALSE)*'CCR_%AC'!S74</f>
        <v>1233.4989561392704</v>
      </c>
      <c r="T74" s="137">
        <f>VLOOKUP($A74,'Q9B-L2'!$A:$WWW,4,FALSE)*'CCR_%AC'!T74</f>
        <v>1233.4989561392704</v>
      </c>
      <c r="U74" s="137">
        <f>VLOOKUP($A74,'Q9B-L2'!$A:$WWW,4,FALSE)*'CCR_%AC'!U74</f>
        <v>1233.4989561392704</v>
      </c>
      <c r="V74" s="137">
        <f>VLOOKUP($A74,'Q9B-L2'!$A:$WWW,4,FALSE)*'CCR_%AC'!V74</f>
        <v>1233.4989561392704</v>
      </c>
      <c r="W74" s="137">
        <f>VLOOKUP($A74,'Q9B-L2'!$A:$WWW,4,FALSE)*'CCR_%AC'!W74</f>
        <v>1233.4989561392704</v>
      </c>
      <c r="X74" s="137">
        <f>VLOOKUP($A74,'Q9B-L2'!$A:$WWW,4,FALSE)*'CCR_%AC'!X74</f>
        <v>1233.4989561392704</v>
      </c>
      <c r="Y74" s="137">
        <f>VLOOKUP($A74,'Q9B-L2'!$A:$WWW,4,FALSE)*'CCR_%AC'!Y74</f>
        <v>1233.4989561392704</v>
      </c>
      <c r="Z74" s="137">
        <f>VLOOKUP($A74,'Q9B-L2'!$A:$WWW,4,FALSE)*'CCR_%AC'!Z74</f>
        <v>1233.4989561392704</v>
      </c>
      <c r="AA74" s="137">
        <f>VLOOKUP($A74,'Q9B-L2'!$A:$WWW,4,FALSE)*'CCR_%AC'!AA74</f>
        <v>1233.4989561392704</v>
      </c>
      <c r="AB74" s="137">
        <f>VLOOKUP($A74,'Q9B-L2'!$A:$WWW,4,FALSE)*'CCR_%AC'!AB74</f>
        <v>1233.4989561392704</v>
      </c>
      <c r="AC74" s="137">
        <f>VLOOKUP($A74,'Q9B-L2'!$A:$WWW,4,FALSE)*'CCR_%AC'!AC74</f>
        <v>1233.4989561392704</v>
      </c>
      <c r="AD74" s="137">
        <f>VLOOKUP($A74,'Q9B-L2'!$A:$WWW,4,FALSE)*'CCR_%AC'!AD74</f>
        <v>1233.4989561392704</v>
      </c>
      <c r="AE74" s="137">
        <f>VLOOKUP($A74,'Q9B-L2'!$A:$WWW,4,FALSE)*'CCR_%AC'!AE74</f>
        <v>1233.4989561392704</v>
      </c>
      <c r="AF74" s="137">
        <f>VLOOKUP($A74,'Q9B-L2'!$A:$WWW,4,FALSE)*'CCR_%AC'!AF74</f>
        <v>1233.4989561392704</v>
      </c>
      <c r="AG74" s="137">
        <f>VLOOKUP($A74,'Q9B-L2'!$A:$WWW,4,FALSE)*'CCR_%AC'!AG74</f>
        <v>1233.4989561392704</v>
      </c>
      <c r="AH74" s="137">
        <f>VLOOKUP($A74,'Q9B-L2'!$A:$WWW,4,FALSE)*'CCR_%AC'!AH74</f>
        <v>1233.4989561392704</v>
      </c>
      <c r="AI74" s="137">
        <f>VLOOKUP($A74,'Q9B-L2'!$A:$WWW,4,FALSE)*'CCR_%AC'!AI74</f>
        <v>1233.4989561392704</v>
      </c>
      <c r="AJ74" s="137">
        <f>VLOOKUP($A74,'Q9B-L2'!$A:$WWW,4,FALSE)*'CCR_%AC'!AJ74</f>
        <v>1233.4989561392704</v>
      </c>
      <c r="AK74" s="137">
        <f>VLOOKUP($A74,'Q9B-L2'!$A:$WWW,4,FALSE)*'CCR_%AC'!AK74</f>
        <v>1233.4989561392704</v>
      </c>
      <c r="AL74" s="137">
        <f>VLOOKUP($A74,'Q9B-L2'!$A:$WWW,4,FALSE)*'CCR_%AC'!AL74</f>
        <v>1233.4989561392704</v>
      </c>
      <c r="AM74" s="137">
        <f>VLOOKUP($A74,'Q9B-L2'!$A:$WWW,4,FALSE)*'CCR_%AC'!AM74</f>
        <v>1233.4989561392704</v>
      </c>
      <c r="AN74" s="137">
        <f>VLOOKUP($A74,'Q9B-L2'!$A:$WWW,4,FALSE)*'CCR_%AC'!AN74</f>
        <v>1233.4989561392704</v>
      </c>
      <c r="AO74" s="137">
        <f>VLOOKUP($A74,'Q9B-L2'!$A:$WWW,4,FALSE)*'CCR_%AC'!AO74</f>
        <v>1233.4989561392704</v>
      </c>
      <c r="AP74" s="137">
        <f>VLOOKUP($A74,'Q9B-L2'!$A:$WWW,4,FALSE)*'CCR_%AC'!AP74</f>
        <v>1233.4989561392704</v>
      </c>
      <c r="AQ74" s="137">
        <f>VLOOKUP($A74,'Q9B-L2'!$A:$WWW,4,FALSE)*'CCR_%AC'!AQ74</f>
        <v>1233.4989561392704</v>
      </c>
      <c r="AR74" s="137">
        <f>VLOOKUP($A74,'Q9B-L2'!$A:$WWW,4,FALSE)*'CCR_%AC'!AR74</f>
        <v>1233.4989561392704</v>
      </c>
      <c r="AS74" s="137">
        <f>VLOOKUP($A74,'Q9B-L2'!$A:$WWW,4,FALSE)*'CCR_%AC'!AS74</f>
        <v>1233.4989561392704</v>
      </c>
      <c r="AT74" s="137">
        <f>VLOOKUP($A74,'Q9B-L2'!$A:$WWW,4,FALSE)*'CCR_%AC'!AT74</f>
        <v>1233.4989561392704</v>
      </c>
      <c r="AU74" s="137">
        <f>VLOOKUP($A74,'Q9B-L2'!$A:$WWW,4,FALSE)*'CCR_%AC'!AU74</f>
        <v>1233.4989561392704</v>
      </c>
      <c r="AV74" s="137">
        <f>VLOOKUP($A74,'Q9B-L2'!$A:$WWW,4,FALSE)*'CCR_%AC'!AV74</f>
        <v>1233.4989561392704</v>
      </c>
      <c r="AW74" s="137">
        <f>VLOOKUP($A74,'Q9B-L2'!$A:$WWW,4,FALSE)*'CCR_%AC'!AW74</f>
        <v>1233.4989561392704</v>
      </c>
      <c r="AX74" s="137">
        <f>VLOOKUP($A74,'Q9B-L2'!$A:$WWW,4,FALSE)*'CCR_%AC'!AX74</f>
        <v>1233.4989561392704</v>
      </c>
      <c r="AY74" s="137">
        <f>VLOOKUP($A74,'Q9B-L2'!$A:$WWW,4,FALSE)*'CCR_%AC'!AY74</f>
        <v>1233.4989561392704</v>
      </c>
      <c r="AZ74" s="137">
        <f>VLOOKUP($A74,'Q9B-L2'!$A:$WWW,4,FALSE)*'CCR_%AC'!AZ74</f>
        <v>1233.4989561392704</v>
      </c>
      <c r="BA74" s="137">
        <f>VLOOKUP($A74,'Q9B-L2'!$A:$WWW,4,FALSE)*'CCR_%AC'!BA74</f>
        <v>1233.4989561392704</v>
      </c>
      <c r="BB74" s="137">
        <f>VLOOKUP($A74,'Q9B-L2'!$A:$WWW,4,FALSE)*'CCR_%AC'!BB74</f>
        <v>1233.4989561392704</v>
      </c>
      <c r="BC74" s="137">
        <f>VLOOKUP($A74,'Q9B-L2'!$A:$WWW,4,FALSE)*'CCR_%AC'!BC74</f>
        <v>1233.4989561392704</v>
      </c>
      <c r="BD74" s="137">
        <f>VLOOKUP($A74,'Q9B-L2'!$A:$WWW,4,FALSE)*'CCR_%AC'!BD74</f>
        <v>1233.4989561392704</v>
      </c>
      <c r="BE74" s="137">
        <f>VLOOKUP($A74,'Q9B-L2'!$A:$WWW,4,FALSE)*'CCR_%AC'!BE74</f>
        <v>1233.4989561392704</v>
      </c>
      <c r="BF74" s="137">
        <f>VLOOKUP($A74,'Q9B-L2'!$A:$WWW,4,FALSE)*'CCR_%AC'!BF74</f>
        <v>1233.4989561392704</v>
      </c>
      <c r="BG74" s="137">
        <f>VLOOKUP($A74,'Q9B-L2'!$A:$WWW,4,FALSE)*'CCR_%AC'!BG74</f>
        <v>1233.4989561392704</v>
      </c>
      <c r="BH74" s="137">
        <f>VLOOKUP($A74,'Q9B-L2'!$A:$WWW,4,FALSE)*'CCR_%AC'!BH74</f>
        <v>1233.4989561392704</v>
      </c>
      <c r="BI74" s="137">
        <f>VLOOKUP($A74,'Q9B-L2'!$A:$WWW,4,FALSE)*'CCR_%AC'!BI74</f>
        <v>1233.4989561392704</v>
      </c>
      <c r="BJ74" s="137">
        <f>VLOOKUP($A74,'Q9B-L2'!$A:$WWW,4,FALSE)*'CCR_%AC'!BJ74</f>
        <v>1233.4989561392704</v>
      </c>
      <c r="BK74" s="137">
        <f>VLOOKUP($A74,'Q9B-L2'!$A:$WWW,4,FALSE)*'CCR_%AC'!BK74</f>
        <v>1233.4989561392704</v>
      </c>
      <c r="BL74" s="137">
        <f>VLOOKUP($A74,'Q9B-L2'!$A:$WWW,4,FALSE)*'CCR_%AC'!BL74</f>
        <v>1233.4989561392704</v>
      </c>
    </row>
    <row r="75" spans="1:64" ht="16.5" customHeight="1" outlineLevel="1" x14ac:dyDescent="0.25">
      <c r="A75" s="22" t="s">
        <v>99</v>
      </c>
      <c r="B75" s="23" t="s">
        <v>100</v>
      </c>
      <c r="C75" s="89"/>
      <c r="D75" s="89"/>
      <c r="E75" s="130">
        <f>SUBTOTAL(9,E76:E79)</f>
        <v>0</v>
      </c>
      <c r="F75" s="137">
        <f t="shared" ref="F75:BL75" si="85">SUBTOTAL(9,F76:F79)</f>
        <v>27278.750734180361</v>
      </c>
      <c r="G75" s="137">
        <f t="shared" si="85"/>
        <v>35829.145351063729</v>
      </c>
      <c r="H75" s="137">
        <f t="shared" si="85"/>
        <v>58620.358476735404</v>
      </c>
      <c r="I75" s="137">
        <f t="shared" si="85"/>
        <v>58620.358476735404</v>
      </c>
      <c r="J75" s="137">
        <f t="shared" si="85"/>
        <v>58620.358476735404</v>
      </c>
      <c r="K75" s="137">
        <f t="shared" si="85"/>
        <v>58620.358476735404</v>
      </c>
      <c r="L75" s="137">
        <f t="shared" si="85"/>
        <v>58620.358476735404</v>
      </c>
      <c r="M75" s="137">
        <f t="shared" si="85"/>
        <v>58620.358476735404</v>
      </c>
      <c r="N75" s="137">
        <f t="shared" si="85"/>
        <v>58620.358476735404</v>
      </c>
      <c r="O75" s="137">
        <f t="shared" si="85"/>
        <v>58620.358476735404</v>
      </c>
      <c r="P75" s="137">
        <f t="shared" si="85"/>
        <v>58620.358476735404</v>
      </c>
      <c r="Q75" s="137">
        <f t="shared" si="85"/>
        <v>58620.358476735404</v>
      </c>
      <c r="R75" s="137">
        <f t="shared" si="85"/>
        <v>58620.358476735404</v>
      </c>
      <c r="S75" s="137">
        <f t="shared" si="85"/>
        <v>58620.358476735404</v>
      </c>
      <c r="T75" s="137">
        <f t="shared" si="85"/>
        <v>58620.358476735404</v>
      </c>
      <c r="U75" s="137">
        <f t="shared" si="85"/>
        <v>58620.358476735404</v>
      </c>
      <c r="V75" s="137">
        <f t="shared" si="85"/>
        <v>58620.358476735404</v>
      </c>
      <c r="W75" s="137">
        <f t="shared" si="85"/>
        <v>58620.358476735404</v>
      </c>
      <c r="X75" s="137">
        <f t="shared" si="85"/>
        <v>58620.358476735404</v>
      </c>
      <c r="Y75" s="137">
        <f t="shared" si="85"/>
        <v>58620.358476735404</v>
      </c>
      <c r="Z75" s="137">
        <f t="shared" si="85"/>
        <v>58620.358476735404</v>
      </c>
      <c r="AA75" s="137">
        <f t="shared" si="85"/>
        <v>58620.358476735404</v>
      </c>
      <c r="AB75" s="137">
        <f t="shared" si="85"/>
        <v>58620.358476735404</v>
      </c>
      <c r="AC75" s="137">
        <f t="shared" si="85"/>
        <v>58620.358476735404</v>
      </c>
      <c r="AD75" s="137">
        <f t="shared" si="85"/>
        <v>58620.358476735404</v>
      </c>
      <c r="AE75" s="137">
        <f t="shared" si="85"/>
        <v>58620.358476735404</v>
      </c>
      <c r="AF75" s="137">
        <f t="shared" si="85"/>
        <v>58620.358476735404</v>
      </c>
      <c r="AG75" s="137">
        <f t="shared" si="85"/>
        <v>58620.358476735404</v>
      </c>
      <c r="AH75" s="137">
        <f t="shared" si="85"/>
        <v>58620.358476735404</v>
      </c>
      <c r="AI75" s="137">
        <f t="shared" si="85"/>
        <v>58620.358476735404</v>
      </c>
      <c r="AJ75" s="137">
        <f t="shared" si="85"/>
        <v>58620.358476735404</v>
      </c>
      <c r="AK75" s="137">
        <f t="shared" si="85"/>
        <v>58620.358476735404</v>
      </c>
      <c r="AL75" s="137">
        <f t="shared" si="85"/>
        <v>58620.358476735404</v>
      </c>
      <c r="AM75" s="137">
        <f t="shared" si="85"/>
        <v>58620.358476735404</v>
      </c>
      <c r="AN75" s="137">
        <f t="shared" si="85"/>
        <v>58620.358476735404</v>
      </c>
      <c r="AO75" s="137">
        <f t="shared" si="85"/>
        <v>58620.358476735404</v>
      </c>
      <c r="AP75" s="137">
        <f t="shared" si="85"/>
        <v>58620.358476735404</v>
      </c>
      <c r="AQ75" s="137">
        <f t="shared" si="85"/>
        <v>58620.358476735404</v>
      </c>
      <c r="AR75" s="137">
        <f t="shared" si="85"/>
        <v>58620.358476735404</v>
      </c>
      <c r="AS75" s="137">
        <f t="shared" si="85"/>
        <v>58620.358476735404</v>
      </c>
      <c r="AT75" s="137">
        <f t="shared" si="85"/>
        <v>58620.358476735404</v>
      </c>
      <c r="AU75" s="137">
        <f t="shared" si="85"/>
        <v>58620.358476735404</v>
      </c>
      <c r="AV75" s="137">
        <f t="shared" si="85"/>
        <v>58620.358476735404</v>
      </c>
      <c r="AW75" s="137">
        <f t="shared" si="85"/>
        <v>58620.358476735404</v>
      </c>
      <c r="AX75" s="137">
        <f t="shared" si="85"/>
        <v>58620.358476735404</v>
      </c>
      <c r="AY75" s="137">
        <f t="shared" si="85"/>
        <v>58620.358476735404</v>
      </c>
      <c r="AZ75" s="137">
        <f t="shared" si="85"/>
        <v>58620.358476735404</v>
      </c>
      <c r="BA75" s="137">
        <f t="shared" si="85"/>
        <v>58620.358476735404</v>
      </c>
      <c r="BB75" s="137">
        <f t="shared" si="85"/>
        <v>58620.358476735404</v>
      </c>
      <c r="BC75" s="137">
        <f t="shared" si="85"/>
        <v>58620.358476735404</v>
      </c>
      <c r="BD75" s="137">
        <f t="shared" si="85"/>
        <v>58620.358476735404</v>
      </c>
      <c r="BE75" s="137">
        <f t="shared" si="85"/>
        <v>58620.358476735404</v>
      </c>
      <c r="BF75" s="137">
        <f t="shared" si="85"/>
        <v>58620.358476735404</v>
      </c>
      <c r="BG75" s="137">
        <f t="shared" si="85"/>
        <v>58620.358476735404</v>
      </c>
      <c r="BH75" s="137">
        <f t="shared" si="85"/>
        <v>58620.358476735404</v>
      </c>
      <c r="BI75" s="137">
        <f t="shared" si="85"/>
        <v>58620.358476735404</v>
      </c>
      <c r="BJ75" s="137">
        <f t="shared" si="85"/>
        <v>58620.358476735404</v>
      </c>
      <c r="BK75" s="137">
        <f t="shared" si="85"/>
        <v>58620.358476735404</v>
      </c>
      <c r="BL75" s="137">
        <f t="shared" si="85"/>
        <v>58620.358476735404</v>
      </c>
    </row>
    <row r="76" spans="1:64" ht="16.5" customHeight="1" outlineLevel="3" x14ac:dyDescent="0.25">
      <c r="A76" s="26" t="s">
        <v>101</v>
      </c>
      <c r="B76" s="38" t="s">
        <v>102</v>
      </c>
      <c r="C76" s="93" t="str">
        <f>'CCR_%AC'!C76</f>
        <v>-</v>
      </c>
      <c r="D76" s="93" t="str">
        <f>'CCR_%AC'!D76</f>
        <v>-</v>
      </c>
      <c r="E76" s="132" t="s">
        <v>839</v>
      </c>
      <c r="F76" s="133" t="s">
        <v>839</v>
      </c>
      <c r="G76" s="133" t="s">
        <v>839</v>
      </c>
      <c r="H76" s="133" t="s">
        <v>839</v>
      </c>
      <c r="I76" s="133" t="s">
        <v>839</v>
      </c>
      <c r="J76" s="133" t="s">
        <v>839</v>
      </c>
      <c r="K76" s="133" t="s">
        <v>839</v>
      </c>
      <c r="L76" s="133" t="s">
        <v>839</v>
      </c>
      <c r="M76" s="133" t="s">
        <v>839</v>
      </c>
      <c r="N76" s="133" t="s">
        <v>839</v>
      </c>
      <c r="O76" s="133" t="s">
        <v>839</v>
      </c>
      <c r="P76" s="133" t="s">
        <v>839</v>
      </c>
      <c r="Q76" s="133" t="s">
        <v>839</v>
      </c>
      <c r="R76" s="133" t="s">
        <v>839</v>
      </c>
      <c r="S76" s="133" t="s">
        <v>839</v>
      </c>
      <c r="T76" s="133" t="s">
        <v>839</v>
      </c>
      <c r="U76" s="133" t="s">
        <v>839</v>
      </c>
      <c r="V76" s="133" t="s">
        <v>839</v>
      </c>
      <c r="W76" s="133" t="s">
        <v>839</v>
      </c>
      <c r="X76" s="133" t="s">
        <v>839</v>
      </c>
      <c r="Y76" s="133" t="s">
        <v>839</v>
      </c>
      <c r="Z76" s="133" t="s">
        <v>839</v>
      </c>
      <c r="AA76" s="133" t="s">
        <v>839</v>
      </c>
      <c r="AB76" s="133" t="s">
        <v>839</v>
      </c>
      <c r="AC76" s="133" t="s">
        <v>839</v>
      </c>
      <c r="AD76" s="133" t="s">
        <v>839</v>
      </c>
      <c r="AE76" s="133" t="s">
        <v>839</v>
      </c>
      <c r="AF76" s="133" t="s">
        <v>839</v>
      </c>
      <c r="AG76" s="133" t="s">
        <v>839</v>
      </c>
      <c r="AH76" s="133" t="s">
        <v>839</v>
      </c>
      <c r="AI76" s="133" t="s">
        <v>839</v>
      </c>
      <c r="AJ76" s="133" t="s">
        <v>839</v>
      </c>
      <c r="AK76" s="133" t="s">
        <v>839</v>
      </c>
      <c r="AL76" s="133" t="s">
        <v>839</v>
      </c>
      <c r="AM76" s="133" t="s">
        <v>839</v>
      </c>
      <c r="AN76" s="133" t="s">
        <v>839</v>
      </c>
      <c r="AO76" s="133" t="s">
        <v>839</v>
      </c>
      <c r="AP76" s="133" t="s">
        <v>839</v>
      </c>
      <c r="AQ76" s="133" t="s">
        <v>839</v>
      </c>
      <c r="AR76" s="133" t="s">
        <v>839</v>
      </c>
      <c r="AS76" s="133" t="s">
        <v>839</v>
      </c>
      <c r="AT76" s="133" t="s">
        <v>839</v>
      </c>
      <c r="AU76" s="133" t="s">
        <v>839</v>
      </c>
      <c r="AV76" s="133" t="s">
        <v>839</v>
      </c>
      <c r="AW76" s="133" t="s">
        <v>839</v>
      </c>
      <c r="AX76" s="133" t="s">
        <v>839</v>
      </c>
      <c r="AY76" s="133" t="s">
        <v>839</v>
      </c>
      <c r="AZ76" s="133" t="s">
        <v>839</v>
      </c>
      <c r="BA76" s="133" t="s">
        <v>839</v>
      </c>
      <c r="BB76" s="133" t="s">
        <v>839</v>
      </c>
      <c r="BC76" s="133" t="s">
        <v>839</v>
      </c>
      <c r="BD76" s="133" t="s">
        <v>839</v>
      </c>
      <c r="BE76" s="133" t="s">
        <v>839</v>
      </c>
      <c r="BF76" s="133" t="s">
        <v>839</v>
      </c>
      <c r="BG76" s="133" t="s">
        <v>839</v>
      </c>
      <c r="BH76" s="133" t="s">
        <v>839</v>
      </c>
      <c r="BI76" s="133" t="s">
        <v>839</v>
      </c>
      <c r="BJ76" s="133" t="s">
        <v>839</v>
      </c>
      <c r="BK76" s="133" t="s">
        <v>839</v>
      </c>
      <c r="BL76" s="133" t="s">
        <v>839</v>
      </c>
    </row>
    <row r="77" spans="1:64" ht="16.5" customHeight="1" outlineLevel="3" x14ac:dyDescent="0.25">
      <c r="A77" s="26" t="s">
        <v>103</v>
      </c>
      <c r="B77" s="38" t="s">
        <v>104</v>
      </c>
      <c r="C77" s="93">
        <f>'CCR_%AC'!C77</f>
        <v>45930</v>
      </c>
      <c r="D77" s="93">
        <f>'CCR_%AC'!D77</f>
        <v>46110</v>
      </c>
      <c r="E77" s="132">
        <f>VLOOKUP($A77,'Q9B-L2'!$A:$WWW,4,FALSE)*'CCR_%AC'!E77</f>
        <v>0</v>
      </c>
      <c r="F77" s="133">
        <f>VLOOKUP($A77,'Q9B-L2'!$A:$WWW,4,FALSE)*'CCR_%AC'!F77</f>
        <v>24426.159398714914</v>
      </c>
      <c r="G77" s="133">
        <f>VLOOKUP($A77,'Q9B-L2'!$A:$WWW,4,FALSE)*'CCR_%AC'!G77</f>
        <v>24426.159398714914</v>
      </c>
      <c r="H77" s="133">
        <f>VLOOKUP($A77,'Q9B-L2'!$A:$WWW,4,FALSE)*'CCR_%AC'!H77</f>
        <v>24426.159398714914</v>
      </c>
      <c r="I77" s="133">
        <f>VLOOKUP($A77,'Q9B-L2'!$A:$WWW,4,FALSE)*'CCR_%AC'!I77</f>
        <v>24426.159398714914</v>
      </c>
      <c r="J77" s="133">
        <f>VLOOKUP($A77,'Q9B-L2'!$A:$WWW,4,FALSE)*'CCR_%AC'!J77</f>
        <v>24426.159398714914</v>
      </c>
      <c r="K77" s="133">
        <f>VLOOKUP($A77,'Q9B-L2'!$A:$WWW,4,FALSE)*'CCR_%AC'!K77</f>
        <v>24426.159398714914</v>
      </c>
      <c r="L77" s="133">
        <f>VLOOKUP($A77,'Q9B-L2'!$A:$WWW,4,FALSE)*'CCR_%AC'!L77</f>
        <v>24426.159398714914</v>
      </c>
      <c r="M77" s="133">
        <f>VLOOKUP($A77,'Q9B-L2'!$A:$WWW,4,FALSE)*'CCR_%AC'!M77</f>
        <v>24426.159398714914</v>
      </c>
      <c r="N77" s="133">
        <f>VLOOKUP($A77,'Q9B-L2'!$A:$WWW,4,FALSE)*'CCR_%AC'!N77</f>
        <v>24426.159398714914</v>
      </c>
      <c r="O77" s="133">
        <f>VLOOKUP($A77,'Q9B-L2'!$A:$WWW,4,FALSE)*'CCR_%AC'!O77</f>
        <v>24426.159398714914</v>
      </c>
      <c r="P77" s="133">
        <f>VLOOKUP($A77,'Q9B-L2'!$A:$WWW,4,FALSE)*'CCR_%AC'!P77</f>
        <v>24426.159398714914</v>
      </c>
      <c r="Q77" s="133">
        <f>VLOOKUP($A77,'Q9B-L2'!$A:$WWW,4,FALSE)*'CCR_%AC'!Q77</f>
        <v>24426.159398714914</v>
      </c>
      <c r="R77" s="133">
        <f>VLOOKUP($A77,'Q9B-L2'!$A:$WWW,4,FALSE)*'CCR_%AC'!R77</f>
        <v>24426.159398714914</v>
      </c>
      <c r="S77" s="133">
        <f>VLOOKUP($A77,'Q9B-L2'!$A:$WWW,4,FALSE)*'CCR_%AC'!S77</f>
        <v>24426.159398714914</v>
      </c>
      <c r="T77" s="133">
        <f>VLOOKUP($A77,'Q9B-L2'!$A:$WWW,4,FALSE)*'CCR_%AC'!T77</f>
        <v>24426.159398714914</v>
      </c>
      <c r="U77" s="133">
        <f>VLOOKUP($A77,'Q9B-L2'!$A:$WWW,4,FALSE)*'CCR_%AC'!U77</f>
        <v>24426.159398714914</v>
      </c>
      <c r="V77" s="133">
        <f>VLOOKUP($A77,'Q9B-L2'!$A:$WWW,4,FALSE)*'CCR_%AC'!V77</f>
        <v>24426.159398714914</v>
      </c>
      <c r="W77" s="133">
        <f>VLOOKUP($A77,'Q9B-L2'!$A:$WWW,4,FALSE)*'CCR_%AC'!W77</f>
        <v>24426.159398714914</v>
      </c>
      <c r="X77" s="133">
        <f>VLOOKUP($A77,'Q9B-L2'!$A:$WWW,4,FALSE)*'CCR_%AC'!X77</f>
        <v>24426.159398714914</v>
      </c>
      <c r="Y77" s="133">
        <f>VLOOKUP($A77,'Q9B-L2'!$A:$WWW,4,FALSE)*'CCR_%AC'!Y77</f>
        <v>24426.159398714914</v>
      </c>
      <c r="Z77" s="133">
        <f>VLOOKUP($A77,'Q9B-L2'!$A:$WWW,4,FALSE)*'CCR_%AC'!Z77</f>
        <v>24426.159398714914</v>
      </c>
      <c r="AA77" s="133">
        <f>VLOOKUP($A77,'Q9B-L2'!$A:$WWW,4,FALSE)*'CCR_%AC'!AA77</f>
        <v>24426.159398714914</v>
      </c>
      <c r="AB77" s="133">
        <f>VLOOKUP($A77,'Q9B-L2'!$A:$WWW,4,FALSE)*'CCR_%AC'!AB77</f>
        <v>24426.159398714914</v>
      </c>
      <c r="AC77" s="133">
        <f>VLOOKUP($A77,'Q9B-L2'!$A:$WWW,4,FALSE)*'CCR_%AC'!AC77</f>
        <v>24426.159398714914</v>
      </c>
      <c r="AD77" s="133">
        <f>VLOOKUP($A77,'Q9B-L2'!$A:$WWW,4,FALSE)*'CCR_%AC'!AD77</f>
        <v>24426.159398714914</v>
      </c>
      <c r="AE77" s="133">
        <f>VLOOKUP($A77,'Q9B-L2'!$A:$WWW,4,FALSE)*'CCR_%AC'!AE77</f>
        <v>24426.159398714914</v>
      </c>
      <c r="AF77" s="133">
        <f>VLOOKUP($A77,'Q9B-L2'!$A:$WWW,4,FALSE)*'CCR_%AC'!AF77</f>
        <v>24426.159398714914</v>
      </c>
      <c r="AG77" s="133">
        <f>VLOOKUP($A77,'Q9B-L2'!$A:$WWW,4,FALSE)*'CCR_%AC'!AG77</f>
        <v>24426.159398714914</v>
      </c>
      <c r="AH77" s="133">
        <f>VLOOKUP($A77,'Q9B-L2'!$A:$WWW,4,FALSE)*'CCR_%AC'!AH77</f>
        <v>24426.159398714914</v>
      </c>
      <c r="AI77" s="133">
        <f>VLOOKUP($A77,'Q9B-L2'!$A:$WWW,4,FALSE)*'CCR_%AC'!AI77</f>
        <v>24426.159398714914</v>
      </c>
      <c r="AJ77" s="133">
        <f>VLOOKUP($A77,'Q9B-L2'!$A:$WWW,4,FALSE)*'CCR_%AC'!AJ77</f>
        <v>24426.159398714914</v>
      </c>
      <c r="AK77" s="133">
        <f>VLOOKUP($A77,'Q9B-L2'!$A:$WWW,4,FALSE)*'CCR_%AC'!AK77</f>
        <v>24426.159398714914</v>
      </c>
      <c r="AL77" s="133">
        <f>VLOOKUP($A77,'Q9B-L2'!$A:$WWW,4,FALSE)*'CCR_%AC'!AL77</f>
        <v>24426.159398714914</v>
      </c>
      <c r="AM77" s="133">
        <f>VLOOKUP($A77,'Q9B-L2'!$A:$WWW,4,FALSE)*'CCR_%AC'!AM77</f>
        <v>24426.159398714914</v>
      </c>
      <c r="AN77" s="133">
        <f>VLOOKUP($A77,'Q9B-L2'!$A:$WWW,4,FALSE)*'CCR_%AC'!AN77</f>
        <v>24426.159398714914</v>
      </c>
      <c r="AO77" s="133">
        <f>VLOOKUP($A77,'Q9B-L2'!$A:$WWW,4,FALSE)*'CCR_%AC'!AO77</f>
        <v>24426.159398714914</v>
      </c>
      <c r="AP77" s="133">
        <f>VLOOKUP($A77,'Q9B-L2'!$A:$WWW,4,FALSE)*'CCR_%AC'!AP77</f>
        <v>24426.159398714914</v>
      </c>
      <c r="AQ77" s="133">
        <f>VLOOKUP($A77,'Q9B-L2'!$A:$WWW,4,FALSE)*'CCR_%AC'!AQ77</f>
        <v>24426.159398714914</v>
      </c>
      <c r="AR77" s="133">
        <f>VLOOKUP($A77,'Q9B-L2'!$A:$WWW,4,FALSE)*'CCR_%AC'!AR77</f>
        <v>24426.159398714914</v>
      </c>
      <c r="AS77" s="133">
        <f>VLOOKUP($A77,'Q9B-L2'!$A:$WWW,4,FALSE)*'CCR_%AC'!AS77</f>
        <v>24426.159398714914</v>
      </c>
      <c r="AT77" s="133">
        <f>VLOOKUP($A77,'Q9B-L2'!$A:$WWW,4,FALSE)*'CCR_%AC'!AT77</f>
        <v>24426.159398714914</v>
      </c>
      <c r="AU77" s="133">
        <f>VLOOKUP($A77,'Q9B-L2'!$A:$WWW,4,FALSE)*'CCR_%AC'!AU77</f>
        <v>24426.159398714914</v>
      </c>
      <c r="AV77" s="133">
        <f>VLOOKUP($A77,'Q9B-L2'!$A:$WWW,4,FALSE)*'CCR_%AC'!AV77</f>
        <v>24426.159398714914</v>
      </c>
      <c r="AW77" s="133">
        <f>VLOOKUP($A77,'Q9B-L2'!$A:$WWW,4,FALSE)*'CCR_%AC'!AW77</f>
        <v>24426.159398714914</v>
      </c>
      <c r="AX77" s="133">
        <f>VLOOKUP($A77,'Q9B-L2'!$A:$WWW,4,FALSE)*'CCR_%AC'!AX77</f>
        <v>24426.159398714914</v>
      </c>
      <c r="AY77" s="133">
        <f>VLOOKUP($A77,'Q9B-L2'!$A:$WWW,4,FALSE)*'CCR_%AC'!AY77</f>
        <v>24426.159398714914</v>
      </c>
      <c r="AZ77" s="133">
        <f>VLOOKUP($A77,'Q9B-L2'!$A:$WWW,4,FALSE)*'CCR_%AC'!AZ77</f>
        <v>24426.159398714914</v>
      </c>
      <c r="BA77" s="133">
        <f>VLOOKUP($A77,'Q9B-L2'!$A:$WWW,4,FALSE)*'CCR_%AC'!BA77</f>
        <v>24426.159398714914</v>
      </c>
      <c r="BB77" s="133">
        <f>VLOOKUP($A77,'Q9B-L2'!$A:$WWW,4,FALSE)*'CCR_%AC'!BB77</f>
        <v>24426.159398714914</v>
      </c>
      <c r="BC77" s="133">
        <f>VLOOKUP($A77,'Q9B-L2'!$A:$WWW,4,FALSE)*'CCR_%AC'!BC77</f>
        <v>24426.159398714914</v>
      </c>
      <c r="BD77" s="133">
        <f>VLOOKUP($A77,'Q9B-L2'!$A:$WWW,4,FALSE)*'CCR_%AC'!BD77</f>
        <v>24426.159398714914</v>
      </c>
      <c r="BE77" s="133">
        <f>VLOOKUP($A77,'Q9B-L2'!$A:$WWW,4,FALSE)*'CCR_%AC'!BE77</f>
        <v>24426.159398714914</v>
      </c>
      <c r="BF77" s="133">
        <f>VLOOKUP($A77,'Q9B-L2'!$A:$WWW,4,FALSE)*'CCR_%AC'!BF77</f>
        <v>24426.159398714914</v>
      </c>
      <c r="BG77" s="133">
        <f>VLOOKUP($A77,'Q9B-L2'!$A:$WWW,4,FALSE)*'CCR_%AC'!BG77</f>
        <v>24426.159398714914</v>
      </c>
      <c r="BH77" s="133">
        <f>VLOOKUP($A77,'Q9B-L2'!$A:$WWW,4,FALSE)*'CCR_%AC'!BH77</f>
        <v>24426.159398714914</v>
      </c>
      <c r="BI77" s="133">
        <f>VLOOKUP($A77,'Q9B-L2'!$A:$WWW,4,FALSE)*'CCR_%AC'!BI77</f>
        <v>24426.159398714914</v>
      </c>
      <c r="BJ77" s="133">
        <f>VLOOKUP($A77,'Q9B-L2'!$A:$WWW,4,FALSE)*'CCR_%AC'!BJ77</f>
        <v>24426.159398714914</v>
      </c>
      <c r="BK77" s="133">
        <f>VLOOKUP($A77,'Q9B-L2'!$A:$WWW,4,FALSE)*'CCR_%AC'!BK77</f>
        <v>24426.159398714914</v>
      </c>
      <c r="BL77" s="133">
        <f>VLOOKUP($A77,'Q9B-L2'!$A:$WWW,4,FALSE)*'CCR_%AC'!BL77</f>
        <v>24426.159398714914</v>
      </c>
    </row>
    <row r="78" spans="1:64" ht="16.5" customHeight="1" outlineLevel="3" x14ac:dyDescent="0.25">
      <c r="A78" s="26" t="s">
        <v>105</v>
      </c>
      <c r="B78" s="38" t="s">
        <v>106</v>
      </c>
      <c r="C78" s="93">
        <f>'CCR_%AC'!C78</f>
        <v>46111</v>
      </c>
      <c r="D78" s="93">
        <f>'CCR_%AC'!D78</f>
        <v>46475</v>
      </c>
      <c r="E78" s="132">
        <f>VLOOKUP($A78,'Q9B-L2'!$A:$WWW,4,FALSE)*'CCR_%AC'!E78</f>
        <v>0</v>
      </c>
      <c r="F78" s="133">
        <f>VLOOKUP($A78,'Q9B-L2'!$A:$WWW,4,FALSE)*'CCR_%AC'!F78</f>
        <v>0</v>
      </c>
      <c r="G78" s="133">
        <f>VLOOKUP($A78,'Q9B-L2'!$A:$WWW,4,FALSE)*'CCR_%AC'!G78</f>
        <v>5697.8032814179196</v>
      </c>
      <c r="H78" s="133">
        <f>VLOOKUP($A78,'Q9B-L2'!$A:$WWW,4,FALSE)*'CCR_%AC'!H78</f>
        <v>28489.016407089595</v>
      </c>
      <c r="I78" s="133">
        <f>VLOOKUP($A78,'Q9B-L2'!$A:$WWW,4,FALSE)*'CCR_%AC'!I78</f>
        <v>28489.016407089595</v>
      </c>
      <c r="J78" s="133">
        <f>VLOOKUP($A78,'Q9B-L2'!$A:$WWW,4,FALSE)*'CCR_%AC'!J78</f>
        <v>28489.016407089595</v>
      </c>
      <c r="K78" s="133">
        <f>VLOOKUP($A78,'Q9B-L2'!$A:$WWW,4,FALSE)*'CCR_%AC'!K78</f>
        <v>28489.016407089595</v>
      </c>
      <c r="L78" s="133">
        <f>VLOOKUP($A78,'Q9B-L2'!$A:$WWW,4,FALSE)*'CCR_%AC'!L78</f>
        <v>28489.016407089595</v>
      </c>
      <c r="M78" s="133">
        <f>VLOOKUP($A78,'Q9B-L2'!$A:$WWW,4,FALSE)*'CCR_%AC'!M78</f>
        <v>28489.016407089595</v>
      </c>
      <c r="N78" s="133">
        <f>VLOOKUP($A78,'Q9B-L2'!$A:$WWW,4,FALSE)*'CCR_%AC'!N78</f>
        <v>28489.016407089595</v>
      </c>
      <c r="O78" s="133">
        <f>VLOOKUP($A78,'Q9B-L2'!$A:$WWW,4,FALSE)*'CCR_%AC'!O78</f>
        <v>28489.016407089595</v>
      </c>
      <c r="P78" s="133">
        <f>VLOOKUP($A78,'Q9B-L2'!$A:$WWW,4,FALSE)*'CCR_%AC'!P78</f>
        <v>28489.016407089595</v>
      </c>
      <c r="Q78" s="133">
        <f>VLOOKUP($A78,'Q9B-L2'!$A:$WWW,4,FALSE)*'CCR_%AC'!Q78</f>
        <v>28489.016407089595</v>
      </c>
      <c r="R78" s="133">
        <f>VLOOKUP($A78,'Q9B-L2'!$A:$WWW,4,FALSE)*'CCR_%AC'!R78</f>
        <v>28489.016407089595</v>
      </c>
      <c r="S78" s="133">
        <f>VLOOKUP($A78,'Q9B-L2'!$A:$WWW,4,FALSE)*'CCR_%AC'!S78</f>
        <v>28489.016407089595</v>
      </c>
      <c r="T78" s="133">
        <f>VLOOKUP($A78,'Q9B-L2'!$A:$WWW,4,FALSE)*'CCR_%AC'!T78</f>
        <v>28489.016407089595</v>
      </c>
      <c r="U78" s="133">
        <f>VLOOKUP($A78,'Q9B-L2'!$A:$WWW,4,FALSE)*'CCR_%AC'!U78</f>
        <v>28489.016407089595</v>
      </c>
      <c r="V78" s="133">
        <f>VLOOKUP($A78,'Q9B-L2'!$A:$WWW,4,FALSE)*'CCR_%AC'!V78</f>
        <v>28489.016407089595</v>
      </c>
      <c r="W78" s="133">
        <f>VLOOKUP($A78,'Q9B-L2'!$A:$WWW,4,FALSE)*'CCR_%AC'!W78</f>
        <v>28489.016407089595</v>
      </c>
      <c r="X78" s="133">
        <f>VLOOKUP($A78,'Q9B-L2'!$A:$WWW,4,FALSE)*'CCR_%AC'!X78</f>
        <v>28489.016407089595</v>
      </c>
      <c r="Y78" s="133">
        <f>VLOOKUP($A78,'Q9B-L2'!$A:$WWW,4,FALSE)*'CCR_%AC'!Y78</f>
        <v>28489.016407089595</v>
      </c>
      <c r="Z78" s="133">
        <f>VLOOKUP($A78,'Q9B-L2'!$A:$WWW,4,FALSE)*'CCR_%AC'!Z78</f>
        <v>28489.016407089595</v>
      </c>
      <c r="AA78" s="133">
        <f>VLOOKUP($A78,'Q9B-L2'!$A:$WWW,4,FALSE)*'CCR_%AC'!AA78</f>
        <v>28489.016407089595</v>
      </c>
      <c r="AB78" s="133">
        <f>VLOOKUP($A78,'Q9B-L2'!$A:$WWW,4,FALSE)*'CCR_%AC'!AB78</f>
        <v>28489.016407089595</v>
      </c>
      <c r="AC78" s="133">
        <f>VLOOKUP($A78,'Q9B-L2'!$A:$WWW,4,FALSE)*'CCR_%AC'!AC78</f>
        <v>28489.016407089595</v>
      </c>
      <c r="AD78" s="133">
        <f>VLOOKUP($A78,'Q9B-L2'!$A:$WWW,4,FALSE)*'CCR_%AC'!AD78</f>
        <v>28489.016407089595</v>
      </c>
      <c r="AE78" s="133">
        <f>VLOOKUP($A78,'Q9B-L2'!$A:$WWW,4,FALSE)*'CCR_%AC'!AE78</f>
        <v>28489.016407089595</v>
      </c>
      <c r="AF78" s="133">
        <f>VLOOKUP($A78,'Q9B-L2'!$A:$WWW,4,FALSE)*'CCR_%AC'!AF78</f>
        <v>28489.016407089595</v>
      </c>
      <c r="AG78" s="133">
        <f>VLOOKUP($A78,'Q9B-L2'!$A:$WWW,4,FALSE)*'CCR_%AC'!AG78</f>
        <v>28489.016407089595</v>
      </c>
      <c r="AH78" s="133">
        <f>VLOOKUP($A78,'Q9B-L2'!$A:$WWW,4,FALSE)*'CCR_%AC'!AH78</f>
        <v>28489.016407089595</v>
      </c>
      <c r="AI78" s="133">
        <f>VLOOKUP($A78,'Q9B-L2'!$A:$WWW,4,FALSE)*'CCR_%AC'!AI78</f>
        <v>28489.016407089595</v>
      </c>
      <c r="AJ78" s="133">
        <f>VLOOKUP($A78,'Q9B-L2'!$A:$WWW,4,FALSE)*'CCR_%AC'!AJ78</f>
        <v>28489.016407089595</v>
      </c>
      <c r="AK78" s="133">
        <f>VLOOKUP($A78,'Q9B-L2'!$A:$WWW,4,FALSE)*'CCR_%AC'!AK78</f>
        <v>28489.016407089595</v>
      </c>
      <c r="AL78" s="133">
        <f>VLOOKUP($A78,'Q9B-L2'!$A:$WWW,4,FALSE)*'CCR_%AC'!AL78</f>
        <v>28489.016407089595</v>
      </c>
      <c r="AM78" s="133">
        <f>VLOOKUP($A78,'Q9B-L2'!$A:$WWW,4,FALSE)*'CCR_%AC'!AM78</f>
        <v>28489.016407089595</v>
      </c>
      <c r="AN78" s="133">
        <f>VLOOKUP($A78,'Q9B-L2'!$A:$WWW,4,FALSE)*'CCR_%AC'!AN78</f>
        <v>28489.016407089595</v>
      </c>
      <c r="AO78" s="133">
        <f>VLOOKUP($A78,'Q9B-L2'!$A:$WWW,4,FALSE)*'CCR_%AC'!AO78</f>
        <v>28489.016407089595</v>
      </c>
      <c r="AP78" s="133">
        <f>VLOOKUP($A78,'Q9B-L2'!$A:$WWW,4,FALSE)*'CCR_%AC'!AP78</f>
        <v>28489.016407089595</v>
      </c>
      <c r="AQ78" s="133">
        <f>VLOOKUP($A78,'Q9B-L2'!$A:$WWW,4,FALSE)*'CCR_%AC'!AQ78</f>
        <v>28489.016407089595</v>
      </c>
      <c r="AR78" s="133">
        <f>VLOOKUP($A78,'Q9B-L2'!$A:$WWW,4,FALSE)*'CCR_%AC'!AR78</f>
        <v>28489.016407089595</v>
      </c>
      <c r="AS78" s="133">
        <f>VLOOKUP($A78,'Q9B-L2'!$A:$WWW,4,FALSE)*'CCR_%AC'!AS78</f>
        <v>28489.016407089595</v>
      </c>
      <c r="AT78" s="133">
        <f>VLOOKUP($A78,'Q9B-L2'!$A:$WWW,4,FALSE)*'CCR_%AC'!AT78</f>
        <v>28489.016407089595</v>
      </c>
      <c r="AU78" s="133">
        <f>VLOOKUP($A78,'Q9B-L2'!$A:$WWW,4,FALSE)*'CCR_%AC'!AU78</f>
        <v>28489.016407089595</v>
      </c>
      <c r="AV78" s="133">
        <f>VLOOKUP($A78,'Q9B-L2'!$A:$WWW,4,FALSE)*'CCR_%AC'!AV78</f>
        <v>28489.016407089595</v>
      </c>
      <c r="AW78" s="133">
        <f>VLOOKUP($A78,'Q9B-L2'!$A:$WWW,4,FALSE)*'CCR_%AC'!AW78</f>
        <v>28489.016407089595</v>
      </c>
      <c r="AX78" s="133">
        <f>VLOOKUP($A78,'Q9B-L2'!$A:$WWW,4,FALSE)*'CCR_%AC'!AX78</f>
        <v>28489.016407089595</v>
      </c>
      <c r="AY78" s="133">
        <f>VLOOKUP($A78,'Q9B-L2'!$A:$WWW,4,FALSE)*'CCR_%AC'!AY78</f>
        <v>28489.016407089595</v>
      </c>
      <c r="AZ78" s="133">
        <f>VLOOKUP($A78,'Q9B-L2'!$A:$WWW,4,FALSE)*'CCR_%AC'!AZ78</f>
        <v>28489.016407089595</v>
      </c>
      <c r="BA78" s="133">
        <f>VLOOKUP($A78,'Q9B-L2'!$A:$WWW,4,FALSE)*'CCR_%AC'!BA78</f>
        <v>28489.016407089595</v>
      </c>
      <c r="BB78" s="133">
        <f>VLOOKUP($A78,'Q9B-L2'!$A:$WWW,4,FALSE)*'CCR_%AC'!BB78</f>
        <v>28489.016407089595</v>
      </c>
      <c r="BC78" s="133">
        <f>VLOOKUP($A78,'Q9B-L2'!$A:$WWW,4,FALSE)*'CCR_%AC'!BC78</f>
        <v>28489.016407089595</v>
      </c>
      <c r="BD78" s="133">
        <f>VLOOKUP($A78,'Q9B-L2'!$A:$WWW,4,FALSE)*'CCR_%AC'!BD78</f>
        <v>28489.016407089595</v>
      </c>
      <c r="BE78" s="133">
        <f>VLOOKUP($A78,'Q9B-L2'!$A:$WWW,4,FALSE)*'CCR_%AC'!BE78</f>
        <v>28489.016407089595</v>
      </c>
      <c r="BF78" s="133">
        <f>VLOOKUP($A78,'Q9B-L2'!$A:$WWW,4,FALSE)*'CCR_%AC'!BF78</f>
        <v>28489.016407089595</v>
      </c>
      <c r="BG78" s="133">
        <f>VLOOKUP($A78,'Q9B-L2'!$A:$WWW,4,FALSE)*'CCR_%AC'!BG78</f>
        <v>28489.016407089595</v>
      </c>
      <c r="BH78" s="133">
        <f>VLOOKUP($A78,'Q9B-L2'!$A:$WWW,4,FALSE)*'CCR_%AC'!BH78</f>
        <v>28489.016407089595</v>
      </c>
      <c r="BI78" s="133">
        <f>VLOOKUP($A78,'Q9B-L2'!$A:$WWW,4,FALSE)*'CCR_%AC'!BI78</f>
        <v>28489.016407089595</v>
      </c>
      <c r="BJ78" s="133">
        <f>VLOOKUP($A78,'Q9B-L2'!$A:$WWW,4,FALSE)*'CCR_%AC'!BJ78</f>
        <v>28489.016407089595</v>
      </c>
      <c r="BK78" s="133">
        <f>VLOOKUP($A78,'Q9B-L2'!$A:$WWW,4,FALSE)*'CCR_%AC'!BK78</f>
        <v>28489.016407089595</v>
      </c>
      <c r="BL78" s="133">
        <f>VLOOKUP($A78,'Q9B-L2'!$A:$WWW,4,FALSE)*'CCR_%AC'!BL78</f>
        <v>28489.016407089595</v>
      </c>
    </row>
    <row r="79" spans="1:64" ht="16.5" customHeight="1" outlineLevel="3" x14ac:dyDescent="0.25">
      <c r="A79" s="26" t="s">
        <v>107</v>
      </c>
      <c r="B79" s="38" t="s">
        <v>108</v>
      </c>
      <c r="C79" s="93">
        <f>'CCR_%AC'!C79</f>
        <v>45960</v>
      </c>
      <c r="D79" s="93">
        <f>'CCR_%AC'!D79</f>
        <v>46110</v>
      </c>
      <c r="E79" s="132">
        <f>VLOOKUP($A79,'Q9B-L2'!$A:$WWW,4,FALSE)*'CCR_%AC'!E79</f>
        <v>0</v>
      </c>
      <c r="F79" s="133">
        <f>VLOOKUP($A79,'Q9B-L2'!$A:$WWW,4,FALSE)*'CCR_%AC'!F79</f>
        <v>2852.5913354654472</v>
      </c>
      <c r="G79" s="133">
        <f>VLOOKUP($A79,'Q9B-L2'!$A:$WWW,4,FALSE)*'CCR_%AC'!G79</f>
        <v>5705.1826709308943</v>
      </c>
      <c r="H79" s="133">
        <f>VLOOKUP($A79,'Q9B-L2'!$A:$WWW,4,FALSE)*'CCR_%AC'!H79</f>
        <v>5705.1826709308943</v>
      </c>
      <c r="I79" s="133">
        <f>VLOOKUP($A79,'Q9B-L2'!$A:$WWW,4,FALSE)*'CCR_%AC'!I79</f>
        <v>5705.1826709308943</v>
      </c>
      <c r="J79" s="133">
        <f>VLOOKUP($A79,'Q9B-L2'!$A:$WWW,4,FALSE)*'CCR_%AC'!J79</f>
        <v>5705.1826709308943</v>
      </c>
      <c r="K79" s="133">
        <f>VLOOKUP($A79,'Q9B-L2'!$A:$WWW,4,FALSE)*'CCR_%AC'!K79</f>
        <v>5705.1826709308943</v>
      </c>
      <c r="L79" s="133">
        <f>VLOOKUP($A79,'Q9B-L2'!$A:$WWW,4,FALSE)*'CCR_%AC'!L79</f>
        <v>5705.1826709308943</v>
      </c>
      <c r="M79" s="133">
        <f>VLOOKUP($A79,'Q9B-L2'!$A:$WWW,4,FALSE)*'CCR_%AC'!M79</f>
        <v>5705.1826709308943</v>
      </c>
      <c r="N79" s="133">
        <f>VLOOKUP($A79,'Q9B-L2'!$A:$WWW,4,FALSE)*'CCR_%AC'!N79</f>
        <v>5705.1826709308943</v>
      </c>
      <c r="O79" s="133">
        <f>VLOOKUP($A79,'Q9B-L2'!$A:$WWW,4,FALSE)*'CCR_%AC'!O79</f>
        <v>5705.1826709308943</v>
      </c>
      <c r="P79" s="133">
        <f>VLOOKUP($A79,'Q9B-L2'!$A:$WWW,4,FALSE)*'CCR_%AC'!P79</f>
        <v>5705.1826709308943</v>
      </c>
      <c r="Q79" s="133">
        <f>VLOOKUP($A79,'Q9B-L2'!$A:$WWW,4,FALSE)*'CCR_%AC'!Q79</f>
        <v>5705.1826709308943</v>
      </c>
      <c r="R79" s="133">
        <f>VLOOKUP($A79,'Q9B-L2'!$A:$WWW,4,FALSE)*'CCR_%AC'!R79</f>
        <v>5705.1826709308943</v>
      </c>
      <c r="S79" s="133">
        <f>VLOOKUP($A79,'Q9B-L2'!$A:$WWW,4,FALSE)*'CCR_%AC'!S79</f>
        <v>5705.1826709308943</v>
      </c>
      <c r="T79" s="133">
        <f>VLOOKUP($A79,'Q9B-L2'!$A:$WWW,4,FALSE)*'CCR_%AC'!T79</f>
        <v>5705.1826709308943</v>
      </c>
      <c r="U79" s="133">
        <f>VLOOKUP($A79,'Q9B-L2'!$A:$WWW,4,FALSE)*'CCR_%AC'!U79</f>
        <v>5705.1826709308943</v>
      </c>
      <c r="V79" s="133">
        <f>VLOOKUP($A79,'Q9B-L2'!$A:$WWW,4,FALSE)*'CCR_%AC'!V79</f>
        <v>5705.1826709308943</v>
      </c>
      <c r="W79" s="133">
        <f>VLOOKUP($A79,'Q9B-L2'!$A:$WWW,4,FALSE)*'CCR_%AC'!W79</f>
        <v>5705.1826709308943</v>
      </c>
      <c r="X79" s="133">
        <f>VLOOKUP($A79,'Q9B-L2'!$A:$WWW,4,FALSE)*'CCR_%AC'!X79</f>
        <v>5705.1826709308943</v>
      </c>
      <c r="Y79" s="133">
        <f>VLOOKUP($A79,'Q9B-L2'!$A:$WWW,4,FALSE)*'CCR_%AC'!Y79</f>
        <v>5705.1826709308943</v>
      </c>
      <c r="Z79" s="133">
        <f>VLOOKUP($A79,'Q9B-L2'!$A:$WWW,4,FALSE)*'CCR_%AC'!Z79</f>
        <v>5705.1826709308943</v>
      </c>
      <c r="AA79" s="133">
        <f>VLOOKUP($A79,'Q9B-L2'!$A:$WWW,4,FALSE)*'CCR_%AC'!AA79</f>
        <v>5705.1826709308943</v>
      </c>
      <c r="AB79" s="133">
        <f>VLOOKUP($A79,'Q9B-L2'!$A:$WWW,4,FALSE)*'CCR_%AC'!AB79</f>
        <v>5705.1826709308943</v>
      </c>
      <c r="AC79" s="133">
        <f>VLOOKUP($A79,'Q9B-L2'!$A:$WWW,4,FALSE)*'CCR_%AC'!AC79</f>
        <v>5705.1826709308943</v>
      </c>
      <c r="AD79" s="133">
        <f>VLOOKUP($A79,'Q9B-L2'!$A:$WWW,4,FALSE)*'CCR_%AC'!AD79</f>
        <v>5705.1826709308943</v>
      </c>
      <c r="AE79" s="133">
        <f>VLOOKUP($A79,'Q9B-L2'!$A:$WWW,4,FALSE)*'CCR_%AC'!AE79</f>
        <v>5705.1826709308943</v>
      </c>
      <c r="AF79" s="133">
        <f>VLOOKUP($A79,'Q9B-L2'!$A:$WWW,4,FALSE)*'CCR_%AC'!AF79</f>
        <v>5705.1826709308943</v>
      </c>
      <c r="AG79" s="133">
        <f>VLOOKUP($A79,'Q9B-L2'!$A:$WWW,4,FALSE)*'CCR_%AC'!AG79</f>
        <v>5705.1826709308943</v>
      </c>
      <c r="AH79" s="133">
        <f>VLOOKUP($A79,'Q9B-L2'!$A:$WWW,4,FALSE)*'CCR_%AC'!AH79</f>
        <v>5705.1826709308943</v>
      </c>
      <c r="AI79" s="133">
        <f>VLOOKUP($A79,'Q9B-L2'!$A:$WWW,4,FALSE)*'CCR_%AC'!AI79</f>
        <v>5705.1826709308943</v>
      </c>
      <c r="AJ79" s="133">
        <f>VLOOKUP($A79,'Q9B-L2'!$A:$WWW,4,FALSE)*'CCR_%AC'!AJ79</f>
        <v>5705.1826709308943</v>
      </c>
      <c r="AK79" s="133">
        <f>VLOOKUP($A79,'Q9B-L2'!$A:$WWW,4,FALSE)*'CCR_%AC'!AK79</f>
        <v>5705.1826709308943</v>
      </c>
      <c r="AL79" s="133">
        <f>VLOOKUP($A79,'Q9B-L2'!$A:$WWW,4,FALSE)*'CCR_%AC'!AL79</f>
        <v>5705.1826709308943</v>
      </c>
      <c r="AM79" s="133">
        <f>VLOOKUP($A79,'Q9B-L2'!$A:$WWW,4,FALSE)*'CCR_%AC'!AM79</f>
        <v>5705.1826709308943</v>
      </c>
      <c r="AN79" s="133">
        <f>VLOOKUP($A79,'Q9B-L2'!$A:$WWW,4,FALSE)*'CCR_%AC'!AN79</f>
        <v>5705.1826709308943</v>
      </c>
      <c r="AO79" s="133">
        <f>VLOOKUP($A79,'Q9B-L2'!$A:$WWW,4,FALSE)*'CCR_%AC'!AO79</f>
        <v>5705.1826709308943</v>
      </c>
      <c r="AP79" s="133">
        <f>VLOOKUP($A79,'Q9B-L2'!$A:$WWW,4,FALSE)*'CCR_%AC'!AP79</f>
        <v>5705.1826709308943</v>
      </c>
      <c r="AQ79" s="133">
        <f>VLOOKUP($A79,'Q9B-L2'!$A:$WWW,4,FALSE)*'CCR_%AC'!AQ79</f>
        <v>5705.1826709308943</v>
      </c>
      <c r="AR79" s="133">
        <f>VLOOKUP($A79,'Q9B-L2'!$A:$WWW,4,FALSE)*'CCR_%AC'!AR79</f>
        <v>5705.1826709308943</v>
      </c>
      <c r="AS79" s="133">
        <f>VLOOKUP($A79,'Q9B-L2'!$A:$WWW,4,FALSE)*'CCR_%AC'!AS79</f>
        <v>5705.1826709308943</v>
      </c>
      <c r="AT79" s="133">
        <f>VLOOKUP($A79,'Q9B-L2'!$A:$WWW,4,FALSE)*'CCR_%AC'!AT79</f>
        <v>5705.1826709308943</v>
      </c>
      <c r="AU79" s="133">
        <f>VLOOKUP($A79,'Q9B-L2'!$A:$WWW,4,FALSE)*'CCR_%AC'!AU79</f>
        <v>5705.1826709308943</v>
      </c>
      <c r="AV79" s="133">
        <f>VLOOKUP($A79,'Q9B-L2'!$A:$WWW,4,FALSE)*'CCR_%AC'!AV79</f>
        <v>5705.1826709308943</v>
      </c>
      <c r="AW79" s="133">
        <f>VLOOKUP($A79,'Q9B-L2'!$A:$WWW,4,FALSE)*'CCR_%AC'!AW79</f>
        <v>5705.1826709308943</v>
      </c>
      <c r="AX79" s="133">
        <f>VLOOKUP($A79,'Q9B-L2'!$A:$WWW,4,FALSE)*'CCR_%AC'!AX79</f>
        <v>5705.1826709308943</v>
      </c>
      <c r="AY79" s="133">
        <f>VLOOKUP($A79,'Q9B-L2'!$A:$WWW,4,FALSE)*'CCR_%AC'!AY79</f>
        <v>5705.1826709308943</v>
      </c>
      <c r="AZ79" s="133">
        <f>VLOOKUP($A79,'Q9B-L2'!$A:$WWW,4,FALSE)*'CCR_%AC'!AZ79</f>
        <v>5705.1826709308943</v>
      </c>
      <c r="BA79" s="133">
        <f>VLOOKUP($A79,'Q9B-L2'!$A:$WWW,4,FALSE)*'CCR_%AC'!BA79</f>
        <v>5705.1826709308943</v>
      </c>
      <c r="BB79" s="133">
        <f>VLOOKUP($A79,'Q9B-L2'!$A:$WWW,4,FALSE)*'CCR_%AC'!BB79</f>
        <v>5705.1826709308943</v>
      </c>
      <c r="BC79" s="133">
        <f>VLOOKUP($A79,'Q9B-L2'!$A:$WWW,4,FALSE)*'CCR_%AC'!BC79</f>
        <v>5705.1826709308943</v>
      </c>
      <c r="BD79" s="133">
        <f>VLOOKUP($A79,'Q9B-L2'!$A:$WWW,4,FALSE)*'CCR_%AC'!BD79</f>
        <v>5705.1826709308943</v>
      </c>
      <c r="BE79" s="133">
        <f>VLOOKUP($A79,'Q9B-L2'!$A:$WWW,4,FALSE)*'CCR_%AC'!BE79</f>
        <v>5705.1826709308943</v>
      </c>
      <c r="BF79" s="133">
        <f>VLOOKUP($A79,'Q9B-L2'!$A:$WWW,4,FALSE)*'CCR_%AC'!BF79</f>
        <v>5705.1826709308943</v>
      </c>
      <c r="BG79" s="133">
        <f>VLOOKUP($A79,'Q9B-L2'!$A:$WWW,4,FALSE)*'CCR_%AC'!BG79</f>
        <v>5705.1826709308943</v>
      </c>
      <c r="BH79" s="133">
        <f>VLOOKUP($A79,'Q9B-L2'!$A:$WWW,4,FALSE)*'CCR_%AC'!BH79</f>
        <v>5705.1826709308943</v>
      </c>
      <c r="BI79" s="133">
        <f>VLOOKUP($A79,'Q9B-L2'!$A:$WWW,4,FALSE)*'CCR_%AC'!BI79</f>
        <v>5705.1826709308943</v>
      </c>
      <c r="BJ79" s="133">
        <f>VLOOKUP($A79,'Q9B-L2'!$A:$WWW,4,FALSE)*'CCR_%AC'!BJ79</f>
        <v>5705.1826709308943</v>
      </c>
      <c r="BK79" s="133">
        <f>VLOOKUP($A79,'Q9B-L2'!$A:$WWW,4,FALSE)*'CCR_%AC'!BK79</f>
        <v>5705.1826709308943</v>
      </c>
      <c r="BL79" s="133">
        <f>VLOOKUP($A79,'Q9B-L2'!$A:$WWW,4,FALSE)*'CCR_%AC'!BL79</f>
        <v>5705.1826709308943</v>
      </c>
    </row>
    <row r="80" spans="1:64" ht="16.5" customHeight="1" outlineLevel="1" x14ac:dyDescent="0.25">
      <c r="A80" s="22" t="s">
        <v>109</v>
      </c>
      <c r="B80" s="23" t="s">
        <v>110</v>
      </c>
      <c r="C80" s="89"/>
      <c r="D80" s="89"/>
      <c r="E80" s="130">
        <f>SUBTOTAL(9,E81:E85)</f>
        <v>0</v>
      </c>
      <c r="F80" s="137">
        <f t="shared" ref="F80:BL80" si="86">SUBTOTAL(9,F81:F85)</f>
        <v>2284.4747946186767</v>
      </c>
      <c r="G80" s="137">
        <f t="shared" si="86"/>
        <v>2284.4747946186767</v>
      </c>
      <c r="H80" s="137">
        <f t="shared" si="86"/>
        <v>2284.4747946186767</v>
      </c>
      <c r="I80" s="137">
        <f t="shared" si="86"/>
        <v>5297.1536293911277</v>
      </c>
      <c r="J80" s="137">
        <f t="shared" si="86"/>
        <v>5297.1536293911277</v>
      </c>
      <c r="K80" s="137">
        <f t="shared" si="86"/>
        <v>5297.1536293911277</v>
      </c>
      <c r="L80" s="137">
        <f t="shared" si="86"/>
        <v>5297.1536293911277</v>
      </c>
      <c r="M80" s="137">
        <f t="shared" si="86"/>
        <v>5297.1536293911277</v>
      </c>
      <c r="N80" s="137">
        <f t="shared" si="86"/>
        <v>5297.1536293911277</v>
      </c>
      <c r="O80" s="137">
        <f t="shared" si="86"/>
        <v>5297.1536293911277</v>
      </c>
      <c r="P80" s="137">
        <f t="shared" si="86"/>
        <v>5297.1536293911277</v>
      </c>
      <c r="Q80" s="137">
        <f t="shared" si="86"/>
        <v>5297.1536293911277</v>
      </c>
      <c r="R80" s="137">
        <f t="shared" si="86"/>
        <v>5297.1536293911277</v>
      </c>
      <c r="S80" s="137">
        <f t="shared" si="86"/>
        <v>5297.1536293911277</v>
      </c>
      <c r="T80" s="137">
        <f t="shared" si="86"/>
        <v>5297.1536293911277</v>
      </c>
      <c r="U80" s="137">
        <f t="shared" si="86"/>
        <v>5297.1536293911277</v>
      </c>
      <c r="V80" s="137">
        <f t="shared" si="86"/>
        <v>5297.1536293911277</v>
      </c>
      <c r="W80" s="137">
        <f t="shared" si="86"/>
        <v>5297.1536293911277</v>
      </c>
      <c r="X80" s="137">
        <f t="shared" si="86"/>
        <v>5297.1536293911277</v>
      </c>
      <c r="Y80" s="137">
        <f t="shared" si="86"/>
        <v>5297.1536293911277</v>
      </c>
      <c r="Z80" s="137">
        <f t="shared" si="86"/>
        <v>5297.1536293911277</v>
      </c>
      <c r="AA80" s="137">
        <f t="shared" si="86"/>
        <v>5297.1536293911277</v>
      </c>
      <c r="AB80" s="137">
        <f t="shared" si="86"/>
        <v>5297.1536293911277</v>
      </c>
      <c r="AC80" s="137">
        <f t="shared" si="86"/>
        <v>5297.1536293911277</v>
      </c>
      <c r="AD80" s="137">
        <f t="shared" si="86"/>
        <v>5297.1536293911277</v>
      </c>
      <c r="AE80" s="137">
        <f t="shared" si="86"/>
        <v>5297.1536293911277</v>
      </c>
      <c r="AF80" s="137">
        <f t="shared" si="86"/>
        <v>5297.1536293911277</v>
      </c>
      <c r="AG80" s="137">
        <f t="shared" si="86"/>
        <v>5297.1536293911277</v>
      </c>
      <c r="AH80" s="137">
        <f t="shared" si="86"/>
        <v>5297.1536293911277</v>
      </c>
      <c r="AI80" s="137">
        <f t="shared" si="86"/>
        <v>5297.1536293911277</v>
      </c>
      <c r="AJ80" s="137">
        <f t="shared" si="86"/>
        <v>5297.1536293911277</v>
      </c>
      <c r="AK80" s="137">
        <f t="shared" si="86"/>
        <v>5297.1536293911277</v>
      </c>
      <c r="AL80" s="137">
        <f t="shared" si="86"/>
        <v>5297.1536293911277</v>
      </c>
      <c r="AM80" s="137">
        <f t="shared" si="86"/>
        <v>5297.1536293911277</v>
      </c>
      <c r="AN80" s="137">
        <f t="shared" si="86"/>
        <v>5297.1536293911277</v>
      </c>
      <c r="AO80" s="137">
        <f t="shared" si="86"/>
        <v>5297.1536293911277</v>
      </c>
      <c r="AP80" s="137">
        <f t="shared" si="86"/>
        <v>5297.1536293911277</v>
      </c>
      <c r="AQ80" s="137">
        <f t="shared" si="86"/>
        <v>5297.1536293911277</v>
      </c>
      <c r="AR80" s="137">
        <f t="shared" si="86"/>
        <v>5297.1536293911277</v>
      </c>
      <c r="AS80" s="137">
        <f t="shared" si="86"/>
        <v>5297.1536293911277</v>
      </c>
      <c r="AT80" s="137">
        <f t="shared" si="86"/>
        <v>5297.1536293911277</v>
      </c>
      <c r="AU80" s="137">
        <f t="shared" si="86"/>
        <v>5297.1536293911277</v>
      </c>
      <c r="AV80" s="137">
        <f t="shared" si="86"/>
        <v>5297.1536293911277</v>
      </c>
      <c r="AW80" s="137">
        <f t="shared" si="86"/>
        <v>5297.1536293911277</v>
      </c>
      <c r="AX80" s="137">
        <f t="shared" si="86"/>
        <v>5297.1536293911277</v>
      </c>
      <c r="AY80" s="137">
        <f t="shared" si="86"/>
        <v>5297.1536293911277</v>
      </c>
      <c r="AZ80" s="137">
        <f t="shared" si="86"/>
        <v>5297.1536293911277</v>
      </c>
      <c r="BA80" s="137">
        <f t="shared" si="86"/>
        <v>5297.1536293911277</v>
      </c>
      <c r="BB80" s="137">
        <f t="shared" si="86"/>
        <v>5297.1536293911277</v>
      </c>
      <c r="BC80" s="137">
        <f t="shared" si="86"/>
        <v>5297.1536293911277</v>
      </c>
      <c r="BD80" s="137">
        <f t="shared" si="86"/>
        <v>5297.1536293911277</v>
      </c>
      <c r="BE80" s="137">
        <f t="shared" si="86"/>
        <v>5297.1536293911277</v>
      </c>
      <c r="BF80" s="137">
        <f t="shared" si="86"/>
        <v>5297.1536293911277</v>
      </c>
      <c r="BG80" s="137">
        <f t="shared" si="86"/>
        <v>5297.1536293911277</v>
      </c>
      <c r="BH80" s="137">
        <f t="shared" si="86"/>
        <v>5297.1536293911277</v>
      </c>
      <c r="BI80" s="137">
        <f t="shared" si="86"/>
        <v>5297.1536293911277</v>
      </c>
      <c r="BJ80" s="137">
        <f t="shared" si="86"/>
        <v>5297.1536293911277</v>
      </c>
      <c r="BK80" s="137">
        <f t="shared" si="86"/>
        <v>5297.1536293911277</v>
      </c>
      <c r="BL80" s="137">
        <f t="shared" si="86"/>
        <v>5297.1536293911277</v>
      </c>
    </row>
    <row r="81" spans="1:64" ht="16.5" customHeight="1" outlineLevel="3" x14ac:dyDescent="0.25">
      <c r="A81" s="26" t="s">
        <v>111</v>
      </c>
      <c r="B81" s="38" t="s">
        <v>112</v>
      </c>
      <c r="C81" s="93">
        <f>'CCR_%AC'!C81</f>
        <v>46295</v>
      </c>
      <c r="D81" s="93">
        <f>'CCR_%AC'!D81</f>
        <v>46475</v>
      </c>
      <c r="E81" s="132">
        <f>VLOOKUP($A81,'Q9B-L2'!$A:$WWW,4,FALSE)*'CCR_%AC'!E81</f>
        <v>0</v>
      </c>
      <c r="F81" s="133">
        <f>VLOOKUP($A81,'Q9B-L2'!$A:$WWW,4,FALSE)*'CCR_%AC'!F81</f>
        <v>0</v>
      </c>
      <c r="G81" s="133">
        <f>VLOOKUP($A81,'Q9B-L2'!$A:$WWW,4,FALSE)*'CCR_%AC'!G81</f>
        <v>0</v>
      </c>
      <c r="H81" s="133">
        <f>VLOOKUP($A81,'Q9B-L2'!$A:$WWW,4,FALSE)*'CCR_%AC'!H81</f>
        <v>0</v>
      </c>
      <c r="I81" s="133">
        <f>VLOOKUP($A81,'Q9B-L2'!$A:$WWW,4,FALSE)*'CCR_%AC'!I81</f>
        <v>1313.8135796462254</v>
      </c>
      <c r="J81" s="133">
        <f>VLOOKUP($A81,'Q9B-L2'!$A:$WWW,4,FALSE)*'CCR_%AC'!J81</f>
        <v>1313.8135796462254</v>
      </c>
      <c r="K81" s="133">
        <f>VLOOKUP($A81,'Q9B-L2'!$A:$WWW,4,FALSE)*'CCR_%AC'!K81</f>
        <v>1313.8135796462254</v>
      </c>
      <c r="L81" s="133">
        <f>VLOOKUP($A81,'Q9B-L2'!$A:$WWW,4,FALSE)*'CCR_%AC'!L81</f>
        <v>1313.8135796462254</v>
      </c>
      <c r="M81" s="133">
        <f>VLOOKUP($A81,'Q9B-L2'!$A:$WWW,4,FALSE)*'CCR_%AC'!M81</f>
        <v>1313.8135796462254</v>
      </c>
      <c r="N81" s="133">
        <f>VLOOKUP($A81,'Q9B-L2'!$A:$WWW,4,FALSE)*'CCR_%AC'!N81</f>
        <v>1313.8135796462254</v>
      </c>
      <c r="O81" s="133">
        <f>VLOOKUP($A81,'Q9B-L2'!$A:$WWW,4,FALSE)*'CCR_%AC'!O81</f>
        <v>1313.8135796462254</v>
      </c>
      <c r="P81" s="133">
        <f>VLOOKUP($A81,'Q9B-L2'!$A:$WWW,4,FALSE)*'CCR_%AC'!P81</f>
        <v>1313.8135796462254</v>
      </c>
      <c r="Q81" s="133">
        <f>VLOOKUP($A81,'Q9B-L2'!$A:$WWW,4,FALSE)*'CCR_%AC'!Q81</f>
        <v>1313.8135796462254</v>
      </c>
      <c r="R81" s="133">
        <f>VLOOKUP($A81,'Q9B-L2'!$A:$WWW,4,FALSE)*'CCR_%AC'!R81</f>
        <v>1313.8135796462254</v>
      </c>
      <c r="S81" s="133">
        <f>VLOOKUP($A81,'Q9B-L2'!$A:$WWW,4,FALSE)*'CCR_%AC'!S81</f>
        <v>1313.8135796462254</v>
      </c>
      <c r="T81" s="133">
        <f>VLOOKUP($A81,'Q9B-L2'!$A:$WWW,4,FALSE)*'CCR_%AC'!T81</f>
        <v>1313.8135796462254</v>
      </c>
      <c r="U81" s="133">
        <f>VLOOKUP($A81,'Q9B-L2'!$A:$WWW,4,FALSE)*'CCR_%AC'!U81</f>
        <v>1313.8135796462254</v>
      </c>
      <c r="V81" s="133">
        <f>VLOOKUP($A81,'Q9B-L2'!$A:$WWW,4,FALSE)*'CCR_%AC'!V81</f>
        <v>1313.8135796462254</v>
      </c>
      <c r="W81" s="133">
        <f>VLOOKUP($A81,'Q9B-L2'!$A:$WWW,4,FALSE)*'CCR_%AC'!W81</f>
        <v>1313.8135796462254</v>
      </c>
      <c r="X81" s="133">
        <f>VLOOKUP($A81,'Q9B-L2'!$A:$WWW,4,FALSE)*'CCR_%AC'!X81</f>
        <v>1313.8135796462254</v>
      </c>
      <c r="Y81" s="133">
        <f>VLOOKUP($A81,'Q9B-L2'!$A:$WWW,4,FALSE)*'CCR_%AC'!Y81</f>
        <v>1313.8135796462254</v>
      </c>
      <c r="Z81" s="133">
        <f>VLOOKUP($A81,'Q9B-L2'!$A:$WWW,4,FALSE)*'CCR_%AC'!Z81</f>
        <v>1313.8135796462254</v>
      </c>
      <c r="AA81" s="133">
        <f>VLOOKUP($A81,'Q9B-L2'!$A:$WWW,4,FALSE)*'CCR_%AC'!AA81</f>
        <v>1313.8135796462254</v>
      </c>
      <c r="AB81" s="133">
        <f>VLOOKUP($A81,'Q9B-L2'!$A:$WWW,4,FALSE)*'CCR_%AC'!AB81</f>
        <v>1313.8135796462254</v>
      </c>
      <c r="AC81" s="133">
        <f>VLOOKUP($A81,'Q9B-L2'!$A:$WWW,4,FALSE)*'CCR_%AC'!AC81</f>
        <v>1313.8135796462254</v>
      </c>
      <c r="AD81" s="133">
        <f>VLOOKUP($A81,'Q9B-L2'!$A:$WWW,4,FALSE)*'CCR_%AC'!AD81</f>
        <v>1313.8135796462254</v>
      </c>
      <c r="AE81" s="133">
        <f>VLOOKUP($A81,'Q9B-L2'!$A:$WWW,4,FALSE)*'CCR_%AC'!AE81</f>
        <v>1313.8135796462254</v>
      </c>
      <c r="AF81" s="133">
        <f>VLOOKUP($A81,'Q9B-L2'!$A:$WWW,4,FALSE)*'CCR_%AC'!AF81</f>
        <v>1313.8135796462254</v>
      </c>
      <c r="AG81" s="133">
        <f>VLOOKUP($A81,'Q9B-L2'!$A:$WWW,4,FALSE)*'CCR_%AC'!AG81</f>
        <v>1313.8135796462254</v>
      </c>
      <c r="AH81" s="133">
        <f>VLOOKUP($A81,'Q9B-L2'!$A:$WWW,4,FALSE)*'CCR_%AC'!AH81</f>
        <v>1313.8135796462254</v>
      </c>
      <c r="AI81" s="133">
        <f>VLOOKUP($A81,'Q9B-L2'!$A:$WWW,4,FALSE)*'CCR_%AC'!AI81</f>
        <v>1313.8135796462254</v>
      </c>
      <c r="AJ81" s="133">
        <f>VLOOKUP($A81,'Q9B-L2'!$A:$WWW,4,FALSE)*'CCR_%AC'!AJ81</f>
        <v>1313.8135796462254</v>
      </c>
      <c r="AK81" s="133">
        <f>VLOOKUP($A81,'Q9B-L2'!$A:$WWW,4,FALSE)*'CCR_%AC'!AK81</f>
        <v>1313.8135796462254</v>
      </c>
      <c r="AL81" s="133">
        <f>VLOOKUP($A81,'Q9B-L2'!$A:$WWW,4,FALSE)*'CCR_%AC'!AL81</f>
        <v>1313.8135796462254</v>
      </c>
      <c r="AM81" s="133">
        <f>VLOOKUP($A81,'Q9B-L2'!$A:$WWW,4,FALSE)*'CCR_%AC'!AM81</f>
        <v>1313.8135796462254</v>
      </c>
      <c r="AN81" s="133">
        <f>VLOOKUP($A81,'Q9B-L2'!$A:$WWW,4,FALSE)*'CCR_%AC'!AN81</f>
        <v>1313.8135796462254</v>
      </c>
      <c r="AO81" s="133">
        <f>VLOOKUP($A81,'Q9B-L2'!$A:$WWW,4,FALSE)*'CCR_%AC'!AO81</f>
        <v>1313.8135796462254</v>
      </c>
      <c r="AP81" s="133">
        <f>VLOOKUP($A81,'Q9B-L2'!$A:$WWW,4,FALSE)*'CCR_%AC'!AP81</f>
        <v>1313.8135796462254</v>
      </c>
      <c r="AQ81" s="133">
        <f>VLOOKUP($A81,'Q9B-L2'!$A:$WWW,4,FALSE)*'CCR_%AC'!AQ81</f>
        <v>1313.8135796462254</v>
      </c>
      <c r="AR81" s="133">
        <f>VLOOKUP($A81,'Q9B-L2'!$A:$WWW,4,FALSE)*'CCR_%AC'!AR81</f>
        <v>1313.8135796462254</v>
      </c>
      <c r="AS81" s="133">
        <f>VLOOKUP($A81,'Q9B-L2'!$A:$WWW,4,FALSE)*'CCR_%AC'!AS81</f>
        <v>1313.8135796462254</v>
      </c>
      <c r="AT81" s="133">
        <f>VLOOKUP($A81,'Q9B-L2'!$A:$WWW,4,FALSE)*'CCR_%AC'!AT81</f>
        <v>1313.8135796462254</v>
      </c>
      <c r="AU81" s="133">
        <f>VLOOKUP($A81,'Q9B-L2'!$A:$WWW,4,FALSE)*'CCR_%AC'!AU81</f>
        <v>1313.8135796462254</v>
      </c>
      <c r="AV81" s="133">
        <f>VLOOKUP($A81,'Q9B-L2'!$A:$WWW,4,FALSE)*'CCR_%AC'!AV81</f>
        <v>1313.8135796462254</v>
      </c>
      <c r="AW81" s="133">
        <f>VLOOKUP($A81,'Q9B-L2'!$A:$WWW,4,FALSE)*'CCR_%AC'!AW81</f>
        <v>1313.8135796462254</v>
      </c>
      <c r="AX81" s="133">
        <f>VLOOKUP($A81,'Q9B-L2'!$A:$WWW,4,FALSE)*'CCR_%AC'!AX81</f>
        <v>1313.8135796462254</v>
      </c>
      <c r="AY81" s="133">
        <f>VLOOKUP($A81,'Q9B-L2'!$A:$WWW,4,FALSE)*'CCR_%AC'!AY81</f>
        <v>1313.8135796462254</v>
      </c>
      <c r="AZ81" s="133">
        <f>VLOOKUP($A81,'Q9B-L2'!$A:$WWW,4,FALSE)*'CCR_%AC'!AZ81</f>
        <v>1313.8135796462254</v>
      </c>
      <c r="BA81" s="133">
        <f>VLOOKUP($A81,'Q9B-L2'!$A:$WWW,4,FALSE)*'CCR_%AC'!BA81</f>
        <v>1313.8135796462254</v>
      </c>
      <c r="BB81" s="133">
        <f>VLOOKUP($A81,'Q9B-L2'!$A:$WWW,4,FALSE)*'CCR_%AC'!BB81</f>
        <v>1313.8135796462254</v>
      </c>
      <c r="BC81" s="133">
        <f>VLOOKUP($A81,'Q9B-L2'!$A:$WWW,4,FALSE)*'CCR_%AC'!BC81</f>
        <v>1313.8135796462254</v>
      </c>
      <c r="BD81" s="133">
        <f>VLOOKUP($A81,'Q9B-L2'!$A:$WWW,4,FALSE)*'CCR_%AC'!BD81</f>
        <v>1313.8135796462254</v>
      </c>
      <c r="BE81" s="133">
        <f>VLOOKUP($A81,'Q9B-L2'!$A:$WWW,4,FALSE)*'CCR_%AC'!BE81</f>
        <v>1313.8135796462254</v>
      </c>
      <c r="BF81" s="133">
        <f>VLOOKUP($A81,'Q9B-L2'!$A:$WWW,4,FALSE)*'CCR_%AC'!BF81</f>
        <v>1313.8135796462254</v>
      </c>
      <c r="BG81" s="133">
        <f>VLOOKUP($A81,'Q9B-L2'!$A:$WWW,4,FALSE)*'CCR_%AC'!BG81</f>
        <v>1313.8135796462254</v>
      </c>
      <c r="BH81" s="133">
        <f>VLOOKUP($A81,'Q9B-L2'!$A:$WWW,4,FALSE)*'CCR_%AC'!BH81</f>
        <v>1313.8135796462254</v>
      </c>
      <c r="BI81" s="133">
        <f>VLOOKUP($A81,'Q9B-L2'!$A:$WWW,4,FALSE)*'CCR_%AC'!BI81</f>
        <v>1313.8135796462254</v>
      </c>
      <c r="BJ81" s="133">
        <f>VLOOKUP($A81,'Q9B-L2'!$A:$WWW,4,FALSE)*'CCR_%AC'!BJ81</f>
        <v>1313.8135796462254</v>
      </c>
      <c r="BK81" s="133">
        <f>VLOOKUP($A81,'Q9B-L2'!$A:$WWW,4,FALSE)*'CCR_%AC'!BK81</f>
        <v>1313.8135796462254</v>
      </c>
      <c r="BL81" s="133">
        <f>VLOOKUP($A81,'Q9B-L2'!$A:$WWW,4,FALSE)*'CCR_%AC'!BL81</f>
        <v>1313.8135796462254</v>
      </c>
    </row>
    <row r="82" spans="1:64" ht="16.5" customHeight="1" outlineLevel="3" x14ac:dyDescent="0.25">
      <c r="A82" s="26" t="s">
        <v>113</v>
      </c>
      <c r="B82" s="38" t="s">
        <v>114</v>
      </c>
      <c r="C82" s="93">
        <f>'CCR_%AC'!C82</f>
        <v>46111</v>
      </c>
      <c r="D82" s="93">
        <f>'CCR_%AC'!D82</f>
        <v>46294</v>
      </c>
      <c r="E82" s="132">
        <f>VLOOKUP($A82,'Q9B-L2'!$A:$WWW,4,FALSE)*'CCR_%AC'!E82</f>
        <v>0</v>
      </c>
      <c r="F82" s="133">
        <f>VLOOKUP($A82,'Q9B-L2'!$A:$WWW,4,FALSE)*'CCR_%AC'!F82</f>
        <v>903.2525479462256</v>
      </c>
      <c r="G82" s="133">
        <f>VLOOKUP($A82,'Q9B-L2'!$A:$WWW,4,FALSE)*'CCR_%AC'!G82</f>
        <v>903.2525479462256</v>
      </c>
      <c r="H82" s="133">
        <f>VLOOKUP($A82,'Q9B-L2'!$A:$WWW,4,FALSE)*'CCR_%AC'!H82</f>
        <v>903.2525479462256</v>
      </c>
      <c r="I82" s="133">
        <f>VLOOKUP($A82,'Q9B-L2'!$A:$WWW,4,FALSE)*'CCR_%AC'!I82</f>
        <v>903.2525479462256</v>
      </c>
      <c r="J82" s="133">
        <f>VLOOKUP($A82,'Q9B-L2'!$A:$WWW,4,FALSE)*'CCR_%AC'!J82</f>
        <v>903.2525479462256</v>
      </c>
      <c r="K82" s="133">
        <f>VLOOKUP($A82,'Q9B-L2'!$A:$WWW,4,FALSE)*'CCR_%AC'!K82</f>
        <v>903.2525479462256</v>
      </c>
      <c r="L82" s="133">
        <f>VLOOKUP($A82,'Q9B-L2'!$A:$WWW,4,FALSE)*'CCR_%AC'!L82</f>
        <v>903.2525479462256</v>
      </c>
      <c r="M82" s="133">
        <f>VLOOKUP($A82,'Q9B-L2'!$A:$WWW,4,FALSE)*'CCR_%AC'!M82</f>
        <v>903.2525479462256</v>
      </c>
      <c r="N82" s="133">
        <f>VLOOKUP($A82,'Q9B-L2'!$A:$WWW,4,FALSE)*'CCR_%AC'!N82</f>
        <v>903.2525479462256</v>
      </c>
      <c r="O82" s="133">
        <f>VLOOKUP($A82,'Q9B-L2'!$A:$WWW,4,FALSE)*'CCR_%AC'!O82</f>
        <v>903.2525479462256</v>
      </c>
      <c r="P82" s="133">
        <f>VLOOKUP($A82,'Q9B-L2'!$A:$WWW,4,FALSE)*'CCR_%AC'!P82</f>
        <v>903.2525479462256</v>
      </c>
      <c r="Q82" s="133">
        <f>VLOOKUP($A82,'Q9B-L2'!$A:$WWW,4,FALSE)*'CCR_%AC'!Q82</f>
        <v>903.2525479462256</v>
      </c>
      <c r="R82" s="133">
        <f>VLOOKUP($A82,'Q9B-L2'!$A:$WWW,4,FALSE)*'CCR_%AC'!R82</f>
        <v>903.2525479462256</v>
      </c>
      <c r="S82" s="133">
        <f>VLOOKUP($A82,'Q9B-L2'!$A:$WWW,4,FALSE)*'CCR_%AC'!S82</f>
        <v>903.2525479462256</v>
      </c>
      <c r="T82" s="133">
        <f>VLOOKUP($A82,'Q9B-L2'!$A:$WWW,4,FALSE)*'CCR_%AC'!T82</f>
        <v>903.2525479462256</v>
      </c>
      <c r="U82" s="133">
        <f>VLOOKUP($A82,'Q9B-L2'!$A:$WWW,4,FALSE)*'CCR_%AC'!U82</f>
        <v>903.2525479462256</v>
      </c>
      <c r="V82" s="133">
        <f>VLOOKUP($A82,'Q9B-L2'!$A:$WWW,4,FALSE)*'CCR_%AC'!V82</f>
        <v>903.2525479462256</v>
      </c>
      <c r="W82" s="133">
        <f>VLOOKUP($A82,'Q9B-L2'!$A:$WWW,4,FALSE)*'CCR_%AC'!W82</f>
        <v>903.2525479462256</v>
      </c>
      <c r="X82" s="133">
        <f>VLOOKUP($A82,'Q9B-L2'!$A:$WWW,4,FALSE)*'CCR_%AC'!X82</f>
        <v>903.2525479462256</v>
      </c>
      <c r="Y82" s="133">
        <f>VLOOKUP($A82,'Q9B-L2'!$A:$WWW,4,FALSE)*'CCR_%AC'!Y82</f>
        <v>903.2525479462256</v>
      </c>
      <c r="Z82" s="133">
        <f>VLOOKUP($A82,'Q9B-L2'!$A:$WWW,4,FALSE)*'CCR_%AC'!Z82</f>
        <v>903.2525479462256</v>
      </c>
      <c r="AA82" s="133">
        <f>VLOOKUP($A82,'Q9B-L2'!$A:$WWW,4,FALSE)*'CCR_%AC'!AA82</f>
        <v>903.2525479462256</v>
      </c>
      <c r="AB82" s="133">
        <f>VLOOKUP($A82,'Q9B-L2'!$A:$WWW,4,FALSE)*'CCR_%AC'!AB82</f>
        <v>903.2525479462256</v>
      </c>
      <c r="AC82" s="133">
        <f>VLOOKUP($A82,'Q9B-L2'!$A:$WWW,4,FALSE)*'CCR_%AC'!AC82</f>
        <v>903.2525479462256</v>
      </c>
      <c r="AD82" s="133">
        <f>VLOOKUP($A82,'Q9B-L2'!$A:$WWW,4,FALSE)*'CCR_%AC'!AD82</f>
        <v>903.2525479462256</v>
      </c>
      <c r="AE82" s="133">
        <f>VLOOKUP($A82,'Q9B-L2'!$A:$WWW,4,FALSE)*'CCR_%AC'!AE82</f>
        <v>903.2525479462256</v>
      </c>
      <c r="AF82" s="133">
        <f>VLOOKUP($A82,'Q9B-L2'!$A:$WWW,4,FALSE)*'CCR_%AC'!AF82</f>
        <v>903.2525479462256</v>
      </c>
      <c r="AG82" s="133">
        <f>VLOOKUP($A82,'Q9B-L2'!$A:$WWW,4,FALSE)*'CCR_%AC'!AG82</f>
        <v>903.2525479462256</v>
      </c>
      <c r="AH82" s="133">
        <f>VLOOKUP($A82,'Q9B-L2'!$A:$WWW,4,FALSE)*'CCR_%AC'!AH82</f>
        <v>903.2525479462256</v>
      </c>
      <c r="AI82" s="133">
        <f>VLOOKUP($A82,'Q9B-L2'!$A:$WWW,4,FALSE)*'CCR_%AC'!AI82</f>
        <v>903.2525479462256</v>
      </c>
      <c r="AJ82" s="133">
        <f>VLOOKUP($A82,'Q9B-L2'!$A:$WWW,4,FALSE)*'CCR_%AC'!AJ82</f>
        <v>903.2525479462256</v>
      </c>
      <c r="AK82" s="133">
        <f>VLOOKUP($A82,'Q9B-L2'!$A:$WWW,4,FALSE)*'CCR_%AC'!AK82</f>
        <v>903.2525479462256</v>
      </c>
      <c r="AL82" s="133">
        <f>VLOOKUP($A82,'Q9B-L2'!$A:$WWW,4,FALSE)*'CCR_%AC'!AL82</f>
        <v>903.2525479462256</v>
      </c>
      <c r="AM82" s="133">
        <f>VLOOKUP($A82,'Q9B-L2'!$A:$WWW,4,FALSE)*'CCR_%AC'!AM82</f>
        <v>903.2525479462256</v>
      </c>
      <c r="AN82" s="133">
        <f>VLOOKUP($A82,'Q9B-L2'!$A:$WWW,4,FALSE)*'CCR_%AC'!AN82</f>
        <v>903.2525479462256</v>
      </c>
      <c r="AO82" s="133">
        <f>VLOOKUP($A82,'Q9B-L2'!$A:$WWW,4,FALSE)*'CCR_%AC'!AO82</f>
        <v>903.2525479462256</v>
      </c>
      <c r="AP82" s="133">
        <f>VLOOKUP($A82,'Q9B-L2'!$A:$WWW,4,FALSE)*'CCR_%AC'!AP82</f>
        <v>903.2525479462256</v>
      </c>
      <c r="AQ82" s="133">
        <f>VLOOKUP($A82,'Q9B-L2'!$A:$WWW,4,FALSE)*'CCR_%AC'!AQ82</f>
        <v>903.2525479462256</v>
      </c>
      <c r="AR82" s="133">
        <f>VLOOKUP($A82,'Q9B-L2'!$A:$WWW,4,FALSE)*'CCR_%AC'!AR82</f>
        <v>903.2525479462256</v>
      </c>
      <c r="AS82" s="133">
        <f>VLOOKUP($A82,'Q9B-L2'!$A:$WWW,4,FALSE)*'CCR_%AC'!AS82</f>
        <v>903.2525479462256</v>
      </c>
      <c r="AT82" s="133">
        <f>VLOOKUP($A82,'Q9B-L2'!$A:$WWW,4,FALSE)*'CCR_%AC'!AT82</f>
        <v>903.2525479462256</v>
      </c>
      <c r="AU82" s="133">
        <f>VLOOKUP($A82,'Q9B-L2'!$A:$WWW,4,FALSE)*'CCR_%AC'!AU82</f>
        <v>903.2525479462256</v>
      </c>
      <c r="AV82" s="133">
        <f>VLOOKUP($A82,'Q9B-L2'!$A:$WWW,4,FALSE)*'CCR_%AC'!AV82</f>
        <v>903.2525479462256</v>
      </c>
      <c r="AW82" s="133">
        <f>VLOOKUP($A82,'Q9B-L2'!$A:$WWW,4,FALSE)*'CCR_%AC'!AW82</f>
        <v>903.2525479462256</v>
      </c>
      <c r="AX82" s="133">
        <f>VLOOKUP($A82,'Q9B-L2'!$A:$WWW,4,FALSE)*'CCR_%AC'!AX82</f>
        <v>903.2525479462256</v>
      </c>
      <c r="AY82" s="133">
        <f>VLOOKUP($A82,'Q9B-L2'!$A:$WWW,4,FALSE)*'CCR_%AC'!AY82</f>
        <v>903.2525479462256</v>
      </c>
      <c r="AZ82" s="133">
        <f>VLOOKUP($A82,'Q9B-L2'!$A:$WWW,4,FALSE)*'CCR_%AC'!AZ82</f>
        <v>903.2525479462256</v>
      </c>
      <c r="BA82" s="133">
        <f>VLOOKUP($A82,'Q9B-L2'!$A:$WWW,4,FALSE)*'CCR_%AC'!BA82</f>
        <v>903.2525479462256</v>
      </c>
      <c r="BB82" s="133">
        <f>VLOOKUP($A82,'Q9B-L2'!$A:$WWW,4,FALSE)*'CCR_%AC'!BB82</f>
        <v>903.2525479462256</v>
      </c>
      <c r="BC82" s="133">
        <f>VLOOKUP($A82,'Q9B-L2'!$A:$WWW,4,FALSE)*'CCR_%AC'!BC82</f>
        <v>903.2525479462256</v>
      </c>
      <c r="BD82" s="133">
        <f>VLOOKUP($A82,'Q9B-L2'!$A:$WWW,4,FALSE)*'CCR_%AC'!BD82</f>
        <v>903.2525479462256</v>
      </c>
      <c r="BE82" s="133">
        <f>VLOOKUP($A82,'Q9B-L2'!$A:$WWW,4,FALSE)*'CCR_%AC'!BE82</f>
        <v>903.2525479462256</v>
      </c>
      <c r="BF82" s="133">
        <f>VLOOKUP($A82,'Q9B-L2'!$A:$WWW,4,FALSE)*'CCR_%AC'!BF82</f>
        <v>903.2525479462256</v>
      </c>
      <c r="BG82" s="133">
        <f>VLOOKUP($A82,'Q9B-L2'!$A:$WWW,4,FALSE)*'CCR_%AC'!BG82</f>
        <v>903.2525479462256</v>
      </c>
      <c r="BH82" s="133">
        <f>VLOOKUP($A82,'Q9B-L2'!$A:$WWW,4,FALSE)*'CCR_%AC'!BH82</f>
        <v>903.2525479462256</v>
      </c>
      <c r="BI82" s="133">
        <f>VLOOKUP($A82,'Q9B-L2'!$A:$WWW,4,FALSE)*'CCR_%AC'!BI82</f>
        <v>903.2525479462256</v>
      </c>
      <c r="BJ82" s="133">
        <f>VLOOKUP($A82,'Q9B-L2'!$A:$WWW,4,FALSE)*'CCR_%AC'!BJ82</f>
        <v>903.2525479462256</v>
      </c>
      <c r="BK82" s="133">
        <f>VLOOKUP($A82,'Q9B-L2'!$A:$WWW,4,FALSE)*'CCR_%AC'!BK82</f>
        <v>903.2525479462256</v>
      </c>
      <c r="BL82" s="133">
        <f>VLOOKUP($A82,'Q9B-L2'!$A:$WWW,4,FALSE)*'CCR_%AC'!BL82</f>
        <v>903.2525479462256</v>
      </c>
    </row>
    <row r="83" spans="1:64" ht="16.5" customHeight="1" outlineLevel="3" x14ac:dyDescent="0.25">
      <c r="A83" s="26" t="s">
        <v>115</v>
      </c>
      <c r="B83" s="38" t="s">
        <v>116</v>
      </c>
      <c r="C83" s="93">
        <f>'CCR_%AC'!C83</f>
        <v>46295</v>
      </c>
      <c r="D83" s="93">
        <f>'CCR_%AC'!D83</f>
        <v>46475</v>
      </c>
      <c r="E83" s="132">
        <f>VLOOKUP($A83,'Q9B-L2'!$A:$WWW,4,FALSE)*'CCR_%AC'!E83</f>
        <v>0</v>
      </c>
      <c r="F83" s="133">
        <f>VLOOKUP($A83,'Q9B-L2'!$A:$WWW,4,FALSE)*'CCR_%AC'!F83</f>
        <v>0</v>
      </c>
      <c r="G83" s="133">
        <f>VLOOKUP($A83,'Q9B-L2'!$A:$WWW,4,FALSE)*'CCR_%AC'!G83</f>
        <v>0</v>
      </c>
      <c r="H83" s="133">
        <f>VLOOKUP($A83,'Q9B-L2'!$A:$WWW,4,FALSE)*'CCR_%AC'!H83</f>
        <v>0</v>
      </c>
      <c r="I83" s="133">
        <f>VLOOKUP($A83,'Q9B-L2'!$A:$WWW,4,FALSE)*'CCR_%AC'!I83</f>
        <v>1698.8652551262255</v>
      </c>
      <c r="J83" s="133">
        <f>VLOOKUP($A83,'Q9B-L2'!$A:$WWW,4,FALSE)*'CCR_%AC'!J83</f>
        <v>1698.8652551262255</v>
      </c>
      <c r="K83" s="133">
        <f>VLOOKUP($A83,'Q9B-L2'!$A:$WWW,4,FALSE)*'CCR_%AC'!K83</f>
        <v>1698.8652551262255</v>
      </c>
      <c r="L83" s="133">
        <f>VLOOKUP($A83,'Q9B-L2'!$A:$WWW,4,FALSE)*'CCR_%AC'!L83</f>
        <v>1698.8652551262255</v>
      </c>
      <c r="M83" s="133">
        <f>VLOOKUP($A83,'Q9B-L2'!$A:$WWW,4,FALSE)*'CCR_%AC'!M83</f>
        <v>1698.8652551262255</v>
      </c>
      <c r="N83" s="133">
        <f>VLOOKUP($A83,'Q9B-L2'!$A:$WWW,4,FALSE)*'CCR_%AC'!N83</f>
        <v>1698.8652551262255</v>
      </c>
      <c r="O83" s="133">
        <f>VLOOKUP($A83,'Q9B-L2'!$A:$WWW,4,FALSE)*'CCR_%AC'!O83</f>
        <v>1698.8652551262255</v>
      </c>
      <c r="P83" s="133">
        <f>VLOOKUP($A83,'Q9B-L2'!$A:$WWW,4,FALSE)*'CCR_%AC'!P83</f>
        <v>1698.8652551262255</v>
      </c>
      <c r="Q83" s="133">
        <f>VLOOKUP($A83,'Q9B-L2'!$A:$WWW,4,FALSE)*'CCR_%AC'!Q83</f>
        <v>1698.8652551262255</v>
      </c>
      <c r="R83" s="133">
        <f>VLOOKUP($A83,'Q9B-L2'!$A:$WWW,4,FALSE)*'CCR_%AC'!R83</f>
        <v>1698.8652551262255</v>
      </c>
      <c r="S83" s="133">
        <f>VLOOKUP($A83,'Q9B-L2'!$A:$WWW,4,FALSE)*'CCR_%AC'!S83</f>
        <v>1698.8652551262255</v>
      </c>
      <c r="T83" s="133">
        <f>VLOOKUP($A83,'Q9B-L2'!$A:$WWW,4,FALSE)*'CCR_%AC'!T83</f>
        <v>1698.8652551262255</v>
      </c>
      <c r="U83" s="133">
        <f>VLOOKUP($A83,'Q9B-L2'!$A:$WWW,4,FALSE)*'CCR_%AC'!U83</f>
        <v>1698.8652551262255</v>
      </c>
      <c r="V83" s="133">
        <f>VLOOKUP($A83,'Q9B-L2'!$A:$WWW,4,FALSE)*'CCR_%AC'!V83</f>
        <v>1698.8652551262255</v>
      </c>
      <c r="W83" s="133">
        <f>VLOOKUP($A83,'Q9B-L2'!$A:$WWW,4,FALSE)*'CCR_%AC'!W83</f>
        <v>1698.8652551262255</v>
      </c>
      <c r="X83" s="133">
        <f>VLOOKUP($A83,'Q9B-L2'!$A:$WWW,4,FALSE)*'CCR_%AC'!X83</f>
        <v>1698.8652551262255</v>
      </c>
      <c r="Y83" s="133">
        <f>VLOOKUP($A83,'Q9B-L2'!$A:$WWW,4,FALSE)*'CCR_%AC'!Y83</f>
        <v>1698.8652551262255</v>
      </c>
      <c r="Z83" s="133">
        <f>VLOOKUP($A83,'Q9B-L2'!$A:$WWW,4,FALSE)*'CCR_%AC'!Z83</f>
        <v>1698.8652551262255</v>
      </c>
      <c r="AA83" s="133">
        <f>VLOOKUP($A83,'Q9B-L2'!$A:$WWW,4,FALSE)*'CCR_%AC'!AA83</f>
        <v>1698.8652551262255</v>
      </c>
      <c r="AB83" s="133">
        <f>VLOOKUP($A83,'Q9B-L2'!$A:$WWW,4,FALSE)*'CCR_%AC'!AB83</f>
        <v>1698.8652551262255</v>
      </c>
      <c r="AC83" s="133">
        <f>VLOOKUP($A83,'Q9B-L2'!$A:$WWW,4,FALSE)*'CCR_%AC'!AC83</f>
        <v>1698.8652551262255</v>
      </c>
      <c r="AD83" s="133">
        <f>VLOOKUP($A83,'Q9B-L2'!$A:$WWW,4,FALSE)*'CCR_%AC'!AD83</f>
        <v>1698.8652551262255</v>
      </c>
      <c r="AE83" s="133">
        <f>VLOOKUP($A83,'Q9B-L2'!$A:$WWW,4,FALSE)*'CCR_%AC'!AE83</f>
        <v>1698.8652551262255</v>
      </c>
      <c r="AF83" s="133">
        <f>VLOOKUP($A83,'Q9B-L2'!$A:$WWW,4,FALSE)*'CCR_%AC'!AF83</f>
        <v>1698.8652551262255</v>
      </c>
      <c r="AG83" s="133">
        <f>VLOOKUP($A83,'Q9B-L2'!$A:$WWW,4,FALSE)*'CCR_%AC'!AG83</f>
        <v>1698.8652551262255</v>
      </c>
      <c r="AH83" s="133">
        <f>VLOOKUP($A83,'Q9B-L2'!$A:$WWW,4,FALSE)*'CCR_%AC'!AH83</f>
        <v>1698.8652551262255</v>
      </c>
      <c r="AI83" s="133">
        <f>VLOOKUP($A83,'Q9B-L2'!$A:$WWW,4,FALSE)*'CCR_%AC'!AI83</f>
        <v>1698.8652551262255</v>
      </c>
      <c r="AJ83" s="133">
        <f>VLOOKUP($A83,'Q9B-L2'!$A:$WWW,4,FALSE)*'CCR_%AC'!AJ83</f>
        <v>1698.8652551262255</v>
      </c>
      <c r="AK83" s="133">
        <f>VLOOKUP($A83,'Q9B-L2'!$A:$WWW,4,FALSE)*'CCR_%AC'!AK83</f>
        <v>1698.8652551262255</v>
      </c>
      <c r="AL83" s="133">
        <f>VLOOKUP($A83,'Q9B-L2'!$A:$WWW,4,FALSE)*'CCR_%AC'!AL83</f>
        <v>1698.8652551262255</v>
      </c>
      <c r="AM83" s="133">
        <f>VLOOKUP($A83,'Q9B-L2'!$A:$WWW,4,FALSE)*'CCR_%AC'!AM83</f>
        <v>1698.8652551262255</v>
      </c>
      <c r="AN83" s="133">
        <f>VLOOKUP($A83,'Q9B-L2'!$A:$WWW,4,FALSE)*'CCR_%AC'!AN83</f>
        <v>1698.8652551262255</v>
      </c>
      <c r="AO83" s="133">
        <f>VLOOKUP($A83,'Q9B-L2'!$A:$WWW,4,FALSE)*'CCR_%AC'!AO83</f>
        <v>1698.8652551262255</v>
      </c>
      <c r="AP83" s="133">
        <f>VLOOKUP($A83,'Q9B-L2'!$A:$WWW,4,FALSE)*'CCR_%AC'!AP83</f>
        <v>1698.8652551262255</v>
      </c>
      <c r="AQ83" s="133">
        <f>VLOOKUP($A83,'Q9B-L2'!$A:$WWW,4,FALSE)*'CCR_%AC'!AQ83</f>
        <v>1698.8652551262255</v>
      </c>
      <c r="AR83" s="133">
        <f>VLOOKUP($A83,'Q9B-L2'!$A:$WWW,4,FALSE)*'CCR_%AC'!AR83</f>
        <v>1698.8652551262255</v>
      </c>
      <c r="AS83" s="133">
        <f>VLOOKUP($A83,'Q9B-L2'!$A:$WWW,4,FALSE)*'CCR_%AC'!AS83</f>
        <v>1698.8652551262255</v>
      </c>
      <c r="AT83" s="133">
        <f>VLOOKUP($A83,'Q9B-L2'!$A:$WWW,4,FALSE)*'CCR_%AC'!AT83</f>
        <v>1698.8652551262255</v>
      </c>
      <c r="AU83" s="133">
        <f>VLOOKUP($A83,'Q9B-L2'!$A:$WWW,4,FALSE)*'CCR_%AC'!AU83</f>
        <v>1698.8652551262255</v>
      </c>
      <c r="AV83" s="133">
        <f>VLOOKUP($A83,'Q9B-L2'!$A:$WWW,4,FALSE)*'CCR_%AC'!AV83</f>
        <v>1698.8652551262255</v>
      </c>
      <c r="AW83" s="133">
        <f>VLOOKUP($A83,'Q9B-L2'!$A:$WWW,4,FALSE)*'CCR_%AC'!AW83</f>
        <v>1698.8652551262255</v>
      </c>
      <c r="AX83" s="133">
        <f>VLOOKUP($A83,'Q9B-L2'!$A:$WWW,4,FALSE)*'CCR_%AC'!AX83</f>
        <v>1698.8652551262255</v>
      </c>
      <c r="AY83" s="133">
        <f>VLOOKUP($A83,'Q9B-L2'!$A:$WWW,4,FALSE)*'CCR_%AC'!AY83</f>
        <v>1698.8652551262255</v>
      </c>
      <c r="AZ83" s="133">
        <f>VLOOKUP($A83,'Q9B-L2'!$A:$WWW,4,FALSE)*'CCR_%AC'!AZ83</f>
        <v>1698.8652551262255</v>
      </c>
      <c r="BA83" s="133">
        <f>VLOOKUP($A83,'Q9B-L2'!$A:$WWW,4,FALSE)*'CCR_%AC'!BA83</f>
        <v>1698.8652551262255</v>
      </c>
      <c r="BB83" s="133">
        <f>VLOOKUP($A83,'Q9B-L2'!$A:$WWW,4,FALSE)*'CCR_%AC'!BB83</f>
        <v>1698.8652551262255</v>
      </c>
      <c r="BC83" s="133">
        <f>VLOOKUP($A83,'Q9B-L2'!$A:$WWW,4,FALSE)*'CCR_%AC'!BC83</f>
        <v>1698.8652551262255</v>
      </c>
      <c r="BD83" s="133">
        <f>VLOOKUP($A83,'Q9B-L2'!$A:$WWW,4,FALSE)*'CCR_%AC'!BD83</f>
        <v>1698.8652551262255</v>
      </c>
      <c r="BE83" s="133">
        <f>VLOOKUP($A83,'Q9B-L2'!$A:$WWW,4,FALSE)*'CCR_%AC'!BE83</f>
        <v>1698.8652551262255</v>
      </c>
      <c r="BF83" s="133">
        <f>VLOOKUP($A83,'Q9B-L2'!$A:$WWW,4,FALSE)*'CCR_%AC'!BF83</f>
        <v>1698.8652551262255</v>
      </c>
      <c r="BG83" s="133">
        <f>VLOOKUP($A83,'Q9B-L2'!$A:$WWW,4,FALSE)*'CCR_%AC'!BG83</f>
        <v>1698.8652551262255</v>
      </c>
      <c r="BH83" s="133">
        <f>VLOOKUP($A83,'Q9B-L2'!$A:$WWW,4,FALSE)*'CCR_%AC'!BH83</f>
        <v>1698.8652551262255</v>
      </c>
      <c r="BI83" s="133">
        <f>VLOOKUP($A83,'Q9B-L2'!$A:$WWW,4,FALSE)*'CCR_%AC'!BI83</f>
        <v>1698.8652551262255</v>
      </c>
      <c r="BJ83" s="133">
        <f>VLOOKUP($A83,'Q9B-L2'!$A:$WWW,4,FALSE)*'CCR_%AC'!BJ83</f>
        <v>1698.8652551262255</v>
      </c>
      <c r="BK83" s="133">
        <f>VLOOKUP($A83,'Q9B-L2'!$A:$WWW,4,FALSE)*'CCR_%AC'!BK83</f>
        <v>1698.8652551262255</v>
      </c>
      <c r="BL83" s="133">
        <f>VLOOKUP($A83,'Q9B-L2'!$A:$WWW,4,FALSE)*'CCR_%AC'!BL83</f>
        <v>1698.8652551262255</v>
      </c>
    </row>
    <row r="84" spans="1:64" ht="16.5" customHeight="1" outlineLevel="3" x14ac:dyDescent="0.25">
      <c r="A84" s="26" t="s">
        <v>117</v>
      </c>
      <c r="B84" s="38" t="s">
        <v>118</v>
      </c>
      <c r="C84" s="93">
        <f>'CCR_%AC'!C84</f>
        <v>46111</v>
      </c>
      <c r="D84" s="93">
        <f>'CCR_%AC'!D84</f>
        <v>46294</v>
      </c>
      <c r="E84" s="132">
        <f>VLOOKUP($A84,'Q9B-L2'!$A:$WWW,4,FALSE)*'CCR_%AC'!E84</f>
        <v>0</v>
      </c>
      <c r="F84" s="133">
        <f>VLOOKUP($A84,'Q9B-L2'!$A:$WWW,4,FALSE)*'CCR_%AC'!F84</f>
        <v>731.79413872622558</v>
      </c>
      <c r="G84" s="133">
        <f>VLOOKUP($A84,'Q9B-L2'!$A:$WWW,4,FALSE)*'CCR_%AC'!G84</f>
        <v>731.79413872622558</v>
      </c>
      <c r="H84" s="133">
        <f>VLOOKUP($A84,'Q9B-L2'!$A:$WWW,4,FALSE)*'CCR_%AC'!H84</f>
        <v>731.79413872622558</v>
      </c>
      <c r="I84" s="133">
        <f>VLOOKUP($A84,'Q9B-L2'!$A:$WWW,4,FALSE)*'CCR_%AC'!I84</f>
        <v>731.79413872622558</v>
      </c>
      <c r="J84" s="133">
        <f>VLOOKUP($A84,'Q9B-L2'!$A:$WWW,4,FALSE)*'CCR_%AC'!J84</f>
        <v>731.79413872622558</v>
      </c>
      <c r="K84" s="133">
        <f>VLOOKUP($A84,'Q9B-L2'!$A:$WWW,4,FALSE)*'CCR_%AC'!K84</f>
        <v>731.79413872622558</v>
      </c>
      <c r="L84" s="133">
        <f>VLOOKUP($A84,'Q9B-L2'!$A:$WWW,4,FALSE)*'CCR_%AC'!L84</f>
        <v>731.79413872622558</v>
      </c>
      <c r="M84" s="133">
        <f>VLOOKUP($A84,'Q9B-L2'!$A:$WWW,4,FALSE)*'CCR_%AC'!M84</f>
        <v>731.79413872622558</v>
      </c>
      <c r="N84" s="133">
        <f>VLOOKUP($A84,'Q9B-L2'!$A:$WWW,4,FALSE)*'CCR_%AC'!N84</f>
        <v>731.79413872622558</v>
      </c>
      <c r="O84" s="133">
        <f>VLOOKUP($A84,'Q9B-L2'!$A:$WWW,4,FALSE)*'CCR_%AC'!O84</f>
        <v>731.79413872622558</v>
      </c>
      <c r="P84" s="133">
        <f>VLOOKUP($A84,'Q9B-L2'!$A:$WWW,4,FALSE)*'CCR_%AC'!P84</f>
        <v>731.79413872622558</v>
      </c>
      <c r="Q84" s="133">
        <f>VLOOKUP($A84,'Q9B-L2'!$A:$WWW,4,FALSE)*'CCR_%AC'!Q84</f>
        <v>731.79413872622558</v>
      </c>
      <c r="R84" s="133">
        <f>VLOOKUP($A84,'Q9B-L2'!$A:$WWW,4,FALSE)*'CCR_%AC'!R84</f>
        <v>731.79413872622558</v>
      </c>
      <c r="S84" s="133">
        <f>VLOOKUP($A84,'Q9B-L2'!$A:$WWW,4,FALSE)*'CCR_%AC'!S84</f>
        <v>731.79413872622558</v>
      </c>
      <c r="T84" s="133">
        <f>VLOOKUP($A84,'Q9B-L2'!$A:$WWW,4,FALSE)*'CCR_%AC'!T84</f>
        <v>731.79413872622558</v>
      </c>
      <c r="U84" s="133">
        <f>VLOOKUP($A84,'Q9B-L2'!$A:$WWW,4,FALSE)*'CCR_%AC'!U84</f>
        <v>731.79413872622558</v>
      </c>
      <c r="V84" s="133">
        <f>VLOOKUP($A84,'Q9B-L2'!$A:$WWW,4,FALSE)*'CCR_%AC'!V84</f>
        <v>731.79413872622558</v>
      </c>
      <c r="W84" s="133">
        <f>VLOOKUP($A84,'Q9B-L2'!$A:$WWW,4,FALSE)*'CCR_%AC'!W84</f>
        <v>731.79413872622558</v>
      </c>
      <c r="X84" s="133">
        <f>VLOOKUP($A84,'Q9B-L2'!$A:$WWW,4,FALSE)*'CCR_%AC'!X84</f>
        <v>731.79413872622558</v>
      </c>
      <c r="Y84" s="133">
        <f>VLOOKUP($A84,'Q9B-L2'!$A:$WWW,4,FALSE)*'CCR_%AC'!Y84</f>
        <v>731.79413872622558</v>
      </c>
      <c r="Z84" s="133">
        <f>VLOOKUP($A84,'Q9B-L2'!$A:$WWW,4,FALSE)*'CCR_%AC'!Z84</f>
        <v>731.79413872622558</v>
      </c>
      <c r="AA84" s="133">
        <f>VLOOKUP($A84,'Q9B-L2'!$A:$WWW,4,FALSE)*'CCR_%AC'!AA84</f>
        <v>731.79413872622558</v>
      </c>
      <c r="AB84" s="133">
        <f>VLOOKUP($A84,'Q9B-L2'!$A:$WWW,4,FALSE)*'CCR_%AC'!AB84</f>
        <v>731.79413872622558</v>
      </c>
      <c r="AC84" s="133">
        <f>VLOOKUP($A84,'Q9B-L2'!$A:$WWW,4,FALSE)*'CCR_%AC'!AC84</f>
        <v>731.79413872622558</v>
      </c>
      <c r="AD84" s="133">
        <f>VLOOKUP($A84,'Q9B-L2'!$A:$WWW,4,FALSE)*'CCR_%AC'!AD84</f>
        <v>731.79413872622558</v>
      </c>
      <c r="AE84" s="133">
        <f>VLOOKUP($A84,'Q9B-L2'!$A:$WWW,4,FALSE)*'CCR_%AC'!AE84</f>
        <v>731.79413872622558</v>
      </c>
      <c r="AF84" s="133">
        <f>VLOOKUP($A84,'Q9B-L2'!$A:$WWW,4,FALSE)*'CCR_%AC'!AF84</f>
        <v>731.79413872622558</v>
      </c>
      <c r="AG84" s="133">
        <f>VLOOKUP($A84,'Q9B-L2'!$A:$WWW,4,FALSE)*'CCR_%AC'!AG84</f>
        <v>731.79413872622558</v>
      </c>
      <c r="AH84" s="133">
        <f>VLOOKUP($A84,'Q9B-L2'!$A:$WWW,4,FALSE)*'CCR_%AC'!AH84</f>
        <v>731.79413872622558</v>
      </c>
      <c r="AI84" s="133">
        <f>VLOOKUP($A84,'Q9B-L2'!$A:$WWW,4,FALSE)*'CCR_%AC'!AI84</f>
        <v>731.79413872622558</v>
      </c>
      <c r="AJ84" s="133">
        <f>VLOOKUP($A84,'Q9B-L2'!$A:$WWW,4,FALSE)*'CCR_%AC'!AJ84</f>
        <v>731.79413872622558</v>
      </c>
      <c r="AK84" s="133">
        <f>VLOOKUP($A84,'Q9B-L2'!$A:$WWW,4,FALSE)*'CCR_%AC'!AK84</f>
        <v>731.79413872622558</v>
      </c>
      <c r="AL84" s="133">
        <f>VLOOKUP($A84,'Q9B-L2'!$A:$WWW,4,FALSE)*'CCR_%AC'!AL84</f>
        <v>731.79413872622558</v>
      </c>
      <c r="AM84" s="133">
        <f>VLOOKUP($A84,'Q9B-L2'!$A:$WWW,4,FALSE)*'CCR_%AC'!AM84</f>
        <v>731.79413872622558</v>
      </c>
      <c r="AN84" s="133">
        <f>VLOOKUP($A84,'Q9B-L2'!$A:$WWW,4,FALSE)*'CCR_%AC'!AN84</f>
        <v>731.79413872622558</v>
      </c>
      <c r="AO84" s="133">
        <f>VLOOKUP($A84,'Q9B-L2'!$A:$WWW,4,FALSE)*'CCR_%AC'!AO84</f>
        <v>731.79413872622558</v>
      </c>
      <c r="AP84" s="133">
        <f>VLOOKUP($A84,'Q9B-L2'!$A:$WWW,4,FALSE)*'CCR_%AC'!AP84</f>
        <v>731.79413872622558</v>
      </c>
      <c r="AQ84" s="133">
        <f>VLOOKUP($A84,'Q9B-L2'!$A:$WWW,4,FALSE)*'CCR_%AC'!AQ84</f>
        <v>731.79413872622558</v>
      </c>
      <c r="AR84" s="133">
        <f>VLOOKUP($A84,'Q9B-L2'!$A:$WWW,4,FALSE)*'CCR_%AC'!AR84</f>
        <v>731.79413872622558</v>
      </c>
      <c r="AS84" s="133">
        <f>VLOOKUP($A84,'Q9B-L2'!$A:$WWW,4,FALSE)*'CCR_%AC'!AS84</f>
        <v>731.79413872622558</v>
      </c>
      <c r="AT84" s="133">
        <f>VLOOKUP($A84,'Q9B-L2'!$A:$WWW,4,FALSE)*'CCR_%AC'!AT84</f>
        <v>731.79413872622558</v>
      </c>
      <c r="AU84" s="133">
        <f>VLOOKUP($A84,'Q9B-L2'!$A:$WWW,4,FALSE)*'CCR_%AC'!AU84</f>
        <v>731.79413872622558</v>
      </c>
      <c r="AV84" s="133">
        <f>VLOOKUP($A84,'Q9B-L2'!$A:$WWW,4,FALSE)*'CCR_%AC'!AV84</f>
        <v>731.79413872622558</v>
      </c>
      <c r="AW84" s="133">
        <f>VLOOKUP($A84,'Q9B-L2'!$A:$WWW,4,FALSE)*'CCR_%AC'!AW84</f>
        <v>731.79413872622558</v>
      </c>
      <c r="AX84" s="133">
        <f>VLOOKUP($A84,'Q9B-L2'!$A:$WWW,4,FALSE)*'CCR_%AC'!AX84</f>
        <v>731.79413872622558</v>
      </c>
      <c r="AY84" s="133">
        <f>VLOOKUP($A84,'Q9B-L2'!$A:$WWW,4,FALSE)*'CCR_%AC'!AY84</f>
        <v>731.79413872622558</v>
      </c>
      <c r="AZ84" s="133">
        <f>VLOOKUP($A84,'Q9B-L2'!$A:$WWW,4,FALSE)*'CCR_%AC'!AZ84</f>
        <v>731.79413872622558</v>
      </c>
      <c r="BA84" s="133">
        <f>VLOOKUP($A84,'Q9B-L2'!$A:$WWW,4,FALSE)*'CCR_%AC'!BA84</f>
        <v>731.79413872622558</v>
      </c>
      <c r="BB84" s="133">
        <f>VLOOKUP($A84,'Q9B-L2'!$A:$WWW,4,FALSE)*'CCR_%AC'!BB84</f>
        <v>731.79413872622558</v>
      </c>
      <c r="BC84" s="133">
        <f>VLOOKUP($A84,'Q9B-L2'!$A:$WWW,4,FALSE)*'CCR_%AC'!BC84</f>
        <v>731.79413872622558</v>
      </c>
      <c r="BD84" s="133">
        <f>VLOOKUP($A84,'Q9B-L2'!$A:$WWW,4,FALSE)*'CCR_%AC'!BD84</f>
        <v>731.79413872622558</v>
      </c>
      <c r="BE84" s="133">
        <f>VLOOKUP($A84,'Q9B-L2'!$A:$WWW,4,FALSE)*'CCR_%AC'!BE84</f>
        <v>731.79413872622558</v>
      </c>
      <c r="BF84" s="133">
        <f>VLOOKUP($A84,'Q9B-L2'!$A:$WWW,4,FALSE)*'CCR_%AC'!BF84</f>
        <v>731.79413872622558</v>
      </c>
      <c r="BG84" s="133">
        <f>VLOOKUP($A84,'Q9B-L2'!$A:$WWW,4,FALSE)*'CCR_%AC'!BG84</f>
        <v>731.79413872622558</v>
      </c>
      <c r="BH84" s="133">
        <f>VLOOKUP($A84,'Q9B-L2'!$A:$WWW,4,FALSE)*'CCR_%AC'!BH84</f>
        <v>731.79413872622558</v>
      </c>
      <c r="BI84" s="133">
        <f>VLOOKUP($A84,'Q9B-L2'!$A:$WWW,4,FALSE)*'CCR_%AC'!BI84</f>
        <v>731.79413872622558</v>
      </c>
      <c r="BJ84" s="133">
        <f>VLOOKUP($A84,'Q9B-L2'!$A:$WWW,4,FALSE)*'CCR_%AC'!BJ84</f>
        <v>731.79413872622558</v>
      </c>
      <c r="BK84" s="133">
        <f>VLOOKUP($A84,'Q9B-L2'!$A:$WWW,4,FALSE)*'CCR_%AC'!BK84</f>
        <v>731.79413872622558</v>
      </c>
      <c r="BL84" s="133">
        <f>VLOOKUP($A84,'Q9B-L2'!$A:$WWW,4,FALSE)*'CCR_%AC'!BL84</f>
        <v>731.79413872622558</v>
      </c>
    </row>
    <row r="85" spans="1:64" ht="16.5" customHeight="1" outlineLevel="3" x14ac:dyDescent="0.25">
      <c r="A85" s="26" t="s">
        <v>119</v>
      </c>
      <c r="B85" s="38" t="s">
        <v>120</v>
      </c>
      <c r="C85" s="93">
        <f>'CCR_%AC'!C85</f>
        <v>46111</v>
      </c>
      <c r="D85" s="93">
        <f>'CCR_%AC'!D85</f>
        <v>46294</v>
      </c>
      <c r="E85" s="132">
        <f>VLOOKUP($A85,'Q9B-L2'!$A:$WWW,4,FALSE)*'CCR_%AC'!E85</f>
        <v>0</v>
      </c>
      <c r="F85" s="133">
        <f>VLOOKUP($A85,'Q9B-L2'!$A:$WWW,4,FALSE)*'CCR_%AC'!F85</f>
        <v>649.42810794622551</v>
      </c>
      <c r="G85" s="133">
        <f>VLOOKUP($A85,'Q9B-L2'!$A:$WWW,4,FALSE)*'CCR_%AC'!G85</f>
        <v>649.42810794622551</v>
      </c>
      <c r="H85" s="133">
        <f>VLOOKUP($A85,'Q9B-L2'!$A:$WWW,4,FALSE)*'CCR_%AC'!H85</f>
        <v>649.42810794622551</v>
      </c>
      <c r="I85" s="133">
        <f>VLOOKUP($A85,'Q9B-L2'!$A:$WWW,4,FALSE)*'CCR_%AC'!I85</f>
        <v>649.42810794622551</v>
      </c>
      <c r="J85" s="133">
        <f>VLOOKUP($A85,'Q9B-L2'!$A:$WWW,4,FALSE)*'CCR_%AC'!J85</f>
        <v>649.42810794622551</v>
      </c>
      <c r="K85" s="133">
        <f>VLOOKUP($A85,'Q9B-L2'!$A:$WWW,4,FALSE)*'CCR_%AC'!K85</f>
        <v>649.42810794622551</v>
      </c>
      <c r="L85" s="133">
        <f>VLOOKUP($A85,'Q9B-L2'!$A:$WWW,4,FALSE)*'CCR_%AC'!L85</f>
        <v>649.42810794622551</v>
      </c>
      <c r="M85" s="133">
        <f>VLOOKUP($A85,'Q9B-L2'!$A:$WWW,4,FALSE)*'CCR_%AC'!M85</f>
        <v>649.42810794622551</v>
      </c>
      <c r="N85" s="133">
        <f>VLOOKUP($A85,'Q9B-L2'!$A:$WWW,4,FALSE)*'CCR_%AC'!N85</f>
        <v>649.42810794622551</v>
      </c>
      <c r="O85" s="133">
        <f>VLOOKUP($A85,'Q9B-L2'!$A:$WWW,4,FALSE)*'CCR_%AC'!O85</f>
        <v>649.42810794622551</v>
      </c>
      <c r="P85" s="133">
        <f>VLOOKUP($A85,'Q9B-L2'!$A:$WWW,4,FALSE)*'CCR_%AC'!P85</f>
        <v>649.42810794622551</v>
      </c>
      <c r="Q85" s="133">
        <f>VLOOKUP($A85,'Q9B-L2'!$A:$WWW,4,FALSE)*'CCR_%AC'!Q85</f>
        <v>649.42810794622551</v>
      </c>
      <c r="R85" s="133">
        <f>VLOOKUP($A85,'Q9B-L2'!$A:$WWW,4,FALSE)*'CCR_%AC'!R85</f>
        <v>649.42810794622551</v>
      </c>
      <c r="S85" s="133">
        <f>VLOOKUP($A85,'Q9B-L2'!$A:$WWW,4,FALSE)*'CCR_%AC'!S85</f>
        <v>649.42810794622551</v>
      </c>
      <c r="T85" s="133">
        <f>VLOOKUP($A85,'Q9B-L2'!$A:$WWW,4,FALSE)*'CCR_%AC'!T85</f>
        <v>649.42810794622551</v>
      </c>
      <c r="U85" s="133">
        <f>VLOOKUP($A85,'Q9B-L2'!$A:$WWW,4,FALSE)*'CCR_%AC'!U85</f>
        <v>649.42810794622551</v>
      </c>
      <c r="V85" s="133">
        <f>VLOOKUP($A85,'Q9B-L2'!$A:$WWW,4,FALSE)*'CCR_%AC'!V85</f>
        <v>649.42810794622551</v>
      </c>
      <c r="W85" s="133">
        <f>VLOOKUP($A85,'Q9B-L2'!$A:$WWW,4,FALSE)*'CCR_%AC'!W85</f>
        <v>649.42810794622551</v>
      </c>
      <c r="X85" s="133">
        <f>VLOOKUP($A85,'Q9B-L2'!$A:$WWW,4,FALSE)*'CCR_%AC'!X85</f>
        <v>649.42810794622551</v>
      </c>
      <c r="Y85" s="133">
        <f>VLOOKUP($A85,'Q9B-L2'!$A:$WWW,4,FALSE)*'CCR_%AC'!Y85</f>
        <v>649.42810794622551</v>
      </c>
      <c r="Z85" s="133">
        <f>VLOOKUP($A85,'Q9B-L2'!$A:$WWW,4,FALSE)*'CCR_%AC'!Z85</f>
        <v>649.42810794622551</v>
      </c>
      <c r="AA85" s="133">
        <f>VLOOKUP($A85,'Q9B-L2'!$A:$WWW,4,FALSE)*'CCR_%AC'!AA85</f>
        <v>649.42810794622551</v>
      </c>
      <c r="AB85" s="133">
        <f>VLOOKUP($A85,'Q9B-L2'!$A:$WWW,4,FALSE)*'CCR_%AC'!AB85</f>
        <v>649.42810794622551</v>
      </c>
      <c r="AC85" s="133">
        <f>VLOOKUP($A85,'Q9B-L2'!$A:$WWW,4,FALSE)*'CCR_%AC'!AC85</f>
        <v>649.42810794622551</v>
      </c>
      <c r="AD85" s="133">
        <f>VLOOKUP($A85,'Q9B-L2'!$A:$WWW,4,FALSE)*'CCR_%AC'!AD85</f>
        <v>649.42810794622551</v>
      </c>
      <c r="AE85" s="133">
        <f>VLOOKUP($A85,'Q9B-L2'!$A:$WWW,4,FALSE)*'CCR_%AC'!AE85</f>
        <v>649.42810794622551</v>
      </c>
      <c r="AF85" s="133">
        <f>VLOOKUP($A85,'Q9B-L2'!$A:$WWW,4,FALSE)*'CCR_%AC'!AF85</f>
        <v>649.42810794622551</v>
      </c>
      <c r="AG85" s="133">
        <f>VLOOKUP($A85,'Q9B-L2'!$A:$WWW,4,FALSE)*'CCR_%AC'!AG85</f>
        <v>649.42810794622551</v>
      </c>
      <c r="AH85" s="133">
        <f>VLOOKUP($A85,'Q9B-L2'!$A:$WWW,4,FALSE)*'CCR_%AC'!AH85</f>
        <v>649.42810794622551</v>
      </c>
      <c r="AI85" s="133">
        <f>VLOOKUP($A85,'Q9B-L2'!$A:$WWW,4,FALSE)*'CCR_%AC'!AI85</f>
        <v>649.42810794622551</v>
      </c>
      <c r="AJ85" s="133">
        <f>VLOOKUP($A85,'Q9B-L2'!$A:$WWW,4,FALSE)*'CCR_%AC'!AJ85</f>
        <v>649.42810794622551</v>
      </c>
      <c r="AK85" s="133">
        <f>VLOOKUP($A85,'Q9B-L2'!$A:$WWW,4,FALSE)*'CCR_%AC'!AK85</f>
        <v>649.42810794622551</v>
      </c>
      <c r="AL85" s="133">
        <f>VLOOKUP($A85,'Q9B-L2'!$A:$WWW,4,FALSE)*'CCR_%AC'!AL85</f>
        <v>649.42810794622551</v>
      </c>
      <c r="AM85" s="133">
        <f>VLOOKUP($A85,'Q9B-L2'!$A:$WWW,4,FALSE)*'CCR_%AC'!AM85</f>
        <v>649.42810794622551</v>
      </c>
      <c r="AN85" s="133">
        <f>VLOOKUP($A85,'Q9B-L2'!$A:$WWW,4,FALSE)*'CCR_%AC'!AN85</f>
        <v>649.42810794622551</v>
      </c>
      <c r="AO85" s="133">
        <f>VLOOKUP($A85,'Q9B-L2'!$A:$WWW,4,FALSE)*'CCR_%AC'!AO85</f>
        <v>649.42810794622551</v>
      </c>
      <c r="AP85" s="133">
        <f>VLOOKUP($A85,'Q9B-L2'!$A:$WWW,4,FALSE)*'CCR_%AC'!AP85</f>
        <v>649.42810794622551</v>
      </c>
      <c r="AQ85" s="133">
        <f>VLOOKUP($A85,'Q9B-L2'!$A:$WWW,4,FALSE)*'CCR_%AC'!AQ85</f>
        <v>649.42810794622551</v>
      </c>
      <c r="AR85" s="133">
        <f>VLOOKUP($A85,'Q9B-L2'!$A:$WWW,4,FALSE)*'CCR_%AC'!AR85</f>
        <v>649.42810794622551</v>
      </c>
      <c r="AS85" s="133">
        <f>VLOOKUP($A85,'Q9B-L2'!$A:$WWW,4,FALSE)*'CCR_%AC'!AS85</f>
        <v>649.42810794622551</v>
      </c>
      <c r="AT85" s="133">
        <f>VLOOKUP($A85,'Q9B-L2'!$A:$WWW,4,FALSE)*'CCR_%AC'!AT85</f>
        <v>649.42810794622551</v>
      </c>
      <c r="AU85" s="133">
        <f>VLOOKUP($A85,'Q9B-L2'!$A:$WWW,4,FALSE)*'CCR_%AC'!AU85</f>
        <v>649.42810794622551</v>
      </c>
      <c r="AV85" s="133">
        <f>VLOOKUP($A85,'Q9B-L2'!$A:$WWW,4,FALSE)*'CCR_%AC'!AV85</f>
        <v>649.42810794622551</v>
      </c>
      <c r="AW85" s="133">
        <f>VLOOKUP($A85,'Q9B-L2'!$A:$WWW,4,FALSE)*'CCR_%AC'!AW85</f>
        <v>649.42810794622551</v>
      </c>
      <c r="AX85" s="133">
        <f>VLOOKUP($A85,'Q9B-L2'!$A:$WWW,4,FALSE)*'CCR_%AC'!AX85</f>
        <v>649.42810794622551</v>
      </c>
      <c r="AY85" s="133">
        <f>VLOOKUP($A85,'Q9B-L2'!$A:$WWW,4,FALSE)*'CCR_%AC'!AY85</f>
        <v>649.42810794622551</v>
      </c>
      <c r="AZ85" s="133">
        <f>VLOOKUP($A85,'Q9B-L2'!$A:$WWW,4,FALSE)*'CCR_%AC'!AZ85</f>
        <v>649.42810794622551</v>
      </c>
      <c r="BA85" s="133">
        <f>VLOOKUP($A85,'Q9B-L2'!$A:$WWW,4,FALSE)*'CCR_%AC'!BA85</f>
        <v>649.42810794622551</v>
      </c>
      <c r="BB85" s="133">
        <f>VLOOKUP($A85,'Q9B-L2'!$A:$WWW,4,FALSE)*'CCR_%AC'!BB85</f>
        <v>649.42810794622551</v>
      </c>
      <c r="BC85" s="133">
        <f>VLOOKUP($A85,'Q9B-L2'!$A:$WWW,4,FALSE)*'CCR_%AC'!BC85</f>
        <v>649.42810794622551</v>
      </c>
      <c r="BD85" s="133">
        <f>VLOOKUP($A85,'Q9B-L2'!$A:$WWW,4,FALSE)*'CCR_%AC'!BD85</f>
        <v>649.42810794622551</v>
      </c>
      <c r="BE85" s="133">
        <f>VLOOKUP($A85,'Q9B-L2'!$A:$WWW,4,FALSE)*'CCR_%AC'!BE85</f>
        <v>649.42810794622551</v>
      </c>
      <c r="BF85" s="133">
        <f>VLOOKUP($A85,'Q9B-L2'!$A:$WWW,4,FALSE)*'CCR_%AC'!BF85</f>
        <v>649.42810794622551</v>
      </c>
      <c r="BG85" s="133">
        <f>VLOOKUP($A85,'Q9B-L2'!$A:$WWW,4,FALSE)*'CCR_%AC'!BG85</f>
        <v>649.42810794622551</v>
      </c>
      <c r="BH85" s="133">
        <f>VLOOKUP($A85,'Q9B-L2'!$A:$WWW,4,FALSE)*'CCR_%AC'!BH85</f>
        <v>649.42810794622551</v>
      </c>
      <c r="BI85" s="133">
        <f>VLOOKUP($A85,'Q9B-L2'!$A:$WWW,4,FALSE)*'CCR_%AC'!BI85</f>
        <v>649.42810794622551</v>
      </c>
      <c r="BJ85" s="133">
        <f>VLOOKUP($A85,'Q9B-L2'!$A:$WWW,4,FALSE)*'CCR_%AC'!BJ85</f>
        <v>649.42810794622551</v>
      </c>
      <c r="BK85" s="133">
        <f>VLOOKUP($A85,'Q9B-L2'!$A:$WWW,4,FALSE)*'CCR_%AC'!BK85</f>
        <v>649.42810794622551</v>
      </c>
      <c r="BL85" s="133">
        <f>VLOOKUP($A85,'Q9B-L2'!$A:$WWW,4,FALSE)*'CCR_%AC'!BL85</f>
        <v>649.42810794622551</v>
      </c>
    </row>
    <row r="86" spans="1:64" ht="16.5" customHeight="1" outlineLevel="1" x14ac:dyDescent="0.25">
      <c r="A86" s="22" t="s">
        <v>121</v>
      </c>
      <c r="B86" s="23" t="s">
        <v>122</v>
      </c>
      <c r="C86" s="89"/>
      <c r="D86" s="89"/>
      <c r="E86" s="130">
        <f>SUBTOTAL(9,E87:E118)</f>
        <v>0</v>
      </c>
      <c r="F86" s="137">
        <f t="shared" ref="F86:BL86" si="87">SUBTOTAL(9,F87:F118)</f>
        <v>0</v>
      </c>
      <c r="G86" s="137">
        <f t="shared" si="87"/>
        <v>0</v>
      </c>
      <c r="H86" s="137">
        <f t="shared" si="87"/>
        <v>0</v>
      </c>
      <c r="I86" s="137">
        <f t="shared" si="87"/>
        <v>3493.0478251850227</v>
      </c>
      <c r="J86" s="137">
        <f t="shared" si="87"/>
        <v>17465.239125925109</v>
      </c>
      <c r="K86" s="137">
        <f t="shared" si="87"/>
        <v>20186.4388088874</v>
      </c>
      <c r="L86" s="137">
        <f t="shared" si="87"/>
        <v>31071.237540736587</v>
      </c>
      <c r="M86" s="137">
        <f t="shared" si="87"/>
        <v>32794.468923335531</v>
      </c>
      <c r="N86" s="137">
        <f t="shared" si="87"/>
        <v>39687.394453731329</v>
      </c>
      <c r="O86" s="137">
        <f t="shared" si="87"/>
        <v>46164.745836402086</v>
      </c>
      <c r="P86" s="137">
        <f t="shared" si="87"/>
        <v>72074.151367085098</v>
      </c>
      <c r="Q86" s="137">
        <f t="shared" si="87"/>
        <v>73476.784193843923</v>
      </c>
      <c r="R86" s="137">
        <f t="shared" si="87"/>
        <v>79087.315500879253</v>
      </c>
      <c r="S86" s="137">
        <f t="shared" si="87"/>
        <v>81868.57990807094</v>
      </c>
      <c r="T86" s="137">
        <f t="shared" si="87"/>
        <v>92993.637536837719</v>
      </c>
      <c r="U86" s="137">
        <f t="shared" si="87"/>
        <v>92993.637536837719</v>
      </c>
      <c r="V86" s="137">
        <f t="shared" si="87"/>
        <v>92993.637536837719</v>
      </c>
      <c r="W86" s="137">
        <f t="shared" si="87"/>
        <v>92993.637536837719</v>
      </c>
      <c r="X86" s="137">
        <f t="shared" si="87"/>
        <v>92993.637536837719</v>
      </c>
      <c r="Y86" s="137">
        <f t="shared" si="87"/>
        <v>92993.637536837719</v>
      </c>
      <c r="Z86" s="137">
        <f t="shared" si="87"/>
        <v>92993.637536837719</v>
      </c>
      <c r="AA86" s="137">
        <f t="shared" si="87"/>
        <v>92993.637536837719</v>
      </c>
      <c r="AB86" s="137">
        <f t="shared" si="87"/>
        <v>92993.637536837719</v>
      </c>
      <c r="AC86" s="137">
        <f t="shared" si="87"/>
        <v>92993.637536837719</v>
      </c>
      <c r="AD86" s="137">
        <f t="shared" si="87"/>
        <v>92993.637536837719</v>
      </c>
      <c r="AE86" s="137">
        <f t="shared" si="87"/>
        <v>92993.637536837719</v>
      </c>
      <c r="AF86" s="137">
        <f t="shared" si="87"/>
        <v>92993.637536837719</v>
      </c>
      <c r="AG86" s="137">
        <f t="shared" si="87"/>
        <v>92993.637536837719</v>
      </c>
      <c r="AH86" s="137">
        <f t="shared" si="87"/>
        <v>92993.637536837719</v>
      </c>
      <c r="AI86" s="137">
        <f t="shared" si="87"/>
        <v>92993.637536837719</v>
      </c>
      <c r="AJ86" s="137">
        <f t="shared" si="87"/>
        <v>92993.637536837719</v>
      </c>
      <c r="AK86" s="137">
        <f t="shared" si="87"/>
        <v>92993.637536837719</v>
      </c>
      <c r="AL86" s="137">
        <f t="shared" si="87"/>
        <v>92993.637536837719</v>
      </c>
      <c r="AM86" s="137">
        <f t="shared" si="87"/>
        <v>92993.637536837719</v>
      </c>
      <c r="AN86" s="137">
        <f t="shared" si="87"/>
        <v>92993.637536837719</v>
      </c>
      <c r="AO86" s="137">
        <f t="shared" si="87"/>
        <v>92993.637536837719</v>
      </c>
      <c r="AP86" s="137">
        <f t="shared" si="87"/>
        <v>92993.637536837719</v>
      </c>
      <c r="AQ86" s="137">
        <f t="shared" si="87"/>
        <v>92993.637536837719</v>
      </c>
      <c r="AR86" s="137">
        <f t="shared" si="87"/>
        <v>92993.637536837719</v>
      </c>
      <c r="AS86" s="137">
        <f t="shared" si="87"/>
        <v>92993.637536837719</v>
      </c>
      <c r="AT86" s="137">
        <f t="shared" si="87"/>
        <v>92993.637536837719</v>
      </c>
      <c r="AU86" s="137">
        <f t="shared" si="87"/>
        <v>92993.637536837719</v>
      </c>
      <c r="AV86" s="137">
        <f t="shared" si="87"/>
        <v>92993.637536837719</v>
      </c>
      <c r="AW86" s="137">
        <f t="shared" si="87"/>
        <v>92993.637536837719</v>
      </c>
      <c r="AX86" s="137">
        <f t="shared" si="87"/>
        <v>92993.637536837719</v>
      </c>
      <c r="AY86" s="137">
        <f t="shared" si="87"/>
        <v>92993.637536837719</v>
      </c>
      <c r="AZ86" s="137">
        <f t="shared" si="87"/>
        <v>92993.637536837719</v>
      </c>
      <c r="BA86" s="137">
        <f t="shared" si="87"/>
        <v>92993.637536837719</v>
      </c>
      <c r="BB86" s="137">
        <f t="shared" si="87"/>
        <v>92993.637536837719</v>
      </c>
      <c r="BC86" s="137">
        <f t="shared" si="87"/>
        <v>92993.637536837719</v>
      </c>
      <c r="BD86" s="137">
        <f t="shared" si="87"/>
        <v>92993.637536837719</v>
      </c>
      <c r="BE86" s="137">
        <f t="shared" si="87"/>
        <v>92993.637536837719</v>
      </c>
      <c r="BF86" s="137">
        <f t="shared" si="87"/>
        <v>92993.637536837719</v>
      </c>
      <c r="BG86" s="137">
        <f t="shared" si="87"/>
        <v>92993.637536837719</v>
      </c>
      <c r="BH86" s="137">
        <f t="shared" si="87"/>
        <v>92993.637536837719</v>
      </c>
      <c r="BI86" s="137">
        <f t="shared" si="87"/>
        <v>92993.637536837719</v>
      </c>
      <c r="BJ86" s="137">
        <f t="shared" si="87"/>
        <v>92993.637536837719</v>
      </c>
      <c r="BK86" s="137">
        <f t="shared" si="87"/>
        <v>92993.637536837719</v>
      </c>
      <c r="BL86" s="137">
        <f t="shared" si="87"/>
        <v>92993.637536837719</v>
      </c>
    </row>
    <row r="87" spans="1:64" ht="16.5" customHeight="1" outlineLevel="3" x14ac:dyDescent="0.25">
      <c r="A87" s="26" t="s">
        <v>123</v>
      </c>
      <c r="B87" s="39" t="s">
        <v>124</v>
      </c>
      <c r="C87" s="93">
        <f>'CCR_%AC'!C87</f>
        <v>47575</v>
      </c>
      <c r="D87" s="93">
        <f>'CCR_%AC'!D87</f>
        <v>47936</v>
      </c>
      <c r="E87" s="132">
        <f>VLOOKUP($A87,'Q9B-L2'!$A:$WWW,4,FALSE)*'CCR_%AC'!E87</f>
        <v>0</v>
      </c>
      <c r="F87" s="133">
        <f>VLOOKUP($A87,'Q9B-L2'!$A:$WWW,4,FALSE)*'CCR_%AC'!F87</f>
        <v>0</v>
      </c>
      <c r="G87" s="133">
        <f>VLOOKUP($A87,'Q9B-L2'!$A:$WWW,4,FALSE)*'CCR_%AC'!G87</f>
        <v>0</v>
      </c>
      <c r="H87" s="133">
        <f>VLOOKUP($A87,'Q9B-L2'!$A:$WWW,4,FALSE)*'CCR_%AC'!H87</f>
        <v>0</v>
      </c>
      <c r="I87" s="133">
        <f>VLOOKUP($A87,'Q9B-L2'!$A:$WWW,4,FALSE)*'CCR_%AC'!I87</f>
        <v>0</v>
      </c>
      <c r="J87" s="133">
        <f>VLOOKUP($A87,'Q9B-L2'!$A:$WWW,4,FALSE)*'CCR_%AC'!J87</f>
        <v>0</v>
      </c>
      <c r="K87" s="133">
        <f>VLOOKUP($A87,'Q9B-L2'!$A:$WWW,4,FALSE)*'CCR_%AC'!K87</f>
        <v>0</v>
      </c>
      <c r="L87" s="133">
        <f>VLOOKUP($A87,'Q9B-L2'!$A:$WWW,4,FALSE)*'CCR_%AC'!L87</f>
        <v>0</v>
      </c>
      <c r="M87" s="133">
        <f>VLOOKUP($A87,'Q9B-L2'!$A:$WWW,4,FALSE)*'CCR_%AC'!M87</f>
        <v>0</v>
      </c>
      <c r="N87" s="133">
        <f>VLOOKUP($A87,'Q9B-L2'!$A:$WWW,4,FALSE)*'CCR_%AC'!N87</f>
        <v>0</v>
      </c>
      <c r="O87" s="133">
        <f>VLOOKUP($A87,'Q9B-L2'!$A:$WWW,4,FALSE)*'CCR_%AC'!O87</f>
        <v>716.11269071113168</v>
      </c>
      <c r="P87" s="133">
        <f>VLOOKUP($A87,'Q9B-L2'!$A:$WWW,4,FALSE)*'CCR_%AC'!P87</f>
        <v>3580.5634535556583</v>
      </c>
      <c r="Q87" s="133">
        <f>VLOOKUP($A87,'Q9B-L2'!$A:$WWW,4,FALSE)*'CCR_%AC'!Q87</f>
        <v>3580.5634535556583</v>
      </c>
      <c r="R87" s="133">
        <f>VLOOKUP($A87,'Q9B-L2'!$A:$WWW,4,FALSE)*'CCR_%AC'!R87</f>
        <v>3580.5634535556583</v>
      </c>
      <c r="S87" s="133">
        <f>VLOOKUP($A87,'Q9B-L2'!$A:$WWW,4,FALSE)*'CCR_%AC'!S87</f>
        <v>3580.5634535556583</v>
      </c>
      <c r="T87" s="133">
        <f>VLOOKUP($A87,'Q9B-L2'!$A:$WWW,4,FALSE)*'CCR_%AC'!T87</f>
        <v>3580.5634535556583</v>
      </c>
      <c r="U87" s="133">
        <f>VLOOKUP($A87,'Q9B-L2'!$A:$WWW,4,FALSE)*'CCR_%AC'!U87</f>
        <v>3580.5634535556583</v>
      </c>
      <c r="V87" s="133">
        <f>VLOOKUP($A87,'Q9B-L2'!$A:$WWW,4,FALSE)*'CCR_%AC'!V87</f>
        <v>3580.5634535556583</v>
      </c>
      <c r="W87" s="133">
        <f>VLOOKUP($A87,'Q9B-L2'!$A:$WWW,4,FALSE)*'CCR_%AC'!W87</f>
        <v>3580.5634535556583</v>
      </c>
      <c r="X87" s="133">
        <f>VLOOKUP($A87,'Q9B-L2'!$A:$WWW,4,FALSE)*'CCR_%AC'!X87</f>
        <v>3580.5634535556583</v>
      </c>
      <c r="Y87" s="133">
        <f>VLOOKUP($A87,'Q9B-L2'!$A:$WWW,4,FALSE)*'CCR_%AC'!Y87</f>
        <v>3580.5634535556583</v>
      </c>
      <c r="Z87" s="133">
        <f>VLOOKUP($A87,'Q9B-L2'!$A:$WWW,4,FALSE)*'CCR_%AC'!Z87</f>
        <v>3580.5634535556583</v>
      </c>
      <c r="AA87" s="133">
        <f>VLOOKUP($A87,'Q9B-L2'!$A:$WWW,4,FALSE)*'CCR_%AC'!AA87</f>
        <v>3580.5634535556583</v>
      </c>
      <c r="AB87" s="133">
        <f>VLOOKUP($A87,'Q9B-L2'!$A:$WWW,4,FALSE)*'CCR_%AC'!AB87</f>
        <v>3580.5634535556583</v>
      </c>
      <c r="AC87" s="133">
        <f>VLOOKUP($A87,'Q9B-L2'!$A:$WWW,4,FALSE)*'CCR_%AC'!AC87</f>
        <v>3580.5634535556583</v>
      </c>
      <c r="AD87" s="133">
        <f>VLOOKUP($A87,'Q9B-L2'!$A:$WWW,4,FALSE)*'CCR_%AC'!AD87</f>
        <v>3580.5634535556583</v>
      </c>
      <c r="AE87" s="133">
        <f>VLOOKUP($A87,'Q9B-L2'!$A:$WWW,4,FALSE)*'CCR_%AC'!AE87</f>
        <v>3580.5634535556583</v>
      </c>
      <c r="AF87" s="133">
        <f>VLOOKUP($A87,'Q9B-L2'!$A:$WWW,4,FALSE)*'CCR_%AC'!AF87</f>
        <v>3580.5634535556583</v>
      </c>
      <c r="AG87" s="133">
        <f>VLOOKUP($A87,'Q9B-L2'!$A:$WWW,4,FALSE)*'CCR_%AC'!AG87</f>
        <v>3580.5634535556583</v>
      </c>
      <c r="AH87" s="133">
        <f>VLOOKUP($A87,'Q9B-L2'!$A:$WWW,4,FALSE)*'CCR_%AC'!AH87</f>
        <v>3580.5634535556583</v>
      </c>
      <c r="AI87" s="133">
        <f>VLOOKUP($A87,'Q9B-L2'!$A:$WWW,4,FALSE)*'CCR_%AC'!AI87</f>
        <v>3580.5634535556583</v>
      </c>
      <c r="AJ87" s="133">
        <f>VLOOKUP($A87,'Q9B-L2'!$A:$WWW,4,FALSE)*'CCR_%AC'!AJ87</f>
        <v>3580.5634535556583</v>
      </c>
      <c r="AK87" s="133">
        <f>VLOOKUP($A87,'Q9B-L2'!$A:$WWW,4,FALSE)*'CCR_%AC'!AK87</f>
        <v>3580.5634535556583</v>
      </c>
      <c r="AL87" s="133">
        <f>VLOOKUP($A87,'Q9B-L2'!$A:$WWW,4,FALSE)*'CCR_%AC'!AL87</f>
        <v>3580.5634535556583</v>
      </c>
      <c r="AM87" s="133">
        <f>VLOOKUP($A87,'Q9B-L2'!$A:$WWW,4,FALSE)*'CCR_%AC'!AM87</f>
        <v>3580.5634535556583</v>
      </c>
      <c r="AN87" s="133">
        <f>VLOOKUP($A87,'Q9B-L2'!$A:$WWW,4,FALSE)*'CCR_%AC'!AN87</f>
        <v>3580.5634535556583</v>
      </c>
      <c r="AO87" s="133">
        <f>VLOOKUP($A87,'Q9B-L2'!$A:$WWW,4,FALSE)*'CCR_%AC'!AO87</f>
        <v>3580.5634535556583</v>
      </c>
      <c r="AP87" s="133">
        <f>VLOOKUP($A87,'Q9B-L2'!$A:$WWW,4,FALSE)*'CCR_%AC'!AP87</f>
        <v>3580.5634535556583</v>
      </c>
      <c r="AQ87" s="133">
        <f>VLOOKUP($A87,'Q9B-L2'!$A:$WWW,4,FALSE)*'CCR_%AC'!AQ87</f>
        <v>3580.5634535556583</v>
      </c>
      <c r="AR87" s="133">
        <f>VLOOKUP($A87,'Q9B-L2'!$A:$WWW,4,FALSE)*'CCR_%AC'!AR87</f>
        <v>3580.5634535556583</v>
      </c>
      <c r="AS87" s="133">
        <f>VLOOKUP($A87,'Q9B-L2'!$A:$WWW,4,FALSE)*'CCR_%AC'!AS87</f>
        <v>3580.5634535556583</v>
      </c>
      <c r="AT87" s="133">
        <f>VLOOKUP($A87,'Q9B-L2'!$A:$WWW,4,FALSE)*'CCR_%AC'!AT87</f>
        <v>3580.5634535556583</v>
      </c>
      <c r="AU87" s="133">
        <f>VLOOKUP($A87,'Q9B-L2'!$A:$WWW,4,FALSE)*'CCR_%AC'!AU87</f>
        <v>3580.5634535556583</v>
      </c>
      <c r="AV87" s="133">
        <f>VLOOKUP($A87,'Q9B-L2'!$A:$WWW,4,FALSE)*'CCR_%AC'!AV87</f>
        <v>3580.5634535556583</v>
      </c>
      <c r="AW87" s="133">
        <f>VLOOKUP($A87,'Q9B-L2'!$A:$WWW,4,FALSE)*'CCR_%AC'!AW87</f>
        <v>3580.5634535556583</v>
      </c>
      <c r="AX87" s="133">
        <f>VLOOKUP($A87,'Q9B-L2'!$A:$WWW,4,FALSE)*'CCR_%AC'!AX87</f>
        <v>3580.5634535556583</v>
      </c>
      <c r="AY87" s="133">
        <f>VLOOKUP($A87,'Q9B-L2'!$A:$WWW,4,FALSE)*'CCR_%AC'!AY87</f>
        <v>3580.5634535556583</v>
      </c>
      <c r="AZ87" s="133">
        <f>VLOOKUP($A87,'Q9B-L2'!$A:$WWW,4,FALSE)*'CCR_%AC'!AZ87</f>
        <v>3580.5634535556583</v>
      </c>
      <c r="BA87" s="133">
        <f>VLOOKUP($A87,'Q9B-L2'!$A:$WWW,4,FALSE)*'CCR_%AC'!BA87</f>
        <v>3580.5634535556583</v>
      </c>
      <c r="BB87" s="133">
        <f>VLOOKUP($A87,'Q9B-L2'!$A:$WWW,4,FALSE)*'CCR_%AC'!BB87</f>
        <v>3580.5634535556583</v>
      </c>
      <c r="BC87" s="133">
        <f>VLOOKUP($A87,'Q9B-L2'!$A:$WWW,4,FALSE)*'CCR_%AC'!BC87</f>
        <v>3580.5634535556583</v>
      </c>
      <c r="BD87" s="133">
        <f>VLOOKUP($A87,'Q9B-L2'!$A:$WWW,4,FALSE)*'CCR_%AC'!BD87</f>
        <v>3580.5634535556583</v>
      </c>
      <c r="BE87" s="133">
        <f>VLOOKUP($A87,'Q9B-L2'!$A:$WWW,4,FALSE)*'CCR_%AC'!BE87</f>
        <v>3580.5634535556583</v>
      </c>
      <c r="BF87" s="133">
        <f>VLOOKUP($A87,'Q9B-L2'!$A:$WWW,4,FALSE)*'CCR_%AC'!BF87</f>
        <v>3580.5634535556583</v>
      </c>
      <c r="BG87" s="133">
        <f>VLOOKUP($A87,'Q9B-L2'!$A:$WWW,4,FALSE)*'CCR_%AC'!BG87</f>
        <v>3580.5634535556583</v>
      </c>
      <c r="BH87" s="133">
        <f>VLOOKUP($A87,'Q9B-L2'!$A:$WWW,4,FALSE)*'CCR_%AC'!BH87</f>
        <v>3580.5634535556583</v>
      </c>
      <c r="BI87" s="133">
        <f>VLOOKUP($A87,'Q9B-L2'!$A:$WWW,4,FALSE)*'CCR_%AC'!BI87</f>
        <v>3580.5634535556583</v>
      </c>
      <c r="BJ87" s="133">
        <f>VLOOKUP($A87,'Q9B-L2'!$A:$WWW,4,FALSE)*'CCR_%AC'!BJ87</f>
        <v>3580.5634535556583</v>
      </c>
      <c r="BK87" s="133">
        <f>VLOOKUP($A87,'Q9B-L2'!$A:$WWW,4,FALSE)*'CCR_%AC'!BK87</f>
        <v>3580.5634535556583</v>
      </c>
      <c r="BL87" s="133">
        <f>VLOOKUP($A87,'Q9B-L2'!$A:$WWW,4,FALSE)*'CCR_%AC'!BL87</f>
        <v>3580.5634535556583</v>
      </c>
    </row>
    <row r="88" spans="1:64" ht="16.5" customHeight="1" outlineLevel="3" x14ac:dyDescent="0.25">
      <c r="A88" s="26" t="s">
        <v>125</v>
      </c>
      <c r="B88" s="39" t="s">
        <v>126</v>
      </c>
      <c r="C88" s="93">
        <f>'CCR_%AC'!C88</f>
        <v>47581</v>
      </c>
      <c r="D88" s="93">
        <f>'CCR_%AC'!D88</f>
        <v>47936</v>
      </c>
      <c r="E88" s="132">
        <f>VLOOKUP($A88,'Q9B-L2'!$A:$WWW,4,FALSE)*'CCR_%AC'!E88</f>
        <v>0</v>
      </c>
      <c r="F88" s="133">
        <f>VLOOKUP($A88,'Q9B-L2'!$A:$WWW,4,FALSE)*'CCR_%AC'!F88</f>
        <v>0</v>
      </c>
      <c r="G88" s="133">
        <f>VLOOKUP($A88,'Q9B-L2'!$A:$WWW,4,FALSE)*'CCR_%AC'!G88</f>
        <v>0</v>
      </c>
      <c r="H88" s="133">
        <f>VLOOKUP($A88,'Q9B-L2'!$A:$WWW,4,FALSE)*'CCR_%AC'!H88</f>
        <v>0</v>
      </c>
      <c r="I88" s="133">
        <f>VLOOKUP($A88,'Q9B-L2'!$A:$WWW,4,FALSE)*'CCR_%AC'!I88</f>
        <v>0</v>
      </c>
      <c r="J88" s="133">
        <f>VLOOKUP($A88,'Q9B-L2'!$A:$WWW,4,FALSE)*'CCR_%AC'!J88</f>
        <v>0</v>
      </c>
      <c r="K88" s="133">
        <f>VLOOKUP($A88,'Q9B-L2'!$A:$WWW,4,FALSE)*'CCR_%AC'!K88</f>
        <v>0</v>
      </c>
      <c r="L88" s="133">
        <f>VLOOKUP($A88,'Q9B-L2'!$A:$WWW,4,FALSE)*'CCR_%AC'!L88</f>
        <v>0</v>
      </c>
      <c r="M88" s="133">
        <f>VLOOKUP($A88,'Q9B-L2'!$A:$WWW,4,FALSE)*'CCR_%AC'!M88</f>
        <v>0</v>
      </c>
      <c r="N88" s="133">
        <f>VLOOKUP($A88,'Q9B-L2'!$A:$WWW,4,FALSE)*'CCR_%AC'!N88</f>
        <v>0</v>
      </c>
      <c r="O88" s="133">
        <f>VLOOKUP($A88,'Q9B-L2'!$A:$WWW,4,FALSE)*'CCR_%AC'!O88</f>
        <v>716.11269071113168</v>
      </c>
      <c r="P88" s="133">
        <f>VLOOKUP($A88,'Q9B-L2'!$A:$WWW,4,FALSE)*'CCR_%AC'!P88</f>
        <v>3580.5634535556583</v>
      </c>
      <c r="Q88" s="133">
        <f>VLOOKUP($A88,'Q9B-L2'!$A:$WWW,4,FALSE)*'CCR_%AC'!Q88</f>
        <v>3580.5634535556583</v>
      </c>
      <c r="R88" s="133">
        <f>VLOOKUP($A88,'Q9B-L2'!$A:$WWW,4,FALSE)*'CCR_%AC'!R88</f>
        <v>3580.5634535556583</v>
      </c>
      <c r="S88" s="133">
        <f>VLOOKUP($A88,'Q9B-L2'!$A:$WWW,4,FALSE)*'CCR_%AC'!S88</f>
        <v>3580.5634535556583</v>
      </c>
      <c r="T88" s="133">
        <f>VLOOKUP($A88,'Q9B-L2'!$A:$WWW,4,FALSE)*'CCR_%AC'!T88</f>
        <v>3580.5634535556583</v>
      </c>
      <c r="U88" s="133">
        <f>VLOOKUP($A88,'Q9B-L2'!$A:$WWW,4,FALSE)*'CCR_%AC'!U88</f>
        <v>3580.5634535556583</v>
      </c>
      <c r="V88" s="133">
        <f>VLOOKUP($A88,'Q9B-L2'!$A:$WWW,4,FALSE)*'CCR_%AC'!V88</f>
        <v>3580.5634535556583</v>
      </c>
      <c r="W88" s="133">
        <f>VLOOKUP($A88,'Q9B-L2'!$A:$WWW,4,FALSE)*'CCR_%AC'!W88</f>
        <v>3580.5634535556583</v>
      </c>
      <c r="X88" s="133">
        <f>VLOOKUP($A88,'Q9B-L2'!$A:$WWW,4,FALSE)*'CCR_%AC'!X88</f>
        <v>3580.5634535556583</v>
      </c>
      <c r="Y88" s="133">
        <f>VLOOKUP($A88,'Q9B-L2'!$A:$WWW,4,FALSE)*'CCR_%AC'!Y88</f>
        <v>3580.5634535556583</v>
      </c>
      <c r="Z88" s="133">
        <f>VLOOKUP($A88,'Q9B-L2'!$A:$WWW,4,FALSE)*'CCR_%AC'!Z88</f>
        <v>3580.5634535556583</v>
      </c>
      <c r="AA88" s="133">
        <f>VLOOKUP($A88,'Q9B-L2'!$A:$WWW,4,FALSE)*'CCR_%AC'!AA88</f>
        <v>3580.5634535556583</v>
      </c>
      <c r="AB88" s="133">
        <f>VLOOKUP($A88,'Q9B-L2'!$A:$WWW,4,FALSE)*'CCR_%AC'!AB88</f>
        <v>3580.5634535556583</v>
      </c>
      <c r="AC88" s="133">
        <f>VLOOKUP($A88,'Q9B-L2'!$A:$WWW,4,FALSE)*'CCR_%AC'!AC88</f>
        <v>3580.5634535556583</v>
      </c>
      <c r="AD88" s="133">
        <f>VLOOKUP($A88,'Q9B-L2'!$A:$WWW,4,FALSE)*'CCR_%AC'!AD88</f>
        <v>3580.5634535556583</v>
      </c>
      <c r="AE88" s="133">
        <f>VLOOKUP($A88,'Q9B-L2'!$A:$WWW,4,FALSE)*'CCR_%AC'!AE88</f>
        <v>3580.5634535556583</v>
      </c>
      <c r="AF88" s="133">
        <f>VLOOKUP($A88,'Q9B-L2'!$A:$WWW,4,FALSE)*'CCR_%AC'!AF88</f>
        <v>3580.5634535556583</v>
      </c>
      <c r="AG88" s="133">
        <f>VLOOKUP($A88,'Q9B-L2'!$A:$WWW,4,FALSE)*'CCR_%AC'!AG88</f>
        <v>3580.5634535556583</v>
      </c>
      <c r="AH88" s="133">
        <f>VLOOKUP($A88,'Q9B-L2'!$A:$WWW,4,FALSE)*'CCR_%AC'!AH88</f>
        <v>3580.5634535556583</v>
      </c>
      <c r="AI88" s="133">
        <f>VLOOKUP($A88,'Q9B-L2'!$A:$WWW,4,FALSE)*'CCR_%AC'!AI88</f>
        <v>3580.5634535556583</v>
      </c>
      <c r="AJ88" s="133">
        <f>VLOOKUP($A88,'Q9B-L2'!$A:$WWW,4,FALSE)*'CCR_%AC'!AJ88</f>
        <v>3580.5634535556583</v>
      </c>
      <c r="AK88" s="133">
        <f>VLOOKUP($A88,'Q9B-L2'!$A:$WWW,4,FALSE)*'CCR_%AC'!AK88</f>
        <v>3580.5634535556583</v>
      </c>
      <c r="AL88" s="133">
        <f>VLOOKUP($A88,'Q9B-L2'!$A:$WWW,4,FALSE)*'CCR_%AC'!AL88</f>
        <v>3580.5634535556583</v>
      </c>
      <c r="AM88" s="133">
        <f>VLOOKUP($A88,'Q9B-L2'!$A:$WWW,4,FALSE)*'CCR_%AC'!AM88</f>
        <v>3580.5634535556583</v>
      </c>
      <c r="AN88" s="133">
        <f>VLOOKUP($A88,'Q9B-L2'!$A:$WWW,4,FALSE)*'CCR_%AC'!AN88</f>
        <v>3580.5634535556583</v>
      </c>
      <c r="AO88" s="133">
        <f>VLOOKUP($A88,'Q9B-L2'!$A:$WWW,4,FALSE)*'CCR_%AC'!AO88</f>
        <v>3580.5634535556583</v>
      </c>
      <c r="AP88" s="133">
        <f>VLOOKUP($A88,'Q9B-L2'!$A:$WWW,4,FALSE)*'CCR_%AC'!AP88</f>
        <v>3580.5634535556583</v>
      </c>
      <c r="AQ88" s="133">
        <f>VLOOKUP($A88,'Q9B-L2'!$A:$WWW,4,FALSE)*'CCR_%AC'!AQ88</f>
        <v>3580.5634535556583</v>
      </c>
      <c r="AR88" s="133">
        <f>VLOOKUP($A88,'Q9B-L2'!$A:$WWW,4,FALSE)*'CCR_%AC'!AR88</f>
        <v>3580.5634535556583</v>
      </c>
      <c r="AS88" s="133">
        <f>VLOOKUP($A88,'Q9B-L2'!$A:$WWW,4,FALSE)*'CCR_%AC'!AS88</f>
        <v>3580.5634535556583</v>
      </c>
      <c r="AT88" s="133">
        <f>VLOOKUP($A88,'Q9B-L2'!$A:$WWW,4,FALSE)*'CCR_%AC'!AT88</f>
        <v>3580.5634535556583</v>
      </c>
      <c r="AU88" s="133">
        <f>VLOOKUP($A88,'Q9B-L2'!$A:$WWW,4,FALSE)*'CCR_%AC'!AU88</f>
        <v>3580.5634535556583</v>
      </c>
      <c r="AV88" s="133">
        <f>VLOOKUP($A88,'Q9B-L2'!$A:$WWW,4,FALSE)*'CCR_%AC'!AV88</f>
        <v>3580.5634535556583</v>
      </c>
      <c r="AW88" s="133">
        <f>VLOOKUP($A88,'Q9B-L2'!$A:$WWW,4,FALSE)*'CCR_%AC'!AW88</f>
        <v>3580.5634535556583</v>
      </c>
      <c r="AX88" s="133">
        <f>VLOOKUP($A88,'Q9B-L2'!$A:$WWW,4,FALSE)*'CCR_%AC'!AX88</f>
        <v>3580.5634535556583</v>
      </c>
      <c r="AY88" s="133">
        <f>VLOOKUP($A88,'Q9B-L2'!$A:$WWW,4,FALSE)*'CCR_%AC'!AY88</f>
        <v>3580.5634535556583</v>
      </c>
      <c r="AZ88" s="133">
        <f>VLOOKUP($A88,'Q9B-L2'!$A:$WWW,4,FALSE)*'CCR_%AC'!AZ88</f>
        <v>3580.5634535556583</v>
      </c>
      <c r="BA88" s="133">
        <f>VLOOKUP($A88,'Q9B-L2'!$A:$WWW,4,FALSE)*'CCR_%AC'!BA88</f>
        <v>3580.5634535556583</v>
      </c>
      <c r="BB88" s="133">
        <f>VLOOKUP($A88,'Q9B-L2'!$A:$WWW,4,FALSE)*'CCR_%AC'!BB88</f>
        <v>3580.5634535556583</v>
      </c>
      <c r="BC88" s="133">
        <f>VLOOKUP($A88,'Q9B-L2'!$A:$WWW,4,FALSE)*'CCR_%AC'!BC88</f>
        <v>3580.5634535556583</v>
      </c>
      <c r="BD88" s="133">
        <f>VLOOKUP($A88,'Q9B-L2'!$A:$WWW,4,FALSE)*'CCR_%AC'!BD88</f>
        <v>3580.5634535556583</v>
      </c>
      <c r="BE88" s="133">
        <f>VLOOKUP($A88,'Q9B-L2'!$A:$WWW,4,FALSE)*'CCR_%AC'!BE88</f>
        <v>3580.5634535556583</v>
      </c>
      <c r="BF88" s="133">
        <f>VLOOKUP($A88,'Q9B-L2'!$A:$WWW,4,FALSE)*'CCR_%AC'!BF88</f>
        <v>3580.5634535556583</v>
      </c>
      <c r="BG88" s="133">
        <f>VLOOKUP($A88,'Q9B-L2'!$A:$WWW,4,FALSE)*'CCR_%AC'!BG88</f>
        <v>3580.5634535556583</v>
      </c>
      <c r="BH88" s="133">
        <f>VLOOKUP($A88,'Q9B-L2'!$A:$WWW,4,FALSE)*'CCR_%AC'!BH88</f>
        <v>3580.5634535556583</v>
      </c>
      <c r="BI88" s="133">
        <f>VLOOKUP($A88,'Q9B-L2'!$A:$WWW,4,FALSE)*'CCR_%AC'!BI88</f>
        <v>3580.5634535556583</v>
      </c>
      <c r="BJ88" s="133">
        <f>VLOOKUP($A88,'Q9B-L2'!$A:$WWW,4,FALSE)*'CCR_%AC'!BJ88</f>
        <v>3580.5634535556583</v>
      </c>
      <c r="BK88" s="133">
        <f>VLOOKUP($A88,'Q9B-L2'!$A:$WWW,4,FALSE)*'CCR_%AC'!BK88</f>
        <v>3580.5634535556583</v>
      </c>
      <c r="BL88" s="133">
        <f>VLOOKUP($A88,'Q9B-L2'!$A:$WWW,4,FALSE)*'CCR_%AC'!BL88</f>
        <v>3580.5634535556583</v>
      </c>
    </row>
    <row r="89" spans="1:64" ht="16.5" customHeight="1" outlineLevel="3" x14ac:dyDescent="0.25">
      <c r="A89" s="26" t="s">
        <v>127</v>
      </c>
      <c r="B89" s="39" t="s">
        <v>128</v>
      </c>
      <c r="C89" s="93">
        <f>'CCR_%AC'!C89</f>
        <v>46476</v>
      </c>
      <c r="D89" s="93">
        <f>'CCR_%AC'!D89</f>
        <v>46841</v>
      </c>
      <c r="E89" s="132">
        <f>VLOOKUP($A89,'Q9B-L2'!$A:$WWW,4,FALSE)*'CCR_%AC'!E89</f>
        <v>0</v>
      </c>
      <c r="F89" s="133">
        <f>VLOOKUP($A89,'Q9B-L2'!$A:$WWW,4,FALSE)*'CCR_%AC'!F89</f>
        <v>0</v>
      </c>
      <c r="G89" s="133">
        <f>VLOOKUP($A89,'Q9B-L2'!$A:$WWW,4,FALSE)*'CCR_%AC'!G89</f>
        <v>0</v>
      </c>
      <c r="H89" s="133">
        <f>VLOOKUP($A89,'Q9B-L2'!$A:$WWW,4,FALSE)*'CCR_%AC'!H89</f>
        <v>0</v>
      </c>
      <c r="I89" s="133">
        <f>VLOOKUP($A89,'Q9B-L2'!$A:$WWW,4,FALSE)*'CCR_%AC'!I89</f>
        <v>740.99355193963902</v>
      </c>
      <c r="J89" s="133">
        <f>VLOOKUP($A89,'Q9B-L2'!$A:$WWW,4,FALSE)*'CCR_%AC'!J89</f>
        <v>3704.9677596981951</v>
      </c>
      <c r="K89" s="133">
        <f>VLOOKUP($A89,'Q9B-L2'!$A:$WWW,4,FALSE)*'CCR_%AC'!K89</f>
        <v>3704.9677596981951</v>
      </c>
      <c r="L89" s="133">
        <f>VLOOKUP($A89,'Q9B-L2'!$A:$WWW,4,FALSE)*'CCR_%AC'!L89</f>
        <v>3704.9677596981951</v>
      </c>
      <c r="M89" s="133">
        <f>VLOOKUP($A89,'Q9B-L2'!$A:$WWW,4,FALSE)*'CCR_%AC'!M89</f>
        <v>3704.9677596981951</v>
      </c>
      <c r="N89" s="133">
        <f>VLOOKUP($A89,'Q9B-L2'!$A:$WWW,4,FALSE)*'CCR_%AC'!N89</f>
        <v>3704.9677596981951</v>
      </c>
      <c r="O89" s="133">
        <f>VLOOKUP($A89,'Q9B-L2'!$A:$WWW,4,FALSE)*'CCR_%AC'!O89</f>
        <v>3704.9677596981951</v>
      </c>
      <c r="P89" s="133">
        <f>VLOOKUP($A89,'Q9B-L2'!$A:$WWW,4,FALSE)*'CCR_%AC'!P89</f>
        <v>3704.9677596981951</v>
      </c>
      <c r="Q89" s="133">
        <f>VLOOKUP($A89,'Q9B-L2'!$A:$WWW,4,FALSE)*'CCR_%AC'!Q89</f>
        <v>3704.9677596981951</v>
      </c>
      <c r="R89" s="133">
        <f>VLOOKUP($A89,'Q9B-L2'!$A:$WWW,4,FALSE)*'CCR_%AC'!R89</f>
        <v>3704.9677596981951</v>
      </c>
      <c r="S89" s="133">
        <f>VLOOKUP($A89,'Q9B-L2'!$A:$WWW,4,FALSE)*'CCR_%AC'!S89</f>
        <v>3704.9677596981951</v>
      </c>
      <c r="T89" s="133">
        <f>VLOOKUP($A89,'Q9B-L2'!$A:$WWW,4,FALSE)*'CCR_%AC'!T89</f>
        <v>3704.9677596981951</v>
      </c>
      <c r="U89" s="133">
        <f>VLOOKUP($A89,'Q9B-L2'!$A:$WWW,4,FALSE)*'CCR_%AC'!U89</f>
        <v>3704.9677596981951</v>
      </c>
      <c r="V89" s="133">
        <f>VLOOKUP($A89,'Q9B-L2'!$A:$WWW,4,FALSE)*'CCR_%AC'!V89</f>
        <v>3704.9677596981951</v>
      </c>
      <c r="W89" s="133">
        <f>VLOOKUP($A89,'Q9B-L2'!$A:$WWW,4,FALSE)*'CCR_%AC'!W89</f>
        <v>3704.9677596981951</v>
      </c>
      <c r="X89" s="133">
        <f>VLOOKUP($A89,'Q9B-L2'!$A:$WWW,4,FALSE)*'CCR_%AC'!X89</f>
        <v>3704.9677596981951</v>
      </c>
      <c r="Y89" s="133">
        <f>VLOOKUP($A89,'Q9B-L2'!$A:$WWW,4,FALSE)*'CCR_%AC'!Y89</f>
        <v>3704.9677596981951</v>
      </c>
      <c r="Z89" s="133">
        <f>VLOOKUP($A89,'Q9B-L2'!$A:$WWW,4,FALSE)*'CCR_%AC'!Z89</f>
        <v>3704.9677596981951</v>
      </c>
      <c r="AA89" s="133">
        <f>VLOOKUP($A89,'Q9B-L2'!$A:$WWW,4,FALSE)*'CCR_%AC'!AA89</f>
        <v>3704.9677596981951</v>
      </c>
      <c r="AB89" s="133">
        <f>VLOOKUP($A89,'Q9B-L2'!$A:$WWW,4,FALSE)*'CCR_%AC'!AB89</f>
        <v>3704.9677596981951</v>
      </c>
      <c r="AC89" s="133">
        <f>VLOOKUP($A89,'Q9B-L2'!$A:$WWW,4,FALSE)*'CCR_%AC'!AC89</f>
        <v>3704.9677596981951</v>
      </c>
      <c r="AD89" s="133">
        <f>VLOOKUP($A89,'Q9B-L2'!$A:$WWW,4,FALSE)*'CCR_%AC'!AD89</f>
        <v>3704.9677596981951</v>
      </c>
      <c r="AE89" s="133">
        <f>VLOOKUP($A89,'Q9B-L2'!$A:$WWW,4,FALSE)*'CCR_%AC'!AE89</f>
        <v>3704.9677596981951</v>
      </c>
      <c r="AF89" s="133">
        <f>VLOOKUP($A89,'Q9B-L2'!$A:$WWW,4,FALSE)*'CCR_%AC'!AF89</f>
        <v>3704.9677596981951</v>
      </c>
      <c r="AG89" s="133">
        <f>VLOOKUP($A89,'Q9B-L2'!$A:$WWW,4,FALSE)*'CCR_%AC'!AG89</f>
        <v>3704.9677596981951</v>
      </c>
      <c r="AH89" s="133">
        <f>VLOOKUP($A89,'Q9B-L2'!$A:$WWW,4,FALSE)*'CCR_%AC'!AH89</f>
        <v>3704.9677596981951</v>
      </c>
      <c r="AI89" s="133">
        <f>VLOOKUP($A89,'Q9B-L2'!$A:$WWW,4,FALSE)*'CCR_%AC'!AI89</f>
        <v>3704.9677596981951</v>
      </c>
      <c r="AJ89" s="133">
        <f>VLOOKUP($A89,'Q9B-L2'!$A:$WWW,4,FALSE)*'CCR_%AC'!AJ89</f>
        <v>3704.9677596981951</v>
      </c>
      <c r="AK89" s="133">
        <f>VLOOKUP($A89,'Q9B-L2'!$A:$WWW,4,FALSE)*'CCR_%AC'!AK89</f>
        <v>3704.9677596981951</v>
      </c>
      <c r="AL89" s="133">
        <f>VLOOKUP($A89,'Q9B-L2'!$A:$WWW,4,FALSE)*'CCR_%AC'!AL89</f>
        <v>3704.9677596981951</v>
      </c>
      <c r="AM89" s="133">
        <f>VLOOKUP($A89,'Q9B-L2'!$A:$WWW,4,FALSE)*'CCR_%AC'!AM89</f>
        <v>3704.9677596981951</v>
      </c>
      <c r="AN89" s="133">
        <f>VLOOKUP($A89,'Q9B-L2'!$A:$WWW,4,FALSE)*'CCR_%AC'!AN89</f>
        <v>3704.9677596981951</v>
      </c>
      <c r="AO89" s="133">
        <f>VLOOKUP($A89,'Q9B-L2'!$A:$WWW,4,FALSE)*'CCR_%AC'!AO89</f>
        <v>3704.9677596981951</v>
      </c>
      <c r="AP89" s="133">
        <f>VLOOKUP($A89,'Q9B-L2'!$A:$WWW,4,FALSE)*'CCR_%AC'!AP89</f>
        <v>3704.9677596981951</v>
      </c>
      <c r="AQ89" s="133">
        <f>VLOOKUP($A89,'Q9B-L2'!$A:$WWW,4,FALSE)*'CCR_%AC'!AQ89</f>
        <v>3704.9677596981951</v>
      </c>
      <c r="AR89" s="133">
        <f>VLOOKUP($A89,'Q9B-L2'!$A:$WWW,4,FALSE)*'CCR_%AC'!AR89</f>
        <v>3704.9677596981951</v>
      </c>
      <c r="AS89" s="133">
        <f>VLOOKUP($A89,'Q9B-L2'!$A:$WWW,4,FALSE)*'CCR_%AC'!AS89</f>
        <v>3704.9677596981951</v>
      </c>
      <c r="AT89" s="133">
        <f>VLOOKUP($A89,'Q9B-L2'!$A:$WWW,4,FALSE)*'CCR_%AC'!AT89</f>
        <v>3704.9677596981951</v>
      </c>
      <c r="AU89" s="133">
        <f>VLOOKUP($A89,'Q9B-L2'!$A:$WWW,4,FALSE)*'CCR_%AC'!AU89</f>
        <v>3704.9677596981951</v>
      </c>
      <c r="AV89" s="133">
        <f>VLOOKUP($A89,'Q9B-L2'!$A:$WWW,4,FALSE)*'CCR_%AC'!AV89</f>
        <v>3704.9677596981951</v>
      </c>
      <c r="AW89" s="133">
        <f>VLOOKUP($A89,'Q9B-L2'!$A:$WWW,4,FALSE)*'CCR_%AC'!AW89</f>
        <v>3704.9677596981951</v>
      </c>
      <c r="AX89" s="133">
        <f>VLOOKUP($A89,'Q9B-L2'!$A:$WWW,4,FALSE)*'CCR_%AC'!AX89</f>
        <v>3704.9677596981951</v>
      </c>
      <c r="AY89" s="133">
        <f>VLOOKUP($A89,'Q9B-L2'!$A:$WWW,4,FALSE)*'CCR_%AC'!AY89</f>
        <v>3704.9677596981951</v>
      </c>
      <c r="AZ89" s="133">
        <f>VLOOKUP($A89,'Q9B-L2'!$A:$WWW,4,FALSE)*'CCR_%AC'!AZ89</f>
        <v>3704.9677596981951</v>
      </c>
      <c r="BA89" s="133">
        <f>VLOOKUP($A89,'Q9B-L2'!$A:$WWW,4,FALSE)*'CCR_%AC'!BA89</f>
        <v>3704.9677596981951</v>
      </c>
      <c r="BB89" s="133">
        <f>VLOOKUP($A89,'Q9B-L2'!$A:$WWW,4,FALSE)*'CCR_%AC'!BB89</f>
        <v>3704.9677596981951</v>
      </c>
      <c r="BC89" s="133">
        <f>VLOOKUP($A89,'Q9B-L2'!$A:$WWW,4,FALSE)*'CCR_%AC'!BC89</f>
        <v>3704.9677596981951</v>
      </c>
      <c r="BD89" s="133">
        <f>VLOOKUP($A89,'Q9B-L2'!$A:$WWW,4,FALSE)*'CCR_%AC'!BD89</f>
        <v>3704.9677596981951</v>
      </c>
      <c r="BE89" s="133">
        <f>VLOOKUP($A89,'Q9B-L2'!$A:$WWW,4,FALSE)*'CCR_%AC'!BE89</f>
        <v>3704.9677596981951</v>
      </c>
      <c r="BF89" s="133">
        <f>VLOOKUP($A89,'Q9B-L2'!$A:$WWW,4,FALSE)*'CCR_%AC'!BF89</f>
        <v>3704.9677596981951</v>
      </c>
      <c r="BG89" s="133">
        <f>VLOOKUP($A89,'Q9B-L2'!$A:$WWW,4,FALSE)*'CCR_%AC'!BG89</f>
        <v>3704.9677596981951</v>
      </c>
      <c r="BH89" s="133">
        <f>VLOOKUP($A89,'Q9B-L2'!$A:$WWW,4,FALSE)*'CCR_%AC'!BH89</f>
        <v>3704.9677596981951</v>
      </c>
      <c r="BI89" s="133">
        <f>VLOOKUP($A89,'Q9B-L2'!$A:$WWW,4,FALSE)*'CCR_%AC'!BI89</f>
        <v>3704.9677596981951</v>
      </c>
      <c r="BJ89" s="133">
        <f>VLOOKUP($A89,'Q9B-L2'!$A:$WWW,4,FALSE)*'CCR_%AC'!BJ89</f>
        <v>3704.9677596981951</v>
      </c>
      <c r="BK89" s="133">
        <f>VLOOKUP($A89,'Q9B-L2'!$A:$WWW,4,FALSE)*'CCR_%AC'!BK89</f>
        <v>3704.9677596981951</v>
      </c>
      <c r="BL89" s="133">
        <f>VLOOKUP($A89,'Q9B-L2'!$A:$WWW,4,FALSE)*'CCR_%AC'!BL89</f>
        <v>3704.9677596981951</v>
      </c>
    </row>
    <row r="90" spans="1:64" ht="16.5" customHeight="1" outlineLevel="3" x14ac:dyDescent="0.25">
      <c r="A90" s="26" t="s">
        <v>129</v>
      </c>
      <c r="B90" s="39" t="s">
        <v>130</v>
      </c>
      <c r="C90" s="93">
        <f>'CCR_%AC'!C90</f>
        <v>46503</v>
      </c>
      <c r="D90" s="93">
        <f>'CCR_%AC'!D90</f>
        <v>46841</v>
      </c>
      <c r="E90" s="132">
        <f>VLOOKUP($A90,'Q9B-L2'!$A:$WWW,4,FALSE)*'CCR_%AC'!E90</f>
        <v>0</v>
      </c>
      <c r="F90" s="133">
        <f>VLOOKUP($A90,'Q9B-L2'!$A:$WWW,4,FALSE)*'CCR_%AC'!F90</f>
        <v>0</v>
      </c>
      <c r="G90" s="133">
        <f>VLOOKUP($A90,'Q9B-L2'!$A:$WWW,4,FALSE)*'CCR_%AC'!G90</f>
        <v>0</v>
      </c>
      <c r="H90" s="133">
        <f>VLOOKUP($A90,'Q9B-L2'!$A:$WWW,4,FALSE)*'CCR_%AC'!H90</f>
        <v>0</v>
      </c>
      <c r="I90" s="133">
        <f>VLOOKUP($A90,'Q9B-L2'!$A:$WWW,4,FALSE)*'CCR_%AC'!I90</f>
        <v>686.52013604770127</v>
      </c>
      <c r="J90" s="133">
        <f>VLOOKUP($A90,'Q9B-L2'!$A:$WWW,4,FALSE)*'CCR_%AC'!J90</f>
        <v>3432.6006802385064</v>
      </c>
      <c r="K90" s="133">
        <f>VLOOKUP($A90,'Q9B-L2'!$A:$WWW,4,FALSE)*'CCR_%AC'!K90</f>
        <v>3432.6006802385064</v>
      </c>
      <c r="L90" s="133">
        <f>VLOOKUP($A90,'Q9B-L2'!$A:$WWW,4,FALSE)*'CCR_%AC'!L90</f>
        <v>3432.6006802385064</v>
      </c>
      <c r="M90" s="133">
        <f>VLOOKUP($A90,'Q9B-L2'!$A:$WWW,4,FALSE)*'CCR_%AC'!M90</f>
        <v>3432.6006802385064</v>
      </c>
      <c r="N90" s="133">
        <f>VLOOKUP($A90,'Q9B-L2'!$A:$WWW,4,FALSE)*'CCR_%AC'!N90</f>
        <v>3432.6006802385064</v>
      </c>
      <c r="O90" s="133">
        <f>VLOOKUP($A90,'Q9B-L2'!$A:$WWW,4,FALSE)*'CCR_%AC'!O90</f>
        <v>3432.6006802385064</v>
      </c>
      <c r="P90" s="133">
        <f>VLOOKUP($A90,'Q9B-L2'!$A:$WWW,4,FALSE)*'CCR_%AC'!P90</f>
        <v>3432.6006802385064</v>
      </c>
      <c r="Q90" s="133">
        <f>VLOOKUP($A90,'Q9B-L2'!$A:$WWW,4,FALSE)*'CCR_%AC'!Q90</f>
        <v>3432.6006802385064</v>
      </c>
      <c r="R90" s="133">
        <f>VLOOKUP($A90,'Q9B-L2'!$A:$WWW,4,FALSE)*'CCR_%AC'!R90</f>
        <v>3432.6006802385064</v>
      </c>
      <c r="S90" s="133">
        <f>VLOOKUP($A90,'Q9B-L2'!$A:$WWW,4,FALSE)*'CCR_%AC'!S90</f>
        <v>3432.6006802385064</v>
      </c>
      <c r="T90" s="133">
        <f>VLOOKUP($A90,'Q9B-L2'!$A:$WWW,4,FALSE)*'CCR_%AC'!T90</f>
        <v>3432.6006802385064</v>
      </c>
      <c r="U90" s="133">
        <f>VLOOKUP($A90,'Q9B-L2'!$A:$WWW,4,FALSE)*'CCR_%AC'!U90</f>
        <v>3432.6006802385064</v>
      </c>
      <c r="V90" s="133">
        <f>VLOOKUP($A90,'Q9B-L2'!$A:$WWW,4,FALSE)*'CCR_%AC'!V90</f>
        <v>3432.6006802385064</v>
      </c>
      <c r="W90" s="133">
        <f>VLOOKUP($A90,'Q9B-L2'!$A:$WWW,4,FALSE)*'CCR_%AC'!W90</f>
        <v>3432.6006802385064</v>
      </c>
      <c r="X90" s="133">
        <f>VLOOKUP($A90,'Q9B-L2'!$A:$WWW,4,FALSE)*'CCR_%AC'!X90</f>
        <v>3432.6006802385064</v>
      </c>
      <c r="Y90" s="133">
        <f>VLOOKUP($A90,'Q9B-L2'!$A:$WWW,4,FALSE)*'CCR_%AC'!Y90</f>
        <v>3432.6006802385064</v>
      </c>
      <c r="Z90" s="133">
        <f>VLOOKUP($A90,'Q9B-L2'!$A:$WWW,4,FALSE)*'CCR_%AC'!Z90</f>
        <v>3432.6006802385064</v>
      </c>
      <c r="AA90" s="133">
        <f>VLOOKUP($A90,'Q9B-L2'!$A:$WWW,4,FALSE)*'CCR_%AC'!AA90</f>
        <v>3432.6006802385064</v>
      </c>
      <c r="AB90" s="133">
        <f>VLOOKUP($A90,'Q9B-L2'!$A:$WWW,4,FALSE)*'CCR_%AC'!AB90</f>
        <v>3432.6006802385064</v>
      </c>
      <c r="AC90" s="133">
        <f>VLOOKUP($A90,'Q9B-L2'!$A:$WWW,4,FALSE)*'CCR_%AC'!AC90</f>
        <v>3432.6006802385064</v>
      </c>
      <c r="AD90" s="133">
        <f>VLOOKUP($A90,'Q9B-L2'!$A:$WWW,4,FALSE)*'CCR_%AC'!AD90</f>
        <v>3432.6006802385064</v>
      </c>
      <c r="AE90" s="133">
        <f>VLOOKUP($A90,'Q9B-L2'!$A:$WWW,4,FALSE)*'CCR_%AC'!AE90</f>
        <v>3432.6006802385064</v>
      </c>
      <c r="AF90" s="133">
        <f>VLOOKUP($A90,'Q9B-L2'!$A:$WWW,4,FALSE)*'CCR_%AC'!AF90</f>
        <v>3432.6006802385064</v>
      </c>
      <c r="AG90" s="133">
        <f>VLOOKUP($A90,'Q9B-L2'!$A:$WWW,4,FALSE)*'CCR_%AC'!AG90</f>
        <v>3432.6006802385064</v>
      </c>
      <c r="AH90" s="133">
        <f>VLOOKUP($A90,'Q9B-L2'!$A:$WWW,4,FALSE)*'CCR_%AC'!AH90</f>
        <v>3432.6006802385064</v>
      </c>
      <c r="AI90" s="133">
        <f>VLOOKUP($A90,'Q9B-L2'!$A:$WWW,4,FALSE)*'CCR_%AC'!AI90</f>
        <v>3432.6006802385064</v>
      </c>
      <c r="AJ90" s="133">
        <f>VLOOKUP($A90,'Q9B-L2'!$A:$WWW,4,FALSE)*'CCR_%AC'!AJ90</f>
        <v>3432.6006802385064</v>
      </c>
      <c r="AK90" s="133">
        <f>VLOOKUP($A90,'Q9B-L2'!$A:$WWW,4,FALSE)*'CCR_%AC'!AK90</f>
        <v>3432.6006802385064</v>
      </c>
      <c r="AL90" s="133">
        <f>VLOOKUP($A90,'Q9B-L2'!$A:$WWW,4,FALSE)*'CCR_%AC'!AL90</f>
        <v>3432.6006802385064</v>
      </c>
      <c r="AM90" s="133">
        <f>VLOOKUP($A90,'Q9B-L2'!$A:$WWW,4,FALSE)*'CCR_%AC'!AM90</f>
        <v>3432.6006802385064</v>
      </c>
      <c r="AN90" s="133">
        <f>VLOOKUP($A90,'Q9B-L2'!$A:$WWW,4,FALSE)*'CCR_%AC'!AN90</f>
        <v>3432.6006802385064</v>
      </c>
      <c r="AO90" s="133">
        <f>VLOOKUP($A90,'Q9B-L2'!$A:$WWW,4,FALSE)*'CCR_%AC'!AO90</f>
        <v>3432.6006802385064</v>
      </c>
      <c r="AP90" s="133">
        <f>VLOOKUP($A90,'Q9B-L2'!$A:$WWW,4,FALSE)*'CCR_%AC'!AP90</f>
        <v>3432.6006802385064</v>
      </c>
      <c r="AQ90" s="133">
        <f>VLOOKUP($A90,'Q9B-L2'!$A:$WWW,4,FALSE)*'CCR_%AC'!AQ90</f>
        <v>3432.6006802385064</v>
      </c>
      <c r="AR90" s="133">
        <f>VLOOKUP($A90,'Q9B-L2'!$A:$WWW,4,FALSE)*'CCR_%AC'!AR90</f>
        <v>3432.6006802385064</v>
      </c>
      <c r="AS90" s="133">
        <f>VLOOKUP($A90,'Q9B-L2'!$A:$WWW,4,FALSE)*'CCR_%AC'!AS90</f>
        <v>3432.6006802385064</v>
      </c>
      <c r="AT90" s="133">
        <f>VLOOKUP($A90,'Q9B-L2'!$A:$WWW,4,FALSE)*'CCR_%AC'!AT90</f>
        <v>3432.6006802385064</v>
      </c>
      <c r="AU90" s="133">
        <f>VLOOKUP($A90,'Q9B-L2'!$A:$WWW,4,FALSE)*'CCR_%AC'!AU90</f>
        <v>3432.6006802385064</v>
      </c>
      <c r="AV90" s="133">
        <f>VLOOKUP($A90,'Q9B-L2'!$A:$WWW,4,FALSE)*'CCR_%AC'!AV90</f>
        <v>3432.6006802385064</v>
      </c>
      <c r="AW90" s="133">
        <f>VLOOKUP($A90,'Q9B-L2'!$A:$WWW,4,FALSE)*'CCR_%AC'!AW90</f>
        <v>3432.6006802385064</v>
      </c>
      <c r="AX90" s="133">
        <f>VLOOKUP($A90,'Q9B-L2'!$A:$WWW,4,FALSE)*'CCR_%AC'!AX90</f>
        <v>3432.6006802385064</v>
      </c>
      <c r="AY90" s="133">
        <f>VLOOKUP($A90,'Q9B-L2'!$A:$WWW,4,FALSE)*'CCR_%AC'!AY90</f>
        <v>3432.6006802385064</v>
      </c>
      <c r="AZ90" s="133">
        <f>VLOOKUP($A90,'Q9B-L2'!$A:$WWW,4,FALSE)*'CCR_%AC'!AZ90</f>
        <v>3432.6006802385064</v>
      </c>
      <c r="BA90" s="133">
        <f>VLOOKUP($A90,'Q9B-L2'!$A:$WWW,4,FALSE)*'CCR_%AC'!BA90</f>
        <v>3432.6006802385064</v>
      </c>
      <c r="BB90" s="133">
        <f>VLOOKUP($A90,'Q9B-L2'!$A:$WWW,4,FALSE)*'CCR_%AC'!BB90</f>
        <v>3432.6006802385064</v>
      </c>
      <c r="BC90" s="133">
        <f>VLOOKUP($A90,'Q9B-L2'!$A:$WWW,4,FALSE)*'CCR_%AC'!BC90</f>
        <v>3432.6006802385064</v>
      </c>
      <c r="BD90" s="133">
        <f>VLOOKUP($A90,'Q9B-L2'!$A:$WWW,4,FALSE)*'CCR_%AC'!BD90</f>
        <v>3432.6006802385064</v>
      </c>
      <c r="BE90" s="133">
        <f>VLOOKUP($A90,'Q9B-L2'!$A:$WWW,4,FALSE)*'CCR_%AC'!BE90</f>
        <v>3432.6006802385064</v>
      </c>
      <c r="BF90" s="133">
        <f>VLOOKUP($A90,'Q9B-L2'!$A:$WWW,4,FALSE)*'CCR_%AC'!BF90</f>
        <v>3432.6006802385064</v>
      </c>
      <c r="BG90" s="133">
        <f>VLOOKUP($A90,'Q9B-L2'!$A:$WWW,4,FALSE)*'CCR_%AC'!BG90</f>
        <v>3432.6006802385064</v>
      </c>
      <c r="BH90" s="133">
        <f>VLOOKUP($A90,'Q9B-L2'!$A:$WWW,4,FALSE)*'CCR_%AC'!BH90</f>
        <v>3432.6006802385064</v>
      </c>
      <c r="BI90" s="133">
        <f>VLOOKUP($A90,'Q9B-L2'!$A:$WWW,4,FALSE)*'CCR_%AC'!BI90</f>
        <v>3432.6006802385064</v>
      </c>
      <c r="BJ90" s="133">
        <f>VLOOKUP($A90,'Q9B-L2'!$A:$WWW,4,FALSE)*'CCR_%AC'!BJ90</f>
        <v>3432.6006802385064</v>
      </c>
      <c r="BK90" s="133">
        <f>VLOOKUP($A90,'Q9B-L2'!$A:$WWW,4,FALSE)*'CCR_%AC'!BK90</f>
        <v>3432.6006802385064</v>
      </c>
      <c r="BL90" s="133">
        <f>VLOOKUP($A90,'Q9B-L2'!$A:$WWW,4,FALSE)*'CCR_%AC'!BL90</f>
        <v>3432.6006802385064</v>
      </c>
    </row>
    <row r="91" spans="1:64" ht="16.5" customHeight="1" outlineLevel="3" x14ac:dyDescent="0.25">
      <c r="A91" s="26" t="s">
        <v>131</v>
      </c>
      <c r="B91" s="39" t="s">
        <v>132</v>
      </c>
      <c r="C91" s="93">
        <f>'CCR_%AC'!C91</f>
        <v>46538</v>
      </c>
      <c r="D91" s="93">
        <f>'CCR_%AC'!D91</f>
        <v>46841</v>
      </c>
      <c r="E91" s="132">
        <f>VLOOKUP($A91,'Q9B-L2'!$A:$WWW,4,FALSE)*'CCR_%AC'!E91</f>
        <v>0</v>
      </c>
      <c r="F91" s="133">
        <f>VLOOKUP($A91,'Q9B-L2'!$A:$WWW,4,FALSE)*'CCR_%AC'!F91</f>
        <v>0</v>
      </c>
      <c r="G91" s="133">
        <f>VLOOKUP($A91,'Q9B-L2'!$A:$WWW,4,FALSE)*'CCR_%AC'!G91</f>
        <v>0</v>
      </c>
      <c r="H91" s="133">
        <f>VLOOKUP($A91,'Q9B-L2'!$A:$WWW,4,FALSE)*'CCR_%AC'!H91</f>
        <v>0</v>
      </c>
      <c r="I91" s="133">
        <f>VLOOKUP($A91,'Q9B-L2'!$A:$WWW,4,FALSE)*'CCR_%AC'!I91</f>
        <v>686.52013604770127</v>
      </c>
      <c r="J91" s="133">
        <f>VLOOKUP($A91,'Q9B-L2'!$A:$WWW,4,FALSE)*'CCR_%AC'!J91</f>
        <v>3432.6006802385064</v>
      </c>
      <c r="K91" s="133">
        <f>VLOOKUP($A91,'Q9B-L2'!$A:$WWW,4,FALSE)*'CCR_%AC'!K91</f>
        <v>3432.6006802385064</v>
      </c>
      <c r="L91" s="133">
        <f>VLOOKUP($A91,'Q9B-L2'!$A:$WWW,4,FALSE)*'CCR_%AC'!L91</f>
        <v>3432.6006802385064</v>
      </c>
      <c r="M91" s="133">
        <f>VLOOKUP($A91,'Q9B-L2'!$A:$WWW,4,FALSE)*'CCR_%AC'!M91</f>
        <v>3432.6006802385064</v>
      </c>
      <c r="N91" s="133">
        <f>VLOOKUP($A91,'Q9B-L2'!$A:$WWW,4,FALSE)*'CCR_%AC'!N91</f>
        <v>3432.6006802385064</v>
      </c>
      <c r="O91" s="133">
        <f>VLOOKUP($A91,'Q9B-L2'!$A:$WWW,4,FALSE)*'CCR_%AC'!O91</f>
        <v>3432.6006802385064</v>
      </c>
      <c r="P91" s="133">
        <f>VLOOKUP($A91,'Q9B-L2'!$A:$WWW,4,FALSE)*'CCR_%AC'!P91</f>
        <v>3432.6006802385064</v>
      </c>
      <c r="Q91" s="133">
        <f>VLOOKUP($A91,'Q9B-L2'!$A:$WWW,4,FALSE)*'CCR_%AC'!Q91</f>
        <v>3432.6006802385064</v>
      </c>
      <c r="R91" s="133">
        <f>VLOOKUP($A91,'Q9B-L2'!$A:$WWW,4,FALSE)*'CCR_%AC'!R91</f>
        <v>3432.6006802385064</v>
      </c>
      <c r="S91" s="133">
        <f>VLOOKUP($A91,'Q9B-L2'!$A:$WWW,4,FALSE)*'CCR_%AC'!S91</f>
        <v>3432.6006802385064</v>
      </c>
      <c r="T91" s="133">
        <f>VLOOKUP($A91,'Q9B-L2'!$A:$WWW,4,FALSE)*'CCR_%AC'!T91</f>
        <v>3432.6006802385064</v>
      </c>
      <c r="U91" s="133">
        <f>VLOOKUP($A91,'Q9B-L2'!$A:$WWW,4,FALSE)*'CCR_%AC'!U91</f>
        <v>3432.6006802385064</v>
      </c>
      <c r="V91" s="133">
        <f>VLOOKUP($A91,'Q9B-L2'!$A:$WWW,4,FALSE)*'CCR_%AC'!V91</f>
        <v>3432.6006802385064</v>
      </c>
      <c r="W91" s="133">
        <f>VLOOKUP($A91,'Q9B-L2'!$A:$WWW,4,FALSE)*'CCR_%AC'!W91</f>
        <v>3432.6006802385064</v>
      </c>
      <c r="X91" s="133">
        <f>VLOOKUP($A91,'Q9B-L2'!$A:$WWW,4,FALSE)*'CCR_%AC'!X91</f>
        <v>3432.6006802385064</v>
      </c>
      <c r="Y91" s="133">
        <f>VLOOKUP($A91,'Q9B-L2'!$A:$WWW,4,FALSE)*'CCR_%AC'!Y91</f>
        <v>3432.6006802385064</v>
      </c>
      <c r="Z91" s="133">
        <f>VLOOKUP($A91,'Q9B-L2'!$A:$WWW,4,FALSE)*'CCR_%AC'!Z91</f>
        <v>3432.6006802385064</v>
      </c>
      <c r="AA91" s="133">
        <f>VLOOKUP($A91,'Q9B-L2'!$A:$WWW,4,FALSE)*'CCR_%AC'!AA91</f>
        <v>3432.6006802385064</v>
      </c>
      <c r="AB91" s="133">
        <f>VLOOKUP($A91,'Q9B-L2'!$A:$WWW,4,FALSE)*'CCR_%AC'!AB91</f>
        <v>3432.6006802385064</v>
      </c>
      <c r="AC91" s="133">
        <f>VLOOKUP($A91,'Q9B-L2'!$A:$WWW,4,FALSE)*'CCR_%AC'!AC91</f>
        <v>3432.6006802385064</v>
      </c>
      <c r="AD91" s="133">
        <f>VLOOKUP($A91,'Q9B-L2'!$A:$WWW,4,FALSE)*'CCR_%AC'!AD91</f>
        <v>3432.6006802385064</v>
      </c>
      <c r="AE91" s="133">
        <f>VLOOKUP($A91,'Q9B-L2'!$A:$WWW,4,FALSE)*'CCR_%AC'!AE91</f>
        <v>3432.6006802385064</v>
      </c>
      <c r="AF91" s="133">
        <f>VLOOKUP($A91,'Q9B-L2'!$A:$WWW,4,FALSE)*'CCR_%AC'!AF91</f>
        <v>3432.6006802385064</v>
      </c>
      <c r="AG91" s="133">
        <f>VLOOKUP($A91,'Q9B-L2'!$A:$WWW,4,FALSE)*'CCR_%AC'!AG91</f>
        <v>3432.6006802385064</v>
      </c>
      <c r="AH91" s="133">
        <f>VLOOKUP($A91,'Q9B-L2'!$A:$WWW,4,FALSE)*'CCR_%AC'!AH91</f>
        <v>3432.6006802385064</v>
      </c>
      <c r="AI91" s="133">
        <f>VLOOKUP($A91,'Q9B-L2'!$A:$WWW,4,FALSE)*'CCR_%AC'!AI91</f>
        <v>3432.6006802385064</v>
      </c>
      <c r="AJ91" s="133">
        <f>VLOOKUP($A91,'Q9B-L2'!$A:$WWW,4,FALSE)*'CCR_%AC'!AJ91</f>
        <v>3432.6006802385064</v>
      </c>
      <c r="AK91" s="133">
        <f>VLOOKUP($A91,'Q9B-L2'!$A:$WWW,4,FALSE)*'CCR_%AC'!AK91</f>
        <v>3432.6006802385064</v>
      </c>
      <c r="AL91" s="133">
        <f>VLOOKUP($A91,'Q9B-L2'!$A:$WWW,4,FALSE)*'CCR_%AC'!AL91</f>
        <v>3432.6006802385064</v>
      </c>
      <c r="AM91" s="133">
        <f>VLOOKUP($A91,'Q9B-L2'!$A:$WWW,4,FALSE)*'CCR_%AC'!AM91</f>
        <v>3432.6006802385064</v>
      </c>
      <c r="AN91" s="133">
        <f>VLOOKUP($A91,'Q9B-L2'!$A:$WWW,4,FALSE)*'CCR_%AC'!AN91</f>
        <v>3432.6006802385064</v>
      </c>
      <c r="AO91" s="133">
        <f>VLOOKUP($A91,'Q9B-L2'!$A:$WWW,4,FALSE)*'CCR_%AC'!AO91</f>
        <v>3432.6006802385064</v>
      </c>
      <c r="AP91" s="133">
        <f>VLOOKUP($A91,'Q9B-L2'!$A:$WWW,4,FALSE)*'CCR_%AC'!AP91</f>
        <v>3432.6006802385064</v>
      </c>
      <c r="AQ91" s="133">
        <f>VLOOKUP($A91,'Q9B-L2'!$A:$WWW,4,FALSE)*'CCR_%AC'!AQ91</f>
        <v>3432.6006802385064</v>
      </c>
      <c r="AR91" s="133">
        <f>VLOOKUP($A91,'Q9B-L2'!$A:$WWW,4,FALSE)*'CCR_%AC'!AR91</f>
        <v>3432.6006802385064</v>
      </c>
      <c r="AS91" s="133">
        <f>VLOOKUP($A91,'Q9B-L2'!$A:$WWW,4,FALSE)*'CCR_%AC'!AS91</f>
        <v>3432.6006802385064</v>
      </c>
      <c r="AT91" s="133">
        <f>VLOOKUP($A91,'Q9B-L2'!$A:$WWW,4,FALSE)*'CCR_%AC'!AT91</f>
        <v>3432.6006802385064</v>
      </c>
      <c r="AU91" s="133">
        <f>VLOOKUP($A91,'Q9B-L2'!$A:$WWW,4,FALSE)*'CCR_%AC'!AU91</f>
        <v>3432.6006802385064</v>
      </c>
      <c r="AV91" s="133">
        <f>VLOOKUP($A91,'Q9B-L2'!$A:$WWW,4,FALSE)*'CCR_%AC'!AV91</f>
        <v>3432.6006802385064</v>
      </c>
      <c r="AW91" s="133">
        <f>VLOOKUP($A91,'Q9B-L2'!$A:$WWW,4,FALSE)*'CCR_%AC'!AW91</f>
        <v>3432.6006802385064</v>
      </c>
      <c r="AX91" s="133">
        <f>VLOOKUP($A91,'Q9B-L2'!$A:$WWW,4,FALSE)*'CCR_%AC'!AX91</f>
        <v>3432.6006802385064</v>
      </c>
      <c r="AY91" s="133">
        <f>VLOOKUP($A91,'Q9B-L2'!$A:$WWW,4,FALSE)*'CCR_%AC'!AY91</f>
        <v>3432.6006802385064</v>
      </c>
      <c r="AZ91" s="133">
        <f>VLOOKUP($A91,'Q9B-L2'!$A:$WWW,4,FALSE)*'CCR_%AC'!AZ91</f>
        <v>3432.6006802385064</v>
      </c>
      <c r="BA91" s="133">
        <f>VLOOKUP($A91,'Q9B-L2'!$A:$WWW,4,FALSE)*'CCR_%AC'!BA91</f>
        <v>3432.6006802385064</v>
      </c>
      <c r="BB91" s="133">
        <f>VLOOKUP($A91,'Q9B-L2'!$A:$WWW,4,FALSE)*'CCR_%AC'!BB91</f>
        <v>3432.6006802385064</v>
      </c>
      <c r="BC91" s="133">
        <f>VLOOKUP($A91,'Q9B-L2'!$A:$WWW,4,FALSE)*'CCR_%AC'!BC91</f>
        <v>3432.6006802385064</v>
      </c>
      <c r="BD91" s="133">
        <f>VLOOKUP($A91,'Q9B-L2'!$A:$WWW,4,FALSE)*'CCR_%AC'!BD91</f>
        <v>3432.6006802385064</v>
      </c>
      <c r="BE91" s="133">
        <f>VLOOKUP($A91,'Q9B-L2'!$A:$WWW,4,FALSE)*'CCR_%AC'!BE91</f>
        <v>3432.6006802385064</v>
      </c>
      <c r="BF91" s="133">
        <f>VLOOKUP($A91,'Q9B-L2'!$A:$WWW,4,FALSE)*'CCR_%AC'!BF91</f>
        <v>3432.6006802385064</v>
      </c>
      <c r="BG91" s="133">
        <f>VLOOKUP($A91,'Q9B-L2'!$A:$WWW,4,FALSE)*'CCR_%AC'!BG91</f>
        <v>3432.6006802385064</v>
      </c>
      <c r="BH91" s="133">
        <f>VLOOKUP($A91,'Q9B-L2'!$A:$WWW,4,FALSE)*'CCR_%AC'!BH91</f>
        <v>3432.6006802385064</v>
      </c>
      <c r="BI91" s="133">
        <f>VLOOKUP($A91,'Q9B-L2'!$A:$WWW,4,FALSE)*'CCR_%AC'!BI91</f>
        <v>3432.6006802385064</v>
      </c>
      <c r="BJ91" s="133">
        <f>VLOOKUP($A91,'Q9B-L2'!$A:$WWW,4,FALSE)*'CCR_%AC'!BJ91</f>
        <v>3432.6006802385064</v>
      </c>
      <c r="BK91" s="133">
        <f>VLOOKUP($A91,'Q9B-L2'!$A:$WWW,4,FALSE)*'CCR_%AC'!BK91</f>
        <v>3432.6006802385064</v>
      </c>
      <c r="BL91" s="133">
        <f>VLOOKUP($A91,'Q9B-L2'!$A:$WWW,4,FALSE)*'CCR_%AC'!BL91</f>
        <v>3432.6006802385064</v>
      </c>
    </row>
    <row r="92" spans="1:64" ht="16.5" customHeight="1" outlineLevel="3" x14ac:dyDescent="0.25">
      <c r="A92" s="26" t="s">
        <v>133</v>
      </c>
      <c r="B92" s="39" t="s">
        <v>134</v>
      </c>
      <c r="C92" s="93">
        <f>'CCR_%AC'!C92</f>
        <v>46580</v>
      </c>
      <c r="D92" s="93">
        <f>'CCR_%AC'!D92</f>
        <v>46841</v>
      </c>
      <c r="E92" s="132">
        <f>VLOOKUP($A92,'Q9B-L2'!$A:$WWW,4,FALSE)*'CCR_%AC'!E92</f>
        <v>0</v>
      </c>
      <c r="F92" s="133">
        <f>VLOOKUP($A92,'Q9B-L2'!$A:$WWW,4,FALSE)*'CCR_%AC'!F92</f>
        <v>0</v>
      </c>
      <c r="G92" s="133">
        <f>VLOOKUP($A92,'Q9B-L2'!$A:$WWW,4,FALSE)*'CCR_%AC'!G92</f>
        <v>0</v>
      </c>
      <c r="H92" s="133">
        <f>VLOOKUP($A92,'Q9B-L2'!$A:$WWW,4,FALSE)*'CCR_%AC'!H92</f>
        <v>0</v>
      </c>
      <c r="I92" s="133">
        <f>VLOOKUP($A92,'Q9B-L2'!$A:$WWW,4,FALSE)*'CCR_%AC'!I92</f>
        <v>686.52013604770127</v>
      </c>
      <c r="J92" s="133">
        <f>VLOOKUP($A92,'Q9B-L2'!$A:$WWW,4,FALSE)*'CCR_%AC'!J92</f>
        <v>3432.6006802385064</v>
      </c>
      <c r="K92" s="133">
        <f>VLOOKUP($A92,'Q9B-L2'!$A:$WWW,4,FALSE)*'CCR_%AC'!K92</f>
        <v>3432.6006802385064</v>
      </c>
      <c r="L92" s="133">
        <f>VLOOKUP($A92,'Q9B-L2'!$A:$WWW,4,FALSE)*'CCR_%AC'!L92</f>
        <v>3432.6006802385064</v>
      </c>
      <c r="M92" s="133">
        <f>VLOOKUP($A92,'Q9B-L2'!$A:$WWW,4,FALSE)*'CCR_%AC'!M92</f>
        <v>3432.6006802385064</v>
      </c>
      <c r="N92" s="133">
        <f>VLOOKUP($A92,'Q9B-L2'!$A:$WWW,4,FALSE)*'CCR_%AC'!N92</f>
        <v>3432.6006802385064</v>
      </c>
      <c r="O92" s="133">
        <f>VLOOKUP($A92,'Q9B-L2'!$A:$WWW,4,FALSE)*'CCR_%AC'!O92</f>
        <v>3432.6006802385064</v>
      </c>
      <c r="P92" s="133">
        <f>VLOOKUP($A92,'Q9B-L2'!$A:$WWW,4,FALSE)*'CCR_%AC'!P92</f>
        <v>3432.6006802385064</v>
      </c>
      <c r="Q92" s="133">
        <f>VLOOKUP($A92,'Q9B-L2'!$A:$WWW,4,FALSE)*'CCR_%AC'!Q92</f>
        <v>3432.6006802385064</v>
      </c>
      <c r="R92" s="133">
        <f>VLOOKUP($A92,'Q9B-L2'!$A:$WWW,4,FALSE)*'CCR_%AC'!R92</f>
        <v>3432.6006802385064</v>
      </c>
      <c r="S92" s="133">
        <f>VLOOKUP($A92,'Q9B-L2'!$A:$WWW,4,FALSE)*'CCR_%AC'!S92</f>
        <v>3432.6006802385064</v>
      </c>
      <c r="T92" s="133">
        <f>VLOOKUP($A92,'Q9B-L2'!$A:$WWW,4,FALSE)*'CCR_%AC'!T92</f>
        <v>3432.6006802385064</v>
      </c>
      <c r="U92" s="133">
        <f>VLOOKUP($A92,'Q9B-L2'!$A:$WWW,4,FALSE)*'CCR_%AC'!U92</f>
        <v>3432.6006802385064</v>
      </c>
      <c r="V92" s="133">
        <f>VLOOKUP($A92,'Q9B-L2'!$A:$WWW,4,FALSE)*'CCR_%AC'!V92</f>
        <v>3432.6006802385064</v>
      </c>
      <c r="W92" s="133">
        <f>VLOOKUP($A92,'Q9B-L2'!$A:$WWW,4,FALSE)*'CCR_%AC'!W92</f>
        <v>3432.6006802385064</v>
      </c>
      <c r="X92" s="133">
        <f>VLOOKUP($A92,'Q9B-L2'!$A:$WWW,4,FALSE)*'CCR_%AC'!X92</f>
        <v>3432.6006802385064</v>
      </c>
      <c r="Y92" s="133">
        <f>VLOOKUP($A92,'Q9B-L2'!$A:$WWW,4,FALSE)*'CCR_%AC'!Y92</f>
        <v>3432.6006802385064</v>
      </c>
      <c r="Z92" s="133">
        <f>VLOOKUP($A92,'Q9B-L2'!$A:$WWW,4,FALSE)*'CCR_%AC'!Z92</f>
        <v>3432.6006802385064</v>
      </c>
      <c r="AA92" s="133">
        <f>VLOOKUP($A92,'Q9B-L2'!$A:$WWW,4,FALSE)*'CCR_%AC'!AA92</f>
        <v>3432.6006802385064</v>
      </c>
      <c r="AB92" s="133">
        <f>VLOOKUP($A92,'Q9B-L2'!$A:$WWW,4,FALSE)*'CCR_%AC'!AB92</f>
        <v>3432.6006802385064</v>
      </c>
      <c r="AC92" s="133">
        <f>VLOOKUP($A92,'Q9B-L2'!$A:$WWW,4,FALSE)*'CCR_%AC'!AC92</f>
        <v>3432.6006802385064</v>
      </c>
      <c r="AD92" s="133">
        <f>VLOOKUP($A92,'Q9B-L2'!$A:$WWW,4,FALSE)*'CCR_%AC'!AD92</f>
        <v>3432.6006802385064</v>
      </c>
      <c r="AE92" s="133">
        <f>VLOOKUP($A92,'Q9B-L2'!$A:$WWW,4,FALSE)*'CCR_%AC'!AE92</f>
        <v>3432.6006802385064</v>
      </c>
      <c r="AF92" s="133">
        <f>VLOOKUP($A92,'Q9B-L2'!$A:$WWW,4,FALSE)*'CCR_%AC'!AF92</f>
        <v>3432.6006802385064</v>
      </c>
      <c r="AG92" s="133">
        <f>VLOOKUP($A92,'Q9B-L2'!$A:$WWW,4,FALSE)*'CCR_%AC'!AG92</f>
        <v>3432.6006802385064</v>
      </c>
      <c r="AH92" s="133">
        <f>VLOOKUP($A92,'Q9B-L2'!$A:$WWW,4,FALSE)*'CCR_%AC'!AH92</f>
        <v>3432.6006802385064</v>
      </c>
      <c r="AI92" s="133">
        <f>VLOOKUP($A92,'Q9B-L2'!$A:$WWW,4,FALSE)*'CCR_%AC'!AI92</f>
        <v>3432.6006802385064</v>
      </c>
      <c r="AJ92" s="133">
        <f>VLOOKUP($A92,'Q9B-L2'!$A:$WWW,4,FALSE)*'CCR_%AC'!AJ92</f>
        <v>3432.6006802385064</v>
      </c>
      <c r="AK92" s="133">
        <f>VLOOKUP($A92,'Q9B-L2'!$A:$WWW,4,FALSE)*'CCR_%AC'!AK92</f>
        <v>3432.6006802385064</v>
      </c>
      <c r="AL92" s="133">
        <f>VLOOKUP($A92,'Q9B-L2'!$A:$WWW,4,FALSE)*'CCR_%AC'!AL92</f>
        <v>3432.6006802385064</v>
      </c>
      <c r="AM92" s="133">
        <f>VLOOKUP($A92,'Q9B-L2'!$A:$WWW,4,FALSE)*'CCR_%AC'!AM92</f>
        <v>3432.6006802385064</v>
      </c>
      <c r="AN92" s="133">
        <f>VLOOKUP($A92,'Q9B-L2'!$A:$WWW,4,FALSE)*'CCR_%AC'!AN92</f>
        <v>3432.6006802385064</v>
      </c>
      <c r="AO92" s="133">
        <f>VLOOKUP($A92,'Q9B-L2'!$A:$WWW,4,FALSE)*'CCR_%AC'!AO92</f>
        <v>3432.6006802385064</v>
      </c>
      <c r="AP92" s="133">
        <f>VLOOKUP($A92,'Q9B-L2'!$A:$WWW,4,FALSE)*'CCR_%AC'!AP92</f>
        <v>3432.6006802385064</v>
      </c>
      <c r="AQ92" s="133">
        <f>VLOOKUP($A92,'Q9B-L2'!$A:$WWW,4,FALSE)*'CCR_%AC'!AQ92</f>
        <v>3432.6006802385064</v>
      </c>
      <c r="AR92" s="133">
        <f>VLOOKUP($A92,'Q9B-L2'!$A:$WWW,4,FALSE)*'CCR_%AC'!AR92</f>
        <v>3432.6006802385064</v>
      </c>
      <c r="AS92" s="133">
        <f>VLOOKUP($A92,'Q9B-L2'!$A:$WWW,4,FALSE)*'CCR_%AC'!AS92</f>
        <v>3432.6006802385064</v>
      </c>
      <c r="AT92" s="133">
        <f>VLOOKUP($A92,'Q9B-L2'!$A:$WWW,4,FALSE)*'CCR_%AC'!AT92</f>
        <v>3432.6006802385064</v>
      </c>
      <c r="AU92" s="133">
        <f>VLOOKUP($A92,'Q9B-L2'!$A:$WWW,4,FALSE)*'CCR_%AC'!AU92</f>
        <v>3432.6006802385064</v>
      </c>
      <c r="AV92" s="133">
        <f>VLOOKUP($A92,'Q9B-L2'!$A:$WWW,4,FALSE)*'CCR_%AC'!AV92</f>
        <v>3432.6006802385064</v>
      </c>
      <c r="AW92" s="133">
        <f>VLOOKUP($A92,'Q9B-L2'!$A:$WWW,4,FALSE)*'CCR_%AC'!AW92</f>
        <v>3432.6006802385064</v>
      </c>
      <c r="AX92" s="133">
        <f>VLOOKUP($A92,'Q9B-L2'!$A:$WWW,4,FALSE)*'CCR_%AC'!AX92</f>
        <v>3432.6006802385064</v>
      </c>
      <c r="AY92" s="133">
        <f>VLOOKUP($A92,'Q9B-L2'!$A:$WWW,4,FALSE)*'CCR_%AC'!AY92</f>
        <v>3432.6006802385064</v>
      </c>
      <c r="AZ92" s="133">
        <f>VLOOKUP($A92,'Q9B-L2'!$A:$WWW,4,FALSE)*'CCR_%AC'!AZ92</f>
        <v>3432.6006802385064</v>
      </c>
      <c r="BA92" s="133">
        <f>VLOOKUP($A92,'Q9B-L2'!$A:$WWW,4,FALSE)*'CCR_%AC'!BA92</f>
        <v>3432.6006802385064</v>
      </c>
      <c r="BB92" s="133">
        <f>VLOOKUP($A92,'Q9B-L2'!$A:$WWW,4,FALSE)*'CCR_%AC'!BB92</f>
        <v>3432.6006802385064</v>
      </c>
      <c r="BC92" s="133">
        <f>VLOOKUP($A92,'Q9B-L2'!$A:$WWW,4,FALSE)*'CCR_%AC'!BC92</f>
        <v>3432.6006802385064</v>
      </c>
      <c r="BD92" s="133">
        <f>VLOOKUP($A92,'Q9B-L2'!$A:$WWW,4,FALSE)*'CCR_%AC'!BD92</f>
        <v>3432.6006802385064</v>
      </c>
      <c r="BE92" s="133">
        <f>VLOOKUP($A92,'Q9B-L2'!$A:$WWW,4,FALSE)*'CCR_%AC'!BE92</f>
        <v>3432.6006802385064</v>
      </c>
      <c r="BF92" s="133">
        <f>VLOOKUP($A92,'Q9B-L2'!$A:$WWW,4,FALSE)*'CCR_%AC'!BF92</f>
        <v>3432.6006802385064</v>
      </c>
      <c r="BG92" s="133">
        <f>VLOOKUP($A92,'Q9B-L2'!$A:$WWW,4,FALSE)*'CCR_%AC'!BG92</f>
        <v>3432.6006802385064</v>
      </c>
      <c r="BH92" s="133">
        <f>VLOOKUP($A92,'Q9B-L2'!$A:$WWW,4,FALSE)*'CCR_%AC'!BH92</f>
        <v>3432.6006802385064</v>
      </c>
      <c r="BI92" s="133">
        <f>VLOOKUP($A92,'Q9B-L2'!$A:$WWW,4,FALSE)*'CCR_%AC'!BI92</f>
        <v>3432.6006802385064</v>
      </c>
      <c r="BJ92" s="133">
        <f>VLOOKUP($A92,'Q9B-L2'!$A:$WWW,4,FALSE)*'CCR_%AC'!BJ92</f>
        <v>3432.6006802385064</v>
      </c>
      <c r="BK92" s="133">
        <f>VLOOKUP($A92,'Q9B-L2'!$A:$WWW,4,FALSE)*'CCR_%AC'!BK92</f>
        <v>3432.6006802385064</v>
      </c>
      <c r="BL92" s="133">
        <f>VLOOKUP($A92,'Q9B-L2'!$A:$WWW,4,FALSE)*'CCR_%AC'!BL92</f>
        <v>3432.6006802385064</v>
      </c>
    </row>
    <row r="93" spans="1:64" ht="16.5" customHeight="1" outlineLevel="3" x14ac:dyDescent="0.25">
      <c r="A93" s="26" t="s">
        <v>135</v>
      </c>
      <c r="B93" s="39" t="s">
        <v>136</v>
      </c>
      <c r="C93" s="93">
        <f>'CCR_%AC'!C93</f>
        <v>46890</v>
      </c>
      <c r="D93" s="93">
        <f>'CCR_%AC'!D93</f>
        <v>47206</v>
      </c>
      <c r="E93" s="132">
        <f>VLOOKUP($A93,'Q9B-L2'!$A:$WWW,4,FALSE)*'CCR_%AC'!E93</f>
        <v>0</v>
      </c>
      <c r="F93" s="133">
        <f>VLOOKUP($A93,'Q9B-L2'!$A:$WWW,4,FALSE)*'CCR_%AC'!F93</f>
        <v>0</v>
      </c>
      <c r="G93" s="133">
        <f>VLOOKUP($A93,'Q9B-L2'!$A:$WWW,4,FALSE)*'CCR_%AC'!G93</f>
        <v>0</v>
      </c>
      <c r="H93" s="133">
        <f>VLOOKUP($A93,'Q9B-L2'!$A:$WWW,4,FALSE)*'CCR_%AC'!H93</f>
        <v>0</v>
      </c>
      <c r="I93" s="133">
        <f>VLOOKUP($A93,'Q9B-L2'!$A:$WWW,4,FALSE)*'CCR_%AC'!I93</f>
        <v>0</v>
      </c>
      <c r="J93" s="133">
        <f>VLOOKUP($A93,'Q9B-L2'!$A:$WWW,4,FALSE)*'CCR_%AC'!J93</f>
        <v>0</v>
      </c>
      <c r="K93" s="133">
        <f>VLOOKUP($A93,'Q9B-L2'!$A:$WWW,4,FALSE)*'CCR_%AC'!K93</f>
        <v>686.52013604770127</v>
      </c>
      <c r="L93" s="133">
        <f>VLOOKUP($A93,'Q9B-L2'!$A:$WWW,4,FALSE)*'CCR_%AC'!L93</f>
        <v>3432.6006802385064</v>
      </c>
      <c r="M93" s="133">
        <f>VLOOKUP($A93,'Q9B-L2'!$A:$WWW,4,FALSE)*'CCR_%AC'!M93</f>
        <v>3432.6006802385064</v>
      </c>
      <c r="N93" s="133">
        <f>VLOOKUP($A93,'Q9B-L2'!$A:$WWW,4,FALSE)*'CCR_%AC'!N93</f>
        <v>3432.6006802385064</v>
      </c>
      <c r="O93" s="133">
        <f>VLOOKUP($A93,'Q9B-L2'!$A:$WWW,4,FALSE)*'CCR_%AC'!O93</f>
        <v>3432.6006802385064</v>
      </c>
      <c r="P93" s="133">
        <f>VLOOKUP($A93,'Q9B-L2'!$A:$WWW,4,FALSE)*'CCR_%AC'!P93</f>
        <v>3432.6006802385064</v>
      </c>
      <c r="Q93" s="133">
        <f>VLOOKUP($A93,'Q9B-L2'!$A:$WWW,4,FALSE)*'CCR_%AC'!Q93</f>
        <v>3432.6006802385064</v>
      </c>
      <c r="R93" s="133">
        <f>VLOOKUP($A93,'Q9B-L2'!$A:$WWW,4,FALSE)*'CCR_%AC'!R93</f>
        <v>3432.6006802385064</v>
      </c>
      <c r="S93" s="133">
        <f>VLOOKUP($A93,'Q9B-L2'!$A:$WWW,4,FALSE)*'CCR_%AC'!S93</f>
        <v>3432.6006802385064</v>
      </c>
      <c r="T93" s="133">
        <f>VLOOKUP($A93,'Q9B-L2'!$A:$WWW,4,FALSE)*'CCR_%AC'!T93</f>
        <v>3432.6006802385064</v>
      </c>
      <c r="U93" s="133">
        <f>VLOOKUP($A93,'Q9B-L2'!$A:$WWW,4,FALSE)*'CCR_%AC'!U93</f>
        <v>3432.6006802385064</v>
      </c>
      <c r="V93" s="133">
        <f>VLOOKUP($A93,'Q9B-L2'!$A:$WWW,4,FALSE)*'CCR_%AC'!V93</f>
        <v>3432.6006802385064</v>
      </c>
      <c r="W93" s="133">
        <f>VLOOKUP($A93,'Q9B-L2'!$A:$WWW,4,FALSE)*'CCR_%AC'!W93</f>
        <v>3432.6006802385064</v>
      </c>
      <c r="X93" s="133">
        <f>VLOOKUP($A93,'Q9B-L2'!$A:$WWW,4,FALSE)*'CCR_%AC'!X93</f>
        <v>3432.6006802385064</v>
      </c>
      <c r="Y93" s="133">
        <f>VLOOKUP($A93,'Q9B-L2'!$A:$WWW,4,FALSE)*'CCR_%AC'!Y93</f>
        <v>3432.6006802385064</v>
      </c>
      <c r="Z93" s="133">
        <f>VLOOKUP($A93,'Q9B-L2'!$A:$WWW,4,FALSE)*'CCR_%AC'!Z93</f>
        <v>3432.6006802385064</v>
      </c>
      <c r="AA93" s="133">
        <f>VLOOKUP($A93,'Q9B-L2'!$A:$WWW,4,FALSE)*'CCR_%AC'!AA93</f>
        <v>3432.6006802385064</v>
      </c>
      <c r="AB93" s="133">
        <f>VLOOKUP($A93,'Q9B-L2'!$A:$WWW,4,FALSE)*'CCR_%AC'!AB93</f>
        <v>3432.6006802385064</v>
      </c>
      <c r="AC93" s="133">
        <f>VLOOKUP($A93,'Q9B-L2'!$A:$WWW,4,FALSE)*'CCR_%AC'!AC93</f>
        <v>3432.6006802385064</v>
      </c>
      <c r="AD93" s="133">
        <f>VLOOKUP($A93,'Q9B-L2'!$A:$WWW,4,FALSE)*'CCR_%AC'!AD93</f>
        <v>3432.6006802385064</v>
      </c>
      <c r="AE93" s="133">
        <f>VLOOKUP($A93,'Q9B-L2'!$A:$WWW,4,FALSE)*'CCR_%AC'!AE93</f>
        <v>3432.6006802385064</v>
      </c>
      <c r="AF93" s="133">
        <f>VLOOKUP($A93,'Q9B-L2'!$A:$WWW,4,FALSE)*'CCR_%AC'!AF93</f>
        <v>3432.6006802385064</v>
      </c>
      <c r="AG93" s="133">
        <f>VLOOKUP($A93,'Q9B-L2'!$A:$WWW,4,FALSE)*'CCR_%AC'!AG93</f>
        <v>3432.6006802385064</v>
      </c>
      <c r="AH93" s="133">
        <f>VLOOKUP($A93,'Q9B-L2'!$A:$WWW,4,FALSE)*'CCR_%AC'!AH93</f>
        <v>3432.6006802385064</v>
      </c>
      <c r="AI93" s="133">
        <f>VLOOKUP($A93,'Q9B-L2'!$A:$WWW,4,FALSE)*'CCR_%AC'!AI93</f>
        <v>3432.6006802385064</v>
      </c>
      <c r="AJ93" s="133">
        <f>VLOOKUP($A93,'Q9B-L2'!$A:$WWW,4,FALSE)*'CCR_%AC'!AJ93</f>
        <v>3432.6006802385064</v>
      </c>
      <c r="AK93" s="133">
        <f>VLOOKUP($A93,'Q9B-L2'!$A:$WWW,4,FALSE)*'CCR_%AC'!AK93</f>
        <v>3432.6006802385064</v>
      </c>
      <c r="AL93" s="133">
        <f>VLOOKUP($A93,'Q9B-L2'!$A:$WWW,4,FALSE)*'CCR_%AC'!AL93</f>
        <v>3432.6006802385064</v>
      </c>
      <c r="AM93" s="133">
        <f>VLOOKUP($A93,'Q9B-L2'!$A:$WWW,4,FALSE)*'CCR_%AC'!AM93</f>
        <v>3432.6006802385064</v>
      </c>
      <c r="AN93" s="133">
        <f>VLOOKUP($A93,'Q9B-L2'!$A:$WWW,4,FALSE)*'CCR_%AC'!AN93</f>
        <v>3432.6006802385064</v>
      </c>
      <c r="AO93" s="133">
        <f>VLOOKUP($A93,'Q9B-L2'!$A:$WWW,4,FALSE)*'CCR_%AC'!AO93</f>
        <v>3432.6006802385064</v>
      </c>
      <c r="AP93" s="133">
        <f>VLOOKUP($A93,'Q9B-L2'!$A:$WWW,4,FALSE)*'CCR_%AC'!AP93</f>
        <v>3432.6006802385064</v>
      </c>
      <c r="AQ93" s="133">
        <f>VLOOKUP($A93,'Q9B-L2'!$A:$WWW,4,FALSE)*'CCR_%AC'!AQ93</f>
        <v>3432.6006802385064</v>
      </c>
      <c r="AR93" s="133">
        <f>VLOOKUP($A93,'Q9B-L2'!$A:$WWW,4,FALSE)*'CCR_%AC'!AR93</f>
        <v>3432.6006802385064</v>
      </c>
      <c r="AS93" s="133">
        <f>VLOOKUP($A93,'Q9B-L2'!$A:$WWW,4,FALSE)*'CCR_%AC'!AS93</f>
        <v>3432.6006802385064</v>
      </c>
      <c r="AT93" s="133">
        <f>VLOOKUP($A93,'Q9B-L2'!$A:$WWW,4,FALSE)*'CCR_%AC'!AT93</f>
        <v>3432.6006802385064</v>
      </c>
      <c r="AU93" s="133">
        <f>VLOOKUP($A93,'Q9B-L2'!$A:$WWW,4,FALSE)*'CCR_%AC'!AU93</f>
        <v>3432.6006802385064</v>
      </c>
      <c r="AV93" s="133">
        <f>VLOOKUP($A93,'Q9B-L2'!$A:$WWW,4,FALSE)*'CCR_%AC'!AV93</f>
        <v>3432.6006802385064</v>
      </c>
      <c r="AW93" s="133">
        <f>VLOOKUP($A93,'Q9B-L2'!$A:$WWW,4,FALSE)*'CCR_%AC'!AW93</f>
        <v>3432.6006802385064</v>
      </c>
      <c r="AX93" s="133">
        <f>VLOOKUP($A93,'Q9B-L2'!$A:$WWW,4,FALSE)*'CCR_%AC'!AX93</f>
        <v>3432.6006802385064</v>
      </c>
      <c r="AY93" s="133">
        <f>VLOOKUP($A93,'Q9B-L2'!$A:$WWW,4,FALSE)*'CCR_%AC'!AY93</f>
        <v>3432.6006802385064</v>
      </c>
      <c r="AZ93" s="133">
        <f>VLOOKUP($A93,'Q9B-L2'!$A:$WWW,4,FALSE)*'CCR_%AC'!AZ93</f>
        <v>3432.6006802385064</v>
      </c>
      <c r="BA93" s="133">
        <f>VLOOKUP($A93,'Q9B-L2'!$A:$WWW,4,FALSE)*'CCR_%AC'!BA93</f>
        <v>3432.6006802385064</v>
      </c>
      <c r="BB93" s="133">
        <f>VLOOKUP($A93,'Q9B-L2'!$A:$WWW,4,FALSE)*'CCR_%AC'!BB93</f>
        <v>3432.6006802385064</v>
      </c>
      <c r="BC93" s="133">
        <f>VLOOKUP($A93,'Q9B-L2'!$A:$WWW,4,FALSE)*'CCR_%AC'!BC93</f>
        <v>3432.6006802385064</v>
      </c>
      <c r="BD93" s="133">
        <f>VLOOKUP($A93,'Q9B-L2'!$A:$WWW,4,FALSE)*'CCR_%AC'!BD93</f>
        <v>3432.6006802385064</v>
      </c>
      <c r="BE93" s="133">
        <f>VLOOKUP($A93,'Q9B-L2'!$A:$WWW,4,FALSE)*'CCR_%AC'!BE93</f>
        <v>3432.6006802385064</v>
      </c>
      <c r="BF93" s="133">
        <f>VLOOKUP($A93,'Q9B-L2'!$A:$WWW,4,FALSE)*'CCR_%AC'!BF93</f>
        <v>3432.6006802385064</v>
      </c>
      <c r="BG93" s="133">
        <f>VLOOKUP($A93,'Q9B-L2'!$A:$WWW,4,FALSE)*'CCR_%AC'!BG93</f>
        <v>3432.6006802385064</v>
      </c>
      <c r="BH93" s="133">
        <f>VLOOKUP($A93,'Q9B-L2'!$A:$WWW,4,FALSE)*'CCR_%AC'!BH93</f>
        <v>3432.6006802385064</v>
      </c>
      <c r="BI93" s="133">
        <f>VLOOKUP($A93,'Q9B-L2'!$A:$WWW,4,FALSE)*'CCR_%AC'!BI93</f>
        <v>3432.6006802385064</v>
      </c>
      <c r="BJ93" s="133">
        <f>VLOOKUP($A93,'Q9B-L2'!$A:$WWW,4,FALSE)*'CCR_%AC'!BJ93</f>
        <v>3432.6006802385064</v>
      </c>
      <c r="BK93" s="133">
        <f>VLOOKUP($A93,'Q9B-L2'!$A:$WWW,4,FALSE)*'CCR_%AC'!BK93</f>
        <v>3432.6006802385064</v>
      </c>
      <c r="BL93" s="133">
        <f>VLOOKUP($A93,'Q9B-L2'!$A:$WWW,4,FALSE)*'CCR_%AC'!BL93</f>
        <v>3432.6006802385064</v>
      </c>
    </row>
    <row r="94" spans="1:64" ht="16.5" customHeight="1" outlineLevel="3" x14ac:dyDescent="0.25">
      <c r="A94" s="26" t="s">
        <v>137</v>
      </c>
      <c r="B94" s="39" t="s">
        <v>138</v>
      </c>
      <c r="C94" s="93">
        <f>'CCR_%AC'!C94</f>
        <v>46953</v>
      </c>
      <c r="D94" s="93">
        <f>'CCR_%AC'!D94</f>
        <v>47206</v>
      </c>
      <c r="E94" s="132">
        <f>VLOOKUP($A94,'Q9B-L2'!$A:$WWW,4,FALSE)*'CCR_%AC'!E94</f>
        <v>0</v>
      </c>
      <c r="F94" s="133">
        <f>VLOOKUP($A94,'Q9B-L2'!$A:$WWW,4,FALSE)*'CCR_%AC'!F94</f>
        <v>0</v>
      </c>
      <c r="G94" s="133">
        <f>VLOOKUP($A94,'Q9B-L2'!$A:$WWW,4,FALSE)*'CCR_%AC'!G94</f>
        <v>0</v>
      </c>
      <c r="H94" s="133">
        <f>VLOOKUP($A94,'Q9B-L2'!$A:$WWW,4,FALSE)*'CCR_%AC'!H94</f>
        <v>0</v>
      </c>
      <c r="I94" s="133">
        <f>VLOOKUP($A94,'Q9B-L2'!$A:$WWW,4,FALSE)*'CCR_%AC'!I94</f>
        <v>0</v>
      </c>
      <c r="J94" s="133">
        <f>VLOOKUP($A94,'Q9B-L2'!$A:$WWW,4,FALSE)*'CCR_%AC'!J94</f>
        <v>0</v>
      </c>
      <c r="K94" s="133">
        <f>VLOOKUP($A94,'Q9B-L2'!$A:$WWW,4,FALSE)*'CCR_%AC'!K94</f>
        <v>686.52013604770127</v>
      </c>
      <c r="L94" s="133">
        <f>VLOOKUP($A94,'Q9B-L2'!$A:$WWW,4,FALSE)*'CCR_%AC'!L94</f>
        <v>3432.6006802385064</v>
      </c>
      <c r="M94" s="133">
        <f>VLOOKUP($A94,'Q9B-L2'!$A:$WWW,4,FALSE)*'CCR_%AC'!M94</f>
        <v>3432.6006802385064</v>
      </c>
      <c r="N94" s="133">
        <f>VLOOKUP($A94,'Q9B-L2'!$A:$WWW,4,FALSE)*'CCR_%AC'!N94</f>
        <v>3432.6006802385064</v>
      </c>
      <c r="O94" s="133">
        <f>VLOOKUP($A94,'Q9B-L2'!$A:$WWW,4,FALSE)*'CCR_%AC'!O94</f>
        <v>3432.6006802385064</v>
      </c>
      <c r="P94" s="133">
        <f>VLOOKUP($A94,'Q9B-L2'!$A:$WWW,4,FALSE)*'CCR_%AC'!P94</f>
        <v>3432.6006802385064</v>
      </c>
      <c r="Q94" s="133">
        <f>VLOOKUP($A94,'Q9B-L2'!$A:$WWW,4,FALSE)*'CCR_%AC'!Q94</f>
        <v>3432.6006802385064</v>
      </c>
      <c r="R94" s="133">
        <f>VLOOKUP($A94,'Q9B-L2'!$A:$WWW,4,FALSE)*'CCR_%AC'!R94</f>
        <v>3432.6006802385064</v>
      </c>
      <c r="S94" s="133">
        <f>VLOOKUP($A94,'Q9B-L2'!$A:$WWW,4,FALSE)*'CCR_%AC'!S94</f>
        <v>3432.6006802385064</v>
      </c>
      <c r="T94" s="133">
        <f>VLOOKUP($A94,'Q9B-L2'!$A:$WWW,4,FALSE)*'CCR_%AC'!T94</f>
        <v>3432.6006802385064</v>
      </c>
      <c r="U94" s="133">
        <f>VLOOKUP($A94,'Q9B-L2'!$A:$WWW,4,FALSE)*'CCR_%AC'!U94</f>
        <v>3432.6006802385064</v>
      </c>
      <c r="V94" s="133">
        <f>VLOOKUP($A94,'Q9B-L2'!$A:$WWW,4,FALSE)*'CCR_%AC'!V94</f>
        <v>3432.6006802385064</v>
      </c>
      <c r="W94" s="133">
        <f>VLOOKUP($A94,'Q9B-L2'!$A:$WWW,4,FALSE)*'CCR_%AC'!W94</f>
        <v>3432.6006802385064</v>
      </c>
      <c r="X94" s="133">
        <f>VLOOKUP($A94,'Q9B-L2'!$A:$WWW,4,FALSE)*'CCR_%AC'!X94</f>
        <v>3432.6006802385064</v>
      </c>
      <c r="Y94" s="133">
        <f>VLOOKUP($A94,'Q9B-L2'!$A:$WWW,4,FALSE)*'CCR_%AC'!Y94</f>
        <v>3432.6006802385064</v>
      </c>
      <c r="Z94" s="133">
        <f>VLOOKUP($A94,'Q9B-L2'!$A:$WWW,4,FALSE)*'CCR_%AC'!Z94</f>
        <v>3432.6006802385064</v>
      </c>
      <c r="AA94" s="133">
        <f>VLOOKUP($A94,'Q9B-L2'!$A:$WWW,4,FALSE)*'CCR_%AC'!AA94</f>
        <v>3432.6006802385064</v>
      </c>
      <c r="AB94" s="133">
        <f>VLOOKUP($A94,'Q9B-L2'!$A:$WWW,4,FALSE)*'CCR_%AC'!AB94</f>
        <v>3432.6006802385064</v>
      </c>
      <c r="AC94" s="133">
        <f>VLOOKUP($A94,'Q9B-L2'!$A:$WWW,4,FALSE)*'CCR_%AC'!AC94</f>
        <v>3432.6006802385064</v>
      </c>
      <c r="AD94" s="133">
        <f>VLOOKUP($A94,'Q9B-L2'!$A:$WWW,4,FALSE)*'CCR_%AC'!AD94</f>
        <v>3432.6006802385064</v>
      </c>
      <c r="AE94" s="133">
        <f>VLOOKUP($A94,'Q9B-L2'!$A:$WWW,4,FALSE)*'CCR_%AC'!AE94</f>
        <v>3432.6006802385064</v>
      </c>
      <c r="AF94" s="133">
        <f>VLOOKUP($A94,'Q9B-L2'!$A:$WWW,4,FALSE)*'CCR_%AC'!AF94</f>
        <v>3432.6006802385064</v>
      </c>
      <c r="AG94" s="133">
        <f>VLOOKUP($A94,'Q9B-L2'!$A:$WWW,4,FALSE)*'CCR_%AC'!AG94</f>
        <v>3432.6006802385064</v>
      </c>
      <c r="AH94" s="133">
        <f>VLOOKUP($A94,'Q9B-L2'!$A:$WWW,4,FALSE)*'CCR_%AC'!AH94</f>
        <v>3432.6006802385064</v>
      </c>
      <c r="AI94" s="133">
        <f>VLOOKUP($A94,'Q9B-L2'!$A:$WWW,4,FALSE)*'CCR_%AC'!AI94</f>
        <v>3432.6006802385064</v>
      </c>
      <c r="AJ94" s="133">
        <f>VLOOKUP($A94,'Q9B-L2'!$A:$WWW,4,FALSE)*'CCR_%AC'!AJ94</f>
        <v>3432.6006802385064</v>
      </c>
      <c r="AK94" s="133">
        <f>VLOOKUP($A94,'Q9B-L2'!$A:$WWW,4,FALSE)*'CCR_%AC'!AK94</f>
        <v>3432.6006802385064</v>
      </c>
      <c r="AL94" s="133">
        <f>VLOOKUP($A94,'Q9B-L2'!$A:$WWW,4,FALSE)*'CCR_%AC'!AL94</f>
        <v>3432.6006802385064</v>
      </c>
      <c r="AM94" s="133">
        <f>VLOOKUP($A94,'Q9B-L2'!$A:$WWW,4,FALSE)*'CCR_%AC'!AM94</f>
        <v>3432.6006802385064</v>
      </c>
      <c r="AN94" s="133">
        <f>VLOOKUP($A94,'Q9B-L2'!$A:$WWW,4,FALSE)*'CCR_%AC'!AN94</f>
        <v>3432.6006802385064</v>
      </c>
      <c r="AO94" s="133">
        <f>VLOOKUP($A94,'Q9B-L2'!$A:$WWW,4,FALSE)*'CCR_%AC'!AO94</f>
        <v>3432.6006802385064</v>
      </c>
      <c r="AP94" s="133">
        <f>VLOOKUP($A94,'Q9B-L2'!$A:$WWW,4,FALSE)*'CCR_%AC'!AP94</f>
        <v>3432.6006802385064</v>
      </c>
      <c r="AQ94" s="133">
        <f>VLOOKUP($A94,'Q9B-L2'!$A:$WWW,4,FALSE)*'CCR_%AC'!AQ94</f>
        <v>3432.6006802385064</v>
      </c>
      <c r="AR94" s="133">
        <f>VLOOKUP($A94,'Q9B-L2'!$A:$WWW,4,FALSE)*'CCR_%AC'!AR94</f>
        <v>3432.6006802385064</v>
      </c>
      <c r="AS94" s="133">
        <f>VLOOKUP($A94,'Q9B-L2'!$A:$WWW,4,FALSE)*'CCR_%AC'!AS94</f>
        <v>3432.6006802385064</v>
      </c>
      <c r="AT94" s="133">
        <f>VLOOKUP($A94,'Q9B-L2'!$A:$WWW,4,FALSE)*'CCR_%AC'!AT94</f>
        <v>3432.6006802385064</v>
      </c>
      <c r="AU94" s="133">
        <f>VLOOKUP($A94,'Q9B-L2'!$A:$WWW,4,FALSE)*'CCR_%AC'!AU94</f>
        <v>3432.6006802385064</v>
      </c>
      <c r="AV94" s="133">
        <f>VLOOKUP($A94,'Q9B-L2'!$A:$WWW,4,FALSE)*'CCR_%AC'!AV94</f>
        <v>3432.6006802385064</v>
      </c>
      <c r="AW94" s="133">
        <f>VLOOKUP($A94,'Q9B-L2'!$A:$WWW,4,FALSE)*'CCR_%AC'!AW94</f>
        <v>3432.6006802385064</v>
      </c>
      <c r="AX94" s="133">
        <f>VLOOKUP($A94,'Q9B-L2'!$A:$WWW,4,FALSE)*'CCR_%AC'!AX94</f>
        <v>3432.6006802385064</v>
      </c>
      <c r="AY94" s="133">
        <f>VLOOKUP($A94,'Q9B-L2'!$A:$WWW,4,FALSE)*'CCR_%AC'!AY94</f>
        <v>3432.6006802385064</v>
      </c>
      <c r="AZ94" s="133">
        <f>VLOOKUP($A94,'Q9B-L2'!$A:$WWW,4,FALSE)*'CCR_%AC'!AZ94</f>
        <v>3432.6006802385064</v>
      </c>
      <c r="BA94" s="133">
        <f>VLOOKUP($A94,'Q9B-L2'!$A:$WWW,4,FALSE)*'CCR_%AC'!BA94</f>
        <v>3432.6006802385064</v>
      </c>
      <c r="BB94" s="133">
        <f>VLOOKUP($A94,'Q9B-L2'!$A:$WWW,4,FALSE)*'CCR_%AC'!BB94</f>
        <v>3432.6006802385064</v>
      </c>
      <c r="BC94" s="133">
        <f>VLOOKUP($A94,'Q9B-L2'!$A:$WWW,4,FALSE)*'CCR_%AC'!BC94</f>
        <v>3432.6006802385064</v>
      </c>
      <c r="BD94" s="133">
        <f>VLOOKUP($A94,'Q9B-L2'!$A:$WWW,4,FALSE)*'CCR_%AC'!BD94</f>
        <v>3432.6006802385064</v>
      </c>
      <c r="BE94" s="133">
        <f>VLOOKUP($A94,'Q9B-L2'!$A:$WWW,4,FALSE)*'CCR_%AC'!BE94</f>
        <v>3432.6006802385064</v>
      </c>
      <c r="BF94" s="133">
        <f>VLOOKUP($A94,'Q9B-L2'!$A:$WWW,4,FALSE)*'CCR_%AC'!BF94</f>
        <v>3432.6006802385064</v>
      </c>
      <c r="BG94" s="133">
        <f>VLOOKUP($A94,'Q9B-L2'!$A:$WWW,4,FALSE)*'CCR_%AC'!BG94</f>
        <v>3432.6006802385064</v>
      </c>
      <c r="BH94" s="133">
        <f>VLOOKUP($A94,'Q9B-L2'!$A:$WWW,4,FALSE)*'CCR_%AC'!BH94</f>
        <v>3432.6006802385064</v>
      </c>
      <c r="BI94" s="133">
        <f>VLOOKUP($A94,'Q9B-L2'!$A:$WWW,4,FALSE)*'CCR_%AC'!BI94</f>
        <v>3432.6006802385064</v>
      </c>
      <c r="BJ94" s="133">
        <f>VLOOKUP($A94,'Q9B-L2'!$A:$WWW,4,FALSE)*'CCR_%AC'!BJ94</f>
        <v>3432.6006802385064</v>
      </c>
      <c r="BK94" s="133">
        <f>VLOOKUP($A94,'Q9B-L2'!$A:$WWW,4,FALSE)*'CCR_%AC'!BK94</f>
        <v>3432.6006802385064</v>
      </c>
      <c r="BL94" s="133">
        <f>VLOOKUP($A94,'Q9B-L2'!$A:$WWW,4,FALSE)*'CCR_%AC'!BL94</f>
        <v>3432.6006802385064</v>
      </c>
    </row>
    <row r="95" spans="1:64" ht="16.5" customHeight="1" outlineLevel="3" x14ac:dyDescent="0.25">
      <c r="A95" s="26" t="s">
        <v>139</v>
      </c>
      <c r="B95" s="39" t="s">
        <v>140</v>
      </c>
      <c r="C95" s="93">
        <f>'CCR_%AC'!C95</f>
        <v>46842</v>
      </c>
      <c r="D95" s="93">
        <f>'CCR_%AC'!D95</f>
        <v>47206</v>
      </c>
      <c r="E95" s="132">
        <f>VLOOKUP($A95,'Q9B-L2'!$A:$WWW,4,FALSE)*'CCR_%AC'!E95</f>
        <v>0</v>
      </c>
      <c r="F95" s="133">
        <f>VLOOKUP($A95,'Q9B-L2'!$A:$WWW,4,FALSE)*'CCR_%AC'!F95</f>
        <v>0</v>
      </c>
      <c r="G95" s="133">
        <f>VLOOKUP($A95,'Q9B-L2'!$A:$WWW,4,FALSE)*'CCR_%AC'!G95</f>
        <v>0</v>
      </c>
      <c r="H95" s="133">
        <f>VLOOKUP($A95,'Q9B-L2'!$A:$WWW,4,FALSE)*'CCR_%AC'!H95</f>
        <v>0</v>
      </c>
      <c r="I95" s="133">
        <f>VLOOKUP($A95,'Q9B-L2'!$A:$WWW,4,FALSE)*'CCR_%AC'!I95</f>
        <v>0</v>
      </c>
      <c r="J95" s="133">
        <f>VLOOKUP($A95,'Q9B-L2'!$A:$WWW,4,FALSE)*'CCR_%AC'!J95</f>
        <v>0</v>
      </c>
      <c r="K95" s="133">
        <f>VLOOKUP($A95,'Q9B-L2'!$A:$WWW,4,FALSE)*'CCR_%AC'!K95</f>
        <v>674.07970543344754</v>
      </c>
      <c r="L95" s="133">
        <f>VLOOKUP($A95,'Q9B-L2'!$A:$WWW,4,FALSE)*'CCR_%AC'!L95</f>
        <v>3370.3985271672373</v>
      </c>
      <c r="M95" s="133">
        <f>VLOOKUP($A95,'Q9B-L2'!$A:$WWW,4,FALSE)*'CCR_%AC'!M95</f>
        <v>3370.3985271672373</v>
      </c>
      <c r="N95" s="133">
        <f>VLOOKUP($A95,'Q9B-L2'!$A:$WWW,4,FALSE)*'CCR_%AC'!N95</f>
        <v>3370.3985271672373</v>
      </c>
      <c r="O95" s="133">
        <f>VLOOKUP($A95,'Q9B-L2'!$A:$WWW,4,FALSE)*'CCR_%AC'!O95</f>
        <v>3370.3985271672373</v>
      </c>
      <c r="P95" s="133">
        <f>VLOOKUP($A95,'Q9B-L2'!$A:$WWW,4,FALSE)*'CCR_%AC'!P95</f>
        <v>3370.3985271672373</v>
      </c>
      <c r="Q95" s="133">
        <f>VLOOKUP($A95,'Q9B-L2'!$A:$WWW,4,FALSE)*'CCR_%AC'!Q95</f>
        <v>3370.3985271672373</v>
      </c>
      <c r="R95" s="133">
        <f>VLOOKUP($A95,'Q9B-L2'!$A:$WWW,4,FALSE)*'CCR_%AC'!R95</f>
        <v>3370.3985271672373</v>
      </c>
      <c r="S95" s="133">
        <f>VLOOKUP($A95,'Q9B-L2'!$A:$WWW,4,FALSE)*'CCR_%AC'!S95</f>
        <v>3370.3985271672373</v>
      </c>
      <c r="T95" s="133">
        <f>VLOOKUP($A95,'Q9B-L2'!$A:$WWW,4,FALSE)*'CCR_%AC'!T95</f>
        <v>3370.3985271672373</v>
      </c>
      <c r="U95" s="133">
        <f>VLOOKUP($A95,'Q9B-L2'!$A:$WWW,4,FALSE)*'CCR_%AC'!U95</f>
        <v>3370.3985271672373</v>
      </c>
      <c r="V95" s="133">
        <f>VLOOKUP($A95,'Q9B-L2'!$A:$WWW,4,FALSE)*'CCR_%AC'!V95</f>
        <v>3370.3985271672373</v>
      </c>
      <c r="W95" s="133">
        <f>VLOOKUP($A95,'Q9B-L2'!$A:$WWW,4,FALSE)*'CCR_%AC'!W95</f>
        <v>3370.3985271672373</v>
      </c>
      <c r="X95" s="133">
        <f>VLOOKUP($A95,'Q9B-L2'!$A:$WWW,4,FALSE)*'CCR_%AC'!X95</f>
        <v>3370.3985271672373</v>
      </c>
      <c r="Y95" s="133">
        <f>VLOOKUP($A95,'Q9B-L2'!$A:$WWW,4,FALSE)*'CCR_%AC'!Y95</f>
        <v>3370.3985271672373</v>
      </c>
      <c r="Z95" s="133">
        <f>VLOOKUP($A95,'Q9B-L2'!$A:$WWW,4,FALSE)*'CCR_%AC'!Z95</f>
        <v>3370.3985271672373</v>
      </c>
      <c r="AA95" s="133">
        <f>VLOOKUP($A95,'Q9B-L2'!$A:$WWW,4,FALSE)*'CCR_%AC'!AA95</f>
        <v>3370.3985271672373</v>
      </c>
      <c r="AB95" s="133">
        <f>VLOOKUP($A95,'Q9B-L2'!$A:$WWW,4,FALSE)*'CCR_%AC'!AB95</f>
        <v>3370.3985271672373</v>
      </c>
      <c r="AC95" s="133">
        <f>VLOOKUP($A95,'Q9B-L2'!$A:$WWW,4,FALSE)*'CCR_%AC'!AC95</f>
        <v>3370.3985271672373</v>
      </c>
      <c r="AD95" s="133">
        <f>VLOOKUP($A95,'Q9B-L2'!$A:$WWW,4,FALSE)*'CCR_%AC'!AD95</f>
        <v>3370.3985271672373</v>
      </c>
      <c r="AE95" s="133">
        <f>VLOOKUP($A95,'Q9B-L2'!$A:$WWW,4,FALSE)*'CCR_%AC'!AE95</f>
        <v>3370.3985271672373</v>
      </c>
      <c r="AF95" s="133">
        <f>VLOOKUP($A95,'Q9B-L2'!$A:$WWW,4,FALSE)*'CCR_%AC'!AF95</f>
        <v>3370.3985271672373</v>
      </c>
      <c r="AG95" s="133">
        <f>VLOOKUP($A95,'Q9B-L2'!$A:$WWW,4,FALSE)*'CCR_%AC'!AG95</f>
        <v>3370.3985271672373</v>
      </c>
      <c r="AH95" s="133">
        <f>VLOOKUP($A95,'Q9B-L2'!$A:$WWW,4,FALSE)*'CCR_%AC'!AH95</f>
        <v>3370.3985271672373</v>
      </c>
      <c r="AI95" s="133">
        <f>VLOOKUP($A95,'Q9B-L2'!$A:$WWW,4,FALSE)*'CCR_%AC'!AI95</f>
        <v>3370.3985271672373</v>
      </c>
      <c r="AJ95" s="133">
        <f>VLOOKUP($A95,'Q9B-L2'!$A:$WWW,4,FALSE)*'CCR_%AC'!AJ95</f>
        <v>3370.3985271672373</v>
      </c>
      <c r="AK95" s="133">
        <f>VLOOKUP($A95,'Q9B-L2'!$A:$WWW,4,FALSE)*'CCR_%AC'!AK95</f>
        <v>3370.3985271672373</v>
      </c>
      <c r="AL95" s="133">
        <f>VLOOKUP($A95,'Q9B-L2'!$A:$WWW,4,FALSE)*'CCR_%AC'!AL95</f>
        <v>3370.3985271672373</v>
      </c>
      <c r="AM95" s="133">
        <f>VLOOKUP($A95,'Q9B-L2'!$A:$WWW,4,FALSE)*'CCR_%AC'!AM95</f>
        <v>3370.3985271672373</v>
      </c>
      <c r="AN95" s="133">
        <f>VLOOKUP($A95,'Q9B-L2'!$A:$WWW,4,FALSE)*'CCR_%AC'!AN95</f>
        <v>3370.3985271672373</v>
      </c>
      <c r="AO95" s="133">
        <f>VLOOKUP($A95,'Q9B-L2'!$A:$WWW,4,FALSE)*'CCR_%AC'!AO95</f>
        <v>3370.3985271672373</v>
      </c>
      <c r="AP95" s="133">
        <f>VLOOKUP($A95,'Q9B-L2'!$A:$WWW,4,FALSE)*'CCR_%AC'!AP95</f>
        <v>3370.3985271672373</v>
      </c>
      <c r="AQ95" s="133">
        <f>VLOOKUP($A95,'Q9B-L2'!$A:$WWW,4,FALSE)*'CCR_%AC'!AQ95</f>
        <v>3370.3985271672373</v>
      </c>
      <c r="AR95" s="133">
        <f>VLOOKUP($A95,'Q9B-L2'!$A:$WWW,4,FALSE)*'CCR_%AC'!AR95</f>
        <v>3370.3985271672373</v>
      </c>
      <c r="AS95" s="133">
        <f>VLOOKUP($A95,'Q9B-L2'!$A:$WWW,4,FALSE)*'CCR_%AC'!AS95</f>
        <v>3370.3985271672373</v>
      </c>
      <c r="AT95" s="133">
        <f>VLOOKUP($A95,'Q9B-L2'!$A:$WWW,4,FALSE)*'CCR_%AC'!AT95</f>
        <v>3370.3985271672373</v>
      </c>
      <c r="AU95" s="133">
        <f>VLOOKUP($A95,'Q9B-L2'!$A:$WWW,4,FALSE)*'CCR_%AC'!AU95</f>
        <v>3370.3985271672373</v>
      </c>
      <c r="AV95" s="133">
        <f>VLOOKUP($A95,'Q9B-L2'!$A:$WWW,4,FALSE)*'CCR_%AC'!AV95</f>
        <v>3370.3985271672373</v>
      </c>
      <c r="AW95" s="133">
        <f>VLOOKUP($A95,'Q9B-L2'!$A:$WWW,4,FALSE)*'CCR_%AC'!AW95</f>
        <v>3370.3985271672373</v>
      </c>
      <c r="AX95" s="133">
        <f>VLOOKUP($A95,'Q9B-L2'!$A:$WWW,4,FALSE)*'CCR_%AC'!AX95</f>
        <v>3370.3985271672373</v>
      </c>
      <c r="AY95" s="133">
        <f>VLOOKUP($A95,'Q9B-L2'!$A:$WWW,4,FALSE)*'CCR_%AC'!AY95</f>
        <v>3370.3985271672373</v>
      </c>
      <c r="AZ95" s="133">
        <f>VLOOKUP($A95,'Q9B-L2'!$A:$WWW,4,FALSE)*'CCR_%AC'!AZ95</f>
        <v>3370.3985271672373</v>
      </c>
      <c r="BA95" s="133">
        <f>VLOOKUP($A95,'Q9B-L2'!$A:$WWW,4,FALSE)*'CCR_%AC'!BA95</f>
        <v>3370.3985271672373</v>
      </c>
      <c r="BB95" s="133">
        <f>VLOOKUP($A95,'Q9B-L2'!$A:$WWW,4,FALSE)*'CCR_%AC'!BB95</f>
        <v>3370.3985271672373</v>
      </c>
      <c r="BC95" s="133">
        <f>VLOOKUP($A95,'Q9B-L2'!$A:$WWW,4,FALSE)*'CCR_%AC'!BC95</f>
        <v>3370.3985271672373</v>
      </c>
      <c r="BD95" s="133">
        <f>VLOOKUP($A95,'Q9B-L2'!$A:$WWW,4,FALSE)*'CCR_%AC'!BD95</f>
        <v>3370.3985271672373</v>
      </c>
      <c r="BE95" s="133">
        <f>VLOOKUP($A95,'Q9B-L2'!$A:$WWW,4,FALSE)*'CCR_%AC'!BE95</f>
        <v>3370.3985271672373</v>
      </c>
      <c r="BF95" s="133">
        <f>VLOOKUP($A95,'Q9B-L2'!$A:$WWW,4,FALSE)*'CCR_%AC'!BF95</f>
        <v>3370.3985271672373</v>
      </c>
      <c r="BG95" s="133">
        <f>VLOOKUP($A95,'Q9B-L2'!$A:$WWW,4,FALSE)*'CCR_%AC'!BG95</f>
        <v>3370.3985271672373</v>
      </c>
      <c r="BH95" s="133">
        <f>VLOOKUP($A95,'Q9B-L2'!$A:$WWW,4,FALSE)*'CCR_%AC'!BH95</f>
        <v>3370.3985271672373</v>
      </c>
      <c r="BI95" s="133">
        <f>VLOOKUP($A95,'Q9B-L2'!$A:$WWW,4,FALSE)*'CCR_%AC'!BI95</f>
        <v>3370.3985271672373</v>
      </c>
      <c r="BJ95" s="133">
        <f>VLOOKUP($A95,'Q9B-L2'!$A:$WWW,4,FALSE)*'CCR_%AC'!BJ95</f>
        <v>3370.3985271672373</v>
      </c>
      <c r="BK95" s="133">
        <f>VLOOKUP($A95,'Q9B-L2'!$A:$WWW,4,FALSE)*'CCR_%AC'!BK95</f>
        <v>3370.3985271672373</v>
      </c>
      <c r="BL95" s="133">
        <f>VLOOKUP($A95,'Q9B-L2'!$A:$WWW,4,FALSE)*'CCR_%AC'!BL95</f>
        <v>3370.3985271672373</v>
      </c>
    </row>
    <row r="96" spans="1:64" ht="16.5" customHeight="1" outlineLevel="3" x14ac:dyDescent="0.25">
      <c r="A96" s="26" t="s">
        <v>141</v>
      </c>
      <c r="B96" s="39" t="s">
        <v>142</v>
      </c>
      <c r="C96" s="93">
        <f>'CCR_%AC'!C96</f>
        <v>46902</v>
      </c>
      <c r="D96" s="93">
        <f>'CCR_%AC'!D96</f>
        <v>47206</v>
      </c>
      <c r="E96" s="132">
        <f>VLOOKUP($A96,'Q9B-L2'!$A:$WWW,4,FALSE)*'CCR_%AC'!E96</f>
        <v>0</v>
      </c>
      <c r="F96" s="133">
        <f>VLOOKUP($A96,'Q9B-L2'!$A:$WWW,4,FALSE)*'CCR_%AC'!F96</f>
        <v>0</v>
      </c>
      <c r="G96" s="133">
        <f>VLOOKUP($A96,'Q9B-L2'!$A:$WWW,4,FALSE)*'CCR_%AC'!G96</f>
        <v>0</v>
      </c>
      <c r="H96" s="133">
        <f>VLOOKUP($A96,'Q9B-L2'!$A:$WWW,4,FALSE)*'CCR_%AC'!H96</f>
        <v>0</v>
      </c>
      <c r="I96" s="133">
        <f>VLOOKUP($A96,'Q9B-L2'!$A:$WWW,4,FALSE)*'CCR_%AC'!I96</f>
        <v>0</v>
      </c>
      <c r="J96" s="133">
        <f>VLOOKUP($A96,'Q9B-L2'!$A:$WWW,4,FALSE)*'CCR_%AC'!J96</f>
        <v>0</v>
      </c>
      <c r="K96" s="133">
        <f>VLOOKUP($A96,'Q9B-L2'!$A:$WWW,4,FALSE)*'CCR_%AC'!K96</f>
        <v>674.07970543344754</v>
      </c>
      <c r="L96" s="133">
        <f>VLOOKUP($A96,'Q9B-L2'!$A:$WWW,4,FALSE)*'CCR_%AC'!L96</f>
        <v>3370.3985271672373</v>
      </c>
      <c r="M96" s="133">
        <f>VLOOKUP($A96,'Q9B-L2'!$A:$WWW,4,FALSE)*'CCR_%AC'!M96</f>
        <v>3370.3985271672373</v>
      </c>
      <c r="N96" s="133">
        <f>VLOOKUP($A96,'Q9B-L2'!$A:$WWW,4,FALSE)*'CCR_%AC'!N96</f>
        <v>3370.3985271672373</v>
      </c>
      <c r="O96" s="133">
        <f>VLOOKUP($A96,'Q9B-L2'!$A:$WWW,4,FALSE)*'CCR_%AC'!O96</f>
        <v>3370.3985271672373</v>
      </c>
      <c r="P96" s="133">
        <f>VLOOKUP($A96,'Q9B-L2'!$A:$WWW,4,FALSE)*'CCR_%AC'!P96</f>
        <v>3370.3985271672373</v>
      </c>
      <c r="Q96" s="133">
        <f>VLOOKUP($A96,'Q9B-L2'!$A:$WWW,4,FALSE)*'CCR_%AC'!Q96</f>
        <v>3370.3985271672373</v>
      </c>
      <c r="R96" s="133">
        <f>VLOOKUP($A96,'Q9B-L2'!$A:$WWW,4,FALSE)*'CCR_%AC'!R96</f>
        <v>3370.3985271672373</v>
      </c>
      <c r="S96" s="133">
        <f>VLOOKUP($A96,'Q9B-L2'!$A:$WWW,4,FALSE)*'CCR_%AC'!S96</f>
        <v>3370.3985271672373</v>
      </c>
      <c r="T96" s="133">
        <f>VLOOKUP($A96,'Q9B-L2'!$A:$WWW,4,FALSE)*'CCR_%AC'!T96</f>
        <v>3370.3985271672373</v>
      </c>
      <c r="U96" s="133">
        <f>VLOOKUP($A96,'Q9B-L2'!$A:$WWW,4,FALSE)*'CCR_%AC'!U96</f>
        <v>3370.3985271672373</v>
      </c>
      <c r="V96" s="133">
        <f>VLOOKUP($A96,'Q9B-L2'!$A:$WWW,4,FALSE)*'CCR_%AC'!V96</f>
        <v>3370.3985271672373</v>
      </c>
      <c r="W96" s="133">
        <f>VLOOKUP($A96,'Q9B-L2'!$A:$WWW,4,FALSE)*'CCR_%AC'!W96</f>
        <v>3370.3985271672373</v>
      </c>
      <c r="X96" s="133">
        <f>VLOOKUP($A96,'Q9B-L2'!$A:$WWW,4,FALSE)*'CCR_%AC'!X96</f>
        <v>3370.3985271672373</v>
      </c>
      <c r="Y96" s="133">
        <f>VLOOKUP($A96,'Q9B-L2'!$A:$WWW,4,FALSE)*'CCR_%AC'!Y96</f>
        <v>3370.3985271672373</v>
      </c>
      <c r="Z96" s="133">
        <f>VLOOKUP($A96,'Q9B-L2'!$A:$WWW,4,FALSE)*'CCR_%AC'!Z96</f>
        <v>3370.3985271672373</v>
      </c>
      <c r="AA96" s="133">
        <f>VLOOKUP($A96,'Q9B-L2'!$A:$WWW,4,FALSE)*'CCR_%AC'!AA96</f>
        <v>3370.3985271672373</v>
      </c>
      <c r="AB96" s="133">
        <f>VLOOKUP($A96,'Q9B-L2'!$A:$WWW,4,FALSE)*'CCR_%AC'!AB96</f>
        <v>3370.3985271672373</v>
      </c>
      <c r="AC96" s="133">
        <f>VLOOKUP($A96,'Q9B-L2'!$A:$WWW,4,FALSE)*'CCR_%AC'!AC96</f>
        <v>3370.3985271672373</v>
      </c>
      <c r="AD96" s="133">
        <f>VLOOKUP($A96,'Q9B-L2'!$A:$WWW,4,FALSE)*'CCR_%AC'!AD96</f>
        <v>3370.3985271672373</v>
      </c>
      <c r="AE96" s="133">
        <f>VLOOKUP($A96,'Q9B-L2'!$A:$WWW,4,FALSE)*'CCR_%AC'!AE96</f>
        <v>3370.3985271672373</v>
      </c>
      <c r="AF96" s="133">
        <f>VLOOKUP($A96,'Q9B-L2'!$A:$WWW,4,FALSE)*'CCR_%AC'!AF96</f>
        <v>3370.3985271672373</v>
      </c>
      <c r="AG96" s="133">
        <f>VLOOKUP($A96,'Q9B-L2'!$A:$WWW,4,FALSE)*'CCR_%AC'!AG96</f>
        <v>3370.3985271672373</v>
      </c>
      <c r="AH96" s="133">
        <f>VLOOKUP($A96,'Q9B-L2'!$A:$WWW,4,FALSE)*'CCR_%AC'!AH96</f>
        <v>3370.3985271672373</v>
      </c>
      <c r="AI96" s="133">
        <f>VLOOKUP($A96,'Q9B-L2'!$A:$WWW,4,FALSE)*'CCR_%AC'!AI96</f>
        <v>3370.3985271672373</v>
      </c>
      <c r="AJ96" s="133">
        <f>VLOOKUP($A96,'Q9B-L2'!$A:$WWW,4,FALSE)*'CCR_%AC'!AJ96</f>
        <v>3370.3985271672373</v>
      </c>
      <c r="AK96" s="133">
        <f>VLOOKUP($A96,'Q9B-L2'!$A:$WWW,4,FALSE)*'CCR_%AC'!AK96</f>
        <v>3370.3985271672373</v>
      </c>
      <c r="AL96" s="133">
        <f>VLOOKUP($A96,'Q9B-L2'!$A:$WWW,4,FALSE)*'CCR_%AC'!AL96</f>
        <v>3370.3985271672373</v>
      </c>
      <c r="AM96" s="133">
        <f>VLOOKUP($A96,'Q9B-L2'!$A:$WWW,4,FALSE)*'CCR_%AC'!AM96</f>
        <v>3370.3985271672373</v>
      </c>
      <c r="AN96" s="133">
        <f>VLOOKUP($A96,'Q9B-L2'!$A:$WWW,4,FALSE)*'CCR_%AC'!AN96</f>
        <v>3370.3985271672373</v>
      </c>
      <c r="AO96" s="133">
        <f>VLOOKUP($A96,'Q9B-L2'!$A:$WWW,4,FALSE)*'CCR_%AC'!AO96</f>
        <v>3370.3985271672373</v>
      </c>
      <c r="AP96" s="133">
        <f>VLOOKUP($A96,'Q9B-L2'!$A:$WWW,4,FALSE)*'CCR_%AC'!AP96</f>
        <v>3370.3985271672373</v>
      </c>
      <c r="AQ96" s="133">
        <f>VLOOKUP($A96,'Q9B-L2'!$A:$WWW,4,FALSE)*'CCR_%AC'!AQ96</f>
        <v>3370.3985271672373</v>
      </c>
      <c r="AR96" s="133">
        <f>VLOOKUP($A96,'Q9B-L2'!$A:$WWW,4,FALSE)*'CCR_%AC'!AR96</f>
        <v>3370.3985271672373</v>
      </c>
      <c r="AS96" s="133">
        <f>VLOOKUP($A96,'Q9B-L2'!$A:$WWW,4,FALSE)*'CCR_%AC'!AS96</f>
        <v>3370.3985271672373</v>
      </c>
      <c r="AT96" s="133">
        <f>VLOOKUP($A96,'Q9B-L2'!$A:$WWW,4,FALSE)*'CCR_%AC'!AT96</f>
        <v>3370.3985271672373</v>
      </c>
      <c r="AU96" s="133">
        <f>VLOOKUP($A96,'Q9B-L2'!$A:$WWW,4,FALSE)*'CCR_%AC'!AU96</f>
        <v>3370.3985271672373</v>
      </c>
      <c r="AV96" s="133">
        <f>VLOOKUP($A96,'Q9B-L2'!$A:$WWW,4,FALSE)*'CCR_%AC'!AV96</f>
        <v>3370.3985271672373</v>
      </c>
      <c r="AW96" s="133">
        <f>VLOOKUP($A96,'Q9B-L2'!$A:$WWW,4,FALSE)*'CCR_%AC'!AW96</f>
        <v>3370.3985271672373</v>
      </c>
      <c r="AX96" s="133">
        <f>VLOOKUP($A96,'Q9B-L2'!$A:$WWW,4,FALSE)*'CCR_%AC'!AX96</f>
        <v>3370.3985271672373</v>
      </c>
      <c r="AY96" s="133">
        <f>VLOOKUP($A96,'Q9B-L2'!$A:$WWW,4,FALSE)*'CCR_%AC'!AY96</f>
        <v>3370.3985271672373</v>
      </c>
      <c r="AZ96" s="133">
        <f>VLOOKUP($A96,'Q9B-L2'!$A:$WWW,4,FALSE)*'CCR_%AC'!AZ96</f>
        <v>3370.3985271672373</v>
      </c>
      <c r="BA96" s="133">
        <f>VLOOKUP($A96,'Q9B-L2'!$A:$WWW,4,FALSE)*'CCR_%AC'!BA96</f>
        <v>3370.3985271672373</v>
      </c>
      <c r="BB96" s="133">
        <f>VLOOKUP($A96,'Q9B-L2'!$A:$WWW,4,FALSE)*'CCR_%AC'!BB96</f>
        <v>3370.3985271672373</v>
      </c>
      <c r="BC96" s="133">
        <f>VLOOKUP($A96,'Q9B-L2'!$A:$WWW,4,FALSE)*'CCR_%AC'!BC96</f>
        <v>3370.3985271672373</v>
      </c>
      <c r="BD96" s="133">
        <f>VLOOKUP($A96,'Q9B-L2'!$A:$WWW,4,FALSE)*'CCR_%AC'!BD96</f>
        <v>3370.3985271672373</v>
      </c>
      <c r="BE96" s="133">
        <f>VLOOKUP($A96,'Q9B-L2'!$A:$WWW,4,FALSE)*'CCR_%AC'!BE96</f>
        <v>3370.3985271672373</v>
      </c>
      <c r="BF96" s="133">
        <f>VLOOKUP($A96,'Q9B-L2'!$A:$WWW,4,FALSE)*'CCR_%AC'!BF96</f>
        <v>3370.3985271672373</v>
      </c>
      <c r="BG96" s="133">
        <f>VLOOKUP($A96,'Q9B-L2'!$A:$WWW,4,FALSE)*'CCR_%AC'!BG96</f>
        <v>3370.3985271672373</v>
      </c>
      <c r="BH96" s="133">
        <f>VLOOKUP($A96,'Q9B-L2'!$A:$WWW,4,FALSE)*'CCR_%AC'!BH96</f>
        <v>3370.3985271672373</v>
      </c>
      <c r="BI96" s="133">
        <f>VLOOKUP($A96,'Q9B-L2'!$A:$WWW,4,FALSE)*'CCR_%AC'!BI96</f>
        <v>3370.3985271672373</v>
      </c>
      <c r="BJ96" s="133">
        <f>VLOOKUP($A96,'Q9B-L2'!$A:$WWW,4,FALSE)*'CCR_%AC'!BJ96</f>
        <v>3370.3985271672373</v>
      </c>
      <c r="BK96" s="133">
        <f>VLOOKUP($A96,'Q9B-L2'!$A:$WWW,4,FALSE)*'CCR_%AC'!BK96</f>
        <v>3370.3985271672373</v>
      </c>
      <c r="BL96" s="133">
        <f>VLOOKUP($A96,'Q9B-L2'!$A:$WWW,4,FALSE)*'CCR_%AC'!BL96</f>
        <v>3370.3985271672373</v>
      </c>
    </row>
    <row r="97" spans="1:64" ht="16.5" customHeight="1" outlineLevel="3" x14ac:dyDescent="0.25">
      <c r="A97" s="26" t="s">
        <v>143</v>
      </c>
      <c r="B97" s="39" t="s">
        <v>144</v>
      </c>
      <c r="C97" s="93">
        <f>'CCR_%AC'!C97</f>
        <v>48303</v>
      </c>
      <c r="D97" s="93">
        <f>'CCR_%AC'!D97</f>
        <v>48667</v>
      </c>
      <c r="E97" s="132">
        <f>VLOOKUP($A97,'Q9B-L2'!$A:$WWW,4,FALSE)*'CCR_%AC'!E97</f>
        <v>0</v>
      </c>
      <c r="F97" s="133">
        <f>VLOOKUP($A97,'Q9B-L2'!$A:$WWW,4,FALSE)*'CCR_%AC'!F97</f>
        <v>0</v>
      </c>
      <c r="G97" s="133">
        <f>VLOOKUP($A97,'Q9B-L2'!$A:$WWW,4,FALSE)*'CCR_%AC'!G97</f>
        <v>0</v>
      </c>
      <c r="H97" s="133">
        <f>VLOOKUP($A97,'Q9B-L2'!$A:$WWW,4,FALSE)*'CCR_%AC'!H97</f>
        <v>0</v>
      </c>
      <c r="I97" s="133">
        <f>VLOOKUP($A97,'Q9B-L2'!$A:$WWW,4,FALSE)*'CCR_%AC'!I97</f>
        <v>0</v>
      </c>
      <c r="J97" s="133">
        <f>VLOOKUP($A97,'Q9B-L2'!$A:$WWW,4,FALSE)*'CCR_%AC'!J97</f>
        <v>0</v>
      </c>
      <c r="K97" s="133">
        <f>VLOOKUP($A97,'Q9B-L2'!$A:$WWW,4,FALSE)*'CCR_%AC'!K97</f>
        <v>0</v>
      </c>
      <c r="L97" s="133">
        <f>VLOOKUP($A97,'Q9B-L2'!$A:$WWW,4,FALSE)*'CCR_%AC'!L97</f>
        <v>0</v>
      </c>
      <c r="M97" s="133">
        <f>VLOOKUP($A97,'Q9B-L2'!$A:$WWW,4,FALSE)*'CCR_%AC'!M97</f>
        <v>0</v>
      </c>
      <c r="N97" s="133">
        <f>VLOOKUP($A97,'Q9B-L2'!$A:$WWW,4,FALSE)*'CCR_%AC'!N97</f>
        <v>0</v>
      </c>
      <c r="O97" s="133">
        <f>VLOOKUP($A97,'Q9B-L2'!$A:$WWW,4,FALSE)*'CCR_%AC'!O97</f>
        <v>0</v>
      </c>
      <c r="P97" s="133">
        <f>VLOOKUP($A97,'Q9B-L2'!$A:$WWW,4,FALSE)*'CCR_%AC'!P97</f>
        <v>0</v>
      </c>
      <c r="Q97" s="133">
        <f>VLOOKUP($A97,'Q9B-L2'!$A:$WWW,4,FALSE)*'CCR_%AC'!Q97</f>
        <v>0</v>
      </c>
      <c r="R97" s="133">
        <f>VLOOKUP($A97,'Q9B-L2'!$A:$WWW,4,FALSE)*'CCR_%AC'!R97</f>
        <v>0</v>
      </c>
      <c r="S97" s="133">
        <f>VLOOKUP($A97,'Q9B-L2'!$A:$WWW,4,FALSE)*'CCR_%AC'!S97</f>
        <v>929.40943431226503</v>
      </c>
      <c r="T97" s="133">
        <f>VLOOKUP($A97,'Q9B-L2'!$A:$WWW,4,FALSE)*'CCR_%AC'!T97</f>
        <v>4647.0471715613248</v>
      </c>
      <c r="U97" s="133">
        <f>VLOOKUP($A97,'Q9B-L2'!$A:$WWW,4,FALSE)*'CCR_%AC'!U97</f>
        <v>4647.0471715613248</v>
      </c>
      <c r="V97" s="133">
        <f>VLOOKUP($A97,'Q9B-L2'!$A:$WWW,4,FALSE)*'CCR_%AC'!V97</f>
        <v>4647.0471715613248</v>
      </c>
      <c r="W97" s="133">
        <f>VLOOKUP($A97,'Q9B-L2'!$A:$WWW,4,FALSE)*'CCR_%AC'!W97</f>
        <v>4647.0471715613248</v>
      </c>
      <c r="X97" s="133">
        <f>VLOOKUP($A97,'Q9B-L2'!$A:$WWW,4,FALSE)*'CCR_%AC'!X97</f>
        <v>4647.0471715613248</v>
      </c>
      <c r="Y97" s="133">
        <f>VLOOKUP($A97,'Q9B-L2'!$A:$WWW,4,FALSE)*'CCR_%AC'!Y97</f>
        <v>4647.0471715613248</v>
      </c>
      <c r="Z97" s="133">
        <f>VLOOKUP($A97,'Q9B-L2'!$A:$WWW,4,FALSE)*'CCR_%AC'!Z97</f>
        <v>4647.0471715613248</v>
      </c>
      <c r="AA97" s="133">
        <f>VLOOKUP($A97,'Q9B-L2'!$A:$WWW,4,FALSE)*'CCR_%AC'!AA97</f>
        <v>4647.0471715613248</v>
      </c>
      <c r="AB97" s="133">
        <f>VLOOKUP($A97,'Q9B-L2'!$A:$WWW,4,FALSE)*'CCR_%AC'!AB97</f>
        <v>4647.0471715613248</v>
      </c>
      <c r="AC97" s="133">
        <f>VLOOKUP($A97,'Q9B-L2'!$A:$WWW,4,FALSE)*'CCR_%AC'!AC97</f>
        <v>4647.0471715613248</v>
      </c>
      <c r="AD97" s="133">
        <f>VLOOKUP($A97,'Q9B-L2'!$A:$WWW,4,FALSE)*'CCR_%AC'!AD97</f>
        <v>4647.0471715613248</v>
      </c>
      <c r="AE97" s="133">
        <f>VLOOKUP($A97,'Q9B-L2'!$A:$WWW,4,FALSE)*'CCR_%AC'!AE97</f>
        <v>4647.0471715613248</v>
      </c>
      <c r="AF97" s="133">
        <f>VLOOKUP($A97,'Q9B-L2'!$A:$WWW,4,FALSE)*'CCR_%AC'!AF97</f>
        <v>4647.0471715613248</v>
      </c>
      <c r="AG97" s="133">
        <f>VLOOKUP($A97,'Q9B-L2'!$A:$WWW,4,FALSE)*'CCR_%AC'!AG97</f>
        <v>4647.0471715613248</v>
      </c>
      <c r="AH97" s="133">
        <f>VLOOKUP($A97,'Q9B-L2'!$A:$WWW,4,FALSE)*'CCR_%AC'!AH97</f>
        <v>4647.0471715613248</v>
      </c>
      <c r="AI97" s="133">
        <f>VLOOKUP($A97,'Q9B-L2'!$A:$WWW,4,FALSE)*'CCR_%AC'!AI97</f>
        <v>4647.0471715613248</v>
      </c>
      <c r="AJ97" s="133">
        <f>VLOOKUP($A97,'Q9B-L2'!$A:$WWW,4,FALSE)*'CCR_%AC'!AJ97</f>
        <v>4647.0471715613248</v>
      </c>
      <c r="AK97" s="133">
        <f>VLOOKUP($A97,'Q9B-L2'!$A:$WWW,4,FALSE)*'CCR_%AC'!AK97</f>
        <v>4647.0471715613248</v>
      </c>
      <c r="AL97" s="133">
        <f>VLOOKUP($A97,'Q9B-L2'!$A:$WWW,4,FALSE)*'CCR_%AC'!AL97</f>
        <v>4647.0471715613248</v>
      </c>
      <c r="AM97" s="133">
        <f>VLOOKUP($A97,'Q9B-L2'!$A:$WWW,4,FALSE)*'CCR_%AC'!AM97</f>
        <v>4647.0471715613248</v>
      </c>
      <c r="AN97" s="133">
        <f>VLOOKUP($A97,'Q9B-L2'!$A:$WWW,4,FALSE)*'CCR_%AC'!AN97</f>
        <v>4647.0471715613248</v>
      </c>
      <c r="AO97" s="133">
        <f>VLOOKUP($A97,'Q9B-L2'!$A:$WWW,4,FALSE)*'CCR_%AC'!AO97</f>
        <v>4647.0471715613248</v>
      </c>
      <c r="AP97" s="133">
        <f>VLOOKUP($A97,'Q9B-L2'!$A:$WWW,4,FALSE)*'CCR_%AC'!AP97</f>
        <v>4647.0471715613248</v>
      </c>
      <c r="AQ97" s="133">
        <f>VLOOKUP($A97,'Q9B-L2'!$A:$WWW,4,FALSE)*'CCR_%AC'!AQ97</f>
        <v>4647.0471715613248</v>
      </c>
      <c r="AR97" s="133">
        <f>VLOOKUP($A97,'Q9B-L2'!$A:$WWW,4,FALSE)*'CCR_%AC'!AR97</f>
        <v>4647.0471715613248</v>
      </c>
      <c r="AS97" s="133">
        <f>VLOOKUP($A97,'Q9B-L2'!$A:$WWW,4,FALSE)*'CCR_%AC'!AS97</f>
        <v>4647.0471715613248</v>
      </c>
      <c r="AT97" s="133">
        <f>VLOOKUP($A97,'Q9B-L2'!$A:$WWW,4,FALSE)*'CCR_%AC'!AT97</f>
        <v>4647.0471715613248</v>
      </c>
      <c r="AU97" s="133">
        <f>VLOOKUP($A97,'Q9B-L2'!$A:$WWW,4,FALSE)*'CCR_%AC'!AU97</f>
        <v>4647.0471715613248</v>
      </c>
      <c r="AV97" s="133">
        <f>VLOOKUP($A97,'Q9B-L2'!$A:$WWW,4,FALSE)*'CCR_%AC'!AV97</f>
        <v>4647.0471715613248</v>
      </c>
      <c r="AW97" s="133">
        <f>VLOOKUP($A97,'Q9B-L2'!$A:$WWW,4,FALSE)*'CCR_%AC'!AW97</f>
        <v>4647.0471715613248</v>
      </c>
      <c r="AX97" s="133">
        <f>VLOOKUP($A97,'Q9B-L2'!$A:$WWW,4,FALSE)*'CCR_%AC'!AX97</f>
        <v>4647.0471715613248</v>
      </c>
      <c r="AY97" s="133">
        <f>VLOOKUP($A97,'Q9B-L2'!$A:$WWW,4,FALSE)*'CCR_%AC'!AY97</f>
        <v>4647.0471715613248</v>
      </c>
      <c r="AZ97" s="133">
        <f>VLOOKUP($A97,'Q9B-L2'!$A:$WWW,4,FALSE)*'CCR_%AC'!AZ97</f>
        <v>4647.0471715613248</v>
      </c>
      <c r="BA97" s="133">
        <f>VLOOKUP($A97,'Q9B-L2'!$A:$WWW,4,FALSE)*'CCR_%AC'!BA97</f>
        <v>4647.0471715613248</v>
      </c>
      <c r="BB97" s="133">
        <f>VLOOKUP($A97,'Q9B-L2'!$A:$WWW,4,FALSE)*'CCR_%AC'!BB97</f>
        <v>4647.0471715613248</v>
      </c>
      <c r="BC97" s="133">
        <f>VLOOKUP($A97,'Q9B-L2'!$A:$WWW,4,FALSE)*'CCR_%AC'!BC97</f>
        <v>4647.0471715613248</v>
      </c>
      <c r="BD97" s="133">
        <f>VLOOKUP($A97,'Q9B-L2'!$A:$WWW,4,FALSE)*'CCR_%AC'!BD97</f>
        <v>4647.0471715613248</v>
      </c>
      <c r="BE97" s="133">
        <f>VLOOKUP($A97,'Q9B-L2'!$A:$WWW,4,FALSE)*'CCR_%AC'!BE97</f>
        <v>4647.0471715613248</v>
      </c>
      <c r="BF97" s="133">
        <f>VLOOKUP($A97,'Q9B-L2'!$A:$WWW,4,FALSE)*'CCR_%AC'!BF97</f>
        <v>4647.0471715613248</v>
      </c>
      <c r="BG97" s="133">
        <f>VLOOKUP($A97,'Q9B-L2'!$A:$WWW,4,FALSE)*'CCR_%AC'!BG97</f>
        <v>4647.0471715613248</v>
      </c>
      <c r="BH97" s="133">
        <f>VLOOKUP($A97,'Q9B-L2'!$A:$WWW,4,FALSE)*'CCR_%AC'!BH97</f>
        <v>4647.0471715613248</v>
      </c>
      <c r="BI97" s="133">
        <f>VLOOKUP($A97,'Q9B-L2'!$A:$WWW,4,FALSE)*'CCR_%AC'!BI97</f>
        <v>4647.0471715613248</v>
      </c>
      <c r="BJ97" s="133">
        <f>VLOOKUP($A97,'Q9B-L2'!$A:$WWW,4,FALSE)*'CCR_%AC'!BJ97</f>
        <v>4647.0471715613248</v>
      </c>
      <c r="BK97" s="133">
        <f>VLOOKUP($A97,'Q9B-L2'!$A:$WWW,4,FALSE)*'CCR_%AC'!BK97</f>
        <v>4647.0471715613248</v>
      </c>
      <c r="BL97" s="133">
        <f>VLOOKUP($A97,'Q9B-L2'!$A:$WWW,4,FALSE)*'CCR_%AC'!BL97</f>
        <v>4647.0471715613248</v>
      </c>
    </row>
    <row r="98" spans="1:64" ht="16.5" customHeight="1" outlineLevel="3" x14ac:dyDescent="0.25">
      <c r="A98" s="26" t="s">
        <v>145</v>
      </c>
      <c r="B98" s="39" t="s">
        <v>146</v>
      </c>
      <c r="C98" s="93">
        <f>'CCR_%AC'!C98</f>
        <v>47574</v>
      </c>
      <c r="D98" s="93">
        <f>'CCR_%AC'!D98</f>
        <v>47936</v>
      </c>
      <c r="E98" s="132">
        <f>VLOOKUP($A98,'Q9B-L2'!$A:$WWW,4,FALSE)*'CCR_%AC'!E98</f>
        <v>0</v>
      </c>
      <c r="F98" s="133">
        <f>VLOOKUP($A98,'Q9B-L2'!$A:$WWW,4,FALSE)*'CCR_%AC'!F98</f>
        <v>0</v>
      </c>
      <c r="G98" s="133">
        <f>VLOOKUP($A98,'Q9B-L2'!$A:$WWW,4,FALSE)*'CCR_%AC'!G98</f>
        <v>0</v>
      </c>
      <c r="H98" s="133">
        <f>VLOOKUP($A98,'Q9B-L2'!$A:$WWW,4,FALSE)*'CCR_%AC'!H98</f>
        <v>0</v>
      </c>
      <c r="I98" s="133">
        <f>VLOOKUP($A98,'Q9B-L2'!$A:$WWW,4,FALSE)*'CCR_%AC'!I98</f>
        <v>0</v>
      </c>
      <c r="J98" s="133">
        <f>VLOOKUP($A98,'Q9B-L2'!$A:$WWW,4,FALSE)*'CCR_%AC'!J98</f>
        <v>0</v>
      </c>
      <c r="K98" s="133">
        <f>VLOOKUP($A98,'Q9B-L2'!$A:$WWW,4,FALSE)*'CCR_%AC'!K98</f>
        <v>0</v>
      </c>
      <c r="L98" s="133">
        <f>VLOOKUP($A98,'Q9B-L2'!$A:$WWW,4,FALSE)*'CCR_%AC'!L98</f>
        <v>0</v>
      </c>
      <c r="M98" s="133">
        <f>VLOOKUP($A98,'Q9B-L2'!$A:$WWW,4,FALSE)*'CCR_%AC'!M98</f>
        <v>0</v>
      </c>
      <c r="N98" s="133">
        <f>VLOOKUP($A98,'Q9B-L2'!$A:$WWW,4,FALSE)*'CCR_%AC'!N98</f>
        <v>0</v>
      </c>
      <c r="O98" s="133">
        <f>VLOOKUP($A98,'Q9B-L2'!$A:$WWW,4,FALSE)*'CCR_%AC'!O98</f>
        <v>740.99355193963902</v>
      </c>
      <c r="P98" s="133">
        <f>VLOOKUP($A98,'Q9B-L2'!$A:$WWW,4,FALSE)*'CCR_%AC'!P98</f>
        <v>3704.9677596981951</v>
      </c>
      <c r="Q98" s="133">
        <f>VLOOKUP($A98,'Q9B-L2'!$A:$WWW,4,FALSE)*'CCR_%AC'!Q98</f>
        <v>3704.9677596981951</v>
      </c>
      <c r="R98" s="133">
        <f>VLOOKUP($A98,'Q9B-L2'!$A:$WWW,4,FALSE)*'CCR_%AC'!R98</f>
        <v>3704.9677596981951</v>
      </c>
      <c r="S98" s="133">
        <f>VLOOKUP($A98,'Q9B-L2'!$A:$WWW,4,FALSE)*'CCR_%AC'!S98</f>
        <v>3704.9677596981951</v>
      </c>
      <c r="T98" s="133">
        <f>VLOOKUP($A98,'Q9B-L2'!$A:$WWW,4,FALSE)*'CCR_%AC'!T98</f>
        <v>3704.9677596981951</v>
      </c>
      <c r="U98" s="133">
        <f>VLOOKUP($A98,'Q9B-L2'!$A:$WWW,4,FALSE)*'CCR_%AC'!U98</f>
        <v>3704.9677596981951</v>
      </c>
      <c r="V98" s="133">
        <f>VLOOKUP($A98,'Q9B-L2'!$A:$WWW,4,FALSE)*'CCR_%AC'!V98</f>
        <v>3704.9677596981951</v>
      </c>
      <c r="W98" s="133">
        <f>VLOOKUP($A98,'Q9B-L2'!$A:$WWW,4,FALSE)*'CCR_%AC'!W98</f>
        <v>3704.9677596981951</v>
      </c>
      <c r="X98" s="133">
        <f>VLOOKUP($A98,'Q9B-L2'!$A:$WWW,4,FALSE)*'CCR_%AC'!X98</f>
        <v>3704.9677596981951</v>
      </c>
      <c r="Y98" s="133">
        <f>VLOOKUP($A98,'Q9B-L2'!$A:$WWW,4,FALSE)*'CCR_%AC'!Y98</f>
        <v>3704.9677596981951</v>
      </c>
      <c r="Z98" s="133">
        <f>VLOOKUP($A98,'Q9B-L2'!$A:$WWW,4,FALSE)*'CCR_%AC'!Z98</f>
        <v>3704.9677596981951</v>
      </c>
      <c r="AA98" s="133">
        <f>VLOOKUP($A98,'Q9B-L2'!$A:$WWW,4,FALSE)*'CCR_%AC'!AA98</f>
        <v>3704.9677596981951</v>
      </c>
      <c r="AB98" s="133">
        <f>VLOOKUP($A98,'Q9B-L2'!$A:$WWW,4,FALSE)*'CCR_%AC'!AB98</f>
        <v>3704.9677596981951</v>
      </c>
      <c r="AC98" s="133">
        <f>VLOOKUP($A98,'Q9B-L2'!$A:$WWW,4,FALSE)*'CCR_%AC'!AC98</f>
        <v>3704.9677596981951</v>
      </c>
      <c r="AD98" s="133">
        <f>VLOOKUP($A98,'Q9B-L2'!$A:$WWW,4,FALSE)*'CCR_%AC'!AD98</f>
        <v>3704.9677596981951</v>
      </c>
      <c r="AE98" s="133">
        <f>VLOOKUP($A98,'Q9B-L2'!$A:$WWW,4,FALSE)*'CCR_%AC'!AE98</f>
        <v>3704.9677596981951</v>
      </c>
      <c r="AF98" s="133">
        <f>VLOOKUP($A98,'Q9B-L2'!$A:$WWW,4,FALSE)*'CCR_%AC'!AF98</f>
        <v>3704.9677596981951</v>
      </c>
      <c r="AG98" s="133">
        <f>VLOOKUP($A98,'Q9B-L2'!$A:$WWW,4,FALSE)*'CCR_%AC'!AG98</f>
        <v>3704.9677596981951</v>
      </c>
      <c r="AH98" s="133">
        <f>VLOOKUP($A98,'Q9B-L2'!$A:$WWW,4,FALSE)*'CCR_%AC'!AH98</f>
        <v>3704.9677596981951</v>
      </c>
      <c r="AI98" s="133">
        <f>VLOOKUP($A98,'Q9B-L2'!$A:$WWW,4,FALSE)*'CCR_%AC'!AI98</f>
        <v>3704.9677596981951</v>
      </c>
      <c r="AJ98" s="133">
        <f>VLOOKUP($A98,'Q9B-L2'!$A:$WWW,4,FALSE)*'CCR_%AC'!AJ98</f>
        <v>3704.9677596981951</v>
      </c>
      <c r="AK98" s="133">
        <f>VLOOKUP($A98,'Q9B-L2'!$A:$WWW,4,FALSE)*'CCR_%AC'!AK98</f>
        <v>3704.9677596981951</v>
      </c>
      <c r="AL98" s="133">
        <f>VLOOKUP($A98,'Q9B-L2'!$A:$WWW,4,FALSE)*'CCR_%AC'!AL98</f>
        <v>3704.9677596981951</v>
      </c>
      <c r="AM98" s="133">
        <f>VLOOKUP($A98,'Q9B-L2'!$A:$WWW,4,FALSE)*'CCR_%AC'!AM98</f>
        <v>3704.9677596981951</v>
      </c>
      <c r="AN98" s="133">
        <f>VLOOKUP($A98,'Q9B-L2'!$A:$WWW,4,FALSE)*'CCR_%AC'!AN98</f>
        <v>3704.9677596981951</v>
      </c>
      <c r="AO98" s="133">
        <f>VLOOKUP($A98,'Q9B-L2'!$A:$WWW,4,FALSE)*'CCR_%AC'!AO98</f>
        <v>3704.9677596981951</v>
      </c>
      <c r="AP98" s="133">
        <f>VLOOKUP($A98,'Q9B-L2'!$A:$WWW,4,FALSE)*'CCR_%AC'!AP98</f>
        <v>3704.9677596981951</v>
      </c>
      <c r="AQ98" s="133">
        <f>VLOOKUP($A98,'Q9B-L2'!$A:$WWW,4,FALSE)*'CCR_%AC'!AQ98</f>
        <v>3704.9677596981951</v>
      </c>
      <c r="AR98" s="133">
        <f>VLOOKUP($A98,'Q9B-L2'!$A:$WWW,4,FALSE)*'CCR_%AC'!AR98</f>
        <v>3704.9677596981951</v>
      </c>
      <c r="AS98" s="133">
        <f>VLOOKUP($A98,'Q9B-L2'!$A:$WWW,4,FALSE)*'CCR_%AC'!AS98</f>
        <v>3704.9677596981951</v>
      </c>
      <c r="AT98" s="133">
        <f>VLOOKUP($A98,'Q9B-L2'!$A:$WWW,4,FALSE)*'CCR_%AC'!AT98</f>
        <v>3704.9677596981951</v>
      </c>
      <c r="AU98" s="133">
        <f>VLOOKUP($A98,'Q9B-L2'!$A:$WWW,4,FALSE)*'CCR_%AC'!AU98</f>
        <v>3704.9677596981951</v>
      </c>
      <c r="AV98" s="133">
        <f>VLOOKUP($A98,'Q9B-L2'!$A:$WWW,4,FALSE)*'CCR_%AC'!AV98</f>
        <v>3704.9677596981951</v>
      </c>
      <c r="AW98" s="133">
        <f>VLOOKUP($A98,'Q9B-L2'!$A:$WWW,4,FALSE)*'CCR_%AC'!AW98</f>
        <v>3704.9677596981951</v>
      </c>
      <c r="AX98" s="133">
        <f>VLOOKUP($A98,'Q9B-L2'!$A:$WWW,4,FALSE)*'CCR_%AC'!AX98</f>
        <v>3704.9677596981951</v>
      </c>
      <c r="AY98" s="133">
        <f>VLOOKUP($A98,'Q9B-L2'!$A:$WWW,4,FALSE)*'CCR_%AC'!AY98</f>
        <v>3704.9677596981951</v>
      </c>
      <c r="AZ98" s="133">
        <f>VLOOKUP($A98,'Q9B-L2'!$A:$WWW,4,FALSE)*'CCR_%AC'!AZ98</f>
        <v>3704.9677596981951</v>
      </c>
      <c r="BA98" s="133">
        <f>VLOOKUP($A98,'Q9B-L2'!$A:$WWW,4,FALSE)*'CCR_%AC'!BA98</f>
        <v>3704.9677596981951</v>
      </c>
      <c r="BB98" s="133">
        <f>VLOOKUP($A98,'Q9B-L2'!$A:$WWW,4,FALSE)*'CCR_%AC'!BB98</f>
        <v>3704.9677596981951</v>
      </c>
      <c r="BC98" s="133">
        <f>VLOOKUP($A98,'Q9B-L2'!$A:$WWW,4,FALSE)*'CCR_%AC'!BC98</f>
        <v>3704.9677596981951</v>
      </c>
      <c r="BD98" s="133">
        <f>VLOOKUP($A98,'Q9B-L2'!$A:$WWW,4,FALSE)*'CCR_%AC'!BD98</f>
        <v>3704.9677596981951</v>
      </c>
      <c r="BE98" s="133">
        <f>VLOOKUP($A98,'Q9B-L2'!$A:$WWW,4,FALSE)*'CCR_%AC'!BE98</f>
        <v>3704.9677596981951</v>
      </c>
      <c r="BF98" s="133">
        <f>VLOOKUP($A98,'Q9B-L2'!$A:$WWW,4,FALSE)*'CCR_%AC'!BF98</f>
        <v>3704.9677596981951</v>
      </c>
      <c r="BG98" s="133">
        <f>VLOOKUP($A98,'Q9B-L2'!$A:$WWW,4,FALSE)*'CCR_%AC'!BG98</f>
        <v>3704.9677596981951</v>
      </c>
      <c r="BH98" s="133">
        <f>VLOOKUP($A98,'Q9B-L2'!$A:$WWW,4,FALSE)*'CCR_%AC'!BH98</f>
        <v>3704.9677596981951</v>
      </c>
      <c r="BI98" s="133">
        <f>VLOOKUP($A98,'Q9B-L2'!$A:$WWW,4,FALSE)*'CCR_%AC'!BI98</f>
        <v>3704.9677596981951</v>
      </c>
      <c r="BJ98" s="133">
        <f>VLOOKUP($A98,'Q9B-L2'!$A:$WWW,4,FALSE)*'CCR_%AC'!BJ98</f>
        <v>3704.9677596981951</v>
      </c>
      <c r="BK98" s="133">
        <f>VLOOKUP($A98,'Q9B-L2'!$A:$WWW,4,FALSE)*'CCR_%AC'!BK98</f>
        <v>3704.9677596981951</v>
      </c>
      <c r="BL98" s="133">
        <f>VLOOKUP($A98,'Q9B-L2'!$A:$WWW,4,FALSE)*'CCR_%AC'!BL98</f>
        <v>3704.9677596981951</v>
      </c>
    </row>
    <row r="99" spans="1:64" ht="16.5" customHeight="1" outlineLevel="3" x14ac:dyDescent="0.25">
      <c r="A99" s="26" t="s">
        <v>147</v>
      </c>
      <c r="B99" s="39" t="s">
        <v>148</v>
      </c>
      <c r="C99" s="93">
        <f>'CCR_%AC'!C99</f>
        <v>47581</v>
      </c>
      <c r="D99" s="93">
        <f>'CCR_%AC'!D99</f>
        <v>47936</v>
      </c>
      <c r="E99" s="132">
        <f>VLOOKUP($A99,'Q9B-L2'!$A:$WWW,4,FALSE)*'CCR_%AC'!E99</f>
        <v>0</v>
      </c>
      <c r="F99" s="133">
        <f>VLOOKUP($A99,'Q9B-L2'!$A:$WWW,4,FALSE)*'CCR_%AC'!F99</f>
        <v>0</v>
      </c>
      <c r="G99" s="133">
        <f>VLOOKUP($A99,'Q9B-L2'!$A:$WWW,4,FALSE)*'CCR_%AC'!G99</f>
        <v>0</v>
      </c>
      <c r="H99" s="133">
        <f>VLOOKUP($A99,'Q9B-L2'!$A:$WWW,4,FALSE)*'CCR_%AC'!H99</f>
        <v>0</v>
      </c>
      <c r="I99" s="133">
        <f>VLOOKUP($A99,'Q9B-L2'!$A:$WWW,4,FALSE)*'CCR_%AC'!I99</f>
        <v>0</v>
      </c>
      <c r="J99" s="133">
        <f>VLOOKUP($A99,'Q9B-L2'!$A:$WWW,4,FALSE)*'CCR_%AC'!J99</f>
        <v>0</v>
      </c>
      <c r="K99" s="133">
        <f>VLOOKUP($A99,'Q9B-L2'!$A:$WWW,4,FALSE)*'CCR_%AC'!K99</f>
        <v>0</v>
      </c>
      <c r="L99" s="133">
        <f>VLOOKUP($A99,'Q9B-L2'!$A:$WWW,4,FALSE)*'CCR_%AC'!L99</f>
        <v>0</v>
      </c>
      <c r="M99" s="133">
        <f>VLOOKUP($A99,'Q9B-L2'!$A:$WWW,4,FALSE)*'CCR_%AC'!M99</f>
        <v>0</v>
      </c>
      <c r="N99" s="133">
        <f>VLOOKUP($A99,'Q9B-L2'!$A:$WWW,4,FALSE)*'CCR_%AC'!N99</f>
        <v>0</v>
      </c>
      <c r="O99" s="133">
        <f>VLOOKUP($A99,'Q9B-L2'!$A:$WWW,4,FALSE)*'CCR_%AC'!O99</f>
        <v>674.07970543344754</v>
      </c>
      <c r="P99" s="133">
        <f>VLOOKUP($A99,'Q9B-L2'!$A:$WWW,4,FALSE)*'CCR_%AC'!P99</f>
        <v>3370.3985271672373</v>
      </c>
      <c r="Q99" s="133">
        <f>VLOOKUP($A99,'Q9B-L2'!$A:$WWW,4,FALSE)*'CCR_%AC'!Q99</f>
        <v>3370.3985271672373</v>
      </c>
      <c r="R99" s="133">
        <f>VLOOKUP($A99,'Q9B-L2'!$A:$WWW,4,FALSE)*'CCR_%AC'!R99</f>
        <v>3370.3985271672373</v>
      </c>
      <c r="S99" s="133">
        <f>VLOOKUP($A99,'Q9B-L2'!$A:$WWW,4,FALSE)*'CCR_%AC'!S99</f>
        <v>3370.3985271672373</v>
      </c>
      <c r="T99" s="133">
        <f>VLOOKUP($A99,'Q9B-L2'!$A:$WWW,4,FALSE)*'CCR_%AC'!T99</f>
        <v>3370.3985271672373</v>
      </c>
      <c r="U99" s="133">
        <f>VLOOKUP($A99,'Q9B-L2'!$A:$WWW,4,FALSE)*'CCR_%AC'!U99</f>
        <v>3370.3985271672373</v>
      </c>
      <c r="V99" s="133">
        <f>VLOOKUP($A99,'Q9B-L2'!$A:$WWW,4,FALSE)*'CCR_%AC'!V99</f>
        <v>3370.3985271672373</v>
      </c>
      <c r="W99" s="133">
        <f>VLOOKUP($A99,'Q9B-L2'!$A:$WWW,4,FALSE)*'CCR_%AC'!W99</f>
        <v>3370.3985271672373</v>
      </c>
      <c r="X99" s="133">
        <f>VLOOKUP($A99,'Q9B-L2'!$A:$WWW,4,FALSE)*'CCR_%AC'!X99</f>
        <v>3370.3985271672373</v>
      </c>
      <c r="Y99" s="133">
        <f>VLOOKUP($A99,'Q9B-L2'!$A:$WWW,4,FALSE)*'CCR_%AC'!Y99</f>
        <v>3370.3985271672373</v>
      </c>
      <c r="Z99" s="133">
        <f>VLOOKUP($A99,'Q9B-L2'!$A:$WWW,4,FALSE)*'CCR_%AC'!Z99</f>
        <v>3370.3985271672373</v>
      </c>
      <c r="AA99" s="133">
        <f>VLOOKUP($A99,'Q9B-L2'!$A:$WWW,4,FALSE)*'CCR_%AC'!AA99</f>
        <v>3370.3985271672373</v>
      </c>
      <c r="AB99" s="133">
        <f>VLOOKUP($A99,'Q9B-L2'!$A:$WWW,4,FALSE)*'CCR_%AC'!AB99</f>
        <v>3370.3985271672373</v>
      </c>
      <c r="AC99" s="133">
        <f>VLOOKUP($A99,'Q9B-L2'!$A:$WWW,4,FALSE)*'CCR_%AC'!AC99</f>
        <v>3370.3985271672373</v>
      </c>
      <c r="AD99" s="133">
        <f>VLOOKUP($A99,'Q9B-L2'!$A:$WWW,4,FALSE)*'CCR_%AC'!AD99</f>
        <v>3370.3985271672373</v>
      </c>
      <c r="AE99" s="133">
        <f>VLOOKUP($A99,'Q9B-L2'!$A:$WWW,4,FALSE)*'CCR_%AC'!AE99</f>
        <v>3370.3985271672373</v>
      </c>
      <c r="AF99" s="133">
        <f>VLOOKUP($A99,'Q9B-L2'!$A:$WWW,4,FALSE)*'CCR_%AC'!AF99</f>
        <v>3370.3985271672373</v>
      </c>
      <c r="AG99" s="133">
        <f>VLOOKUP($A99,'Q9B-L2'!$A:$WWW,4,FALSE)*'CCR_%AC'!AG99</f>
        <v>3370.3985271672373</v>
      </c>
      <c r="AH99" s="133">
        <f>VLOOKUP($A99,'Q9B-L2'!$A:$WWW,4,FALSE)*'CCR_%AC'!AH99</f>
        <v>3370.3985271672373</v>
      </c>
      <c r="AI99" s="133">
        <f>VLOOKUP($A99,'Q9B-L2'!$A:$WWW,4,FALSE)*'CCR_%AC'!AI99</f>
        <v>3370.3985271672373</v>
      </c>
      <c r="AJ99" s="133">
        <f>VLOOKUP($A99,'Q9B-L2'!$A:$WWW,4,FALSE)*'CCR_%AC'!AJ99</f>
        <v>3370.3985271672373</v>
      </c>
      <c r="AK99" s="133">
        <f>VLOOKUP($A99,'Q9B-L2'!$A:$WWW,4,FALSE)*'CCR_%AC'!AK99</f>
        <v>3370.3985271672373</v>
      </c>
      <c r="AL99" s="133">
        <f>VLOOKUP($A99,'Q9B-L2'!$A:$WWW,4,FALSE)*'CCR_%AC'!AL99</f>
        <v>3370.3985271672373</v>
      </c>
      <c r="AM99" s="133">
        <f>VLOOKUP($A99,'Q9B-L2'!$A:$WWW,4,FALSE)*'CCR_%AC'!AM99</f>
        <v>3370.3985271672373</v>
      </c>
      <c r="AN99" s="133">
        <f>VLOOKUP($A99,'Q9B-L2'!$A:$WWW,4,FALSE)*'CCR_%AC'!AN99</f>
        <v>3370.3985271672373</v>
      </c>
      <c r="AO99" s="133">
        <f>VLOOKUP($A99,'Q9B-L2'!$A:$WWW,4,FALSE)*'CCR_%AC'!AO99</f>
        <v>3370.3985271672373</v>
      </c>
      <c r="AP99" s="133">
        <f>VLOOKUP($A99,'Q9B-L2'!$A:$WWW,4,FALSE)*'CCR_%AC'!AP99</f>
        <v>3370.3985271672373</v>
      </c>
      <c r="AQ99" s="133">
        <f>VLOOKUP($A99,'Q9B-L2'!$A:$WWW,4,FALSE)*'CCR_%AC'!AQ99</f>
        <v>3370.3985271672373</v>
      </c>
      <c r="AR99" s="133">
        <f>VLOOKUP($A99,'Q9B-L2'!$A:$WWW,4,FALSE)*'CCR_%AC'!AR99</f>
        <v>3370.3985271672373</v>
      </c>
      <c r="AS99" s="133">
        <f>VLOOKUP($A99,'Q9B-L2'!$A:$WWW,4,FALSE)*'CCR_%AC'!AS99</f>
        <v>3370.3985271672373</v>
      </c>
      <c r="AT99" s="133">
        <f>VLOOKUP($A99,'Q9B-L2'!$A:$WWW,4,FALSE)*'CCR_%AC'!AT99</f>
        <v>3370.3985271672373</v>
      </c>
      <c r="AU99" s="133">
        <f>VLOOKUP($A99,'Q9B-L2'!$A:$WWW,4,FALSE)*'CCR_%AC'!AU99</f>
        <v>3370.3985271672373</v>
      </c>
      <c r="AV99" s="133">
        <f>VLOOKUP($A99,'Q9B-L2'!$A:$WWW,4,FALSE)*'CCR_%AC'!AV99</f>
        <v>3370.3985271672373</v>
      </c>
      <c r="AW99" s="133">
        <f>VLOOKUP($A99,'Q9B-L2'!$A:$WWW,4,FALSE)*'CCR_%AC'!AW99</f>
        <v>3370.3985271672373</v>
      </c>
      <c r="AX99" s="133">
        <f>VLOOKUP($A99,'Q9B-L2'!$A:$WWW,4,FALSE)*'CCR_%AC'!AX99</f>
        <v>3370.3985271672373</v>
      </c>
      <c r="AY99" s="133">
        <f>VLOOKUP($A99,'Q9B-L2'!$A:$WWW,4,FALSE)*'CCR_%AC'!AY99</f>
        <v>3370.3985271672373</v>
      </c>
      <c r="AZ99" s="133">
        <f>VLOOKUP($A99,'Q9B-L2'!$A:$WWW,4,FALSE)*'CCR_%AC'!AZ99</f>
        <v>3370.3985271672373</v>
      </c>
      <c r="BA99" s="133">
        <f>VLOOKUP($A99,'Q9B-L2'!$A:$WWW,4,FALSE)*'CCR_%AC'!BA99</f>
        <v>3370.3985271672373</v>
      </c>
      <c r="BB99" s="133">
        <f>VLOOKUP($A99,'Q9B-L2'!$A:$WWW,4,FALSE)*'CCR_%AC'!BB99</f>
        <v>3370.3985271672373</v>
      </c>
      <c r="BC99" s="133">
        <f>VLOOKUP($A99,'Q9B-L2'!$A:$WWW,4,FALSE)*'CCR_%AC'!BC99</f>
        <v>3370.3985271672373</v>
      </c>
      <c r="BD99" s="133">
        <f>VLOOKUP($A99,'Q9B-L2'!$A:$WWW,4,FALSE)*'CCR_%AC'!BD99</f>
        <v>3370.3985271672373</v>
      </c>
      <c r="BE99" s="133">
        <f>VLOOKUP($A99,'Q9B-L2'!$A:$WWW,4,FALSE)*'CCR_%AC'!BE99</f>
        <v>3370.3985271672373</v>
      </c>
      <c r="BF99" s="133">
        <f>VLOOKUP($A99,'Q9B-L2'!$A:$WWW,4,FALSE)*'CCR_%AC'!BF99</f>
        <v>3370.3985271672373</v>
      </c>
      <c r="BG99" s="133">
        <f>VLOOKUP($A99,'Q9B-L2'!$A:$WWW,4,FALSE)*'CCR_%AC'!BG99</f>
        <v>3370.3985271672373</v>
      </c>
      <c r="BH99" s="133">
        <f>VLOOKUP($A99,'Q9B-L2'!$A:$WWW,4,FALSE)*'CCR_%AC'!BH99</f>
        <v>3370.3985271672373</v>
      </c>
      <c r="BI99" s="133">
        <f>VLOOKUP($A99,'Q9B-L2'!$A:$WWW,4,FALSE)*'CCR_%AC'!BI99</f>
        <v>3370.3985271672373</v>
      </c>
      <c r="BJ99" s="133">
        <f>VLOOKUP($A99,'Q9B-L2'!$A:$WWW,4,FALSE)*'CCR_%AC'!BJ99</f>
        <v>3370.3985271672373</v>
      </c>
      <c r="BK99" s="133">
        <f>VLOOKUP($A99,'Q9B-L2'!$A:$WWW,4,FALSE)*'CCR_%AC'!BK99</f>
        <v>3370.3985271672373</v>
      </c>
      <c r="BL99" s="133">
        <f>VLOOKUP($A99,'Q9B-L2'!$A:$WWW,4,FALSE)*'CCR_%AC'!BL99</f>
        <v>3370.3985271672373</v>
      </c>
    </row>
    <row r="100" spans="1:64" ht="16.5" customHeight="1" outlineLevel="3" x14ac:dyDescent="0.25">
      <c r="A100" s="26" t="s">
        <v>149</v>
      </c>
      <c r="B100" s="39" t="s">
        <v>150</v>
      </c>
      <c r="C100" s="93">
        <f>'CCR_%AC'!C100</f>
        <v>47588</v>
      </c>
      <c r="D100" s="93">
        <f>'CCR_%AC'!D100</f>
        <v>47936</v>
      </c>
      <c r="E100" s="132">
        <f>VLOOKUP($A100,'Q9B-L2'!$A:$WWW,4,FALSE)*'CCR_%AC'!E100</f>
        <v>0</v>
      </c>
      <c r="F100" s="133">
        <f>VLOOKUP($A100,'Q9B-L2'!$A:$WWW,4,FALSE)*'CCR_%AC'!F100</f>
        <v>0</v>
      </c>
      <c r="G100" s="133">
        <f>VLOOKUP($A100,'Q9B-L2'!$A:$WWW,4,FALSE)*'CCR_%AC'!G100</f>
        <v>0</v>
      </c>
      <c r="H100" s="133">
        <f>VLOOKUP($A100,'Q9B-L2'!$A:$WWW,4,FALSE)*'CCR_%AC'!H100</f>
        <v>0</v>
      </c>
      <c r="I100" s="133">
        <f>VLOOKUP($A100,'Q9B-L2'!$A:$WWW,4,FALSE)*'CCR_%AC'!I100</f>
        <v>0</v>
      </c>
      <c r="J100" s="133">
        <f>VLOOKUP($A100,'Q9B-L2'!$A:$WWW,4,FALSE)*'CCR_%AC'!J100</f>
        <v>0</v>
      </c>
      <c r="K100" s="133">
        <f>VLOOKUP($A100,'Q9B-L2'!$A:$WWW,4,FALSE)*'CCR_%AC'!K100</f>
        <v>0</v>
      </c>
      <c r="L100" s="133">
        <f>VLOOKUP($A100,'Q9B-L2'!$A:$WWW,4,FALSE)*'CCR_%AC'!L100</f>
        <v>0</v>
      </c>
      <c r="M100" s="133">
        <f>VLOOKUP($A100,'Q9B-L2'!$A:$WWW,4,FALSE)*'CCR_%AC'!M100</f>
        <v>0</v>
      </c>
      <c r="N100" s="133">
        <f>VLOOKUP($A100,'Q9B-L2'!$A:$WWW,4,FALSE)*'CCR_%AC'!N100</f>
        <v>0</v>
      </c>
      <c r="O100" s="133">
        <f>VLOOKUP($A100,'Q9B-L2'!$A:$WWW,4,FALSE)*'CCR_%AC'!O100</f>
        <v>674.07970543344754</v>
      </c>
      <c r="P100" s="133">
        <f>VLOOKUP($A100,'Q9B-L2'!$A:$WWW,4,FALSE)*'CCR_%AC'!P100</f>
        <v>3370.3985271672373</v>
      </c>
      <c r="Q100" s="133">
        <f>VLOOKUP($A100,'Q9B-L2'!$A:$WWW,4,FALSE)*'CCR_%AC'!Q100</f>
        <v>3370.3985271672373</v>
      </c>
      <c r="R100" s="133">
        <f>VLOOKUP($A100,'Q9B-L2'!$A:$WWW,4,FALSE)*'CCR_%AC'!R100</f>
        <v>3370.3985271672373</v>
      </c>
      <c r="S100" s="133">
        <f>VLOOKUP($A100,'Q9B-L2'!$A:$WWW,4,FALSE)*'CCR_%AC'!S100</f>
        <v>3370.3985271672373</v>
      </c>
      <c r="T100" s="133">
        <f>VLOOKUP($A100,'Q9B-L2'!$A:$WWW,4,FALSE)*'CCR_%AC'!T100</f>
        <v>3370.3985271672373</v>
      </c>
      <c r="U100" s="133">
        <f>VLOOKUP($A100,'Q9B-L2'!$A:$WWW,4,FALSE)*'CCR_%AC'!U100</f>
        <v>3370.3985271672373</v>
      </c>
      <c r="V100" s="133">
        <f>VLOOKUP($A100,'Q9B-L2'!$A:$WWW,4,FALSE)*'CCR_%AC'!V100</f>
        <v>3370.3985271672373</v>
      </c>
      <c r="W100" s="133">
        <f>VLOOKUP($A100,'Q9B-L2'!$A:$WWW,4,FALSE)*'CCR_%AC'!W100</f>
        <v>3370.3985271672373</v>
      </c>
      <c r="X100" s="133">
        <f>VLOOKUP($A100,'Q9B-L2'!$A:$WWW,4,FALSE)*'CCR_%AC'!X100</f>
        <v>3370.3985271672373</v>
      </c>
      <c r="Y100" s="133">
        <f>VLOOKUP($A100,'Q9B-L2'!$A:$WWW,4,FALSE)*'CCR_%AC'!Y100</f>
        <v>3370.3985271672373</v>
      </c>
      <c r="Z100" s="133">
        <f>VLOOKUP($A100,'Q9B-L2'!$A:$WWW,4,FALSE)*'CCR_%AC'!Z100</f>
        <v>3370.3985271672373</v>
      </c>
      <c r="AA100" s="133">
        <f>VLOOKUP($A100,'Q9B-L2'!$A:$WWW,4,FALSE)*'CCR_%AC'!AA100</f>
        <v>3370.3985271672373</v>
      </c>
      <c r="AB100" s="133">
        <f>VLOOKUP($A100,'Q9B-L2'!$A:$WWW,4,FALSE)*'CCR_%AC'!AB100</f>
        <v>3370.3985271672373</v>
      </c>
      <c r="AC100" s="133">
        <f>VLOOKUP($A100,'Q9B-L2'!$A:$WWW,4,FALSE)*'CCR_%AC'!AC100</f>
        <v>3370.3985271672373</v>
      </c>
      <c r="AD100" s="133">
        <f>VLOOKUP($A100,'Q9B-L2'!$A:$WWW,4,FALSE)*'CCR_%AC'!AD100</f>
        <v>3370.3985271672373</v>
      </c>
      <c r="AE100" s="133">
        <f>VLOOKUP($A100,'Q9B-L2'!$A:$WWW,4,FALSE)*'CCR_%AC'!AE100</f>
        <v>3370.3985271672373</v>
      </c>
      <c r="AF100" s="133">
        <f>VLOOKUP($A100,'Q9B-L2'!$A:$WWW,4,FALSE)*'CCR_%AC'!AF100</f>
        <v>3370.3985271672373</v>
      </c>
      <c r="AG100" s="133">
        <f>VLOOKUP($A100,'Q9B-L2'!$A:$WWW,4,FALSE)*'CCR_%AC'!AG100</f>
        <v>3370.3985271672373</v>
      </c>
      <c r="AH100" s="133">
        <f>VLOOKUP($A100,'Q9B-L2'!$A:$WWW,4,FALSE)*'CCR_%AC'!AH100</f>
        <v>3370.3985271672373</v>
      </c>
      <c r="AI100" s="133">
        <f>VLOOKUP($A100,'Q9B-L2'!$A:$WWW,4,FALSE)*'CCR_%AC'!AI100</f>
        <v>3370.3985271672373</v>
      </c>
      <c r="AJ100" s="133">
        <f>VLOOKUP($A100,'Q9B-L2'!$A:$WWW,4,FALSE)*'CCR_%AC'!AJ100</f>
        <v>3370.3985271672373</v>
      </c>
      <c r="AK100" s="133">
        <f>VLOOKUP($A100,'Q9B-L2'!$A:$WWW,4,FALSE)*'CCR_%AC'!AK100</f>
        <v>3370.3985271672373</v>
      </c>
      <c r="AL100" s="133">
        <f>VLOOKUP($A100,'Q9B-L2'!$A:$WWW,4,FALSE)*'CCR_%AC'!AL100</f>
        <v>3370.3985271672373</v>
      </c>
      <c r="AM100" s="133">
        <f>VLOOKUP($A100,'Q9B-L2'!$A:$WWW,4,FALSE)*'CCR_%AC'!AM100</f>
        <v>3370.3985271672373</v>
      </c>
      <c r="AN100" s="133">
        <f>VLOOKUP($A100,'Q9B-L2'!$A:$WWW,4,FALSE)*'CCR_%AC'!AN100</f>
        <v>3370.3985271672373</v>
      </c>
      <c r="AO100" s="133">
        <f>VLOOKUP($A100,'Q9B-L2'!$A:$WWW,4,FALSE)*'CCR_%AC'!AO100</f>
        <v>3370.3985271672373</v>
      </c>
      <c r="AP100" s="133">
        <f>VLOOKUP($A100,'Q9B-L2'!$A:$WWW,4,FALSE)*'CCR_%AC'!AP100</f>
        <v>3370.3985271672373</v>
      </c>
      <c r="AQ100" s="133">
        <f>VLOOKUP($A100,'Q9B-L2'!$A:$WWW,4,FALSE)*'CCR_%AC'!AQ100</f>
        <v>3370.3985271672373</v>
      </c>
      <c r="AR100" s="133">
        <f>VLOOKUP($A100,'Q9B-L2'!$A:$WWW,4,FALSE)*'CCR_%AC'!AR100</f>
        <v>3370.3985271672373</v>
      </c>
      <c r="AS100" s="133">
        <f>VLOOKUP($A100,'Q9B-L2'!$A:$WWW,4,FALSE)*'CCR_%AC'!AS100</f>
        <v>3370.3985271672373</v>
      </c>
      <c r="AT100" s="133">
        <f>VLOOKUP($A100,'Q9B-L2'!$A:$WWW,4,FALSE)*'CCR_%AC'!AT100</f>
        <v>3370.3985271672373</v>
      </c>
      <c r="AU100" s="133">
        <f>VLOOKUP($A100,'Q9B-L2'!$A:$WWW,4,FALSE)*'CCR_%AC'!AU100</f>
        <v>3370.3985271672373</v>
      </c>
      <c r="AV100" s="133">
        <f>VLOOKUP($A100,'Q9B-L2'!$A:$WWW,4,FALSE)*'CCR_%AC'!AV100</f>
        <v>3370.3985271672373</v>
      </c>
      <c r="AW100" s="133">
        <f>VLOOKUP($A100,'Q9B-L2'!$A:$WWW,4,FALSE)*'CCR_%AC'!AW100</f>
        <v>3370.3985271672373</v>
      </c>
      <c r="AX100" s="133">
        <f>VLOOKUP($A100,'Q9B-L2'!$A:$WWW,4,FALSE)*'CCR_%AC'!AX100</f>
        <v>3370.3985271672373</v>
      </c>
      <c r="AY100" s="133">
        <f>VLOOKUP($A100,'Q9B-L2'!$A:$WWW,4,FALSE)*'CCR_%AC'!AY100</f>
        <v>3370.3985271672373</v>
      </c>
      <c r="AZ100" s="133">
        <f>VLOOKUP($A100,'Q9B-L2'!$A:$WWW,4,FALSE)*'CCR_%AC'!AZ100</f>
        <v>3370.3985271672373</v>
      </c>
      <c r="BA100" s="133">
        <f>VLOOKUP($A100,'Q9B-L2'!$A:$WWW,4,FALSE)*'CCR_%AC'!BA100</f>
        <v>3370.3985271672373</v>
      </c>
      <c r="BB100" s="133">
        <f>VLOOKUP($A100,'Q9B-L2'!$A:$WWW,4,FALSE)*'CCR_%AC'!BB100</f>
        <v>3370.3985271672373</v>
      </c>
      <c r="BC100" s="133">
        <f>VLOOKUP($A100,'Q9B-L2'!$A:$WWW,4,FALSE)*'CCR_%AC'!BC100</f>
        <v>3370.3985271672373</v>
      </c>
      <c r="BD100" s="133">
        <f>VLOOKUP($A100,'Q9B-L2'!$A:$WWW,4,FALSE)*'CCR_%AC'!BD100</f>
        <v>3370.3985271672373</v>
      </c>
      <c r="BE100" s="133">
        <f>VLOOKUP($A100,'Q9B-L2'!$A:$WWW,4,FALSE)*'CCR_%AC'!BE100</f>
        <v>3370.3985271672373</v>
      </c>
      <c r="BF100" s="133">
        <f>VLOOKUP($A100,'Q9B-L2'!$A:$WWW,4,FALSE)*'CCR_%AC'!BF100</f>
        <v>3370.3985271672373</v>
      </c>
      <c r="BG100" s="133">
        <f>VLOOKUP($A100,'Q9B-L2'!$A:$WWW,4,FALSE)*'CCR_%AC'!BG100</f>
        <v>3370.3985271672373</v>
      </c>
      <c r="BH100" s="133">
        <f>VLOOKUP($A100,'Q9B-L2'!$A:$WWW,4,FALSE)*'CCR_%AC'!BH100</f>
        <v>3370.3985271672373</v>
      </c>
      <c r="BI100" s="133">
        <f>VLOOKUP($A100,'Q9B-L2'!$A:$WWW,4,FALSE)*'CCR_%AC'!BI100</f>
        <v>3370.3985271672373</v>
      </c>
      <c r="BJ100" s="133">
        <f>VLOOKUP($A100,'Q9B-L2'!$A:$WWW,4,FALSE)*'CCR_%AC'!BJ100</f>
        <v>3370.3985271672373</v>
      </c>
      <c r="BK100" s="133">
        <f>VLOOKUP($A100,'Q9B-L2'!$A:$WWW,4,FALSE)*'CCR_%AC'!BK100</f>
        <v>3370.3985271672373</v>
      </c>
      <c r="BL100" s="133">
        <f>VLOOKUP($A100,'Q9B-L2'!$A:$WWW,4,FALSE)*'CCR_%AC'!BL100</f>
        <v>3370.3985271672373</v>
      </c>
    </row>
    <row r="101" spans="1:64" ht="16.5" customHeight="1" outlineLevel="3" x14ac:dyDescent="0.25">
      <c r="A101" s="26" t="s">
        <v>151</v>
      </c>
      <c r="B101" s="39" t="s">
        <v>152</v>
      </c>
      <c r="C101" s="93">
        <f>'CCR_%AC'!C101</f>
        <v>47595</v>
      </c>
      <c r="D101" s="93">
        <f>'CCR_%AC'!D101</f>
        <v>47936</v>
      </c>
      <c r="E101" s="132">
        <f>VLOOKUP($A101,'Q9B-L2'!$A:$WWW,4,FALSE)*'CCR_%AC'!E101</f>
        <v>0</v>
      </c>
      <c r="F101" s="133">
        <f>VLOOKUP($A101,'Q9B-L2'!$A:$WWW,4,FALSE)*'CCR_%AC'!F101</f>
        <v>0</v>
      </c>
      <c r="G101" s="133">
        <f>VLOOKUP($A101,'Q9B-L2'!$A:$WWW,4,FALSE)*'CCR_%AC'!G101</f>
        <v>0</v>
      </c>
      <c r="H101" s="133">
        <f>VLOOKUP($A101,'Q9B-L2'!$A:$WWW,4,FALSE)*'CCR_%AC'!H101</f>
        <v>0</v>
      </c>
      <c r="I101" s="133">
        <f>VLOOKUP($A101,'Q9B-L2'!$A:$WWW,4,FALSE)*'CCR_%AC'!I101</f>
        <v>0</v>
      </c>
      <c r="J101" s="133">
        <f>VLOOKUP($A101,'Q9B-L2'!$A:$WWW,4,FALSE)*'CCR_%AC'!J101</f>
        <v>0</v>
      </c>
      <c r="K101" s="133">
        <f>VLOOKUP($A101,'Q9B-L2'!$A:$WWW,4,FALSE)*'CCR_%AC'!K101</f>
        <v>0</v>
      </c>
      <c r="L101" s="133">
        <f>VLOOKUP($A101,'Q9B-L2'!$A:$WWW,4,FALSE)*'CCR_%AC'!L101</f>
        <v>0</v>
      </c>
      <c r="M101" s="133">
        <f>VLOOKUP($A101,'Q9B-L2'!$A:$WWW,4,FALSE)*'CCR_%AC'!M101</f>
        <v>0</v>
      </c>
      <c r="N101" s="133">
        <f>VLOOKUP($A101,'Q9B-L2'!$A:$WWW,4,FALSE)*'CCR_%AC'!N101</f>
        <v>0</v>
      </c>
      <c r="O101" s="133">
        <f>VLOOKUP($A101,'Q9B-L2'!$A:$WWW,4,FALSE)*'CCR_%AC'!O101</f>
        <v>686.52013604770127</v>
      </c>
      <c r="P101" s="133">
        <f>VLOOKUP($A101,'Q9B-L2'!$A:$WWW,4,FALSE)*'CCR_%AC'!P101</f>
        <v>3432.6006802385064</v>
      </c>
      <c r="Q101" s="133">
        <f>VLOOKUP($A101,'Q9B-L2'!$A:$WWW,4,FALSE)*'CCR_%AC'!Q101</f>
        <v>3432.6006802385064</v>
      </c>
      <c r="R101" s="133">
        <f>VLOOKUP($A101,'Q9B-L2'!$A:$WWW,4,FALSE)*'CCR_%AC'!R101</f>
        <v>3432.6006802385064</v>
      </c>
      <c r="S101" s="133">
        <f>VLOOKUP($A101,'Q9B-L2'!$A:$WWW,4,FALSE)*'CCR_%AC'!S101</f>
        <v>3432.6006802385064</v>
      </c>
      <c r="T101" s="133">
        <f>VLOOKUP($A101,'Q9B-L2'!$A:$WWW,4,FALSE)*'CCR_%AC'!T101</f>
        <v>3432.6006802385064</v>
      </c>
      <c r="U101" s="133">
        <f>VLOOKUP($A101,'Q9B-L2'!$A:$WWW,4,FALSE)*'CCR_%AC'!U101</f>
        <v>3432.6006802385064</v>
      </c>
      <c r="V101" s="133">
        <f>VLOOKUP($A101,'Q9B-L2'!$A:$WWW,4,FALSE)*'CCR_%AC'!V101</f>
        <v>3432.6006802385064</v>
      </c>
      <c r="W101" s="133">
        <f>VLOOKUP($A101,'Q9B-L2'!$A:$WWW,4,FALSE)*'CCR_%AC'!W101</f>
        <v>3432.6006802385064</v>
      </c>
      <c r="X101" s="133">
        <f>VLOOKUP($A101,'Q9B-L2'!$A:$WWW,4,FALSE)*'CCR_%AC'!X101</f>
        <v>3432.6006802385064</v>
      </c>
      <c r="Y101" s="133">
        <f>VLOOKUP($A101,'Q9B-L2'!$A:$WWW,4,FALSE)*'CCR_%AC'!Y101</f>
        <v>3432.6006802385064</v>
      </c>
      <c r="Z101" s="133">
        <f>VLOOKUP($A101,'Q9B-L2'!$A:$WWW,4,FALSE)*'CCR_%AC'!Z101</f>
        <v>3432.6006802385064</v>
      </c>
      <c r="AA101" s="133">
        <f>VLOOKUP($A101,'Q9B-L2'!$A:$WWW,4,FALSE)*'CCR_%AC'!AA101</f>
        <v>3432.6006802385064</v>
      </c>
      <c r="AB101" s="133">
        <f>VLOOKUP($A101,'Q9B-L2'!$A:$WWW,4,FALSE)*'CCR_%AC'!AB101</f>
        <v>3432.6006802385064</v>
      </c>
      <c r="AC101" s="133">
        <f>VLOOKUP($A101,'Q9B-L2'!$A:$WWW,4,FALSE)*'CCR_%AC'!AC101</f>
        <v>3432.6006802385064</v>
      </c>
      <c r="AD101" s="133">
        <f>VLOOKUP($A101,'Q9B-L2'!$A:$WWW,4,FALSE)*'CCR_%AC'!AD101</f>
        <v>3432.6006802385064</v>
      </c>
      <c r="AE101" s="133">
        <f>VLOOKUP($A101,'Q9B-L2'!$A:$WWW,4,FALSE)*'CCR_%AC'!AE101</f>
        <v>3432.6006802385064</v>
      </c>
      <c r="AF101" s="133">
        <f>VLOOKUP($A101,'Q9B-L2'!$A:$WWW,4,FALSE)*'CCR_%AC'!AF101</f>
        <v>3432.6006802385064</v>
      </c>
      <c r="AG101" s="133">
        <f>VLOOKUP($A101,'Q9B-L2'!$A:$WWW,4,FALSE)*'CCR_%AC'!AG101</f>
        <v>3432.6006802385064</v>
      </c>
      <c r="AH101" s="133">
        <f>VLOOKUP($A101,'Q9B-L2'!$A:$WWW,4,FALSE)*'CCR_%AC'!AH101</f>
        <v>3432.6006802385064</v>
      </c>
      <c r="AI101" s="133">
        <f>VLOOKUP($A101,'Q9B-L2'!$A:$WWW,4,FALSE)*'CCR_%AC'!AI101</f>
        <v>3432.6006802385064</v>
      </c>
      <c r="AJ101" s="133">
        <f>VLOOKUP($A101,'Q9B-L2'!$A:$WWW,4,FALSE)*'CCR_%AC'!AJ101</f>
        <v>3432.6006802385064</v>
      </c>
      <c r="AK101" s="133">
        <f>VLOOKUP($A101,'Q9B-L2'!$A:$WWW,4,FALSE)*'CCR_%AC'!AK101</f>
        <v>3432.6006802385064</v>
      </c>
      <c r="AL101" s="133">
        <f>VLOOKUP($A101,'Q9B-L2'!$A:$WWW,4,FALSE)*'CCR_%AC'!AL101</f>
        <v>3432.6006802385064</v>
      </c>
      <c r="AM101" s="133">
        <f>VLOOKUP($A101,'Q9B-L2'!$A:$WWW,4,FALSE)*'CCR_%AC'!AM101</f>
        <v>3432.6006802385064</v>
      </c>
      <c r="AN101" s="133">
        <f>VLOOKUP($A101,'Q9B-L2'!$A:$WWW,4,FALSE)*'CCR_%AC'!AN101</f>
        <v>3432.6006802385064</v>
      </c>
      <c r="AO101" s="133">
        <f>VLOOKUP($A101,'Q9B-L2'!$A:$WWW,4,FALSE)*'CCR_%AC'!AO101</f>
        <v>3432.6006802385064</v>
      </c>
      <c r="AP101" s="133">
        <f>VLOOKUP($A101,'Q9B-L2'!$A:$WWW,4,FALSE)*'CCR_%AC'!AP101</f>
        <v>3432.6006802385064</v>
      </c>
      <c r="AQ101" s="133">
        <f>VLOOKUP($A101,'Q9B-L2'!$A:$WWW,4,FALSE)*'CCR_%AC'!AQ101</f>
        <v>3432.6006802385064</v>
      </c>
      <c r="AR101" s="133">
        <f>VLOOKUP($A101,'Q9B-L2'!$A:$WWW,4,FALSE)*'CCR_%AC'!AR101</f>
        <v>3432.6006802385064</v>
      </c>
      <c r="AS101" s="133">
        <f>VLOOKUP($A101,'Q9B-L2'!$A:$WWW,4,FALSE)*'CCR_%AC'!AS101</f>
        <v>3432.6006802385064</v>
      </c>
      <c r="AT101" s="133">
        <f>VLOOKUP($A101,'Q9B-L2'!$A:$WWW,4,FALSE)*'CCR_%AC'!AT101</f>
        <v>3432.6006802385064</v>
      </c>
      <c r="AU101" s="133">
        <f>VLOOKUP($A101,'Q9B-L2'!$A:$WWW,4,FALSE)*'CCR_%AC'!AU101</f>
        <v>3432.6006802385064</v>
      </c>
      <c r="AV101" s="133">
        <f>VLOOKUP($A101,'Q9B-L2'!$A:$WWW,4,FALSE)*'CCR_%AC'!AV101</f>
        <v>3432.6006802385064</v>
      </c>
      <c r="AW101" s="133">
        <f>VLOOKUP($A101,'Q9B-L2'!$A:$WWW,4,FALSE)*'CCR_%AC'!AW101</f>
        <v>3432.6006802385064</v>
      </c>
      <c r="AX101" s="133">
        <f>VLOOKUP($A101,'Q9B-L2'!$A:$WWW,4,FALSE)*'CCR_%AC'!AX101</f>
        <v>3432.6006802385064</v>
      </c>
      <c r="AY101" s="133">
        <f>VLOOKUP($A101,'Q9B-L2'!$A:$WWW,4,FALSE)*'CCR_%AC'!AY101</f>
        <v>3432.6006802385064</v>
      </c>
      <c r="AZ101" s="133">
        <f>VLOOKUP($A101,'Q9B-L2'!$A:$WWW,4,FALSE)*'CCR_%AC'!AZ101</f>
        <v>3432.6006802385064</v>
      </c>
      <c r="BA101" s="133">
        <f>VLOOKUP($A101,'Q9B-L2'!$A:$WWW,4,FALSE)*'CCR_%AC'!BA101</f>
        <v>3432.6006802385064</v>
      </c>
      <c r="BB101" s="133">
        <f>VLOOKUP($A101,'Q9B-L2'!$A:$WWW,4,FALSE)*'CCR_%AC'!BB101</f>
        <v>3432.6006802385064</v>
      </c>
      <c r="BC101" s="133">
        <f>VLOOKUP($A101,'Q9B-L2'!$A:$WWW,4,FALSE)*'CCR_%AC'!BC101</f>
        <v>3432.6006802385064</v>
      </c>
      <c r="BD101" s="133">
        <f>VLOOKUP($A101,'Q9B-L2'!$A:$WWW,4,FALSE)*'CCR_%AC'!BD101</f>
        <v>3432.6006802385064</v>
      </c>
      <c r="BE101" s="133">
        <f>VLOOKUP($A101,'Q9B-L2'!$A:$WWW,4,FALSE)*'CCR_%AC'!BE101</f>
        <v>3432.6006802385064</v>
      </c>
      <c r="BF101" s="133">
        <f>VLOOKUP($A101,'Q9B-L2'!$A:$WWW,4,FALSE)*'CCR_%AC'!BF101</f>
        <v>3432.6006802385064</v>
      </c>
      <c r="BG101" s="133">
        <f>VLOOKUP($A101,'Q9B-L2'!$A:$WWW,4,FALSE)*'CCR_%AC'!BG101</f>
        <v>3432.6006802385064</v>
      </c>
      <c r="BH101" s="133">
        <f>VLOOKUP($A101,'Q9B-L2'!$A:$WWW,4,FALSE)*'CCR_%AC'!BH101</f>
        <v>3432.6006802385064</v>
      </c>
      <c r="BI101" s="133">
        <f>VLOOKUP($A101,'Q9B-L2'!$A:$WWW,4,FALSE)*'CCR_%AC'!BI101</f>
        <v>3432.6006802385064</v>
      </c>
      <c r="BJ101" s="133">
        <f>VLOOKUP($A101,'Q9B-L2'!$A:$WWW,4,FALSE)*'CCR_%AC'!BJ101</f>
        <v>3432.6006802385064</v>
      </c>
      <c r="BK101" s="133">
        <f>VLOOKUP($A101,'Q9B-L2'!$A:$WWW,4,FALSE)*'CCR_%AC'!BK101</f>
        <v>3432.6006802385064</v>
      </c>
      <c r="BL101" s="133">
        <f>VLOOKUP($A101,'Q9B-L2'!$A:$WWW,4,FALSE)*'CCR_%AC'!BL101</f>
        <v>3432.6006802385064</v>
      </c>
    </row>
    <row r="102" spans="1:64" ht="16.5" customHeight="1" outlineLevel="3" x14ac:dyDescent="0.25">
      <c r="A102" s="26" t="s">
        <v>153</v>
      </c>
      <c r="B102" s="39" t="s">
        <v>154</v>
      </c>
      <c r="C102" s="93">
        <f>'CCR_%AC'!C102</f>
        <v>47602</v>
      </c>
      <c r="D102" s="93">
        <f>'CCR_%AC'!D102</f>
        <v>47936</v>
      </c>
      <c r="E102" s="132">
        <f>VLOOKUP($A102,'Q9B-L2'!$A:$WWW,4,FALSE)*'CCR_%AC'!E102</f>
        <v>0</v>
      </c>
      <c r="F102" s="133">
        <f>VLOOKUP($A102,'Q9B-L2'!$A:$WWW,4,FALSE)*'CCR_%AC'!F102</f>
        <v>0</v>
      </c>
      <c r="G102" s="133">
        <f>VLOOKUP($A102,'Q9B-L2'!$A:$WWW,4,FALSE)*'CCR_%AC'!G102</f>
        <v>0</v>
      </c>
      <c r="H102" s="133">
        <f>VLOOKUP($A102,'Q9B-L2'!$A:$WWW,4,FALSE)*'CCR_%AC'!H102</f>
        <v>0</v>
      </c>
      <c r="I102" s="133">
        <f>VLOOKUP($A102,'Q9B-L2'!$A:$WWW,4,FALSE)*'CCR_%AC'!I102</f>
        <v>0</v>
      </c>
      <c r="J102" s="133">
        <f>VLOOKUP($A102,'Q9B-L2'!$A:$WWW,4,FALSE)*'CCR_%AC'!J102</f>
        <v>0</v>
      </c>
      <c r="K102" s="133">
        <f>VLOOKUP($A102,'Q9B-L2'!$A:$WWW,4,FALSE)*'CCR_%AC'!K102</f>
        <v>0</v>
      </c>
      <c r="L102" s="133">
        <f>VLOOKUP($A102,'Q9B-L2'!$A:$WWW,4,FALSE)*'CCR_%AC'!L102</f>
        <v>0</v>
      </c>
      <c r="M102" s="133">
        <f>VLOOKUP($A102,'Q9B-L2'!$A:$WWW,4,FALSE)*'CCR_%AC'!M102</f>
        <v>0</v>
      </c>
      <c r="N102" s="133">
        <f>VLOOKUP($A102,'Q9B-L2'!$A:$WWW,4,FALSE)*'CCR_%AC'!N102</f>
        <v>0</v>
      </c>
      <c r="O102" s="133">
        <f>VLOOKUP($A102,'Q9B-L2'!$A:$WWW,4,FALSE)*'CCR_%AC'!O102</f>
        <v>686.52013604770127</v>
      </c>
      <c r="P102" s="133">
        <f>VLOOKUP($A102,'Q9B-L2'!$A:$WWW,4,FALSE)*'CCR_%AC'!P102</f>
        <v>3432.6006802385064</v>
      </c>
      <c r="Q102" s="133">
        <f>VLOOKUP($A102,'Q9B-L2'!$A:$WWW,4,FALSE)*'CCR_%AC'!Q102</f>
        <v>3432.6006802385064</v>
      </c>
      <c r="R102" s="133">
        <f>VLOOKUP($A102,'Q9B-L2'!$A:$WWW,4,FALSE)*'CCR_%AC'!R102</f>
        <v>3432.6006802385064</v>
      </c>
      <c r="S102" s="133">
        <f>VLOOKUP($A102,'Q9B-L2'!$A:$WWW,4,FALSE)*'CCR_%AC'!S102</f>
        <v>3432.6006802385064</v>
      </c>
      <c r="T102" s="133">
        <f>VLOOKUP($A102,'Q9B-L2'!$A:$WWW,4,FALSE)*'CCR_%AC'!T102</f>
        <v>3432.6006802385064</v>
      </c>
      <c r="U102" s="133">
        <f>VLOOKUP($A102,'Q9B-L2'!$A:$WWW,4,FALSE)*'CCR_%AC'!U102</f>
        <v>3432.6006802385064</v>
      </c>
      <c r="V102" s="133">
        <f>VLOOKUP($A102,'Q9B-L2'!$A:$WWW,4,FALSE)*'CCR_%AC'!V102</f>
        <v>3432.6006802385064</v>
      </c>
      <c r="W102" s="133">
        <f>VLOOKUP($A102,'Q9B-L2'!$A:$WWW,4,FALSE)*'CCR_%AC'!W102</f>
        <v>3432.6006802385064</v>
      </c>
      <c r="X102" s="133">
        <f>VLOOKUP($A102,'Q9B-L2'!$A:$WWW,4,FALSE)*'CCR_%AC'!X102</f>
        <v>3432.6006802385064</v>
      </c>
      <c r="Y102" s="133">
        <f>VLOOKUP($A102,'Q9B-L2'!$A:$WWW,4,FALSE)*'CCR_%AC'!Y102</f>
        <v>3432.6006802385064</v>
      </c>
      <c r="Z102" s="133">
        <f>VLOOKUP($A102,'Q9B-L2'!$A:$WWW,4,FALSE)*'CCR_%AC'!Z102</f>
        <v>3432.6006802385064</v>
      </c>
      <c r="AA102" s="133">
        <f>VLOOKUP($A102,'Q9B-L2'!$A:$WWW,4,FALSE)*'CCR_%AC'!AA102</f>
        <v>3432.6006802385064</v>
      </c>
      <c r="AB102" s="133">
        <f>VLOOKUP($A102,'Q9B-L2'!$A:$WWW,4,FALSE)*'CCR_%AC'!AB102</f>
        <v>3432.6006802385064</v>
      </c>
      <c r="AC102" s="133">
        <f>VLOOKUP($A102,'Q9B-L2'!$A:$WWW,4,FALSE)*'CCR_%AC'!AC102</f>
        <v>3432.6006802385064</v>
      </c>
      <c r="AD102" s="133">
        <f>VLOOKUP($A102,'Q9B-L2'!$A:$WWW,4,FALSE)*'CCR_%AC'!AD102</f>
        <v>3432.6006802385064</v>
      </c>
      <c r="AE102" s="133">
        <f>VLOOKUP($A102,'Q9B-L2'!$A:$WWW,4,FALSE)*'CCR_%AC'!AE102</f>
        <v>3432.6006802385064</v>
      </c>
      <c r="AF102" s="133">
        <f>VLOOKUP($A102,'Q9B-L2'!$A:$WWW,4,FALSE)*'CCR_%AC'!AF102</f>
        <v>3432.6006802385064</v>
      </c>
      <c r="AG102" s="133">
        <f>VLOOKUP($A102,'Q9B-L2'!$A:$WWW,4,FALSE)*'CCR_%AC'!AG102</f>
        <v>3432.6006802385064</v>
      </c>
      <c r="AH102" s="133">
        <f>VLOOKUP($A102,'Q9B-L2'!$A:$WWW,4,FALSE)*'CCR_%AC'!AH102</f>
        <v>3432.6006802385064</v>
      </c>
      <c r="AI102" s="133">
        <f>VLOOKUP($A102,'Q9B-L2'!$A:$WWW,4,FALSE)*'CCR_%AC'!AI102</f>
        <v>3432.6006802385064</v>
      </c>
      <c r="AJ102" s="133">
        <f>VLOOKUP($A102,'Q9B-L2'!$A:$WWW,4,FALSE)*'CCR_%AC'!AJ102</f>
        <v>3432.6006802385064</v>
      </c>
      <c r="AK102" s="133">
        <f>VLOOKUP($A102,'Q9B-L2'!$A:$WWW,4,FALSE)*'CCR_%AC'!AK102</f>
        <v>3432.6006802385064</v>
      </c>
      <c r="AL102" s="133">
        <f>VLOOKUP($A102,'Q9B-L2'!$A:$WWW,4,FALSE)*'CCR_%AC'!AL102</f>
        <v>3432.6006802385064</v>
      </c>
      <c r="AM102" s="133">
        <f>VLOOKUP($A102,'Q9B-L2'!$A:$WWW,4,FALSE)*'CCR_%AC'!AM102</f>
        <v>3432.6006802385064</v>
      </c>
      <c r="AN102" s="133">
        <f>VLOOKUP($A102,'Q9B-L2'!$A:$WWW,4,FALSE)*'CCR_%AC'!AN102</f>
        <v>3432.6006802385064</v>
      </c>
      <c r="AO102" s="133">
        <f>VLOOKUP($A102,'Q9B-L2'!$A:$WWW,4,FALSE)*'CCR_%AC'!AO102</f>
        <v>3432.6006802385064</v>
      </c>
      <c r="AP102" s="133">
        <f>VLOOKUP($A102,'Q9B-L2'!$A:$WWW,4,FALSE)*'CCR_%AC'!AP102</f>
        <v>3432.6006802385064</v>
      </c>
      <c r="AQ102" s="133">
        <f>VLOOKUP($A102,'Q9B-L2'!$A:$WWW,4,FALSE)*'CCR_%AC'!AQ102</f>
        <v>3432.6006802385064</v>
      </c>
      <c r="AR102" s="133">
        <f>VLOOKUP($A102,'Q9B-L2'!$A:$WWW,4,FALSE)*'CCR_%AC'!AR102</f>
        <v>3432.6006802385064</v>
      </c>
      <c r="AS102" s="133">
        <f>VLOOKUP($A102,'Q9B-L2'!$A:$WWW,4,FALSE)*'CCR_%AC'!AS102</f>
        <v>3432.6006802385064</v>
      </c>
      <c r="AT102" s="133">
        <f>VLOOKUP($A102,'Q9B-L2'!$A:$WWW,4,FALSE)*'CCR_%AC'!AT102</f>
        <v>3432.6006802385064</v>
      </c>
      <c r="AU102" s="133">
        <f>VLOOKUP($A102,'Q9B-L2'!$A:$WWW,4,FALSE)*'CCR_%AC'!AU102</f>
        <v>3432.6006802385064</v>
      </c>
      <c r="AV102" s="133">
        <f>VLOOKUP($A102,'Q9B-L2'!$A:$WWW,4,FALSE)*'CCR_%AC'!AV102</f>
        <v>3432.6006802385064</v>
      </c>
      <c r="AW102" s="133">
        <f>VLOOKUP($A102,'Q9B-L2'!$A:$WWW,4,FALSE)*'CCR_%AC'!AW102</f>
        <v>3432.6006802385064</v>
      </c>
      <c r="AX102" s="133">
        <f>VLOOKUP($A102,'Q9B-L2'!$A:$WWW,4,FALSE)*'CCR_%AC'!AX102</f>
        <v>3432.6006802385064</v>
      </c>
      <c r="AY102" s="133">
        <f>VLOOKUP($A102,'Q9B-L2'!$A:$WWW,4,FALSE)*'CCR_%AC'!AY102</f>
        <v>3432.6006802385064</v>
      </c>
      <c r="AZ102" s="133">
        <f>VLOOKUP($A102,'Q9B-L2'!$A:$WWW,4,FALSE)*'CCR_%AC'!AZ102</f>
        <v>3432.6006802385064</v>
      </c>
      <c r="BA102" s="133">
        <f>VLOOKUP($A102,'Q9B-L2'!$A:$WWW,4,FALSE)*'CCR_%AC'!BA102</f>
        <v>3432.6006802385064</v>
      </c>
      <c r="BB102" s="133">
        <f>VLOOKUP($A102,'Q9B-L2'!$A:$WWW,4,FALSE)*'CCR_%AC'!BB102</f>
        <v>3432.6006802385064</v>
      </c>
      <c r="BC102" s="133">
        <f>VLOOKUP($A102,'Q9B-L2'!$A:$WWW,4,FALSE)*'CCR_%AC'!BC102</f>
        <v>3432.6006802385064</v>
      </c>
      <c r="BD102" s="133">
        <f>VLOOKUP($A102,'Q9B-L2'!$A:$WWW,4,FALSE)*'CCR_%AC'!BD102</f>
        <v>3432.6006802385064</v>
      </c>
      <c r="BE102" s="133">
        <f>VLOOKUP($A102,'Q9B-L2'!$A:$WWW,4,FALSE)*'CCR_%AC'!BE102</f>
        <v>3432.6006802385064</v>
      </c>
      <c r="BF102" s="133">
        <f>VLOOKUP($A102,'Q9B-L2'!$A:$WWW,4,FALSE)*'CCR_%AC'!BF102</f>
        <v>3432.6006802385064</v>
      </c>
      <c r="BG102" s="133">
        <f>VLOOKUP($A102,'Q9B-L2'!$A:$WWW,4,FALSE)*'CCR_%AC'!BG102</f>
        <v>3432.6006802385064</v>
      </c>
      <c r="BH102" s="133">
        <f>VLOOKUP($A102,'Q9B-L2'!$A:$WWW,4,FALSE)*'CCR_%AC'!BH102</f>
        <v>3432.6006802385064</v>
      </c>
      <c r="BI102" s="133">
        <f>VLOOKUP($A102,'Q9B-L2'!$A:$WWW,4,FALSE)*'CCR_%AC'!BI102</f>
        <v>3432.6006802385064</v>
      </c>
      <c r="BJ102" s="133">
        <f>VLOOKUP($A102,'Q9B-L2'!$A:$WWW,4,FALSE)*'CCR_%AC'!BJ102</f>
        <v>3432.6006802385064</v>
      </c>
      <c r="BK102" s="133">
        <f>VLOOKUP($A102,'Q9B-L2'!$A:$WWW,4,FALSE)*'CCR_%AC'!BK102</f>
        <v>3432.6006802385064</v>
      </c>
      <c r="BL102" s="133">
        <f>VLOOKUP($A102,'Q9B-L2'!$A:$WWW,4,FALSE)*'CCR_%AC'!BL102</f>
        <v>3432.6006802385064</v>
      </c>
    </row>
    <row r="103" spans="1:64" ht="16.5" customHeight="1" outlineLevel="3" x14ac:dyDescent="0.25">
      <c r="A103" s="26" t="s">
        <v>155</v>
      </c>
      <c r="B103" s="39" t="s">
        <v>156</v>
      </c>
      <c r="C103" s="93">
        <f>'CCR_%AC'!C103</f>
        <v>47938</v>
      </c>
      <c r="D103" s="93">
        <f>'CCR_%AC'!D103</f>
        <v>48302</v>
      </c>
      <c r="E103" s="132">
        <f>VLOOKUP($A103,'Q9B-L2'!$A:$WWW,4,FALSE)*'CCR_%AC'!E103</f>
        <v>0</v>
      </c>
      <c r="F103" s="133">
        <f>VLOOKUP($A103,'Q9B-L2'!$A:$WWW,4,FALSE)*'CCR_%AC'!F103</f>
        <v>0</v>
      </c>
      <c r="G103" s="133">
        <f>VLOOKUP($A103,'Q9B-L2'!$A:$WWW,4,FALSE)*'CCR_%AC'!G103</f>
        <v>0</v>
      </c>
      <c r="H103" s="133">
        <f>VLOOKUP($A103,'Q9B-L2'!$A:$WWW,4,FALSE)*'CCR_%AC'!H103</f>
        <v>0</v>
      </c>
      <c r="I103" s="133">
        <f>VLOOKUP($A103,'Q9B-L2'!$A:$WWW,4,FALSE)*'CCR_%AC'!I103</f>
        <v>0</v>
      </c>
      <c r="J103" s="133">
        <f>VLOOKUP($A103,'Q9B-L2'!$A:$WWW,4,FALSE)*'CCR_%AC'!J103</f>
        <v>0</v>
      </c>
      <c r="K103" s="133">
        <f>VLOOKUP($A103,'Q9B-L2'!$A:$WWW,4,FALSE)*'CCR_%AC'!K103</f>
        <v>0</v>
      </c>
      <c r="L103" s="133">
        <f>VLOOKUP($A103,'Q9B-L2'!$A:$WWW,4,FALSE)*'CCR_%AC'!L103</f>
        <v>0</v>
      </c>
      <c r="M103" s="133">
        <f>VLOOKUP($A103,'Q9B-L2'!$A:$WWW,4,FALSE)*'CCR_%AC'!M103</f>
        <v>0</v>
      </c>
      <c r="N103" s="133">
        <f>VLOOKUP($A103,'Q9B-L2'!$A:$WWW,4,FALSE)*'CCR_%AC'!N103</f>
        <v>0</v>
      </c>
      <c r="O103" s="133">
        <f>VLOOKUP($A103,'Q9B-L2'!$A:$WWW,4,FALSE)*'CCR_%AC'!O103</f>
        <v>0</v>
      </c>
      <c r="P103" s="133">
        <f>VLOOKUP($A103,'Q9B-L2'!$A:$WWW,4,FALSE)*'CCR_%AC'!P103</f>
        <v>0</v>
      </c>
      <c r="Q103" s="133">
        <f>VLOOKUP($A103,'Q9B-L2'!$A:$WWW,4,FALSE)*'CCR_%AC'!Q103</f>
        <v>728.5531213253854</v>
      </c>
      <c r="R103" s="133">
        <f>VLOOKUP($A103,'Q9B-L2'!$A:$WWW,4,FALSE)*'CCR_%AC'!R103</f>
        <v>3642.7656066269269</v>
      </c>
      <c r="S103" s="133">
        <f>VLOOKUP($A103,'Q9B-L2'!$A:$WWW,4,FALSE)*'CCR_%AC'!S103</f>
        <v>3642.7656066269269</v>
      </c>
      <c r="T103" s="133">
        <f>VLOOKUP($A103,'Q9B-L2'!$A:$WWW,4,FALSE)*'CCR_%AC'!T103</f>
        <v>3642.7656066269269</v>
      </c>
      <c r="U103" s="133">
        <f>VLOOKUP($A103,'Q9B-L2'!$A:$WWW,4,FALSE)*'CCR_%AC'!U103</f>
        <v>3642.7656066269269</v>
      </c>
      <c r="V103" s="133">
        <f>VLOOKUP($A103,'Q9B-L2'!$A:$WWW,4,FALSE)*'CCR_%AC'!V103</f>
        <v>3642.7656066269269</v>
      </c>
      <c r="W103" s="133">
        <f>VLOOKUP($A103,'Q9B-L2'!$A:$WWW,4,FALSE)*'CCR_%AC'!W103</f>
        <v>3642.7656066269269</v>
      </c>
      <c r="X103" s="133">
        <f>VLOOKUP($A103,'Q9B-L2'!$A:$WWW,4,FALSE)*'CCR_%AC'!X103</f>
        <v>3642.7656066269269</v>
      </c>
      <c r="Y103" s="133">
        <f>VLOOKUP($A103,'Q9B-L2'!$A:$WWW,4,FALSE)*'CCR_%AC'!Y103</f>
        <v>3642.7656066269269</v>
      </c>
      <c r="Z103" s="133">
        <f>VLOOKUP($A103,'Q9B-L2'!$A:$WWW,4,FALSE)*'CCR_%AC'!Z103</f>
        <v>3642.7656066269269</v>
      </c>
      <c r="AA103" s="133">
        <f>VLOOKUP($A103,'Q9B-L2'!$A:$WWW,4,FALSE)*'CCR_%AC'!AA103</f>
        <v>3642.7656066269269</v>
      </c>
      <c r="AB103" s="133">
        <f>VLOOKUP($A103,'Q9B-L2'!$A:$WWW,4,FALSE)*'CCR_%AC'!AB103</f>
        <v>3642.7656066269269</v>
      </c>
      <c r="AC103" s="133">
        <f>VLOOKUP($A103,'Q9B-L2'!$A:$WWW,4,FALSE)*'CCR_%AC'!AC103</f>
        <v>3642.7656066269269</v>
      </c>
      <c r="AD103" s="133">
        <f>VLOOKUP($A103,'Q9B-L2'!$A:$WWW,4,FALSE)*'CCR_%AC'!AD103</f>
        <v>3642.7656066269269</v>
      </c>
      <c r="AE103" s="133">
        <f>VLOOKUP($A103,'Q9B-L2'!$A:$WWW,4,FALSE)*'CCR_%AC'!AE103</f>
        <v>3642.7656066269269</v>
      </c>
      <c r="AF103" s="133">
        <f>VLOOKUP($A103,'Q9B-L2'!$A:$WWW,4,FALSE)*'CCR_%AC'!AF103</f>
        <v>3642.7656066269269</v>
      </c>
      <c r="AG103" s="133">
        <f>VLOOKUP($A103,'Q9B-L2'!$A:$WWW,4,FALSE)*'CCR_%AC'!AG103</f>
        <v>3642.7656066269269</v>
      </c>
      <c r="AH103" s="133">
        <f>VLOOKUP($A103,'Q9B-L2'!$A:$WWW,4,FALSE)*'CCR_%AC'!AH103</f>
        <v>3642.7656066269269</v>
      </c>
      <c r="AI103" s="133">
        <f>VLOOKUP($A103,'Q9B-L2'!$A:$WWW,4,FALSE)*'CCR_%AC'!AI103</f>
        <v>3642.7656066269269</v>
      </c>
      <c r="AJ103" s="133">
        <f>VLOOKUP($A103,'Q9B-L2'!$A:$WWW,4,FALSE)*'CCR_%AC'!AJ103</f>
        <v>3642.7656066269269</v>
      </c>
      <c r="AK103" s="133">
        <f>VLOOKUP($A103,'Q9B-L2'!$A:$WWW,4,FALSE)*'CCR_%AC'!AK103</f>
        <v>3642.7656066269269</v>
      </c>
      <c r="AL103" s="133">
        <f>VLOOKUP($A103,'Q9B-L2'!$A:$WWW,4,FALSE)*'CCR_%AC'!AL103</f>
        <v>3642.7656066269269</v>
      </c>
      <c r="AM103" s="133">
        <f>VLOOKUP($A103,'Q9B-L2'!$A:$WWW,4,FALSE)*'CCR_%AC'!AM103</f>
        <v>3642.7656066269269</v>
      </c>
      <c r="AN103" s="133">
        <f>VLOOKUP($A103,'Q9B-L2'!$A:$WWW,4,FALSE)*'CCR_%AC'!AN103</f>
        <v>3642.7656066269269</v>
      </c>
      <c r="AO103" s="133">
        <f>VLOOKUP($A103,'Q9B-L2'!$A:$WWW,4,FALSE)*'CCR_%AC'!AO103</f>
        <v>3642.7656066269269</v>
      </c>
      <c r="AP103" s="133">
        <f>VLOOKUP($A103,'Q9B-L2'!$A:$WWW,4,FALSE)*'CCR_%AC'!AP103</f>
        <v>3642.7656066269269</v>
      </c>
      <c r="AQ103" s="133">
        <f>VLOOKUP($A103,'Q9B-L2'!$A:$WWW,4,FALSE)*'CCR_%AC'!AQ103</f>
        <v>3642.7656066269269</v>
      </c>
      <c r="AR103" s="133">
        <f>VLOOKUP($A103,'Q9B-L2'!$A:$WWW,4,FALSE)*'CCR_%AC'!AR103</f>
        <v>3642.7656066269269</v>
      </c>
      <c r="AS103" s="133">
        <f>VLOOKUP($A103,'Q9B-L2'!$A:$WWW,4,FALSE)*'CCR_%AC'!AS103</f>
        <v>3642.7656066269269</v>
      </c>
      <c r="AT103" s="133">
        <f>VLOOKUP($A103,'Q9B-L2'!$A:$WWW,4,FALSE)*'CCR_%AC'!AT103</f>
        <v>3642.7656066269269</v>
      </c>
      <c r="AU103" s="133">
        <f>VLOOKUP($A103,'Q9B-L2'!$A:$WWW,4,FALSE)*'CCR_%AC'!AU103</f>
        <v>3642.7656066269269</v>
      </c>
      <c r="AV103" s="133">
        <f>VLOOKUP($A103,'Q9B-L2'!$A:$WWW,4,FALSE)*'CCR_%AC'!AV103</f>
        <v>3642.7656066269269</v>
      </c>
      <c r="AW103" s="133">
        <f>VLOOKUP($A103,'Q9B-L2'!$A:$WWW,4,FALSE)*'CCR_%AC'!AW103</f>
        <v>3642.7656066269269</v>
      </c>
      <c r="AX103" s="133">
        <f>VLOOKUP($A103,'Q9B-L2'!$A:$WWW,4,FALSE)*'CCR_%AC'!AX103</f>
        <v>3642.7656066269269</v>
      </c>
      <c r="AY103" s="133">
        <f>VLOOKUP($A103,'Q9B-L2'!$A:$WWW,4,FALSE)*'CCR_%AC'!AY103</f>
        <v>3642.7656066269269</v>
      </c>
      <c r="AZ103" s="133">
        <f>VLOOKUP($A103,'Q9B-L2'!$A:$WWW,4,FALSE)*'CCR_%AC'!AZ103</f>
        <v>3642.7656066269269</v>
      </c>
      <c r="BA103" s="133">
        <f>VLOOKUP($A103,'Q9B-L2'!$A:$WWW,4,FALSE)*'CCR_%AC'!BA103</f>
        <v>3642.7656066269269</v>
      </c>
      <c r="BB103" s="133">
        <f>VLOOKUP($A103,'Q9B-L2'!$A:$WWW,4,FALSE)*'CCR_%AC'!BB103</f>
        <v>3642.7656066269269</v>
      </c>
      <c r="BC103" s="133">
        <f>VLOOKUP($A103,'Q9B-L2'!$A:$WWW,4,FALSE)*'CCR_%AC'!BC103</f>
        <v>3642.7656066269269</v>
      </c>
      <c r="BD103" s="133">
        <f>VLOOKUP($A103,'Q9B-L2'!$A:$WWW,4,FALSE)*'CCR_%AC'!BD103</f>
        <v>3642.7656066269269</v>
      </c>
      <c r="BE103" s="133">
        <f>VLOOKUP($A103,'Q9B-L2'!$A:$WWW,4,FALSE)*'CCR_%AC'!BE103</f>
        <v>3642.7656066269269</v>
      </c>
      <c r="BF103" s="133">
        <f>VLOOKUP($A103,'Q9B-L2'!$A:$WWW,4,FALSE)*'CCR_%AC'!BF103</f>
        <v>3642.7656066269269</v>
      </c>
      <c r="BG103" s="133">
        <f>VLOOKUP($A103,'Q9B-L2'!$A:$WWW,4,FALSE)*'CCR_%AC'!BG103</f>
        <v>3642.7656066269269</v>
      </c>
      <c r="BH103" s="133">
        <f>VLOOKUP($A103,'Q9B-L2'!$A:$WWW,4,FALSE)*'CCR_%AC'!BH103</f>
        <v>3642.7656066269269</v>
      </c>
      <c r="BI103" s="133">
        <f>VLOOKUP($A103,'Q9B-L2'!$A:$WWW,4,FALSE)*'CCR_%AC'!BI103</f>
        <v>3642.7656066269269</v>
      </c>
      <c r="BJ103" s="133">
        <f>VLOOKUP($A103,'Q9B-L2'!$A:$WWW,4,FALSE)*'CCR_%AC'!BJ103</f>
        <v>3642.7656066269269</v>
      </c>
      <c r="BK103" s="133">
        <f>VLOOKUP($A103,'Q9B-L2'!$A:$WWW,4,FALSE)*'CCR_%AC'!BK103</f>
        <v>3642.7656066269269</v>
      </c>
      <c r="BL103" s="133">
        <f>VLOOKUP($A103,'Q9B-L2'!$A:$WWW,4,FALSE)*'CCR_%AC'!BL103</f>
        <v>3642.7656066269269</v>
      </c>
    </row>
    <row r="104" spans="1:64" ht="16.5" customHeight="1" outlineLevel="3" x14ac:dyDescent="0.25">
      <c r="A104" s="26" t="s">
        <v>157</v>
      </c>
      <c r="B104" s="39" t="s">
        <v>158</v>
      </c>
      <c r="C104" s="93">
        <f>'CCR_%AC'!C104</f>
        <v>47945</v>
      </c>
      <c r="D104" s="93">
        <f>'CCR_%AC'!D104</f>
        <v>48302</v>
      </c>
      <c r="E104" s="132">
        <f>VLOOKUP($A104,'Q9B-L2'!$A:$WWW,4,FALSE)*'CCR_%AC'!E104</f>
        <v>0</v>
      </c>
      <c r="F104" s="133">
        <f>VLOOKUP($A104,'Q9B-L2'!$A:$WWW,4,FALSE)*'CCR_%AC'!F104</f>
        <v>0</v>
      </c>
      <c r="G104" s="133">
        <f>VLOOKUP($A104,'Q9B-L2'!$A:$WWW,4,FALSE)*'CCR_%AC'!G104</f>
        <v>0</v>
      </c>
      <c r="H104" s="133">
        <f>VLOOKUP($A104,'Q9B-L2'!$A:$WWW,4,FALSE)*'CCR_%AC'!H104</f>
        <v>0</v>
      </c>
      <c r="I104" s="133">
        <f>VLOOKUP($A104,'Q9B-L2'!$A:$WWW,4,FALSE)*'CCR_%AC'!I104</f>
        <v>0</v>
      </c>
      <c r="J104" s="133">
        <f>VLOOKUP($A104,'Q9B-L2'!$A:$WWW,4,FALSE)*'CCR_%AC'!J104</f>
        <v>0</v>
      </c>
      <c r="K104" s="133">
        <f>VLOOKUP($A104,'Q9B-L2'!$A:$WWW,4,FALSE)*'CCR_%AC'!K104</f>
        <v>0</v>
      </c>
      <c r="L104" s="133">
        <f>VLOOKUP($A104,'Q9B-L2'!$A:$WWW,4,FALSE)*'CCR_%AC'!L104</f>
        <v>0</v>
      </c>
      <c r="M104" s="133">
        <f>VLOOKUP($A104,'Q9B-L2'!$A:$WWW,4,FALSE)*'CCR_%AC'!M104</f>
        <v>0</v>
      </c>
      <c r="N104" s="133">
        <f>VLOOKUP($A104,'Q9B-L2'!$A:$WWW,4,FALSE)*'CCR_%AC'!N104</f>
        <v>0</v>
      </c>
      <c r="O104" s="133">
        <f>VLOOKUP($A104,'Q9B-L2'!$A:$WWW,4,FALSE)*'CCR_%AC'!O104</f>
        <v>0</v>
      </c>
      <c r="P104" s="133">
        <f>VLOOKUP($A104,'Q9B-L2'!$A:$WWW,4,FALSE)*'CCR_%AC'!P104</f>
        <v>0</v>
      </c>
      <c r="Q104" s="133">
        <f>VLOOKUP($A104,'Q9B-L2'!$A:$WWW,4,FALSE)*'CCR_%AC'!Q104</f>
        <v>674.07970543344754</v>
      </c>
      <c r="R104" s="133">
        <f>VLOOKUP($A104,'Q9B-L2'!$A:$WWW,4,FALSE)*'CCR_%AC'!R104</f>
        <v>3370.3985271672373</v>
      </c>
      <c r="S104" s="133">
        <f>VLOOKUP($A104,'Q9B-L2'!$A:$WWW,4,FALSE)*'CCR_%AC'!S104</f>
        <v>3370.3985271672373</v>
      </c>
      <c r="T104" s="133">
        <f>VLOOKUP($A104,'Q9B-L2'!$A:$WWW,4,FALSE)*'CCR_%AC'!T104</f>
        <v>3370.3985271672373</v>
      </c>
      <c r="U104" s="133">
        <f>VLOOKUP($A104,'Q9B-L2'!$A:$WWW,4,FALSE)*'CCR_%AC'!U104</f>
        <v>3370.3985271672373</v>
      </c>
      <c r="V104" s="133">
        <f>VLOOKUP($A104,'Q9B-L2'!$A:$WWW,4,FALSE)*'CCR_%AC'!V104</f>
        <v>3370.3985271672373</v>
      </c>
      <c r="W104" s="133">
        <f>VLOOKUP($A104,'Q9B-L2'!$A:$WWW,4,FALSE)*'CCR_%AC'!W104</f>
        <v>3370.3985271672373</v>
      </c>
      <c r="X104" s="133">
        <f>VLOOKUP($A104,'Q9B-L2'!$A:$WWW,4,FALSE)*'CCR_%AC'!X104</f>
        <v>3370.3985271672373</v>
      </c>
      <c r="Y104" s="133">
        <f>VLOOKUP($A104,'Q9B-L2'!$A:$WWW,4,FALSE)*'CCR_%AC'!Y104</f>
        <v>3370.3985271672373</v>
      </c>
      <c r="Z104" s="133">
        <f>VLOOKUP($A104,'Q9B-L2'!$A:$WWW,4,FALSE)*'CCR_%AC'!Z104</f>
        <v>3370.3985271672373</v>
      </c>
      <c r="AA104" s="133">
        <f>VLOOKUP($A104,'Q9B-L2'!$A:$WWW,4,FALSE)*'CCR_%AC'!AA104</f>
        <v>3370.3985271672373</v>
      </c>
      <c r="AB104" s="133">
        <f>VLOOKUP($A104,'Q9B-L2'!$A:$WWW,4,FALSE)*'CCR_%AC'!AB104</f>
        <v>3370.3985271672373</v>
      </c>
      <c r="AC104" s="133">
        <f>VLOOKUP($A104,'Q9B-L2'!$A:$WWW,4,FALSE)*'CCR_%AC'!AC104</f>
        <v>3370.3985271672373</v>
      </c>
      <c r="AD104" s="133">
        <f>VLOOKUP($A104,'Q9B-L2'!$A:$WWW,4,FALSE)*'CCR_%AC'!AD104</f>
        <v>3370.3985271672373</v>
      </c>
      <c r="AE104" s="133">
        <f>VLOOKUP($A104,'Q9B-L2'!$A:$WWW,4,FALSE)*'CCR_%AC'!AE104</f>
        <v>3370.3985271672373</v>
      </c>
      <c r="AF104" s="133">
        <f>VLOOKUP($A104,'Q9B-L2'!$A:$WWW,4,FALSE)*'CCR_%AC'!AF104</f>
        <v>3370.3985271672373</v>
      </c>
      <c r="AG104" s="133">
        <f>VLOOKUP($A104,'Q9B-L2'!$A:$WWW,4,FALSE)*'CCR_%AC'!AG104</f>
        <v>3370.3985271672373</v>
      </c>
      <c r="AH104" s="133">
        <f>VLOOKUP($A104,'Q9B-L2'!$A:$WWW,4,FALSE)*'CCR_%AC'!AH104</f>
        <v>3370.3985271672373</v>
      </c>
      <c r="AI104" s="133">
        <f>VLOOKUP($A104,'Q9B-L2'!$A:$WWW,4,FALSE)*'CCR_%AC'!AI104</f>
        <v>3370.3985271672373</v>
      </c>
      <c r="AJ104" s="133">
        <f>VLOOKUP($A104,'Q9B-L2'!$A:$WWW,4,FALSE)*'CCR_%AC'!AJ104</f>
        <v>3370.3985271672373</v>
      </c>
      <c r="AK104" s="133">
        <f>VLOOKUP($A104,'Q9B-L2'!$A:$WWW,4,FALSE)*'CCR_%AC'!AK104</f>
        <v>3370.3985271672373</v>
      </c>
      <c r="AL104" s="133">
        <f>VLOOKUP($A104,'Q9B-L2'!$A:$WWW,4,FALSE)*'CCR_%AC'!AL104</f>
        <v>3370.3985271672373</v>
      </c>
      <c r="AM104" s="133">
        <f>VLOOKUP($A104,'Q9B-L2'!$A:$WWW,4,FALSE)*'CCR_%AC'!AM104</f>
        <v>3370.3985271672373</v>
      </c>
      <c r="AN104" s="133">
        <f>VLOOKUP($A104,'Q9B-L2'!$A:$WWW,4,FALSE)*'CCR_%AC'!AN104</f>
        <v>3370.3985271672373</v>
      </c>
      <c r="AO104" s="133">
        <f>VLOOKUP($A104,'Q9B-L2'!$A:$WWW,4,FALSE)*'CCR_%AC'!AO104</f>
        <v>3370.3985271672373</v>
      </c>
      <c r="AP104" s="133">
        <f>VLOOKUP($A104,'Q9B-L2'!$A:$WWW,4,FALSE)*'CCR_%AC'!AP104</f>
        <v>3370.3985271672373</v>
      </c>
      <c r="AQ104" s="133">
        <f>VLOOKUP($A104,'Q9B-L2'!$A:$WWW,4,FALSE)*'CCR_%AC'!AQ104</f>
        <v>3370.3985271672373</v>
      </c>
      <c r="AR104" s="133">
        <f>VLOOKUP($A104,'Q9B-L2'!$A:$WWW,4,FALSE)*'CCR_%AC'!AR104</f>
        <v>3370.3985271672373</v>
      </c>
      <c r="AS104" s="133">
        <f>VLOOKUP($A104,'Q9B-L2'!$A:$WWW,4,FALSE)*'CCR_%AC'!AS104</f>
        <v>3370.3985271672373</v>
      </c>
      <c r="AT104" s="133">
        <f>VLOOKUP($A104,'Q9B-L2'!$A:$WWW,4,FALSE)*'CCR_%AC'!AT104</f>
        <v>3370.3985271672373</v>
      </c>
      <c r="AU104" s="133">
        <f>VLOOKUP($A104,'Q9B-L2'!$A:$WWW,4,FALSE)*'CCR_%AC'!AU104</f>
        <v>3370.3985271672373</v>
      </c>
      <c r="AV104" s="133">
        <f>VLOOKUP($A104,'Q9B-L2'!$A:$WWW,4,FALSE)*'CCR_%AC'!AV104</f>
        <v>3370.3985271672373</v>
      </c>
      <c r="AW104" s="133">
        <f>VLOOKUP($A104,'Q9B-L2'!$A:$WWW,4,FALSE)*'CCR_%AC'!AW104</f>
        <v>3370.3985271672373</v>
      </c>
      <c r="AX104" s="133">
        <f>VLOOKUP($A104,'Q9B-L2'!$A:$WWW,4,FALSE)*'CCR_%AC'!AX104</f>
        <v>3370.3985271672373</v>
      </c>
      <c r="AY104" s="133">
        <f>VLOOKUP($A104,'Q9B-L2'!$A:$WWW,4,FALSE)*'CCR_%AC'!AY104</f>
        <v>3370.3985271672373</v>
      </c>
      <c r="AZ104" s="133">
        <f>VLOOKUP($A104,'Q9B-L2'!$A:$WWW,4,FALSE)*'CCR_%AC'!AZ104</f>
        <v>3370.3985271672373</v>
      </c>
      <c r="BA104" s="133">
        <f>VLOOKUP($A104,'Q9B-L2'!$A:$WWW,4,FALSE)*'CCR_%AC'!BA104</f>
        <v>3370.3985271672373</v>
      </c>
      <c r="BB104" s="133">
        <f>VLOOKUP($A104,'Q9B-L2'!$A:$WWW,4,FALSE)*'CCR_%AC'!BB104</f>
        <v>3370.3985271672373</v>
      </c>
      <c r="BC104" s="133">
        <f>VLOOKUP($A104,'Q9B-L2'!$A:$WWW,4,FALSE)*'CCR_%AC'!BC104</f>
        <v>3370.3985271672373</v>
      </c>
      <c r="BD104" s="133">
        <f>VLOOKUP($A104,'Q9B-L2'!$A:$WWW,4,FALSE)*'CCR_%AC'!BD104</f>
        <v>3370.3985271672373</v>
      </c>
      <c r="BE104" s="133">
        <f>VLOOKUP($A104,'Q9B-L2'!$A:$WWW,4,FALSE)*'CCR_%AC'!BE104</f>
        <v>3370.3985271672373</v>
      </c>
      <c r="BF104" s="133">
        <f>VLOOKUP($A104,'Q9B-L2'!$A:$WWW,4,FALSE)*'CCR_%AC'!BF104</f>
        <v>3370.3985271672373</v>
      </c>
      <c r="BG104" s="133">
        <f>VLOOKUP($A104,'Q9B-L2'!$A:$WWW,4,FALSE)*'CCR_%AC'!BG104</f>
        <v>3370.3985271672373</v>
      </c>
      <c r="BH104" s="133">
        <f>VLOOKUP($A104,'Q9B-L2'!$A:$WWW,4,FALSE)*'CCR_%AC'!BH104</f>
        <v>3370.3985271672373</v>
      </c>
      <c r="BI104" s="133">
        <f>VLOOKUP($A104,'Q9B-L2'!$A:$WWW,4,FALSE)*'CCR_%AC'!BI104</f>
        <v>3370.3985271672373</v>
      </c>
      <c r="BJ104" s="133">
        <f>VLOOKUP($A104,'Q9B-L2'!$A:$WWW,4,FALSE)*'CCR_%AC'!BJ104</f>
        <v>3370.3985271672373</v>
      </c>
      <c r="BK104" s="133">
        <f>VLOOKUP($A104,'Q9B-L2'!$A:$WWW,4,FALSE)*'CCR_%AC'!BK104</f>
        <v>3370.3985271672373</v>
      </c>
      <c r="BL104" s="133">
        <f>VLOOKUP($A104,'Q9B-L2'!$A:$WWW,4,FALSE)*'CCR_%AC'!BL104</f>
        <v>3370.3985271672373</v>
      </c>
    </row>
    <row r="105" spans="1:64" ht="16.5" customHeight="1" outlineLevel="3" x14ac:dyDescent="0.25">
      <c r="A105" s="26" t="s">
        <v>159</v>
      </c>
      <c r="B105" s="39" t="s">
        <v>160</v>
      </c>
      <c r="C105" s="93">
        <f>'CCR_%AC'!C105</f>
        <v>48303</v>
      </c>
      <c r="D105" s="93">
        <f>'CCR_%AC'!D105</f>
        <v>48667</v>
      </c>
      <c r="E105" s="132">
        <f>VLOOKUP($A105,'Q9B-L2'!$A:$WWW,4,FALSE)*'CCR_%AC'!E105</f>
        <v>0</v>
      </c>
      <c r="F105" s="133">
        <f>VLOOKUP($A105,'Q9B-L2'!$A:$WWW,4,FALSE)*'CCR_%AC'!F105</f>
        <v>0</v>
      </c>
      <c r="G105" s="133">
        <f>VLOOKUP($A105,'Q9B-L2'!$A:$WWW,4,FALSE)*'CCR_%AC'!G105</f>
        <v>0</v>
      </c>
      <c r="H105" s="133">
        <f>VLOOKUP($A105,'Q9B-L2'!$A:$WWW,4,FALSE)*'CCR_%AC'!H105</f>
        <v>0</v>
      </c>
      <c r="I105" s="133">
        <f>VLOOKUP($A105,'Q9B-L2'!$A:$WWW,4,FALSE)*'CCR_%AC'!I105</f>
        <v>0</v>
      </c>
      <c r="J105" s="133">
        <f>VLOOKUP($A105,'Q9B-L2'!$A:$WWW,4,FALSE)*'CCR_%AC'!J105</f>
        <v>0</v>
      </c>
      <c r="K105" s="133">
        <f>VLOOKUP($A105,'Q9B-L2'!$A:$WWW,4,FALSE)*'CCR_%AC'!K105</f>
        <v>0</v>
      </c>
      <c r="L105" s="133">
        <f>VLOOKUP($A105,'Q9B-L2'!$A:$WWW,4,FALSE)*'CCR_%AC'!L105</f>
        <v>0</v>
      </c>
      <c r="M105" s="133">
        <f>VLOOKUP($A105,'Q9B-L2'!$A:$WWW,4,FALSE)*'CCR_%AC'!M105</f>
        <v>0</v>
      </c>
      <c r="N105" s="133">
        <f>VLOOKUP($A105,'Q9B-L2'!$A:$WWW,4,FALSE)*'CCR_%AC'!N105</f>
        <v>0</v>
      </c>
      <c r="O105" s="133">
        <f>VLOOKUP($A105,'Q9B-L2'!$A:$WWW,4,FALSE)*'CCR_%AC'!O105</f>
        <v>0</v>
      </c>
      <c r="P105" s="133">
        <f>VLOOKUP($A105,'Q9B-L2'!$A:$WWW,4,FALSE)*'CCR_%AC'!P105</f>
        <v>0</v>
      </c>
      <c r="Q105" s="133">
        <f>VLOOKUP($A105,'Q9B-L2'!$A:$WWW,4,FALSE)*'CCR_%AC'!Q105</f>
        <v>0</v>
      </c>
      <c r="R105" s="133">
        <f>VLOOKUP($A105,'Q9B-L2'!$A:$WWW,4,FALSE)*'CCR_%AC'!R105</f>
        <v>0</v>
      </c>
      <c r="S105" s="133">
        <f>VLOOKUP($A105,'Q9B-L2'!$A:$WWW,4,FALSE)*'CCR_%AC'!S105</f>
        <v>674.07970543344754</v>
      </c>
      <c r="T105" s="133">
        <f>VLOOKUP($A105,'Q9B-L2'!$A:$WWW,4,FALSE)*'CCR_%AC'!T105</f>
        <v>3370.3985271672373</v>
      </c>
      <c r="U105" s="133">
        <f>VLOOKUP($A105,'Q9B-L2'!$A:$WWW,4,FALSE)*'CCR_%AC'!U105</f>
        <v>3370.3985271672373</v>
      </c>
      <c r="V105" s="133">
        <f>VLOOKUP($A105,'Q9B-L2'!$A:$WWW,4,FALSE)*'CCR_%AC'!V105</f>
        <v>3370.3985271672373</v>
      </c>
      <c r="W105" s="133">
        <f>VLOOKUP($A105,'Q9B-L2'!$A:$WWW,4,FALSE)*'CCR_%AC'!W105</f>
        <v>3370.3985271672373</v>
      </c>
      <c r="X105" s="133">
        <f>VLOOKUP($A105,'Q9B-L2'!$A:$WWW,4,FALSE)*'CCR_%AC'!X105</f>
        <v>3370.3985271672373</v>
      </c>
      <c r="Y105" s="133">
        <f>VLOOKUP($A105,'Q9B-L2'!$A:$WWW,4,FALSE)*'CCR_%AC'!Y105</f>
        <v>3370.3985271672373</v>
      </c>
      <c r="Z105" s="133">
        <f>VLOOKUP($A105,'Q9B-L2'!$A:$WWW,4,FALSE)*'CCR_%AC'!Z105</f>
        <v>3370.3985271672373</v>
      </c>
      <c r="AA105" s="133">
        <f>VLOOKUP($A105,'Q9B-L2'!$A:$WWW,4,FALSE)*'CCR_%AC'!AA105</f>
        <v>3370.3985271672373</v>
      </c>
      <c r="AB105" s="133">
        <f>VLOOKUP($A105,'Q9B-L2'!$A:$WWW,4,FALSE)*'CCR_%AC'!AB105</f>
        <v>3370.3985271672373</v>
      </c>
      <c r="AC105" s="133">
        <f>VLOOKUP($A105,'Q9B-L2'!$A:$WWW,4,FALSE)*'CCR_%AC'!AC105</f>
        <v>3370.3985271672373</v>
      </c>
      <c r="AD105" s="133">
        <f>VLOOKUP($A105,'Q9B-L2'!$A:$WWW,4,FALSE)*'CCR_%AC'!AD105</f>
        <v>3370.3985271672373</v>
      </c>
      <c r="AE105" s="133">
        <f>VLOOKUP($A105,'Q9B-L2'!$A:$WWW,4,FALSE)*'CCR_%AC'!AE105</f>
        <v>3370.3985271672373</v>
      </c>
      <c r="AF105" s="133">
        <f>VLOOKUP($A105,'Q9B-L2'!$A:$WWW,4,FALSE)*'CCR_%AC'!AF105</f>
        <v>3370.3985271672373</v>
      </c>
      <c r="AG105" s="133">
        <f>VLOOKUP($A105,'Q9B-L2'!$A:$WWW,4,FALSE)*'CCR_%AC'!AG105</f>
        <v>3370.3985271672373</v>
      </c>
      <c r="AH105" s="133">
        <f>VLOOKUP($A105,'Q9B-L2'!$A:$WWW,4,FALSE)*'CCR_%AC'!AH105</f>
        <v>3370.3985271672373</v>
      </c>
      <c r="AI105" s="133">
        <f>VLOOKUP($A105,'Q9B-L2'!$A:$WWW,4,FALSE)*'CCR_%AC'!AI105</f>
        <v>3370.3985271672373</v>
      </c>
      <c r="AJ105" s="133">
        <f>VLOOKUP($A105,'Q9B-L2'!$A:$WWW,4,FALSE)*'CCR_%AC'!AJ105</f>
        <v>3370.3985271672373</v>
      </c>
      <c r="AK105" s="133">
        <f>VLOOKUP($A105,'Q9B-L2'!$A:$WWW,4,FALSE)*'CCR_%AC'!AK105</f>
        <v>3370.3985271672373</v>
      </c>
      <c r="AL105" s="133">
        <f>VLOOKUP($A105,'Q9B-L2'!$A:$WWW,4,FALSE)*'CCR_%AC'!AL105</f>
        <v>3370.3985271672373</v>
      </c>
      <c r="AM105" s="133">
        <f>VLOOKUP($A105,'Q9B-L2'!$A:$WWW,4,FALSE)*'CCR_%AC'!AM105</f>
        <v>3370.3985271672373</v>
      </c>
      <c r="AN105" s="133">
        <f>VLOOKUP($A105,'Q9B-L2'!$A:$WWW,4,FALSE)*'CCR_%AC'!AN105</f>
        <v>3370.3985271672373</v>
      </c>
      <c r="AO105" s="133">
        <f>VLOOKUP($A105,'Q9B-L2'!$A:$WWW,4,FALSE)*'CCR_%AC'!AO105</f>
        <v>3370.3985271672373</v>
      </c>
      <c r="AP105" s="133">
        <f>VLOOKUP($A105,'Q9B-L2'!$A:$WWW,4,FALSE)*'CCR_%AC'!AP105</f>
        <v>3370.3985271672373</v>
      </c>
      <c r="AQ105" s="133">
        <f>VLOOKUP($A105,'Q9B-L2'!$A:$WWW,4,FALSE)*'CCR_%AC'!AQ105</f>
        <v>3370.3985271672373</v>
      </c>
      <c r="AR105" s="133">
        <f>VLOOKUP($A105,'Q9B-L2'!$A:$WWW,4,FALSE)*'CCR_%AC'!AR105</f>
        <v>3370.3985271672373</v>
      </c>
      <c r="AS105" s="133">
        <f>VLOOKUP($A105,'Q9B-L2'!$A:$WWW,4,FALSE)*'CCR_%AC'!AS105</f>
        <v>3370.3985271672373</v>
      </c>
      <c r="AT105" s="133">
        <f>VLOOKUP($A105,'Q9B-L2'!$A:$WWW,4,FALSE)*'CCR_%AC'!AT105</f>
        <v>3370.3985271672373</v>
      </c>
      <c r="AU105" s="133">
        <f>VLOOKUP($A105,'Q9B-L2'!$A:$WWW,4,FALSE)*'CCR_%AC'!AU105</f>
        <v>3370.3985271672373</v>
      </c>
      <c r="AV105" s="133">
        <f>VLOOKUP($A105,'Q9B-L2'!$A:$WWW,4,FALSE)*'CCR_%AC'!AV105</f>
        <v>3370.3985271672373</v>
      </c>
      <c r="AW105" s="133">
        <f>VLOOKUP($A105,'Q9B-L2'!$A:$WWW,4,FALSE)*'CCR_%AC'!AW105</f>
        <v>3370.3985271672373</v>
      </c>
      <c r="AX105" s="133">
        <f>VLOOKUP($A105,'Q9B-L2'!$A:$WWW,4,FALSE)*'CCR_%AC'!AX105</f>
        <v>3370.3985271672373</v>
      </c>
      <c r="AY105" s="133">
        <f>VLOOKUP($A105,'Q9B-L2'!$A:$WWW,4,FALSE)*'CCR_%AC'!AY105</f>
        <v>3370.3985271672373</v>
      </c>
      <c r="AZ105" s="133">
        <f>VLOOKUP($A105,'Q9B-L2'!$A:$WWW,4,FALSE)*'CCR_%AC'!AZ105</f>
        <v>3370.3985271672373</v>
      </c>
      <c r="BA105" s="133">
        <f>VLOOKUP($A105,'Q9B-L2'!$A:$WWW,4,FALSE)*'CCR_%AC'!BA105</f>
        <v>3370.3985271672373</v>
      </c>
      <c r="BB105" s="133">
        <f>VLOOKUP($A105,'Q9B-L2'!$A:$WWW,4,FALSE)*'CCR_%AC'!BB105</f>
        <v>3370.3985271672373</v>
      </c>
      <c r="BC105" s="133">
        <f>VLOOKUP($A105,'Q9B-L2'!$A:$WWW,4,FALSE)*'CCR_%AC'!BC105</f>
        <v>3370.3985271672373</v>
      </c>
      <c r="BD105" s="133">
        <f>VLOOKUP($A105,'Q9B-L2'!$A:$WWW,4,FALSE)*'CCR_%AC'!BD105</f>
        <v>3370.3985271672373</v>
      </c>
      <c r="BE105" s="133">
        <f>VLOOKUP($A105,'Q9B-L2'!$A:$WWW,4,FALSE)*'CCR_%AC'!BE105</f>
        <v>3370.3985271672373</v>
      </c>
      <c r="BF105" s="133">
        <f>VLOOKUP($A105,'Q9B-L2'!$A:$WWW,4,FALSE)*'CCR_%AC'!BF105</f>
        <v>3370.3985271672373</v>
      </c>
      <c r="BG105" s="133">
        <f>VLOOKUP($A105,'Q9B-L2'!$A:$WWW,4,FALSE)*'CCR_%AC'!BG105</f>
        <v>3370.3985271672373</v>
      </c>
      <c r="BH105" s="133">
        <f>VLOOKUP($A105,'Q9B-L2'!$A:$WWW,4,FALSE)*'CCR_%AC'!BH105</f>
        <v>3370.3985271672373</v>
      </c>
      <c r="BI105" s="133">
        <f>VLOOKUP($A105,'Q9B-L2'!$A:$WWW,4,FALSE)*'CCR_%AC'!BI105</f>
        <v>3370.3985271672373</v>
      </c>
      <c r="BJ105" s="133">
        <f>VLOOKUP($A105,'Q9B-L2'!$A:$WWW,4,FALSE)*'CCR_%AC'!BJ105</f>
        <v>3370.3985271672373</v>
      </c>
      <c r="BK105" s="133">
        <f>VLOOKUP($A105,'Q9B-L2'!$A:$WWW,4,FALSE)*'CCR_%AC'!BK105</f>
        <v>3370.3985271672373</v>
      </c>
      <c r="BL105" s="133">
        <f>VLOOKUP($A105,'Q9B-L2'!$A:$WWW,4,FALSE)*'CCR_%AC'!BL105</f>
        <v>3370.3985271672373</v>
      </c>
    </row>
    <row r="106" spans="1:64" ht="16.5" customHeight="1" outlineLevel="3" x14ac:dyDescent="0.25">
      <c r="A106" s="26" t="s">
        <v>161</v>
      </c>
      <c r="B106" s="39" t="s">
        <v>162</v>
      </c>
      <c r="C106" s="93">
        <f>'CCR_%AC'!C106</f>
        <v>48344</v>
      </c>
      <c r="D106" s="93">
        <f>'CCR_%AC'!D106</f>
        <v>48667</v>
      </c>
      <c r="E106" s="132">
        <f>VLOOKUP($A106,'Q9B-L2'!$A:$WWW,4,FALSE)*'CCR_%AC'!E106</f>
        <v>0</v>
      </c>
      <c r="F106" s="133">
        <f>VLOOKUP($A106,'Q9B-L2'!$A:$WWW,4,FALSE)*'CCR_%AC'!F106</f>
        <v>0</v>
      </c>
      <c r="G106" s="133">
        <f>VLOOKUP($A106,'Q9B-L2'!$A:$WWW,4,FALSE)*'CCR_%AC'!G106</f>
        <v>0</v>
      </c>
      <c r="H106" s="133">
        <f>VLOOKUP($A106,'Q9B-L2'!$A:$WWW,4,FALSE)*'CCR_%AC'!H106</f>
        <v>0</v>
      </c>
      <c r="I106" s="133">
        <f>VLOOKUP($A106,'Q9B-L2'!$A:$WWW,4,FALSE)*'CCR_%AC'!I106</f>
        <v>0</v>
      </c>
      <c r="J106" s="133">
        <f>VLOOKUP($A106,'Q9B-L2'!$A:$WWW,4,FALSE)*'CCR_%AC'!J106</f>
        <v>0</v>
      </c>
      <c r="K106" s="133">
        <f>VLOOKUP($A106,'Q9B-L2'!$A:$WWW,4,FALSE)*'CCR_%AC'!K106</f>
        <v>0</v>
      </c>
      <c r="L106" s="133">
        <f>VLOOKUP($A106,'Q9B-L2'!$A:$WWW,4,FALSE)*'CCR_%AC'!L106</f>
        <v>0</v>
      </c>
      <c r="M106" s="133">
        <f>VLOOKUP($A106,'Q9B-L2'!$A:$WWW,4,FALSE)*'CCR_%AC'!M106</f>
        <v>0</v>
      </c>
      <c r="N106" s="133">
        <f>VLOOKUP($A106,'Q9B-L2'!$A:$WWW,4,FALSE)*'CCR_%AC'!N106</f>
        <v>0</v>
      </c>
      <c r="O106" s="133">
        <f>VLOOKUP($A106,'Q9B-L2'!$A:$WWW,4,FALSE)*'CCR_%AC'!O106</f>
        <v>0</v>
      </c>
      <c r="P106" s="133">
        <f>VLOOKUP($A106,'Q9B-L2'!$A:$WWW,4,FALSE)*'CCR_%AC'!P106</f>
        <v>0</v>
      </c>
      <c r="Q106" s="133">
        <f>VLOOKUP($A106,'Q9B-L2'!$A:$WWW,4,FALSE)*'CCR_%AC'!Q106</f>
        <v>0</v>
      </c>
      <c r="R106" s="133">
        <f>VLOOKUP($A106,'Q9B-L2'!$A:$WWW,4,FALSE)*'CCR_%AC'!R106</f>
        <v>0</v>
      </c>
      <c r="S106" s="133">
        <f>VLOOKUP($A106,'Q9B-L2'!$A:$WWW,4,FALSE)*'CCR_%AC'!S106</f>
        <v>716.11269071113168</v>
      </c>
      <c r="T106" s="133">
        <f>VLOOKUP($A106,'Q9B-L2'!$A:$WWW,4,FALSE)*'CCR_%AC'!T106</f>
        <v>3580.5634535556583</v>
      </c>
      <c r="U106" s="133">
        <f>VLOOKUP($A106,'Q9B-L2'!$A:$WWW,4,FALSE)*'CCR_%AC'!U106</f>
        <v>3580.5634535556583</v>
      </c>
      <c r="V106" s="133">
        <f>VLOOKUP($A106,'Q9B-L2'!$A:$WWW,4,FALSE)*'CCR_%AC'!V106</f>
        <v>3580.5634535556583</v>
      </c>
      <c r="W106" s="133">
        <f>VLOOKUP($A106,'Q9B-L2'!$A:$WWW,4,FALSE)*'CCR_%AC'!W106</f>
        <v>3580.5634535556583</v>
      </c>
      <c r="X106" s="133">
        <f>VLOOKUP($A106,'Q9B-L2'!$A:$WWW,4,FALSE)*'CCR_%AC'!X106</f>
        <v>3580.5634535556583</v>
      </c>
      <c r="Y106" s="133">
        <f>VLOOKUP($A106,'Q9B-L2'!$A:$WWW,4,FALSE)*'CCR_%AC'!Y106</f>
        <v>3580.5634535556583</v>
      </c>
      <c r="Z106" s="133">
        <f>VLOOKUP($A106,'Q9B-L2'!$A:$WWW,4,FALSE)*'CCR_%AC'!Z106</f>
        <v>3580.5634535556583</v>
      </c>
      <c r="AA106" s="133">
        <f>VLOOKUP($A106,'Q9B-L2'!$A:$WWW,4,FALSE)*'CCR_%AC'!AA106</f>
        <v>3580.5634535556583</v>
      </c>
      <c r="AB106" s="133">
        <f>VLOOKUP($A106,'Q9B-L2'!$A:$WWW,4,FALSE)*'CCR_%AC'!AB106</f>
        <v>3580.5634535556583</v>
      </c>
      <c r="AC106" s="133">
        <f>VLOOKUP($A106,'Q9B-L2'!$A:$WWW,4,FALSE)*'CCR_%AC'!AC106</f>
        <v>3580.5634535556583</v>
      </c>
      <c r="AD106" s="133">
        <f>VLOOKUP($A106,'Q9B-L2'!$A:$WWW,4,FALSE)*'CCR_%AC'!AD106</f>
        <v>3580.5634535556583</v>
      </c>
      <c r="AE106" s="133">
        <f>VLOOKUP($A106,'Q9B-L2'!$A:$WWW,4,FALSE)*'CCR_%AC'!AE106</f>
        <v>3580.5634535556583</v>
      </c>
      <c r="AF106" s="133">
        <f>VLOOKUP($A106,'Q9B-L2'!$A:$WWW,4,FALSE)*'CCR_%AC'!AF106</f>
        <v>3580.5634535556583</v>
      </c>
      <c r="AG106" s="133">
        <f>VLOOKUP($A106,'Q9B-L2'!$A:$WWW,4,FALSE)*'CCR_%AC'!AG106</f>
        <v>3580.5634535556583</v>
      </c>
      <c r="AH106" s="133">
        <f>VLOOKUP($A106,'Q9B-L2'!$A:$WWW,4,FALSE)*'CCR_%AC'!AH106</f>
        <v>3580.5634535556583</v>
      </c>
      <c r="AI106" s="133">
        <f>VLOOKUP($A106,'Q9B-L2'!$A:$WWW,4,FALSE)*'CCR_%AC'!AI106</f>
        <v>3580.5634535556583</v>
      </c>
      <c r="AJ106" s="133">
        <f>VLOOKUP($A106,'Q9B-L2'!$A:$WWW,4,FALSE)*'CCR_%AC'!AJ106</f>
        <v>3580.5634535556583</v>
      </c>
      <c r="AK106" s="133">
        <f>VLOOKUP($A106,'Q9B-L2'!$A:$WWW,4,FALSE)*'CCR_%AC'!AK106</f>
        <v>3580.5634535556583</v>
      </c>
      <c r="AL106" s="133">
        <f>VLOOKUP($A106,'Q9B-L2'!$A:$WWW,4,FALSE)*'CCR_%AC'!AL106</f>
        <v>3580.5634535556583</v>
      </c>
      <c r="AM106" s="133">
        <f>VLOOKUP($A106,'Q9B-L2'!$A:$WWW,4,FALSE)*'CCR_%AC'!AM106</f>
        <v>3580.5634535556583</v>
      </c>
      <c r="AN106" s="133">
        <f>VLOOKUP($A106,'Q9B-L2'!$A:$WWW,4,FALSE)*'CCR_%AC'!AN106</f>
        <v>3580.5634535556583</v>
      </c>
      <c r="AO106" s="133">
        <f>VLOOKUP($A106,'Q9B-L2'!$A:$WWW,4,FALSE)*'CCR_%AC'!AO106</f>
        <v>3580.5634535556583</v>
      </c>
      <c r="AP106" s="133">
        <f>VLOOKUP($A106,'Q9B-L2'!$A:$WWW,4,FALSE)*'CCR_%AC'!AP106</f>
        <v>3580.5634535556583</v>
      </c>
      <c r="AQ106" s="133">
        <f>VLOOKUP($A106,'Q9B-L2'!$A:$WWW,4,FALSE)*'CCR_%AC'!AQ106</f>
        <v>3580.5634535556583</v>
      </c>
      <c r="AR106" s="133">
        <f>VLOOKUP($A106,'Q9B-L2'!$A:$WWW,4,FALSE)*'CCR_%AC'!AR106</f>
        <v>3580.5634535556583</v>
      </c>
      <c r="AS106" s="133">
        <f>VLOOKUP($A106,'Q9B-L2'!$A:$WWW,4,FALSE)*'CCR_%AC'!AS106</f>
        <v>3580.5634535556583</v>
      </c>
      <c r="AT106" s="133">
        <f>VLOOKUP($A106,'Q9B-L2'!$A:$WWW,4,FALSE)*'CCR_%AC'!AT106</f>
        <v>3580.5634535556583</v>
      </c>
      <c r="AU106" s="133">
        <f>VLOOKUP($A106,'Q9B-L2'!$A:$WWW,4,FALSE)*'CCR_%AC'!AU106</f>
        <v>3580.5634535556583</v>
      </c>
      <c r="AV106" s="133">
        <f>VLOOKUP($A106,'Q9B-L2'!$A:$WWW,4,FALSE)*'CCR_%AC'!AV106</f>
        <v>3580.5634535556583</v>
      </c>
      <c r="AW106" s="133">
        <f>VLOOKUP($A106,'Q9B-L2'!$A:$WWW,4,FALSE)*'CCR_%AC'!AW106</f>
        <v>3580.5634535556583</v>
      </c>
      <c r="AX106" s="133">
        <f>VLOOKUP($A106,'Q9B-L2'!$A:$WWW,4,FALSE)*'CCR_%AC'!AX106</f>
        <v>3580.5634535556583</v>
      </c>
      <c r="AY106" s="133">
        <f>VLOOKUP($A106,'Q9B-L2'!$A:$WWW,4,FALSE)*'CCR_%AC'!AY106</f>
        <v>3580.5634535556583</v>
      </c>
      <c r="AZ106" s="133">
        <f>VLOOKUP($A106,'Q9B-L2'!$A:$WWW,4,FALSE)*'CCR_%AC'!AZ106</f>
        <v>3580.5634535556583</v>
      </c>
      <c r="BA106" s="133">
        <f>VLOOKUP($A106,'Q9B-L2'!$A:$WWW,4,FALSE)*'CCR_%AC'!BA106</f>
        <v>3580.5634535556583</v>
      </c>
      <c r="BB106" s="133">
        <f>VLOOKUP($A106,'Q9B-L2'!$A:$WWW,4,FALSE)*'CCR_%AC'!BB106</f>
        <v>3580.5634535556583</v>
      </c>
      <c r="BC106" s="133">
        <f>VLOOKUP($A106,'Q9B-L2'!$A:$WWW,4,FALSE)*'CCR_%AC'!BC106</f>
        <v>3580.5634535556583</v>
      </c>
      <c r="BD106" s="133">
        <f>VLOOKUP($A106,'Q9B-L2'!$A:$WWW,4,FALSE)*'CCR_%AC'!BD106</f>
        <v>3580.5634535556583</v>
      </c>
      <c r="BE106" s="133">
        <f>VLOOKUP($A106,'Q9B-L2'!$A:$WWW,4,FALSE)*'CCR_%AC'!BE106</f>
        <v>3580.5634535556583</v>
      </c>
      <c r="BF106" s="133">
        <f>VLOOKUP($A106,'Q9B-L2'!$A:$WWW,4,FALSE)*'CCR_%AC'!BF106</f>
        <v>3580.5634535556583</v>
      </c>
      <c r="BG106" s="133">
        <f>VLOOKUP($A106,'Q9B-L2'!$A:$WWW,4,FALSE)*'CCR_%AC'!BG106</f>
        <v>3580.5634535556583</v>
      </c>
      <c r="BH106" s="133">
        <f>VLOOKUP($A106,'Q9B-L2'!$A:$WWW,4,FALSE)*'CCR_%AC'!BH106</f>
        <v>3580.5634535556583</v>
      </c>
      <c r="BI106" s="133">
        <f>VLOOKUP($A106,'Q9B-L2'!$A:$WWW,4,FALSE)*'CCR_%AC'!BI106</f>
        <v>3580.5634535556583</v>
      </c>
      <c r="BJ106" s="133">
        <f>VLOOKUP($A106,'Q9B-L2'!$A:$WWW,4,FALSE)*'CCR_%AC'!BJ106</f>
        <v>3580.5634535556583</v>
      </c>
      <c r="BK106" s="133">
        <f>VLOOKUP($A106,'Q9B-L2'!$A:$WWW,4,FALSE)*'CCR_%AC'!BK106</f>
        <v>3580.5634535556583</v>
      </c>
      <c r="BL106" s="133">
        <f>VLOOKUP($A106,'Q9B-L2'!$A:$WWW,4,FALSE)*'CCR_%AC'!BL106</f>
        <v>3580.5634535556583</v>
      </c>
    </row>
    <row r="107" spans="1:64" ht="16.5" customHeight="1" outlineLevel="3" x14ac:dyDescent="0.25">
      <c r="A107" s="26" t="s">
        <v>163</v>
      </c>
      <c r="B107" s="39" t="s">
        <v>164</v>
      </c>
      <c r="C107" s="93">
        <f>'CCR_%AC'!C107</f>
        <v>47576</v>
      </c>
      <c r="D107" s="93">
        <f>'CCR_%AC'!D107</f>
        <v>47936</v>
      </c>
      <c r="E107" s="132">
        <f>VLOOKUP($A107,'Q9B-L2'!$A:$WWW,4,FALSE)*'CCR_%AC'!E107</f>
        <v>0</v>
      </c>
      <c r="F107" s="133">
        <f>VLOOKUP($A107,'Q9B-L2'!$A:$WWW,4,FALSE)*'CCR_%AC'!F107</f>
        <v>0</v>
      </c>
      <c r="G107" s="133">
        <f>VLOOKUP($A107,'Q9B-L2'!$A:$WWW,4,FALSE)*'CCR_%AC'!G107</f>
        <v>0</v>
      </c>
      <c r="H107" s="133">
        <f>VLOOKUP($A107,'Q9B-L2'!$A:$WWW,4,FALSE)*'CCR_%AC'!H107</f>
        <v>0</v>
      </c>
      <c r="I107" s="133">
        <f>VLOOKUP($A107,'Q9B-L2'!$A:$WWW,4,FALSE)*'CCR_%AC'!I107</f>
        <v>0</v>
      </c>
      <c r="J107" s="133">
        <f>VLOOKUP($A107,'Q9B-L2'!$A:$WWW,4,FALSE)*'CCR_%AC'!J107</f>
        <v>0</v>
      </c>
      <c r="K107" s="133">
        <f>VLOOKUP($A107,'Q9B-L2'!$A:$WWW,4,FALSE)*'CCR_%AC'!K107</f>
        <v>0</v>
      </c>
      <c r="L107" s="133">
        <f>VLOOKUP($A107,'Q9B-L2'!$A:$WWW,4,FALSE)*'CCR_%AC'!L107</f>
        <v>0</v>
      </c>
      <c r="M107" s="133">
        <f>VLOOKUP($A107,'Q9B-L2'!$A:$WWW,4,FALSE)*'CCR_%AC'!M107</f>
        <v>0</v>
      </c>
      <c r="N107" s="133">
        <f>VLOOKUP($A107,'Q9B-L2'!$A:$WWW,4,FALSE)*'CCR_%AC'!N107</f>
        <v>0</v>
      </c>
      <c r="O107" s="133">
        <f>VLOOKUP($A107,'Q9B-L2'!$A:$WWW,4,FALSE)*'CCR_%AC'!O107</f>
        <v>799.90622912923925</v>
      </c>
      <c r="P107" s="133">
        <f>VLOOKUP($A107,'Q9B-L2'!$A:$WWW,4,FALSE)*'CCR_%AC'!P107</f>
        <v>3999.5311456461959</v>
      </c>
      <c r="Q107" s="133">
        <f>VLOOKUP($A107,'Q9B-L2'!$A:$WWW,4,FALSE)*'CCR_%AC'!Q107</f>
        <v>3999.5311456461959</v>
      </c>
      <c r="R107" s="133">
        <f>VLOOKUP($A107,'Q9B-L2'!$A:$WWW,4,FALSE)*'CCR_%AC'!R107</f>
        <v>3999.5311456461959</v>
      </c>
      <c r="S107" s="133">
        <f>VLOOKUP($A107,'Q9B-L2'!$A:$WWW,4,FALSE)*'CCR_%AC'!S107</f>
        <v>3999.5311456461959</v>
      </c>
      <c r="T107" s="133">
        <f>VLOOKUP($A107,'Q9B-L2'!$A:$WWW,4,FALSE)*'CCR_%AC'!T107</f>
        <v>3999.5311456461959</v>
      </c>
      <c r="U107" s="133">
        <f>VLOOKUP($A107,'Q9B-L2'!$A:$WWW,4,FALSE)*'CCR_%AC'!U107</f>
        <v>3999.5311456461959</v>
      </c>
      <c r="V107" s="133">
        <f>VLOOKUP($A107,'Q9B-L2'!$A:$WWW,4,FALSE)*'CCR_%AC'!V107</f>
        <v>3999.5311456461959</v>
      </c>
      <c r="W107" s="133">
        <f>VLOOKUP($A107,'Q9B-L2'!$A:$WWW,4,FALSE)*'CCR_%AC'!W107</f>
        <v>3999.5311456461959</v>
      </c>
      <c r="X107" s="133">
        <f>VLOOKUP($A107,'Q9B-L2'!$A:$WWW,4,FALSE)*'CCR_%AC'!X107</f>
        <v>3999.5311456461959</v>
      </c>
      <c r="Y107" s="133">
        <f>VLOOKUP($A107,'Q9B-L2'!$A:$WWW,4,FALSE)*'CCR_%AC'!Y107</f>
        <v>3999.5311456461959</v>
      </c>
      <c r="Z107" s="133">
        <f>VLOOKUP($A107,'Q9B-L2'!$A:$WWW,4,FALSE)*'CCR_%AC'!Z107</f>
        <v>3999.5311456461959</v>
      </c>
      <c r="AA107" s="133">
        <f>VLOOKUP($A107,'Q9B-L2'!$A:$WWW,4,FALSE)*'CCR_%AC'!AA107</f>
        <v>3999.5311456461959</v>
      </c>
      <c r="AB107" s="133">
        <f>VLOOKUP($A107,'Q9B-L2'!$A:$WWW,4,FALSE)*'CCR_%AC'!AB107</f>
        <v>3999.5311456461959</v>
      </c>
      <c r="AC107" s="133">
        <f>VLOOKUP($A107,'Q9B-L2'!$A:$WWW,4,FALSE)*'CCR_%AC'!AC107</f>
        <v>3999.5311456461959</v>
      </c>
      <c r="AD107" s="133">
        <f>VLOOKUP($A107,'Q9B-L2'!$A:$WWW,4,FALSE)*'CCR_%AC'!AD107</f>
        <v>3999.5311456461959</v>
      </c>
      <c r="AE107" s="133">
        <f>VLOOKUP($A107,'Q9B-L2'!$A:$WWW,4,FALSE)*'CCR_%AC'!AE107</f>
        <v>3999.5311456461959</v>
      </c>
      <c r="AF107" s="133">
        <f>VLOOKUP($A107,'Q9B-L2'!$A:$WWW,4,FALSE)*'CCR_%AC'!AF107</f>
        <v>3999.5311456461959</v>
      </c>
      <c r="AG107" s="133">
        <f>VLOOKUP($A107,'Q9B-L2'!$A:$WWW,4,FALSE)*'CCR_%AC'!AG107</f>
        <v>3999.5311456461959</v>
      </c>
      <c r="AH107" s="133">
        <f>VLOOKUP($A107,'Q9B-L2'!$A:$WWW,4,FALSE)*'CCR_%AC'!AH107</f>
        <v>3999.5311456461959</v>
      </c>
      <c r="AI107" s="133">
        <f>VLOOKUP($A107,'Q9B-L2'!$A:$WWW,4,FALSE)*'CCR_%AC'!AI107</f>
        <v>3999.5311456461959</v>
      </c>
      <c r="AJ107" s="133">
        <f>VLOOKUP($A107,'Q9B-L2'!$A:$WWW,4,FALSE)*'CCR_%AC'!AJ107</f>
        <v>3999.5311456461959</v>
      </c>
      <c r="AK107" s="133">
        <f>VLOOKUP($A107,'Q9B-L2'!$A:$WWW,4,FALSE)*'CCR_%AC'!AK107</f>
        <v>3999.5311456461959</v>
      </c>
      <c r="AL107" s="133">
        <f>VLOOKUP($A107,'Q9B-L2'!$A:$WWW,4,FALSE)*'CCR_%AC'!AL107</f>
        <v>3999.5311456461959</v>
      </c>
      <c r="AM107" s="133">
        <f>VLOOKUP($A107,'Q9B-L2'!$A:$WWW,4,FALSE)*'CCR_%AC'!AM107</f>
        <v>3999.5311456461959</v>
      </c>
      <c r="AN107" s="133">
        <f>VLOOKUP($A107,'Q9B-L2'!$A:$WWW,4,FALSE)*'CCR_%AC'!AN107</f>
        <v>3999.5311456461959</v>
      </c>
      <c r="AO107" s="133">
        <f>VLOOKUP($A107,'Q9B-L2'!$A:$WWW,4,FALSE)*'CCR_%AC'!AO107</f>
        <v>3999.5311456461959</v>
      </c>
      <c r="AP107" s="133">
        <f>VLOOKUP($A107,'Q9B-L2'!$A:$WWW,4,FALSE)*'CCR_%AC'!AP107</f>
        <v>3999.5311456461959</v>
      </c>
      <c r="AQ107" s="133">
        <f>VLOOKUP($A107,'Q9B-L2'!$A:$WWW,4,FALSE)*'CCR_%AC'!AQ107</f>
        <v>3999.5311456461959</v>
      </c>
      <c r="AR107" s="133">
        <f>VLOOKUP($A107,'Q9B-L2'!$A:$WWW,4,FALSE)*'CCR_%AC'!AR107</f>
        <v>3999.5311456461959</v>
      </c>
      <c r="AS107" s="133">
        <f>VLOOKUP($A107,'Q9B-L2'!$A:$WWW,4,FALSE)*'CCR_%AC'!AS107</f>
        <v>3999.5311456461959</v>
      </c>
      <c r="AT107" s="133">
        <f>VLOOKUP($A107,'Q9B-L2'!$A:$WWW,4,FALSE)*'CCR_%AC'!AT107</f>
        <v>3999.5311456461959</v>
      </c>
      <c r="AU107" s="133">
        <f>VLOOKUP($A107,'Q9B-L2'!$A:$WWW,4,FALSE)*'CCR_%AC'!AU107</f>
        <v>3999.5311456461959</v>
      </c>
      <c r="AV107" s="133">
        <f>VLOOKUP($A107,'Q9B-L2'!$A:$WWW,4,FALSE)*'CCR_%AC'!AV107</f>
        <v>3999.5311456461959</v>
      </c>
      <c r="AW107" s="133">
        <f>VLOOKUP($A107,'Q9B-L2'!$A:$WWW,4,FALSE)*'CCR_%AC'!AW107</f>
        <v>3999.5311456461959</v>
      </c>
      <c r="AX107" s="133">
        <f>VLOOKUP($A107,'Q9B-L2'!$A:$WWW,4,FALSE)*'CCR_%AC'!AX107</f>
        <v>3999.5311456461959</v>
      </c>
      <c r="AY107" s="133">
        <f>VLOOKUP($A107,'Q9B-L2'!$A:$WWW,4,FALSE)*'CCR_%AC'!AY107</f>
        <v>3999.5311456461959</v>
      </c>
      <c r="AZ107" s="133">
        <f>VLOOKUP($A107,'Q9B-L2'!$A:$WWW,4,FALSE)*'CCR_%AC'!AZ107</f>
        <v>3999.5311456461959</v>
      </c>
      <c r="BA107" s="133">
        <f>VLOOKUP($A107,'Q9B-L2'!$A:$WWW,4,FALSE)*'CCR_%AC'!BA107</f>
        <v>3999.5311456461959</v>
      </c>
      <c r="BB107" s="133">
        <f>VLOOKUP($A107,'Q9B-L2'!$A:$WWW,4,FALSE)*'CCR_%AC'!BB107</f>
        <v>3999.5311456461959</v>
      </c>
      <c r="BC107" s="133">
        <f>VLOOKUP($A107,'Q9B-L2'!$A:$WWW,4,FALSE)*'CCR_%AC'!BC107</f>
        <v>3999.5311456461959</v>
      </c>
      <c r="BD107" s="133">
        <f>VLOOKUP($A107,'Q9B-L2'!$A:$WWW,4,FALSE)*'CCR_%AC'!BD107</f>
        <v>3999.5311456461959</v>
      </c>
      <c r="BE107" s="133">
        <f>VLOOKUP($A107,'Q9B-L2'!$A:$WWW,4,FALSE)*'CCR_%AC'!BE107</f>
        <v>3999.5311456461959</v>
      </c>
      <c r="BF107" s="133">
        <f>VLOOKUP($A107,'Q9B-L2'!$A:$WWW,4,FALSE)*'CCR_%AC'!BF107</f>
        <v>3999.5311456461959</v>
      </c>
      <c r="BG107" s="133">
        <f>VLOOKUP($A107,'Q9B-L2'!$A:$WWW,4,FALSE)*'CCR_%AC'!BG107</f>
        <v>3999.5311456461959</v>
      </c>
      <c r="BH107" s="133">
        <f>VLOOKUP($A107,'Q9B-L2'!$A:$WWW,4,FALSE)*'CCR_%AC'!BH107</f>
        <v>3999.5311456461959</v>
      </c>
      <c r="BI107" s="133">
        <f>VLOOKUP($A107,'Q9B-L2'!$A:$WWW,4,FALSE)*'CCR_%AC'!BI107</f>
        <v>3999.5311456461959</v>
      </c>
      <c r="BJ107" s="133">
        <f>VLOOKUP($A107,'Q9B-L2'!$A:$WWW,4,FALSE)*'CCR_%AC'!BJ107</f>
        <v>3999.5311456461959</v>
      </c>
      <c r="BK107" s="133">
        <f>VLOOKUP($A107,'Q9B-L2'!$A:$WWW,4,FALSE)*'CCR_%AC'!BK107</f>
        <v>3999.5311456461959</v>
      </c>
      <c r="BL107" s="133">
        <f>VLOOKUP($A107,'Q9B-L2'!$A:$WWW,4,FALSE)*'CCR_%AC'!BL107</f>
        <v>3999.5311456461959</v>
      </c>
    </row>
    <row r="108" spans="1:64" ht="16.5" customHeight="1" outlineLevel="3" x14ac:dyDescent="0.25">
      <c r="A108" s="26" t="s">
        <v>165</v>
      </c>
      <c r="B108" s="39" t="s">
        <v>166</v>
      </c>
      <c r="C108" s="93">
        <f>'CCR_%AC'!C108</f>
        <v>47577</v>
      </c>
      <c r="D108" s="93">
        <f>'CCR_%AC'!D108</f>
        <v>47936</v>
      </c>
      <c r="E108" s="132">
        <f>VLOOKUP($A108,'Q9B-L2'!$A:$WWW,4,FALSE)*'CCR_%AC'!E108</f>
        <v>0</v>
      </c>
      <c r="F108" s="133">
        <f>VLOOKUP($A108,'Q9B-L2'!$A:$WWW,4,FALSE)*'CCR_%AC'!F108</f>
        <v>0</v>
      </c>
      <c r="G108" s="133">
        <f>VLOOKUP($A108,'Q9B-L2'!$A:$WWW,4,FALSE)*'CCR_%AC'!G108</f>
        <v>0</v>
      </c>
      <c r="H108" s="133">
        <f>VLOOKUP($A108,'Q9B-L2'!$A:$WWW,4,FALSE)*'CCR_%AC'!H108</f>
        <v>0</v>
      </c>
      <c r="I108" s="133">
        <f>VLOOKUP($A108,'Q9B-L2'!$A:$WWW,4,FALSE)*'CCR_%AC'!I108</f>
        <v>0</v>
      </c>
      <c r="J108" s="133">
        <f>VLOOKUP($A108,'Q9B-L2'!$A:$WWW,4,FALSE)*'CCR_%AC'!J108</f>
        <v>0</v>
      </c>
      <c r="K108" s="133">
        <f>VLOOKUP($A108,'Q9B-L2'!$A:$WWW,4,FALSE)*'CCR_%AC'!K108</f>
        <v>0</v>
      </c>
      <c r="L108" s="133">
        <f>VLOOKUP($A108,'Q9B-L2'!$A:$WWW,4,FALSE)*'CCR_%AC'!L108</f>
        <v>0</v>
      </c>
      <c r="M108" s="133">
        <f>VLOOKUP($A108,'Q9B-L2'!$A:$WWW,4,FALSE)*'CCR_%AC'!M108</f>
        <v>0</v>
      </c>
      <c r="N108" s="133">
        <f>VLOOKUP($A108,'Q9B-L2'!$A:$WWW,4,FALSE)*'CCR_%AC'!N108</f>
        <v>0</v>
      </c>
      <c r="O108" s="133">
        <f>VLOOKUP($A108,'Q9B-L2'!$A:$WWW,4,FALSE)*'CCR_%AC'!O108</f>
        <v>783.02653721732304</v>
      </c>
      <c r="P108" s="133">
        <f>VLOOKUP($A108,'Q9B-L2'!$A:$WWW,4,FALSE)*'CCR_%AC'!P108</f>
        <v>3915.1326860866147</v>
      </c>
      <c r="Q108" s="133">
        <f>VLOOKUP($A108,'Q9B-L2'!$A:$WWW,4,FALSE)*'CCR_%AC'!Q108</f>
        <v>3915.1326860866147</v>
      </c>
      <c r="R108" s="133">
        <f>VLOOKUP($A108,'Q9B-L2'!$A:$WWW,4,FALSE)*'CCR_%AC'!R108</f>
        <v>3915.1326860866147</v>
      </c>
      <c r="S108" s="133">
        <f>VLOOKUP($A108,'Q9B-L2'!$A:$WWW,4,FALSE)*'CCR_%AC'!S108</f>
        <v>3915.1326860866147</v>
      </c>
      <c r="T108" s="133">
        <f>VLOOKUP($A108,'Q9B-L2'!$A:$WWW,4,FALSE)*'CCR_%AC'!T108</f>
        <v>3915.1326860866147</v>
      </c>
      <c r="U108" s="133">
        <f>VLOOKUP($A108,'Q9B-L2'!$A:$WWW,4,FALSE)*'CCR_%AC'!U108</f>
        <v>3915.1326860866147</v>
      </c>
      <c r="V108" s="133">
        <f>VLOOKUP($A108,'Q9B-L2'!$A:$WWW,4,FALSE)*'CCR_%AC'!V108</f>
        <v>3915.1326860866147</v>
      </c>
      <c r="W108" s="133">
        <f>VLOOKUP($A108,'Q9B-L2'!$A:$WWW,4,FALSE)*'CCR_%AC'!W108</f>
        <v>3915.1326860866147</v>
      </c>
      <c r="X108" s="133">
        <f>VLOOKUP($A108,'Q9B-L2'!$A:$WWW,4,FALSE)*'CCR_%AC'!X108</f>
        <v>3915.1326860866147</v>
      </c>
      <c r="Y108" s="133">
        <f>VLOOKUP($A108,'Q9B-L2'!$A:$WWW,4,FALSE)*'CCR_%AC'!Y108</f>
        <v>3915.1326860866147</v>
      </c>
      <c r="Z108" s="133">
        <f>VLOOKUP($A108,'Q9B-L2'!$A:$WWW,4,FALSE)*'CCR_%AC'!Z108</f>
        <v>3915.1326860866147</v>
      </c>
      <c r="AA108" s="133">
        <f>VLOOKUP($A108,'Q9B-L2'!$A:$WWW,4,FALSE)*'CCR_%AC'!AA108</f>
        <v>3915.1326860866147</v>
      </c>
      <c r="AB108" s="133">
        <f>VLOOKUP($A108,'Q9B-L2'!$A:$WWW,4,FALSE)*'CCR_%AC'!AB108</f>
        <v>3915.1326860866147</v>
      </c>
      <c r="AC108" s="133">
        <f>VLOOKUP($A108,'Q9B-L2'!$A:$WWW,4,FALSE)*'CCR_%AC'!AC108</f>
        <v>3915.1326860866147</v>
      </c>
      <c r="AD108" s="133">
        <f>VLOOKUP($A108,'Q9B-L2'!$A:$WWW,4,FALSE)*'CCR_%AC'!AD108</f>
        <v>3915.1326860866147</v>
      </c>
      <c r="AE108" s="133">
        <f>VLOOKUP($A108,'Q9B-L2'!$A:$WWW,4,FALSE)*'CCR_%AC'!AE108</f>
        <v>3915.1326860866147</v>
      </c>
      <c r="AF108" s="133">
        <f>VLOOKUP($A108,'Q9B-L2'!$A:$WWW,4,FALSE)*'CCR_%AC'!AF108</f>
        <v>3915.1326860866147</v>
      </c>
      <c r="AG108" s="133">
        <f>VLOOKUP($A108,'Q9B-L2'!$A:$WWW,4,FALSE)*'CCR_%AC'!AG108</f>
        <v>3915.1326860866147</v>
      </c>
      <c r="AH108" s="133">
        <f>VLOOKUP($A108,'Q9B-L2'!$A:$WWW,4,FALSE)*'CCR_%AC'!AH108</f>
        <v>3915.1326860866147</v>
      </c>
      <c r="AI108" s="133">
        <f>VLOOKUP($A108,'Q9B-L2'!$A:$WWW,4,FALSE)*'CCR_%AC'!AI108</f>
        <v>3915.1326860866147</v>
      </c>
      <c r="AJ108" s="133">
        <f>VLOOKUP($A108,'Q9B-L2'!$A:$WWW,4,FALSE)*'CCR_%AC'!AJ108</f>
        <v>3915.1326860866147</v>
      </c>
      <c r="AK108" s="133">
        <f>VLOOKUP($A108,'Q9B-L2'!$A:$WWW,4,FALSE)*'CCR_%AC'!AK108</f>
        <v>3915.1326860866147</v>
      </c>
      <c r="AL108" s="133">
        <f>VLOOKUP($A108,'Q9B-L2'!$A:$WWW,4,FALSE)*'CCR_%AC'!AL108</f>
        <v>3915.1326860866147</v>
      </c>
      <c r="AM108" s="133">
        <f>VLOOKUP($A108,'Q9B-L2'!$A:$WWW,4,FALSE)*'CCR_%AC'!AM108</f>
        <v>3915.1326860866147</v>
      </c>
      <c r="AN108" s="133">
        <f>VLOOKUP($A108,'Q9B-L2'!$A:$WWW,4,FALSE)*'CCR_%AC'!AN108</f>
        <v>3915.1326860866147</v>
      </c>
      <c r="AO108" s="133">
        <f>VLOOKUP($A108,'Q9B-L2'!$A:$WWW,4,FALSE)*'CCR_%AC'!AO108</f>
        <v>3915.1326860866147</v>
      </c>
      <c r="AP108" s="133">
        <f>VLOOKUP($A108,'Q9B-L2'!$A:$WWW,4,FALSE)*'CCR_%AC'!AP108</f>
        <v>3915.1326860866147</v>
      </c>
      <c r="AQ108" s="133">
        <f>VLOOKUP($A108,'Q9B-L2'!$A:$WWW,4,FALSE)*'CCR_%AC'!AQ108</f>
        <v>3915.1326860866147</v>
      </c>
      <c r="AR108" s="133">
        <f>VLOOKUP($A108,'Q9B-L2'!$A:$WWW,4,FALSE)*'CCR_%AC'!AR108</f>
        <v>3915.1326860866147</v>
      </c>
      <c r="AS108" s="133">
        <f>VLOOKUP($A108,'Q9B-L2'!$A:$WWW,4,FALSE)*'CCR_%AC'!AS108</f>
        <v>3915.1326860866147</v>
      </c>
      <c r="AT108" s="133">
        <f>VLOOKUP($A108,'Q9B-L2'!$A:$WWW,4,FALSE)*'CCR_%AC'!AT108</f>
        <v>3915.1326860866147</v>
      </c>
      <c r="AU108" s="133">
        <f>VLOOKUP($A108,'Q9B-L2'!$A:$WWW,4,FALSE)*'CCR_%AC'!AU108</f>
        <v>3915.1326860866147</v>
      </c>
      <c r="AV108" s="133">
        <f>VLOOKUP($A108,'Q9B-L2'!$A:$WWW,4,FALSE)*'CCR_%AC'!AV108</f>
        <v>3915.1326860866147</v>
      </c>
      <c r="AW108" s="133">
        <f>VLOOKUP($A108,'Q9B-L2'!$A:$WWW,4,FALSE)*'CCR_%AC'!AW108</f>
        <v>3915.1326860866147</v>
      </c>
      <c r="AX108" s="133">
        <f>VLOOKUP($A108,'Q9B-L2'!$A:$WWW,4,FALSE)*'CCR_%AC'!AX108</f>
        <v>3915.1326860866147</v>
      </c>
      <c r="AY108" s="133">
        <f>VLOOKUP($A108,'Q9B-L2'!$A:$WWW,4,FALSE)*'CCR_%AC'!AY108</f>
        <v>3915.1326860866147</v>
      </c>
      <c r="AZ108" s="133">
        <f>VLOOKUP($A108,'Q9B-L2'!$A:$WWW,4,FALSE)*'CCR_%AC'!AZ108</f>
        <v>3915.1326860866147</v>
      </c>
      <c r="BA108" s="133">
        <f>VLOOKUP($A108,'Q9B-L2'!$A:$WWW,4,FALSE)*'CCR_%AC'!BA108</f>
        <v>3915.1326860866147</v>
      </c>
      <c r="BB108" s="133">
        <f>VLOOKUP($A108,'Q9B-L2'!$A:$WWW,4,FALSE)*'CCR_%AC'!BB108</f>
        <v>3915.1326860866147</v>
      </c>
      <c r="BC108" s="133">
        <f>VLOOKUP($A108,'Q9B-L2'!$A:$WWW,4,FALSE)*'CCR_%AC'!BC108</f>
        <v>3915.1326860866147</v>
      </c>
      <c r="BD108" s="133">
        <f>VLOOKUP($A108,'Q9B-L2'!$A:$WWW,4,FALSE)*'CCR_%AC'!BD108</f>
        <v>3915.1326860866147</v>
      </c>
      <c r="BE108" s="133">
        <f>VLOOKUP($A108,'Q9B-L2'!$A:$WWW,4,FALSE)*'CCR_%AC'!BE108</f>
        <v>3915.1326860866147</v>
      </c>
      <c r="BF108" s="133">
        <f>VLOOKUP($A108,'Q9B-L2'!$A:$WWW,4,FALSE)*'CCR_%AC'!BF108</f>
        <v>3915.1326860866147</v>
      </c>
      <c r="BG108" s="133">
        <f>VLOOKUP($A108,'Q9B-L2'!$A:$WWW,4,FALSE)*'CCR_%AC'!BG108</f>
        <v>3915.1326860866147</v>
      </c>
      <c r="BH108" s="133">
        <f>VLOOKUP($A108,'Q9B-L2'!$A:$WWW,4,FALSE)*'CCR_%AC'!BH108</f>
        <v>3915.1326860866147</v>
      </c>
      <c r="BI108" s="133">
        <f>VLOOKUP($A108,'Q9B-L2'!$A:$WWW,4,FALSE)*'CCR_%AC'!BI108</f>
        <v>3915.1326860866147</v>
      </c>
      <c r="BJ108" s="133">
        <f>VLOOKUP($A108,'Q9B-L2'!$A:$WWW,4,FALSE)*'CCR_%AC'!BJ108</f>
        <v>3915.1326860866147</v>
      </c>
      <c r="BK108" s="133">
        <f>VLOOKUP($A108,'Q9B-L2'!$A:$WWW,4,FALSE)*'CCR_%AC'!BK108</f>
        <v>3915.1326860866147</v>
      </c>
      <c r="BL108" s="133">
        <f>VLOOKUP($A108,'Q9B-L2'!$A:$WWW,4,FALSE)*'CCR_%AC'!BL108</f>
        <v>3915.1326860866147</v>
      </c>
    </row>
    <row r="109" spans="1:64" ht="16.5" customHeight="1" outlineLevel="3" x14ac:dyDescent="0.25">
      <c r="A109" s="26" t="s">
        <v>167</v>
      </c>
      <c r="B109" s="39" t="s">
        <v>168</v>
      </c>
      <c r="C109" s="93">
        <f>'CCR_%AC'!C109</f>
        <v>47207</v>
      </c>
      <c r="D109" s="93">
        <f>'CCR_%AC'!D109</f>
        <v>47571</v>
      </c>
      <c r="E109" s="132">
        <f>VLOOKUP($A109,'Q9B-L2'!$A:$WWW,4,FALSE)*'CCR_%AC'!E109</f>
        <v>0</v>
      </c>
      <c r="F109" s="133">
        <f>VLOOKUP($A109,'Q9B-L2'!$A:$WWW,4,FALSE)*'CCR_%AC'!F109</f>
        <v>0</v>
      </c>
      <c r="G109" s="133">
        <f>VLOOKUP($A109,'Q9B-L2'!$A:$WWW,4,FALSE)*'CCR_%AC'!G109</f>
        <v>0</v>
      </c>
      <c r="H109" s="133">
        <f>VLOOKUP($A109,'Q9B-L2'!$A:$WWW,4,FALSE)*'CCR_%AC'!H109</f>
        <v>0</v>
      </c>
      <c r="I109" s="133">
        <f>VLOOKUP($A109,'Q9B-L2'!$A:$WWW,4,FALSE)*'CCR_%AC'!I109</f>
        <v>0</v>
      </c>
      <c r="J109" s="133">
        <f>VLOOKUP($A109,'Q9B-L2'!$A:$WWW,4,FALSE)*'CCR_%AC'!J109</f>
        <v>0</v>
      </c>
      <c r="K109" s="133">
        <f>VLOOKUP($A109,'Q9B-L2'!$A:$WWW,4,FALSE)*'CCR_%AC'!K109</f>
        <v>0</v>
      </c>
      <c r="L109" s="133">
        <f>VLOOKUP($A109,'Q9B-L2'!$A:$WWW,4,FALSE)*'CCR_%AC'!L109</f>
        <v>0</v>
      </c>
      <c r="M109" s="133">
        <f>VLOOKUP($A109,'Q9B-L2'!$A:$WWW,4,FALSE)*'CCR_%AC'!M109</f>
        <v>799.90622912923925</v>
      </c>
      <c r="N109" s="133">
        <f>VLOOKUP($A109,'Q9B-L2'!$A:$WWW,4,FALSE)*'CCR_%AC'!N109</f>
        <v>3999.5311456461959</v>
      </c>
      <c r="O109" s="133">
        <f>VLOOKUP($A109,'Q9B-L2'!$A:$WWW,4,FALSE)*'CCR_%AC'!O109</f>
        <v>3999.5311456461959</v>
      </c>
      <c r="P109" s="133">
        <f>VLOOKUP($A109,'Q9B-L2'!$A:$WWW,4,FALSE)*'CCR_%AC'!P109</f>
        <v>3999.5311456461959</v>
      </c>
      <c r="Q109" s="133">
        <f>VLOOKUP($A109,'Q9B-L2'!$A:$WWW,4,FALSE)*'CCR_%AC'!Q109</f>
        <v>3999.5311456461959</v>
      </c>
      <c r="R109" s="133">
        <f>VLOOKUP($A109,'Q9B-L2'!$A:$WWW,4,FALSE)*'CCR_%AC'!R109</f>
        <v>3999.5311456461959</v>
      </c>
      <c r="S109" s="133">
        <f>VLOOKUP($A109,'Q9B-L2'!$A:$WWW,4,FALSE)*'CCR_%AC'!S109</f>
        <v>3999.5311456461959</v>
      </c>
      <c r="T109" s="133">
        <f>VLOOKUP($A109,'Q9B-L2'!$A:$WWW,4,FALSE)*'CCR_%AC'!T109</f>
        <v>3999.5311456461959</v>
      </c>
      <c r="U109" s="133">
        <f>VLOOKUP($A109,'Q9B-L2'!$A:$WWW,4,FALSE)*'CCR_%AC'!U109</f>
        <v>3999.5311456461959</v>
      </c>
      <c r="V109" s="133">
        <f>VLOOKUP($A109,'Q9B-L2'!$A:$WWW,4,FALSE)*'CCR_%AC'!V109</f>
        <v>3999.5311456461959</v>
      </c>
      <c r="W109" s="133">
        <f>VLOOKUP($A109,'Q9B-L2'!$A:$WWW,4,FALSE)*'CCR_%AC'!W109</f>
        <v>3999.5311456461959</v>
      </c>
      <c r="X109" s="133">
        <f>VLOOKUP($A109,'Q9B-L2'!$A:$WWW,4,FALSE)*'CCR_%AC'!X109</f>
        <v>3999.5311456461959</v>
      </c>
      <c r="Y109" s="133">
        <f>VLOOKUP($A109,'Q9B-L2'!$A:$WWW,4,FALSE)*'CCR_%AC'!Y109</f>
        <v>3999.5311456461959</v>
      </c>
      <c r="Z109" s="133">
        <f>VLOOKUP($A109,'Q9B-L2'!$A:$WWW,4,FALSE)*'CCR_%AC'!Z109</f>
        <v>3999.5311456461959</v>
      </c>
      <c r="AA109" s="133">
        <f>VLOOKUP($A109,'Q9B-L2'!$A:$WWW,4,FALSE)*'CCR_%AC'!AA109</f>
        <v>3999.5311456461959</v>
      </c>
      <c r="AB109" s="133">
        <f>VLOOKUP($A109,'Q9B-L2'!$A:$WWW,4,FALSE)*'CCR_%AC'!AB109</f>
        <v>3999.5311456461959</v>
      </c>
      <c r="AC109" s="133">
        <f>VLOOKUP($A109,'Q9B-L2'!$A:$WWW,4,FALSE)*'CCR_%AC'!AC109</f>
        <v>3999.5311456461959</v>
      </c>
      <c r="AD109" s="133">
        <f>VLOOKUP($A109,'Q9B-L2'!$A:$WWW,4,FALSE)*'CCR_%AC'!AD109</f>
        <v>3999.5311456461959</v>
      </c>
      <c r="AE109" s="133">
        <f>VLOOKUP($A109,'Q9B-L2'!$A:$WWW,4,FALSE)*'CCR_%AC'!AE109</f>
        <v>3999.5311456461959</v>
      </c>
      <c r="AF109" s="133">
        <f>VLOOKUP($A109,'Q9B-L2'!$A:$WWW,4,FALSE)*'CCR_%AC'!AF109</f>
        <v>3999.5311456461959</v>
      </c>
      <c r="AG109" s="133">
        <f>VLOOKUP($A109,'Q9B-L2'!$A:$WWW,4,FALSE)*'CCR_%AC'!AG109</f>
        <v>3999.5311456461959</v>
      </c>
      <c r="AH109" s="133">
        <f>VLOOKUP($A109,'Q9B-L2'!$A:$WWW,4,FALSE)*'CCR_%AC'!AH109</f>
        <v>3999.5311456461959</v>
      </c>
      <c r="AI109" s="133">
        <f>VLOOKUP($A109,'Q9B-L2'!$A:$WWW,4,FALSE)*'CCR_%AC'!AI109</f>
        <v>3999.5311456461959</v>
      </c>
      <c r="AJ109" s="133">
        <f>VLOOKUP($A109,'Q9B-L2'!$A:$WWW,4,FALSE)*'CCR_%AC'!AJ109</f>
        <v>3999.5311456461959</v>
      </c>
      <c r="AK109" s="133">
        <f>VLOOKUP($A109,'Q9B-L2'!$A:$WWW,4,FALSE)*'CCR_%AC'!AK109</f>
        <v>3999.5311456461959</v>
      </c>
      <c r="AL109" s="133">
        <f>VLOOKUP($A109,'Q9B-L2'!$A:$WWW,4,FALSE)*'CCR_%AC'!AL109</f>
        <v>3999.5311456461959</v>
      </c>
      <c r="AM109" s="133">
        <f>VLOOKUP($A109,'Q9B-L2'!$A:$WWW,4,FALSE)*'CCR_%AC'!AM109</f>
        <v>3999.5311456461959</v>
      </c>
      <c r="AN109" s="133">
        <f>VLOOKUP($A109,'Q9B-L2'!$A:$WWW,4,FALSE)*'CCR_%AC'!AN109</f>
        <v>3999.5311456461959</v>
      </c>
      <c r="AO109" s="133">
        <f>VLOOKUP($A109,'Q9B-L2'!$A:$WWW,4,FALSE)*'CCR_%AC'!AO109</f>
        <v>3999.5311456461959</v>
      </c>
      <c r="AP109" s="133">
        <f>VLOOKUP($A109,'Q9B-L2'!$A:$WWW,4,FALSE)*'CCR_%AC'!AP109</f>
        <v>3999.5311456461959</v>
      </c>
      <c r="AQ109" s="133">
        <f>VLOOKUP($A109,'Q9B-L2'!$A:$WWW,4,FALSE)*'CCR_%AC'!AQ109</f>
        <v>3999.5311456461959</v>
      </c>
      <c r="AR109" s="133">
        <f>VLOOKUP($A109,'Q9B-L2'!$A:$WWW,4,FALSE)*'CCR_%AC'!AR109</f>
        <v>3999.5311456461959</v>
      </c>
      <c r="AS109" s="133">
        <f>VLOOKUP($A109,'Q9B-L2'!$A:$WWW,4,FALSE)*'CCR_%AC'!AS109</f>
        <v>3999.5311456461959</v>
      </c>
      <c r="AT109" s="133">
        <f>VLOOKUP($A109,'Q9B-L2'!$A:$WWW,4,FALSE)*'CCR_%AC'!AT109</f>
        <v>3999.5311456461959</v>
      </c>
      <c r="AU109" s="133">
        <f>VLOOKUP($A109,'Q9B-L2'!$A:$WWW,4,FALSE)*'CCR_%AC'!AU109</f>
        <v>3999.5311456461959</v>
      </c>
      <c r="AV109" s="133">
        <f>VLOOKUP($A109,'Q9B-L2'!$A:$WWW,4,FALSE)*'CCR_%AC'!AV109</f>
        <v>3999.5311456461959</v>
      </c>
      <c r="AW109" s="133">
        <f>VLOOKUP($A109,'Q9B-L2'!$A:$WWW,4,FALSE)*'CCR_%AC'!AW109</f>
        <v>3999.5311456461959</v>
      </c>
      <c r="AX109" s="133">
        <f>VLOOKUP($A109,'Q9B-L2'!$A:$WWW,4,FALSE)*'CCR_%AC'!AX109</f>
        <v>3999.5311456461959</v>
      </c>
      <c r="AY109" s="133">
        <f>VLOOKUP($A109,'Q9B-L2'!$A:$WWW,4,FALSE)*'CCR_%AC'!AY109</f>
        <v>3999.5311456461959</v>
      </c>
      <c r="AZ109" s="133">
        <f>VLOOKUP($A109,'Q9B-L2'!$A:$WWW,4,FALSE)*'CCR_%AC'!AZ109</f>
        <v>3999.5311456461959</v>
      </c>
      <c r="BA109" s="133">
        <f>VLOOKUP($A109,'Q9B-L2'!$A:$WWW,4,FALSE)*'CCR_%AC'!BA109</f>
        <v>3999.5311456461959</v>
      </c>
      <c r="BB109" s="133">
        <f>VLOOKUP($A109,'Q9B-L2'!$A:$WWW,4,FALSE)*'CCR_%AC'!BB109</f>
        <v>3999.5311456461959</v>
      </c>
      <c r="BC109" s="133">
        <f>VLOOKUP($A109,'Q9B-L2'!$A:$WWW,4,FALSE)*'CCR_%AC'!BC109</f>
        <v>3999.5311456461959</v>
      </c>
      <c r="BD109" s="133">
        <f>VLOOKUP($A109,'Q9B-L2'!$A:$WWW,4,FALSE)*'CCR_%AC'!BD109</f>
        <v>3999.5311456461959</v>
      </c>
      <c r="BE109" s="133">
        <f>VLOOKUP($A109,'Q9B-L2'!$A:$WWW,4,FALSE)*'CCR_%AC'!BE109</f>
        <v>3999.5311456461959</v>
      </c>
      <c r="BF109" s="133">
        <f>VLOOKUP($A109,'Q9B-L2'!$A:$WWW,4,FALSE)*'CCR_%AC'!BF109</f>
        <v>3999.5311456461959</v>
      </c>
      <c r="BG109" s="133">
        <f>VLOOKUP($A109,'Q9B-L2'!$A:$WWW,4,FALSE)*'CCR_%AC'!BG109</f>
        <v>3999.5311456461959</v>
      </c>
      <c r="BH109" s="133">
        <f>VLOOKUP($A109,'Q9B-L2'!$A:$WWW,4,FALSE)*'CCR_%AC'!BH109</f>
        <v>3999.5311456461959</v>
      </c>
      <c r="BI109" s="133">
        <f>VLOOKUP($A109,'Q9B-L2'!$A:$WWW,4,FALSE)*'CCR_%AC'!BI109</f>
        <v>3999.5311456461959</v>
      </c>
      <c r="BJ109" s="133">
        <f>VLOOKUP($A109,'Q9B-L2'!$A:$WWW,4,FALSE)*'CCR_%AC'!BJ109</f>
        <v>3999.5311456461959</v>
      </c>
      <c r="BK109" s="133">
        <f>VLOOKUP($A109,'Q9B-L2'!$A:$WWW,4,FALSE)*'CCR_%AC'!BK109</f>
        <v>3999.5311456461959</v>
      </c>
      <c r="BL109" s="133">
        <f>VLOOKUP($A109,'Q9B-L2'!$A:$WWW,4,FALSE)*'CCR_%AC'!BL109</f>
        <v>3999.5311456461959</v>
      </c>
    </row>
    <row r="110" spans="1:64" ht="16.5" customHeight="1" outlineLevel="3" x14ac:dyDescent="0.25">
      <c r="A110" s="26" t="s">
        <v>169</v>
      </c>
      <c r="B110" s="39" t="s">
        <v>170</v>
      </c>
      <c r="C110" s="93">
        <f>'CCR_%AC'!C110</f>
        <v>48333</v>
      </c>
      <c r="D110" s="93">
        <f>'CCR_%AC'!D110</f>
        <v>48667</v>
      </c>
      <c r="E110" s="132">
        <f>VLOOKUP($A110,'Q9B-L2'!$A:$WWW,4,FALSE)*'CCR_%AC'!E110</f>
        <v>0</v>
      </c>
      <c r="F110" s="133">
        <f>VLOOKUP($A110,'Q9B-L2'!$A:$WWW,4,FALSE)*'CCR_%AC'!F110</f>
        <v>0</v>
      </c>
      <c r="G110" s="133">
        <f>VLOOKUP($A110,'Q9B-L2'!$A:$WWW,4,FALSE)*'CCR_%AC'!G110</f>
        <v>0</v>
      </c>
      <c r="H110" s="133">
        <f>VLOOKUP($A110,'Q9B-L2'!$A:$WWW,4,FALSE)*'CCR_%AC'!H110</f>
        <v>0</v>
      </c>
      <c r="I110" s="133">
        <f>VLOOKUP($A110,'Q9B-L2'!$A:$WWW,4,FALSE)*'CCR_%AC'!I110</f>
        <v>0</v>
      </c>
      <c r="J110" s="133">
        <f>VLOOKUP($A110,'Q9B-L2'!$A:$WWW,4,FALSE)*'CCR_%AC'!J110</f>
        <v>0</v>
      </c>
      <c r="K110" s="133">
        <f>VLOOKUP($A110,'Q9B-L2'!$A:$WWW,4,FALSE)*'CCR_%AC'!K110</f>
        <v>0</v>
      </c>
      <c r="L110" s="133">
        <f>VLOOKUP($A110,'Q9B-L2'!$A:$WWW,4,FALSE)*'CCR_%AC'!L110</f>
        <v>0</v>
      </c>
      <c r="M110" s="133">
        <f>VLOOKUP($A110,'Q9B-L2'!$A:$WWW,4,FALSE)*'CCR_%AC'!M110</f>
        <v>0</v>
      </c>
      <c r="N110" s="133">
        <f>VLOOKUP($A110,'Q9B-L2'!$A:$WWW,4,FALSE)*'CCR_%AC'!N110</f>
        <v>0</v>
      </c>
      <c r="O110" s="133">
        <f>VLOOKUP($A110,'Q9B-L2'!$A:$WWW,4,FALSE)*'CCR_%AC'!O110</f>
        <v>0</v>
      </c>
      <c r="P110" s="133">
        <f>VLOOKUP($A110,'Q9B-L2'!$A:$WWW,4,FALSE)*'CCR_%AC'!P110</f>
        <v>0</v>
      </c>
      <c r="Q110" s="133">
        <f>VLOOKUP($A110,'Q9B-L2'!$A:$WWW,4,FALSE)*'CCR_%AC'!Q110</f>
        <v>0</v>
      </c>
      <c r="R110" s="133">
        <f>VLOOKUP($A110,'Q9B-L2'!$A:$WWW,4,FALSE)*'CCR_%AC'!R110</f>
        <v>0</v>
      </c>
      <c r="S110" s="133">
        <f>VLOOKUP($A110,'Q9B-L2'!$A:$WWW,4,FALSE)*'CCR_%AC'!S110</f>
        <v>230.83128836742651</v>
      </c>
      <c r="T110" s="133">
        <f>VLOOKUP($A110,'Q9B-L2'!$A:$WWW,4,FALSE)*'CCR_%AC'!T110</f>
        <v>1154.1564418371324</v>
      </c>
      <c r="U110" s="133">
        <f>VLOOKUP($A110,'Q9B-L2'!$A:$WWW,4,FALSE)*'CCR_%AC'!U110</f>
        <v>1154.1564418371324</v>
      </c>
      <c r="V110" s="133">
        <f>VLOOKUP($A110,'Q9B-L2'!$A:$WWW,4,FALSE)*'CCR_%AC'!V110</f>
        <v>1154.1564418371324</v>
      </c>
      <c r="W110" s="133">
        <f>VLOOKUP($A110,'Q9B-L2'!$A:$WWW,4,FALSE)*'CCR_%AC'!W110</f>
        <v>1154.1564418371324</v>
      </c>
      <c r="X110" s="133">
        <f>VLOOKUP($A110,'Q9B-L2'!$A:$WWW,4,FALSE)*'CCR_%AC'!X110</f>
        <v>1154.1564418371324</v>
      </c>
      <c r="Y110" s="133">
        <f>VLOOKUP($A110,'Q9B-L2'!$A:$WWW,4,FALSE)*'CCR_%AC'!Y110</f>
        <v>1154.1564418371324</v>
      </c>
      <c r="Z110" s="133">
        <f>VLOOKUP($A110,'Q9B-L2'!$A:$WWW,4,FALSE)*'CCR_%AC'!Z110</f>
        <v>1154.1564418371324</v>
      </c>
      <c r="AA110" s="133">
        <f>VLOOKUP($A110,'Q9B-L2'!$A:$WWW,4,FALSE)*'CCR_%AC'!AA110</f>
        <v>1154.1564418371324</v>
      </c>
      <c r="AB110" s="133">
        <f>VLOOKUP($A110,'Q9B-L2'!$A:$WWW,4,FALSE)*'CCR_%AC'!AB110</f>
        <v>1154.1564418371324</v>
      </c>
      <c r="AC110" s="133">
        <f>VLOOKUP($A110,'Q9B-L2'!$A:$WWW,4,FALSE)*'CCR_%AC'!AC110</f>
        <v>1154.1564418371324</v>
      </c>
      <c r="AD110" s="133">
        <f>VLOOKUP($A110,'Q9B-L2'!$A:$WWW,4,FALSE)*'CCR_%AC'!AD110</f>
        <v>1154.1564418371324</v>
      </c>
      <c r="AE110" s="133">
        <f>VLOOKUP($A110,'Q9B-L2'!$A:$WWW,4,FALSE)*'CCR_%AC'!AE110</f>
        <v>1154.1564418371324</v>
      </c>
      <c r="AF110" s="133">
        <f>VLOOKUP($A110,'Q9B-L2'!$A:$WWW,4,FALSE)*'CCR_%AC'!AF110</f>
        <v>1154.1564418371324</v>
      </c>
      <c r="AG110" s="133">
        <f>VLOOKUP($A110,'Q9B-L2'!$A:$WWW,4,FALSE)*'CCR_%AC'!AG110</f>
        <v>1154.1564418371324</v>
      </c>
      <c r="AH110" s="133">
        <f>VLOOKUP($A110,'Q9B-L2'!$A:$WWW,4,FALSE)*'CCR_%AC'!AH110</f>
        <v>1154.1564418371324</v>
      </c>
      <c r="AI110" s="133">
        <f>VLOOKUP($A110,'Q9B-L2'!$A:$WWW,4,FALSE)*'CCR_%AC'!AI110</f>
        <v>1154.1564418371324</v>
      </c>
      <c r="AJ110" s="133">
        <f>VLOOKUP($A110,'Q9B-L2'!$A:$WWW,4,FALSE)*'CCR_%AC'!AJ110</f>
        <v>1154.1564418371324</v>
      </c>
      <c r="AK110" s="133">
        <f>VLOOKUP($A110,'Q9B-L2'!$A:$WWW,4,FALSE)*'CCR_%AC'!AK110</f>
        <v>1154.1564418371324</v>
      </c>
      <c r="AL110" s="133">
        <f>VLOOKUP($A110,'Q9B-L2'!$A:$WWW,4,FALSE)*'CCR_%AC'!AL110</f>
        <v>1154.1564418371324</v>
      </c>
      <c r="AM110" s="133">
        <f>VLOOKUP($A110,'Q9B-L2'!$A:$WWW,4,FALSE)*'CCR_%AC'!AM110</f>
        <v>1154.1564418371324</v>
      </c>
      <c r="AN110" s="133">
        <f>VLOOKUP($A110,'Q9B-L2'!$A:$WWW,4,FALSE)*'CCR_%AC'!AN110</f>
        <v>1154.1564418371324</v>
      </c>
      <c r="AO110" s="133">
        <f>VLOOKUP($A110,'Q9B-L2'!$A:$WWW,4,FALSE)*'CCR_%AC'!AO110</f>
        <v>1154.1564418371324</v>
      </c>
      <c r="AP110" s="133">
        <f>VLOOKUP($A110,'Q9B-L2'!$A:$WWW,4,FALSE)*'CCR_%AC'!AP110</f>
        <v>1154.1564418371324</v>
      </c>
      <c r="AQ110" s="133">
        <f>VLOOKUP($A110,'Q9B-L2'!$A:$WWW,4,FALSE)*'CCR_%AC'!AQ110</f>
        <v>1154.1564418371324</v>
      </c>
      <c r="AR110" s="133">
        <f>VLOOKUP($A110,'Q9B-L2'!$A:$WWW,4,FALSE)*'CCR_%AC'!AR110</f>
        <v>1154.1564418371324</v>
      </c>
      <c r="AS110" s="133">
        <f>VLOOKUP($A110,'Q9B-L2'!$A:$WWW,4,FALSE)*'CCR_%AC'!AS110</f>
        <v>1154.1564418371324</v>
      </c>
      <c r="AT110" s="133">
        <f>VLOOKUP($A110,'Q9B-L2'!$A:$WWW,4,FALSE)*'CCR_%AC'!AT110</f>
        <v>1154.1564418371324</v>
      </c>
      <c r="AU110" s="133">
        <f>VLOOKUP($A110,'Q9B-L2'!$A:$WWW,4,FALSE)*'CCR_%AC'!AU110</f>
        <v>1154.1564418371324</v>
      </c>
      <c r="AV110" s="133">
        <f>VLOOKUP($A110,'Q9B-L2'!$A:$WWW,4,FALSE)*'CCR_%AC'!AV110</f>
        <v>1154.1564418371324</v>
      </c>
      <c r="AW110" s="133">
        <f>VLOOKUP($A110,'Q9B-L2'!$A:$WWW,4,FALSE)*'CCR_%AC'!AW110</f>
        <v>1154.1564418371324</v>
      </c>
      <c r="AX110" s="133">
        <f>VLOOKUP($A110,'Q9B-L2'!$A:$WWW,4,FALSE)*'CCR_%AC'!AX110</f>
        <v>1154.1564418371324</v>
      </c>
      <c r="AY110" s="133">
        <f>VLOOKUP($A110,'Q9B-L2'!$A:$WWW,4,FALSE)*'CCR_%AC'!AY110</f>
        <v>1154.1564418371324</v>
      </c>
      <c r="AZ110" s="133">
        <f>VLOOKUP($A110,'Q9B-L2'!$A:$WWW,4,FALSE)*'CCR_%AC'!AZ110</f>
        <v>1154.1564418371324</v>
      </c>
      <c r="BA110" s="133">
        <f>VLOOKUP($A110,'Q9B-L2'!$A:$WWW,4,FALSE)*'CCR_%AC'!BA110</f>
        <v>1154.1564418371324</v>
      </c>
      <c r="BB110" s="133">
        <f>VLOOKUP($A110,'Q9B-L2'!$A:$WWW,4,FALSE)*'CCR_%AC'!BB110</f>
        <v>1154.1564418371324</v>
      </c>
      <c r="BC110" s="133">
        <f>VLOOKUP($A110,'Q9B-L2'!$A:$WWW,4,FALSE)*'CCR_%AC'!BC110</f>
        <v>1154.1564418371324</v>
      </c>
      <c r="BD110" s="133">
        <f>VLOOKUP($A110,'Q9B-L2'!$A:$WWW,4,FALSE)*'CCR_%AC'!BD110</f>
        <v>1154.1564418371324</v>
      </c>
      <c r="BE110" s="133">
        <f>VLOOKUP($A110,'Q9B-L2'!$A:$WWW,4,FALSE)*'CCR_%AC'!BE110</f>
        <v>1154.1564418371324</v>
      </c>
      <c r="BF110" s="133">
        <f>VLOOKUP($A110,'Q9B-L2'!$A:$WWW,4,FALSE)*'CCR_%AC'!BF110</f>
        <v>1154.1564418371324</v>
      </c>
      <c r="BG110" s="133">
        <f>VLOOKUP($A110,'Q9B-L2'!$A:$WWW,4,FALSE)*'CCR_%AC'!BG110</f>
        <v>1154.1564418371324</v>
      </c>
      <c r="BH110" s="133">
        <f>VLOOKUP($A110,'Q9B-L2'!$A:$WWW,4,FALSE)*'CCR_%AC'!BH110</f>
        <v>1154.1564418371324</v>
      </c>
      <c r="BI110" s="133">
        <f>VLOOKUP($A110,'Q9B-L2'!$A:$WWW,4,FALSE)*'CCR_%AC'!BI110</f>
        <v>1154.1564418371324</v>
      </c>
      <c r="BJ110" s="133">
        <f>VLOOKUP($A110,'Q9B-L2'!$A:$WWW,4,FALSE)*'CCR_%AC'!BJ110</f>
        <v>1154.1564418371324</v>
      </c>
      <c r="BK110" s="133">
        <f>VLOOKUP($A110,'Q9B-L2'!$A:$WWW,4,FALSE)*'CCR_%AC'!BK110</f>
        <v>1154.1564418371324</v>
      </c>
      <c r="BL110" s="133">
        <f>VLOOKUP($A110,'Q9B-L2'!$A:$WWW,4,FALSE)*'CCR_%AC'!BL110</f>
        <v>1154.1564418371324</v>
      </c>
    </row>
    <row r="111" spans="1:64" ht="16.5" customHeight="1" outlineLevel="3" x14ac:dyDescent="0.25">
      <c r="A111" s="26" t="s">
        <v>171</v>
      </c>
      <c r="B111" s="39" t="s">
        <v>172</v>
      </c>
      <c r="C111" s="93">
        <f>'CCR_%AC'!C111</f>
        <v>47238</v>
      </c>
      <c r="D111" s="93">
        <f>'CCR_%AC'!D111</f>
        <v>47571</v>
      </c>
      <c r="E111" s="132">
        <f>VLOOKUP($A111,'Q9B-L2'!$A:$WWW,4,FALSE)*'CCR_%AC'!E111</f>
        <v>0</v>
      </c>
      <c r="F111" s="133">
        <f>VLOOKUP($A111,'Q9B-L2'!$A:$WWW,4,FALSE)*'CCR_%AC'!F111</f>
        <v>0</v>
      </c>
      <c r="G111" s="133">
        <f>VLOOKUP($A111,'Q9B-L2'!$A:$WWW,4,FALSE)*'CCR_%AC'!G111</f>
        <v>0</v>
      </c>
      <c r="H111" s="133">
        <f>VLOOKUP($A111,'Q9B-L2'!$A:$WWW,4,FALSE)*'CCR_%AC'!H111</f>
        <v>0</v>
      </c>
      <c r="I111" s="133">
        <f>VLOOKUP($A111,'Q9B-L2'!$A:$WWW,4,FALSE)*'CCR_%AC'!I111</f>
        <v>0</v>
      </c>
      <c r="J111" s="133">
        <f>VLOOKUP($A111,'Q9B-L2'!$A:$WWW,4,FALSE)*'CCR_%AC'!J111</f>
        <v>0</v>
      </c>
      <c r="K111" s="133">
        <f>VLOOKUP($A111,'Q9B-L2'!$A:$WWW,4,FALSE)*'CCR_%AC'!K111</f>
        <v>0</v>
      </c>
      <c r="L111" s="133">
        <f>VLOOKUP($A111,'Q9B-L2'!$A:$WWW,4,FALSE)*'CCR_%AC'!L111</f>
        <v>0</v>
      </c>
      <c r="M111" s="133">
        <f>VLOOKUP($A111,'Q9B-L2'!$A:$WWW,4,FALSE)*'CCR_%AC'!M111</f>
        <v>230.83128836742651</v>
      </c>
      <c r="N111" s="133">
        <f>VLOOKUP($A111,'Q9B-L2'!$A:$WWW,4,FALSE)*'CCR_%AC'!N111</f>
        <v>1154.1564418371324</v>
      </c>
      <c r="O111" s="133">
        <f>VLOOKUP($A111,'Q9B-L2'!$A:$WWW,4,FALSE)*'CCR_%AC'!O111</f>
        <v>1154.1564418371324</v>
      </c>
      <c r="P111" s="133">
        <f>VLOOKUP($A111,'Q9B-L2'!$A:$WWW,4,FALSE)*'CCR_%AC'!P111</f>
        <v>1154.1564418371324</v>
      </c>
      <c r="Q111" s="133">
        <f>VLOOKUP($A111,'Q9B-L2'!$A:$WWW,4,FALSE)*'CCR_%AC'!Q111</f>
        <v>1154.1564418371324</v>
      </c>
      <c r="R111" s="133">
        <f>VLOOKUP($A111,'Q9B-L2'!$A:$WWW,4,FALSE)*'CCR_%AC'!R111</f>
        <v>1154.1564418371324</v>
      </c>
      <c r="S111" s="133">
        <f>VLOOKUP($A111,'Q9B-L2'!$A:$WWW,4,FALSE)*'CCR_%AC'!S111</f>
        <v>1154.1564418371324</v>
      </c>
      <c r="T111" s="133">
        <f>VLOOKUP($A111,'Q9B-L2'!$A:$WWW,4,FALSE)*'CCR_%AC'!T111</f>
        <v>1154.1564418371324</v>
      </c>
      <c r="U111" s="133">
        <f>VLOOKUP($A111,'Q9B-L2'!$A:$WWW,4,FALSE)*'CCR_%AC'!U111</f>
        <v>1154.1564418371324</v>
      </c>
      <c r="V111" s="133">
        <f>VLOOKUP($A111,'Q9B-L2'!$A:$WWW,4,FALSE)*'CCR_%AC'!V111</f>
        <v>1154.1564418371324</v>
      </c>
      <c r="W111" s="133">
        <f>VLOOKUP($A111,'Q9B-L2'!$A:$WWW,4,FALSE)*'CCR_%AC'!W111</f>
        <v>1154.1564418371324</v>
      </c>
      <c r="X111" s="133">
        <f>VLOOKUP($A111,'Q9B-L2'!$A:$WWW,4,FALSE)*'CCR_%AC'!X111</f>
        <v>1154.1564418371324</v>
      </c>
      <c r="Y111" s="133">
        <f>VLOOKUP($A111,'Q9B-L2'!$A:$WWW,4,FALSE)*'CCR_%AC'!Y111</f>
        <v>1154.1564418371324</v>
      </c>
      <c r="Z111" s="133">
        <f>VLOOKUP($A111,'Q9B-L2'!$A:$WWW,4,FALSE)*'CCR_%AC'!Z111</f>
        <v>1154.1564418371324</v>
      </c>
      <c r="AA111" s="133">
        <f>VLOOKUP($A111,'Q9B-L2'!$A:$WWW,4,FALSE)*'CCR_%AC'!AA111</f>
        <v>1154.1564418371324</v>
      </c>
      <c r="AB111" s="133">
        <f>VLOOKUP($A111,'Q9B-L2'!$A:$WWW,4,FALSE)*'CCR_%AC'!AB111</f>
        <v>1154.1564418371324</v>
      </c>
      <c r="AC111" s="133">
        <f>VLOOKUP($A111,'Q9B-L2'!$A:$WWW,4,FALSE)*'CCR_%AC'!AC111</f>
        <v>1154.1564418371324</v>
      </c>
      <c r="AD111" s="133">
        <f>VLOOKUP($A111,'Q9B-L2'!$A:$WWW,4,FALSE)*'CCR_%AC'!AD111</f>
        <v>1154.1564418371324</v>
      </c>
      <c r="AE111" s="133">
        <f>VLOOKUP($A111,'Q9B-L2'!$A:$WWW,4,FALSE)*'CCR_%AC'!AE111</f>
        <v>1154.1564418371324</v>
      </c>
      <c r="AF111" s="133">
        <f>VLOOKUP($A111,'Q9B-L2'!$A:$WWW,4,FALSE)*'CCR_%AC'!AF111</f>
        <v>1154.1564418371324</v>
      </c>
      <c r="AG111" s="133">
        <f>VLOOKUP($A111,'Q9B-L2'!$A:$WWW,4,FALSE)*'CCR_%AC'!AG111</f>
        <v>1154.1564418371324</v>
      </c>
      <c r="AH111" s="133">
        <f>VLOOKUP($A111,'Q9B-L2'!$A:$WWW,4,FALSE)*'CCR_%AC'!AH111</f>
        <v>1154.1564418371324</v>
      </c>
      <c r="AI111" s="133">
        <f>VLOOKUP($A111,'Q9B-L2'!$A:$WWW,4,FALSE)*'CCR_%AC'!AI111</f>
        <v>1154.1564418371324</v>
      </c>
      <c r="AJ111" s="133">
        <f>VLOOKUP($A111,'Q9B-L2'!$A:$WWW,4,FALSE)*'CCR_%AC'!AJ111</f>
        <v>1154.1564418371324</v>
      </c>
      <c r="AK111" s="133">
        <f>VLOOKUP($A111,'Q9B-L2'!$A:$WWW,4,FALSE)*'CCR_%AC'!AK111</f>
        <v>1154.1564418371324</v>
      </c>
      <c r="AL111" s="133">
        <f>VLOOKUP($A111,'Q9B-L2'!$A:$WWW,4,FALSE)*'CCR_%AC'!AL111</f>
        <v>1154.1564418371324</v>
      </c>
      <c r="AM111" s="133">
        <f>VLOOKUP($A111,'Q9B-L2'!$A:$WWW,4,FALSE)*'CCR_%AC'!AM111</f>
        <v>1154.1564418371324</v>
      </c>
      <c r="AN111" s="133">
        <f>VLOOKUP($A111,'Q9B-L2'!$A:$WWW,4,FALSE)*'CCR_%AC'!AN111</f>
        <v>1154.1564418371324</v>
      </c>
      <c r="AO111" s="133">
        <f>VLOOKUP($A111,'Q9B-L2'!$A:$WWW,4,FALSE)*'CCR_%AC'!AO111</f>
        <v>1154.1564418371324</v>
      </c>
      <c r="AP111" s="133">
        <f>VLOOKUP($A111,'Q9B-L2'!$A:$WWW,4,FALSE)*'CCR_%AC'!AP111</f>
        <v>1154.1564418371324</v>
      </c>
      <c r="AQ111" s="133">
        <f>VLOOKUP($A111,'Q9B-L2'!$A:$WWW,4,FALSE)*'CCR_%AC'!AQ111</f>
        <v>1154.1564418371324</v>
      </c>
      <c r="AR111" s="133">
        <f>VLOOKUP($A111,'Q9B-L2'!$A:$WWW,4,FALSE)*'CCR_%AC'!AR111</f>
        <v>1154.1564418371324</v>
      </c>
      <c r="AS111" s="133">
        <f>VLOOKUP($A111,'Q9B-L2'!$A:$WWW,4,FALSE)*'CCR_%AC'!AS111</f>
        <v>1154.1564418371324</v>
      </c>
      <c r="AT111" s="133">
        <f>VLOOKUP($A111,'Q9B-L2'!$A:$WWW,4,FALSE)*'CCR_%AC'!AT111</f>
        <v>1154.1564418371324</v>
      </c>
      <c r="AU111" s="133">
        <f>VLOOKUP($A111,'Q9B-L2'!$A:$WWW,4,FALSE)*'CCR_%AC'!AU111</f>
        <v>1154.1564418371324</v>
      </c>
      <c r="AV111" s="133">
        <f>VLOOKUP($A111,'Q9B-L2'!$A:$WWW,4,FALSE)*'CCR_%AC'!AV111</f>
        <v>1154.1564418371324</v>
      </c>
      <c r="AW111" s="133">
        <f>VLOOKUP($A111,'Q9B-L2'!$A:$WWW,4,FALSE)*'CCR_%AC'!AW111</f>
        <v>1154.1564418371324</v>
      </c>
      <c r="AX111" s="133">
        <f>VLOOKUP($A111,'Q9B-L2'!$A:$WWW,4,FALSE)*'CCR_%AC'!AX111</f>
        <v>1154.1564418371324</v>
      </c>
      <c r="AY111" s="133">
        <f>VLOOKUP($A111,'Q9B-L2'!$A:$WWW,4,FALSE)*'CCR_%AC'!AY111</f>
        <v>1154.1564418371324</v>
      </c>
      <c r="AZ111" s="133">
        <f>VLOOKUP($A111,'Q9B-L2'!$A:$WWW,4,FALSE)*'CCR_%AC'!AZ111</f>
        <v>1154.1564418371324</v>
      </c>
      <c r="BA111" s="133">
        <f>VLOOKUP($A111,'Q9B-L2'!$A:$WWW,4,FALSE)*'CCR_%AC'!BA111</f>
        <v>1154.1564418371324</v>
      </c>
      <c r="BB111" s="133">
        <f>VLOOKUP($A111,'Q9B-L2'!$A:$WWW,4,FALSE)*'CCR_%AC'!BB111</f>
        <v>1154.1564418371324</v>
      </c>
      <c r="BC111" s="133">
        <f>VLOOKUP($A111,'Q9B-L2'!$A:$WWW,4,FALSE)*'CCR_%AC'!BC111</f>
        <v>1154.1564418371324</v>
      </c>
      <c r="BD111" s="133">
        <f>VLOOKUP($A111,'Q9B-L2'!$A:$WWW,4,FALSE)*'CCR_%AC'!BD111</f>
        <v>1154.1564418371324</v>
      </c>
      <c r="BE111" s="133">
        <f>VLOOKUP($A111,'Q9B-L2'!$A:$WWW,4,FALSE)*'CCR_%AC'!BE111</f>
        <v>1154.1564418371324</v>
      </c>
      <c r="BF111" s="133">
        <f>VLOOKUP($A111,'Q9B-L2'!$A:$WWW,4,FALSE)*'CCR_%AC'!BF111</f>
        <v>1154.1564418371324</v>
      </c>
      <c r="BG111" s="133">
        <f>VLOOKUP($A111,'Q9B-L2'!$A:$WWW,4,FALSE)*'CCR_%AC'!BG111</f>
        <v>1154.1564418371324</v>
      </c>
      <c r="BH111" s="133">
        <f>VLOOKUP($A111,'Q9B-L2'!$A:$WWW,4,FALSE)*'CCR_%AC'!BH111</f>
        <v>1154.1564418371324</v>
      </c>
      <c r="BI111" s="133">
        <f>VLOOKUP($A111,'Q9B-L2'!$A:$WWW,4,FALSE)*'CCR_%AC'!BI111</f>
        <v>1154.1564418371324</v>
      </c>
      <c r="BJ111" s="133">
        <f>VLOOKUP($A111,'Q9B-L2'!$A:$WWW,4,FALSE)*'CCR_%AC'!BJ111</f>
        <v>1154.1564418371324</v>
      </c>
      <c r="BK111" s="133">
        <f>VLOOKUP($A111,'Q9B-L2'!$A:$WWW,4,FALSE)*'CCR_%AC'!BK111</f>
        <v>1154.1564418371324</v>
      </c>
      <c r="BL111" s="133">
        <f>VLOOKUP($A111,'Q9B-L2'!$A:$WWW,4,FALSE)*'CCR_%AC'!BL111</f>
        <v>1154.1564418371324</v>
      </c>
    </row>
    <row r="112" spans="1:64" ht="16.5" customHeight="1" outlineLevel="3" x14ac:dyDescent="0.25">
      <c r="A112" s="26" t="s">
        <v>173</v>
      </c>
      <c r="B112" s="39" t="s">
        <v>174</v>
      </c>
      <c r="C112" s="93">
        <f>'CCR_%AC'!C112</f>
        <v>47267</v>
      </c>
      <c r="D112" s="93">
        <f>'CCR_%AC'!D112</f>
        <v>47571</v>
      </c>
      <c r="E112" s="132">
        <f>VLOOKUP($A112,'Q9B-L2'!$A:$WWW,4,FALSE)*'CCR_%AC'!E112</f>
        <v>0</v>
      </c>
      <c r="F112" s="133">
        <f>VLOOKUP($A112,'Q9B-L2'!$A:$WWW,4,FALSE)*'CCR_%AC'!F112</f>
        <v>0</v>
      </c>
      <c r="G112" s="133">
        <f>VLOOKUP($A112,'Q9B-L2'!$A:$WWW,4,FALSE)*'CCR_%AC'!G112</f>
        <v>0</v>
      </c>
      <c r="H112" s="133">
        <f>VLOOKUP($A112,'Q9B-L2'!$A:$WWW,4,FALSE)*'CCR_%AC'!H112</f>
        <v>0</v>
      </c>
      <c r="I112" s="133">
        <f>VLOOKUP($A112,'Q9B-L2'!$A:$WWW,4,FALSE)*'CCR_%AC'!I112</f>
        <v>0</v>
      </c>
      <c r="J112" s="133">
        <f>VLOOKUP($A112,'Q9B-L2'!$A:$WWW,4,FALSE)*'CCR_%AC'!J112</f>
        <v>0</v>
      </c>
      <c r="K112" s="133">
        <f>VLOOKUP($A112,'Q9B-L2'!$A:$WWW,4,FALSE)*'CCR_%AC'!K112</f>
        <v>0</v>
      </c>
      <c r="L112" s="133">
        <f>VLOOKUP($A112,'Q9B-L2'!$A:$WWW,4,FALSE)*'CCR_%AC'!L112</f>
        <v>0</v>
      </c>
      <c r="M112" s="133">
        <f>VLOOKUP($A112,'Q9B-L2'!$A:$WWW,4,FALSE)*'CCR_%AC'!M112</f>
        <v>230.83128836742651</v>
      </c>
      <c r="N112" s="133">
        <f>VLOOKUP($A112,'Q9B-L2'!$A:$WWW,4,FALSE)*'CCR_%AC'!N112</f>
        <v>1154.1564418371324</v>
      </c>
      <c r="O112" s="133">
        <f>VLOOKUP($A112,'Q9B-L2'!$A:$WWW,4,FALSE)*'CCR_%AC'!O112</f>
        <v>1154.1564418371324</v>
      </c>
      <c r="P112" s="133">
        <f>VLOOKUP($A112,'Q9B-L2'!$A:$WWW,4,FALSE)*'CCR_%AC'!P112</f>
        <v>1154.1564418371324</v>
      </c>
      <c r="Q112" s="133">
        <f>VLOOKUP($A112,'Q9B-L2'!$A:$WWW,4,FALSE)*'CCR_%AC'!Q112</f>
        <v>1154.1564418371324</v>
      </c>
      <c r="R112" s="133">
        <f>VLOOKUP($A112,'Q9B-L2'!$A:$WWW,4,FALSE)*'CCR_%AC'!R112</f>
        <v>1154.1564418371324</v>
      </c>
      <c r="S112" s="133">
        <f>VLOOKUP($A112,'Q9B-L2'!$A:$WWW,4,FALSE)*'CCR_%AC'!S112</f>
        <v>1154.1564418371324</v>
      </c>
      <c r="T112" s="133">
        <f>VLOOKUP($A112,'Q9B-L2'!$A:$WWW,4,FALSE)*'CCR_%AC'!T112</f>
        <v>1154.1564418371324</v>
      </c>
      <c r="U112" s="133">
        <f>VLOOKUP($A112,'Q9B-L2'!$A:$WWW,4,FALSE)*'CCR_%AC'!U112</f>
        <v>1154.1564418371324</v>
      </c>
      <c r="V112" s="133">
        <f>VLOOKUP($A112,'Q9B-L2'!$A:$WWW,4,FALSE)*'CCR_%AC'!V112</f>
        <v>1154.1564418371324</v>
      </c>
      <c r="W112" s="133">
        <f>VLOOKUP($A112,'Q9B-L2'!$A:$WWW,4,FALSE)*'CCR_%AC'!W112</f>
        <v>1154.1564418371324</v>
      </c>
      <c r="X112" s="133">
        <f>VLOOKUP($A112,'Q9B-L2'!$A:$WWW,4,FALSE)*'CCR_%AC'!X112</f>
        <v>1154.1564418371324</v>
      </c>
      <c r="Y112" s="133">
        <f>VLOOKUP($A112,'Q9B-L2'!$A:$WWW,4,FALSE)*'CCR_%AC'!Y112</f>
        <v>1154.1564418371324</v>
      </c>
      <c r="Z112" s="133">
        <f>VLOOKUP($A112,'Q9B-L2'!$A:$WWW,4,FALSE)*'CCR_%AC'!Z112</f>
        <v>1154.1564418371324</v>
      </c>
      <c r="AA112" s="133">
        <f>VLOOKUP($A112,'Q9B-L2'!$A:$WWW,4,FALSE)*'CCR_%AC'!AA112</f>
        <v>1154.1564418371324</v>
      </c>
      <c r="AB112" s="133">
        <f>VLOOKUP($A112,'Q9B-L2'!$A:$WWW,4,FALSE)*'CCR_%AC'!AB112</f>
        <v>1154.1564418371324</v>
      </c>
      <c r="AC112" s="133">
        <f>VLOOKUP($A112,'Q9B-L2'!$A:$WWW,4,FALSE)*'CCR_%AC'!AC112</f>
        <v>1154.1564418371324</v>
      </c>
      <c r="AD112" s="133">
        <f>VLOOKUP($A112,'Q9B-L2'!$A:$WWW,4,FALSE)*'CCR_%AC'!AD112</f>
        <v>1154.1564418371324</v>
      </c>
      <c r="AE112" s="133">
        <f>VLOOKUP($A112,'Q9B-L2'!$A:$WWW,4,FALSE)*'CCR_%AC'!AE112</f>
        <v>1154.1564418371324</v>
      </c>
      <c r="AF112" s="133">
        <f>VLOOKUP($A112,'Q9B-L2'!$A:$WWW,4,FALSE)*'CCR_%AC'!AF112</f>
        <v>1154.1564418371324</v>
      </c>
      <c r="AG112" s="133">
        <f>VLOOKUP($A112,'Q9B-L2'!$A:$WWW,4,FALSE)*'CCR_%AC'!AG112</f>
        <v>1154.1564418371324</v>
      </c>
      <c r="AH112" s="133">
        <f>VLOOKUP($A112,'Q9B-L2'!$A:$WWW,4,FALSE)*'CCR_%AC'!AH112</f>
        <v>1154.1564418371324</v>
      </c>
      <c r="AI112" s="133">
        <f>VLOOKUP($A112,'Q9B-L2'!$A:$WWW,4,FALSE)*'CCR_%AC'!AI112</f>
        <v>1154.1564418371324</v>
      </c>
      <c r="AJ112" s="133">
        <f>VLOOKUP($A112,'Q9B-L2'!$A:$WWW,4,FALSE)*'CCR_%AC'!AJ112</f>
        <v>1154.1564418371324</v>
      </c>
      <c r="AK112" s="133">
        <f>VLOOKUP($A112,'Q9B-L2'!$A:$WWW,4,FALSE)*'CCR_%AC'!AK112</f>
        <v>1154.1564418371324</v>
      </c>
      <c r="AL112" s="133">
        <f>VLOOKUP($A112,'Q9B-L2'!$A:$WWW,4,FALSE)*'CCR_%AC'!AL112</f>
        <v>1154.1564418371324</v>
      </c>
      <c r="AM112" s="133">
        <f>VLOOKUP($A112,'Q9B-L2'!$A:$WWW,4,FALSE)*'CCR_%AC'!AM112</f>
        <v>1154.1564418371324</v>
      </c>
      <c r="AN112" s="133">
        <f>VLOOKUP($A112,'Q9B-L2'!$A:$WWW,4,FALSE)*'CCR_%AC'!AN112</f>
        <v>1154.1564418371324</v>
      </c>
      <c r="AO112" s="133">
        <f>VLOOKUP($A112,'Q9B-L2'!$A:$WWW,4,FALSE)*'CCR_%AC'!AO112</f>
        <v>1154.1564418371324</v>
      </c>
      <c r="AP112" s="133">
        <f>VLOOKUP($A112,'Q9B-L2'!$A:$WWW,4,FALSE)*'CCR_%AC'!AP112</f>
        <v>1154.1564418371324</v>
      </c>
      <c r="AQ112" s="133">
        <f>VLOOKUP($A112,'Q9B-L2'!$A:$WWW,4,FALSE)*'CCR_%AC'!AQ112</f>
        <v>1154.1564418371324</v>
      </c>
      <c r="AR112" s="133">
        <f>VLOOKUP($A112,'Q9B-L2'!$A:$WWW,4,FALSE)*'CCR_%AC'!AR112</f>
        <v>1154.1564418371324</v>
      </c>
      <c r="AS112" s="133">
        <f>VLOOKUP($A112,'Q9B-L2'!$A:$WWW,4,FALSE)*'CCR_%AC'!AS112</f>
        <v>1154.1564418371324</v>
      </c>
      <c r="AT112" s="133">
        <f>VLOOKUP($A112,'Q9B-L2'!$A:$WWW,4,FALSE)*'CCR_%AC'!AT112</f>
        <v>1154.1564418371324</v>
      </c>
      <c r="AU112" s="133">
        <f>VLOOKUP($A112,'Q9B-L2'!$A:$WWW,4,FALSE)*'CCR_%AC'!AU112</f>
        <v>1154.1564418371324</v>
      </c>
      <c r="AV112" s="133">
        <f>VLOOKUP($A112,'Q9B-L2'!$A:$WWW,4,FALSE)*'CCR_%AC'!AV112</f>
        <v>1154.1564418371324</v>
      </c>
      <c r="AW112" s="133">
        <f>VLOOKUP($A112,'Q9B-L2'!$A:$WWW,4,FALSE)*'CCR_%AC'!AW112</f>
        <v>1154.1564418371324</v>
      </c>
      <c r="AX112" s="133">
        <f>VLOOKUP($A112,'Q9B-L2'!$A:$WWW,4,FALSE)*'CCR_%AC'!AX112</f>
        <v>1154.1564418371324</v>
      </c>
      <c r="AY112" s="133">
        <f>VLOOKUP($A112,'Q9B-L2'!$A:$WWW,4,FALSE)*'CCR_%AC'!AY112</f>
        <v>1154.1564418371324</v>
      </c>
      <c r="AZ112" s="133">
        <f>VLOOKUP($A112,'Q9B-L2'!$A:$WWW,4,FALSE)*'CCR_%AC'!AZ112</f>
        <v>1154.1564418371324</v>
      </c>
      <c r="BA112" s="133">
        <f>VLOOKUP($A112,'Q9B-L2'!$A:$WWW,4,FALSE)*'CCR_%AC'!BA112</f>
        <v>1154.1564418371324</v>
      </c>
      <c r="BB112" s="133">
        <f>VLOOKUP($A112,'Q9B-L2'!$A:$WWW,4,FALSE)*'CCR_%AC'!BB112</f>
        <v>1154.1564418371324</v>
      </c>
      <c r="BC112" s="133">
        <f>VLOOKUP($A112,'Q9B-L2'!$A:$WWW,4,FALSE)*'CCR_%AC'!BC112</f>
        <v>1154.1564418371324</v>
      </c>
      <c r="BD112" s="133">
        <f>VLOOKUP($A112,'Q9B-L2'!$A:$WWW,4,FALSE)*'CCR_%AC'!BD112</f>
        <v>1154.1564418371324</v>
      </c>
      <c r="BE112" s="133">
        <f>VLOOKUP($A112,'Q9B-L2'!$A:$WWW,4,FALSE)*'CCR_%AC'!BE112</f>
        <v>1154.1564418371324</v>
      </c>
      <c r="BF112" s="133">
        <f>VLOOKUP($A112,'Q9B-L2'!$A:$WWW,4,FALSE)*'CCR_%AC'!BF112</f>
        <v>1154.1564418371324</v>
      </c>
      <c r="BG112" s="133">
        <f>VLOOKUP($A112,'Q9B-L2'!$A:$WWW,4,FALSE)*'CCR_%AC'!BG112</f>
        <v>1154.1564418371324</v>
      </c>
      <c r="BH112" s="133">
        <f>VLOOKUP($A112,'Q9B-L2'!$A:$WWW,4,FALSE)*'CCR_%AC'!BH112</f>
        <v>1154.1564418371324</v>
      </c>
      <c r="BI112" s="133">
        <f>VLOOKUP($A112,'Q9B-L2'!$A:$WWW,4,FALSE)*'CCR_%AC'!BI112</f>
        <v>1154.1564418371324</v>
      </c>
      <c r="BJ112" s="133">
        <f>VLOOKUP($A112,'Q9B-L2'!$A:$WWW,4,FALSE)*'CCR_%AC'!BJ112</f>
        <v>1154.1564418371324</v>
      </c>
      <c r="BK112" s="133">
        <f>VLOOKUP($A112,'Q9B-L2'!$A:$WWW,4,FALSE)*'CCR_%AC'!BK112</f>
        <v>1154.1564418371324</v>
      </c>
      <c r="BL112" s="133">
        <f>VLOOKUP($A112,'Q9B-L2'!$A:$WWW,4,FALSE)*'CCR_%AC'!BL112</f>
        <v>1154.1564418371324</v>
      </c>
    </row>
    <row r="113" spans="1:64" ht="16.5" customHeight="1" outlineLevel="3" x14ac:dyDescent="0.25">
      <c r="A113" s="26" t="s">
        <v>175</v>
      </c>
      <c r="B113" s="39" t="s">
        <v>176</v>
      </c>
      <c r="C113" s="93">
        <f>'CCR_%AC'!C113</f>
        <v>47207</v>
      </c>
      <c r="D113" s="93">
        <f>'CCR_%AC'!D113</f>
        <v>47571</v>
      </c>
      <c r="E113" s="132">
        <f>VLOOKUP($A113,'Q9B-L2'!$A:$WWW,4,FALSE)*'CCR_%AC'!E113</f>
        <v>0</v>
      </c>
      <c r="F113" s="133">
        <f>VLOOKUP($A113,'Q9B-L2'!$A:$WWW,4,FALSE)*'CCR_%AC'!F113</f>
        <v>0</v>
      </c>
      <c r="G113" s="133">
        <f>VLOOKUP($A113,'Q9B-L2'!$A:$WWW,4,FALSE)*'CCR_%AC'!G113</f>
        <v>0</v>
      </c>
      <c r="H113" s="133">
        <f>VLOOKUP($A113,'Q9B-L2'!$A:$WWW,4,FALSE)*'CCR_%AC'!H113</f>
        <v>0</v>
      </c>
      <c r="I113" s="133">
        <f>VLOOKUP($A113,'Q9B-L2'!$A:$WWW,4,FALSE)*'CCR_%AC'!I113</f>
        <v>0</v>
      </c>
      <c r="J113" s="133">
        <f>VLOOKUP($A113,'Q9B-L2'!$A:$WWW,4,FALSE)*'CCR_%AC'!J113</f>
        <v>0</v>
      </c>
      <c r="K113" s="133">
        <f>VLOOKUP($A113,'Q9B-L2'!$A:$WWW,4,FALSE)*'CCR_%AC'!K113</f>
        <v>0</v>
      </c>
      <c r="L113" s="133">
        <f>VLOOKUP($A113,'Q9B-L2'!$A:$WWW,4,FALSE)*'CCR_%AC'!L113</f>
        <v>0</v>
      </c>
      <c r="M113" s="133">
        <f>VLOOKUP($A113,'Q9B-L2'!$A:$WWW,4,FALSE)*'CCR_%AC'!M113</f>
        <v>230.83128836742651</v>
      </c>
      <c r="N113" s="133">
        <f>VLOOKUP($A113,'Q9B-L2'!$A:$WWW,4,FALSE)*'CCR_%AC'!N113</f>
        <v>1154.1564418371324</v>
      </c>
      <c r="O113" s="133">
        <f>VLOOKUP($A113,'Q9B-L2'!$A:$WWW,4,FALSE)*'CCR_%AC'!O113</f>
        <v>1154.1564418371324</v>
      </c>
      <c r="P113" s="133">
        <f>VLOOKUP($A113,'Q9B-L2'!$A:$WWW,4,FALSE)*'CCR_%AC'!P113</f>
        <v>1154.1564418371324</v>
      </c>
      <c r="Q113" s="133">
        <f>VLOOKUP($A113,'Q9B-L2'!$A:$WWW,4,FALSE)*'CCR_%AC'!Q113</f>
        <v>1154.1564418371324</v>
      </c>
      <c r="R113" s="133">
        <f>VLOOKUP($A113,'Q9B-L2'!$A:$WWW,4,FALSE)*'CCR_%AC'!R113</f>
        <v>1154.1564418371324</v>
      </c>
      <c r="S113" s="133">
        <f>VLOOKUP($A113,'Q9B-L2'!$A:$WWW,4,FALSE)*'CCR_%AC'!S113</f>
        <v>1154.1564418371324</v>
      </c>
      <c r="T113" s="133">
        <f>VLOOKUP($A113,'Q9B-L2'!$A:$WWW,4,FALSE)*'CCR_%AC'!T113</f>
        <v>1154.1564418371324</v>
      </c>
      <c r="U113" s="133">
        <f>VLOOKUP($A113,'Q9B-L2'!$A:$WWW,4,FALSE)*'CCR_%AC'!U113</f>
        <v>1154.1564418371324</v>
      </c>
      <c r="V113" s="133">
        <f>VLOOKUP($A113,'Q9B-L2'!$A:$WWW,4,FALSE)*'CCR_%AC'!V113</f>
        <v>1154.1564418371324</v>
      </c>
      <c r="W113" s="133">
        <f>VLOOKUP($A113,'Q9B-L2'!$A:$WWW,4,FALSE)*'CCR_%AC'!W113</f>
        <v>1154.1564418371324</v>
      </c>
      <c r="X113" s="133">
        <f>VLOOKUP($A113,'Q9B-L2'!$A:$WWW,4,FALSE)*'CCR_%AC'!X113</f>
        <v>1154.1564418371324</v>
      </c>
      <c r="Y113" s="133">
        <f>VLOOKUP($A113,'Q9B-L2'!$A:$WWW,4,FALSE)*'CCR_%AC'!Y113</f>
        <v>1154.1564418371324</v>
      </c>
      <c r="Z113" s="133">
        <f>VLOOKUP($A113,'Q9B-L2'!$A:$WWW,4,FALSE)*'CCR_%AC'!Z113</f>
        <v>1154.1564418371324</v>
      </c>
      <c r="AA113" s="133">
        <f>VLOOKUP($A113,'Q9B-L2'!$A:$WWW,4,FALSE)*'CCR_%AC'!AA113</f>
        <v>1154.1564418371324</v>
      </c>
      <c r="AB113" s="133">
        <f>VLOOKUP($A113,'Q9B-L2'!$A:$WWW,4,FALSE)*'CCR_%AC'!AB113</f>
        <v>1154.1564418371324</v>
      </c>
      <c r="AC113" s="133">
        <f>VLOOKUP($A113,'Q9B-L2'!$A:$WWW,4,FALSE)*'CCR_%AC'!AC113</f>
        <v>1154.1564418371324</v>
      </c>
      <c r="AD113" s="133">
        <f>VLOOKUP($A113,'Q9B-L2'!$A:$WWW,4,FALSE)*'CCR_%AC'!AD113</f>
        <v>1154.1564418371324</v>
      </c>
      <c r="AE113" s="133">
        <f>VLOOKUP($A113,'Q9B-L2'!$A:$WWW,4,FALSE)*'CCR_%AC'!AE113</f>
        <v>1154.1564418371324</v>
      </c>
      <c r="AF113" s="133">
        <f>VLOOKUP($A113,'Q9B-L2'!$A:$WWW,4,FALSE)*'CCR_%AC'!AF113</f>
        <v>1154.1564418371324</v>
      </c>
      <c r="AG113" s="133">
        <f>VLOOKUP($A113,'Q9B-L2'!$A:$WWW,4,FALSE)*'CCR_%AC'!AG113</f>
        <v>1154.1564418371324</v>
      </c>
      <c r="AH113" s="133">
        <f>VLOOKUP($A113,'Q9B-L2'!$A:$WWW,4,FALSE)*'CCR_%AC'!AH113</f>
        <v>1154.1564418371324</v>
      </c>
      <c r="AI113" s="133">
        <f>VLOOKUP($A113,'Q9B-L2'!$A:$WWW,4,FALSE)*'CCR_%AC'!AI113</f>
        <v>1154.1564418371324</v>
      </c>
      <c r="AJ113" s="133">
        <f>VLOOKUP($A113,'Q9B-L2'!$A:$WWW,4,FALSE)*'CCR_%AC'!AJ113</f>
        <v>1154.1564418371324</v>
      </c>
      <c r="AK113" s="133">
        <f>VLOOKUP($A113,'Q9B-L2'!$A:$WWW,4,FALSE)*'CCR_%AC'!AK113</f>
        <v>1154.1564418371324</v>
      </c>
      <c r="AL113" s="133">
        <f>VLOOKUP($A113,'Q9B-L2'!$A:$WWW,4,FALSE)*'CCR_%AC'!AL113</f>
        <v>1154.1564418371324</v>
      </c>
      <c r="AM113" s="133">
        <f>VLOOKUP($A113,'Q9B-L2'!$A:$WWW,4,FALSE)*'CCR_%AC'!AM113</f>
        <v>1154.1564418371324</v>
      </c>
      <c r="AN113" s="133">
        <f>VLOOKUP($A113,'Q9B-L2'!$A:$WWW,4,FALSE)*'CCR_%AC'!AN113</f>
        <v>1154.1564418371324</v>
      </c>
      <c r="AO113" s="133">
        <f>VLOOKUP($A113,'Q9B-L2'!$A:$WWW,4,FALSE)*'CCR_%AC'!AO113</f>
        <v>1154.1564418371324</v>
      </c>
      <c r="AP113" s="133">
        <f>VLOOKUP($A113,'Q9B-L2'!$A:$WWW,4,FALSE)*'CCR_%AC'!AP113</f>
        <v>1154.1564418371324</v>
      </c>
      <c r="AQ113" s="133">
        <f>VLOOKUP($A113,'Q9B-L2'!$A:$WWW,4,FALSE)*'CCR_%AC'!AQ113</f>
        <v>1154.1564418371324</v>
      </c>
      <c r="AR113" s="133">
        <f>VLOOKUP($A113,'Q9B-L2'!$A:$WWW,4,FALSE)*'CCR_%AC'!AR113</f>
        <v>1154.1564418371324</v>
      </c>
      <c r="AS113" s="133">
        <f>VLOOKUP($A113,'Q9B-L2'!$A:$WWW,4,FALSE)*'CCR_%AC'!AS113</f>
        <v>1154.1564418371324</v>
      </c>
      <c r="AT113" s="133">
        <f>VLOOKUP($A113,'Q9B-L2'!$A:$WWW,4,FALSE)*'CCR_%AC'!AT113</f>
        <v>1154.1564418371324</v>
      </c>
      <c r="AU113" s="133">
        <f>VLOOKUP($A113,'Q9B-L2'!$A:$WWW,4,FALSE)*'CCR_%AC'!AU113</f>
        <v>1154.1564418371324</v>
      </c>
      <c r="AV113" s="133">
        <f>VLOOKUP($A113,'Q9B-L2'!$A:$WWW,4,FALSE)*'CCR_%AC'!AV113</f>
        <v>1154.1564418371324</v>
      </c>
      <c r="AW113" s="133">
        <f>VLOOKUP($A113,'Q9B-L2'!$A:$WWW,4,FALSE)*'CCR_%AC'!AW113</f>
        <v>1154.1564418371324</v>
      </c>
      <c r="AX113" s="133">
        <f>VLOOKUP($A113,'Q9B-L2'!$A:$WWW,4,FALSE)*'CCR_%AC'!AX113</f>
        <v>1154.1564418371324</v>
      </c>
      <c r="AY113" s="133">
        <f>VLOOKUP($A113,'Q9B-L2'!$A:$WWW,4,FALSE)*'CCR_%AC'!AY113</f>
        <v>1154.1564418371324</v>
      </c>
      <c r="AZ113" s="133">
        <f>VLOOKUP($A113,'Q9B-L2'!$A:$WWW,4,FALSE)*'CCR_%AC'!AZ113</f>
        <v>1154.1564418371324</v>
      </c>
      <c r="BA113" s="133">
        <f>VLOOKUP($A113,'Q9B-L2'!$A:$WWW,4,FALSE)*'CCR_%AC'!BA113</f>
        <v>1154.1564418371324</v>
      </c>
      <c r="BB113" s="133">
        <f>VLOOKUP($A113,'Q9B-L2'!$A:$WWW,4,FALSE)*'CCR_%AC'!BB113</f>
        <v>1154.1564418371324</v>
      </c>
      <c r="BC113" s="133">
        <f>VLOOKUP($A113,'Q9B-L2'!$A:$WWW,4,FALSE)*'CCR_%AC'!BC113</f>
        <v>1154.1564418371324</v>
      </c>
      <c r="BD113" s="133">
        <f>VLOOKUP($A113,'Q9B-L2'!$A:$WWW,4,FALSE)*'CCR_%AC'!BD113</f>
        <v>1154.1564418371324</v>
      </c>
      <c r="BE113" s="133">
        <f>VLOOKUP($A113,'Q9B-L2'!$A:$WWW,4,FALSE)*'CCR_%AC'!BE113</f>
        <v>1154.1564418371324</v>
      </c>
      <c r="BF113" s="133">
        <f>VLOOKUP($A113,'Q9B-L2'!$A:$WWW,4,FALSE)*'CCR_%AC'!BF113</f>
        <v>1154.1564418371324</v>
      </c>
      <c r="BG113" s="133">
        <f>VLOOKUP($A113,'Q9B-L2'!$A:$WWW,4,FALSE)*'CCR_%AC'!BG113</f>
        <v>1154.1564418371324</v>
      </c>
      <c r="BH113" s="133">
        <f>VLOOKUP($A113,'Q9B-L2'!$A:$WWW,4,FALSE)*'CCR_%AC'!BH113</f>
        <v>1154.1564418371324</v>
      </c>
      <c r="BI113" s="133">
        <f>VLOOKUP($A113,'Q9B-L2'!$A:$WWW,4,FALSE)*'CCR_%AC'!BI113</f>
        <v>1154.1564418371324</v>
      </c>
      <c r="BJ113" s="133">
        <f>VLOOKUP($A113,'Q9B-L2'!$A:$WWW,4,FALSE)*'CCR_%AC'!BJ113</f>
        <v>1154.1564418371324</v>
      </c>
      <c r="BK113" s="133">
        <f>VLOOKUP($A113,'Q9B-L2'!$A:$WWW,4,FALSE)*'CCR_%AC'!BK113</f>
        <v>1154.1564418371324</v>
      </c>
      <c r="BL113" s="133">
        <f>VLOOKUP($A113,'Q9B-L2'!$A:$WWW,4,FALSE)*'CCR_%AC'!BL113</f>
        <v>1154.1564418371324</v>
      </c>
    </row>
    <row r="114" spans="1:64" ht="16.5" customHeight="1" outlineLevel="3" x14ac:dyDescent="0.25">
      <c r="A114" s="26" t="s">
        <v>177</v>
      </c>
      <c r="B114" s="39" t="s">
        <v>178</v>
      </c>
      <c r="C114" s="93">
        <f>'CCR_%AC'!C114</f>
        <v>47240</v>
      </c>
      <c r="D114" s="93">
        <f>'CCR_%AC'!D114</f>
        <v>47571</v>
      </c>
      <c r="E114" s="132">
        <f>VLOOKUP($A114,'Q9B-L2'!$A:$WWW,4,FALSE)*'CCR_%AC'!E114</f>
        <v>0</v>
      </c>
      <c r="F114" s="133">
        <f>VLOOKUP($A114,'Q9B-L2'!$A:$WWW,4,FALSE)*'CCR_%AC'!F114</f>
        <v>0</v>
      </c>
      <c r="G114" s="133">
        <f>VLOOKUP($A114,'Q9B-L2'!$A:$WWW,4,FALSE)*'CCR_%AC'!G114</f>
        <v>0</v>
      </c>
      <c r="H114" s="133">
        <f>VLOOKUP($A114,'Q9B-L2'!$A:$WWW,4,FALSE)*'CCR_%AC'!H114</f>
        <v>0</v>
      </c>
      <c r="I114" s="133">
        <f>VLOOKUP($A114,'Q9B-L2'!$A:$WWW,4,FALSE)*'CCR_%AC'!I114</f>
        <v>0</v>
      </c>
      <c r="J114" s="133">
        <f>VLOOKUP($A114,'Q9B-L2'!$A:$WWW,4,FALSE)*'CCR_%AC'!J114</f>
        <v>0</v>
      </c>
      <c r="K114" s="133">
        <f>VLOOKUP($A114,'Q9B-L2'!$A:$WWW,4,FALSE)*'CCR_%AC'!K114</f>
        <v>0</v>
      </c>
      <c r="L114" s="133">
        <f>VLOOKUP($A114,'Q9B-L2'!$A:$WWW,4,FALSE)*'CCR_%AC'!L114</f>
        <v>0</v>
      </c>
      <c r="M114" s="133">
        <f>VLOOKUP($A114,'Q9B-L2'!$A:$WWW,4,FALSE)*'CCR_%AC'!M114</f>
        <v>230.83128836742651</v>
      </c>
      <c r="N114" s="133">
        <f>VLOOKUP($A114,'Q9B-L2'!$A:$WWW,4,FALSE)*'CCR_%AC'!N114</f>
        <v>1154.1564418371324</v>
      </c>
      <c r="O114" s="133">
        <f>VLOOKUP($A114,'Q9B-L2'!$A:$WWW,4,FALSE)*'CCR_%AC'!O114</f>
        <v>1154.1564418371324</v>
      </c>
      <c r="P114" s="133">
        <f>VLOOKUP($A114,'Q9B-L2'!$A:$WWW,4,FALSE)*'CCR_%AC'!P114</f>
        <v>1154.1564418371324</v>
      </c>
      <c r="Q114" s="133">
        <f>VLOOKUP($A114,'Q9B-L2'!$A:$WWW,4,FALSE)*'CCR_%AC'!Q114</f>
        <v>1154.1564418371324</v>
      </c>
      <c r="R114" s="133">
        <f>VLOOKUP($A114,'Q9B-L2'!$A:$WWW,4,FALSE)*'CCR_%AC'!R114</f>
        <v>1154.1564418371324</v>
      </c>
      <c r="S114" s="133">
        <f>VLOOKUP($A114,'Q9B-L2'!$A:$WWW,4,FALSE)*'CCR_%AC'!S114</f>
        <v>1154.1564418371324</v>
      </c>
      <c r="T114" s="133">
        <f>VLOOKUP($A114,'Q9B-L2'!$A:$WWW,4,FALSE)*'CCR_%AC'!T114</f>
        <v>1154.1564418371324</v>
      </c>
      <c r="U114" s="133">
        <f>VLOOKUP($A114,'Q9B-L2'!$A:$WWW,4,FALSE)*'CCR_%AC'!U114</f>
        <v>1154.1564418371324</v>
      </c>
      <c r="V114" s="133">
        <f>VLOOKUP($A114,'Q9B-L2'!$A:$WWW,4,FALSE)*'CCR_%AC'!V114</f>
        <v>1154.1564418371324</v>
      </c>
      <c r="W114" s="133">
        <f>VLOOKUP($A114,'Q9B-L2'!$A:$WWW,4,FALSE)*'CCR_%AC'!W114</f>
        <v>1154.1564418371324</v>
      </c>
      <c r="X114" s="133">
        <f>VLOOKUP($A114,'Q9B-L2'!$A:$WWW,4,FALSE)*'CCR_%AC'!X114</f>
        <v>1154.1564418371324</v>
      </c>
      <c r="Y114" s="133">
        <f>VLOOKUP($A114,'Q9B-L2'!$A:$WWW,4,FALSE)*'CCR_%AC'!Y114</f>
        <v>1154.1564418371324</v>
      </c>
      <c r="Z114" s="133">
        <f>VLOOKUP($A114,'Q9B-L2'!$A:$WWW,4,FALSE)*'CCR_%AC'!Z114</f>
        <v>1154.1564418371324</v>
      </c>
      <c r="AA114" s="133">
        <f>VLOOKUP($A114,'Q9B-L2'!$A:$WWW,4,FALSE)*'CCR_%AC'!AA114</f>
        <v>1154.1564418371324</v>
      </c>
      <c r="AB114" s="133">
        <f>VLOOKUP($A114,'Q9B-L2'!$A:$WWW,4,FALSE)*'CCR_%AC'!AB114</f>
        <v>1154.1564418371324</v>
      </c>
      <c r="AC114" s="133">
        <f>VLOOKUP($A114,'Q9B-L2'!$A:$WWW,4,FALSE)*'CCR_%AC'!AC114</f>
        <v>1154.1564418371324</v>
      </c>
      <c r="AD114" s="133">
        <f>VLOOKUP($A114,'Q9B-L2'!$A:$WWW,4,FALSE)*'CCR_%AC'!AD114</f>
        <v>1154.1564418371324</v>
      </c>
      <c r="AE114" s="133">
        <f>VLOOKUP($A114,'Q9B-L2'!$A:$WWW,4,FALSE)*'CCR_%AC'!AE114</f>
        <v>1154.1564418371324</v>
      </c>
      <c r="AF114" s="133">
        <f>VLOOKUP($A114,'Q9B-L2'!$A:$WWW,4,FALSE)*'CCR_%AC'!AF114</f>
        <v>1154.1564418371324</v>
      </c>
      <c r="AG114" s="133">
        <f>VLOOKUP($A114,'Q9B-L2'!$A:$WWW,4,FALSE)*'CCR_%AC'!AG114</f>
        <v>1154.1564418371324</v>
      </c>
      <c r="AH114" s="133">
        <f>VLOOKUP($A114,'Q9B-L2'!$A:$WWW,4,FALSE)*'CCR_%AC'!AH114</f>
        <v>1154.1564418371324</v>
      </c>
      <c r="AI114" s="133">
        <f>VLOOKUP($A114,'Q9B-L2'!$A:$WWW,4,FALSE)*'CCR_%AC'!AI114</f>
        <v>1154.1564418371324</v>
      </c>
      <c r="AJ114" s="133">
        <f>VLOOKUP($A114,'Q9B-L2'!$A:$WWW,4,FALSE)*'CCR_%AC'!AJ114</f>
        <v>1154.1564418371324</v>
      </c>
      <c r="AK114" s="133">
        <f>VLOOKUP($A114,'Q9B-L2'!$A:$WWW,4,FALSE)*'CCR_%AC'!AK114</f>
        <v>1154.1564418371324</v>
      </c>
      <c r="AL114" s="133">
        <f>VLOOKUP($A114,'Q9B-L2'!$A:$WWW,4,FALSE)*'CCR_%AC'!AL114</f>
        <v>1154.1564418371324</v>
      </c>
      <c r="AM114" s="133">
        <f>VLOOKUP($A114,'Q9B-L2'!$A:$WWW,4,FALSE)*'CCR_%AC'!AM114</f>
        <v>1154.1564418371324</v>
      </c>
      <c r="AN114" s="133">
        <f>VLOOKUP($A114,'Q9B-L2'!$A:$WWW,4,FALSE)*'CCR_%AC'!AN114</f>
        <v>1154.1564418371324</v>
      </c>
      <c r="AO114" s="133">
        <f>VLOOKUP($A114,'Q9B-L2'!$A:$WWW,4,FALSE)*'CCR_%AC'!AO114</f>
        <v>1154.1564418371324</v>
      </c>
      <c r="AP114" s="133">
        <f>VLOOKUP($A114,'Q9B-L2'!$A:$WWW,4,FALSE)*'CCR_%AC'!AP114</f>
        <v>1154.1564418371324</v>
      </c>
      <c r="AQ114" s="133">
        <f>VLOOKUP($A114,'Q9B-L2'!$A:$WWW,4,FALSE)*'CCR_%AC'!AQ114</f>
        <v>1154.1564418371324</v>
      </c>
      <c r="AR114" s="133">
        <f>VLOOKUP($A114,'Q9B-L2'!$A:$WWW,4,FALSE)*'CCR_%AC'!AR114</f>
        <v>1154.1564418371324</v>
      </c>
      <c r="AS114" s="133">
        <f>VLOOKUP($A114,'Q9B-L2'!$A:$WWW,4,FALSE)*'CCR_%AC'!AS114</f>
        <v>1154.1564418371324</v>
      </c>
      <c r="AT114" s="133">
        <f>VLOOKUP($A114,'Q9B-L2'!$A:$WWW,4,FALSE)*'CCR_%AC'!AT114</f>
        <v>1154.1564418371324</v>
      </c>
      <c r="AU114" s="133">
        <f>VLOOKUP($A114,'Q9B-L2'!$A:$WWW,4,FALSE)*'CCR_%AC'!AU114</f>
        <v>1154.1564418371324</v>
      </c>
      <c r="AV114" s="133">
        <f>VLOOKUP($A114,'Q9B-L2'!$A:$WWW,4,FALSE)*'CCR_%AC'!AV114</f>
        <v>1154.1564418371324</v>
      </c>
      <c r="AW114" s="133">
        <f>VLOOKUP($A114,'Q9B-L2'!$A:$WWW,4,FALSE)*'CCR_%AC'!AW114</f>
        <v>1154.1564418371324</v>
      </c>
      <c r="AX114" s="133">
        <f>VLOOKUP($A114,'Q9B-L2'!$A:$WWW,4,FALSE)*'CCR_%AC'!AX114</f>
        <v>1154.1564418371324</v>
      </c>
      <c r="AY114" s="133">
        <f>VLOOKUP($A114,'Q9B-L2'!$A:$WWW,4,FALSE)*'CCR_%AC'!AY114</f>
        <v>1154.1564418371324</v>
      </c>
      <c r="AZ114" s="133">
        <f>VLOOKUP($A114,'Q9B-L2'!$A:$WWW,4,FALSE)*'CCR_%AC'!AZ114</f>
        <v>1154.1564418371324</v>
      </c>
      <c r="BA114" s="133">
        <f>VLOOKUP($A114,'Q9B-L2'!$A:$WWW,4,FALSE)*'CCR_%AC'!BA114</f>
        <v>1154.1564418371324</v>
      </c>
      <c r="BB114" s="133">
        <f>VLOOKUP($A114,'Q9B-L2'!$A:$WWW,4,FALSE)*'CCR_%AC'!BB114</f>
        <v>1154.1564418371324</v>
      </c>
      <c r="BC114" s="133">
        <f>VLOOKUP($A114,'Q9B-L2'!$A:$WWW,4,FALSE)*'CCR_%AC'!BC114</f>
        <v>1154.1564418371324</v>
      </c>
      <c r="BD114" s="133">
        <f>VLOOKUP($A114,'Q9B-L2'!$A:$WWW,4,FALSE)*'CCR_%AC'!BD114</f>
        <v>1154.1564418371324</v>
      </c>
      <c r="BE114" s="133">
        <f>VLOOKUP($A114,'Q9B-L2'!$A:$WWW,4,FALSE)*'CCR_%AC'!BE114</f>
        <v>1154.1564418371324</v>
      </c>
      <c r="BF114" s="133">
        <f>VLOOKUP($A114,'Q9B-L2'!$A:$WWW,4,FALSE)*'CCR_%AC'!BF114</f>
        <v>1154.1564418371324</v>
      </c>
      <c r="BG114" s="133">
        <f>VLOOKUP($A114,'Q9B-L2'!$A:$WWW,4,FALSE)*'CCR_%AC'!BG114</f>
        <v>1154.1564418371324</v>
      </c>
      <c r="BH114" s="133">
        <f>VLOOKUP($A114,'Q9B-L2'!$A:$WWW,4,FALSE)*'CCR_%AC'!BH114</f>
        <v>1154.1564418371324</v>
      </c>
      <c r="BI114" s="133">
        <f>VLOOKUP($A114,'Q9B-L2'!$A:$WWW,4,FALSE)*'CCR_%AC'!BI114</f>
        <v>1154.1564418371324</v>
      </c>
      <c r="BJ114" s="133">
        <f>VLOOKUP($A114,'Q9B-L2'!$A:$WWW,4,FALSE)*'CCR_%AC'!BJ114</f>
        <v>1154.1564418371324</v>
      </c>
      <c r="BK114" s="133">
        <f>VLOOKUP($A114,'Q9B-L2'!$A:$WWW,4,FALSE)*'CCR_%AC'!BK114</f>
        <v>1154.1564418371324</v>
      </c>
      <c r="BL114" s="133">
        <f>VLOOKUP($A114,'Q9B-L2'!$A:$WWW,4,FALSE)*'CCR_%AC'!BL114</f>
        <v>1154.1564418371324</v>
      </c>
    </row>
    <row r="115" spans="1:64" ht="16.5" customHeight="1" outlineLevel="3" x14ac:dyDescent="0.25">
      <c r="A115" s="26" t="s">
        <v>179</v>
      </c>
      <c r="B115" s="39" t="s">
        <v>180</v>
      </c>
      <c r="C115" s="93">
        <f>'CCR_%AC'!C115</f>
        <v>46476</v>
      </c>
      <c r="D115" s="93">
        <f>'CCR_%AC'!D115</f>
        <v>46841</v>
      </c>
      <c r="E115" s="132">
        <f>VLOOKUP($A115,'Q9B-L2'!$A:$WWW,4,FALSE)*'CCR_%AC'!E115</f>
        <v>0</v>
      </c>
      <c r="F115" s="133">
        <f>VLOOKUP($A115,'Q9B-L2'!$A:$WWW,4,FALSE)*'CCR_%AC'!F115</f>
        <v>0</v>
      </c>
      <c r="G115" s="133">
        <f>VLOOKUP($A115,'Q9B-L2'!$A:$WWW,4,FALSE)*'CCR_%AC'!G115</f>
        <v>0</v>
      </c>
      <c r="H115" s="133">
        <f>VLOOKUP($A115,'Q9B-L2'!$A:$WWW,4,FALSE)*'CCR_%AC'!H115</f>
        <v>0</v>
      </c>
      <c r="I115" s="133">
        <f>VLOOKUP($A115,'Q9B-L2'!$A:$WWW,4,FALSE)*'CCR_%AC'!I115</f>
        <v>230.83128836742651</v>
      </c>
      <c r="J115" s="133">
        <f>VLOOKUP($A115,'Q9B-L2'!$A:$WWW,4,FALSE)*'CCR_%AC'!J115</f>
        <v>1154.1564418371324</v>
      </c>
      <c r="K115" s="133">
        <f>VLOOKUP($A115,'Q9B-L2'!$A:$WWW,4,FALSE)*'CCR_%AC'!K115</f>
        <v>1154.1564418371324</v>
      </c>
      <c r="L115" s="133">
        <f>VLOOKUP($A115,'Q9B-L2'!$A:$WWW,4,FALSE)*'CCR_%AC'!L115</f>
        <v>1154.1564418371324</v>
      </c>
      <c r="M115" s="133">
        <f>VLOOKUP($A115,'Q9B-L2'!$A:$WWW,4,FALSE)*'CCR_%AC'!M115</f>
        <v>1154.1564418371324</v>
      </c>
      <c r="N115" s="133">
        <f>VLOOKUP($A115,'Q9B-L2'!$A:$WWW,4,FALSE)*'CCR_%AC'!N115</f>
        <v>1154.1564418371324</v>
      </c>
      <c r="O115" s="133">
        <f>VLOOKUP($A115,'Q9B-L2'!$A:$WWW,4,FALSE)*'CCR_%AC'!O115</f>
        <v>1154.1564418371324</v>
      </c>
      <c r="P115" s="133">
        <f>VLOOKUP($A115,'Q9B-L2'!$A:$WWW,4,FALSE)*'CCR_%AC'!P115</f>
        <v>1154.1564418371324</v>
      </c>
      <c r="Q115" s="133">
        <f>VLOOKUP($A115,'Q9B-L2'!$A:$WWW,4,FALSE)*'CCR_%AC'!Q115</f>
        <v>1154.1564418371324</v>
      </c>
      <c r="R115" s="133">
        <f>VLOOKUP($A115,'Q9B-L2'!$A:$WWW,4,FALSE)*'CCR_%AC'!R115</f>
        <v>1154.1564418371324</v>
      </c>
      <c r="S115" s="133">
        <f>VLOOKUP($A115,'Q9B-L2'!$A:$WWW,4,FALSE)*'CCR_%AC'!S115</f>
        <v>1154.1564418371324</v>
      </c>
      <c r="T115" s="133">
        <f>VLOOKUP($A115,'Q9B-L2'!$A:$WWW,4,FALSE)*'CCR_%AC'!T115</f>
        <v>1154.1564418371324</v>
      </c>
      <c r="U115" s="133">
        <f>VLOOKUP($A115,'Q9B-L2'!$A:$WWW,4,FALSE)*'CCR_%AC'!U115</f>
        <v>1154.1564418371324</v>
      </c>
      <c r="V115" s="133">
        <f>VLOOKUP($A115,'Q9B-L2'!$A:$WWW,4,FALSE)*'CCR_%AC'!V115</f>
        <v>1154.1564418371324</v>
      </c>
      <c r="W115" s="133">
        <f>VLOOKUP($A115,'Q9B-L2'!$A:$WWW,4,FALSE)*'CCR_%AC'!W115</f>
        <v>1154.1564418371324</v>
      </c>
      <c r="X115" s="133">
        <f>VLOOKUP($A115,'Q9B-L2'!$A:$WWW,4,FALSE)*'CCR_%AC'!X115</f>
        <v>1154.1564418371324</v>
      </c>
      <c r="Y115" s="133">
        <f>VLOOKUP($A115,'Q9B-L2'!$A:$WWW,4,FALSE)*'CCR_%AC'!Y115</f>
        <v>1154.1564418371324</v>
      </c>
      <c r="Z115" s="133">
        <f>VLOOKUP($A115,'Q9B-L2'!$A:$WWW,4,FALSE)*'CCR_%AC'!Z115</f>
        <v>1154.1564418371324</v>
      </c>
      <c r="AA115" s="133">
        <f>VLOOKUP($A115,'Q9B-L2'!$A:$WWW,4,FALSE)*'CCR_%AC'!AA115</f>
        <v>1154.1564418371324</v>
      </c>
      <c r="AB115" s="133">
        <f>VLOOKUP($A115,'Q9B-L2'!$A:$WWW,4,FALSE)*'CCR_%AC'!AB115</f>
        <v>1154.1564418371324</v>
      </c>
      <c r="AC115" s="133">
        <f>VLOOKUP($A115,'Q9B-L2'!$A:$WWW,4,FALSE)*'CCR_%AC'!AC115</f>
        <v>1154.1564418371324</v>
      </c>
      <c r="AD115" s="133">
        <f>VLOOKUP($A115,'Q9B-L2'!$A:$WWW,4,FALSE)*'CCR_%AC'!AD115</f>
        <v>1154.1564418371324</v>
      </c>
      <c r="AE115" s="133">
        <f>VLOOKUP($A115,'Q9B-L2'!$A:$WWW,4,FALSE)*'CCR_%AC'!AE115</f>
        <v>1154.1564418371324</v>
      </c>
      <c r="AF115" s="133">
        <f>VLOOKUP($A115,'Q9B-L2'!$A:$WWW,4,FALSE)*'CCR_%AC'!AF115</f>
        <v>1154.1564418371324</v>
      </c>
      <c r="AG115" s="133">
        <f>VLOOKUP($A115,'Q9B-L2'!$A:$WWW,4,FALSE)*'CCR_%AC'!AG115</f>
        <v>1154.1564418371324</v>
      </c>
      <c r="AH115" s="133">
        <f>VLOOKUP($A115,'Q9B-L2'!$A:$WWW,4,FALSE)*'CCR_%AC'!AH115</f>
        <v>1154.1564418371324</v>
      </c>
      <c r="AI115" s="133">
        <f>VLOOKUP($A115,'Q9B-L2'!$A:$WWW,4,FALSE)*'CCR_%AC'!AI115</f>
        <v>1154.1564418371324</v>
      </c>
      <c r="AJ115" s="133">
        <f>VLOOKUP($A115,'Q9B-L2'!$A:$WWW,4,FALSE)*'CCR_%AC'!AJ115</f>
        <v>1154.1564418371324</v>
      </c>
      <c r="AK115" s="133">
        <f>VLOOKUP($A115,'Q9B-L2'!$A:$WWW,4,FALSE)*'CCR_%AC'!AK115</f>
        <v>1154.1564418371324</v>
      </c>
      <c r="AL115" s="133">
        <f>VLOOKUP($A115,'Q9B-L2'!$A:$WWW,4,FALSE)*'CCR_%AC'!AL115</f>
        <v>1154.1564418371324</v>
      </c>
      <c r="AM115" s="133">
        <f>VLOOKUP($A115,'Q9B-L2'!$A:$WWW,4,FALSE)*'CCR_%AC'!AM115</f>
        <v>1154.1564418371324</v>
      </c>
      <c r="AN115" s="133">
        <f>VLOOKUP($A115,'Q9B-L2'!$A:$WWW,4,FALSE)*'CCR_%AC'!AN115</f>
        <v>1154.1564418371324</v>
      </c>
      <c r="AO115" s="133">
        <f>VLOOKUP($A115,'Q9B-L2'!$A:$WWW,4,FALSE)*'CCR_%AC'!AO115</f>
        <v>1154.1564418371324</v>
      </c>
      <c r="AP115" s="133">
        <f>VLOOKUP($A115,'Q9B-L2'!$A:$WWW,4,FALSE)*'CCR_%AC'!AP115</f>
        <v>1154.1564418371324</v>
      </c>
      <c r="AQ115" s="133">
        <f>VLOOKUP($A115,'Q9B-L2'!$A:$WWW,4,FALSE)*'CCR_%AC'!AQ115</f>
        <v>1154.1564418371324</v>
      </c>
      <c r="AR115" s="133">
        <f>VLOOKUP($A115,'Q9B-L2'!$A:$WWW,4,FALSE)*'CCR_%AC'!AR115</f>
        <v>1154.1564418371324</v>
      </c>
      <c r="AS115" s="133">
        <f>VLOOKUP($A115,'Q9B-L2'!$A:$WWW,4,FALSE)*'CCR_%AC'!AS115</f>
        <v>1154.1564418371324</v>
      </c>
      <c r="AT115" s="133">
        <f>VLOOKUP($A115,'Q9B-L2'!$A:$WWW,4,FALSE)*'CCR_%AC'!AT115</f>
        <v>1154.1564418371324</v>
      </c>
      <c r="AU115" s="133">
        <f>VLOOKUP($A115,'Q9B-L2'!$A:$WWW,4,FALSE)*'CCR_%AC'!AU115</f>
        <v>1154.1564418371324</v>
      </c>
      <c r="AV115" s="133">
        <f>VLOOKUP($A115,'Q9B-L2'!$A:$WWW,4,FALSE)*'CCR_%AC'!AV115</f>
        <v>1154.1564418371324</v>
      </c>
      <c r="AW115" s="133">
        <f>VLOOKUP($A115,'Q9B-L2'!$A:$WWW,4,FALSE)*'CCR_%AC'!AW115</f>
        <v>1154.1564418371324</v>
      </c>
      <c r="AX115" s="133">
        <f>VLOOKUP($A115,'Q9B-L2'!$A:$WWW,4,FALSE)*'CCR_%AC'!AX115</f>
        <v>1154.1564418371324</v>
      </c>
      <c r="AY115" s="133">
        <f>VLOOKUP($A115,'Q9B-L2'!$A:$WWW,4,FALSE)*'CCR_%AC'!AY115</f>
        <v>1154.1564418371324</v>
      </c>
      <c r="AZ115" s="133">
        <f>VLOOKUP($A115,'Q9B-L2'!$A:$WWW,4,FALSE)*'CCR_%AC'!AZ115</f>
        <v>1154.1564418371324</v>
      </c>
      <c r="BA115" s="133">
        <f>VLOOKUP($A115,'Q9B-L2'!$A:$WWW,4,FALSE)*'CCR_%AC'!BA115</f>
        <v>1154.1564418371324</v>
      </c>
      <c r="BB115" s="133">
        <f>VLOOKUP($A115,'Q9B-L2'!$A:$WWW,4,FALSE)*'CCR_%AC'!BB115</f>
        <v>1154.1564418371324</v>
      </c>
      <c r="BC115" s="133">
        <f>VLOOKUP($A115,'Q9B-L2'!$A:$WWW,4,FALSE)*'CCR_%AC'!BC115</f>
        <v>1154.1564418371324</v>
      </c>
      <c r="BD115" s="133">
        <f>VLOOKUP($A115,'Q9B-L2'!$A:$WWW,4,FALSE)*'CCR_%AC'!BD115</f>
        <v>1154.1564418371324</v>
      </c>
      <c r="BE115" s="133">
        <f>VLOOKUP($A115,'Q9B-L2'!$A:$WWW,4,FALSE)*'CCR_%AC'!BE115</f>
        <v>1154.1564418371324</v>
      </c>
      <c r="BF115" s="133">
        <f>VLOOKUP($A115,'Q9B-L2'!$A:$WWW,4,FALSE)*'CCR_%AC'!BF115</f>
        <v>1154.1564418371324</v>
      </c>
      <c r="BG115" s="133">
        <f>VLOOKUP($A115,'Q9B-L2'!$A:$WWW,4,FALSE)*'CCR_%AC'!BG115</f>
        <v>1154.1564418371324</v>
      </c>
      <c r="BH115" s="133">
        <f>VLOOKUP($A115,'Q9B-L2'!$A:$WWW,4,FALSE)*'CCR_%AC'!BH115</f>
        <v>1154.1564418371324</v>
      </c>
      <c r="BI115" s="133">
        <f>VLOOKUP($A115,'Q9B-L2'!$A:$WWW,4,FALSE)*'CCR_%AC'!BI115</f>
        <v>1154.1564418371324</v>
      </c>
      <c r="BJ115" s="133">
        <f>VLOOKUP($A115,'Q9B-L2'!$A:$WWW,4,FALSE)*'CCR_%AC'!BJ115</f>
        <v>1154.1564418371324</v>
      </c>
      <c r="BK115" s="133">
        <f>VLOOKUP($A115,'Q9B-L2'!$A:$WWW,4,FALSE)*'CCR_%AC'!BK115</f>
        <v>1154.1564418371324</v>
      </c>
      <c r="BL115" s="133">
        <f>VLOOKUP($A115,'Q9B-L2'!$A:$WWW,4,FALSE)*'CCR_%AC'!BL115</f>
        <v>1154.1564418371324</v>
      </c>
    </row>
    <row r="116" spans="1:64" ht="16.5" customHeight="1" outlineLevel="3" x14ac:dyDescent="0.25">
      <c r="A116" s="26" t="s">
        <v>181</v>
      </c>
      <c r="B116" s="39" t="s">
        <v>182</v>
      </c>
      <c r="C116" s="93">
        <f>'CCR_%AC'!C116</f>
        <v>46476</v>
      </c>
      <c r="D116" s="93">
        <f>'CCR_%AC'!D116</f>
        <v>46841</v>
      </c>
      <c r="E116" s="132">
        <f>VLOOKUP($A116,'Q9B-L2'!$A:$WWW,4,FALSE)*'CCR_%AC'!E116</f>
        <v>0</v>
      </c>
      <c r="F116" s="133">
        <f>VLOOKUP($A116,'Q9B-L2'!$A:$WWW,4,FALSE)*'CCR_%AC'!F116</f>
        <v>0</v>
      </c>
      <c r="G116" s="133">
        <f>VLOOKUP($A116,'Q9B-L2'!$A:$WWW,4,FALSE)*'CCR_%AC'!G116</f>
        <v>0</v>
      </c>
      <c r="H116" s="133">
        <f>VLOOKUP($A116,'Q9B-L2'!$A:$WWW,4,FALSE)*'CCR_%AC'!H116</f>
        <v>0</v>
      </c>
      <c r="I116" s="133">
        <f>VLOOKUP($A116,'Q9B-L2'!$A:$WWW,4,FALSE)*'CCR_%AC'!I116</f>
        <v>230.83128836742651</v>
      </c>
      <c r="J116" s="133">
        <f>VLOOKUP($A116,'Q9B-L2'!$A:$WWW,4,FALSE)*'CCR_%AC'!J116</f>
        <v>1154.1564418371324</v>
      </c>
      <c r="K116" s="133">
        <f>VLOOKUP($A116,'Q9B-L2'!$A:$WWW,4,FALSE)*'CCR_%AC'!K116</f>
        <v>1154.1564418371324</v>
      </c>
      <c r="L116" s="133">
        <f>VLOOKUP($A116,'Q9B-L2'!$A:$WWW,4,FALSE)*'CCR_%AC'!L116</f>
        <v>1154.1564418371324</v>
      </c>
      <c r="M116" s="133">
        <f>VLOOKUP($A116,'Q9B-L2'!$A:$WWW,4,FALSE)*'CCR_%AC'!M116</f>
        <v>1154.1564418371324</v>
      </c>
      <c r="N116" s="133">
        <f>VLOOKUP($A116,'Q9B-L2'!$A:$WWW,4,FALSE)*'CCR_%AC'!N116</f>
        <v>1154.1564418371324</v>
      </c>
      <c r="O116" s="133">
        <f>VLOOKUP($A116,'Q9B-L2'!$A:$WWW,4,FALSE)*'CCR_%AC'!O116</f>
        <v>1154.1564418371324</v>
      </c>
      <c r="P116" s="133">
        <f>VLOOKUP($A116,'Q9B-L2'!$A:$WWW,4,FALSE)*'CCR_%AC'!P116</f>
        <v>1154.1564418371324</v>
      </c>
      <c r="Q116" s="133">
        <f>VLOOKUP($A116,'Q9B-L2'!$A:$WWW,4,FALSE)*'CCR_%AC'!Q116</f>
        <v>1154.1564418371324</v>
      </c>
      <c r="R116" s="133">
        <f>VLOOKUP($A116,'Q9B-L2'!$A:$WWW,4,FALSE)*'CCR_%AC'!R116</f>
        <v>1154.1564418371324</v>
      </c>
      <c r="S116" s="133">
        <f>VLOOKUP($A116,'Q9B-L2'!$A:$WWW,4,FALSE)*'CCR_%AC'!S116</f>
        <v>1154.1564418371324</v>
      </c>
      <c r="T116" s="133">
        <f>VLOOKUP($A116,'Q9B-L2'!$A:$WWW,4,FALSE)*'CCR_%AC'!T116</f>
        <v>1154.1564418371324</v>
      </c>
      <c r="U116" s="133">
        <f>VLOOKUP($A116,'Q9B-L2'!$A:$WWW,4,FALSE)*'CCR_%AC'!U116</f>
        <v>1154.1564418371324</v>
      </c>
      <c r="V116" s="133">
        <f>VLOOKUP($A116,'Q9B-L2'!$A:$WWW,4,FALSE)*'CCR_%AC'!V116</f>
        <v>1154.1564418371324</v>
      </c>
      <c r="W116" s="133">
        <f>VLOOKUP($A116,'Q9B-L2'!$A:$WWW,4,FALSE)*'CCR_%AC'!W116</f>
        <v>1154.1564418371324</v>
      </c>
      <c r="X116" s="133">
        <f>VLOOKUP($A116,'Q9B-L2'!$A:$WWW,4,FALSE)*'CCR_%AC'!X116</f>
        <v>1154.1564418371324</v>
      </c>
      <c r="Y116" s="133">
        <f>VLOOKUP($A116,'Q9B-L2'!$A:$WWW,4,FALSE)*'CCR_%AC'!Y116</f>
        <v>1154.1564418371324</v>
      </c>
      <c r="Z116" s="133">
        <f>VLOOKUP($A116,'Q9B-L2'!$A:$WWW,4,FALSE)*'CCR_%AC'!Z116</f>
        <v>1154.1564418371324</v>
      </c>
      <c r="AA116" s="133">
        <f>VLOOKUP($A116,'Q9B-L2'!$A:$WWW,4,FALSE)*'CCR_%AC'!AA116</f>
        <v>1154.1564418371324</v>
      </c>
      <c r="AB116" s="133">
        <f>VLOOKUP($A116,'Q9B-L2'!$A:$WWW,4,FALSE)*'CCR_%AC'!AB116</f>
        <v>1154.1564418371324</v>
      </c>
      <c r="AC116" s="133">
        <f>VLOOKUP($A116,'Q9B-L2'!$A:$WWW,4,FALSE)*'CCR_%AC'!AC116</f>
        <v>1154.1564418371324</v>
      </c>
      <c r="AD116" s="133">
        <f>VLOOKUP($A116,'Q9B-L2'!$A:$WWW,4,FALSE)*'CCR_%AC'!AD116</f>
        <v>1154.1564418371324</v>
      </c>
      <c r="AE116" s="133">
        <f>VLOOKUP($A116,'Q9B-L2'!$A:$WWW,4,FALSE)*'CCR_%AC'!AE116</f>
        <v>1154.1564418371324</v>
      </c>
      <c r="AF116" s="133">
        <f>VLOOKUP($A116,'Q9B-L2'!$A:$WWW,4,FALSE)*'CCR_%AC'!AF116</f>
        <v>1154.1564418371324</v>
      </c>
      <c r="AG116" s="133">
        <f>VLOOKUP($A116,'Q9B-L2'!$A:$WWW,4,FALSE)*'CCR_%AC'!AG116</f>
        <v>1154.1564418371324</v>
      </c>
      <c r="AH116" s="133">
        <f>VLOOKUP($A116,'Q9B-L2'!$A:$WWW,4,FALSE)*'CCR_%AC'!AH116</f>
        <v>1154.1564418371324</v>
      </c>
      <c r="AI116" s="133">
        <f>VLOOKUP($A116,'Q9B-L2'!$A:$WWW,4,FALSE)*'CCR_%AC'!AI116</f>
        <v>1154.1564418371324</v>
      </c>
      <c r="AJ116" s="133">
        <f>VLOOKUP($A116,'Q9B-L2'!$A:$WWW,4,FALSE)*'CCR_%AC'!AJ116</f>
        <v>1154.1564418371324</v>
      </c>
      <c r="AK116" s="133">
        <f>VLOOKUP($A116,'Q9B-L2'!$A:$WWW,4,FALSE)*'CCR_%AC'!AK116</f>
        <v>1154.1564418371324</v>
      </c>
      <c r="AL116" s="133">
        <f>VLOOKUP($A116,'Q9B-L2'!$A:$WWW,4,FALSE)*'CCR_%AC'!AL116</f>
        <v>1154.1564418371324</v>
      </c>
      <c r="AM116" s="133">
        <f>VLOOKUP($A116,'Q9B-L2'!$A:$WWW,4,FALSE)*'CCR_%AC'!AM116</f>
        <v>1154.1564418371324</v>
      </c>
      <c r="AN116" s="133">
        <f>VLOOKUP($A116,'Q9B-L2'!$A:$WWW,4,FALSE)*'CCR_%AC'!AN116</f>
        <v>1154.1564418371324</v>
      </c>
      <c r="AO116" s="133">
        <f>VLOOKUP($A116,'Q9B-L2'!$A:$WWW,4,FALSE)*'CCR_%AC'!AO116</f>
        <v>1154.1564418371324</v>
      </c>
      <c r="AP116" s="133">
        <f>VLOOKUP($A116,'Q9B-L2'!$A:$WWW,4,FALSE)*'CCR_%AC'!AP116</f>
        <v>1154.1564418371324</v>
      </c>
      <c r="AQ116" s="133">
        <f>VLOOKUP($A116,'Q9B-L2'!$A:$WWW,4,FALSE)*'CCR_%AC'!AQ116</f>
        <v>1154.1564418371324</v>
      </c>
      <c r="AR116" s="133">
        <f>VLOOKUP($A116,'Q9B-L2'!$A:$WWW,4,FALSE)*'CCR_%AC'!AR116</f>
        <v>1154.1564418371324</v>
      </c>
      <c r="AS116" s="133">
        <f>VLOOKUP($A116,'Q9B-L2'!$A:$WWW,4,FALSE)*'CCR_%AC'!AS116</f>
        <v>1154.1564418371324</v>
      </c>
      <c r="AT116" s="133">
        <f>VLOOKUP($A116,'Q9B-L2'!$A:$WWW,4,FALSE)*'CCR_%AC'!AT116</f>
        <v>1154.1564418371324</v>
      </c>
      <c r="AU116" s="133">
        <f>VLOOKUP($A116,'Q9B-L2'!$A:$WWW,4,FALSE)*'CCR_%AC'!AU116</f>
        <v>1154.1564418371324</v>
      </c>
      <c r="AV116" s="133">
        <f>VLOOKUP($A116,'Q9B-L2'!$A:$WWW,4,FALSE)*'CCR_%AC'!AV116</f>
        <v>1154.1564418371324</v>
      </c>
      <c r="AW116" s="133">
        <f>VLOOKUP($A116,'Q9B-L2'!$A:$WWW,4,FALSE)*'CCR_%AC'!AW116</f>
        <v>1154.1564418371324</v>
      </c>
      <c r="AX116" s="133">
        <f>VLOOKUP($A116,'Q9B-L2'!$A:$WWW,4,FALSE)*'CCR_%AC'!AX116</f>
        <v>1154.1564418371324</v>
      </c>
      <c r="AY116" s="133">
        <f>VLOOKUP($A116,'Q9B-L2'!$A:$WWW,4,FALSE)*'CCR_%AC'!AY116</f>
        <v>1154.1564418371324</v>
      </c>
      <c r="AZ116" s="133">
        <f>VLOOKUP($A116,'Q9B-L2'!$A:$WWW,4,FALSE)*'CCR_%AC'!AZ116</f>
        <v>1154.1564418371324</v>
      </c>
      <c r="BA116" s="133">
        <f>VLOOKUP($A116,'Q9B-L2'!$A:$WWW,4,FALSE)*'CCR_%AC'!BA116</f>
        <v>1154.1564418371324</v>
      </c>
      <c r="BB116" s="133">
        <f>VLOOKUP($A116,'Q9B-L2'!$A:$WWW,4,FALSE)*'CCR_%AC'!BB116</f>
        <v>1154.1564418371324</v>
      </c>
      <c r="BC116" s="133">
        <f>VLOOKUP($A116,'Q9B-L2'!$A:$WWW,4,FALSE)*'CCR_%AC'!BC116</f>
        <v>1154.1564418371324</v>
      </c>
      <c r="BD116" s="133">
        <f>VLOOKUP($A116,'Q9B-L2'!$A:$WWW,4,FALSE)*'CCR_%AC'!BD116</f>
        <v>1154.1564418371324</v>
      </c>
      <c r="BE116" s="133">
        <f>VLOOKUP($A116,'Q9B-L2'!$A:$WWW,4,FALSE)*'CCR_%AC'!BE116</f>
        <v>1154.1564418371324</v>
      </c>
      <c r="BF116" s="133">
        <f>VLOOKUP($A116,'Q9B-L2'!$A:$WWW,4,FALSE)*'CCR_%AC'!BF116</f>
        <v>1154.1564418371324</v>
      </c>
      <c r="BG116" s="133">
        <f>VLOOKUP($A116,'Q9B-L2'!$A:$WWW,4,FALSE)*'CCR_%AC'!BG116</f>
        <v>1154.1564418371324</v>
      </c>
      <c r="BH116" s="133">
        <f>VLOOKUP($A116,'Q9B-L2'!$A:$WWW,4,FALSE)*'CCR_%AC'!BH116</f>
        <v>1154.1564418371324</v>
      </c>
      <c r="BI116" s="133">
        <f>VLOOKUP($A116,'Q9B-L2'!$A:$WWW,4,FALSE)*'CCR_%AC'!BI116</f>
        <v>1154.1564418371324</v>
      </c>
      <c r="BJ116" s="133">
        <f>VLOOKUP($A116,'Q9B-L2'!$A:$WWW,4,FALSE)*'CCR_%AC'!BJ116</f>
        <v>1154.1564418371324</v>
      </c>
      <c r="BK116" s="133">
        <f>VLOOKUP($A116,'Q9B-L2'!$A:$WWW,4,FALSE)*'CCR_%AC'!BK116</f>
        <v>1154.1564418371324</v>
      </c>
      <c r="BL116" s="133">
        <f>VLOOKUP($A116,'Q9B-L2'!$A:$WWW,4,FALSE)*'CCR_%AC'!BL116</f>
        <v>1154.1564418371324</v>
      </c>
    </row>
    <row r="117" spans="1:64" ht="16.5" customHeight="1" outlineLevel="3" x14ac:dyDescent="0.25">
      <c r="A117" s="26" t="s">
        <v>183</v>
      </c>
      <c r="B117" s="39" t="s">
        <v>184</v>
      </c>
      <c r="C117" s="93">
        <f>'CCR_%AC'!C117</f>
        <v>46524</v>
      </c>
      <c r="D117" s="93">
        <f>'CCR_%AC'!D117</f>
        <v>46841</v>
      </c>
      <c r="E117" s="132">
        <f>VLOOKUP($A117,'Q9B-L2'!$A:$WWW,4,FALSE)*'CCR_%AC'!E117</f>
        <v>0</v>
      </c>
      <c r="F117" s="133">
        <f>VLOOKUP($A117,'Q9B-L2'!$A:$WWW,4,FALSE)*'CCR_%AC'!F117</f>
        <v>0</v>
      </c>
      <c r="G117" s="133">
        <f>VLOOKUP($A117,'Q9B-L2'!$A:$WWW,4,FALSE)*'CCR_%AC'!G117</f>
        <v>0</v>
      </c>
      <c r="H117" s="133">
        <f>VLOOKUP($A117,'Q9B-L2'!$A:$WWW,4,FALSE)*'CCR_%AC'!H117</f>
        <v>0</v>
      </c>
      <c r="I117" s="133">
        <f>VLOOKUP($A117,'Q9B-L2'!$A:$WWW,4,FALSE)*'CCR_%AC'!I117</f>
        <v>230.83128836742651</v>
      </c>
      <c r="J117" s="133">
        <f>VLOOKUP($A117,'Q9B-L2'!$A:$WWW,4,FALSE)*'CCR_%AC'!J117</f>
        <v>1154.1564418371324</v>
      </c>
      <c r="K117" s="133">
        <f>VLOOKUP($A117,'Q9B-L2'!$A:$WWW,4,FALSE)*'CCR_%AC'!K117</f>
        <v>1154.1564418371324</v>
      </c>
      <c r="L117" s="133">
        <f>VLOOKUP($A117,'Q9B-L2'!$A:$WWW,4,FALSE)*'CCR_%AC'!L117</f>
        <v>1154.1564418371324</v>
      </c>
      <c r="M117" s="133">
        <f>VLOOKUP($A117,'Q9B-L2'!$A:$WWW,4,FALSE)*'CCR_%AC'!M117</f>
        <v>1154.1564418371324</v>
      </c>
      <c r="N117" s="133">
        <f>VLOOKUP($A117,'Q9B-L2'!$A:$WWW,4,FALSE)*'CCR_%AC'!N117</f>
        <v>1154.1564418371324</v>
      </c>
      <c r="O117" s="133">
        <f>VLOOKUP($A117,'Q9B-L2'!$A:$WWW,4,FALSE)*'CCR_%AC'!O117</f>
        <v>1154.1564418371324</v>
      </c>
      <c r="P117" s="133">
        <f>VLOOKUP($A117,'Q9B-L2'!$A:$WWW,4,FALSE)*'CCR_%AC'!P117</f>
        <v>1154.1564418371324</v>
      </c>
      <c r="Q117" s="133">
        <f>VLOOKUP($A117,'Q9B-L2'!$A:$WWW,4,FALSE)*'CCR_%AC'!Q117</f>
        <v>1154.1564418371324</v>
      </c>
      <c r="R117" s="133">
        <f>VLOOKUP($A117,'Q9B-L2'!$A:$WWW,4,FALSE)*'CCR_%AC'!R117</f>
        <v>1154.1564418371324</v>
      </c>
      <c r="S117" s="133">
        <f>VLOOKUP($A117,'Q9B-L2'!$A:$WWW,4,FALSE)*'CCR_%AC'!S117</f>
        <v>1154.1564418371324</v>
      </c>
      <c r="T117" s="133">
        <f>VLOOKUP($A117,'Q9B-L2'!$A:$WWW,4,FALSE)*'CCR_%AC'!T117</f>
        <v>1154.1564418371324</v>
      </c>
      <c r="U117" s="133">
        <f>VLOOKUP($A117,'Q9B-L2'!$A:$WWW,4,FALSE)*'CCR_%AC'!U117</f>
        <v>1154.1564418371324</v>
      </c>
      <c r="V117" s="133">
        <f>VLOOKUP($A117,'Q9B-L2'!$A:$WWW,4,FALSE)*'CCR_%AC'!V117</f>
        <v>1154.1564418371324</v>
      </c>
      <c r="W117" s="133">
        <f>VLOOKUP($A117,'Q9B-L2'!$A:$WWW,4,FALSE)*'CCR_%AC'!W117</f>
        <v>1154.1564418371324</v>
      </c>
      <c r="X117" s="133">
        <f>VLOOKUP($A117,'Q9B-L2'!$A:$WWW,4,FALSE)*'CCR_%AC'!X117</f>
        <v>1154.1564418371324</v>
      </c>
      <c r="Y117" s="133">
        <f>VLOOKUP($A117,'Q9B-L2'!$A:$WWW,4,FALSE)*'CCR_%AC'!Y117</f>
        <v>1154.1564418371324</v>
      </c>
      <c r="Z117" s="133">
        <f>VLOOKUP($A117,'Q9B-L2'!$A:$WWW,4,FALSE)*'CCR_%AC'!Z117</f>
        <v>1154.1564418371324</v>
      </c>
      <c r="AA117" s="133">
        <f>VLOOKUP($A117,'Q9B-L2'!$A:$WWW,4,FALSE)*'CCR_%AC'!AA117</f>
        <v>1154.1564418371324</v>
      </c>
      <c r="AB117" s="133">
        <f>VLOOKUP($A117,'Q9B-L2'!$A:$WWW,4,FALSE)*'CCR_%AC'!AB117</f>
        <v>1154.1564418371324</v>
      </c>
      <c r="AC117" s="133">
        <f>VLOOKUP($A117,'Q9B-L2'!$A:$WWW,4,FALSE)*'CCR_%AC'!AC117</f>
        <v>1154.1564418371324</v>
      </c>
      <c r="AD117" s="133">
        <f>VLOOKUP($A117,'Q9B-L2'!$A:$WWW,4,FALSE)*'CCR_%AC'!AD117</f>
        <v>1154.1564418371324</v>
      </c>
      <c r="AE117" s="133">
        <f>VLOOKUP($A117,'Q9B-L2'!$A:$WWW,4,FALSE)*'CCR_%AC'!AE117</f>
        <v>1154.1564418371324</v>
      </c>
      <c r="AF117" s="133">
        <f>VLOOKUP($A117,'Q9B-L2'!$A:$WWW,4,FALSE)*'CCR_%AC'!AF117</f>
        <v>1154.1564418371324</v>
      </c>
      <c r="AG117" s="133">
        <f>VLOOKUP($A117,'Q9B-L2'!$A:$WWW,4,FALSE)*'CCR_%AC'!AG117</f>
        <v>1154.1564418371324</v>
      </c>
      <c r="AH117" s="133">
        <f>VLOOKUP($A117,'Q9B-L2'!$A:$WWW,4,FALSE)*'CCR_%AC'!AH117</f>
        <v>1154.1564418371324</v>
      </c>
      <c r="AI117" s="133">
        <f>VLOOKUP($A117,'Q9B-L2'!$A:$WWW,4,FALSE)*'CCR_%AC'!AI117</f>
        <v>1154.1564418371324</v>
      </c>
      <c r="AJ117" s="133">
        <f>VLOOKUP($A117,'Q9B-L2'!$A:$WWW,4,FALSE)*'CCR_%AC'!AJ117</f>
        <v>1154.1564418371324</v>
      </c>
      <c r="AK117" s="133">
        <f>VLOOKUP($A117,'Q9B-L2'!$A:$WWW,4,FALSE)*'CCR_%AC'!AK117</f>
        <v>1154.1564418371324</v>
      </c>
      <c r="AL117" s="133">
        <f>VLOOKUP($A117,'Q9B-L2'!$A:$WWW,4,FALSE)*'CCR_%AC'!AL117</f>
        <v>1154.1564418371324</v>
      </c>
      <c r="AM117" s="133">
        <f>VLOOKUP($A117,'Q9B-L2'!$A:$WWW,4,FALSE)*'CCR_%AC'!AM117</f>
        <v>1154.1564418371324</v>
      </c>
      <c r="AN117" s="133">
        <f>VLOOKUP($A117,'Q9B-L2'!$A:$WWW,4,FALSE)*'CCR_%AC'!AN117</f>
        <v>1154.1564418371324</v>
      </c>
      <c r="AO117" s="133">
        <f>VLOOKUP($A117,'Q9B-L2'!$A:$WWW,4,FALSE)*'CCR_%AC'!AO117</f>
        <v>1154.1564418371324</v>
      </c>
      <c r="AP117" s="133">
        <f>VLOOKUP($A117,'Q9B-L2'!$A:$WWW,4,FALSE)*'CCR_%AC'!AP117</f>
        <v>1154.1564418371324</v>
      </c>
      <c r="AQ117" s="133">
        <f>VLOOKUP($A117,'Q9B-L2'!$A:$WWW,4,FALSE)*'CCR_%AC'!AQ117</f>
        <v>1154.1564418371324</v>
      </c>
      <c r="AR117" s="133">
        <f>VLOOKUP($A117,'Q9B-L2'!$A:$WWW,4,FALSE)*'CCR_%AC'!AR117</f>
        <v>1154.1564418371324</v>
      </c>
      <c r="AS117" s="133">
        <f>VLOOKUP($A117,'Q9B-L2'!$A:$WWW,4,FALSE)*'CCR_%AC'!AS117</f>
        <v>1154.1564418371324</v>
      </c>
      <c r="AT117" s="133">
        <f>VLOOKUP($A117,'Q9B-L2'!$A:$WWW,4,FALSE)*'CCR_%AC'!AT117</f>
        <v>1154.1564418371324</v>
      </c>
      <c r="AU117" s="133">
        <f>VLOOKUP($A117,'Q9B-L2'!$A:$WWW,4,FALSE)*'CCR_%AC'!AU117</f>
        <v>1154.1564418371324</v>
      </c>
      <c r="AV117" s="133">
        <f>VLOOKUP($A117,'Q9B-L2'!$A:$WWW,4,FALSE)*'CCR_%AC'!AV117</f>
        <v>1154.1564418371324</v>
      </c>
      <c r="AW117" s="133">
        <f>VLOOKUP($A117,'Q9B-L2'!$A:$WWW,4,FALSE)*'CCR_%AC'!AW117</f>
        <v>1154.1564418371324</v>
      </c>
      <c r="AX117" s="133">
        <f>VLOOKUP($A117,'Q9B-L2'!$A:$WWW,4,FALSE)*'CCR_%AC'!AX117</f>
        <v>1154.1564418371324</v>
      </c>
      <c r="AY117" s="133">
        <f>VLOOKUP($A117,'Q9B-L2'!$A:$WWW,4,FALSE)*'CCR_%AC'!AY117</f>
        <v>1154.1564418371324</v>
      </c>
      <c r="AZ117" s="133">
        <f>VLOOKUP($A117,'Q9B-L2'!$A:$WWW,4,FALSE)*'CCR_%AC'!AZ117</f>
        <v>1154.1564418371324</v>
      </c>
      <c r="BA117" s="133">
        <f>VLOOKUP($A117,'Q9B-L2'!$A:$WWW,4,FALSE)*'CCR_%AC'!BA117</f>
        <v>1154.1564418371324</v>
      </c>
      <c r="BB117" s="133">
        <f>VLOOKUP($A117,'Q9B-L2'!$A:$WWW,4,FALSE)*'CCR_%AC'!BB117</f>
        <v>1154.1564418371324</v>
      </c>
      <c r="BC117" s="133">
        <f>VLOOKUP($A117,'Q9B-L2'!$A:$WWW,4,FALSE)*'CCR_%AC'!BC117</f>
        <v>1154.1564418371324</v>
      </c>
      <c r="BD117" s="133">
        <f>VLOOKUP($A117,'Q9B-L2'!$A:$WWW,4,FALSE)*'CCR_%AC'!BD117</f>
        <v>1154.1564418371324</v>
      </c>
      <c r="BE117" s="133">
        <f>VLOOKUP($A117,'Q9B-L2'!$A:$WWW,4,FALSE)*'CCR_%AC'!BE117</f>
        <v>1154.1564418371324</v>
      </c>
      <c r="BF117" s="133">
        <f>VLOOKUP($A117,'Q9B-L2'!$A:$WWW,4,FALSE)*'CCR_%AC'!BF117</f>
        <v>1154.1564418371324</v>
      </c>
      <c r="BG117" s="133">
        <f>VLOOKUP($A117,'Q9B-L2'!$A:$WWW,4,FALSE)*'CCR_%AC'!BG117</f>
        <v>1154.1564418371324</v>
      </c>
      <c r="BH117" s="133">
        <f>VLOOKUP($A117,'Q9B-L2'!$A:$WWW,4,FALSE)*'CCR_%AC'!BH117</f>
        <v>1154.1564418371324</v>
      </c>
      <c r="BI117" s="133">
        <f>VLOOKUP($A117,'Q9B-L2'!$A:$WWW,4,FALSE)*'CCR_%AC'!BI117</f>
        <v>1154.1564418371324</v>
      </c>
      <c r="BJ117" s="133">
        <f>VLOOKUP($A117,'Q9B-L2'!$A:$WWW,4,FALSE)*'CCR_%AC'!BJ117</f>
        <v>1154.1564418371324</v>
      </c>
      <c r="BK117" s="133">
        <f>VLOOKUP($A117,'Q9B-L2'!$A:$WWW,4,FALSE)*'CCR_%AC'!BK117</f>
        <v>1154.1564418371324</v>
      </c>
      <c r="BL117" s="133">
        <f>VLOOKUP($A117,'Q9B-L2'!$A:$WWW,4,FALSE)*'CCR_%AC'!BL117</f>
        <v>1154.1564418371324</v>
      </c>
    </row>
    <row r="118" spans="1:64" ht="16.5" customHeight="1" outlineLevel="3" x14ac:dyDescent="0.25">
      <c r="A118" s="26" t="s">
        <v>185</v>
      </c>
      <c r="B118" s="39" t="s">
        <v>186</v>
      </c>
      <c r="C118" s="93">
        <f>'CCR_%AC'!C118</f>
        <v>48358</v>
      </c>
      <c r="D118" s="93">
        <f>'CCR_%AC'!D118</f>
        <v>48667</v>
      </c>
      <c r="E118" s="132">
        <f>VLOOKUP($A118,'Q9B-L2'!$A:$WWW,4,FALSE)*'CCR_%AC'!E118</f>
        <v>0</v>
      </c>
      <c r="F118" s="133">
        <f>VLOOKUP($A118,'Q9B-L2'!$A:$WWW,4,FALSE)*'CCR_%AC'!F118</f>
        <v>0</v>
      </c>
      <c r="G118" s="133">
        <f>VLOOKUP($A118,'Q9B-L2'!$A:$WWW,4,FALSE)*'CCR_%AC'!G118</f>
        <v>0</v>
      </c>
      <c r="H118" s="133">
        <f>VLOOKUP($A118,'Q9B-L2'!$A:$WWW,4,FALSE)*'CCR_%AC'!H118</f>
        <v>0</v>
      </c>
      <c r="I118" s="133">
        <f>VLOOKUP($A118,'Q9B-L2'!$A:$WWW,4,FALSE)*'CCR_%AC'!I118</f>
        <v>0</v>
      </c>
      <c r="J118" s="133">
        <f>VLOOKUP($A118,'Q9B-L2'!$A:$WWW,4,FALSE)*'CCR_%AC'!J118</f>
        <v>0</v>
      </c>
      <c r="K118" s="133">
        <f>VLOOKUP($A118,'Q9B-L2'!$A:$WWW,4,FALSE)*'CCR_%AC'!K118</f>
        <v>0</v>
      </c>
      <c r="L118" s="133">
        <f>VLOOKUP($A118,'Q9B-L2'!$A:$WWW,4,FALSE)*'CCR_%AC'!L118</f>
        <v>0</v>
      </c>
      <c r="M118" s="133">
        <f>VLOOKUP($A118,'Q9B-L2'!$A:$WWW,4,FALSE)*'CCR_%AC'!M118</f>
        <v>0</v>
      </c>
      <c r="N118" s="133">
        <f>VLOOKUP($A118,'Q9B-L2'!$A:$WWW,4,FALSE)*'CCR_%AC'!N118</f>
        <v>0</v>
      </c>
      <c r="O118" s="133">
        <f>VLOOKUP($A118,'Q9B-L2'!$A:$WWW,4,FALSE)*'CCR_%AC'!O118</f>
        <v>0</v>
      </c>
      <c r="P118" s="133">
        <f>VLOOKUP($A118,'Q9B-L2'!$A:$WWW,4,FALSE)*'CCR_%AC'!P118</f>
        <v>0</v>
      </c>
      <c r="Q118" s="133">
        <f>VLOOKUP($A118,'Q9B-L2'!$A:$WWW,4,FALSE)*'CCR_%AC'!Q118</f>
        <v>0</v>
      </c>
      <c r="R118" s="133">
        <f>VLOOKUP($A118,'Q9B-L2'!$A:$WWW,4,FALSE)*'CCR_%AC'!R118</f>
        <v>0</v>
      </c>
      <c r="S118" s="133">
        <f>VLOOKUP($A118,'Q9B-L2'!$A:$WWW,4,FALSE)*'CCR_%AC'!S118</f>
        <v>230.83128836742651</v>
      </c>
      <c r="T118" s="133">
        <f>VLOOKUP($A118,'Q9B-L2'!$A:$WWW,4,FALSE)*'CCR_%AC'!T118</f>
        <v>1154.1564418371324</v>
      </c>
      <c r="U118" s="133">
        <f>VLOOKUP($A118,'Q9B-L2'!$A:$WWW,4,FALSE)*'CCR_%AC'!U118</f>
        <v>1154.1564418371324</v>
      </c>
      <c r="V118" s="133">
        <f>VLOOKUP($A118,'Q9B-L2'!$A:$WWW,4,FALSE)*'CCR_%AC'!V118</f>
        <v>1154.1564418371324</v>
      </c>
      <c r="W118" s="133">
        <f>VLOOKUP($A118,'Q9B-L2'!$A:$WWW,4,FALSE)*'CCR_%AC'!W118</f>
        <v>1154.1564418371324</v>
      </c>
      <c r="X118" s="133">
        <f>VLOOKUP($A118,'Q9B-L2'!$A:$WWW,4,FALSE)*'CCR_%AC'!X118</f>
        <v>1154.1564418371324</v>
      </c>
      <c r="Y118" s="133">
        <f>VLOOKUP($A118,'Q9B-L2'!$A:$WWW,4,FALSE)*'CCR_%AC'!Y118</f>
        <v>1154.1564418371324</v>
      </c>
      <c r="Z118" s="133">
        <f>VLOOKUP($A118,'Q9B-L2'!$A:$WWW,4,FALSE)*'CCR_%AC'!Z118</f>
        <v>1154.1564418371324</v>
      </c>
      <c r="AA118" s="133">
        <f>VLOOKUP($A118,'Q9B-L2'!$A:$WWW,4,FALSE)*'CCR_%AC'!AA118</f>
        <v>1154.1564418371324</v>
      </c>
      <c r="AB118" s="133">
        <f>VLOOKUP($A118,'Q9B-L2'!$A:$WWW,4,FALSE)*'CCR_%AC'!AB118</f>
        <v>1154.1564418371324</v>
      </c>
      <c r="AC118" s="133">
        <f>VLOOKUP($A118,'Q9B-L2'!$A:$WWW,4,FALSE)*'CCR_%AC'!AC118</f>
        <v>1154.1564418371324</v>
      </c>
      <c r="AD118" s="133">
        <f>VLOOKUP($A118,'Q9B-L2'!$A:$WWW,4,FALSE)*'CCR_%AC'!AD118</f>
        <v>1154.1564418371324</v>
      </c>
      <c r="AE118" s="133">
        <f>VLOOKUP($A118,'Q9B-L2'!$A:$WWW,4,FALSE)*'CCR_%AC'!AE118</f>
        <v>1154.1564418371324</v>
      </c>
      <c r="AF118" s="133">
        <f>VLOOKUP($A118,'Q9B-L2'!$A:$WWW,4,FALSE)*'CCR_%AC'!AF118</f>
        <v>1154.1564418371324</v>
      </c>
      <c r="AG118" s="133">
        <f>VLOOKUP($A118,'Q9B-L2'!$A:$WWW,4,FALSE)*'CCR_%AC'!AG118</f>
        <v>1154.1564418371324</v>
      </c>
      <c r="AH118" s="133">
        <f>VLOOKUP($A118,'Q9B-L2'!$A:$WWW,4,FALSE)*'CCR_%AC'!AH118</f>
        <v>1154.1564418371324</v>
      </c>
      <c r="AI118" s="133">
        <f>VLOOKUP($A118,'Q9B-L2'!$A:$WWW,4,FALSE)*'CCR_%AC'!AI118</f>
        <v>1154.1564418371324</v>
      </c>
      <c r="AJ118" s="133">
        <f>VLOOKUP($A118,'Q9B-L2'!$A:$WWW,4,FALSE)*'CCR_%AC'!AJ118</f>
        <v>1154.1564418371324</v>
      </c>
      <c r="AK118" s="133">
        <f>VLOOKUP($A118,'Q9B-L2'!$A:$WWW,4,FALSE)*'CCR_%AC'!AK118</f>
        <v>1154.1564418371324</v>
      </c>
      <c r="AL118" s="133">
        <f>VLOOKUP($A118,'Q9B-L2'!$A:$WWW,4,FALSE)*'CCR_%AC'!AL118</f>
        <v>1154.1564418371324</v>
      </c>
      <c r="AM118" s="133">
        <f>VLOOKUP($A118,'Q9B-L2'!$A:$WWW,4,FALSE)*'CCR_%AC'!AM118</f>
        <v>1154.1564418371324</v>
      </c>
      <c r="AN118" s="133">
        <f>VLOOKUP($A118,'Q9B-L2'!$A:$WWW,4,FALSE)*'CCR_%AC'!AN118</f>
        <v>1154.1564418371324</v>
      </c>
      <c r="AO118" s="133">
        <f>VLOOKUP($A118,'Q9B-L2'!$A:$WWW,4,FALSE)*'CCR_%AC'!AO118</f>
        <v>1154.1564418371324</v>
      </c>
      <c r="AP118" s="133">
        <f>VLOOKUP($A118,'Q9B-L2'!$A:$WWW,4,FALSE)*'CCR_%AC'!AP118</f>
        <v>1154.1564418371324</v>
      </c>
      <c r="AQ118" s="133">
        <f>VLOOKUP($A118,'Q9B-L2'!$A:$WWW,4,FALSE)*'CCR_%AC'!AQ118</f>
        <v>1154.1564418371324</v>
      </c>
      <c r="AR118" s="133">
        <f>VLOOKUP($A118,'Q9B-L2'!$A:$WWW,4,FALSE)*'CCR_%AC'!AR118</f>
        <v>1154.1564418371324</v>
      </c>
      <c r="AS118" s="133">
        <f>VLOOKUP($A118,'Q9B-L2'!$A:$WWW,4,FALSE)*'CCR_%AC'!AS118</f>
        <v>1154.1564418371324</v>
      </c>
      <c r="AT118" s="133">
        <f>VLOOKUP($A118,'Q9B-L2'!$A:$WWW,4,FALSE)*'CCR_%AC'!AT118</f>
        <v>1154.1564418371324</v>
      </c>
      <c r="AU118" s="133">
        <f>VLOOKUP($A118,'Q9B-L2'!$A:$WWW,4,FALSE)*'CCR_%AC'!AU118</f>
        <v>1154.1564418371324</v>
      </c>
      <c r="AV118" s="133">
        <f>VLOOKUP($A118,'Q9B-L2'!$A:$WWW,4,FALSE)*'CCR_%AC'!AV118</f>
        <v>1154.1564418371324</v>
      </c>
      <c r="AW118" s="133">
        <f>VLOOKUP($A118,'Q9B-L2'!$A:$WWW,4,FALSE)*'CCR_%AC'!AW118</f>
        <v>1154.1564418371324</v>
      </c>
      <c r="AX118" s="133">
        <f>VLOOKUP($A118,'Q9B-L2'!$A:$WWW,4,FALSE)*'CCR_%AC'!AX118</f>
        <v>1154.1564418371324</v>
      </c>
      <c r="AY118" s="133">
        <f>VLOOKUP($A118,'Q9B-L2'!$A:$WWW,4,FALSE)*'CCR_%AC'!AY118</f>
        <v>1154.1564418371324</v>
      </c>
      <c r="AZ118" s="133">
        <f>VLOOKUP($A118,'Q9B-L2'!$A:$WWW,4,FALSE)*'CCR_%AC'!AZ118</f>
        <v>1154.1564418371324</v>
      </c>
      <c r="BA118" s="133">
        <f>VLOOKUP($A118,'Q9B-L2'!$A:$WWW,4,FALSE)*'CCR_%AC'!BA118</f>
        <v>1154.1564418371324</v>
      </c>
      <c r="BB118" s="133">
        <f>VLOOKUP($A118,'Q9B-L2'!$A:$WWW,4,FALSE)*'CCR_%AC'!BB118</f>
        <v>1154.1564418371324</v>
      </c>
      <c r="BC118" s="133">
        <f>VLOOKUP($A118,'Q9B-L2'!$A:$WWW,4,FALSE)*'CCR_%AC'!BC118</f>
        <v>1154.1564418371324</v>
      </c>
      <c r="BD118" s="133">
        <f>VLOOKUP($A118,'Q9B-L2'!$A:$WWW,4,FALSE)*'CCR_%AC'!BD118</f>
        <v>1154.1564418371324</v>
      </c>
      <c r="BE118" s="133">
        <f>VLOOKUP($A118,'Q9B-L2'!$A:$WWW,4,FALSE)*'CCR_%AC'!BE118</f>
        <v>1154.1564418371324</v>
      </c>
      <c r="BF118" s="133">
        <f>VLOOKUP($A118,'Q9B-L2'!$A:$WWW,4,FALSE)*'CCR_%AC'!BF118</f>
        <v>1154.1564418371324</v>
      </c>
      <c r="BG118" s="133">
        <f>VLOOKUP($A118,'Q9B-L2'!$A:$WWW,4,FALSE)*'CCR_%AC'!BG118</f>
        <v>1154.1564418371324</v>
      </c>
      <c r="BH118" s="133">
        <f>VLOOKUP($A118,'Q9B-L2'!$A:$WWW,4,FALSE)*'CCR_%AC'!BH118</f>
        <v>1154.1564418371324</v>
      </c>
      <c r="BI118" s="133">
        <f>VLOOKUP($A118,'Q9B-L2'!$A:$WWW,4,FALSE)*'CCR_%AC'!BI118</f>
        <v>1154.1564418371324</v>
      </c>
      <c r="BJ118" s="133">
        <f>VLOOKUP($A118,'Q9B-L2'!$A:$WWW,4,FALSE)*'CCR_%AC'!BJ118</f>
        <v>1154.1564418371324</v>
      </c>
      <c r="BK118" s="133">
        <f>VLOOKUP($A118,'Q9B-L2'!$A:$WWW,4,FALSE)*'CCR_%AC'!BK118</f>
        <v>1154.1564418371324</v>
      </c>
      <c r="BL118" s="133">
        <f>VLOOKUP($A118,'Q9B-L2'!$A:$WWW,4,FALSE)*'CCR_%AC'!BL118</f>
        <v>1154.1564418371324</v>
      </c>
    </row>
    <row r="119" spans="1:64" ht="16.5" customHeight="1" outlineLevel="1" x14ac:dyDescent="0.25">
      <c r="A119" s="22" t="s">
        <v>187</v>
      </c>
      <c r="B119" s="23" t="s">
        <v>188</v>
      </c>
      <c r="C119" s="89"/>
      <c r="D119" s="89"/>
      <c r="E119" s="130">
        <f>SUBTOTAL(9,E120:E191)</f>
        <v>0</v>
      </c>
      <c r="F119" s="137">
        <f t="shared" ref="F119:BL119" si="88">SUBTOTAL(9,F120:F191)</f>
        <v>0</v>
      </c>
      <c r="G119" s="137">
        <f t="shared" si="88"/>
        <v>455.69737406919796</v>
      </c>
      <c r="H119" s="137">
        <f t="shared" si="88"/>
        <v>2278.4868703459897</v>
      </c>
      <c r="I119" s="137">
        <f t="shared" si="88"/>
        <v>7349.3638957683506</v>
      </c>
      <c r="J119" s="137">
        <f t="shared" si="88"/>
        <v>27632.871997457791</v>
      </c>
      <c r="K119" s="137">
        <f t="shared" si="88"/>
        <v>32415.711898058107</v>
      </c>
      <c r="L119" s="137">
        <f t="shared" si="88"/>
        <v>51547.071500459359</v>
      </c>
      <c r="M119" s="137">
        <f t="shared" si="88"/>
        <v>54413.997594712018</v>
      </c>
      <c r="N119" s="137">
        <f t="shared" si="88"/>
        <v>65881.701971722679</v>
      </c>
      <c r="O119" s="137">
        <f t="shared" si="88"/>
        <v>99389.595316866151</v>
      </c>
      <c r="P119" s="137">
        <f t="shared" si="88"/>
        <v>233421.16869744021</v>
      </c>
      <c r="Q119" s="137">
        <f t="shared" si="88"/>
        <v>236921.11970128928</v>
      </c>
      <c r="R119" s="137">
        <f t="shared" si="88"/>
        <v>250920.92371668562</v>
      </c>
      <c r="S119" s="137">
        <f t="shared" si="88"/>
        <v>273432.94576617016</v>
      </c>
      <c r="T119" s="137">
        <f t="shared" si="88"/>
        <v>363481.03396410751</v>
      </c>
      <c r="U119" s="137">
        <f t="shared" si="88"/>
        <v>370048.46277807967</v>
      </c>
      <c r="V119" s="137">
        <f t="shared" si="88"/>
        <v>396318.17803396785</v>
      </c>
      <c r="W119" s="137">
        <f t="shared" si="88"/>
        <v>396318.17803396785</v>
      </c>
      <c r="X119" s="137">
        <f t="shared" si="88"/>
        <v>396318.17803396785</v>
      </c>
      <c r="Y119" s="137">
        <f t="shared" si="88"/>
        <v>396318.17803396785</v>
      </c>
      <c r="Z119" s="137">
        <f t="shared" si="88"/>
        <v>396318.17803396785</v>
      </c>
      <c r="AA119" s="137">
        <f t="shared" si="88"/>
        <v>396318.17803396785</v>
      </c>
      <c r="AB119" s="137">
        <f t="shared" si="88"/>
        <v>396318.17803396785</v>
      </c>
      <c r="AC119" s="137">
        <f t="shared" si="88"/>
        <v>396318.17803396785</v>
      </c>
      <c r="AD119" s="137">
        <f t="shared" si="88"/>
        <v>396318.17803396785</v>
      </c>
      <c r="AE119" s="137">
        <f t="shared" si="88"/>
        <v>396318.17803396785</v>
      </c>
      <c r="AF119" s="137">
        <f t="shared" si="88"/>
        <v>396318.17803396785</v>
      </c>
      <c r="AG119" s="137">
        <f t="shared" si="88"/>
        <v>396318.17803396785</v>
      </c>
      <c r="AH119" s="137">
        <f t="shared" si="88"/>
        <v>396318.17803396785</v>
      </c>
      <c r="AI119" s="137">
        <f t="shared" si="88"/>
        <v>396318.17803396785</v>
      </c>
      <c r="AJ119" s="137">
        <f t="shared" si="88"/>
        <v>396318.17803396785</v>
      </c>
      <c r="AK119" s="137">
        <f t="shared" si="88"/>
        <v>396318.17803396785</v>
      </c>
      <c r="AL119" s="137">
        <f t="shared" si="88"/>
        <v>396318.17803396785</v>
      </c>
      <c r="AM119" s="137">
        <f t="shared" si="88"/>
        <v>396318.17803396785</v>
      </c>
      <c r="AN119" s="137">
        <f t="shared" si="88"/>
        <v>396318.17803396785</v>
      </c>
      <c r="AO119" s="137">
        <f t="shared" si="88"/>
        <v>396318.17803396785</v>
      </c>
      <c r="AP119" s="137">
        <f t="shared" si="88"/>
        <v>396318.17803396785</v>
      </c>
      <c r="AQ119" s="137">
        <f t="shared" si="88"/>
        <v>396318.17803396785</v>
      </c>
      <c r="AR119" s="137">
        <f t="shared" si="88"/>
        <v>396318.17803396785</v>
      </c>
      <c r="AS119" s="137">
        <f t="shared" si="88"/>
        <v>396318.17803396785</v>
      </c>
      <c r="AT119" s="137">
        <f t="shared" si="88"/>
        <v>396318.17803396785</v>
      </c>
      <c r="AU119" s="137">
        <f t="shared" si="88"/>
        <v>401463.66981381644</v>
      </c>
      <c r="AV119" s="137">
        <f t="shared" si="88"/>
        <v>406609.16159366496</v>
      </c>
      <c r="AW119" s="137">
        <f t="shared" si="88"/>
        <v>406609.16159366496</v>
      </c>
      <c r="AX119" s="137">
        <f t="shared" si="88"/>
        <v>406609.16159366496</v>
      </c>
      <c r="AY119" s="137">
        <f t="shared" si="88"/>
        <v>406609.16159366496</v>
      </c>
      <c r="AZ119" s="137">
        <f t="shared" si="88"/>
        <v>406609.16159366496</v>
      </c>
      <c r="BA119" s="137">
        <f t="shared" si="88"/>
        <v>406609.16159366496</v>
      </c>
      <c r="BB119" s="137">
        <f t="shared" si="88"/>
        <v>406609.16159366496</v>
      </c>
      <c r="BC119" s="137">
        <f t="shared" si="88"/>
        <v>406609.16159366496</v>
      </c>
      <c r="BD119" s="137">
        <f t="shared" si="88"/>
        <v>406609.16159366496</v>
      </c>
      <c r="BE119" s="137">
        <f t="shared" si="88"/>
        <v>406609.16159366496</v>
      </c>
      <c r="BF119" s="137">
        <f t="shared" si="88"/>
        <v>406609.16159366496</v>
      </c>
      <c r="BG119" s="137">
        <f t="shared" si="88"/>
        <v>406609.16159366496</v>
      </c>
      <c r="BH119" s="137">
        <f t="shared" si="88"/>
        <v>406609.16159366496</v>
      </c>
      <c r="BI119" s="137">
        <f t="shared" si="88"/>
        <v>406609.16159366496</v>
      </c>
      <c r="BJ119" s="137">
        <f t="shared" si="88"/>
        <v>406609.16159366496</v>
      </c>
      <c r="BK119" s="137">
        <f t="shared" si="88"/>
        <v>406609.16159366496</v>
      </c>
      <c r="BL119" s="137">
        <f t="shared" si="88"/>
        <v>406609.16159366496</v>
      </c>
    </row>
    <row r="120" spans="1:64" ht="16.5" customHeight="1" outlineLevel="3" x14ac:dyDescent="0.25">
      <c r="A120" s="26" t="s">
        <v>189</v>
      </c>
      <c r="B120" s="39" t="s">
        <v>190</v>
      </c>
      <c r="C120" s="93">
        <f>'CCR_%AC'!C120</f>
        <v>48668</v>
      </c>
      <c r="D120" s="93">
        <f>'CCR_%AC'!D120</f>
        <v>49032</v>
      </c>
      <c r="E120" s="132">
        <f>VLOOKUP($A120,'Q9B-L2'!$A:$WWW,4,FALSE)*'CCR_%AC'!E120</f>
        <v>0</v>
      </c>
      <c r="F120" s="133">
        <f>VLOOKUP($A120,'Q9B-L2'!$A:$WWW,4,FALSE)*'CCR_%AC'!F120</f>
        <v>0</v>
      </c>
      <c r="G120" s="133">
        <f>VLOOKUP($A120,'Q9B-L2'!$A:$WWW,4,FALSE)*'CCR_%AC'!G120</f>
        <v>0</v>
      </c>
      <c r="H120" s="133">
        <f>VLOOKUP($A120,'Q9B-L2'!$A:$WWW,4,FALSE)*'CCR_%AC'!H120</f>
        <v>0</v>
      </c>
      <c r="I120" s="133">
        <f>VLOOKUP($A120,'Q9B-L2'!$A:$WWW,4,FALSE)*'CCR_%AC'!I120</f>
        <v>0</v>
      </c>
      <c r="J120" s="133">
        <f>VLOOKUP($A120,'Q9B-L2'!$A:$WWW,4,FALSE)*'CCR_%AC'!J120</f>
        <v>0</v>
      </c>
      <c r="K120" s="133">
        <f>VLOOKUP($A120,'Q9B-L2'!$A:$WWW,4,FALSE)*'CCR_%AC'!K120</f>
        <v>0</v>
      </c>
      <c r="L120" s="133">
        <f>VLOOKUP($A120,'Q9B-L2'!$A:$WWW,4,FALSE)*'CCR_%AC'!L120</f>
        <v>0</v>
      </c>
      <c r="M120" s="133">
        <f>VLOOKUP($A120,'Q9B-L2'!$A:$WWW,4,FALSE)*'CCR_%AC'!M120</f>
        <v>0</v>
      </c>
      <c r="N120" s="133">
        <f>VLOOKUP($A120,'Q9B-L2'!$A:$WWW,4,FALSE)*'CCR_%AC'!N120</f>
        <v>0</v>
      </c>
      <c r="O120" s="133">
        <f>VLOOKUP($A120,'Q9B-L2'!$A:$WWW,4,FALSE)*'CCR_%AC'!O120</f>
        <v>0</v>
      </c>
      <c r="P120" s="133">
        <f>VLOOKUP($A120,'Q9B-L2'!$A:$WWW,4,FALSE)*'CCR_%AC'!P120</f>
        <v>0</v>
      </c>
      <c r="Q120" s="133">
        <f>VLOOKUP($A120,'Q9B-L2'!$A:$WWW,4,FALSE)*'CCR_%AC'!Q120</f>
        <v>0</v>
      </c>
      <c r="R120" s="133">
        <f>VLOOKUP($A120,'Q9B-L2'!$A:$WWW,4,FALSE)*'CCR_%AC'!R120</f>
        <v>0</v>
      </c>
      <c r="S120" s="133">
        <f>VLOOKUP($A120,'Q9B-L2'!$A:$WWW,4,FALSE)*'CCR_%AC'!S120</f>
        <v>0</v>
      </c>
      <c r="T120" s="133">
        <f>VLOOKUP($A120,'Q9B-L2'!$A:$WWW,4,FALSE)*'CCR_%AC'!T120</f>
        <v>0</v>
      </c>
      <c r="U120" s="133">
        <f>VLOOKUP($A120,'Q9B-L2'!$A:$WWW,4,FALSE)*'CCR_%AC'!U120</f>
        <v>1595.4886038389195</v>
      </c>
      <c r="V120" s="133">
        <f>VLOOKUP($A120,'Q9B-L2'!$A:$WWW,4,FALSE)*'CCR_%AC'!V120</f>
        <v>7977.4430191945967</v>
      </c>
      <c r="W120" s="133">
        <f>VLOOKUP($A120,'Q9B-L2'!$A:$WWW,4,FALSE)*'CCR_%AC'!W120</f>
        <v>7977.4430191945967</v>
      </c>
      <c r="X120" s="133">
        <f>VLOOKUP($A120,'Q9B-L2'!$A:$WWW,4,FALSE)*'CCR_%AC'!X120</f>
        <v>7977.4430191945967</v>
      </c>
      <c r="Y120" s="133">
        <f>VLOOKUP($A120,'Q9B-L2'!$A:$WWW,4,FALSE)*'CCR_%AC'!Y120</f>
        <v>7977.4430191945967</v>
      </c>
      <c r="Z120" s="133">
        <f>VLOOKUP($A120,'Q9B-L2'!$A:$WWW,4,FALSE)*'CCR_%AC'!Z120</f>
        <v>7977.4430191945967</v>
      </c>
      <c r="AA120" s="133">
        <f>VLOOKUP($A120,'Q9B-L2'!$A:$WWW,4,FALSE)*'CCR_%AC'!AA120</f>
        <v>7977.4430191945967</v>
      </c>
      <c r="AB120" s="133">
        <f>VLOOKUP($A120,'Q9B-L2'!$A:$WWW,4,FALSE)*'CCR_%AC'!AB120</f>
        <v>7977.4430191945967</v>
      </c>
      <c r="AC120" s="133">
        <f>VLOOKUP($A120,'Q9B-L2'!$A:$WWW,4,FALSE)*'CCR_%AC'!AC120</f>
        <v>7977.4430191945967</v>
      </c>
      <c r="AD120" s="133">
        <f>VLOOKUP($A120,'Q9B-L2'!$A:$WWW,4,FALSE)*'CCR_%AC'!AD120</f>
        <v>7977.4430191945967</v>
      </c>
      <c r="AE120" s="133">
        <f>VLOOKUP($A120,'Q9B-L2'!$A:$WWW,4,FALSE)*'CCR_%AC'!AE120</f>
        <v>7977.4430191945967</v>
      </c>
      <c r="AF120" s="133">
        <f>VLOOKUP($A120,'Q9B-L2'!$A:$WWW,4,FALSE)*'CCR_%AC'!AF120</f>
        <v>7977.4430191945967</v>
      </c>
      <c r="AG120" s="133">
        <f>VLOOKUP($A120,'Q9B-L2'!$A:$WWW,4,FALSE)*'CCR_%AC'!AG120</f>
        <v>7977.4430191945967</v>
      </c>
      <c r="AH120" s="133">
        <f>VLOOKUP($A120,'Q9B-L2'!$A:$WWW,4,FALSE)*'CCR_%AC'!AH120</f>
        <v>7977.4430191945967</v>
      </c>
      <c r="AI120" s="133">
        <f>VLOOKUP($A120,'Q9B-L2'!$A:$WWW,4,FALSE)*'CCR_%AC'!AI120</f>
        <v>7977.4430191945967</v>
      </c>
      <c r="AJ120" s="133">
        <f>VLOOKUP($A120,'Q9B-L2'!$A:$WWW,4,FALSE)*'CCR_%AC'!AJ120</f>
        <v>7977.4430191945967</v>
      </c>
      <c r="AK120" s="133">
        <f>VLOOKUP($A120,'Q9B-L2'!$A:$WWW,4,FALSE)*'CCR_%AC'!AK120</f>
        <v>7977.4430191945967</v>
      </c>
      <c r="AL120" s="133">
        <f>VLOOKUP($A120,'Q9B-L2'!$A:$WWW,4,FALSE)*'CCR_%AC'!AL120</f>
        <v>7977.4430191945967</v>
      </c>
      <c r="AM120" s="133">
        <f>VLOOKUP($A120,'Q9B-L2'!$A:$WWW,4,FALSE)*'CCR_%AC'!AM120</f>
        <v>7977.4430191945967</v>
      </c>
      <c r="AN120" s="133">
        <f>VLOOKUP($A120,'Q9B-L2'!$A:$WWW,4,FALSE)*'CCR_%AC'!AN120</f>
        <v>7977.4430191945967</v>
      </c>
      <c r="AO120" s="133">
        <f>VLOOKUP($A120,'Q9B-L2'!$A:$WWW,4,FALSE)*'CCR_%AC'!AO120</f>
        <v>7977.4430191945967</v>
      </c>
      <c r="AP120" s="133">
        <f>VLOOKUP($A120,'Q9B-L2'!$A:$WWW,4,FALSE)*'CCR_%AC'!AP120</f>
        <v>7977.4430191945967</v>
      </c>
      <c r="AQ120" s="133">
        <f>VLOOKUP($A120,'Q9B-L2'!$A:$WWW,4,FALSE)*'CCR_%AC'!AQ120</f>
        <v>7977.4430191945967</v>
      </c>
      <c r="AR120" s="133">
        <f>VLOOKUP($A120,'Q9B-L2'!$A:$WWW,4,FALSE)*'CCR_%AC'!AR120</f>
        <v>7977.4430191945967</v>
      </c>
      <c r="AS120" s="133">
        <f>VLOOKUP($A120,'Q9B-L2'!$A:$WWW,4,FALSE)*'CCR_%AC'!AS120</f>
        <v>7977.4430191945967</v>
      </c>
      <c r="AT120" s="133">
        <f>VLOOKUP($A120,'Q9B-L2'!$A:$WWW,4,FALSE)*'CCR_%AC'!AT120</f>
        <v>7977.4430191945967</v>
      </c>
      <c r="AU120" s="133">
        <f>VLOOKUP($A120,'Q9B-L2'!$A:$WWW,4,FALSE)*'CCR_%AC'!AU120</f>
        <v>7977.4430191945967</v>
      </c>
      <c r="AV120" s="133">
        <f>VLOOKUP($A120,'Q9B-L2'!$A:$WWW,4,FALSE)*'CCR_%AC'!AV120</f>
        <v>7977.4430191945967</v>
      </c>
      <c r="AW120" s="133">
        <f>VLOOKUP($A120,'Q9B-L2'!$A:$WWW,4,FALSE)*'CCR_%AC'!AW120</f>
        <v>7977.4430191945967</v>
      </c>
      <c r="AX120" s="133">
        <f>VLOOKUP($A120,'Q9B-L2'!$A:$WWW,4,FALSE)*'CCR_%AC'!AX120</f>
        <v>7977.4430191945967</v>
      </c>
      <c r="AY120" s="133">
        <f>VLOOKUP($A120,'Q9B-L2'!$A:$WWW,4,FALSE)*'CCR_%AC'!AY120</f>
        <v>7977.4430191945967</v>
      </c>
      <c r="AZ120" s="133">
        <f>VLOOKUP($A120,'Q9B-L2'!$A:$WWW,4,FALSE)*'CCR_%AC'!AZ120</f>
        <v>7977.4430191945967</v>
      </c>
      <c r="BA120" s="133">
        <f>VLOOKUP($A120,'Q9B-L2'!$A:$WWW,4,FALSE)*'CCR_%AC'!BA120</f>
        <v>7977.4430191945967</v>
      </c>
      <c r="BB120" s="133">
        <f>VLOOKUP($A120,'Q9B-L2'!$A:$WWW,4,FALSE)*'CCR_%AC'!BB120</f>
        <v>7977.4430191945967</v>
      </c>
      <c r="BC120" s="133">
        <f>VLOOKUP($A120,'Q9B-L2'!$A:$WWW,4,FALSE)*'CCR_%AC'!BC120</f>
        <v>7977.4430191945967</v>
      </c>
      <c r="BD120" s="133">
        <f>VLOOKUP($A120,'Q9B-L2'!$A:$WWW,4,FALSE)*'CCR_%AC'!BD120</f>
        <v>7977.4430191945967</v>
      </c>
      <c r="BE120" s="133">
        <f>VLOOKUP($A120,'Q9B-L2'!$A:$WWW,4,FALSE)*'CCR_%AC'!BE120</f>
        <v>7977.4430191945967</v>
      </c>
      <c r="BF120" s="133">
        <f>VLOOKUP($A120,'Q9B-L2'!$A:$WWW,4,FALSE)*'CCR_%AC'!BF120</f>
        <v>7977.4430191945967</v>
      </c>
      <c r="BG120" s="133">
        <f>VLOOKUP($A120,'Q9B-L2'!$A:$WWW,4,FALSE)*'CCR_%AC'!BG120</f>
        <v>7977.4430191945967</v>
      </c>
      <c r="BH120" s="133">
        <f>VLOOKUP($A120,'Q9B-L2'!$A:$WWW,4,FALSE)*'CCR_%AC'!BH120</f>
        <v>7977.4430191945967</v>
      </c>
      <c r="BI120" s="133">
        <f>VLOOKUP($A120,'Q9B-L2'!$A:$WWW,4,FALSE)*'CCR_%AC'!BI120</f>
        <v>7977.4430191945967</v>
      </c>
      <c r="BJ120" s="133">
        <f>VLOOKUP($A120,'Q9B-L2'!$A:$WWW,4,FALSE)*'CCR_%AC'!BJ120</f>
        <v>7977.4430191945967</v>
      </c>
      <c r="BK120" s="133">
        <f>VLOOKUP($A120,'Q9B-L2'!$A:$WWW,4,FALSE)*'CCR_%AC'!BK120</f>
        <v>7977.4430191945967</v>
      </c>
      <c r="BL120" s="133">
        <f>VLOOKUP($A120,'Q9B-L2'!$A:$WWW,4,FALSE)*'CCR_%AC'!BL120</f>
        <v>7977.4430191945967</v>
      </c>
    </row>
    <row r="121" spans="1:64" ht="16.5" customHeight="1" outlineLevel="3" x14ac:dyDescent="0.25">
      <c r="A121" s="26" t="s">
        <v>191</v>
      </c>
      <c r="B121" s="39" t="s">
        <v>192</v>
      </c>
      <c r="C121" s="93">
        <f>'CCR_%AC'!C121</f>
        <v>48668</v>
      </c>
      <c r="D121" s="93">
        <f>'CCR_%AC'!D121</f>
        <v>49032</v>
      </c>
      <c r="E121" s="132">
        <f>VLOOKUP($A121,'Q9B-L2'!$A:$WWW,4,FALSE)*'CCR_%AC'!E121</f>
        <v>0</v>
      </c>
      <c r="F121" s="133">
        <f>VLOOKUP($A121,'Q9B-L2'!$A:$WWW,4,FALSE)*'CCR_%AC'!F121</f>
        <v>0</v>
      </c>
      <c r="G121" s="133">
        <f>VLOOKUP($A121,'Q9B-L2'!$A:$WWW,4,FALSE)*'CCR_%AC'!G121</f>
        <v>0</v>
      </c>
      <c r="H121" s="133">
        <f>VLOOKUP($A121,'Q9B-L2'!$A:$WWW,4,FALSE)*'CCR_%AC'!H121</f>
        <v>0</v>
      </c>
      <c r="I121" s="133">
        <f>VLOOKUP($A121,'Q9B-L2'!$A:$WWW,4,FALSE)*'CCR_%AC'!I121</f>
        <v>0</v>
      </c>
      <c r="J121" s="133">
        <f>VLOOKUP($A121,'Q9B-L2'!$A:$WWW,4,FALSE)*'CCR_%AC'!J121</f>
        <v>0</v>
      </c>
      <c r="K121" s="133">
        <f>VLOOKUP($A121,'Q9B-L2'!$A:$WWW,4,FALSE)*'CCR_%AC'!K121</f>
        <v>0</v>
      </c>
      <c r="L121" s="133">
        <f>VLOOKUP($A121,'Q9B-L2'!$A:$WWW,4,FALSE)*'CCR_%AC'!L121</f>
        <v>0</v>
      </c>
      <c r="M121" s="133">
        <f>VLOOKUP($A121,'Q9B-L2'!$A:$WWW,4,FALSE)*'CCR_%AC'!M121</f>
        <v>0</v>
      </c>
      <c r="N121" s="133">
        <f>VLOOKUP($A121,'Q9B-L2'!$A:$WWW,4,FALSE)*'CCR_%AC'!N121</f>
        <v>0</v>
      </c>
      <c r="O121" s="133">
        <f>VLOOKUP($A121,'Q9B-L2'!$A:$WWW,4,FALSE)*'CCR_%AC'!O121</f>
        <v>0</v>
      </c>
      <c r="P121" s="133">
        <f>VLOOKUP($A121,'Q9B-L2'!$A:$WWW,4,FALSE)*'CCR_%AC'!P121</f>
        <v>0</v>
      </c>
      <c r="Q121" s="133">
        <f>VLOOKUP($A121,'Q9B-L2'!$A:$WWW,4,FALSE)*'CCR_%AC'!Q121</f>
        <v>0</v>
      </c>
      <c r="R121" s="133">
        <f>VLOOKUP($A121,'Q9B-L2'!$A:$WWW,4,FALSE)*'CCR_%AC'!R121</f>
        <v>0</v>
      </c>
      <c r="S121" s="133">
        <f>VLOOKUP($A121,'Q9B-L2'!$A:$WWW,4,FALSE)*'CCR_%AC'!S121</f>
        <v>0</v>
      </c>
      <c r="T121" s="133">
        <f>VLOOKUP($A121,'Q9B-L2'!$A:$WWW,4,FALSE)*'CCR_%AC'!T121</f>
        <v>0</v>
      </c>
      <c r="U121" s="133">
        <f>VLOOKUP($A121,'Q9B-L2'!$A:$WWW,4,FALSE)*'CCR_%AC'!U121</f>
        <v>2267.6984876677229</v>
      </c>
      <c r="V121" s="133">
        <f>VLOOKUP($A121,'Q9B-L2'!$A:$WWW,4,FALSE)*'CCR_%AC'!V121</f>
        <v>11338.492438338613</v>
      </c>
      <c r="W121" s="133">
        <f>VLOOKUP($A121,'Q9B-L2'!$A:$WWW,4,FALSE)*'CCR_%AC'!W121</f>
        <v>11338.492438338613</v>
      </c>
      <c r="X121" s="133">
        <f>VLOOKUP($A121,'Q9B-L2'!$A:$WWW,4,FALSE)*'CCR_%AC'!X121</f>
        <v>11338.492438338613</v>
      </c>
      <c r="Y121" s="133">
        <f>VLOOKUP($A121,'Q9B-L2'!$A:$WWW,4,FALSE)*'CCR_%AC'!Y121</f>
        <v>11338.492438338613</v>
      </c>
      <c r="Z121" s="133">
        <f>VLOOKUP($A121,'Q9B-L2'!$A:$WWW,4,FALSE)*'CCR_%AC'!Z121</f>
        <v>11338.492438338613</v>
      </c>
      <c r="AA121" s="133">
        <f>VLOOKUP($A121,'Q9B-L2'!$A:$WWW,4,FALSE)*'CCR_%AC'!AA121</f>
        <v>11338.492438338613</v>
      </c>
      <c r="AB121" s="133">
        <f>VLOOKUP($A121,'Q9B-L2'!$A:$WWW,4,FALSE)*'CCR_%AC'!AB121</f>
        <v>11338.492438338613</v>
      </c>
      <c r="AC121" s="133">
        <f>VLOOKUP($A121,'Q9B-L2'!$A:$WWW,4,FALSE)*'CCR_%AC'!AC121</f>
        <v>11338.492438338613</v>
      </c>
      <c r="AD121" s="133">
        <f>VLOOKUP($A121,'Q9B-L2'!$A:$WWW,4,FALSE)*'CCR_%AC'!AD121</f>
        <v>11338.492438338613</v>
      </c>
      <c r="AE121" s="133">
        <f>VLOOKUP($A121,'Q9B-L2'!$A:$WWW,4,FALSE)*'CCR_%AC'!AE121</f>
        <v>11338.492438338613</v>
      </c>
      <c r="AF121" s="133">
        <f>VLOOKUP($A121,'Q9B-L2'!$A:$WWW,4,FALSE)*'CCR_%AC'!AF121</f>
        <v>11338.492438338613</v>
      </c>
      <c r="AG121" s="133">
        <f>VLOOKUP($A121,'Q9B-L2'!$A:$WWW,4,FALSE)*'CCR_%AC'!AG121</f>
        <v>11338.492438338613</v>
      </c>
      <c r="AH121" s="133">
        <f>VLOOKUP($A121,'Q9B-L2'!$A:$WWW,4,FALSE)*'CCR_%AC'!AH121</f>
        <v>11338.492438338613</v>
      </c>
      <c r="AI121" s="133">
        <f>VLOOKUP($A121,'Q9B-L2'!$A:$WWW,4,FALSE)*'CCR_%AC'!AI121</f>
        <v>11338.492438338613</v>
      </c>
      <c r="AJ121" s="133">
        <f>VLOOKUP($A121,'Q9B-L2'!$A:$WWW,4,FALSE)*'CCR_%AC'!AJ121</f>
        <v>11338.492438338613</v>
      </c>
      <c r="AK121" s="133">
        <f>VLOOKUP($A121,'Q9B-L2'!$A:$WWW,4,FALSE)*'CCR_%AC'!AK121</f>
        <v>11338.492438338613</v>
      </c>
      <c r="AL121" s="133">
        <f>VLOOKUP($A121,'Q9B-L2'!$A:$WWW,4,FALSE)*'CCR_%AC'!AL121</f>
        <v>11338.492438338613</v>
      </c>
      <c r="AM121" s="133">
        <f>VLOOKUP($A121,'Q9B-L2'!$A:$WWW,4,FALSE)*'CCR_%AC'!AM121</f>
        <v>11338.492438338613</v>
      </c>
      <c r="AN121" s="133">
        <f>VLOOKUP($A121,'Q9B-L2'!$A:$WWW,4,FALSE)*'CCR_%AC'!AN121</f>
        <v>11338.492438338613</v>
      </c>
      <c r="AO121" s="133">
        <f>VLOOKUP($A121,'Q9B-L2'!$A:$WWW,4,FALSE)*'CCR_%AC'!AO121</f>
        <v>11338.492438338613</v>
      </c>
      <c r="AP121" s="133">
        <f>VLOOKUP($A121,'Q9B-L2'!$A:$WWW,4,FALSE)*'CCR_%AC'!AP121</f>
        <v>11338.492438338613</v>
      </c>
      <c r="AQ121" s="133">
        <f>VLOOKUP($A121,'Q9B-L2'!$A:$WWW,4,FALSE)*'CCR_%AC'!AQ121</f>
        <v>11338.492438338613</v>
      </c>
      <c r="AR121" s="133">
        <f>VLOOKUP($A121,'Q9B-L2'!$A:$WWW,4,FALSE)*'CCR_%AC'!AR121</f>
        <v>11338.492438338613</v>
      </c>
      <c r="AS121" s="133">
        <f>VLOOKUP($A121,'Q9B-L2'!$A:$WWW,4,FALSE)*'CCR_%AC'!AS121</f>
        <v>11338.492438338613</v>
      </c>
      <c r="AT121" s="133">
        <f>VLOOKUP($A121,'Q9B-L2'!$A:$WWW,4,FALSE)*'CCR_%AC'!AT121</f>
        <v>11338.492438338613</v>
      </c>
      <c r="AU121" s="133">
        <f>VLOOKUP($A121,'Q9B-L2'!$A:$WWW,4,FALSE)*'CCR_%AC'!AU121</f>
        <v>11338.492438338613</v>
      </c>
      <c r="AV121" s="133">
        <f>VLOOKUP($A121,'Q9B-L2'!$A:$WWW,4,FALSE)*'CCR_%AC'!AV121</f>
        <v>11338.492438338613</v>
      </c>
      <c r="AW121" s="133">
        <f>VLOOKUP($A121,'Q9B-L2'!$A:$WWW,4,FALSE)*'CCR_%AC'!AW121</f>
        <v>11338.492438338613</v>
      </c>
      <c r="AX121" s="133">
        <f>VLOOKUP($A121,'Q9B-L2'!$A:$WWW,4,FALSE)*'CCR_%AC'!AX121</f>
        <v>11338.492438338613</v>
      </c>
      <c r="AY121" s="133">
        <f>VLOOKUP($A121,'Q9B-L2'!$A:$WWW,4,FALSE)*'CCR_%AC'!AY121</f>
        <v>11338.492438338613</v>
      </c>
      <c r="AZ121" s="133">
        <f>VLOOKUP($A121,'Q9B-L2'!$A:$WWW,4,FALSE)*'CCR_%AC'!AZ121</f>
        <v>11338.492438338613</v>
      </c>
      <c r="BA121" s="133">
        <f>VLOOKUP($A121,'Q9B-L2'!$A:$WWW,4,FALSE)*'CCR_%AC'!BA121</f>
        <v>11338.492438338613</v>
      </c>
      <c r="BB121" s="133">
        <f>VLOOKUP($A121,'Q9B-L2'!$A:$WWW,4,FALSE)*'CCR_%AC'!BB121</f>
        <v>11338.492438338613</v>
      </c>
      <c r="BC121" s="133">
        <f>VLOOKUP($A121,'Q9B-L2'!$A:$WWW,4,FALSE)*'CCR_%AC'!BC121</f>
        <v>11338.492438338613</v>
      </c>
      <c r="BD121" s="133">
        <f>VLOOKUP($A121,'Q9B-L2'!$A:$WWW,4,FALSE)*'CCR_%AC'!BD121</f>
        <v>11338.492438338613</v>
      </c>
      <c r="BE121" s="133">
        <f>VLOOKUP($A121,'Q9B-L2'!$A:$WWW,4,FALSE)*'CCR_%AC'!BE121</f>
        <v>11338.492438338613</v>
      </c>
      <c r="BF121" s="133">
        <f>VLOOKUP($A121,'Q9B-L2'!$A:$WWW,4,FALSE)*'CCR_%AC'!BF121</f>
        <v>11338.492438338613</v>
      </c>
      <c r="BG121" s="133">
        <f>VLOOKUP($A121,'Q9B-L2'!$A:$WWW,4,FALSE)*'CCR_%AC'!BG121</f>
        <v>11338.492438338613</v>
      </c>
      <c r="BH121" s="133">
        <f>VLOOKUP($A121,'Q9B-L2'!$A:$WWW,4,FALSE)*'CCR_%AC'!BH121</f>
        <v>11338.492438338613</v>
      </c>
      <c r="BI121" s="133">
        <f>VLOOKUP($A121,'Q9B-L2'!$A:$WWW,4,FALSE)*'CCR_%AC'!BI121</f>
        <v>11338.492438338613</v>
      </c>
      <c r="BJ121" s="133">
        <f>VLOOKUP($A121,'Q9B-L2'!$A:$WWW,4,FALSE)*'CCR_%AC'!BJ121</f>
        <v>11338.492438338613</v>
      </c>
      <c r="BK121" s="133">
        <f>VLOOKUP($A121,'Q9B-L2'!$A:$WWW,4,FALSE)*'CCR_%AC'!BK121</f>
        <v>11338.492438338613</v>
      </c>
      <c r="BL121" s="133">
        <f>VLOOKUP($A121,'Q9B-L2'!$A:$WWW,4,FALSE)*'CCR_%AC'!BL121</f>
        <v>11338.492438338613</v>
      </c>
    </row>
    <row r="122" spans="1:64" ht="16.5" customHeight="1" outlineLevel="3" x14ac:dyDescent="0.25">
      <c r="A122" s="26" t="s">
        <v>193</v>
      </c>
      <c r="B122" s="39" t="s">
        <v>194</v>
      </c>
      <c r="C122" s="93">
        <f>'CCR_%AC'!C122</f>
        <v>47602</v>
      </c>
      <c r="D122" s="93">
        <f>'CCR_%AC'!D122</f>
        <v>47936</v>
      </c>
      <c r="E122" s="132">
        <f>VLOOKUP($A122,'Q9B-L2'!$A:$WWW,4,FALSE)*'CCR_%AC'!E122</f>
        <v>0</v>
      </c>
      <c r="F122" s="133">
        <f>VLOOKUP($A122,'Q9B-L2'!$A:$WWW,4,FALSE)*'CCR_%AC'!F122</f>
        <v>0</v>
      </c>
      <c r="G122" s="133">
        <f>VLOOKUP($A122,'Q9B-L2'!$A:$WWW,4,FALSE)*'CCR_%AC'!G122</f>
        <v>0</v>
      </c>
      <c r="H122" s="133">
        <f>VLOOKUP($A122,'Q9B-L2'!$A:$WWW,4,FALSE)*'CCR_%AC'!H122</f>
        <v>0</v>
      </c>
      <c r="I122" s="133">
        <f>VLOOKUP($A122,'Q9B-L2'!$A:$WWW,4,FALSE)*'CCR_%AC'!I122</f>
        <v>0</v>
      </c>
      <c r="J122" s="133">
        <f>VLOOKUP($A122,'Q9B-L2'!$A:$WWW,4,FALSE)*'CCR_%AC'!J122</f>
        <v>0</v>
      </c>
      <c r="K122" s="133">
        <f>VLOOKUP($A122,'Q9B-L2'!$A:$WWW,4,FALSE)*'CCR_%AC'!K122</f>
        <v>0</v>
      </c>
      <c r="L122" s="133">
        <f>VLOOKUP($A122,'Q9B-L2'!$A:$WWW,4,FALSE)*'CCR_%AC'!L122</f>
        <v>0</v>
      </c>
      <c r="M122" s="133">
        <f>VLOOKUP($A122,'Q9B-L2'!$A:$WWW,4,FALSE)*'CCR_%AC'!M122</f>
        <v>0</v>
      </c>
      <c r="N122" s="133">
        <f>VLOOKUP($A122,'Q9B-L2'!$A:$WWW,4,FALSE)*'CCR_%AC'!N122</f>
        <v>0</v>
      </c>
      <c r="O122" s="133">
        <f>VLOOKUP($A122,'Q9B-L2'!$A:$WWW,4,FALSE)*'CCR_%AC'!O122</f>
        <v>1437.6603930511756</v>
      </c>
      <c r="P122" s="133">
        <f>VLOOKUP($A122,'Q9B-L2'!$A:$WWW,4,FALSE)*'CCR_%AC'!P122</f>
        <v>7188.3019652558769</v>
      </c>
      <c r="Q122" s="133">
        <f>VLOOKUP($A122,'Q9B-L2'!$A:$WWW,4,FALSE)*'CCR_%AC'!Q122</f>
        <v>7188.3019652558769</v>
      </c>
      <c r="R122" s="133">
        <f>VLOOKUP($A122,'Q9B-L2'!$A:$WWW,4,FALSE)*'CCR_%AC'!R122</f>
        <v>7188.3019652558769</v>
      </c>
      <c r="S122" s="133">
        <f>VLOOKUP($A122,'Q9B-L2'!$A:$WWW,4,FALSE)*'CCR_%AC'!S122</f>
        <v>7188.3019652558769</v>
      </c>
      <c r="T122" s="133">
        <f>VLOOKUP($A122,'Q9B-L2'!$A:$WWW,4,FALSE)*'CCR_%AC'!T122</f>
        <v>7188.3019652558769</v>
      </c>
      <c r="U122" s="133">
        <f>VLOOKUP($A122,'Q9B-L2'!$A:$WWW,4,FALSE)*'CCR_%AC'!U122</f>
        <v>7188.3019652558769</v>
      </c>
      <c r="V122" s="133">
        <f>VLOOKUP($A122,'Q9B-L2'!$A:$WWW,4,FALSE)*'CCR_%AC'!V122</f>
        <v>7188.3019652558769</v>
      </c>
      <c r="W122" s="133">
        <f>VLOOKUP($A122,'Q9B-L2'!$A:$WWW,4,FALSE)*'CCR_%AC'!W122</f>
        <v>7188.3019652558769</v>
      </c>
      <c r="X122" s="133">
        <f>VLOOKUP($A122,'Q9B-L2'!$A:$WWW,4,FALSE)*'CCR_%AC'!X122</f>
        <v>7188.3019652558769</v>
      </c>
      <c r="Y122" s="133">
        <f>VLOOKUP($A122,'Q9B-L2'!$A:$WWW,4,FALSE)*'CCR_%AC'!Y122</f>
        <v>7188.3019652558769</v>
      </c>
      <c r="Z122" s="133">
        <f>VLOOKUP($A122,'Q9B-L2'!$A:$WWW,4,FALSE)*'CCR_%AC'!Z122</f>
        <v>7188.3019652558769</v>
      </c>
      <c r="AA122" s="133">
        <f>VLOOKUP($A122,'Q9B-L2'!$A:$WWW,4,FALSE)*'CCR_%AC'!AA122</f>
        <v>7188.3019652558769</v>
      </c>
      <c r="AB122" s="133">
        <f>VLOOKUP($A122,'Q9B-L2'!$A:$WWW,4,FALSE)*'CCR_%AC'!AB122</f>
        <v>7188.3019652558769</v>
      </c>
      <c r="AC122" s="133">
        <f>VLOOKUP($A122,'Q9B-L2'!$A:$WWW,4,FALSE)*'CCR_%AC'!AC122</f>
        <v>7188.3019652558769</v>
      </c>
      <c r="AD122" s="133">
        <f>VLOOKUP($A122,'Q9B-L2'!$A:$WWW,4,FALSE)*'CCR_%AC'!AD122</f>
        <v>7188.3019652558769</v>
      </c>
      <c r="AE122" s="133">
        <f>VLOOKUP($A122,'Q9B-L2'!$A:$WWW,4,FALSE)*'CCR_%AC'!AE122</f>
        <v>7188.3019652558769</v>
      </c>
      <c r="AF122" s="133">
        <f>VLOOKUP($A122,'Q9B-L2'!$A:$WWW,4,FALSE)*'CCR_%AC'!AF122</f>
        <v>7188.3019652558769</v>
      </c>
      <c r="AG122" s="133">
        <f>VLOOKUP($A122,'Q9B-L2'!$A:$WWW,4,FALSE)*'CCR_%AC'!AG122</f>
        <v>7188.3019652558769</v>
      </c>
      <c r="AH122" s="133">
        <f>VLOOKUP($A122,'Q9B-L2'!$A:$WWW,4,FALSE)*'CCR_%AC'!AH122</f>
        <v>7188.3019652558769</v>
      </c>
      <c r="AI122" s="133">
        <f>VLOOKUP($A122,'Q9B-L2'!$A:$WWW,4,FALSE)*'CCR_%AC'!AI122</f>
        <v>7188.3019652558769</v>
      </c>
      <c r="AJ122" s="133">
        <f>VLOOKUP($A122,'Q9B-L2'!$A:$WWW,4,FALSE)*'CCR_%AC'!AJ122</f>
        <v>7188.3019652558769</v>
      </c>
      <c r="AK122" s="133">
        <f>VLOOKUP($A122,'Q9B-L2'!$A:$WWW,4,FALSE)*'CCR_%AC'!AK122</f>
        <v>7188.3019652558769</v>
      </c>
      <c r="AL122" s="133">
        <f>VLOOKUP($A122,'Q9B-L2'!$A:$WWW,4,FALSE)*'CCR_%AC'!AL122</f>
        <v>7188.3019652558769</v>
      </c>
      <c r="AM122" s="133">
        <f>VLOOKUP($A122,'Q9B-L2'!$A:$WWW,4,FALSE)*'CCR_%AC'!AM122</f>
        <v>7188.3019652558769</v>
      </c>
      <c r="AN122" s="133">
        <f>VLOOKUP($A122,'Q9B-L2'!$A:$WWW,4,FALSE)*'CCR_%AC'!AN122</f>
        <v>7188.3019652558769</v>
      </c>
      <c r="AO122" s="133">
        <f>VLOOKUP($A122,'Q9B-L2'!$A:$WWW,4,FALSE)*'CCR_%AC'!AO122</f>
        <v>7188.3019652558769</v>
      </c>
      <c r="AP122" s="133">
        <f>VLOOKUP($A122,'Q9B-L2'!$A:$WWW,4,FALSE)*'CCR_%AC'!AP122</f>
        <v>7188.3019652558769</v>
      </c>
      <c r="AQ122" s="133">
        <f>VLOOKUP($A122,'Q9B-L2'!$A:$WWW,4,FALSE)*'CCR_%AC'!AQ122</f>
        <v>7188.3019652558769</v>
      </c>
      <c r="AR122" s="133">
        <f>VLOOKUP($A122,'Q9B-L2'!$A:$WWW,4,FALSE)*'CCR_%AC'!AR122</f>
        <v>7188.3019652558769</v>
      </c>
      <c r="AS122" s="133">
        <f>VLOOKUP($A122,'Q9B-L2'!$A:$WWW,4,FALSE)*'CCR_%AC'!AS122</f>
        <v>7188.3019652558769</v>
      </c>
      <c r="AT122" s="133">
        <f>VLOOKUP($A122,'Q9B-L2'!$A:$WWW,4,FALSE)*'CCR_%AC'!AT122</f>
        <v>7188.3019652558769</v>
      </c>
      <c r="AU122" s="133">
        <f>VLOOKUP($A122,'Q9B-L2'!$A:$WWW,4,FALSE)*'CCR_%AC'!AU122</f>
        <v>7188.3019652558769</v>
      </c>
      <c r="AV122" s="133">
        <f>VLOOKUP($A122,'Q9B-L2'!$A:$WWW,4,FALSE)*'CCR_%AC'!AV122</f>
        <v>7188.3019652558769</v>
      </c>
      <c r="AW122" s="133">
        <f>VLOOKUP($A122,'Q9B-L2'!$A:$WWW,4,FALSE)*'CCR_%AC'!AW122</f>
        <v>7188.3019652558769</v>
      </c>
      <c r="AX122" s="133">
        <f>VLOOKUP($A122,'Q9B-L2'!$A:$WWW,4,FALSE)*'CCR_%AC'!AX122</f>
        <v>7188.3019652558769</v>
      </c>
      <c r="AY122" s="133">
        <f>VLOOKUP($A122,'Q9B-L2'!$A:$WWW,4,FALSE)*'CCR_%AC'!AY122</f>
        <v>7188.3019652558769</v>
      </c>
      <c r="AZ122" s="133">
        <f>VLOOKUP($A122,'Q9B-L2'!$A:$WWW,4,FALSE)*'CCR_%AC'!AZ122</f>
        <v>7188.3019652558769</v>
      </c>
      <c r="BA122" s="133">
        <f>VLOOKUP($A122,'Q9B-L2'!$A:$WWW,4,FALSE)*'CCR_%AC'!BA122</f>
        <v>7188.3019652558769</v>
      </c>
      <c r="BB122" s="133">
        <f>VLOOKUP($A122,'Q9B-L2'!$A:$WWW,4,FALSE)*'CCR_%AC'!BB122</f>
        <v>7188.3019652558769</v>
      </c>
      <c r="BC122" s="133">
        <f>VLOOKUP($A122,'Q9B-L2'!$A:$WWW,4,FALSE)*'CCR_%AC'!BC122</f>
        <v>7188.3019652558769</v>
      </c>
      <c r="BD122" s="133">
        <f>VLOOKUP($A122,'Q9B-L2'!$A:$WWW,4,FALSE)*'CCR_%AC'!BD122</f>
        <v>7188.3019652558769</v>
      </c>
      <c r="BE122" s="133">
        <f>VLOOKUP($A122,'Q9B-L2'!$A:$WWW,4,FALSE)*'CCR_%AC'!BE122</f>
        <v>7188.3019652558769</v>
      </c>
      <c r="BF122" s="133">
        <f>VLOOKUP($A122,'Q9B-L2'!$A:$WWW,4,FALSE)*'CCR_%AC'!BF122</f>
        <v>7188.3019652558769</v>
      </c>
      <c r="BG122" s="133">
        <f>VLOOKUP($A122,'Q9B-L2'!$A:$WWW,4,FALSE)*'CCR_%AC'!BG122</f>
        <v>7188.3019652558769</v>
      </c>
      <c r="BH122" s="133">
        <f>VLOOKUP($A122,'Q9B-L2'!$A:$WWW,4,FALSE)*'CCR_%AC'!BH122</f>
        <v>7188.3019652558769</v>
      </c>
      <c r="BI122" s="133">
        <f>VLOOKUP($A122,'Q9B-L2'!$A:$WWW,4,FALSE)*'CCR_%AC'!BI122</f>
        <v>7188.3019652558769</v>
      </c>
      <c r="BJ122" s="133">
        <f>VLOOKUP($A122,'Q9B-L2'!$A:$WWW,4,FALSE)*'CCR_%AC'!BJ122</f>
        <v>7188.3019652558769</v>
      </c>
      <c r="BK122" s="133">
        <f>VLOOKUP($A122,'Q9B-L2'!$A:$WWW,4,FALSE)*'CCR_%AC'!BK122</f>
        <v>7188.3019652558769</v>
      </c>
      <c r="BL122" s="133">
        <f>VLOOKUP($A122,'Q9B-L2'!$A:$WWW,4,FALSE)*'CCR_%AC'!BL122</f>
        <v>7188.3019652558769</v>
      </c>
    </row>
    <row r="123" spans="1:64" ht="16.5" customHeight="1" outlineLevel="3" x14ac:dyDescent="0.25">
      <c r="A123" s="26" t="s">
        <v>195</v>
      </c>
      <c r="B123" s="39" t="s">
        <v>196</v>
      </c>
      <c r="C123" s="93">
        <f>'CCR_%AC'!C123</f>
        <v>47630</v>
      </c>
      <c r="D123" s="93">
        <f>'CCR_%AC'!D123</f>
        <v>47936</v>
      </c>
      <c r="E123" s="132">
        <f>VLOOKUP($A123,'Q9B-L2'!$A:$WWW,4,FALSE)*'CCR_%AC'!E123</f>
        <v>0</v>
      </c>
      <c r="F123" s="133">
        <f>VLOOKUP($A123,'Q9B-L2'!$A:$WWW,4,FALSE)*'CCR_%AC'!F123</f>
        <v>0</v>
      </c>
      <c r="G123" s="133">
        <f>VLOOKUP($A123,'Q9B-L2'!$A:$WWW,4,FALSE)*'CCR_%AC'!G123</f>
        <v>0</v>
      </c>
      <c r="H123" s="133">
        <f>VLOOKUP($A123,'Q9B-L2'!$A:$WWW,4,FALSE)*'CCR_%AC'!H123</f>
        <v>0</v>
      </c>
      <c r="I123" s="133">
        <f>VLOOKUP($A123,'Q9B-L2'!$A:$WWW,4,FALSE)*'CCR_%AC'!I123</f>
        <v>0</v>
      </c>
      <c r="J123" s="133">
        <f>VLOOKUP($A123,'Q9B-L2'!$A:$WWW,4,FALSE)*'CCR_%AC'!J123</f>
        <v>0</v>
      </c>
      <c r="K123" s="133">
        <f>VLOOKUP($A123,'Q9B-L2'!$A:$WWW,4,FALSE)*'CCR_%AC'!K123</f>
        <v>0</v>
      </c>
      <c r="L123" s="133">
        <f>VLOOKUP($A123,'Q9B-L2'!$A:$WWW,4,FALSE)*'CCR_%AC'!L123</f>
        <v>0</v>
      </c>
      <c r="M123" s="133">
        <f>VLOOKUP($A123,'Q9B-L2'!$A:$WWW,4,FALSE)*'CCR_%AC'!M123</f>
        <v>0</v>
      </c>
      <c r="N123" s="133">
        <f>VLOOKUP($A123,'Q9B-L2'!$A:$WWW,4,FALSE)*'CCR_%AC'!N123</f>
        <v>0</v>
      </c>
      <c r="O123" s="133">
        <f>VLOOKUP($A123,'Q9B-L2'!$A:$WWW,4,FALSE)*'CCR_%AC'!O123</f>
        <v>1734.8685056947882</v>
      </c>
      <c r="P123" s="133">
        <f>VLOOKUP($A123,'Q9B-L2'!$A:$WWW,4,FALSE)*'CCR_%AC'!P123</f>
        <v>8674.3425284739405</v>
      </c>
      <c r="Q123" s="133">
        <f>VLOOKUP($A123,'Q9B-L2'!$A:$WWW,4,FALSE)*'CCR_%AC'!Q123</f>
        <v>8674.3425284739405</v>
      </c>
      <c r="R123" s="133">
        <f>VLOOKUP($A123,'Q9B-L2'!$A:$WWW,4,FALSE)*'CCR_%AC'!R123</f>
        <v>8674.3425284739405</v>
      </c>
      <c r="S123" s="133">
        <f>VLOOKUP($A123,'Q9B-L2'!$A:$WWW,4,FALSE)*'CCR_%AC'!S123</f>
        <v>8674.3425284739405</v>
      </c>
      <c r="T123" s="133">
        <f>VLOOKUP($A123,'Q9B-L2'!$A:$WWW,4,FALSE)*'CCR_%AC'!T123</f>
        <v>8674.3425284739405</v>
      </c>
      <c r="U123" s="133">
        <f>VLOOKUP($A123,'Q9B-L2'!$A:$WWW,4,FALSE)*'CCR_%AC'!U123</f>
        <v>8674.3425284739405</v>
      </c>
      <c r="V123" s="133">
        <f>VLOOKUP($A123,'Q9B-L2'!$A:$WWW,4,FALSE)*'CCR_%AC'!V123</f>
        <v>8674.3425284739405</v>
      </c>
      <c r="W123" s="133">
        <f>VLOOKUP($A123,'Q9B-L2'!$A:$WWW,4,FALSE)*'CCR_%AC'!W123</f>
        <v>8674.3425284739405</v>
      </c>
      <c r="X123" s="133">
        <f>VLOOKUP($A123,'Q9B-L2'!$A:$WWW,4,FALSE)*'CCR_%AC'!X123</f>
        <v>8674.3425284739405</v>
      </c>
      <c r="Y123" s="133">
        <f>VLOOKUP($A123,'Q9B-L2'!$A:$WWW,4,FALSE)*'CCR_%AC'!Y123</f>
        <v>8674.3425284739405</v>
      </c>
      <c r="Z123" s="133">
        <f>VLOOKUP($A123,'Q9B-L2'!$A:$WWW,4,FALSE)*'CCR_%AC'!Z123</f>
        <v>8674.3425284739405</v>
      </c>
      <c r="AA123" s="133">
        <f>VLOOKUP($A123,'Q9B-L2'!$A:$WWW,4,FALSE)*'CCR_%AC'!AA123</f>
        <v>8674.3425284739405</v>
      </c>
      <c r="AB123" s="133">
        <f>VLOOKUP($A123,'Q9B-L2'!$A:$WWW,4,FALSE)*'CCR_%AC'!AB123</f>
        <v>8674.3425284739405</v>
      </c>
      <c r="AC123" s="133">
        <f>VLOOKUP($A123,'Q9B-L2'!$A:$WWW,4,FALSE)*'CCR_%AC'!AC123</f>
        <v>8674.3425284739405</v>
      </c>
      <c r="AD123" s="133">
        <f>VLOOKUP($A123,'Q9B-L2'!$A:$WWW,4,FALSE)*'CCR_%AC'!AD123</f>
        <v>8674.3425284739405</v>
      </c>
      <c r="AE123" s="133">
        <f>VLOOKUP($A123,'Q9B-L2'!$A:$WWW,4,FALSE)*'CCR_%AC'!AE123</f>
        <v>8674.3425284739405</v>
      </c>
      <c r="AF123" s="133">
        <f>VLOOKUP($A123,'Q9B-L2'!$A:$WWW,4,FALSE)*'CCR_%AC'!AF123</f>
        <v>8674.3425284739405</v>
      </c>
      <c r="AG123" s="133">
        <f>VLOOKUP($A123,'Q9B-L2'!$A:$WWW,4,FALSE)*'CCR_%AC'!AG123</f>
        <v>8674.3425284739405</v>
      </c>
      <c r="AH123" s="133">
        <f>VLOOKUP($A123,'Q9B-L2'!$A:$WWW,4,FALSE)*'CCR_%AC'!AH123</f>
        <v>8674.3425284739405</v>
      </c>
      <c r="AI123" s="133">
        <f>VLOOKUP($A123,'Q9B-L2'!$A:$WWW,4,FALSE)*'CCR_%AC'!AI123</f>
        <v>8674.3425284739405</v>
      </c>
      <c r="AJ123" s="133">
        <f>VLOOKUP($A123,'Q9B-L2'!$A:$WWW,4,FALSE)*'CCR_%AC'!AJ123</f>
        <v>8674.3425284739405</v>
      </c>
      <c r="AK123" s="133">
        <f>VLOOKUP($A123,'Q9B-L2'!$A:$WWW,4,FALSE)*'CCR_%AC'!AK123</f>
        <v>8674.3425284739405</v>
      </c>
      <c r="AL123" s="133">
        <f>VLOOKUP($A123,'Q9B-L2'!$A:$WWW,4,FALSE)*'CCR_%AC'!AL123</f>
        <v>8674.3425284739405</v>
      </c>
      <c r="AM123" s="133">
        <f>VLOOKUP($A123,'Q9B-L2'!$A:$WWW,4,FALSE)*'CCR_%AC'!AM123</f>
        <v>8674.3425284739405</v>
      </c>
      <c r="AN123" s="133">
        <f>VLOOKUP($A123,'Q9B-L2'!$A:$WWW,4,FALSE)*'CCR_%AC'!AN123</f>
        <v>8674.3425284739405</v>
      </c>
      <c r="AO123" s="133">
        <f>VLOOKUP($A123,'Q9B-L2'!$A:$WWW,4,FALSE)*'CCR_%AC'!AO123</f>
        <v>8674.3425284739405</v>
      </c>
      <c r="AP123" s="133">
        <f>VLOOKUP($A123,'Q9B-L2'!$A:$WWW,4,FALSE)*'CCR_%AC'!AP123</f>
        <v>8674.3425284739405</v>
      </c>
      <c r="AQ123" s="133">
        <f>VLOOKUP($A123,'Q9B-L2'!$A:$WWW,4,FALSE)*'CCR_%AC'!AQ123</f>
        <v>8674.3425284739405</v>
      </c>
      <c r="AR123" s="133">
        <f>VLOOKUP($A123,'Q9B-L2'!$A:$WWW,4,FALSE)*'CCR_%AC'!AR123</f>
        <v>8674.3425284739405</v>
      </c>
      <c r="AS123" s="133">
        <f>VLOOKUP($A123,'Q9B-L2'!$A:$WWW,4,FALSE)*'CCR_%AC'!AS123</f>
        <v>8674.3425284739405</v>
      </c>
      <c r="AT123" s="133">
        <f>VLOOKUP($A123,'Q9B-L2'!$A:$WWW,4,FALSE)*'CCR_%AC'!AT123</f>
        <v>8674.3425284739405</v>
      </c>
      <c r="AU123" s="133">
        <f>VLOOKUP($A123,'Q9B-L2'!$A:$WWW,4,FALSE)*'CCR_%AC'!AU123</f>
        <v>8674.3425284739405</v>
      </c>
      <c r="AV123" s="133">
        <f>VLOOKUP($A123,'Q9B-L2'!$A:$WWW,4,FALSE)*'CCR_%AC'!AV123</f>
        <v>8674.3425284739405</v>
      </c>
      <c r="AW123" s="133">
        <f>VLOOKUP($A123,'Q9B-L2'!$A:$WWW,4,FALSE)*'CCR_%AC'!AW123</f>
        <v>8674.3425284739405</v>
      </c>
      <c r="AX123" s="133">
        <f>VLOOKUP($A123,'Q9B-L2'!$A:$WWW,4,FALSE)*'CCR_%AC'!AX123</f>
        <v>8674.3425284739405</v>
      </c>
      <c r="AY123" s="133">
        <f>VLOOKUP($A123,'Q9B-L2'!$A:$WWW,4,FALSE)*'CCR_%AC'!AY123</f>
        <v>8674.3425284739405</v>
      </c>
      <c r="AZ123" s="133">
        <f>VLOOKUP($A123,'Q9B-L2'!$A:$WWW,4,FALSE)*'CCR_%AC'!AZ123</f>
        <v>8674.3425284739405</v>
      </c>
      <c r="BA123" s="133">
        <f>VLOOKUP($A123,'Q9B-L2'!$A:$WWW,4,FALSE)*'CCR_%AC'!BA123</f>
        <v>8674.3425284739405</v>
      </c>
      <c r="BB123" s="133">
        <f>VLOOKUP($A123,'Q9B-L2'!$A:$WWW,4,FALSE)*'CCR_%AC'!BB123</f>
        <v>8674.3425284739405</v>
      </c>
      <c r="BC123" s="133">
        <f>VLOOKUP($A123,'Q9B-L2'!$A:$WWW,4,FALSE)*'CCR_%AC'!BC123</f>
        <v>8674.3425284739405</v>
      </c>
      <c r="BD123" s="133">
        <f>VLOOKUP($A123,'Q9B-L2'!$A:$WWW,4,FALSE)*'CCR_%AC'!BD123</f>
        <v>8674.3425284739405</v>
      </c>
      <c r="BE123" s="133">
        <f>VLOOKUP($A123,'Q9B-L2'!$A:$WWW,4,FALSE)*'CCR_%AC'!BE123</f>
        <v>8674.3425284739405</v>
      </c>
      <c r="BF123" s="133">
        <f>VLOOKUP($A123,'Q9B-L2'!$A:$WWW,4,FALSE)*'CCR_%AC'!BF123</f>
        <v>8674.3425284739405</v>
      </c>
      <c r="BG123" s="133">
        <f>VLOOKUP($A123,'Q9B-L2'!$A:$WWW,4,FALSE)*'CCR_%AC'!BG123</f>
        <v>8674.3425284739405</v>
      </c>
      <c r="BH123" s="133">
        <f>VLOOKUP($A123,'Q9B-L2'!$A:$WWW,4,FALSE)*'CCR_%AC'!BH123</f>
        <v>8674.3425284739405</v>
      </c>
      <c r="BI123" s="133">
        <f>VLOOKUP($A123,'Q9B-L2'!$A:$WWW,4,FALSE)*'CCR_%AC'!BI123</f>
        <v>8674.3425284739405</v>
      </c>
      <c r="BJ123" s="133">
        <f>VLOOKUP($A123,'Q9B-L2'!$A:$WWW,4,FALSE)*'CCR_%AC'!BJ123</f>
        <v>8674.3425284739405</v>
      </c>
      <c r="BK123" s="133">
        <f>VLOOKUP($A123,'Q9B-L2'!$A:$WWW,4,FALSE)*'CCR_%AC'!BK123</f>
        <v>8674.3425284739405</v>
      </c>
      <c r="BL123" s="133">
        <f>VLOOKUP($A123,'Q9B-L2'!$A:$WWW,4,FALSE)*'CCR_%AC'!BL123</f>
        <v>8674.3425284739405</v>
      </c>
    </row>
    <row r="124" spans="1:64" ht="16.5" customHeight="1" outlineLevel="3" x14ac:dyDescent="0.25">
      <c r="A124" s="26" t="s">
        <v>197</v>
      </c>
      <c r="B124" s="39" t="s">
        <v>198</v>
      </c>
      <c r="C124" s="93">
        <f>'CCR_%AC'!C124</f>
        <v>47672</v>
      </c>
      <c r="D124" s="93">
        <f>'CCR_%AC'!D124</f>
        <v>47936</v>
      </c>
      <c r="E124" s="132">
        <f>VLOOKUP($A124,'Q9B-L2'!$A:$WWW,4,FALSE)*'CCR_%AC'!E124</f>
        <v>0</v>
      </c>
      <c r="F124" s="133">
        <f>VLOOKUP($A124,'Q9B-L2'!$A:$WWW,4,FALSE)*'CCR_%AC'!F124</f>
        <v>0</v>
      </c>
      <c r="G124" s="133">
        <f>VLOOKUP($A124,'Q9B-L2'!$A:$WWW,4,FALSE)*'CCR_%AC'!G124</f>
        <v>0</v>
      </c>
      <c r="H124" s="133">
        <f>VLOOKUP($A124,'Q9B-L2'!$A:$WWW,4,FALSE)*'CCR_%AC'!H124</f>
        <v>0</v>
      </c>
      <c r="I124" s="133">
        <f>VLOOKUP($A124,'Q9B-L2'!$A:$WWW,4,FALSE)*'CCR_%AC'!I124</f>
        <v>0</v>
      </c>
      <c r="J124" s="133">
        <f>VLOOKUP($A124,'Q9B-L2'!$A:$WWW,4,FALSE)*'CCR_%AC'!J124</f>
        <v>0</v>
      </c>
      <c r="K124" s="133">
        <f>VLOOKUP($A124,'Q9B-L2'!$A:$WWW,4,FALSE)*'CCR_%AC'!K124</f>
        <v>0</v>
      </c>
      <c r="L124" s="133">
        <f>VLOOKUP($A124,'Q9B-L2'!$A:$WWW,4,FALSE)*'CCR_%AC'!L124</f>
        <v>0</v>
      </c>
      <c r="M124" s="133">
        <f>VLOOKUP($A124,'Q9B-L2'!$A:$WWW,4,FALSE)*'CCR_%AC'!M124</f>
        <v>0</v>
      </c>
      <c r="N124" s="133">
        <f>VLOOKUP($A124,'Q9B-L2'!$A:$WWW,4,FALSE)*'CCR_%AC'!N124</f>
        <v>0</v>
      </c>
      <c r="O124" s="133">
        <f>VLOOKUP($A124,'Q9B-L2'!$A:$WWW,4,FALSE)*'CCR_%AC'!O124</f>
        <v>1483.4560783256547</v>
      </c>
      <c r="P124" s="133">
        <f>VLOOKUP($A124,'Q9B-L2'!$A:$WWW,4,FALSE)*'CCR_%AC'!P124</f>
        <v>7417.2803916282728</v>
      </c>
      <c r="Q124" s="133">
        <f>VLOOKUP($A124,'Q9B-L2'!$A:$WWW,4,FALSE)*'CCR_%AC'!Q124</f>
        <v>7417.2803916282728</v>
      </c>
      <c r="R124" s="133">
        <f>VLOOKUP($A124,'Q9B-L2'!$A:$WWW,4,FALSE)*'CCR_%AC'!R124</f>
        <v>7417.2803916282728</v>
      </c>
      <c r="S124" s="133">
        <f>VLOOKUP($A124,'Q9B-L2'!$A:$WWW,4,FALSE)*'CCR_%AC'!S124</f>
        <v>7417.2803916282728</v>
      </c>
      <c r="T124" s="133">
        <f>VLOOKUP($A124,'Q9B-L2'!$A:$WWW,4,FALSE)*'CCR_%AC'!T124</f>
        <v>7417.2803916282728</v>
      </c>
      <c r="U124" s="133">
        <f>VLOOKUP($A124,'Q9B-L2'!$A:$WWW,4,FALSE)*'CCR_%AC'!U124</f>
        <v>7417.2803916282728</v>
      </c>
      <c r="V124" s="133">
        <f>VLOOKUP($A124,'Q9B-L2'!$A:$WWW,4,FALSE)*'CCR_%AC'!V124</f>
        <v>7417.2803916282728</v>
      </c>
      <c r="W124" s="133">
        <f>VLOOKUP($A124,'Q9B-L2'!$A:$WWW,4,FALSE)*'CCR_%AC'!W124</f>
        <v>7417.2803916282728</v>
      </c>
      <c r="X124" s="133">
        <f>VLOOKUP($A124,'Q9B-L2'!$A:$WWW,4,FALSE)*'CCR_%AC'!X124</f>
        <v>7417.2803916282728</v>
      </c>
      <c r="Y124" s="133">
        <f>VLOOKUP($A124,'Q9B-L2'!$A:$WWW,4,FALSE)*'CCR_%AC'!Y124</f>
        <v>7417.2803916282728</v>
      </c>
      <c r="Z124" s="133">
        <f>VLOOKUP($A124,'Q9B-L2'!$A:$WWW,4,FALSE)*'CCR_%AC'!Z124</f>
        <v>7417.2803916282728</v>
      </c>
      <c r="AA124" s="133">
        <f>VLOOKUP($A124,'Q9B-L2'!$A:$WWW,4,FALSE)*'CCR_%AC'!AA124</f>
        <v>7417.2803916282728</v>
      </c>
      <c r="AB124" s="133">
        <f>VLOOKUP($A124,'Q9B-L2'!$A:$WWW,4,FALSE)*'CCR_%AC'!AB124</f>
        <v>7417.2803916282728</v>
      </c>
      <c r="AC124" s="133">
        <f>VLOOKUP($A124,'Q9B-L2'!$A:$WWW,4,FALSE)*'CCR_%AC'!AC124</f>
        <v>7417.2803916282728</v>
      </c>
      <c r="AD124" s="133">
        <f>VLOOKUP($A124,'Q9B-L2'!$A:$WWW,4,FALSE)*'CCR_%AC'!AD124</f>
        <v>7417.2803916282728</v>
      </c>
      <c r="AE124" s="133">
        <f>VLOOKUP($A124,'Q9B-L2'!$A:$WWW,4,FALSE)*'CCR_%AC'!AE124</f>
        <v>7417.2803916282728</v>
      </c>
      <c r="AF124" s="133">
        <f>VLOOKUP($A124,'Q9B-L2'!$A:$WWW,4,FALSE)*'CCR_%AC'!AF124</f>
        <v>7417.2803916282728</v>
      </c>
      <c r="AG124" s="133">
        <f>VLOOKUP($A124,'Q9B-L2'!$A:$WWW,4,FALSE)*'CCR_%AC'!AG124</f>
        <v>7417.2803916282728</v>
      </c>
      <c r="AH124" s="133">
        <f>VLOOKUP($A124,'Q9B-L2'!$A:$WWW,4,FALSE)*'CCR_%AC'!AH124</f>
        <v>7417.2803916282728</v>
      </c>
      <c r="AI124" s="133">
        <f>VLOOKUP($A124,'Q9B-L2'!$A:$WWW,4,FALSE)*'CCR_%AC'!AI124</f>
        <v>7417.2803916282728</v>
      </c>
      <c r="AJ124" s="133">
        <f>VLOOKUP($A124,'Q9B-L2'!$A:$WWW,4,FALSE)*'CCR_%AC'!AJ124</f>
        <v>7417.2803916282728</v>
      </c>
      <c r="AK124" s="133">
        <f>VLOOKUP($A124,'Q9B-L2'!$A:$WWW,4,FALSE)*'CCR_%AC'!AK124</f>
        <v>7417.2803916282728</v>
      </c>
      <c r="AL124" s="133">
        <f>VLOOKUP($A124,'Q9B-L2'!$A:$WWW,4,FALSE)*'CCR_%AC'!AL124</f>
        <v>7417.2803916282728</v>
      </c>
      <c r="AM124" s="133">
        <f>VLOOKUP($A124,'Q9B-L2'!$A:$WWW,4,FALSE)*'CCR_%AC'!AM124</f>
        <v>7417.2803916282728</v>
      </c>
      <c r="AN124" s="133">
        <f>VLOOKUP($A124,'Q9B-L2'!$A:$WWW,4,FALSE)*'CCR_%AC'!AN124</f>
        <v>7417.2803916282728</v>
      </c>
      <c r="AO124" s="133">
        <f>VLOOKUP($A124,'Q9B-L2'!$A:$WWW,4,FALSE)*'CCR_%AC'!AO124</f>
        <v>7417.2803916282728</v>
      </c>
      <c r="AP124" s="133">
        <f>VLOOKUP($A124,'Q9B-L2'!$A:$WWW,4,FALSE)*'CCR_%AC'!AP124</f>
        <v>7417.2803916282728</v>
      </c>
      <c r="AQ124" s="133">
        <f>VLOOKUP($A124,'Q9B-L2'!$A:$WWW,4,FALSE)*'CCR_%AC'!AQ124</f>
        <v>7417.2803916282728</v>
      </c>
      <c r="AR124" s="133">
        <f>VLOOKUP($A124,'Q9B-L2'!$A:$WWW,4,FALSE)*'CCR_%AC'!AR124</f>
        <v>7417.2803916282728</v>
      </c>
      <c r="AS124" s="133">
        <f>VLOOKUP($A124,'Q9B-L2'!$A:$WWW,4,FALSE)*'CCR_%AC'!AS124</f>
        <v>7417.2803916282728</v>
      </c>
      <c r="AT124" s="133">
        <f>VLOOKUP($A124,'Q9B-L2'!$A:$WWW,4,FALSE)*'CCR_%AC'!AT124</f>
        <v>7417.2803916282728</v>
      </c>
      <c r="AU124" s="133">
        <f>VLOOKUP($A124,'Q9B-L2'!$A:$WWW,4,FALSE)*'CCR_%AC'!AU124</f>
        <v>7417.2803916282728</v>
      </c>
      <c r="AV124" s="133">
        <f>VLOOKUP($A124,'Q9B-L2'!$A:$WWW,4,FALSE)*'CCR_%AC'!AV124</f>
        <v>7417.2803916282728</v>
      </c>
      <c r="AW124" s="133">
        <f>VLOOKUP($A124,'Q9B-L2'!$A:$WWW,4,FALSE)*'CCR_%AC'!AW124</f>
        <v>7417.2803916282728</v>
      </c>
      <c r="AX124" s="133">
        <f>VLOOKUP($A124,'Q9B-L2'!$A:$WWW,4,FALSE)*'CCR_%AC'!AX124</f>
        <v>7417.2803916282728</v>
      </c>
      <c r="AY124" s="133">
        <f>VLOOKUP($A124,'Q9B-L2'!$A:$WWW,4,FALSE)*'CCR_%AC'!AY124</f>
        <v>7417.2803916282728</v>
      </c>
      <c r="AZ124" s="133">
        <f>VLOOKUP($A124,'Q9B-L2'!$A:$WWW,4,FALSE)*'CCR_%AC'!AZ124</f>
        <v>7417.2803916282728</v>
      </c>
      <c r="BA124" s="133">
        <f>VLOOKUP($A124,'Q9B-L2'!$A:$WWW,4,FALSE)*'CCR_%AC'!BA124</f>
        <v>7417.2803916282728</v>
      </c>
      <c r="BB124" s="133">
        <f>VLOOKUP($A124,'Q9B-L2'!$A:$WWW,4,FALSE)*'CCR_%AC'!BB124</f>
        <v>7417.2803916282728</v>
      </c>
      <c r="BC124" s="133">
        <f>VLOOKUP($A124,'Q9B-L2'!$A:$WWW,4,FALSE)*'CCR_%AC'!BC124</f>
        <v>7417.2803916282728</v>
      </c>
      <c r="BD124" s="133">
        <f>VLOOKUP($A124,'Q9B-L2'!$A:$WWW,4,FALSE)*'CCR_%AC'!BD124</f>
        <v>7417.2803916282728</v>
      </c>
      <c r="BE124" s="133">
        <f>VLOOKUP($A124,'Q9B-L2'!$A:$WWW,4,FALSE)*'CCR_%AC'!BE124</f>
        <v>7417.2803916282728</v>
      </c>
      <c r="BF124" s="133">
        <f>VLOOKUP($A124,'Q9B-L2'!$A:$WWW,4,FALSE)*'CCR_%AC'!BF124</f>
        <v>7417.2803916282728</v>
      </c>
      <c r="BG124" s="133">
        <f>VLOOKUP($A124,'Q9B-L2'!$A:$WWW,4,FALSE)*'CCR_%AC'!BG124</f>
        <v>7417.2803916282728</v>
      </c>
      <c r="BH124" s="133">
        <f>VLOOKUP($A124,'Q9B-L2'!$A:$WWW,4,FALSE)*'CCR_%AC'!BH124</f>
        <v>7417.2803916282728</v>
      </c>
      <c r="BI124" s="133">
        <f>VLOOKUP($A124,'Q9B-L2'!$A:$WWW,4,FALSE)*'CCR_%AC'!BI124</f>
        <v>7417.2803916282728</v>
      </c>
      <c r="BJ124" s="133">
        <f>VLOOKUP($A124,'Q9B-L2'!$A:$WWW,4,FALSE)*'CCR_%AC'!BJ124</f>
        <v>7417.2803916282728</v>
      </c>
      <c r="BK124" s="133">
        <f>VLOOKUP($A124,'Q9B-L2'!$A:$WWW,4,FALSE)*'CCR_%AC'!BK124</f>
        <v>7417.2803916282728</v>
      </c>
      <c r="BL124" s="133">
        <f>VLOOKUP($A124,'Q9B-L2'!$A:$WWW,4,FALSE)*'CCR_%AC'!BL124</f>
        <v>7417.2803916282728</v>
      </c>
    </row>
    <row r="125" spans="1:64" ht="16.5" customHeight="1" outlineLevel="3" x14ac:dyDescent="0.25">
      <c r="A125" s="26" t="s">
        <v>199</v>
      </c>
      <c r="B125" s="39" t="s">
        <v>200</v>
      </c>
      <c r="C125" s="93">
        <f>'CCR_%AC'!C125</f>
        <v>47577</v>
      </c>
      <c r="D125" s="93">
        <f>'CCR_%AC'!D125</f>
        <v>47936</v>
      </c>
      <c r="E125" s="132">
        <f>VLOOKUP($A125,'Q9B-L2'!$A:$WWW,4,FALSE)*'CCR_%AC'!E125</f>
        <v>0</v>
      </c>
      <c r="F125" s="133">
        <f>VLOOKUP($A125,'Q9B-L2'!$A:$WWW,4,FALSE)*'CCR_%AC'!F125</f>
        <v>0</v>
      </c>
      <c r="G125" s="133">
        <f>VLOOKUP($A125,'Q9B-L2'!$A:$WWW,4,FALSE)*'CCR_%AC'!G125</f>
        <v>0</v>
      </c>
      <c r="H125" s="133">
        <f>VLOOKUP($A125,'Q9B-L2'!$A:$WWW,4,FALSE)*'CCR_%AC'!H125</f>
        <v>0</v>
      </c>
      <c r="I125" s="133">
        <f>VLOOKUP($A125,'Q9B-L2'!$A:$WWW,4,FALSE)*'CCR_%AC'!I125</f>
        <v>0</v>
      </c>
      <c r="J125" s="133">
        <f>VLOOKUP($A125,'Q9B-L2'!$A:$WWW,4,FALSE)*'CCR_%AC'!J125</f>
        <v>0</v>
      </c>
      <c r="K125" s="133">
        <f>VLOOKUP($A125,'Q9B-L2'!$A:$WWW,4,FALSE)*'CCR_%AC'!K125</f>
        <v>0</v>
      </c>
      <c r="L125" s="133">
        <f>VLOOKUP($A125,'Q9B-L2'!$A:$WWW,4,FALSE)*'CCR_%AC'!L125</f>
        <v>0</v>
      </c>
      <c r="M125" s="133">
        <f>VLOOKUP($A125,'Q9B-L2'!$A:$WWW,4,FALSE)*'CCR_%AC'!M125</f>
        <v>0</v>
      </c>
      <c r="N125" s="133">
        <f>VLOOKUP($A125,'Q9B-L2'!$A:$WWW,4,FALSE)*'CCR_%AC'!N125</f>
        <v>0</v>
      </c>
      <c r="O125" s="133">
        <f>VLOOKUP($A125,'Q9B-L2'!$A:$WWW,4,FALSE)*'CCR_%AC'!O125</f>
        <v>1106.0920312192313</v>
      </c>
      <c r="P125" s="133">
        <f>VLOOKUP($A125,'Q9B-L2'!$A:$WWW,4,FALSE)*'CCR_%AC'!P125</f>
        <v>5530.4601560961564</v>
      </c>
      <c r="Q125" s="133">
        <f>VLOOKUP($A125,'Q9B-L2'!$A:$WWW,4,FALSE)*'CCR_%AC'!Q125</f>
        <v>5530.4601560961564</v>
      </c>
      <c r="R125" s="133">
        <f>VLOOKUP($A125,'Q9B-L2'!$A:$WWW,4,FALSE)*'CCR_%AC'!R125</f>
        <v>5530.4601560961564</v>
      </c>
      <c r="S125" s="133">
        <f>VLOOKUP($A125,'Q9B-L2'!$A:$WWW,4,FALSE)*'CCR_%AC'!S125</f>
        <v>5530.4601560961564</v>
      </c>
      <c r="T125" s="133">
        <f>VLOOKUP($A125,'Q9B-L2'!$A:$WWW,4,FALSE)*'CCR_%AC'!T125</f>
        <v>5530.4601560961564</v>
      </c>
      <c r="U125" s="133">
        <f>VLOOKUP($A125,'Q9B-L2'!$A:$WWW,4,FALSE)*'CCR_%AC'!U125</f>
        <v>5530.4601560961564</v>
      </c>
      <c r="V125" s="133">
        <f>VLOOKUP($A125,'Q9B-L2'!$A:$WWW,4,FALSE)*'CCR_%AC'!V125</f>
        <v>5530.4601560961564</v>
      </c>
      <c r="W125" s="133">
        <f>VLOOKUP($A125,'Q9B-L2'!$A:$WWW,4,FALSE)*'CCR_%AC'!W125</f>
        <v>5530.4601560961564</v>
      </c>
      <c r="X125" s="133">
        <f>VLOOKUP($A125,'Q9B-L2'!$A:$WWW,4,FALSE)*'CCR_%AC'!X125</f>
        <v>5530.4601560961564</v>
      </c>
      <c r="Y125" s="133">
        <f>VLOOKUP($A125,'Q9B-L2'!$A:$WWW,4,FALSE)*'CCR_%AC'!Y125</f>
        <v>5530.4601560961564</v>
      </c>
      <c r="Z125" s="133">
        <f>VLOOKUP($A125,'Q9B-L2'!$A:$WWW,4,FALSE)*'CCR_%AC'!Z125</f>
        <v>5530.4601560961564</v>
      </c>
      <c r="AA125" s="133">
        <f>VLOOKUP($A125,'Q9B-L2'!$A:$WWW,4,FALSE)*'CCR_%AC'!AA125</f>
        <v>5530.4601560961564</v>
      </c>
      <c r="AB125" s="133">
        <f>VLOOKUP($A125,'Q9B-L2'!$A:$WWW,4,FALSE)*'CCR_%AC'!AB125</f>
        <v>5530.4601560961564</v>
      </c>
      <c r="AC125" s="133">
        <f>VLOOKUP($A125,'Q9B-L2'!$A:$WWW,4,FALSE)*'CCR_%AC'!AC125</f>
        <v>5530.4601560961564</v>
      </c>
      <c r="AD125" s="133">
        <f>VLOOKUP($A125,'Q9B-L2'!$A:$WWW,4,FALSE)*'CCR_%AC'!AD125</f>
        <v>5530.4601560961564</v>
      </c>
      <c r="AE125" s="133">
        <f>VLOOKUP($A125,'Q9B-L2'!$A:$WWW,4,FALSE)*'CCR_%AC'!AE125</f>
        <v>5530.4601560961564</v>
      </c>
      <c r="AF125" s="133">
        <f>VLOOKUP($A125,'Q9B-L2'!$A:$WWW,4,FALSE)*'CCR_%AC'!AF125</f>
        <v>5530.4601560961564</v>
      </c>
      <c r="AG125" s="133">
        <f>VLOOKUP($A125,'Q9B-L2'!$A:$WWW,4,FALSE)*'CCR_%AC'!AG125</f>
        <v>5530.4601560961564</v>
      </c>
      <c r="AH125" s="133">
        <f>VLOOKUP($A125,'Q9B-L2'!$A:$WWW,4,FALSE)*'CCR_%AC'!AH125</f>
        <v>5530.4601560961564</v>
      </c>
      <c r="AI125" s="133">
        <f>VLOOKUP($A125,'Q9B-L2'!$A:$WWW,4,FALSE)*'CCR_%AC'!AI125</f>
        <v>5530.4601560961564</v>
      </c>
      <c r="AJ125" s="133">
        <f>VLOOKUP($A125,'Q9B-L2'!$A:$WWW,4,FALSE)*'CCR_%AC'!AJ125</f>
        <v>5530.4601560961564</v>
      </c>
      <c r="AK125" s="133">
        <f>VLOOKUP($A125,'Q9B-L2'!$A:$WWW,4,FALSE)*'CCR_%AC'!AK125</f>
        <v>5530.4601560961564</v>
      </c>
      <c r="AL125" s="133">
        <f>VLOOKUP($A125,'Q9B-L2'!$A:$WWW,4,FALSE)*'CCR_%AC'!AL125</f>
        <v>5530.4601560961564</v>
      </c>
      <c r="AM125" s="133">
        <f>VLOOKUP($A125,'Q9B-L2'!$A:$WWW,4,FALSE)*'CCR_%AC'!AM125</f>
        <v>5530.4601560961564</v>
      </c>
      <c r="AN125" s="133">
        <f>VLOOKUP($A125,'Q9B-L2'!$A:$WWW,4,FALSE)*'CCR_%AC'!AN125</f>
        <v>5530.4601560961564</v>
      </c>
      <c r="AO125" s="133">
        <f>VLOOKUP($A125,'Q9B-L2'!$A:$WWW,4,FALSE)*'CCR_%AC'!AO125</f>
        <v>5530.4601560961564</v>
      </c>
      <c r="AP125" s="133">
        <f>VLOOKUP($A125,'Q9B-L2'!$A:$WWW,4,FALSE)*'CCR_%AC'!AP125</f>
        <v>5530.4601560961564</v>
      </c>
      <c r="AQ125" s="133">
        <f>VLOOKUP($A125,'Q9B-L2'!$A:$WWW,4,FALSE)*'CCR_%AC'!AQ125</f>
        <v>5530.4601560961564</v>
      </c>
      <c r="AR125" s="133">
        <f>VLOOKUP($A125,'Q9B-L2'!$A:$WWW,4,FALSE)*'CCR_%AC'!AR125</f>
        <v>5530.4601560961564</v>
      </c>
      <c r="AS125" s="133">
        <f>VLOOKUP($A125,'Q9B-L2'!$A:$WWW,4,FALSE)*'CCR_%AC'!AS125</f>
        <v>5530.4601560961564</v>
      </c>
      <c r="AT125" s="133">
        <f>VLOOKUP($A125,'Q9B-L2'!$A:$WWW,4,FALSE)*'CCR_%AC'!AT125</f>
        <v>5530.4601560961564</v>
      </c>
      <c r="AU125" s="133">
        <f>VLOOKUP($A125,'Q9B-L2'!$A:$WWW,4,FALSE)*'CCR_%AC'!AU125</f>
        <v>5530.4601560961564</v>
      </c>
      <c r="AV125" s="133">
        <f>VLOOKUP($A125,'Q9B-L2'!$A:$WWW,4,FALSE)*'CCR_%AC'!AV125</f>
        <v>5530.4601560961564</v>
      </c>
      <c r="AW125" s="133">
        <f>VLOOKUP($A125,'Q9B-L2'!$A:$WWW,4,FALSE)*'CCR_%AC'!AW125</f>
        <v>5530.4601560961564</v>
      </c>
      <c r="AX125" s="133">
        <f>VLOOKUP($A125,'Q9B-L2'!$A:$WWW,4,FALSE)*'CCR_%AC'!AX125</f>
        <v>5530.4601560961564</v>
      </c>
      <c r="AY125" s="133">
        <f>VLOOKUP($A125,'Q9B-L2'!$A:$WWW,4,FALSE)*'CCR_%AC'!AY125</f>
        <v>5530.4601560961564</v>
      </c>
      <c r="AZ125" s="133">
        <f>VLOOKUP($A125,'Q9B-L2'!$A:$WWW,4,FALSE)*'CCR_%AC'!AZ125</f>
        <v>5530.4601560961564</v>
      </c>
      <c r="BA125" s="133">
        <f>VLOOKUP($A125,'Q9B-L2'!$A:$WWW,4,FALSE)*'CCR_%AC'!BA125</f>
        <v>5530.4601560961564</v>
      </c>
      <c r="BB125" s="133">
        <f>VLOOKUP($A125,'Q9B-L2'!$A:$WWW,4,FALSE)*'CCR_%AC'!BB125</f>
        <v>5530.4601560961564</v>
      </c>
      <c r="BC125" s="133">
        <f>VLOOKUP($A125,'Q9B-L2'!$A:$WWW,4,FALSE)*'CCR_%AC'!BC125</f>
        <v>5530.4601560961564</v>
      </c>
      <c r="BD125" s="133">
        <f>VLOOKUP($A125,'Q9B-L2'!$A:$WWW,4,FALSE)*'CCR_%AC'!BD125</f>
        <v>5530.4601560961564</v>
      </c>
      <c r="BE125" s="133">
        <f>VLOOKUP($A125,'Q9B-L2'!$A:$WWW,4,FALSE)*'CCR_%AC'!BE125</f>
        <v>5530.4601560961564</v>
      </c>
      <c r="BF125" s="133">
        <f>VLOOKUP($A125,'Q9B-L2'!$A:$WWW,4,FALSE)*'CCR_%AC'!BF125</f>
        <v>5530.4601560961564</v>
      </c>
      <c r="BG125" s="133">
        <f>VLOOKUP($A125,'Q9B-L2'!$A:$WWW,4,FALSE)*'CCR_%AC'!BG125</f>
        <v>5530.4601560961564</v>
      </c>
      <c r="BH125" s="133">
        <f>VLOOKUP($A125,'Q9B-L2'!$A:$WWW,4,FALSE)*'CCR_%AC'!BH125</f>
        <v>5530.4601560961564</v>
      </c>
      <c r="BI125" s="133">
        <f>VLOOKUP($A125,'Q9B-L2'!$A:$WWW,4,FALSE)*'CCR_%AC'!BI125</f>
        <v>5530.4601560961564</v>
      </c>
      <c r="BJ125" s="133">
        <f>VLOOKUP($A125,'Q9B-L2'!$A:$WWW,4,FALSE)*'CCR_%AC'!BJ125</f>
        <v>5530.4601560961564</v>
      </c>
      <c r="BK125" s="133">
        <f>VLOOKUP($A125,'Q9B-L2'!$A:$WWW,4,FALSE)*'CCR_%AC'!BK125</f>
        <v>5530.4601560961564</v>
      </c>
      <c r="BL125" s="133">
        <f>VLOOKUP($A125,'Q9B-L2'!$A:$WWW,4,FALSE)*'CCR_%AC'!BL125</f>
        <v>5530.4601560961564</v>
      </c>
    </row>
    <row r="126" spans="1:64" ht="16.5" customHeight="1" outlineLevel="3" x14ac:dyDescent="0.25">
      <c r="A126" s="26" t="s">
        <v>201</v>
      </c>
      <c r="B126" s="39" t="s">
        <v>202</v>
      </c>
      <c r="C126" s="93">
        <f>'CCR_%AC'!C126</f>
        <v>47602</v>
      </c>
      <c r="D126" s="93">
        <f>'CCR_%AC'!D126</f>
        <v>47936</v>
      </c>
      <c r="E126" s="132">
        <f>VLOOKUP($A126,'Q9B-L2'!$A:$WWW,4,FALSE)*'CCR_%AC'!E126</f>
        <v>0</v>
      </c>
      <c r="F126" s="133">
        <f>VLOOKUP($A126,'Q9B-L2'!$A:$WWW,4,FALSE)*'CCR_%AC'!F126</f>
        <v>0</v>
      </c>
      <c r="G126" s="133">
        <f>VLOOKUP($A126,'Q9B-L2'!$A:$WWW,4,FALSE)*'CCR_%AC'!G126</f>
        <v>0</v>
      </c>
      <c r="H126" s="133">
        <f>VLOOKUP($A126,'Q9B-L2'!$A:$WWW,4,FALSE)*'CCR_%AC'!H126</f>
        <v>0</v>
      </c>
      <c r="I126" s="133">
        <f>VLOOKUP($A126,'Q9B-L2'!$A:$WWW,4,FALSE)*'CCR_%AC'!I126</f>
        <v>0</v>
      </c>
      <c r="J126" s="133">
        <f>VLOOKUP($A126,'Q9B-L2'!$A:$WWW,4,FALSE)*'CCR_%AC'!J126</f>
        <v>0</v>
      </c>
      <c r="K126" s="133">
        <f>VLOOKUP($A126,'Q9B-L2'!$A:$WWW,4,FALSE)*'CCR_%AC'!K126</f>
        <v>0</v>
      </c>
      <c r="L126" s="133">
        <f>VLOOKUP($A126,'Q9B-L2'!$A:$WWW,4,FALSE)*'CCR_%AC'!L126</f>
        <v>0</v>
      </c>
      <c r="M126" s="133">
        <f>VLOOKUP($A126,'Q9B-L2'!$A:$WWW,4,FALSE)*'CCR_%AC'!M126</f>
        <v>0</v>
      </c>
      <c r="N126" s="133">
        <f>VLOOKUP($A126,'Q9B-L2'!$A:$WWW,4,FALSE)*'CCR_%AC'!N126</f>
        <v>0</v>
      </c>
      <c r="O126" s="133">
        <f>VLOOKUP($A126,'Q9B-L2'!$A:$WWW,4,FALSE)*'CCR_%AC'!O126</f>
        <v>1127.7241548604541</v>
      </c>
      <c r="P126" s="133">
        <f>VLOOKUP($A126,'Q9B-L2'!$A:$WWW,4,FALSE)*'CCR_%AC'!P126</f>
        <v>5638.6207743022696</v>
      </c>
      <c r="Q126" s="133">
        <f>VLOOKUP($A126,'Q9B-L2'!$A:$WWW,4,FALSE)*'CCR_%AC'!Q126</f>
        <v>5638.6207743022696</v>
      </c>
      <c r="R126" s="133">
        <f>VLOOKUP($A126,'Q9B-L2'!$A:$WWW,4,FALSE)*'CCR_%AC'!R126</f>
        <v>5638.6207743022696</v>
      </c>
      <c r="S126" s="133">
        <f>VLOOKUP($A126,'Q9B-L2'!$A:$WWW,4,FALSE)*'CCR_%AC'!S126</f>
        <v>5638.6207743022696</v>
      </c>
      <c r="T126" s="133">
        <f>VLOOKUP($A126,'Q9B-L2'!$A:$WWW,4,FALSE)*'CCR_%AC'!T126</f>
        <v>5638.6207743022696</v>
      </c>
      <c r="U126" s="133">
        <f>VLOOKUP($A126,'Q9B-L2'!$A:$WWW,4,FALSE)*'CCR_%AC'!U126</f>
        <v>5638.6207743022696</v>
      </c>
      <c r="V126" s="133">
        <f>VLOOKUP($A126,'Q9B-L2'!$A:$WWW,4,FALSE)*'CCR_%AC'!V126</f>
        <v>5638.6207743022696</v>
      </c>
      <c r="W126" s="133">
        <f>VLOOKUP($A126,'Q9B-L2'!$A:$WWW,4,FALSE)*'CCR_%AC'!W126</f>
        <v>5638.6207743022696</v>
      </c>
      <c r="X126" s="133">
        <f>VLOOKUP($A126,'Q9B-L2'!$A:$WWW,4,FALSE)*'CCR_%AC'!X126</f>
        <v>5638.6207743022696</v>
      </c>
      <c r="Y126" s="133">
        <f>VLOOKUP($A126,'Q9B-L2'!$A:$WWW,4,FALSE)*'CCR_%AC'!Y126</f>
        <v>5638.6207743022696</v>
      </c>
      <c r="Z126" s="133">
        <f>VLOOKUP($A126,'Q9B-L2'!$A:$WWW,4,FALSE)*'CCR_%AC'!Z126</f>
        <v>5638.6207743022696</v>
      </c>
      <c r="AA126" s="133">
        <f>VLOOKUP($A126,'Q9B-L2'!$A:$WWW,4,FALSE)*'CCR_%AC'!AA126</f>
        <v>5638.6207743022696</v>
      </c>
      <c r="AB126" s="133">
        <f>VLOOKUP($A126,'Q9B-L2'!$A:$WWW,4,FALSE)*'CCR_%AC'!AB126</f>
        <v>5638.6207743022696</v>
      </c>
      <c r="AC126" s="133">
        <f>VLOOKUP($A126,'Q9B-L2'!$A:$WWW,4,FALSE)*'CCR_%AC'!AC126</f>
        <v>5638.6207743022696</v>
      </c>
      <c r="AD126" s="133">
        <f>VLOOKUP($A126,'Q9B-L2'!$A:$WWW,4,FALSE)*'CCR_%AC'!AD126</f>
        <v>5638.6207743022696</v>
      </c>
      <c r="AE126" s="133">
        <f>VLOOKUP($A126,'Q9B-L2'!$A:$WWW,4,FALSE)*'CCR_%AC'!AE126</f>
        <v>5638.6207743022696</v>
      </c>
      <c r="AF126" s="133">
        <f>VLOOKUP($A126,'Q9B-L2'!$A:$WWW,4,FALSE)*'CCR_%AC'!AF126</f>
        <v>5638.6207743022696</v>
      </c>
      <c r="AG126" s="133">
        <f>VLOOKUP($A126,'Q9B-L2'!$A:$WWW,4,FALSE)*'CCR_%AC'!AG126</f>
        <v>5638.6207743022696</v>
      </c>
      <c r="AH126" s="133">
        <f>VLOOKUP($A126,'Q9B-L2'!$A:$WWW,4,FALSE)*'CCR_%AC'!AH126</f>
        <v>5638.6207743022696</v>
      </c>
      <c r="AI126" s="133">
        <f>VLOOKUP($A126,'Q9B-L2'!$A:$WWW,4,FALSE)*'CCR_%AC'!AI126</f>
        <v>5638.6207743022696</v>
      </c>
      <c r="AJ126" s="133">
        <f>VLOOKUP($A126,'Q9B-L2'!$A:$WWW,4,FALSE)*'CCR_%AC'!AJ126</f>
        <v>5638.6207743022696</v>
      </c>
      <c r="AK126" s="133">
        <f>VLOOKUP($A126,'Q9B-L2'!$A:$WWW,4,FALSE)*'CCR_%AC'!AK126</f>
        <v>5638.6207743022696</v>
      </c>
      <c r="AL126" s="133">
        <f>VLOOKUP($A126,'Q9B-L2'!$A:$WWW,4,FALSE)*'CCR_%AC'!AL126</f>
        <v>5638.6207743022696</v>
      </c>
      <c r="AM126" s="133">
        <f>VLOOKUP($A126,'Q9B-L2'!$A:$WWW,4,FALSE)*'CCR_%AC'!AM126</f>
        <v>5638.6207743022696</v>
      </c>
      <c r="AN126" s="133">
        <f>VLOOKUP($A126,'Q9B-L2'!$A:$WWW,4,FALSE)*'CCR_%AC'!AN126</f>
        <v>5638.6207743022696</v>
      </c>
      <c r="AO126" s="133">
        <f>VLOOKUP($A126,'Q9B-L2'!$A:$WWW,4,FALSE)*'CCR_%AC'!AO126</f>
        <v>5638.6207743022696</v>
      </c>
      <c r="AP126" s="133">
        <f>VLOOKUP($A126,'Q9B-L2'!$A:$WWW,4,FALSE)*'CCR_%AC'!AP126</f>
        <v>5638.6207743022696</v>
      </c>
      <c r="AQ126" s="133">
        <f>VLOOKUP($A126,'Q9B-L2'!$A:$WWW,4,FALSE)*'CCR_%AC'!AQ126</f>
        <v>5638.6207743022696</v>
      </c>
      <c r="AR126" s="133">
        <f>VLOOKUP($A126,'Q9B-L2'!$A:$WWW,4,FALSE)*'CCR_%AC'!AR126</f>
        <v>5638.6207743022696</v>
      </c>
      <c r="AS126" s="133">
        <f>VLOOKUP($A126,'Q9B-L2'!$A:$WWW,4,FALSE)*'CCR_%AC'!AS126</f>
        <v>5638.6207743022696</v>
      </c>
      <c r="AT126" s="133">
        <f>VLOOKUP($A126,'Q9B-L2'!$A:$WWW,4,FALSE)*'CCR_%AC'!AT126</f>
        <v>5638.6207743022696</v>
      </c>
      <c r="AU126" s="133">
        <f>VLOOKUP($A126,'Q9B-L2'!$A:$WWW,4,FALSE)*'CCR_%AC'!AU126</f>
        <v>5638.6207743022696</v>
      </c>
      <c r="AV126" s="133">
        <f>VLOOKUP($A126,'Q9B-L2'!$A:$WWW,4,FALSE)*'CCR_%AC'!AV126</f>
        <v>5638.6207743022696</v>
      </c>
      <c r="AW126" s="133">
        <f>VLOOKUP($A126,'Q9B-L2'!$A:$WWW,4,FALSE)*'CCR_%AC'!AW126</f>
        <v>5638.6207743022696</v>
      </c>
      <c r="AX126" s="133">
        <f>VLOOKUP($A126,'Q9B-L2'!$A:$WWW,4,FALSE)*'CCR_%AC'!AX126</f>
        <v>5638.6207743022696</v>
      </c>
      <c r="AY126" s="133">
        <f>VLOOKUP($A126,'Q9B-L2'!$A:$WWW,4,FALSE)*'CCR_%AC'!AY126</f>
        <v>5638.6207743022696</v>
      </c>
      <c r="AZ126" s="133">
        <f>VLOOKUP($A126,'Q9B-L2'!$A:$WWW,4,FALSE)*'CCR_%AC'!AZ126</f>
        <v>5638.6207743022696</v>
      </c>
      <c r="BA126" s="133">
        <f>VLOOKUP($A126,'Q9B-L2'!$A:$WWW,4,FALSE)*'CCR_%AC'!BA126</f>
        <v>5638.6207743022696</v>
      </c>
      <c r="BB126" s="133">
        <f>VLOOKUP($A126,'Q9B-L2'!$A:$WWW,4,FALSE)*'CCR_%AC'!BB126</f>
        <v>5638.6207743022696</v>
      </c>
      <c r="BC126" s="133">
        <f>VLOOKUP($A126,'Q9B-L2'!$A:$WWW,4,FALSE)*'CCR_%AC'!BC126</f>
        <v>5638.6207743022696</v>
      </c>
      <c r="BD126" s="133">
        <f>VLOOKUP($A126,'Q9B-L2'!$A:$WWW,4,FALSE)*'CCR_%AC'!BD126</f>
        <v>5638.6207743022696</v>
      </c>
      <c r="BE126" s="133">
        <f>VLOOKUP($A126,'Q9B-L2'!$A:$WWW,4,FALSE)*'CCR_%AC'!BE126</f>
        <v>5638.6207743022696</v>
      </c>
      <c r="BF126" s="133">
        <f>VLOOKUP($A126,'Q9B-L2'!$A:$WWW,4,FALSE)*'CCR_%AC'!BF126</f>
        <v>5638.6207743022696</v>
      </c>
      <c r="BG126" s="133">
        <f>VLOOKUP($A126,'Q9B-L2'!$A:$WWW,4,FALSE)*'CCR_%AC'!BG126</f>
        <v>5638.6207743022696</v>
      </c>
      <c r="BH126" s="133">
        <f>VLOOKUP($A126,'Q9B-L2'!$A:$WWW,4,FALSE)*'CCR_%AC'!BH126</f>
        <v>5638.6207743022696</v>
      </c>
      <c r="BI126" s="133">
        <f>VLOOKUP($A126,'Q9B-L2'!$A:$WWW,4,FALSE)*'CCR_%AC'!BI126</f>
        <v>5638.6207743022696</v>
      </c>
      <c r="BJ126" s="133">
        <f>VLOOKUP($A126,'Q9B-L2'!$A:$WWW,4,FALSE)*'CCR_%AC'!BJ126</f>
        <v>5638.6207743022696</v>
      </c>
      <c r="BK126" s="133">
        <f>VLOOKUP($A126,'Q9B-L2'!$A:$WWW,4,FALSE)*'CCR_%AC'!BK126</f>
        <v>5638.6207743022696</v>
      </c>
      <c r="BL126" s="133">
        <f>VLOOKUP($A126,'Q9B-L2'!$A:$WWW,4,FALSE)*'CCR_%AC'!BL126</f>
        <v>5638.6207743022696</v>
      </c>
    </row>
    <row r="127" spans="1:64" ht="16.5" customHeight="1" outlineLevel="3" x14ac:dyDescent="0.25">
      <c r="A127" s="26" t="s">
        <v>203</v>
      </c>
      <c r="B127" s="39" t="s">
        <v>204</v>
      </c>
      <c r="C127" s="93">
        <f>'CCR_%AC'!C127</f>
        <v>47602</v>
      </c>
      <c r="D127" s="93">
        <f>'CCR_%AC'!D127</f>
        <v>47936</v>
      </c>
      <c r="E127" s="132">
        <f>VLOOKUP($A127,'Q9B-L2'!$A:$WWW,4,FALSE)*'CCR_%AC'!E127</f>
        <v>0</v>
      </c>
      <c r="F127" s="133">
        <f>VLOOKUP($A127,'Q9B-L2'!$A:$WWW,4,FALSE)*'CCR_%AC'!F127</f>
        <v>0</v>
      </c>
      <c r="G127" s="133">
        <f>VLOOKUP($A127,'Q9B-L2'!$A:$WWW,4,FALSE)*'CCR_%AC'!G127</f>
        <v>0</v>
      </c>
      <c r="H127" s="133">
        <f>VLOOKUP($A127,'Q9B-L2'!$A:$WWW,4,FALSE)*'CCR_%AC'!H127</f>
        <v>0</v>
      </c>
      <c r="I127" s="133">
        <f>VLOOKUP($A127,'Q9B-L2'!$A:$WWW,4,FALSE)*'CCR_%AC'!I127</f>
        <v>0</v>
      </c>
      <c r="J127" s="133">
        <f>VLOOKUP($A127,'Q9B-L2'!$A:$WWW,4,FALSE)*'CCR_%AC'!J127</f>
        <v>0</v>
      </c>
      <c r="K127" s="133">
        <f>VLOOKUP($A127,'Q9B-L2'!$A:$WWW,4,FALSE)*'CCR_%AC'!K127</f>
        <v>0</v>
      </c>
      <c r="L127" s="133">
        <f>VLOOKUP($A127,'Q9B-L2'!$A:$WWW,4,FALSE)*'CCR_%AC'!L127</f>
        <v>0</v>
      </c>
      <c r="M127" s="133">
        <f>VLOOKUP($A127,'Q9B-L2'!$A:$WWW,4,FALSE)*'CCR_%AC'!M127</f>
        <v>0</v>
      </c>
      <c r="N127" s="133">
        <f>VLOOKUP($A127,'Q9B-L2'!$A:$WWW,4,FALSE)*'CCR_%AC'!N127</f>
        <v>0</v>
      </c>
      <c r="O127" s="133">
        <f>VLOOKUP($A127,'Q9B-L2'!$A:$WWW,4,FALSE)*'CCR_%AC'!O127</f>
        <v>3990.357960760477</v>
      </c>
      <c r="P127" s="133">
        <f>VLOOKUP($A127,'Q9B-L2'!$A:$WWW,4,FALSE)*'CCR_%AC'!P127</f>
        <v>19951.789803802385</v>
      </c>
      <c r="Q127" s="133">
        <f>VLOOKUP($A127,'Q9B-L2'!$A:$WWW,4,FALSE)*'CCR_%AC'!Q127</f>
        <v>19951.789803802385</v>
      </c>
      <c r="R127" s="133">
        <f>VLOOKUP($A127,'Q9B-L2'!$A:$WWW,4,FALSE)*'CCR_%AC'!R127</f>
        <v>19951.789803802385</v>
      </c>
      <c r="S127" s="133">
        <f>VLOOKUP($A127,'Q9B-L2'!$A:$WWW,4,FALSE)*'CCR_%AC'!S127</f>
        <v>19951.789803802385</v>
      </c>
      <c r="T127" s="133">
        <f>VLOOKUP($A127,'Q9B-L2'!$A:$WWW,4,FALSE)*'CCR_%AC'!T127</f>
        <v>19951.789803802385</v>
      </c>
      <c r="U127" s="133">
        <f>VLOOKUP($A127,'Q9B-L2'!$A:$WWW,4,FALSE)*'CCR_%AC'!U127</f>
        <v>19951.789803802385</v>
      </c>
      <c r="V127" s="133">
        <f>VLOOKUP($A127,'Q9B-L2'!$A:$WWW,4,FALSE)*'CCR_%AC'!V127</f>
        <v>19951.789803802385</v>
      </c>
      <c r="W127" s="133">
        <f>VLOOKUP($A127,'Q9B-L2'!$A:$WWW,4,FALSE)*'CCR_%AC'!W127</f>
        <v>19951.789803802385</v>
      </c>
      <c r="X127" s="133">
        <f>VLOOKUP($A127,'Q9B-L2'!$A:$WWW,4,FALSE)*'CCR_%AC'!X127</f>
        <v>19951.789803802385</v>
      </c>
      <c r="Y127" s="133">
        <f>VLOOKUP($A127,'Q9B-L2'!$A:$WWW,4,FALSE)*'CCR_%AC'!Y127</f>
        <v>19951.789803802385</v>
      </c>
      <c r="Z127" s="133">
        <f>VLOOKUP($A127,'Q9B-L2'!$A:$WWW,4,FALSE)*'CCR_%AC'!Z127</f>
        <v>19951.789803802385</v>
      </c>
      <c r="AA127" s="133">
        <f>VLOOKUP($A127,'Q9B-L2'!$A:$WWW,4,FALSE)*'CCR_%AC'!AA127</f>
        <v>19951.789803802385</v>
      </c>
      <c r="AB127" s="133">
        <f>VLOOKUP($A127,'Q9B-L2'!$A:$WWW,4,FALSE)*'CCR_%AC'!AB127</f>
        <v>19951.789803802385</v>
      </c>
      <c r="AC127" s="133">
        <f>VLOOKUP($A127,'Q9B-L2'!$A:$WWW,4,FALSE)*'CCR_%AC'!AC127</f>
        <v>19951.789803802385</v>
      </c>
      <c r="AD127" s="133">
        <f>VLOOKUP($A127,'Q9B-L2'!$A:$WWW,4,FALSE)*'CCR_%AC'!AD127</f>
        <v>19951.789803802385</v>
      </c>
      <c r="AE127" s="133">
        <f>VLOOKUP($A127,'Q9B-L2'!$A:$WWW,4,FALSE)*'CCR_%AC'!AE127</f>
        <v>19951.789803802385</v>
      </c>
      <c r="AF127" s="133">
        <f>VLOOKUP($A127,'Q9B-L2'!$A:$WWW,4,FALSE)*'CCR_%AC'!AF127</f>
        <v>19951.789803802385</v>
      </c>
      <c r="AG127" s="133">
        <f>VLOOKUP($A127,'Q9B-L2'!$A:$WWW,4,FALSE)*'CCR_%AC'!AG127</f>
        <v>19951.789803802385</v>
      </c>
      <c r="AH127" s="133">
        <f>VLOOKUP($A127,'Q9B-L2'!$A:$WWW,4,FALSE)*'CCR_%AC'!AH127</f>
        <v>19951.789803802385</v>
      </c>
      <c r="AI127" s="133">
        <f>VLOOKUP($A127,'Q9B-L2'!$A:$WWW,4,FALSE)*'CCR_%AC'!AI127</f>
        <v>19951.789803802385</v>
      </c>
      <c r="AJ127" s="133">
        <f>VLOOKUP($A127,'Q9B-L2'!$A:$WWW,4,FALSE)*'CCR_%AC'!AJ127</f>
        <v>19951.789803802385</v>
      </c>
      <c r="AK127" s="133">
        <f>VLOOKUP($A127,'Q9B-L2'!$A:$WWW,4,FALSE)*'CCR_%AC'!AK127</f>
        <v>19951.789803802385</v>
      </c>
      <c r="AL127" s="133">
        <f>VLOOKUP($A127,'Q9B-L2'!$A:$WWW,4,FALSE)*'CCR_%AC'!AL127</f>
        <v>19951.789803802385</v>
      </c>
      <c r="AM127" s="133">
        <f>VLOOKUP($A127,'Q9B-L2'!$A:$WWW,4,FALSE)*'CCR_%AC'!AM127</f>
        <v>19951.789803802385</v>
      </c>
      <c r="AN127" s="133">
        <f>VLOOKUP($A127,'Q9B-L2'!$A:$WWW,4,FALSE)*'CCR_%AC'!AN127</f>
        <v>19951.789803802385</v>
      </c>
      <c r="AO127" s="133">
        <f>VLOOKUP($A127,'Q9B-L2'!$A:$WWW,4,FALSE)*'CCR_%AC'!AO127</f>
        <v>19951.789803802385</v>
      </c>
      <c r="AP127" s="133">
        <f>VLOOKUP($A127,'Q9B-L2'!$A:$WWW,4,FALSE)*'CCR_%AC'!AP127</f>
        <v>19951.789803802385</v>
      </c>
      <c r="AQ127" s="133">
        <f>VLOOKUP($A127,'Q9B-L2'!$A:$WWW,4,FALSE)*'CCR_%AC'!AQ127</f>
        <v>19951.789803802385</v>
      </c>
      <c r="AR127" s="133">
        <f>VLOOKUP($A127,'Q9B-L2'!$A:$WWW,4,FALSE)*'CCR_%AC'!AR127</f>
        <v>19951.789803802385</v>
      </c>
      <c r="AS127" s="133">
        <f>VLOOKUP($A127,'Q9B-L2'!$A:$WWW,4,FALSE)*'CCR_%AC'!AS127</f>
        <v>19951.789803802385</v>
      </c>
      <c r="AT127" s="133">
        <f>VLOOKUP($A127,'Q9B-L2'!$A:$WWW,4,FALSE)*'CCR_%AC'!AT127</f>
        <v>19951.789803802385</v>
      </c>
      <c r="AU127" s="133">
        <f>VLOOKUP($A127,'Q9B-L2'!$A:$WWW,4,FALSE)*'CCR_%AC'!AU127</f>
        <v>19951.789803802385</v>
      </c>
      <c r="AV127" s="133">
        <f>VLOOKUP($A127,'Q9B-L2'!$A:$WWW,4,FALSE)*'CCR_%AC'!AV127</f>
        <v>19951.789803802385</v>
      </c>
      <c r="AW127" s="133">
        <f>VLOOKUP($A127,'Q9B-L2'!$A:$WWW,4,FALSE)*'CCR_%AC'!AW127</f>
        <v>19951.789803802385</v>
      </c>
      <c r="AX127" s="133">
        <f>VLOOKUP($A127,'Q9B-L2'!$A:$WWW,4,FALSE)*'CCR_%AC'!AX127</f>
        <v>19951.789803802385</v>
      </c>
      <c r="AY127" s="133">
        <f>VLOOKUP($A127,'Q9B-L2'!$A:$WWW,4,FALSE)*'CCR_%AC'!AY127</f>
        <v>19951.789803802385</v>
      </c>
      <c r="AZ127" s="133">
        <f>VLOOKUP($A127,'Q9B-L2'!$A:$WWW,4,FALSE)*'CCR_%AC'!AZ127</f>
        <v>19951.789803802385</v>
      </c>
      <c r="BA127" s="133">
        <f>VLOOKUP($A127,'Q9B-L2'!$A:$WWW,4,FALSE)*'CCR_%AC'!BA127</f>
        <v>19951.789803802385</v>
      </c>
      <c r="BB127" s="133">
        <f>VLOOKUP($A127,'Q9B-L2'!$A:$WWW,4,FALSE)*'CCR_%AC'!BB127</f>
        <v>19951.789803802385</v>
      </c>
      <c r="BC127" s="133">
        <f>VLOOKUP($A127,'Q9B-L2'!$A:$WWW,4,FALSE)*'CCR_%AC'!BC127</f>
        <v>19951.789803802385</v>
      </c>
      <c r="BD127" s="133">
        <f>VLOOKUP($A127,'Q9B-L2'!$A:$WWW,4,FALSE)*'CCR_%AC'!BD127</f>
        <v>19951.789803802385</v>
      </c>
      <c r="BE127" s="133">
        <f>VLOOKUP($A127,'Q9B-L2'!$A:$WWW,4,FALSE)*'CCR_%AC'!BE127</f>
        <v>19951.789803802385</v>
      </c>
      <c r="BF127" s="133">
        <f>VLOOKUP($A127,'Q9B-L2'!$A:$WWW,4,FALSE)*'CCR_%AC'!BF127</f>
        <v>19951.789803802385</v>
      </c>
      <c r="BG127" s="133">
        <f>VLOOKUP($A127,'Q9B-L2'!$A:$WWW,4,FALSE)*'CCR_%AC'!BG127</f>
        <v>19951.789803802385</v>
      </c>
      <c r="BH127" s="133">
        <f>VLOOKUP($A127,'Q9B-L2'!$A:$WWW,4,FALSE)*'CCR_%AC'!BH127</f>
        <v>19951.789803802385</v>
      </c>
      <c r="BI127" s="133">
        <f>VLOOKUP($A127,'Q9B-L2'!$A:$WWW,4,FALSE)*'CCR_%AC'!BI127</f>
        <v>19951.789803802385</v>
      </c>
      <c r="BJ127" s="133">
        <f>VLOOKUP($A127,'Q9B-L2'!$A:$WWW,4,FALSE)*'CCR_%AC'!BJ127</f>
        <v>19951.789803802385</v>
      </c>
      <c r="BK127" s="133">
        <f>VLOOKUP($A127,'Q9B-L2'!$A:$WWW,4,FALSE)*'CCR_%AC'!BK127</f>
        <v>19951.789803802385</v>
      </c>
      <c r="BL127" s="133">
        <f>VLOOKUP($A127,'Q9B-L2'!$A:$WWW,4,FALSE)*'CCR_%AC'!BL127</f>
        <v>19951.789803802385</v>
      </c>
    </row>
    <row r="128" spans="1:64" ht="16.5" customHeight="1" outlineLevel="3" x14ac:dyDescent="0.25">
      <c r="A128" s="26" t="s">
        <v>205</v>
      </c>
      <c r="B128" s="39" t="s">
        <v>206</v>
      </c>
      <c r="C128" s="93">
        <f>'CCR_%AC'!C128</f>
        <v>47630</v>
      </c>
      <c r="D128" s="93">
        <f>'CCR_%AC'!D128</f>
        <v>47936</v>
      </c>
      <c r="E128" s="132">
        <f>VLOOKUP($A128,'Q9B-L2'!$A:$WWW,4,FALSE)*'CCR_%AC'!E128</f>
        <v>0</v>
      </c>
      <c r="F128" s="133">
        <f>VLOOKUP($A128,'Q9B-L2'!$A:$WWW,4,FALSE)*'CCR_%AC'!F128</f>
        <v>0</v>
      </c>
      <c r="G128" s="133">
        <f>VLOOKUP($A128,'Q9B-L2'!$A:$WWW,4,FALSE)*'CCR_%AC'!G128</f>
        <v>0</v>
      </c>
      <c r="H128" s="133">
        <f>VLOOKUP($A128,'Q9B-L2'!$A:$WWW,4,FALSE)*'CCR_%AC'!H128</f>
        <v>0</v>
      </c>
      <c r="I128" s="133">
        <f>VLOOKUP($A128,'Q9B-L2'!$A:$WWW,4,FALSE)*'CCR_%AC'!I128</f>
        <v>0</v>
      </c>
      <c r="J128" s="133">
        <f>VLOOKUP($A128,'Q9B-L2'!$A:$WWW,4,FALSE)*'CCR_%AC'!J128</f>
        <v>0</v>
      </c>
      <c r="K128" s="133">
        <f>VLOOKUP($A128,'Q9B-L2'!$A:$WWW,4,FALSE)*'CCR_%AC'!K128</f>
        <v>0</v>
      </c>
      <c r="L128" s="133">
        <f>VLOOKUP($A128,'Q9B-L2'!$A:$WWW,4,FALSE)*'CCR_%AC'!L128</f>
        <v>0</v>
      </c>
      <c r="M128" s="133">
        <f>VLOOKUP($A128,'Q9B-L2'!$A:$WWW,4,FALSE)*'CCR_%AC'!M128</f>
        <v>0</v>
      </c>
      <c r="N128" s="133">
        <f>VLOOKUP($A128,'Q9B-L2'!$A:$WWW,4,FALSE)*'CCR_%AC'!N128</f>
        <v>0</v>
      </c>
      <c r="O128" s="133">
        <f>VLOOKUP($A128,'Q9B-L2'!$A:$WWW,4,FALSE)*'CCR_%AC'!O128</f>
        <v>2259.3355678826938</v>
      </c>
      <c r="P128" s="133">
        <f>VLOOKUP($A128,'Q9B-L2'!$A:$WWW,4,FALSE)*'CCR_%AC'!P128</f>
        <v>11296.677839413469</v>
      </c>
      <c r="Q128" s="133">
        <f>VLOOKUP($A128,'Q9B-L2'!$A:$WWW,4,FALSE)*'CCR_%AC'!Q128</f>
        <v>11296.677839413469</v>
      </c>
      <c r="R128" s="133">
        <f>VLOOKUP($A128,'Q9B-L2'!$A:$WWW,4,FALSE)*'CCR_%AC'!R128</f>
        <v>11296.677839413469</v>
      </c>
      <c r="S128" s="133">
        <f>VLOOKUP($A128,'Q9B-L2'!$A:$WWW,4,FALSE)*'CCR_%AC'!S128</f>
        <v>11296.677839413469</v>
      </c>
      <c r="T128" s="133">
        <f>VLOOKUP($A128,'Q9B-L2'!$A:$WWW,4,FALSE)*'CCR_%AC'!T128</f>
        <v>11296.677839413469</v>
      </c>
      <c r="U128" s="133">
        <f>VLOOKUP($A128,'Q9B-L2'!$A:$WWW,4,FALSE)*'CCR_%AC'!U128</f>
        <v>11296.677839413469</v>
      </c>
      <c r="V128" s="133">
        <f>VLOOKUP($A128,'Q9B-L2'!$A:$WWW,4,FALSE)*'CCR_%AC'!V128</f>
        <v>11296.677839413469</v>
      </c>
      <c r="W128" s="133">
        <f>VLOOKUP($A128,'Q9B-L2'!$A:$WWW,4,FALSE)*'CCR_%AC'!W128</f>
        <v>11296.677839413469</v>
      </c>
      <c r="X128" s="133">
        <f>VLOOKUP($A128,'Q9B-L2'!$A:$WWW,4,FALSE)*'CCR_%AC'!X128</f>
        <v>11296.677839413469</v>
      </c>
      <c r="Y128" s="133">
        <f>VLOOKUP($A128,'Q9B-L2'!$A:$WWW,4,FALSE)*'CCR_%AC'!Y128</f>
        <v>11296.677839413469</v>
      </c>
      <c r="Z128" s="133">
        <f>VLOOKUP($A128,'Q9B-L2'!$A:$WWW,4,FALSE)*'CCR_%AC'!Z128</f>
        <v>11296.677839413469</v>
      </c>
      <c r="AA128" s="133">
        <f>VLOOKUP($A128,'Q9B-L2'!$A:$WWW,4,FALSE)*'CCR_%AC'!AA128</f>
        <v>11296.677839413469</v>
      </c>
      <c r="AB128" s="133">
        <f>VLOOKUP($A128,'Q9B-L2'!$A:$WWW,4,FALSE)*'CCR_%AC'!AB128</f>
        <v>11296.677839413469</v>
      </c>
      <c r="AC128" s="133">
        <f>VLOOKUP($A128,'Q9B-L2'!$A:$WWW,4,FALSE)*'CCR_%AC'!AC128</f>
        <v>11296.677839413469</v>
      </c>
      <c r="AD128" s="133">
        <f>VLOOKUP($A128,'Q9B-L2'!$A:$WWW,4,FALSE)*'CCR_%AC'!AD128</f>
        <v>11296.677839413469</v>
      </c>
      <c r="AE128" s="133">
        <f>VLOOKUP($A128,'Q9B-L2'!$A:$WWW,4,FALSE)*'CCR_%AC'!AE128</f>
        <v>11296.677839413469</v>
      </c>
      <c r="AF128" s="133">
        <f>VLOOKUP($A128,'Q9B-L2'!$A:$WWW,4,FALSE)*'CCR_%AC'!AF128</f>
        <v>11296.677839413469</v>
      </c>
      <c r="AG128" s="133">
        <f>VLOOKUP($A128,'Q9B-L2'!$A:$WWW,4,FALSE)*'CCR_%AC'!AG128</f>
        <v>11296.677839413469</v>
      </c>
      <c r="AH128" s="133">
        <f>VLOOKUP($A128,'Q9B-L2'!$A:$WWW,4,FALSE)*'CCR_%AC'!AH128</f>
        <v>11296.677839413469</v>
      </c>
      <c r="AI128" s="133">
        <f>VLOOKUP($A128,'Q9B-L2'!$A:$WWW,4,FALSE)*'CCR_%AC'!AI128</f>
        <v>11296.677839413469</v>
      </c>
      <c r="AJ128" s="133">
        <f>VLOOKUP($A128,'Q9B-L2'!$A:$WWW,4,FALSE)*'CCR_%AC'!AJ128</f>
        <v>11296.677839413469</v>
      </c>
      <c r="AK128" s="133">
        <f>VLOOKUP($A128,'Q9B-L2'!$A:$WWW,4,FALSE)*'CCR_%AC'!AK128</f>
        <v>11296.677839413469</v>
      </c>
      <c r="AL128" s="133">
        <f>VLOOKUP($A128,'Q9B-L2'!$A:$WWW,4,FALSE)*'CCR_%AC'!AL128</f>
        <v>11296.677839413469</v>
      </c>
      <c r="AM128" s="133">
        <f>VLOOKUP($A128,'Q9B-L2'!$A:$WWW,4,FALSE)*'CCR_%AC'!AM128</f>
        <v>11296.677839413469</v>
      </c>
      <c r="AN128" s="133">
        <f>VLOOKUP($A128,'Q9B-L2'!$A:$WWW,4,FALSE)*'CCR_%AC'!AN128</f>
        <v>11296.677839413469</v>
      </c>
      <c r="AO128" s="133">
        <f>VLOOKUP($A128,'Q9B-L2'!$A:$WWW,4,FALSE)*'CCR_%AC'!AO128</f>
        <v>11296.677839413469</v>
      </c>
      <c r="AP128" s="133">
        <f>VLOOKUP($A128,'Q9B-L2'!$A:$WWW,4,FALSE)*'CCR_%AC'!AP128</f>
        <v>11296.677839413469</v>
      </c>
      <c r="AQ128" s="133">
        <f>VLOOKUP($A128,'Q9B-L2'!$A:$WWW,4,FALSE)*'CCR_%AC'!AQ128</f>
        <v>11296.677839413469</v>
      </c>
      <c r="AR128" s="133">
        <f>VLOOKUP($A128,'Q9B-L2'!$A:$WWW,4,FALSE)*'CCR_%AC'!AR128</f>
        <v>11296.677839413469</v>
      </c>
      <c r="AS128" s="133">
        <f>VLOOKUP($A128,'Q9B-L2'!$A:$WWW,4,FALSE)*'CCR_%AC'!AS128</f>
        <v>11296.677839413469</v>
      </c>
      <c r="AT128" s="133">
        <f>VLOOKUP($A128,'Q9B-L2'!$A:$WWW,4,FALSE)*'CCR_%AC'!AT128</f>
        <v>11296.677839413469</v>
      </c>
      <c r="AU128" s="133">
        <f>VLOOKUP($A128,'Q9B-L2'!$A:$WWW,4,FALSE)*'CCR_%AC'!AU128</f>
        <v>11296.677839413469</v>
      </c>
      <c r="AV128" s="133">
        <f>VLOOKUP($A128,'Q9B-L2'!$A:$WWW,4,FALSE)*'CCR_%AC'!AV128</f>
        <v>11296.677839413469</v>
      </c>
      <c r="AW128" s="133">
        <f>VLOOKUP($A128,'Q9B-L2'!$A:$WWW,4,FALSE)*'CCR_%AC'!AW128</f>
        <v>11296.677839413469</v>
      </c>
      <c r="AX128" s="133">
        <f>VLOOKUP($A128,'Q9B-L2'!$A:$WWW,4,FALSE)*'CCR_%AC'!AX128</f>
        <v>11296.677839413469</v>
      </c>
      <c r="AY128" s="133">
        <f>VLOOKUP($A128,'Q9B-L2'!$A:$WWW,4,FALSE)*'CCR_%AC'!AY128</f>
        <v>11296.677839413469</v>
      </c>
      <c r="AZ128" s="133">
        <f>VLOOKUP($A128,'Q9B-L2'!$A:$WWW,4,FALSE)*'CCR_%AC'!AZ128</f>
        <v>11296.677839413469</v>
      </c>
      <c r="BA128" s="133">
        <f>VLOOKUP($A128,'Q9B-L2'!$A:$WWW,4,FALSE)*'CCR_%AC'!BA128</f>
        <v>11296.677839413469</v>
      </c>
      <c r="BB128" s="133">
        <f>VLOOKUP($A128,'Q9B-L2'!$A:$WWW,4,FALSE)*'CCR_%AC'!BB128</f>
        <v>11296.677839413469</v>
      </c>
      <c r="BC128" s="133">
        <f>VLOOKUP($A128,'Q9B-L2'!$A:$WWW,4,FALSE)*'CCR_%AC'!BC128</f>
        <v>11296.677839413469</v>
      </c>
      <c r="BD128" s="133">
        <f>VLOOKUP($A128,'Q9B-L2'!$A:$WWW,4,FALSE)*'CCR_%AC'!BD128</f>
        <v>11296.677839413469</v>
      </c>
      <c r="BE128" s="133">
        <f>VLOOKUP($A128,'Q9B-L2'!$A:$WWW,4,FALSE)*'CCR_%AC'!BE128</f>
        <v>11296.677839413469</v>
      </c>
      <c r="BF128" s="133">
        <f>VLOOKUP($A128,'Q9B-L2'!$A:$WWW,4,FALSE)*'CCR_%AC'!BF128</f>
        <v>11296.677839413469</v>
      </c>
      <c r="BG128" s="133">
        <f>VLOOKUP($A128,'Q9B-L2'!$A:$WWW,4,FALSE)*'CCR_%AC'!BG128</f>
        <v>11296.677839413469</v>
      </c>
      <c r="BH128" s="133">
        <f>VLOOKUP($A128,'Q9B-L2'!$A:$WWW,4,FALSE)*'CCR_%AC'!BH128</f>
        <v>11296.677839413469</v>
      </c>
      <c r="BI128" s="133">
        <f>VLOOKUP($A128,'Q9B-L2'!$A:$WWW,4,FALSE)*'CCR_%AC'!BI128</f>
        <v>11296.677839413469</v>
      </c>
      <c r="BJ128" s="133">
        <f>VLOOKUP($A128,'Q9B-L2'!$A:$WWW,4,FALSE)*'CCR_%AC'!BJ128</f>
        <v>11296.677839413469</v>
      </c>
      <c r="BK128" s="133">
        <f>VLOOKUP($A128,'Q9B-L2'!$A:$WWW,4,FALSE)*'CCR_%AC'!BK128</f>
        <v>11296.677839413469</v>
      </c>
      <c r="BL128" s="133">
        <f>VLOOKUP($A128,'Q9B-L2'!$A:$WWW,4,FALSE)*'CCR_%AC'!BL128</f>
        <v>11296.677839413469</v>
      </c>
    </row>
    <row r="129" spans="1:64" ht="16.5" customHeight="1" outlineLevel="3" x14ac:dyDescent="0.25">
      <c r="A129" s="26" t="s">
        <v>207</v>
      </c>
      <c r="B129" s="39" t="s">
        <v>208</v>
      </c>
      <c r="C129" s="93">
        <f>'CCR_%AC'!C129</f>
        <v>47672</v>
      </c>
      <c r="D129" s="93">
        <f>'CCR_%AC'!D129</f>
        <v>47936</v>
      </c>
      <c r="E129" s="132">
        <f>VLOOKUP($A129,'Q9B-L2'!$A:$WWW,4,FALSE)*'CCR_%AC'!E129</f>
        <v>0</v>
      </c>
      <c r="F129" s="133">
        <f>VLOOKUP($A129,'Q9B-L2'!$A:$WWW,4,FALSE)*'CCR_%AC'!F129</f>
        <v>0</v>
      </c>
      <c r="G129" s="133">
        <f>VLOOKUP($A129,'Q9B-L2'!$A:$WWW,4,FALSE)*'CCR_%AC'!G129</f>
        <v>0</v>
      </c>
      <c r="H129" s="133">
        <f>VLOOKUP($A129,'Q9B-L2'!$A:$WWW,4,FALSE)*'CCR_%AC'!H129</f>
        <v>0</v>
      </c>
      <c r="I129" s="133">
        <f>VLOOKUP($A129,'Q9B-L2'!$A:$WWW,4,FALSE)*'CCR_%AC'!I129</f>
        <v>0</v>
      </c>
      <c r="J129" s="133">
        <f>VLOOKUP($A129,'Q9B-L2'!$A:$WWW,4,FALSE)*'CCR_%AC'!J129</f>
        <v>0</v>
      </c>
      <c r="K129" s="133">
        <f>VLOOKUP($A129,'Q9B-L2'!$A:$WWW,4,FALSE)*'CCR_%AC'!K129</f>
        <v>0</v>
      </c>
      <c r="L129" s="133">
        <f>VLOOKUP($A129,'Q9B-L2'!$A:$WWW,4,FALSE)*'CCR_%AC'!L129</f>
        <v>0</v>
      </c>
      <c r="M129" s="133">
        <f>VLOOKUP($A129,'Q9B-L2'!$A:$WWW,4,FALSE)*'CCR_%AC'!M129</f>
        <v>0</v>
      </c>
      <c r="N129" s="133">
        <f>VLOOKUP($A129,'Q9B-L2'!$A:$WWW,4,FALSE)*'CCR_%AC'!N129</f>
        <v>0</v>
      </c>
      <c r="O129" s="133">
        <f>VLOOKUP($A129,'Q9B-L2'!$A:$WWW,4,FALSE)*'CCR_%AC'!O129</f>
        <v>3320.7275381384097</v>
      </c>
      <c r="P129" s="133">
        <f>VLOOKUP($A129,'Q9B-L2'!$A:$WWW,4,FALSE)*'CCR_%AC'!P129</f>
        <v>16603.637690692049</v>
      </c>
      <c r="Q129" s="133">
        <f>VLOOKUP($A129,'Q9B-L2'!$A:$WWW,4,FALSE)*'CCR_%AC'!Q129</f>
        <v>16603.637690692049</v>
      </c>
      <c r="R129" s="133">
        <f>VLOOKUP($A129,'Q9B-L2'!$A:$WWW,4,FALSE)*'CCR_%AC'!R129</f>
        <v>16603.637690692049</v>
      </c>
      <c r="S129" s="133">
        <f>VLOOKUP($A129,'Q9B-L2'!$A:$WWW,4,FALSE)*'CCR_%AC'!S129</f>
        <v>16603.637690692049</v>
      </c>
      <c r="T129" s="133">
        <f>VLOOKUP($A129,'Q9B-L2'!$A:$WWW,4,FALSE)*'CCR_%AC'!T129</f>
        <v>16603.637690692049</v>
      </c>
      <c r="U129" s="133">
        <f>VLOOKUP($A129,'Q9B-L2'!$A:$WWW,4,FALSE)*'CCR_%AC'!U129</f>
        <v>16603.637690692049</v>
      </c>
      <c r="V129" s="133">
        <f>VLOOKUP($A129,'Q9B-L2'!$A:$WWW,4,FALSE)*'CCR_%AC'!V129</f>
        <v>16603.637690692049</v>
      </c>
      <c r="W129" s="133">
        <f>VLOOKUP($A129,'Q9B-L2'!$A:$WWW,4,FALSE)*'CCR_%AC'!W129</f>
        <v>16603.637690692049</v>
      </c>
      <c r="X129" s="133">
        <f>VLOOKUP($A129,'Q9B-L2'!$A:$WWW,4,FALSE)*'CCR_%AC'!X129</f>
        <v>16603.637690692049</v>
      </c>
      <c r="Y129" s="133">
        <f>VLOOKUP($A129,'Q9B-L2'!$A:$WWW,4,FALSE)*'CCR_%AC'!Y129</f>
        <v>16603.637690692049</v>
      </c>
      <c r="Z129" s="133">
        <f>VLOOKUP($A129,'Q9B-L2'!$A:$WWW,4,FALSE)*'CCR_%AC'!Z129</f>
        <v>16603.637690692049</v>
      </c>
      <c r="AA129" s="133">
        <f>VLOOKUP($A129,'Q9B-L2'!$A:$WWW,4,FALSE)*'CCR_%AC'!AA129</f>
        <v>16603.637690692049</v>
      </c>
      <c r="AB129" s="133">
        <f>VLOOKUP($A129,'Q9B-L2'!$A:$WWW,4,FALSE)*'CCR_%AC'!AB129</f>
        <v>16603.637690692049</v>
      </c>
      <c r="AC129" s="133">
        <f>VLOOKUP($A129,'Q9B-L2'!$A:$WWW,4,FALSE)*'CCR_%AC'!AC129</f>
        <v>16603.637690692049</v>
      </c>
      <c r="AD129" s="133">
        <f>VLOOKUP($A129,'Q9B-L2'!$A:$WWW,4,FALSE)*'CCR_%AC'!AD129</f>
        <v>16603.637690692049</v>
      </c>
      <c r="AE129" s="133">
        <f>VLOOKUP($A129,'Q9B-L2'!$A:$WWW,4,FALSE)*'CCR_%AC'!AE129</f>
        <v>16603.637690692049</v>
      </c>
      <c r="AF129" s="133">
        <f>VLOOKUP($A129,'Q9B-L2'!$A:$WWW,4,FALSE)*'CCR_%AC'!AF129</f>
        <v>16603.637690692049</v>
      </c>
      <c r="AG129" s="133">
        <f>VLOOKUP($A129,'Q9B-L2'!$A:$WWW,4,FALSE)*'CCR_%AC'!AG129</f>
        <v>16603.637690692049</v>
      </c>
      <c r="AH129" s="133">
        <f>VLOOKUP($A129,'Q9B-L2'!$A:$WWW,4,FALSE)*'CCR_%AC'!AH129</f>
        <v>16603.637690692049</v>
      </c>
      <c r="AI129" s="133">
        <f>VLOOKUP($A129,'Q9B-L2'!$A:$WWW,4,FALSE)*'CCR_%AC'!AI129</f>
        <v>16603.637690692049</v>
      </c>
      <c r="AJ129" s="133">
        <f>VLOOKUP($A129,'Q9B-L2'!$A:$WWW,4,FALSE)*'CCR_%AC'!AJ129</f>
        <v>16603.637690692049</v>
      </c>
      <c r="AK129" s="133">
        <f>VLOOKUP($A129,'Q9B-L2'!$A:$WWW,4,FALSE)*'CCR_%AC'!AK129</f>
        <v>16603.637690692049</v>
      </c>
      <c r="AL129" s="133">
        <f>VLOOKUP($A129,'Q9B-L2'!$A:$WWW,4,FALSE)*'CCR_%AC'!AL129</f>
        <v>16603.637690692049</v>
      </c>
      <c r="AM129" s="133">
        <f>VLOOKUP($A129,'Q9B-L2'!$A:$WWW,4,FALSE)*'CCR_%AC'!AM129</f>
        <v>16603.637690692049</v>
      </c>
      <c r="AN129" s="133">
        <f>VLOOKUP($A129,'Q9B-L2'!$A:$WWW,4,FALSE)*'CCR_%AC'!AN129</f>
        <v>16603.637690692049</v>
      </c>
      <c r="AO129" s="133">
        <f>VLOOKUP($A129,'Q9B-L2'!$A:$WWW,4,FALSE)*'CCR_%AC'!AO129</f>
        <v>16603.637690692049</v>
      </c>
      <c r="AP129" s="133">
        <f>VLOOKUP($A129,'Q9B-L2'!$A:$WWW,4,FALSE)*'CCR_%AC'!AP129</f>
        <v>16603.637690692049</v>
      </c>
      <c r="AQ129" s="133">
        <f>VLOOKUP($A129,'Q9B-L2'!$A:$WWW,4,FALSE)*'CCR_%AC'!AQ129</f>
        <v>16603.637690692049</v>
      </c>
      <c r="AR129" s="133">
        <f>VLOOKUP($A129,'Q9B-L2'!$A:$WWW,4,FALSE)*'CCR_%AC'!AR129</f>
        <v>16603.637690692049</v>
      </c>
      <c r="AS129" s="133">
        <f>VLOOKUP($A129,'Q9B-L2'!$A:$WWW,4,FALSE)*'CCR_%AC'!AS129</f>
        <v>16603.637690692049</v>
      </c>
      <c r="AT129" s="133">
        <f>VLOOKUP($A129,'Q9B-L2'!$A:$WWW,4,FALSE)*'CCR_%AC'!AT129</f>
        <v>16603.637690692049</v>
      </c>
      <c r="AU129" s="133">
        <f>VLOOKUP($A129,'Q9B-L2'!$A:$WWW,4,FALSE)*'CCR_%AC'!AU129</f>
        <v>16603.637690692049</v>
      </c>
      <c r="AV129" s="133">
        <f>VLOOKUP($A129,'Q9B-L2'!$A:$WWW,4,FALSE)*'CCR_%AC'!AV129</f>
        <v>16603.637690692049</v>
      </c>
      <c r="AW129" s="133">
        <f>VLOOKUP($A129,'Q9B-L2'!$A:$WWW,4,FALSE)*'CCR_%AC'!AW129</f>
        <v>16603.637690692049</v>
      </c>
      <c r="AX129" s="133">
        <f>VLOOKUP($A129,'Q9B-L2'!$A:$WWW,4,FALSE)*'CCR_%AC'!AX129</f>
        <v>16603.637690692049</v>
      </c>
      <c r="AY129" s="133">
        <f>VLOOKUP($A129,'Q9B-L2'!$A:$WWW,4,FALSE)*'CCR_%AC'!AY129</f>
        <v>16603.637690692049</v>
      </c>
      <c r="AZ129" s="133">
        <f>VLOOKUP($A129,'Q9B-L2'!$A:$WWW,4,FALSE)*'CCR_%AC'!AZ129</f>
        <v>16603.637690692049</v>
      </c>
      <c r="BA129" s="133">
        <f>VLOOKUP($A129,'Q9B-L2'!$A:$WWW,4,FALSE)*'CCR_%AC'!BA129</f>
        <v>16603.637690692049</v>
      </c>
      <c r="BB129" s="133">
        <f>VLOOKUP($A129,'Q9B-L2'!$A:$WWW,4,FALSE)*'CCR_%AC'!BB129</f>
        <v>16603.637690692049</v>
      </c>
      <c r="BC129" s="133">
        <f>VLOOKUP($A129,'Q9B-L2'!$A:$WWW,4,FALSE)*'CCR_%AC'!BC129</f>
        <v>16603.637690692049</v>
      </c>
      <c r="BD129" s="133">
        <f>VLOOKUP($A129,'Q9B-L2'!$A:$WWW,4,FALSE)*'CCR_%AC'!BD129</f>
        <v>16603.637690692049</v>
      </c>
      <c r="BE129" s="133">
        <f>VLOOKUP($A129,'Q9B-L2'!$A:$WWW,4,FALSE)*'CCR_%AC'!BE129</f>
        <v>16603.637690692049</v>
      </c>
      <c r="BF129" s="133">
        <f>VLOOKUP($A129,'Q9B-L2'!$A:$WWW,4,FALSE)*'CCR_%AC'!BF129</f>
        <v>16603.637690692049</v>
      </c>
      <c r="BG129" s="133">
        <f>VLOOKUP($A129,'Q9B-L2'!$A:$WWW,4,FALSE)*'CCR_%AC'!BG129</f>
        <v>16603.637690692049</v>
      </c>
      <c r="BH129" s="133">
        <f>VLOOKUP($A129,'Q9B-L2'!$A:$WWW,4,FALSE)*'CCR_%AC'!BH129</f>
        <v>16603.637690692049</v>
      </c>
      <c r="BI129" s="133">
        <f>VLOOKUP($A129,'Q9B-L2'!$A:$WWW,4,FALSE)*'CCR_%AC'!BI129</f>
        <v>16603.637690692049</v>
      </c>
      <c r="BJ129" s="133">
        <f>VLOOKUP($A129,'Q9B-L2'!$A:$WWW,4,FALSE)*'CCR_%AC'!BJ129</f>
        <v>16603.637690692049</v>
      </c>
      <c r="BK129" s="133">
        <f>VLOOKUP($A129,'Q9B-L2'!$A:$WWW,4,FALSE)*'CCR_%AC'!BK129</f>
        <v>16603.637690692049</v>
      </c>
      <c r="BL129" s="133">
        <f>VLOOKUP($A129,'Q9B-L2'!$A:$WWW,4,FALSE)*'CCR_%AC'!BL129</f>
        <v>16603.637690692049</v>
      </c>
    </row>
    <row r="130" spans="1:64" ht="16.5" customHeight="1" outlineLevel="3" x14ac:dyDescent="0.25">
      <c r="A130" s="26" t="s">
        <v>209</v>
      </c>
      <c r="B130" s="39" t="s">
        <v>210</v>
      </c>
      <c r="C130" s="93">
        <f>'CCR_%AC'!C130</f>
        <v>48326</v>
      </c>
      <c r="D130" s="93">
        <f>'CCR_%AC'!D130</f>
        <v>48667</v>
      </c>
      <c r="E130" s="132">
        <f>VLOOKUP($A130,'Q9B-L2'!$A:$WWW,4,FALSE)*'CCR_%AC'!E130</f>
        <v>0</v>
      </c>
      <c r="F130" s="133">
        <f>VLOOKUP($A130,'Q9B-L2'!$A:$WWW,4,FALSE)*'CCR_%AC'!F130</f>
        <v>0</v>
      </c>
      <c r="G130" s="133">
        <f>VLOOKUP($A130,'Q9B-L2'!$A:$WWW,4,FALSE)*'CCR_%AC'!G130</f>
        <v>0</v>
      </c>
      <c r="H130" s="133">
        <f>VLOOKUP($A130,'Q9B-L2'!$A:$WWW,4,FALSE)*'CCR_%AC'!H130</f>
        <v>0</v>
      </c>
      <c r="I130" s="133">
        <f>VLOOKUP($A130,'Q9B-L2'!$A:$WWW,4,FALSE)*'CCR_%AC'!I130</f>
        <v>0</v>
      </c>
      <c r="J130" s="133">
        <f>VLOOKUP($A130,'Q9B-L2'!$A:$WWW,4,FALSE)*'CCR_%AC'!J130</f>
        <v>0</v>
      </c>
      <c r="K130" s="133">
        <f>VLOOKUP($A130,'Q9B-L2'!$A:$WWW,4,FALSE)*'CCR_%AC'!K130</f>
        <v>0</v>
      </c>
      <c r="L130" s="133">
        <f>VLOOKUP($A130,'Q9B-L2'!$A:$WWW,4,FALSE)*'CCR_%AC'!L130</f>
        <v>0</v>
      </c>
      <c r="M130" s="133">
        <f>VLOOKUP($A130,'Q9B-L2'!$A:$WWW,4,FALSE)*'CCR_%AC'!M130</f>
        <v>0</v>
      </c>
      <c r="N130" s="133">
        <f>VLOOKUP($A130,'Q9B-L2'!$A:$WWW,4,FALSE)*'CCR_%AC'!N130</f>
        <v>0</v>
      </c>
      <c r="O130" s="133">
        <f>VLOOKUP($A130,'Q9B-L2'!$A:$WWW,4,FALSE)*'CCR_%AC'!O130</f>
        <v>0</v>
      </c>
      <c r="P130" s="133">
        <f>VLOOKUP($A130,'Q9B-L2'!$A:$WWW,4,FALSE)*'CCR_%AC'!P130</f>
        <v>0</v>
      </c>
      <c r="Q130" s="133">
        <f>VLOOKUP($A130,'Q9B-L2'!$A:$WWW,4,FALSE)*'CCR_%AC'!Q130</f>
        <v>0</v>
      </c>
      <c r="R130" s="133">
        <f>VLOOKUP($A130,'Q9B-L2'!$A:$WWW,4,FALSE)*'CCR_%AC'!R130</f>
        <v>0</v>
      </c>
      <c r="S130" s="133">
        <f>VLOOKUP($A130,'Q9B-L2'!$A:$WWW,4,FALSE)*'CCR_%AC'!S130</f>
        <v>607.29787052065922</v>
      </c>
      <c r="T130" s="133">
        <f>VLOOKUP($A130,'Q9B-L2'!$A:$WWW,4,FALSE)*'CCR_%AC'!T130</f>
        <v>3036.4893526032961</v>
      </c>
      <c r="U130" s="133">
        <f>VLOOKUP($A130,'Q9B-L2'!$A:$WWW,4,FALSE)*'CCR_%AC'!U130</f>
        <v>3036.4893526032961</v>
      </c>
      <c r="V130" s="133">
        <f>VLOOKUP($A130,'Q9B-L2'!$A:$WWW,4,FALSE)*'CCR_%AC'!V130</f>
        <v>3036.4893526032961</v>
      </c>
      <c r="W130" s="133">
        <f>VLOOKUP($A130,'Q9B-L2'!$A:$WWW,4,FALSE)*'CCR_%AC'!W130</f>
        <v>3036.4893526032961</v>
      </c>
      <c r="X130" s="133">
        <f>VLOOKUP($A130,'Q9B-L2'!$A:$WWW,4,FALSE)*'CCR_%AC'!X130</f>
        <v>3036.4893526032961</v>
      </c>
      <c r="Y130" s="133">
        <f>VLOOKUP($A130,'Q9B-L2'!$A:$WWW,4,FALSE)*'CCR_%AC'!Y130</f>
        <v>3036.4893526032961</v>
      </c>
      <c r="Z130" s="133">
        <f>VLOOKUP($A130,'Q9B-L2'!$A:$WWW,4,FALSE)*'CCR_%AC'!Z130</f>
        <v>3036.4893526032961</v>
      </c>
      <c r="AA130" s="133">
        <f>VLOOKUP($A130,'Q9B-L2'!$A:$WWW,4,FALSE)*'CCR_%AC'!AA130</f>
        <v>3036.4893526032961</v>
      </c>
      <c r="AB130" s="133">
        <f>VLOOKUP($A130,'Q9B-L2'!$A:$WWW,4,FALSE)*'CCR_%AC'!AB130</f>
        <v>3036.4893526032961</v>
      </c>
      <c r="AC130" s="133">
        <f>VLOOKUP($A130,'Q9B-L2'!$A:$WWW,4,FALSE)*'CCR_%AC'!AC130</f>
        <v>3036.4893526032961</v>
      </c>
      <c r="AD130" s="133">
        <f>VLOOKUP($A130,'Q9B-L2'!$A:$WWW,4,FALSE)*'CCR_%AC'!AD130</f>
        <v>3036.4893526032961</v>
      </c>
      <c r="AE130" s="133">
        <f>VLOOKUP($A130,'Q9B-L2'!$A:$WWW,4,FALSE)*'CCR_%AC'!AE130</f>
        <v>3036.4893526032961</v>
      </c>
      <c r="AF130" s="133">
        <f>VLOOKUP($A130,'Q9B-L2'!$A:$WWW,4,FALSE)*'CCR_%AC'!AF130</f>
        <v>3036.4893526032961</v>
      </c>
      <c r="AG130" s="133">
        <f>VLOOKUP($A130,'Q9B-L2'!$A:$WWW,4,FALSE)*'CCR_%AC'!AG130</f>
        <v>3036.4893526032961</v>
      </c>
      <c r="AH130" s="133">
        <f>VLOOKUP($A130,'Q9B-L2'!$A:$WWW,4,FALSE)*'CCR_%AC'!AH130</f>
        <v>3036.4893526032961</v>
      </c>
      <c r="AI130" s="133">
        <f>VLOOKUP($A130,'Q9B-L2'!$A:$WWW,4,FALSE)*'CCR_%AC'!AI130</f>
        <v>3036.4893526032961</v>
      </c>
      <c r="AJ130" s="133">
        <f>VLOOKUP($A130,'Q9B-L2'!$A:$WWW,4,FALSE)*'CCR_%AC'!AJ130</f>
        <v>3036.4893526032961</v>
      </c>
      <c r="AK130" s="133">
        <f>VLOOKUP($A130,'Q9B-L2'!$A:$WWW,4,FALSE)*'CCR_%AC'!AK130</f>
        <v>3036.4893526032961</v>
      </c>
      <c r="AL130" s="133">
        <f>VLOOKUP($A130,'Q9B-L2'!$A:$WWW,4,FALSE)*'CCR_%AC'!AL130</f>
        <v>3036.4893526032961</v>
      </c>
      <c r="AM130" s="133">
        <f>VLOOKUP($A130,'Q9B-L2'!$A:$WWW,4,FALSE)*'CCR_%AC'!AM130</f>
        <v>3036.4893526032961</v>
      </c>
      <c r="AN130" s="133">
        <f>VLOOKUP($A130,'Q9B-L2'!$A:$WWW,4,FALSE)*'CCR_%AC'!AN130</f>
        <v>3036.4893526032961</v>
      </c>
      <c r="AO130" s="133">
        <f>VLOOKUP($A130,'Q9B-L2'!$A:$WWW,4,FALSE)*'CCR_%AC'!AO130</f>
        <v>3036.4893526032961</v>
      </c>
      <c r="AP130" s="133">
        <f>VLOOKUP($A130,'Q9B-L2'!$A:$WWW,4,FALSE)*'CCR_%AC'!AP130</f>
        <v>3036.4893526032961</v>
      </c>
      <c r="AQ130" s="133">
        <f>VLOOKUP($A130,'Q9B-L2'!$A:$WWW,4,FALSE)*'CCR_%AC'!AQ130</f>
        <v>3036.4893526032961</v>
      </c>
      <c r="AR130" s="133">
        <f>VLOOKUP($A130,'Q9B-L2'!$A:$WWW,4,FALSE)*'CCR_%AC'!AR130</f>
        <v>3036.4893526032961</v>
      </c>
      <c r="AS130" s="133">
        <f>VLOOKUP($A130,'Q9B-L2'!$A:$WWW,4,FALSE)*'CCR_%AC'!AS130</f>
        <v>3036.4893526032961</v>
      </c>
      <c r="AT130" s="133">
        <f>VLOOKUP($A130,'Q9B-L2'!$A:$WWW,4,FALSE)*'CCR_%AC'!AT130</f>
        <v>3036.4893526032961</v>
      </c>
      <c r="AU130" s="133">
        <f>VLOOKUP($A130,'Q9B-L2'!$A:$WWW,4,FALSE)*'CCR_%AC'!AU130</f>
        <v>3036.4893526032961</v>
      </c>
      <c r="AV130" s="133">
        <f>VLOOKUP($A130,'Q9B-L2'!$A:$WWW,4,FALSE)*'CCR_%AC'!AV130</f>
        <v>3036.4893526032961</v>
      </c>
      <c r="AW130" s="133">
        <f>VLOOKUP($A130,'Q9B-L2'!$A:$WWW,4,FALSE)*'CCR_%AC'!AW130</f>
        <v>3036.4893526032961</v>
      </c>
      <c r="AX130" s="133">
        <f>VLOOKUP($A130,'Q9B-L2'!$A:$WWW,4,FALSE)*'CCR_%AC'!AX130</f>
        <v>3036.4893526032961</v>
      </c>
      <c r="AY130" s="133">
        <f>VLOOKUP($A130,'Q9B-L2'!$A:$WWW,4,FALSE)*'CCR_%AC'!AY130</f>
        <v>3036.4893526032961</v>
      </c>
      <c r="AZ130" s="133">
        <f>VLOOKUP($A130,'Q9B-L2'!$A:$WWW,4,FALSE)*'CCR_%AC'!AZ130</f>
        <v>3036.4893526032961</v>
      </c>
      <c r="BA130" s="133">
        <f>VLOOKUP($A130,'Q9B-L2'!$A:$WWW,4,FALSE)*'CCR_%AC'!BA130</f>
        <v>3036.4893526032961</v>
      </c>
      <c r="BB130" s="133">
        <f>VLOOKUP($A130,'Q9B-L2'!$A:$WWW,4,FALSE)*'CCR_%AC'!BB130</f>
        <v>3036.4893526032961</v>
      </c>
      <c r="BC130" s="133">
        <f>VLOOKUP($A130,'Q9B-L2'!$A:$WWW,4,FALSE)*'CCR_%AC'!BC130</f>
        <v>3036.4893526032961</v>
      </c>
      <c r="BD130" s="133">
        <f>VLOOKUP($A130,'Q9B-L2'!$A:$WWW,4,FALSE)*'CCR_%AC'!BD130</f>
        <v>3036.4893526032961</v>
      </c>
      <c r="BE130" s="133">
        <f>VLOOKUP($A130,'Q9B-L2'!$A:$WWW,4,FALSE)*'CCR_%AC'!BE130</f>
        <v>3036.4893526032961</v>
      </c>
      <c r="BF130" s="133">
        <f>VLOOKUP($A130,'Q9B-L2'!$A:$WWW,4,FALSE)*'CCR_%AC'!BF130</f>
        <v>3036.4893526032961</v>
      </c>
      <c r="BG130" s="133">
        <f>VLOOKUP($A130,'Q9B-L2'!$A:$WWW,4,FALSE)*'CCR_%AC'!BG130</f>
        <v>3036.4893526032961</v>
      </c>
      <c r="BH130" s="133">
        <f>VLOOKUP($A130,'Q9B-L2'!$A:$WWW,4,FALSE)*'CCR_%AC'!BH130</f>
        <v>3036.4893526032961</v>
      </c>
      <c r="BI130" s="133">
        <f>VLOOKUP($A130,'Q9B-L2'!$A:$WWW,4,FALSE)*'CCR_%AC'!BI130</f>
        <v>3036.4893526032961</v>
      </c>
      <c r="BJ130" s="133">
        <f>VLOOKUP($A130,'Q9B-L2'!$A:$WWW,4,FALSE)*'CCR_%AC'!BJ130</f>
        <v>3036.4893526032961</v>
      </c>
      <c r="BK130" s="133">
        <f>VLOOKUP($A130,'Q9B-L2'!$A:$WWW,4,FALSE)*'CCR_%AC'!BK130</f>
        <v>3036.4893526032961</v>
      </c>
      <c r="BL130" s="133">
        <f>VLOOKUP($A130,'Q9B-L2'!$A:$WWW,4,FALSE)*'CCR_%AC'!BL130</f>
        <v>3036.4893526032961</v>
      </c>
    </row>
    <row r="131" spans="1:64" ht="16.5" customHeight="1" outlineLevel="3" x14ac:dyDescent="0.25">
      <c r="A131" s="26" t="s">
        <v>211</v>
      </c>
      <c r="B131" s="39" t="s">
        <v>212</v>
      </c>
      <c r="C131" s="93">
        <f>'CCR_%AC'!C131</f>
        <v>48346</v>
      </c>
      <c r="D131" s="93">
        <f>'CCR_%AC'!D131</f>
        <v>48667</v>
      </c>
      <c r="E131" s="132">
        <f>VLOOKUP($A131,'Q9B-L2'!$A:$WWW,4,FALSE)*'CCR_%AC'!E131</f>
        <v>0</v>
      </c>
      <c r="F131" s="133">
        <f>VLOOKUP($A131,'Q9B-L2'!$A:$WWW,4,FALSE)*'CCR_%AC'!F131</f>
        <v>0</v>
      </c>
      <c r="G131" s="133">
        <f>VLOOKUP($A131,'Q9B-L2'!$A:$WWW,4,FALSE)*'CCR_%AC'!G131</f>
        <v>0</v>
      </c>
      <c r="H131" s="133">
        <f>VLOOKUP($A131,'Q9B-L2'!$A:$WWW,4,FALSE)*'CCR_%AC'!H131</f>
        <v>0</v>
      </c>
      <c r="I131" s="133">
        <f>VLOOKUP($A131,'Q9B-L2'!$A:$WWW,4,FALSE)*'CCR_%AC'!I131</f>
        <v>0</v>
      </c>
      <c r="J131" s="133">
        <f>VLOOKUP($A131,'Q9B-L2'!$A:$WWW,4,FALSE)*'CCR_%AC'!J131</f>
        <v>0</v>
      </c>
      <c r="K131" s="133">
        <f>VLOOKUP($A131,'Q9B-L2'!$A:$WWW,4,FALSE)*'CCR_%AC'!K131</f>
        <v>0</v>
      </c>
      <c r="L131" s="133">
        <f>VLOOKUP($A131,'Q9B-L2'!$A:$WWW,4,FALSE)*'CCR_%AC'!L131</f>
        <v>0</v>
      </c>
      <c r="M131" s="133">
        <f>VLOOKUP($A131,'Q9B-L2'!$A:$WWW,4,FALSE)*'CCR_%AC'!M131</f>
        <v>0</v>
      </c>
      <c r="N131" s="133">
        <f>VLOOKUP($A131,'Q9B-L2'!$A:$WWW,4,FALSE)*'CCR_%AC'!N131</f>
        <v>0</v>
      </c>
      <c r="O131" s="133">
        <f>VLOOKUP($A131,'Q9B-L2'!$A:$WWW,4,FALSE)*'CCR_%AC'!O131</f>
        <v>0</v>
      </c>
      <c r="P131" s="133">
        <f>VLOOKUP($A131,'Q9B-L2'!$A:$WWW,4,FALSE)*'CCR_%AC'!P131</f>
        <v>0</v>
      </c>
      <c r="Q131" s="133">
        <f>VLOOKUP($A131,'Q9B-L2'!$A:$WWW,4,FALSE)*'CCR_%AC'!Q131</f>
        <v>0</v>
      </c>
      <c r="R131" s="133">
        <f>VLOOKUP($A131,'Q9B-L2'!$A:$WWW,4,FALSE)*'CCR_%AC'!R131</f>
        <v>0</v>
      </c>
      <c r="S131" s="133">
        <f>VLOOKUP($A131,'Q9B-L2'!$A:$WWW,4,FALSE)*'CCR_%AC'!S131</f>
        <v>705.68083681232531</v>
      </c>
      <c r="T131" s="133">
        <f>VLOOKUP($A131,'Q9B-L2'!$A:$WWW,4,FALSE)*'CCR_%AC'!T131</f>
        <v>3528.4041840616264</v>
      </c>
      <c r="U131" s="133">
        <f>VLOOKUP($A131,'Q9B-L2'!$A:$WWW,4,FALSE)*'CCR_%AC'!U131</f>
        <v>3528.4041840616264</v>
      </c>
      <c r="V131" s="133">
        <f>VLOOKUP($A131,'Q9B-L2'!$A:$WWW,4,FALSE)*'CCR_%AC'!V131</f>
        <v>3528.4041840616264</v>
      </c>
      <c r="W131" s="133">
        <f>VLOOKUP($A131,'Q9B-L2'!$A:$WWW,4,FALSE)*'CCR_%AC'!W131</f>
        <v>3528.4041840616264</v>
      </c>
      <c r="X131" s="133">
        <f>VLOOKUP($A131,'Q9B-L2'!$A:$WWW,4,FALSE)*'CCR_%AC'!X131</f>
        <v>3528.4041840616264</v>
      </c>
      <c r="Y131" s="133">
        <f>VLOOKUP($A131,'Q9B-L2'!$A:$WWW,4,FALSE)*'CCR_%AC'!Y131</f>
        <v>3528.4041840616264</v>
      </c>
      <c r="Z131" s="133">
        <f>VLOOKUP($A131,'Q9B-L2'!$A:$WWW,4,FALSE)*'CCR_%AC'!Z131</f>
        <v>3528.4041840616264</v>
      </c>
      <c r="AA131" s="133">
        <f>VLOOKUP($A131,'Q9B-L2'!$A:$WWW,4,FALSE)*'CCR_%AC'!AA131</f>
        <v>3528.4041840616264</v>
      </c>
      <c r="AB131" s="133">
        <f>VLOOKUP($A131,'Q9B-L2'!$A:$WWW,4,FALSE)*'CCR_%AC'!AB131</f>
        <v>3528.4041840616264</v>
      </c>
      <c r="AC131" s="133">
        <f>VLOOKUP($A131,'Q9B-L2'!$A:$WWW,4,FALSE)*'CCR_%AC'!AC131</f>
        <v>3528.4041840616264</v>
      </c>
      <c r="AD131" s="133">
        <f>VLOOKUP($A131,'Q9B-L2'!$A:$WWW,4,FALSE)*'CCR_%AC'!AD131</f>
        <v>3528.4041840616264</v>
      </c>
      <c r="AE131" s="133">
        <f>VLOOKUP($A131,'Q9B-L2'!$A:$WWW,4,FALSE)*'CCR_%AC'!AE131</f>
        <v>3528.4041840616264</v>
      </c>
      <c r="AF131" s="133">
        <f>VLOOKUP($A131,'Q9B-L2'!$A:$WWW,4,FALSE)*'CCR_%AC'!AF131</f>
        <v>3528.4041840616264</v>
      </c>
      <c r="AG131" s="133">
        <f>VLOOKUP($A131,'Q9B-L2'!$A:$WWW,4,FALSE)*'CCR_%AC'!AG131</f>
        <v>3528.4041840616264</v>
      </c>
      <c r="AH131" s="133">
        <f>VLOOKUP($A131,'Q9B-L2'!$A:$WWW,4,FALSE)*'CCR_%AC'!AH131</f>
        <v>3528.4041840616264</v>
      </c>
      <c r="AI131" s="133">
        <f>VLOOKUP($A131,'Q9B-L2'!$A:$WWW,4,FALSE)*'CCR_%AC'!AI131</f>
        <v>3528.4041840616264</v>
      </c>
      <c r="AJ131" s="133">
        <f>VLOOKUP($A131,'Q9B-L2'!$A:$WWW,4,FALSE)*'CCR_%AC'!AJ131</f>
        <v>3528.4041840616264</v>
      </c>
      <c r="AK131" s="133">
        <f>VLOOKUP($A131,'Q9B-L2'!$A:$WWW,4,FALSE)*'CCR_%AC'!AK131</f>
        <v>3528.4041840616264</v>
      </c>
      <c r="AL131" s="133">
        <f>VLOOKUP($A131,'Q9B-L2'!$A:$WWW,4,FALSE)*'CCR_%AC'!AL131</f>
        <v>3528.4041840616264</v>
      </c>
      <c r="AM131" s="133">
        <f>VLOOKUP($A131,'Q9B-L2'!$A:$WWW,4,FALSE)*'CCR_%AC'!AM131</f>
        <v>3528.4041840616264</v>
      </c>
      <c r="AN131" s="133">
        <f>VLOOKUP($A131,'Q9B-L2'!$A:$WWW,4,FALSE)*'CCR_%AC'!AN131</f>
        <v>3528.4041840616264</v>
      </c>
      <c r="AO131" s="133">
        <f>VLOOKUP($A131,'Q9B-L2'!$A:$WWW,4,FALSE)*'CCR_%AC'!AO131</f>
        <v>3528.4041840616264</v>
      </c>
      <c r="AP131" s="133">
        <f>VLOOKUP($A131,'Q9B-L2'!$A:$WWW,4,FALSE)*'CCR_%AC'!AP131</f>
        <v>3528.4041840616264</v>
      </c>
      <c r="AQ131" s="133">
        <f>VLOOKUP($A131,'Q9B-L2'!$A:$WWW,4,FALSE)*'CCR_%AC'!AQ131</f>
        <v>3528.4041840616264</v>
      </c>
      <c r="AR131" s="133">
        <f>VLOOKUP($A131,'Q9B-L2'!$A:$WWW,4,FALSE)*'CCR_%AC'!AR131</f>
        <v>3528.4041840616264</v>
      </c>
      <c r="AS131" s="133">
        <f>VLOOKUP($A131,'Q9B-L2'!$A:$WWW,4,FALSE)*'CCR_%AC'!AS131</f>
        <v>3528.4041840616264</v>
      </c>
      <c r="AT131" s="133">
        <f>VLOOKUP($A131,'Q9B-L2'!$A:$WWW,4,FALSE)*'CCR_%AC'!AT131</f>
        <v>3528.4041840616264</v>
      </c>
      <c r="AU131" s="133">
        <f>VLOOKUP($A131,'Q9B-L2'!$A:$WWW,4,FALSE)*'CCR_%AC'!AU131</f>
        <v>3528.4041840616264</v>
      </c>
      <c r="AV131" s="133">
        <f>VLOOKUP($A131,'Q9B-L2'!$A:$WWW,4,FALSE)*'CCR_%AC'!AV131</f>
        <v>3528.4041840616264</v>
      </c>
      <c r="AW131" s="133">
        <f>VLOOKUP($A131,'Q9B-L2'!$A:$WWW,4,FALSE)*'CCR_%AC'!AW131</f>
        <v>3528.4041840616264</v>
      </c>
      <c r="AX131" s="133">
        <f>VLOOKUP($A131,'Q9B-L2'!$A:$WWW,4,FALSE)*'CCR_%AC'!AX131</f>
        <v>3528.4041840616264</v>
      </c>
      <c r="AY131" s="133">
        <f>VLOOKUP($A131,'Q9B-L2'!$A:$WWW,4,FALSE)*'CCR_%AC'!AY131</f>
        <v>3528.4041840616264</v>
      </c>
      <c r="AZ131" s="133">
        <f>VLOOKUP($A131,'Q9B-L2'!$A:$WWW,4,FALSE)*'CCR_%AC'!AZ131</f>
        <v>3528.4041840616264</v>
      </c>
      <c r="BA131" s="133">
        <f>VLOOKUP($A131,'Q9B-L2'!$A:$WWW,4,FALSE)*'CCR_%AC'!BA131</f>
        <v>3528.4041840616264</v>
      </c>
      <c r="BB131" s="133">
        <f>VLOOKUP($A131,'Q9B-L2'!$A:$WWW,4,FALSE)*'CCR_%AC'!BB131</f>
        <v>3528.4041840616264</v>
      </c>
      <c r="BC131" s="133">
        <f>VLOOKUP($A131,'Q9B-L2'!$A:$WWW,4,FALSE)*'CCR_%AC'!BC131</f>
        <v>3528.4041840616264</v>
      </c>
      <c r="BD131" s="133">
        <f>VLOOKUP($A131,'Q9B-L2'!$A:$WWW,4,FALSE)*'CCR_%AC'!BD131</f>
        <v>3528.4041840616264</v>
      </c>
      <c r="BE131" s="133">
        <f>VLOOKUP($A131,'Q9B-L2'!$A:$WWW,4,FALSE)*'CCR_%AC'!BE131</f>
        <v>3528.4041840616264</v>
      </c>
      <c r="BF131" s="133">
        <f>VLOOKUP($A131,'Q9B-L2'!$A:$WWW,4,FALSE)*'CCR_%AC'!BF131</f>
        <v>3528.4041840616264</v>
      </c>
      <c r="BG131" s="133">
        <f>VLOOKUP($A131,'Q9B-L2'!$A:$WWW,4,FALSE)*'CCR_%AC'!BG131</f>
        <v>3528.4041840616264</v>
      </c>
      <c r="BH131" s="133">
        <f>VLOOKUP($A131,'Q9B-L2'!$A:$WWW,4,FALSE)*'CCR_%AC'!BH131</f>
        <v>3528.4041840616264</v>
      </c>
      <c r="BI131" s="133">
        <f>VLOOKUP($A131,'Q9B-L2'!$A:$WWW,4,FALSE)*'CCR_%AC'!BI131</f>
        <v>3528.4041840616264</v>
      </c>
      <c r="BJ131" s="133">
        <f>VLOOKUP($A131,'Q9B-L2'!$A:$WWW,4,FALSE)*'CCR_%AC'!BJ131</f>
        <v>3528.4041840616264</v>
      </c>
      <c r="BK131" s="133">
        <f>VLOOKUP($A131,'Q9B-L2'!$A:$WWW,4,FALSE)*'CCR_%AC'!BK131</f>
        <v>3528.4041840616264</v>
      </c>
      <c r="BL131" s="133">
        <f>VLOOKUP($A131,'Q9B-L2'!$A:$WWW,4,FALSE)*'CCR_%AC'!BL131</f>
        <v>3528.4041840616264</v>
      </c>
    </row>
    <row r="132" spans="1:64" ht="16.5" customHeight="1" outlineLevel="3" x14ac:dyDescent="0.25">
      <c r="A132" s="26" t="s">
        <v>213</v>
      </c>
      <c r="B132" s="39" t="s">
        <v>214</v>
      </c>
      <c r="C132" s="93">
        <f>'CCR_%AC'!C132</f>
        <v>48360</v>
      </c>
      <c r="D132" s="93">
        <f>'CCR_%AC'!D132</f>
        <v>48667</v>
      </c>
      <c r="E132" s="132">
        <f>VLOOKUP($A132,'Q9B-L2'!$A:$WWW,4,FALSE)*'CCR_%AC'!E132</f>
        <v>0</v>
      </c>
      <c r="F132" s="133">
        <f>VLOOKUP($A132,'Q9B-L2'!$A:$WWW,4,FALSE)*'CCR_%AC'!F132</f>
        <v>0</v>
      </c>
      <c r="G132" s="133">
        <f>VLOOKUP($A132,'Q9B-L2'!$A:$WWW,4,FALSE)*'CCR_%AC'!G132</f>
        <v>0</v>
      </c>
      <c r="H132" s="133">
        <f>VLOOKUP($A132,'Q9B-L2'!$A:$WWW,4,FALSE)*'CCR_%AC'!H132</f>
        <v>0</v>
      </c>
      <c r="I132" s="133">
        <f>VLOOKUP($A132,'Q9B-L2'!$A:$WWW,4,FALSE)*'CCR_%AC'!I132</f>
        <v>0</v>
      </c>
      <c r="J132" s="133">
        <f>VLOOKUP($A132,'Q9B-L2'!$A:$WWW,4,FALSE)*'CCR_%AC'!J132</f>
        <v>0</v>
      </c>
      <c r="K132" s="133">
        <f>VLOOKUP($A132,'Q9B-L2'!$A:$WWW,4,FALSE)*'CCR_%AC'!K132</f>
        <v>0</v>
      </c>
      <c r="L132" s="133">
        <f>VLOOKUP($A132,'Q9B-L2'!$A:$WWW,4,FALSE)*'CCR_%AC'!L132</f>
        <v>0</v>
      </c>
      <c r="M132" s="133">
        <f>VLOOKUP($A132,'Q9B-L2'!$A:$WWW,4,FALSE)*'CCR_%AC'!M132</f>
        <v>0</v>
      </c>
      <c r="N132" s="133">
        <f>VLOOKUP($A132,'Q9B-L2'!$A:$WWW,4,FALSE)*'CCR_%AC'!N132</f>
        <v>0</v>
      </c>
      <c r="O132" s="133">
        <f>VLOOKUP($A132,'Q9B-L2'!$A:$WWW,4,FALSE)*'CCR_%AC'!O132</f>
        <v>0</v>
      </c>
      <c r="P132" s="133">
        <f>VLOOKUP($A132,'Q9B-L2'!$A:$WWW,4,FALSE)*'CCR_%AC'!P132</f>
        <v>0</v>
      </c>
      <c r="Q132" s="133">
        <f>VLOOKUP($A132,'Q9B-L2'!$A:$WWW,4,FALSE)*'CCR_%AC'!Q132</f>
        <v>0</v>
      </c>
      <c r="R132" s="133">
        <f>VLOOKUP($A132,'Q9B-L2'!$A:$WWW,4,FALSE)*'CCR_%AC'!R132</f>
        <v>0</v>
      </c>
      <c r="S132" s="133">
        <f>VLOOKUP($A132,'Q9B-L2'!$A:$WWW,4,FALSE)*'CCR_%AC'!S132</f>
        <v>771.40938980638953</v>
      </c>
      <c r="T132" s="133">
        <f>VLOOKUP($A132,'Q9B-L2'!$A:$WWW,4,FALSE)*'CCR_%AC'!T132</f>
        <v>3857.0469490319474</v>
      </c>
      <c r="U132" s="133">
        <f>VLOOKUP($A132,'Q9B-L2'!$A:$WWW,4,FALSE)*'CCR_%AC'!U132</f>
        <v>3857.0469490319474</v>
      </c>
      <c r="V132" s="133">
        <f>VLOOKUP($A132,'Q9B-L2'!$A:$WWW,4,FALSE)*'CCR_%AC'!V132</f>
        <v>3857.0469490319474</v>
      </c>
      <c r="W132" s="133">
        <f>VLOOKUP($A132,'Q9B-L2'!$A:$WWW,4,FALSE)*'CCR_%AC'!W132</f>
        <v>3857.0469490319474</v>
      </c>
      <c r="X132" s="133">
        <f>VLOOKUP($A132,'Q9B-L2'!$A:$WWW,4,FALSE)*'CCR_%AC'!X132</f>
        <v>3857.0469490319474</v>
      </c>
      <c r="Y132" s="133">
        <f>VLOOKUP($A132,'Q9B-L2'!$A:$WWW,4,FALSE)*'CCR_%AC'!Y132</f>
        <v>3857.0469490319474</v>
      </c>
      <c r="Z132" s="133">
        <f>VLOOKUP($A132,'Q9B-L2'!$A:$WWW,4,FALSE)*'CCR_%AC'!Z132</f>
        <v>3857.0469490319474</v>
      </c>
      <c r="AA132" s="133">
        <f>VLOOKUP($A132,'Q9B-L2'!$A:$WWW,4,FALSE)*'CCR_%AC'!AA132</f>
        <v>3857.0469490319474</v>
      </c>
      <c r="AB132" s="133">
        <f>VLOOKUP($A132,'Q9B-L2'!$A:$WWW,4,FALSE)*'CCR_%AC'!AB132</f>
        <v>3857.0469490319474</v>
      </c>
      <c r="AC132" s="133">
        <f>VLOOKUP($A132,'Q9B-L2'!$A:$WWW,4,FALSE)*'CCR_%AC'!AC132</f>
        <v>3857.0469490319474</v>
      </c>
      <c r="AD132" s="133">
        <f>VLOOKUP($A132,'Q9B-L2'!$A:$WWW,4,FALSE)*'CCR_%AC'!AD132</f>
        <v>3857.0469490319474</v>
      </c>
      <c r="AE132" s="133">
        <f>VLOOKUP($A132,'Q9B-L2'!$A:$WWW,4,FALSE)*'CCR_%AC'!AE132</f>
        <v>3857.0469490319474</v>
      </c>
      <c r="AF132" s="133">
        <f>VLOOKUP($A132,'Q9B-L2'!$A:$WWW,4,FALSE)*'CCR_%AC'!AF132</f>
        <v>3857.0469490319474</v>
      </c>
      <c r="AG132" s="133">
        <f>VLOOKUP($A132,'Q9B-L2'!$A:$WWW,4,FALSE)*'CCR_%AC'!AG132</f>
        <v>3857.0469490319474</v>
      </c>
      <c r="AH132" s="133">
        <f>VLOOKUP($A132,'Q9B-L2'!$A:$WWW,4,FALSE)*'CCR_%AC'!AH132</f>
        <v>3857.0469490319474</v>
      </c>
      <c r="AI132" s="133">
        <f>VLOOKUP($A132,'Q9B-L2'!$A:$WWW,4,FALSE)*'CCR_%AC'!AI132</f>
        <v>3857.0469490319474</v>
      </c>
      <c r="AJ132" s="133">
        <f>VLOOKUP($A132,'Q9B-L2'!$A:$WWW,4,FALSE)*'CCR_%AC'!AJ132</f>
        <v>3857.0469490319474</v>
      </c>
      <c r="AK132" s="133">
        <f>VLOOKUP($A132,'Q9B-L2'!$A:$WWW,4,FALSE)*'CCR_%AC'!AK132</f>
        <v>3857.0469490319474</v>
      </c>
      <c r="AL132" s="133">
        <f>VLOOKUP($A132,'Q9B-L2'!$A:$WWW,4,FALSE)*'CCR_%AC'!AL132</f>
        <v>3857.0469490319474</v>
      </c>
      <c r="AM132" s="133">
        <f>VLOOKUP($A132,'Q9B-L2'!$A:$WWW,4,FALSE)*'CCR_%AC'!AM132</f>
        <v>3857.0469490319474</v>
      </c>
      <c r="AN132" s="133">
        <f>VLOOKUP($A132,'Q9B-L2'!$A:$WWW,4,FALSE)*'CCR_%AC'!AN132</f>
        <v>3857.0469490319474</v>
      </c>
      <c r="AO132" s="133">
        <f>VLOOKUP($A132,'Q9B-L2'!$A:$WWW,4,FALSE)*'CCR_%AC'!AO132</f>
        <v>3857.0469490319474</v>
      </c>
      <c r="AP132" s="133">
        <f>VLOOKUP($A132,'Q9B-L2'!$A:$WWW,4,FALSE)*'CCR_%AC'!AP132</f>
        <v>3857.0469490319474</v>
      </c>
      <c r="AQ132" s="133">
        <f>VLOOKUP($A132,'Q9B-L2'!$A:$WWW,4,FALSE)*'CCR_%AC'!AQ132</f>
        <v>3857.0469490319474</v>
      </c>
      <c r="AR132" s="133">
        <f>VLOOKUP($A132,'Q9B-L2'!$A:$WWW,4,FALSE)*'CCR_%AC'!AR132</f>
        <v>3857.0469490319474</v>
      </c>
      <c r="AS132" s="133">
        <f>VLOOKUP($A132,'Q9B-L2'!$A:$WWW,4,FALSE)*'CCR_%AC'!AS132</f>
        <v>3857.0469490319474</v>
      </c>
      <c r="AT132" s="133">
        <f>VLOOKUP($A132,'Q9B-L2'!$A:$WWW,4,FALSE)*'CCR_%AC'!AT132</f>
        <v>3857.0469490319474</v>
      </c>
      <c r="AU132" s="133">
        <f>VLOOKUP($A132,'Q9B-L2'!$A:$WWW,4,FALSE)*'CCR_%AC'!AU132</f>
        <v>3857.0469490319474</v>
      </c>
      <c r="AV132" s="133">
        <f>VLOOKUP($A132,'Q9B-L2'!$A:$WWW,4,FALSE)*'CCR_%AC'!AV132</f>
        <v>3857.0469490319474</v>
      </c>
      <c r="AW132" s="133">
        <f>VLOOKUP($A132,'Q9B-L2'!$A:$WWW,4,FALSE)*'CCR_%AC'!AW132</f>
        <v>3857.0469490319474</v>
      </c>
      <c r="AX132" s="133">
        <f>VLOOKUP($A132,'Q9B-L2'!$A:$WWW,4,FALSE)*'CCR_%AC'!AX132</f>
        <v>3857.0469490319474</v>
      </c>
      <c r="AY132" s="133">
        <f>VLOOKUP($A132,'Q9B-L2'!$A:$WWW,4,FALSE)*'CCR_%AC'!AY132</f>
        <v>3857.0469490319474</v>
      </c>
      <c r="AZ132" s="133">
        <f>VLOOKUP($A132,'Q9B-L2'!$A:$WWW,4,FALSE)*'CCR_%AC'!AZ132</f>
        <v>3857.0469490319474</v>
      </c>
      <c r="BA132" s="133">
        <f>VLOOKUP($A132,'Q9B-L2'!$A:$WWW,4,FALSE)*'CCR_%AC'!BA132</f>
        <v>3857.0469490319474</v>
      </c>
      <c r="BB132" s="133">
        <f>VLOOKUP($A132,'Q9B-L2'!$A:$WWW,4,FALSE)*'CCR_%AC'!BB132</f>
        <v>3857.0469490319474</v>
      </c>
      <c r="BC132" s="133">
        <f>VLOOKUP($A132,'Q9B-L2'!$A:$WWW,4,FALSE)*'CCR_%AC'!BC132</f>
        <v>3857.0469490319474</v>
      </c>
      <c r="BD132" s="133">
        <f>VLOOKUP($A132,'Q9B-L2'!$A:$WWW,4,FALSE)*'CCR_%AC'!BD132</f>
        <v>3857.0469490319474</v>
      </c>
      <c r="BE132" s="133">
        <f>VLOOKUP($A132,'Q9B-L2'!$A:$WWW,4,FALSE)*'CCR_%AC'!BE132</f>
        <v>3857.0469490319474</v>
      </c>
      <c r="BF132" s="133">
        <f>VLOOKUP($A132,'Q9B-L2'!$A:$WWW,4,FALSE)*'CCR_%AC'!BF132</f>
        <v>3857.0469490319474</v>
      </c>
      <c r="BG132" s="133">
        <f>VLOOKUP($A132,'Q9B-L2'!$A:$WWW,4,FALSE)*'CCR_%AC'!BG132</f>
        <v>3857.0469490319474</v>
      </c>
      <c r="BH132" s="133">
        <f>VLOOKUP($A132,'Q9B-L2'!$A:$WWW,4,FALSE)*'CCR_%AC'!BH132</f>
        <v>3857.0469490319474</v>
      </c>
      <c r="BI132" s="133">
        <f>VLOOKUP($A132,'Q9B-L2'!$A:$WWW,4,FALSE)*'CCR_%AC'!BI132</f>
        <v>3857.0469490319474</v>
      </c>
      <c r="BJ132" s="133">
        <f>VLOOKUP($A132,'Q9B-L2'!$A:$WWW,4,FALSE)*'CCR_%AC'!BJ132</f>
        <v>3857.0469490319474</v>
      </c>
      <c r="BK132" s="133">
        <f>VLOOKUP($A132,'Q9B-L2'!$A:$WWW,4,FALSE)*'CCR_%AC'!BK132</f>
        <v>3857.0469490319474</v>
      </c>
      <c r="BL132" s="133">
        <f>VLOOKUP($A132,'Q9B-L2'!$A:$WWW,4,FALSE)*'CCR_%AC'!BL132</f>
        <v>3857.0469490319474</v>
      </c>
    </row>
    <row r="133" spans="1:64" ht="16.5" customHeight="1" outlineLevel="3" x14ac:dyDescent="0.25">
      <c r="A133" s="26" t="s">
        <v>215</v>
      </c>
      <c r="B133" s="39" t="s">
        <v>216</v>
      </c>
      <c r="C133" s="93">
        <f>'CCR_%AC'!C133</f>
        <v>48383</v>
      </c>
      <c r="D133" s="93">
        <f>'CCR_%AC'!D133</f>
        <v>48667</v>
      </c>
      <c r="E133" s="132">
        <f>VLOOKUP($A133,'Q9B-L2'!$A:$WWW,4,FALSE)*'CCR_%AC'!E133</f>
        <v>0</v>
      </c>
      <c r="F133" s="133">
        <f>VLOOKUP($A133,'Q9B-L2'!$A:$WWW,4,FALSE)*'CCR_%AC'!F133</f>
        <v>0</v>
      </c>
      <c r="G133" s="133">
        <f>VLOOKUP($A133,'Q9B-L2'!$A:$WWW,4,FALSE)*'CCR_%AC'!G133</f>
        <v>0</v>
      </c>
      <c r="H133" s="133">
        <f>VLOOKUP($A133,'Q9B-L2'!$A:$WWW,4,FALSE)*'CCR_%AC'!H133</f>
        <v>0</v>
      </c>
      <c r="I133" s="133">
        <f>VLOOKUP($A133,'Q9B-L2'!$A:$WWW,4,FALSE)*'CCR_%AC'!I133</f>
        <v>0</v>
      </c>
      <c r="J133" s="133">
        <f>VLOOKUP($A133,'Q9B-L2'!$A:$WWW,4,FALSE)*'CCR_%AC'!J133</f>
        <v>0</v>
      </c>
      <c r="K133" s="133">
        <f>VLOOKUP($A133,'Q9B-L2'!$A:$WWW,4,FALSE)*'CCR_%AC'!K133</f>
        <v>0</v>
      </c>
      <c r="L133" s="133">
        <f>VLOOKUP($A133,'Q9B-L2'!$A:$WWW,4,FALSE)*'CCR_%AC'!L133</f>
        <v>0</v>
      </c>
      <c r="M133" s="133">
        <f>VLOOKUP($A133,'Q9B-L2'!$A:$WWW,4,FALSE)*'CCR_%AC'!M133</f>
        <v>0</v>
      </c>
      <c r="N133" s="133">
        <f>VLOOKUP($A133,'Q9B-L2'!$A:$WWW,4,FALSE)*'CCR_%AC'!N133</f>
        <v>0</v>
      </c>
      <c r="O133" s="133">
        <f>VLOOKUP($A133,'Q9B-L2'!$A:$WWW,4,FALSE)*'CCR_%AC'!O133</f>
        <v>0</v>
      </c>
      <c r="P133" s="133">
        <f>VLOOKUP($A133,'Q9B-L2'!$A:$WWW,4,FALSE)*'CCR_%AC'!P133</f>
        <v>0</v>
      </c>
      <c r="Q133" s="133">
        <f>VLOOKUP($A133,'Q9B-L2'!$A:$WWW,4,FALSE)*'CCR_%AC'!Q133</f>
        <v>0</v>
      </c>
      <c r="R133" s="133">
        <f>VLOOKUP($A133,'Q9B-L2'!$A:$WWW,4,FALSE)*'CCR_%AC'!R133</f>
        <v>0</v>
      </c>
      <c r="S133" s="133">
        <f>VLOOKUP($A133,'Q9B-L2'!$A:$WWW,4,FALSE)*'CCR_%AC'!S133</f>
        <v>778.79603579916295</v>
      </c>
      <c r="T133" s="133">
        <f>VLOOKUP($A133,'Q9B-L2'!$A:$WWW,4,FALSE)*'CCR_%AC'!T133</f>
        <v>3893.9801789958146</v>
      </c>
      <c r="U133" s="133">
        <f>VLOOKUP($A133,'Q9B-L2'!$A:$WWW,4,FALSE)*'CCR_%AC'!U133</f>
        <v>3893.9801789958146</v>
      </c>
      <c r="V133" s="133">
        <f>VLOOKUP($A133,'Q9B-L2'!$A:$WWW,4,FALSE)*'CCR_%AC'!V133</f>
        <v>3893.9801789958146</v>
      </c>
      <c r="W133" s="133">
        <f>VLOOKUP($A133,'Q9B-L2'!$A:$WWW,4,FALSE)*'CCR_%AC'!W133</f>
        <v>3893.9801789958146</v>
      </c>
      <c r="X133" s="133">
        <f>VLOOKUP($A133,'Q9B-L2'!$A:$WWW,4,FALSE)*'CCR_%AC'!X133</f>
        <v>3893.9801789958146</v>
      </c>
      <c r="Y133" s="133">
        <f>VLOOKUP($A133,'Q9B-L2'!$A:$WWW,4,FALSE)*'CCR_%AC'!Y133</f>
        <v>3893.9801789958146</v>
      </c>
      <c r="Z133" s="133">
        <f>VLOOKUP($A133,'Q9B-L2'!$A:$WWW,4,FALSE)*'CCR_%AC'!Z133</f>
        <v>3893.9801789958146</v>
      </c>
      <c r="AA133" s="133">
        <f>VLOOKUP($A133,'Q9B-L2'!$A:$WWW,4,FALSE)*'CCR_%AC'!AA133</f>
        <v>3893.9801789958146</v>
      </c>
      <c r="AB133" s="133">
        <f>VLOOKUP($A133,'Q9B-L2'!$A:$WWW,4,FALSE)*'CCR_%AC'!AB133</f>
        <v>3893.9801789958146</v>
      </c>
      <c r="AC133" s="133">
        <f>VLOOKUP($A133,'Q9B-L2'!$A:$WWW,4,FALSE)*'CCR_%AC'!AC133</f>
        <v>3893.9801789958146</v>
      </c>
      <c r="AD133" s="133">
        <f>VLOOKUP($A133,'Q9B-L2'!$A:$WWW,4,FALSE)*'CCR_%AC'!AD133</f>
        <v>3893.9801789958146</v>
      </c>
      <c r="AE133" s="133">
        <f>VLOOKUP($A133,'Q9B-L2'!$A:$WWW,4,FALSE)*'CCR_%AC'!AE133</f>
        <v>3893.9801789958146</v>
      </c>
      <c r="AF133" s="133">
        <f>VLOOKUP($A133,'Q9B-L2'!$A:$WWW,4,FALSE)*'CCR_%AC'!AF133</f>
        <v>3893.9801789958146</v>
      </c>
      <c r="AG133" s="133">
        <f>VLOOKUP($A133,'Q9B-L2'!$A:$WWW,4,FALSE)*'CCR_%AC'!AG133</f>
        <v>3893.9801789958146</v>
      </c>
      <c r="AH133" s="133">
        <f>VLOOKUP($A133,'Q9B-L2'!$A:$WWW,4,FALSE)*'CCR_%AC'!AH133</f>
        <v>3893.9801789958146</v>
      </c>
      <c r="AI133" s="133">
        <f>VLOOKUP($A133,'Q9B-L2'!$A:$WWW,4,FALSE)*'CCR_%AC'!AI133</f>
        <v>3893.9801789958146</v>
      </c>
      <c r="AJ133" s="133">
        <f>VLOOKUP($A133,'Q9B-L2'!$A:$WWW,4,FALSE)*'CCR_%AC'!AJ133</f>
        <v>3893.9801789958146</v>
      </c>
      <c r="AK133" s="133">
        <f>VLOOKUP($A133,'Q9B-L2'!$A:$WWW,4,FALSE)*'CCR_%AC'!AK133</f>
        <v>3893.9801789958146</v>
      </c>
      <c r="AL133" s="133">
        <f>VLOOKUP($A133,'Q9B-L2'!$A:$WWW,4,FALSE)*'CCR_%AC'!AL133</f>
        <v>3893.9801789958146</v>
      </c>
      <c r="AM133" s="133">
        <f>VLOOKUP($A133,'Q9B-L2'!$A:$WWW,4,FALSE)*'CCR_%AC'!AM133</f>
        <v>3893.9801789958146</v>
      </c>
      <c r="AN133" s="133">
        <f>VLOOKUP($A133,'Q9B-L2'!$A:$WWW,4,FALSE)*'CCR_%AC'!AN133</f>
        <v>3893.9801789958146</v>
      </c>
      <c r="AO133" s="133">
        <f>VLOOKUP($A133,'Q9B-L2'!$A:$WWW,4,FALSE)*'CCR_%AC'!AO133</f>
        <v>3893.9801789958146</v>
      </c>
      <c r="AP133" s="133">
        <f>VLOOKUP($A133,'Q9B-L2'!$A:$WWW,4,FALSE)*'CCR_%AC'!AP133</f>
        <v>3893.9801789958146</v>
      </c>
      <c r="AQ133" s="133">
        <f>VLOOKUP($A133,'Q9B-L2'!$A:$WWW,4,FALSE)*'CCR_%AC'!AQ133</f>
        <v>3893.9801789958146</v>
      </c>
      <c r="AR133" s="133">
        <f>VLOOKUP($A133,'Q9B-L2'!$A:$WWW,4,FALSE)*'CCR_%AC'!AR133</f>
        <v>3893.9801789958146</v>
      </c>
      <c r="AS133" s="133">
        <f>VLOOKUP($A133,'Q9B-L2'!$A:$WWW,4,FALSE)*'CCR_%AC'!AS133</f>
        <v>3893.9801789958146</v>
      </c>
      <c r="AT133" s="133">
        <f>VLOOKUP($A133,'Q9B-L2'!$A:$WWW,4,FALSE)*'CCR_%AC'!AT133</f>
        <v>3893.9801789958146</v>
      </c>
      <c r="AU133" s="133">
        <f>VLOOKUP($A133,'Q9B-L2'!$A:$WWW,4,FALSE)*'CCR_%AC'!AU133</f>
        <v>3893.9801789958146</v>
      </c>
      <c r="AV133" s="133">
        <f>VLOOKUP($A133,'Q9B-L2'!$A:$WWW,4,FALSE)*'CCR_%AC'!AV133</f>
        <v>3893.9801789958146</v>
      </c>
      <c r="AW133" s="133">
        <f>VLOOKUP($A133,'Q9B-L2'!$A:$WWW,4,FALSE)*'CCR_%AC'!AW133</f>
        <v>3893.9801789958146</v>
      </c>
      <c r="AX133" s="133">
        <f>VLOOKUP($A133,'Q9B-L2'!$A:$WWW,4,FALSE)*'CCR_%AC'!AX133</f>
        <v>3893.9801789958146</v>
      </c>
      <c r="AY133" s="133">
        <f>VLOOKUP($A133,'Q9B-L2'!$A:$WWW,4,FALSE)*'CCR_%AC'!AY133</f>
        <v>3893.9801789958146</v>
      </c>
      <c r="AZ133" s="133">
        <f>VLOOKUP($A133,'Q9B-L2'!$A:$WWW,4,FALSE)*'CCR_%AC'!AZ133</f>
        <v>3893.9801789958146</v>
      </c>
      <c r="BA133" s="133">
        <f>VLOOKUP($A133,'Q9B-L2'!$A:$WWW,4,FALSE)*'CCR_%AC'!BA133</f>
        <v>3893.9801789958146</v>
      </c>
      <c r="BB133" s="133">
        <f>VLOOKUP($A133,'Q9B-L2'!$A:$WWW,4,FALSE)*'CCR_%AC'!BB133</f>
        <v>3893.9801789958146</v>
      </c>
      <c r="BC133" s="133">
        <f>VLOOKUP($A133,'Q9B-L2'!$A:$WWW,4,FALSE)*'CCR_%AC'!BC133</f>
        <v>3893.9801789958146</v>
      </c>
      <c r="BD133" s="133">
        <f>VLOOKUP($A133,'Q9B-L2'!$A:$WWW,4,FALSE)*'CCR_%AC'!BD133</f>
        <v>3893.9801789958146</v>
      </c>
      <c r="BE133" s="133">
        <f>VLOOKUP($A133,'Q9B-L2'!$A:$WWW,4,FALSE)*'CCR_%AC'!BE133</f>
        <v>3893.9801789958146</v>
      </c>
      <c r="BF133" s="133">
        <f>VLOOKUP($A133,'Q9B-L2'!$A:$WWW,4,FALSE)*'CCR_%AC'!BF133</f>
        <v>3893.9801789958146</v>
      </c>
      <c r="BG133" s="133">
        <f>VLOOKUP($A133,'Q9B-L2'!$A:$WWW,4,FALSE)*'CCR_%AC'!BG133</f>
        <v>3893.9801789958146</v>
      </c>
      <c r="BH133" s="133">
        <f>VLOOKUP($A133,'Q9B-L2'!$A:$WWW,4,FALSE)*'CCR_%AC'!BH133</f>
        <v>3893.9801789958146</v>
      </c>
      <c r="BI133" s="133">
        <f>VLOOKUP($A133,'Q9B-L2'!$A:$WWW,4,FALSE)*'CCR_%AC'!BI133</f>
        <v>3893.9801789958146</v>
      </c>
      <c r="BJ133" s="133">
        <f>VLOOKUP($A133,'Q9B-L2'!$A:$WWW,4,FALSE)*'CCR_%AC'!BJ133</f>
        <v>3893.9801789958146</v>
      </c>
      <c r="BK133" s="133">
        <f>VLOOKUP($A133,'Q9B-L2'!$A:$WWW,4,FALSE)*'CCR_%AC'!BK133</f>
        <v>3893.9801789958146</v>
      </c>
      <c r="BL133" s="133">
        <f>VLOOKUP($A133,'Q9B-L2'!$A:$WWW,4,FALSE)*'CCR_%AC'!BL133</f>
        <v>3893.9801789958146</v>
      </c>
    </row>
    <row r="134" spans="1:64" ht="16.5" customHeight="1" outlineLevel="3" x14ac:dyDescent="0.25">
      <c r="A134" s="26" t="s">
        <v>217</v>
      </c>
      <c r="B134" s="39" t="s">
        <v>218</v>
      </c>
      <c r="C134" s="93">
        <f>'CCR_%AC'!C134</f>
        <v>48403</v>
      </c>
      <c r="D134" s="93">
        <f>'CCR_%AC'!D134</f>
        <v>48667</v>
      </c>
      <c r="E134" s="132">
        <f>VLOOKUP($A134,'Q9B-L2'!$A:$WWW,4,FALSE)*'CCR_%AC'!E134</f>
        <v>0</v>
      </c>
      <c r="F134" s="133">
        <f>VLOOKUP($A134,'Q9B-L2'!$A:$WWW,4,FALSE)*'CCR_%AC'!F134</f>
        <v>0</v>
      </c>
      <c r="G134" s="133">
        <f>VLOOKUP($A134,'Q9B-L2'!$A:$WWW,4,FALSE)*'CCR_%AC'!G134</f>
        <v>0</v>
      </c>
      <c r="H134" s="133">
        <f>VLOOKUP($A134,'Q9B-L2'!$A:$WWW,4,FALSE)*'CCR_%AC'!H134</f>
        <v>0</v>
      </c>
      <c r="I134" s="133">
        <f>VLOOKUP($A134,'Q9B-L2'!$A:$WWW,4,FALSE)*'CCR_%AC'!I134</f>
        <v>0</v>
      </c>
      <c r="J134" s="133">
        <f>VLOOKUP($A134,'Q9B-L2'!$A:$WWW,4,FALSE)*'CCR_%AC'!J134</f>
        <v>0</v>
      </c>
      <c r="K134" s="133">
        <f>VLOOKUP($A134,'Q9B-L2'!$A:$WWW,4,FALSE)*'CCR_%AC'!K134</f>
        <v>0</v>
      </c>
      <c r="L134" s="133">
        <f>VLOOKUP($A134,'Q9B-L2'!$A:$WWW,4,FALSE)*'CCR_%AC'!L134</f>
        <v>0</v>
      </c>
      <c r="M134" s="133">
        <f>VLOOKUP($A134,'Q9B-L2'!$A:$WWW,4,FALSE)*'CCR_%AC'!M134</f>
        <v>0</v>
      </c>
      <c r="N134" s="133">
        <f>VLOOKUP($A134,'Q9B-L2'!$A:$WWW,4,FALSE)*'CCR_%AC'!N134</f>
        <v>0</v>
      </c>
      <c r="O134" s="133">
        <f>VLOOKUP($A134,'Q9B-L2'!$A:$WWW,4,FALSE)*'CCR_%AC'!O134</f>
        <v>0</v>
      </c>
      <c r="P134" s="133">
        <f>VLOOKUP($A134,'Q9B-L2'!$A:$WWW,4,FALSE)*'CCR_%AC'!P134</f>
        <v>0</v>
      </c>
      <c r="Q134" s="133">
        <f>VLOOKUP($A134,'Q9B-L2'!$A:$WWW,4,FALSE)*'CCR_%AC'!Q134</f>
        <v>0</v>
      </c>
      <c r="R134" s="133">
        <f>VLOOKUP($A134,'Q9B-L2'!$A:$WWW,4,FALSE)*'CCR_%AC'!R134</f>
        <v>0</v>
      </c>
      <c r="S134" s="133">
        <f>VLOOKUP($A134,'Q9B-L2'!$A:$WWW,4,FALSE)*'CCR_%AC'!S134</f>
        <v>776.07813490899798</v>
      </c>
      <c r="T134" s="133">
        <f>VLOOKUP($A134,'Q9B-L2'!$A:$WWW,4,FALSE)*'CCR_%AC'!T134</f>
        <v>3880.3906745449899</v>
      </c>
      <c r="U134" s="133">
        <f>VLOOKUP($A134,'Q9B-L2'!$A:$WWW,4,FALSE)*'CCR_%AC'!U134</f>
        <v>3880.3906745449899</v>
      </c>
      <c r="V134" s="133">
        <f>VLOOKUP($A134,'Q9B-L2'!$A:$WWW,4,FALSE)*'CCR_%AC'!V134</f>
        <v>3880.3906745449899</v>
      </c>
      <c r="W134" s="133">
        <f>VLOOKUP($A134,'Q9B-L2'!$A:$WWW,4,FALSE)*'CCR_%AC'!W134</f>
        <v>3880.3906745449899</v>
      </c>
      <c r="X134" s="133">
        <f>VLOOKUP($A134,'Q9B-L2'!$A:$WWW,4,FALSE)*'CCR_%AC'!X134</f>
        <v>3880.3906745449899</v>
      </c>
      <c r="Y134" s="133">
        <f>VLOOKUP($A134,'Q9B-L2'!$A:$WWW,4,FALSE)*'CCR_%AC'!Y134</f>
        <v>3880.3906745449899</v>
      </c>
      <c r="Z134" s="133">
        <f>VLOOKUP($A134,'Q9B-L2'!$A:$WWW,4,FALSE)*'CCR_%AC'!Z134</f>
        <v>3880.3906745449899</v>
      </c>
      <c r="AA134" s="133">
        <f>VLOOKUP($A134,'Q9B-L2'!$A:$WWW,4,FALSE)*'CCR_%AC'!AA134</f>
        <v>3880.3906745449899</v>
      </c>
      <c r="AB134" s="133">
        <f>VLOOKUP($A134,'Q9B-L2'!$A:$WWW,4,FALSE)*'CCR_%AC'!AB134</f>
        <v>3880.3906745449899</v>
      </c>
      <c r="AC134" s="133">
        <f>VLOOKUP($A134,'Q9B-L2'!$A:$WWW,4,FALSE)*'CCR_%AC'!AC134</f>
        <v>3880.3906745449899</v>
      </c>
      <c r="AD134" s="133">
        <f>VLOOKUP($A134,'Q9B-L2'!$A:$WWW,4,FALSE)*'CCR_%AC'!AD134</f>
        <v>3880.3906745449899</v>
      </c>
      <c r="AE134" s="133">
        <f>VLOOKUP($A134,'Q9B-L2'!$A:$WWW,4,FALSE)*'CCR_%AC'!AE134</f>
        <v>3880.3906745449899</v>
      </c>
      <c r="AF134" s="133">
        <f>VLOOKUP($A134,'Q9B-L2'!$A:$WWW,4,FALSE)*'CCR_%AC'!AF134</f>
        <v>3880.3906745449899</v>
      </c>
      <c r="AG134" s="133">
        <f>VLOOKUP($A134,'Q9B-L2'!$A:$WWW,4,FALSE)*'CCR_%AC'!AG134</f>
        <v>3880.3906745449899</v>
      </c>
      <c r="AH134" s="133">
        <f>VLOOKUP($A134,'Q9B-L2'!$A:$WWW,4,FALSE)*'CCR_%AC'!AH134</f>
        <v>3880.3906745449899</v>
      </c>
      <c r="AI134" s="133">
        <f>VLOOKUP($A134,'Q9B-L2'!$A:$WWW,4,FALSE)*'CCR_%AC'!AI134</f>
        <v>3880.3906745449899</v>
      </c>
      <c r="AJ134" s="133">
        <f>VLOOKUP($A134,'Q9B-L2'!$A:$WWW,4,FALSE)*'CCR_%AC'!AJ134</f>
        <v>3880.3906745449899</v>
      </c>
      <c r="AK134" s="133">
        <f>VLOOKUP($A134,'Q9B-L2'!$A:$WWW,4,FALSE)*'CCR_%AC'!AK134</f>
        <v>3880.3906745449899</v>
      </c>
      <c r="AL134" s="133">
        <f>VLOOKUP($A134,'Q9B-L2'!$A:$WWW,4,FALSE)*'CCR_%AC'!AL134</f>
        <v>3880.3906745449899</v>
      </c>
      <c r="AM134" s="133">
        <f>VLOOKUP($A134,'Q9B-L2'!$A:$WWW,4,FALSE)*'CCR_%AC'!AM134</f>
        <v>3880.3906745449899</v>
      </c>
      <c r="AN134" s="133">
        <f>VLOOKUP($A134,'Q9B-L2'!$A:$WWW,4,FALSE)*'CCR_%AC'!AN134</f>
        <v>3880.3906745449899</v>
      </c>
      <c r="AO134" s="133">
        <f>VLOOKUP($A134,'Q9B-L2'!$A:$WWW,4,FALSE)*'CCR_%AC'!AO134</f>
        <v>3880.3906745449899</v>
      </c>
      <c r="AP134" s="133">
        <f>VLOOKUP($A134,'Q9B-L2'!$A:$WWW,4,FALSE)*'CCR_%AC'!AP134</f>
        <v>3880.3906745449899</v>
      </c>
      <c r="AQ134" s="133">
        <f>VLOOKUP($A134,'Q9B-L2'!$A:$WWW,4,FALSE)*'CCR_%AC'!AQ134</f>
        <v>3880.3906745449899</v>
      </c>
      <c r="AR134" s="133">
        <f>VLOOKUP($A134,'Q9B-L2'!$A:$WWW,4,FALSE)*'CCR_%AC'!AR134</f>
        <v>3880.3906745449899</v>
      </c>
      <c r="AS134" s="133">
        <f>VLOOKUP($A134,'Q9B-L2'!$A:$WWW,4,FALSE)*'CCR_%AC'!AS134</f>
        <v>3880.3906745449899</v>
      </c>
      <c r="AT134" s="133">
        <f>VLOOKUP($A134,'Q9B-L2'!$A:$WWW,4,FALSE)*'CCR_%AC'!AT134</f>
        <v>3880.3906745449899</v>
      </c>
      <c r="AU134" s="133">
        <f>VLOOKUP($A134,'Q9B-L2'!$A:$WWW,4,FALSE)*'CCR_%AC'!AU134</f>
        <v>3880.3906745449899</v>
      </c>
      <c r="AV134" s="133">
        <f>VLOOKUP($A134,'Q9B-L2'!$A:$WWW,4,FALSE)*'CCR_%AC'!AV134</f>
        <v>3880.3906745449899</v>
      </c>
      <c r="AW134" s="133">
        <f>VLOOKUP($A134,'Q9B-L2'!$A:$WWW,4,FALSE)*'CCR_%AC'!AW134</f>
        <v>3880.3906745449899</v>
      </c>
      <c r="AX134" s="133">
        <f>VLOOKUP($A134,'Q9B-L2'!$A:$WWW,4,FALSE)*'CCR_%AC'!AX134</f>
        <v>3880.3906745449899</v>
      </c>
      <c r="AY134" s="133">
        <f>VLOOKUP($A134,'Q9B-L2'!$A:$WWW,4,FALSE)*'CCR_%AC'!AY134</f>
        <v>3880.3906745449899</v>
      </c>
      <c r="AZ134" s="133">
        <f>VLOOKUP($A134,'Q9B-L2'!$A:$WWW,4,FALSE)*'CCR_%AC'!AZ134</f>
        <v>3880.3906745449899</v>
      </c>
      <c r="BA134" s="133">
        <f>VLOOKUP($A134,'Q9B-L2'!$A:$WWW,4,FALSE)*'CCR_%AC'!BA134</f>
        <v>3880.3906745449899</v>
      </c>
      <c r="BB134" s="133">
        <f>VLOOKUP($A134,'Q9B-L2'!$A:$WWW,4,FALSE)*'CCR_%AC'!BB134</f>
        <v>3880.3906745449899</v>
      </c>
      <c r="BC134" s="133">
        <f>VLOOKUP($A134,'Q9B-L2'!$A:$WWW,4,FALSE)*'CCR_%AC'!BC134</f>
        <v>3880.3906745449899</v>
      </c>
      <c r="BD134" s="133">
        <f>VLOOKUP($A134,'Q9B-L2'!$A:$WWW,4,FALSE)*'CCR_%AC'!BD134</f>
        <v>3880.3906745449899</v>
      </c>
      <c r="BE134" s="133">
        <f>VLOOKUP($A134,'Q9B-L2'!$A:$WWW,4,FALSE)*'CCR_%AC'!BE134</f>
        <v>3880.3906745449899</v>
      </c>
      <c r="BF134" s="133">
        <f>VLOOKUP($A134,'Q9B-L2'!$A:$WWW,4,FALSE)*'CCR_%AC'!BF134</f>
        <v>3880.3906745449899</v>
      </c>
      <c r="BG134" s="133">
        <f>VLOOKUP($A134,'Q9B-L2'!$A:$WWW,4,FALSE)*'CCR_%AC'!BG134</f>
        <v>3880.3906745449899</v>
      </c>
      <c r="BH134" s="133">
        <f>VLOOKUP($A134,'Q9B-L2'!$A:$WWW,4,FALSE)*'CCR_%AC'!BH134</f>
        <v>3880.3906745449899</v>
      </c>
      <c r="BI134" s="133">
        <f>VLOOKUP($A134,'Q9B-L2'!$A:$WWW,4,FALSE)*'CCR_%AC'!BI134</f>
        <v>3880.3906745449899</v>
      </c>
      <c r="BJ134" s="133">
        <f>VLOOKUP($A134,'Q9B-L2'!$A:$WWW,4,FALSE)*'CCR_%AC'!BJ134</f>
        <v>3880.3906745449899</v>
      </c>
      <c r="BK134" s="133">
        <f>VLOOKUP($A134,'Q9B-L2'!$A:$WWW,4,FALSE)*'CCR_%AC'!BK134</f>
        <v>3880.3906745449899</v>
      </c>
      <c r="BL134" s="133">
        <f>VLOOKUP($A134,'Q9B-L2'!$A:$WWW,4,FALSE)*'CCR_%AC'!BL134</f>
        <v>3880.3906745449899</v>
      </c>
    </row>
    <row r="135" spans="1:64" ht="16.5" customHeight="1" outlineLevel="3" x14ac:dyDescent="0.25">
      <c r="A135" s="26" t="s">
        <v>219</v>
      </c>
      <c r="B135" s="39" t="s">
        <v>220</v>
      </c>
      <c r="C135" s="93">
        <f>'CCR_%AC'!C135</f>
        <v>48423</v>
      </c>
      <c r="D135" s="93">
        <f>'CCR_%AC'!D135</f>
        <v>48667</v>
      </c>
      <c r="E135" s="132">
        <f>VLOOKUP($A135,'Q9B-L2'!$A:$WWW,4,FALSE)*'CCR_%AC'!E135</f>
        <v>0</v>
      </c>
      <c r="F135" s="133">
        <f>VLOOKUP($A135,'Q9B-L2'!$A:$WWW,4,FALSE)*'CCR_%AC'!F135</f>
        <v>0</v>
      </c>
      <c r="G135" s="133">
        <f>VLOOKUP($A135,'Q9B-L2'!$A:$WWW,4,FALSE)*'CCR_%AC'!G135</f>
        <v>0</v>
      </c>
      <c r="H135" s="133">
        <f>VLOOKUP($A135,'Q9B-L2'!$A:$WWW,4,FALSE)*'CCR_%AC'!H135</f>
        <v>0</v>
      </c>
      <c r="I135" s="133">
        <f>VLOOKUP($A135,'Q9B-L2'!$A:$WWW,4,FALSE)*'CCR_%AC'!I135</f>
        <v>0</v>
      </c>
      <c r="J135" s="133">
        <f>VLOOKUP($A135,'Q9B-L2'!$A:$WWW,4,FALSE)*'CCR_%AC'!J135</f>
        <v>0</v>
      </c>
      <c r="K135" s="133">
        <f>VLOOKUP($A135,'Q9B-L2'!$A:$WWW,4,FALSE)*'CCR_%AC'!K135</f>
        <v>0</v>
      </c>
      <c r="L135" s="133">
        <f>VLOOKUP($A135,'Q9B-L2'!$A:$WWW,4,FALSE)*'CCR_%AC'!L135</f>
        <v>0</v>
      </c>
      <c r="M135" s="133">
        <f>VLOOKUP($A135,'Q9B-L2'!$A:$WWW,4,FALSE)*'CCR_%AC'!M135</f>
        <v>0</v>
      </c>
      <c r="N135" s="133">
        <f>VLOOKUP($A135,'Q9B-L2'!$A:$WWW,4,FALSE)*'CCR_%AC'!N135</f>
        <v>0</v>
      </c>
      <c r="O135" s="133">
        <f>VLOOKUP($A135,'Q9B-L2'!$A:$WWW,4,FALSE)*'CCR_%AC'!O135</f>
        <v>0</v>
      </c>
      <c r="P135" s="133">
        <f>VLOOKUP($A135,'Q9B-L2'!$A:$WWW,4,FALSE)*'CCR_%AC'!P135</f>
        <v>0</v>
      </c>
      <c r="Q135" s="133">
        <f>VLOOKUP($A135,'Q9B-L2'!$A:$WWW,4,FALSE)*'CCR_%AC'!Q135</f>
        <v>0</v>
      </c>
      <c r="R135" s="133">
        <f>VLOOKUP($A135,'Q9B-L2'!$A:$WWW,4,FALSE)*'CCR_%AC'!R135</f>
        <v>0</v>
      </c>
      <c r="S135" s="133">
        <f>VLOOKUP($A135,'Q9B-L2'!$A:$WWW,4,FALSE)*'CCR_%AC'!S135</f>
        <v>927.87566952126326</v>
      </c>
      <c r="T135" s="133">
        <f>VLOOKUP($A135,'Q9B-L2'!$A:$WWW,4,FALSE)*'CCR_%AC'!T135</f>
        <v>4639.3783476063163</v>
      </c>
      <c r="U135" s="133">
        <f>VLOOKUP($A135,'Q9B-L2'!$A:$WWW,4,FALSE)*'CCR_%AC'!U135</f>
        <v>4639.3783476063163</v>
      </c>
      <c r="V135" s="133">
        <f>VLOOKUP($A135,'Q9B-L2'!$A:$WWW,4,FALSE)*'CCR_%AC'!V135</f>
        <v>4639.3783476063163</v>
      </c>
      <c r="W135" s="133">
        <f>VLOOKUP($A135,'Q9B-L2'!$A:$WWW,4,FALSE)*'CCR_%AC'!W135</f>
        <v>4639.3783476063163</v>
      </c>
      <c r="X135" s="133">
        <f>VLOOKUP($A135,'Q9B-L2'!$A:$WWW,4,FALSE)*'CCR_%AC'!X135</f>
        <v>4639.3783476063163</v>
      </c>
      <c r="Y135" s="133">
        <f>VLOOKUP($A135,'Q9B-L2'!$A:$WWW,4,FALSE)*'CCR_%AC'!Y135</f>
        <v>4639.3783476063163</v>
      </c>
      <c r="Z135" s="133">
        <f>VLOOKUP($A135,'Q9B-L2'!$A:$WWW,4,FALSE)*'CCR_%AC'!Z135</f>
        <v>4639.3783476063163</v>
      </c>
      <c r="AA135" s="133">
        <f>VLOOKUP($A135,'Q9B-L2'!$A:$WWW,4,FALSE)*'CCR_%AC'!AA135</f>
        <v>4639.3783476063163</v>
      </c>
      <c r="AB135" s="133">
        <f>VLOOKUP($A135,'Q9B-L2'!$A:$WWW,4,FALSE)*'CCR_%AC'!AB135</f>
        <v>4639.3783476063163</v>
      </c>
      <c r="AC135" s="133">
        <f>VLOOKUP($A135,'Q9B-L2'!$A:$WWW,4,FALSE)*'CCR_%AC'!AC135</f>
        <v>4639.3783476063163</v>
      </c>
      <c r="AD135" s="133">
        <f>VLOOKUP($A135,'Q9B-L2'!$A:$WWW,4,FALSE)*'CCR_%AC'!AD135</f>
        <v>4639.3783476063163</v>
      </c>
      <c r="AE135" s="133">
        <f>VLOOKUP($A135,'Q9B-L2'!$A:$WWW,4,FALSE)*'CCR_%AC'!AE135</f>
        <v>4639.3783476063163</v>
      </c>
      <c r="AF135" s="133">
        <f>VLOOKUP($A135,'Q9B-L2'!$A:$WWW,4,FALSE)*'CCR_%AC'!AF135</f>
        <v>4639.3783476063163</v>
      </c>
      <c r="AG135" s="133">
        <f>VLOOKUP($A135,'Q9B-L2'!$A:$WWW,4,FALSE)*'CCR_%AC'!AG135</f>
        <v>4639.3783476063163</v>
      </c>
      <c r="AH135" s="133">
        <f>VLOOKUP($A135,'Q9B-L2'!$A:$WWW,4,FALSE)*'CCR_%AC'!AH135</f>
        <v>4639.3783476063163</v>
      </c>
      <c r="AI135" s="133">
        <f>VLOOKUP($A135,'Q9B-L2'!$A:$WWW,4,FALSE)*'CCR_%AC'!AI135</f>
        <v>4639.3783476063163</v>
      </c>
      <c r="AJ135" s="133">
        <f>VLOOKUP($A135,'Q9B-L2'!$A:$WWW,4,FALSE)*'CCR_%AC'!AJ135</f>
        <v>4639.3783476063163</v>
      </c>
      <c r="AK135" s="133">
        <f>VLOOKUP($A135,'Q9B-L2'!$A:$WWW,4,FALSE)*'CCR_%AC'!AK135</f>
        <v>4639.3783476063163</v>
      </c>
      <c r="AL135" s="133">
        <f>VLOOKUP($A135,'Q9B-L2'!$A:$WWW,4,FALSE)*'CCR_%AC'!AL135</f>
        <v>4639.3783476063163</v>
      </c>
      <c r="AM135" s="133">
        <f>VLOOKUP($A135,'Q9B-L2'!$A:$WWW,4,FALSE)*'CCR_%AC'!AM135</f>
        <v>4639.3783476063163</v>
      </c>
      <c r="AN135" s="133">
        <f>VLOOKUP($A135,'Q9B-L2'!$A:$WWW,4,FALSE)*'CCR_%AC'!AN135</f>
        <v>4639.3783476063163</v>
      </c>
      <c r="AO135" s="133">
        <f>VLOOKUP($A135,'Q9B-L2'!$A:$WWW,4,FALSE)*'CCR_%AC'!AO135</f>
        <v>4639.3783476063163</v>
      </c>
      <c r="AP135" s="133">
        <f>VLOOKUP($A135,'Q9B-L2'!$A:$WWW,4,FALSE)*'CCR_%AC'!AP135</f>
        <v>4639.3783476063163</v>
      </c>
      <c r="AQ135" s="133">
        <f>VLOOKUP($A135,'Q9B-L2'!$A:$WWW,4,FALSE)*'CCR_%AC'!AQ135</f>
        <v>4639.3783476063163</v>
      </c>
      <c r="AR135" s="133">
        <f>VLOOKUP($A135,'Q9B-L2'!$A:$WWW,4,FALSE)*'CCR_%AC'!AR135</f>
        <v>4639.3783476063163</v>
      </c>
      <c r="AS135" s="133">
        <f>VLOOKUP($A135,'Q9B-L2'!$A:$WWW,4,FALSE)*'CCR_%AC'!AS135</f>
        <v>4639.3783476063163</v>
      </c>
      <c r="AT135" s="133">
        <f>VLOOKUP($A135,'Q9B-L2'!$A:$WWW,4,FALSE)*'CCR_%AC'!AT135</f>
        <v>4639.3783476063163</v>
      </c>
      <c r="AU135" s="133">
        <f>VLOOKUP($A135,'Q9B-L2'!$A:$WWW,4,FALSE)*'CCR_%AC'!AU135</f>
        <v>4639.3783476063163</v>
      </c>
      <c r="AV135" s="133">
        <f>VLOOKUP($A135,'Q9B-L2'!$A:$WWW,4,FALSE)*'CCR_%AC'!AV135</f>
        <v>4639.3783476063163</v>
      </c>
      <c r="AW135" s="133">
        <f>VLOOKUP($A135,'Q9B-L2'!$A:$WWW,4,FALSE)*'CCR_%AC'!AW135</f>
        <v>4639.3783476063163</v>
      </c>
      <c r="AX135" s="133">
        <f>VLOOKUP($A135,'Q9B-L2'!$A:$WWW,4,FALSE)*'CCR_%AC'!AX135</f>
        <v>4639.3783476063163</v>
      </c>
      <c r="AY135" s="133">
        <f>VLOOKUP($A135,'Q9B-L2'!$A:$WWW,4,FALSE)*'CCR_%AC'!AY135</f>
        <v>4639.3783476063163</v>
      </c>
      <c r="AZ135" s="133">
        <f>VLOOKUP($A135,'Q9B-L2'!$A:$WWW,4,FALSE)*'CCR_%AC'!AZ135</f>
        <v>4639.3783476063163</v>
      </c>
      <c r="BA135" s="133">
        <f>VLOOKUP($A135,'Q9B-L2'!$A:$WWW,4,FALSE)*'CCR_%AC'!BA135</f>
        <v>4639.3783476063163</v>
      </c>
      <c r="BB135" s="133">
        <f>VLOOKUP($A135,'Q9B-L2'!$A:$WWW,4,FALSE)*'CCR_%AC'!BB135</f>
        <v>4639.3783476063163</v>
      </c>
      <c r="BC135" s="133">
        <f>VLOOKUP($A135,'Q9B-L2'!$A:$WWW,4,FALSE)*'CCR_%AC'!BC135</f>
        <v>4639.3783476063163</v>
      </c>
      <c r="BD135" s="133">
        <f>VLOOKUP($A135,'Q9B-L2'!$A:$WWW,4,FALSE)*'CCR_%AC'!BD135</f>
        <v>4639.3783476063163</v>
      </c>
      <c r="BE135" s="133">
        <f>VLOOKUP($A135,'Q9B-L2'!$A:$WWW,4,FALSE)*'CCR_%AC'!BE135</f>
        <v>4639.3783476063163</v>
      </c>
      <c r="BF135" s="133">
        <f>VLOOKUP($A135,'Q9B-L2'!$A:$WWW,4,FALSE)*'CCR_%AC'!BF135</f>
        <v>4639.3783476063163</v>
      </c>
      <c r="BG135" s="133">
        <f>VLOOKUP($A135,'Q9B-L2'!$A:$WWW,4,FALSE)*'CCR_%AC'!BG135</f>
        <v>4639.3783476063163</v>
      </c>
      <c r="BH135" s="133">
        <f>VLOOKUP($A135,'Q9B-L2'!$A:$WWW,4,FALSE)*'CCR_%AC'!BH135</f>
        <v>4639.3783476063163</v>
      </c>
      <c r="BI135" s="133">
        <f>VLOOKUP($A135,'Q9B-L2'!$A:$WWW,4,FALSE)*'CCR_%AC'!BI135</f>
        <v>4639.3783476063163</v>
      </c>
      <c r="BJ135" s="133">
        <f>VLOOKUP($A135,'Q9B-L2'!$A:$WWW,4,FALSE)*'CCR_%AC'!BJ135</f>
        <v>4639.3783476063163</v>
      </c>
      <c r="BK135" s="133">
        <f>VLOOKUP($A135,'Q9B-L2'!$A:$WWW,4,FALSE)*'CCR_%AC'!BK135</f>
        <v>4639.3783476063163</v>
      </c>
      <c r="BL135" s="133">
        <f>VLOOKUP($A135,'Q9B-L2'!$A:$WWW,4,FALSE)*'CCR_%AC'!BL135</f>
        <v>4639.3783476063163</v>
      </c>
    </row>
    <row r="136" spans="1:64" ht="16.5" customHeight="1" outlineLevel="3" x14ac:dyDescent="0.25">
      <c r="A136" s="26" t="s">
        <v>221</v>
      </c>
      <c r="B136" s="39" t="s">
        <v>222</v>
      </c>
      <c r="C136" s="93">
        <f>'CCR_%AC'!C136</f>
        <v>48331</v>
      </c>
      <c r="D136" s="93">
        <f>'CCR_%AC'!D136</f>
        <v>48667</v>
      </c>
      <c r="E136" s="132">
        <f>VLOOKUP($A136,'Q9B-L2'!$A:$WWW,4,FALSE)*'CCR_%AC'!E136</f>
        <v>0</v>
      </c>
      <c r="F136" s="133">
        <f>VLOOKUP($A136,'Q9B-L2'!$A:$WWW,4,FALSE)*'CCR_%AC'!F136</f>
        <v>0</v>
      </c>
      <c r="G136" s="133">
        <f>VLOOKUP($A136,'Q9B-L2'!$A:$WWW,4,FALSE)*'CCR_%AC'!G136</f>
        <v>0</v>
      </c>
      <c r="H136" s="133">
        <f>VLOOKUP($A136,'Q9B-L2'!$A:$WWW,4,FALSE)*'CCR_%AC'!H136</f>
        <v>0</v>
      </c>
      <c r="I136" s="133">
        <f>VLOOKUP($A136,'Q9B-L2'!$A:$WWW,4,FALSE)*'CCR_%AC'!I136</f>
        <v>0</v>
      </c>
      <c r="J136" s="133">
        <f>VLOOKUP($A136,'Q9B-L2'!$A:$WWW,4,FALSE)*'CCR_%AC'!J136</f>
        <v>0</v>
      </c>
      <c r="K136" s="133">
        <f>VLOOKUP($A136,'Q9B-L2'!$A:$WWW,4,FALSE)*'CCR_%AC'!K136</f>
        <v>0</v>
      </c>
      <c r="L136" s="133">
        <f>VLOOKUP($A136,'Q9B-L2'!$A:$WWW,4,FALSE)*'CCR_%AC'!L136</f>
        <v>0</v>
      </c>
      <c r="M136" s="133">
        <f>VLOOKUP($A136,'Q9B-L2'!$A:$WWW,4,FALSE)*'CCR_%AC'!M136</f>
        <v>0</v>
      </c>
      <c r="N136" s="133">
        <f>VLOOKUP($A136,'Q9B-L2'!$A:$WWW,4,FALSE)*'CCR_%AC'!N136</f>
        <v>0</v>
      </c>
      <c r="O136" s="133">
        <f>VLOOKUP($A136,'Q9B-L2'!$A:$WWW,4,FALSE)*'CCR_%AC'!O136</f>
        <v>0</v>
      </c>
      <c r="P136" s="133">
        <f>VLOOKUP($A136,'Q9B-L2'!$A:$WWW,4,FALSE)*'CCR_%AC'!P136</f>
        <v>0</v>
      </c>
      <c r="Q136" s="133">
        <f>VLOOKUP($A136,'Q9B-L2'!$A:$WWW,4,FALSE)*'CCR_%AC'!Q136</f>
        <v>0</v>
      </c>
      <c r="R136" s="133">
        <f>VLOOKUP($A136,'Q9B-L2'!$A:$WWW,4,FALSE)*'CCR_%AC'!R136</f>
        <v>0</v>
      </c>
      <c r="S136" s="133">
        <f>VLOOKUP($A136,'Q9B-L2'!$A:$WWW,4,FALSE)*'CCR_%AC'!S136</f>
        <v>439.32377377041706</v>
      </c>
      <c r="T136" s="133">
        <f>VLOOKUP($A136,'Q9B-L2'!$A:$WWW,4,FALSE)*'CCR_%AC'!T136</f>
        <v>2196.6188688520851</v>
      </c>
      <c r="U136" s="133">
        <f>VLOOKUP($A136,'Q9B-L2'!$A:$WWW,4,FALSE)*'CCR_%AC'!U136</f>
        <v>2196.6188688520851</v>
      </c>
      <c r="V136" s="133">
        <f>VLOOKUP($A136,'Q9B-L2'!$A:$WWW,4,FALSE)*'CCR_%AC'!V136</f>
        <v>2196.6188688520851</v>
      </c>
      <c r="W136" s="133">
        <f>VLOOKUP($A136,'Q9B-L2'!$A:$WWW,4,FALSE)*'CCR_%AC'!W136</f>
        <v>2196.6188688520851</v>
      </c>
      <c r="X136" s="133">
        <f>VLOOKUP($A136,'Q9B-L2'!$A:$WWW,4,FALSE)*'CCR_%AC'!X136</f>
        <v>2196.6188688520851</v>
      </c>
      <c r="Y136" s="133">
        <f>VLOOKUP($A136,'Q9B-L2'!$A:$WWW,4,FALSE)*'CCR_%AC'!Y136</f>
        <v>2196.6188688520851</v>
      </c>
      <c r="Z136" s="133">
        <f>VLOOKUP($A136,'Q9B-L2'!$A:$WWW,4,FALSE)*'CCR_%AC'!Z136</f>
        <v>2196.6188688520851</v>
      </c>
      <c r="AA136" s="133">
        <f>VLOOKUP($A136,'Q9B-L2'!$A:$WWW,4,FALSE)*'CCR_%AC'!AA136</f>
        <v>2196.6188688520851</v>
      </c>
      <c r="AB136" s="133">
        <f>VLOOKUP($A136,'Q9B-L2'!$A:$WWW,4,FALSE)*'CCR_%AC'!AB136</f>
        <v>2196.6188688520851</v>
      </c>
      <c r="AC136" s="133">
        <f>VLOOKUP($A136,'Q9B-L2'!$A:$WWW,4,FALSE)*'CCR_%AC'!AC136</f>
        <v>2196.6188688520851</v>
      </c>
      <c r="AD136" s="133">
        <f>VLOOKUP($A136,'Q9B-L2'!$A:$WWW,4,FALSE)*'CCR_%AC'!AD136</f>
        <v>2196.6188688520851</v>
      </c>
      <c r="AE136" s="133">
        <f>VLOOKUP($A136,'Q9B-L2'!$A:$WWW,4,FALSE)*'CCR_%AC'!AE136</f>
        <v>2196.6188688520851</v>
      </c>
      <c r="AF136" s="133">
        <f>VLOOKUP($A136,'Q9B-L2'!$A:$WWW,4,FALSE)*'CCR_%AC'!AF136</f>
        <v>2196.6188688520851</v>
      </c>
      <c r="AG136" s="133">
        <f>VLOOKUP($A136,'Q9B-L2'!$A:$WWW,4,FALSE)*'CCR_%AC'!AG136</f>
        <v>2196.6188688520851</v>
      </c>
      <c r="AH136" s="133">
        <f>VLOOKUP($A136,'Q9B-L2'!$A:$WWW,4,FALSE)*'CCR_%AC'!AH136</f>
        <v>2196.6188688520851</v>
      </c>
      <c r="AI136" s="133">
        <f>VLOOKUP($A136,'Q9B-L2'!$A:$WWW,4,FALSE)*'CCR_%AC'!AI136</f>
        <v>2196.6188688520851</v>
      </c>
      <c r="AJ136" s="133">
        <f>VLOOKUP($A136,'Q9B-L2'!$A:$WWW,4,FALSE)*'CCR_%AC'!AJ136</f>
        <v>2196.6188688520851</v>
      </c>
      <c r="AK136" s="133">
        <f>VLOOKUP($A136,'Q9B-L2'!$A:$WWW,4,FALSE)*'CCR_%AC'!AK136</f>
        <v>2196.6188688520851</v>
      </c>
      <c r="AL136" s="133">
        <f>VLOOKUP($A136,'Q9B-L2'!$A:$WWW,4,FALSE)*'CCR_%AC'!AL136</f>
        <v>2196.6188688520851</v>
      </c>
      <c r="AM136" s="133">
        <f>VLOOKUP($A136,'Q9B-L2'!$A:$WWW,4,FALSE)*'CCR_%AC'!AM136</f>
        <v>2196.6188688520851</v>
      </c>
      <c r="AN136" s="133">
        <f>VLOOKUP($A136,'Q9B-L2'!$A:$WWW,4,FALSE)*'CCR_%AC'!AN136</f>
        <v>2196.6188688520851</v>
      </c>
      <c r="AO136" s="133">
        <f>VLOOKUP($A136,'Q9B-L2'!$A:$WWW,4,FALSE)*'CCR_%AC'!AO136</f>
        <v>2196.6188688520851</v>
      </c>
      <c r="AP136" s="133">
        <f>VLOOKUP($A136,'Q9B-L2'!$A:$WWW,4,FALSE)*'CCR_%AC'!AP136</f>
        <v>2196.6188688520851</v>
      </c>
      <c r="AQ136" s="133">
        <f>VLOOKUP($A136,'Q9B-L2'!$A:$WWW,4,FALSE)*'CCR_%AC'!AQ136</f>
        <v>2196.6188688520851</v>
      </c>
      <c r="AR136" s="133">
        <f>VLOOKUP($A136,'Q9B-L2'!$A:$WWW,4,FALSE)*'CCR_%AC'!AR136</f>
        <v>2196.6188688520851</v>
      </c>
      <c r="AS136" s="133">
        <f>VLOOKUP($A136,'Q9B-L2'!$A:$WWW,4,FALSE)*'CCR_%AC'!AS136</f>
        <v>2196.6188688520851</v>
      </c>
      <c r="AT136" s="133">
        <f>VLOOKUP($A136,'Q9B-L2'!$A:$WWW,4,FALSE)*'CCR_%AC'!AT136</f>
        <v>2196.6188688520851</v>
      </c>
      <c r="AU136" s="133">
        <f>VLOOKUP($A136,'Q9B-L2'!$A:$WWW,4,FALSE)*'CCR_%AC'!AU136</f>
        <v>2196.6188688520851</v>
      </c>
      <c r="AV136" s="133">
        <f>VLOOKUP($A136,'Q9B-L2'!$A:$WWW,4,FALSE)*'CCR_%AC'!AV136</f>
        <v>2196.6188688520851</v>
      </c>
      <c r="AW136" s="133">
        <f>VLOOKUP($A136,'Q9B-L2'!$A:$WWW,4,FALSE)*'CCR_%AC'!AW136</f>
        <v>2196.6188688520851</v>
      </c>
      <c r="AX136" s="133">
        <f>VLOOKUP($A136,'Q9B-L2'!$A:$WWW,4,FALSE)*'CCR_%AC'!AX136</f>
        <v>2196.6188688520851</v>
      </c>
      <c r="AY136" s="133">
        <f>VLOOKUP($A136,'Q9B-L2'!$A:$WWW,4,FALSE)*'CCR_%AC'!AY136</f>
        <v>2196.6188688520851</v>
      </c>
      <c r="AZ136" s="133">
        <f>VLOOKUP($A136,'Q9B-L2'!$A:$WWW,4,FALSE)*'CCR_%AC'!AZ136</f>
        <v>2196.6188688520851</v>
      </c>
      <c r="BA136" s="133">
        <f>VLOOKUP($A136,'Q9B-L2'!$A:$WWW,4,FALSE)*'CCR_%AC'!BA136</f>
        <v>2196.6188688520851</v>
      </c>
      <c r="BB136" s="133">
        <f>VLOOKUP($A136,'Q9B-L2'!$A:$WWW,4,FALSE)*'CCR_%AC'!BB136</f>
        <v>2196.6188688520851</v>
      </c>
      <c r="BC136" s="133">
        <f>VLOOKUP($A136,'Q9B-L2'!$A:$WWW,4,FALSE)*'CCR_%AC'!BC136</f>
        <v>2196.6188688520851</v>
      </c>
      <c r="BD136" s="133">
        <f>VLOOKUP($A136,'Q9B-L2'!$A:$WWW,4,FALSE)*'CCR_%AC'!BD136</f>
        <v>2196.6188688520851</v>
      </c>
      <c r="BE136" s="133">
        <f>VLOOKUP($A136,'Q9B-L2'!$A:$WWW,4,FALSE)*'CCR_%AC'!BE136</f>
        <v>2196.6188688520851</v>
      </c>
      <c r="BF136" s="133">
        <f>VLOOKUP($A136,'Q9B-L2'!$A:$WWW,4,FALSE)*'CCR_%AC'!BF136</f>
        <v>2196.6188688520851</v>
      </c>
      <c r="BG136" s="133">
        <f>VLOOKUP($A136,'Q9B-L2'!$A:$WWW,4,FALSE)*'CCR_%AC'!BG136</f>
        <v>2196.6188688520851</v>
      </c>
      <c r="BH136" s="133">
        <f>VLOOKUP($A136,'Q9B-L2'!$A:$WWW,4,FALSE)*'CCR_%AC'!BH136</f>
        <v>2196.6188688520851</v>
      </c>
      <c r="BI136" s="133">
        <f>VLOOKUP($A136,'Q9B-L2'!$A:$WWW,4,FALSE)*'CCR_%AC'!BI136</f>
        <v>2196.6188688520851</v>
      </c>
      <c r="BJ136" s="133">
        <f>VLOOKUP($A136,'Q9B-L2'!$A:$WWW,4,FALSE)*'CCR_%AC'!BJ136</f>
        <v>2196.6188688520851</v>
      </c>
      <c r="BK136" s="133">
        <f>VLOOKUP($A136,'Q9B-L2'!$A:$WWW,4,FALSE)*'CCR_%AC'!BK136</f>
        <v>2196.6188688520851</v>
      </c>
      <c r="BL136" s="133">
        <f>VLOOKUP($A136,'Q9B-L2'!$A:$WWW,4,FALSE)*'CCR_%AC'!BL136</f>
        <v>2196.6188688520851</v>
      </c>
    </row>
    <row r="137" spans="1:64" ht="16.5" customHeight="1" outlineLevel="3" x14ac:dyDescent="0.25">
      <c r="A137" s="26" t="s">
        <v>223</v>
      </c>
      <c r="B137" s="39" t="s">
        <v>224</v>
      </c>
      <c r="C137" s="93">
        <f>'CCR_%AC'!C137</f>
        <v>48359</v>
      </c>
      <c r="D137" s="93">
        <f>'CCR_%AC'!D137</f>
        <v>48667</v>
      </c>
      <c r="E137" s="132">
        <f>VLOOKUP($A137,'Q9B-L2'!$A:$WWW,4,FALSE)*'CCR_%AC'!E137</f>
        <v>0</v>
      </c>
      <c r="F137" s="133">
        <f>VLOOKUP($A137,'Q9B-L2'!$A:$WWW,4,FALSE)*'CCR_%AC'!F137</f>
        <v>0</v>
      </c>
      <c r="G137" s="133">
        <f>VLOOKUP($A137,'Q9B-L2'!$A:$WWW,4,FALSE)*'CCR_%AC'!G137</f>
        <v>0</v>
      </c>
      <c r="H137" s="133">
        <f>VLOOKUP($A137,'Q9B-L2'!$A:$WWW,4,FALSE)*'CCR_%AC'!H137</f>
        <v>0</v>
      </c>
      <c r="I137" s="133">
        <f>VLOOKUP($A137,'Q9B-L2'!$A:$WWW,4,FALSE)*'CCR_%AC'!I137</f>
        <v>0</v>
      </c>
      <c r="J137" s="133">
        <f>VLOOKUP($A137,'Q9B-L2'!$A:$WWW,4,FALSE)*'CCR_%AC'!J137</f>
        <v>0</v>
      </c>
      <c r="K137" s="133">
        <f>VLOOKUP($A137,'Q9B-L2'!$A:$WWW,4,FALSE)*'CCR_%AC'!K137</f>
        <v>0</v>
      </c>
      <c r="L137" s="133">
        <f>VLOOKUP($A137,'Q9B-L2'!$A:$WWW,4,FALSE)*'CCR_%AC'!L137</f>
        <v>0</v>
      </c>
      <c r="M137" s="133">
        <f>VLOOKUP($A137,'Q9B-L2'!$A:$WWW,4,FALSE)*'CCR_%AC'!M137</f>
        <v>0</v>
      </c>
      <c r="N137" s="133">
        <f>VLOOKUP($A137,'Q9B-L2'!$A:$WWW,4,FALSE)*'CCR_%AC'!N137</f>
        <v>0</v>
      </c>
      <c r="O137" s="133">
        <f>VLOOKUP($A137,'Q9B-L2'!$A:$WWW,4,FALSE)*'CCR_%AC'!O137</f>
        <v>0</v>
      </c>
      <c r="P137" s="133">
        <f>VLOOKUP($A137,'Q9B-L2'!$A:$WWW,4,FALSE)*'CCR_%AC'!P137</f>
        <v>0</v>
      </c>
      <c r="Q137" s="133">
        <f>VLOOKUP($A137,'Q9B-L2'!$A:$WWW,4,FALSE)*'CCR_%AC'!Q137</f>
        <v>0</v>
      </c>
      <c r="R137" s="133">
        <f>VLOOKUP($A137,'Q9B-L2'!$A:$WWW,4,FALSE)*'CCR_%AC'!R137</f>
        <v>0</v>
      </c>
      <c r="S137" s="133">
        <f>VLOOKUP($A137,'Q9B-L2'!$A:$WWW,4,FALSE)*'CCR_%AC'!S137</f>
        <v>723.56643152533286</v>
      </c>
      <c r="T137" s="133">
        <f>VLOOKUP($A137,'Q9B-L2'!$A:$WWW,4,FALSE)*'CCR_%AC'!T137</f>
        <v>3617.832157626664</v>
      </c>
      <c r="U137" s="133">
        <f>VLOOKUP($A137,'Q9B-L2'!$A:$WWW,4,FALSE)*'CCR_%AC'!U137</f>
        <v>3617.832157626664</v>
      </c>
      <c r="V137" s="133">
        <f>VLOOKUP($A137,'Q9B-L2'!$A:$WWW,4,FALSE)*'CCR_%AC'!V137</f>
        <v>3617.832157626664</v>
      </c>
      <c r="W137" s="133">
        <f>VLOOKUP($A137,'Q9B-L2'!$A:$WWW,4,FALSE)*'CCR_%AC'!W137</f>
        <v>3617.832157626664</v>
      </c>
      <c r="X137" s="133">
        <f>VLOOKUP($A137,'Q9B-L2'!$A:$WWW,4,FALSE)*'CCR_%AC'!X137</f>
        <v>3617.832157626664</v>
      </c>
      <c r="Y137" s="133">
        <f>VLOOKUP($A137,'Q9B-L2'!$A:$WWW,4,FALSE)*'CCR_%AC'!Y137</f>
        <v>3617.832157626664</v>
      </c>
      <c r="Z137" s="133">
        <f>VLOOKUP($A137,'Q9B-L2'!$A:$WWW,4,FALSE)*'CCR_%AC'!Z137</f>
        <v>3617.832157626664</v>
      </c>
      <c r="AA137" s="133">
        <f>VLOOKUP($A137,'Q9B-L2'!$A:$WWW,4,FALSE)*'CCR_%AC'!AA137</f>
        <v>3617.832157626664</v>
      </c>
      <c r="AB137" s="133">
        <f>VLOOKUP($A137,'Q9B-L2'!$A:$WWW,4,FALSE)*'CCR_%AC'!AB137</f>
        <v>3617.832157626664</v>
      </c>
      <c r="AC137" s="133">
        <f>VLOOKUP($A137,'Q9B-L2'!$A:$WWW,4,FALSE)*'CCR_%AC'!AC137</f>
        <v>3617.832157626664</v>
      </c>
      <c r="AD137" s="133">
        <f>VLOOKUP($A137,'Q9B-L2'!$A:$WWW,4,FALSE)*'CCR_%AC'!AD137</f>
        <v>3617.832157626664</v>
      </c>
      <c r="AE137" s="133">
        <f>VLOOKUP($A137,'Q9B-L2'!$A:$WWW,4,FALSE)*'CCR_%AC'!AE137</f>
        <v>3617.832157626664</v>
      </c>
      <c r="AF137" s="133">
        <f>VLOOKUP($A137,'Q9B-L2'!$A:$WWW,4,FALSE)*'CCR_%AC'!AF137</f>
        <v>3617.832157626664</v>
      </c>
      <c r="AG137" s="133">
        <f>VLOOKUP($A137,'Q9B-L2'!$A:$WWW,4,FALSE)*'CCR_%AC'!AG137</f>
        <v>3617.832157626664</v>
      </c>
      <c r="AH137" s="133">
        <f>VLOOKUP($A137,'Q9B-L2'!$A:$WWW,4,FALSE)*'CCR_%AC'!AH137</f>
        <v>3617.832157626664</v>
      </c>
      <c r="AI137" s="133">
        <f>VLOOKUP($A137,'Q9B-L2'!$A:$WWW,4,FALSE)*'CCR_%AC'!AI137</f>
        <v>3617.832157626664</v>
      </c>
      <c r="AJ137" s="133">
        <f>VLOOKUP($A137,'Q9B-L2'!$A:$WWW,4,FALSE)*'CCR_%AC'!AJ137</f>
        <v>3617.832157626664</v>
      </c>
      <c r="AK137" s="133">
        <f>VLOOKUP($A137,'Q9B-L2'!$A:$WWW,4,FALSE)*'CCR_%AC'!AK137</f>
        <v>3617.832157626664</v>
      </c>
      <c r="AL137" s="133">
        <f>VLOOKUP($A137,'Q9B-L2'!$A:$WWW,4,FALSE)*'CCR_%AC'!AL137</f>
        <v>3617.832157626664</v>
      </c>
      <c r="AM137" s="133">
        <f>VLOOKUP($A137,'Q9B-L2'!$A:$WWW,4,FALSE)*'CCR_%AC'!AM137</f>
        <v>3617.832157626664</v>
      </c>
      <c r="AN137" s="133">
        <f>VLOOKUP($A137,'Q9B-L2'!$A:$WWW,4,FALSE)*'CCR_%AC'!AN137</f>
        <v>3617.832157626664</v>
      </c>
      <c r="AO137" s="133">
        <f>VLOOKUP($A137,'Q9B-L2'!$A:$WWW,4,FALSE)*'CCR_%AC'!AO137</f>
        <v>3617.832157626664</v>
      </c>
      <c r="AP137" s="133">
        <f>VLOOKUP($A137,'Q9B-L2'!$A:$WWW,4,FALSE)*'CCR_%AC'!AP137</f>
        <v>3617.832157626664</v>
      </c>
      <c r="AQ137" s="133">
        <f>VLOOKUP($A137,'Q9B-L2'!$A:$WWW,4,FALSE)*'CCR_%AC'!AQ137</f>
        <v>3617.832157626664</v>
      </c>
      <c r="AR137" s="133">
        <f>VLOOKUP($A137,'Q9B-L2'!$A:$WWW,4,FALSE)*'CCR_%AC'!AR137</f>
        <v>3617.832157626664</v>
      </c>
      <c r="AS137" s="133">
        <f>VLOOKUP($A137,'Q9B-L2'!$A:$WWW,4,FALSE)*'CCR_%AC'!AS137</f>
        <v>3617.832157626664</v>
      </c>
      <c r="AT137" s="133">
        <f>VLOOKUP($A137,'Q9B-L2'!$A:$WWW,4,FALSE)*'CCR_%AC'!AT137</f>
        <v>3617.832157626664</v>
      </c>
      <c r="AU137" s="133">
        <f>VLOOKUP($A137,'Q9B-L2'!$A:$WWW,4,FALSE)*'CCR_%AC'!AU137</f>
        <v>3617.832157626664</v>
      </c>
      <c r="AV137" s="133">
        <f>VLOOKUP($A137,'Q9B-L2'!$A:$WWW,4,FALSE)*'CCR_%AC'!AV137</f>
        <v>3617.832157626664</v>
      </c>
      <c r="AW137" s="133">
        <f>VLOOKUP($A137,'Q9B-L2'!$A:$WWW,4,FALSE)*'CCR_%AC'!AW137</f>
        <v>3617.832157626664</v>
      </c>
      <c r="AX137" s="133">
        <f>VLOOKUP($A137,'Q9B-L2'!$A:$WWW,4,FALSE)*'CCR_%AC'!AX137</f>
        <v>3617.832157626664</v>
      </c>
      <c r="AY137" s="133">
        <f>VLOOKUP($A137,'Q9B-L2'!$A:$WWW,4,FALSE)*'CCR_%AC'!AY137</f>
        <v>3617.832157626664</v>
      </c>
      <c r="AZ137" s="133">
        <f>VLOOKUP($A137,'Q9B-L2'!$A:$WWW,4,FALSE)*'CCR_%AC'!AZ137</f>
        <v>3617.832157626664</v>
      </c>
      <c r="BA137" s="133">
        <f>VLOOKUP($A137,'Q9B-L2'!$A:$WWW,4,FALSE)*'CCR_%AC'!BA137</f>
        <v>3617.832157626664</v>
      </c>
      <c r="BB137" s="133">
        <f>VLOOKUP($A137,'Q9B-L2'!$A:$WWW,4,FALSE)*'CCR_%AC'!BB137</f>
        <v>3617.832157626664</v>
      </c>
      <c r="BC137" s="133">
        <f>VLOOKUP($A137,'Q9B-L2'!$A:$WWW,4,FALSE)*'CCR_%AC'!BC137</f>
        <v>3617.832157626664</v>
      </c>
      <c r="BD137" s="133">
        <f>VLOOKUP($A137,'Q9B-L2'!$A:$WWW,4,FALSE)*'CCR_%AC'!BD137</f>
        <v>3617.832157626664</v>
      </c>
      <c r="BE137" s="133">
        <f>VLOOKUP($A137,'Q9B-L2'!$A:$WWW,4,FALSE)*'CCR_%AC'!BE137</f>
        <v>3617.832157626664</v>
      </c>
      <c r="BF137" s="133">
        <f>VLOOKUP($A137,'Q9B-L2'!$A:$WWW,4,FALSE)*'CCR_%AC'!BF137</f>
        <v>3617.832157626664</v>
      </c>
      <c r="BG137" s="133">
        <f>VLOOKUP($A137,'Q9B-L2'!$A:$WWW,4,FALSE)*'CCR_%AC'!BG137</f>
        <v>3617.832157626664</v>
      </c>
      <c r="BH137" s="133">
        <f>VLOOKUP($A137,'Q9B-L2'!$A:$WWW,4,FALSE)*'CCR_%AC'!BH137</f>
        <v>3617.832157626664</v>
      </c>
      <c r="BI137" s="133">
        <f>VLOOKUP($A137,'Q9B-L2'!$A:$WWW,4,FALSE)*'CCR_%AC'!BI137</f>
        <v>3617.832157626664</v>
      </c>
      <c r="BJ137" s="133">
        <f>VLOOKUP($A137,'Q9B-L2'!$A:$WWW,4,FALSE)*'CCR_%AC'!BJ137</f>
        <v>3617.832157626664</v>
      </c>
      <c r="BK137" s="133">
        <f>VLOOKUP($A137,'Q9B-L2'!$A:$WWW,4,FALSE)*'CCR_%AC'!BK137</f>
        <v>3617.832157626664</v>
      </c>
      <c r="BL137" s="133">
        <f>VLOOKUP($A137,'Q9B-L2'!$A:$WWW,4,FALSE)*'CCR_%AC'!BL137</f>
        <v>3617.832157626664</v>
      </c>
    </row>
    <row r="138" spans="1:64" ht="16.5" customHeight="1" outlineLevel="3" x14ac:dyDescent="0.25">
      <c r="A138" s="26" t="s">
        <v>225</v>
      </c>
      <c r="B138" s="39" t="s">
        <v>226</v>
      </c>
      <c r="C138" s="93">
        <f>'CCR_%AC'!C138</f>
        <v>48668</v>
      </c>
      <c r="D138" s="93">
        <f>'CCR_%AC'!D138</f>
        <v>49032</v>
      </c>
      <c r="E138" s="132">
        <f>VLOOKUP($A138,'Q9B-L2'!$A:$WWW,4,FALSE)*'CCR_%AC'!E138</f>
        <v>0</v>
      </c>
      <c r="F138" s="133">
        <f>VLOOKUP($A138,'Q9B-L2'!$A:$WWW,4,FALSE)*'CCR_%AC'!F138</f>
        <v>0</v>
      </c>
      <c r="G138" s="133">
        <f>VLOOKUP($A138,'Q9B-L2'!$A:$WWW,4,FALSE)*'CCR_%AC'!G138</f>
        <v>0</v>
      </c>
      <c r="H138" s="133">
        <f>VLOOKUP($A138,'Q9B-L2'!$A:$WWW,4,FALSE)*'CCR_%AC'!H138</f>
        <v>0</v>
      </c>
      <c r="I138" s="133">
        <f>VLOOKUP($A138,'Q9B-L2'!$A:$WWW,4,FALSE)*'CCR_%AC'!I138</f>
        <v>0</v>
      </c>
      <c r="J138" s="133">
        <f>VLOOKUP($A138,'Q9B-L2'!$A:$WWW,4,FALSE)*'CCR_%AC'!J138</f>
        <v>0</v>
      </c>
      <c r="K138" s="133">
        <f>VLOOKUP($A138,'Q9B-L2'!$A:$WWW,4,FALSE)*'CCR_%AC'!K138</f>
        <v>0</v>
      </c>
      <c r="L138" s="133">
        <f>VLOOKUP($A138,'Q9B-L2'!$A:$WWW,4,FALSE)*'CCR_%AC'!L138</f>
        <v>0</v>
      </c>
      <c r="M138" s="133">
        <f>VLOOKUP($A138,'Q9B-L2'!$A:$WWW,4,FALSE)*'CCR_%AC'!M138</f>
        <v>0</v>
      </c>
      <c r="N138" s="133">
        <f>VLOOKUP($A138,'Q9B-L2'!$A:$WWW,4,FALSE)*'CCR_%AC'!N138</f>
        <v>0</v>
      </c>
      <c r="O138" s="133">
        <f>VLOOKUP($A138,'Q9B-L2'!$A:$WWW,4,FALSE)*'CCR_%AC'!O138</f>
        <v>0</v>
      </c>
      <c r="P138" s="133">
        <f>VLOOKUP($A138,'Q9B-L2'!$A:$WWW,4,FALSE)*'CCR_%AC'!P138</f>
        <v>0</v>
      </c>
      <c r="Q138" s="133">
        <f>VLOOKUP($A138,'Q9B-L2'!$A:$WWW,4,FALSE)*'CCR_%AC'!Q138</f>
        <v>0</v>
      </c>
      <c r="R138" s="133">
        <f>VLOOKUP($A138,'Q9B-L2'!$A:$WWW,4,FALSE)*'CCR_%AC'!R138</f>
        <v>0</v>
      </c>
      <c r="S138" s="133">
        <f>VLOOKUP($A138,'Q9B-L2'!$A:$WWW,4,FALSE)*'CCR_%AC'!S138</f>
        <v>0</v>
      </c>
      <c r="T138" s="133">
        <f>VLOOKUP($A138,'Q9B-L2'!$A:$WWW,4,FALSE)*'CCR_%AC'!T138</f>
        <v>0</v>
      </c>
      <c r="U138" s="133">
        <f>VLOOKUP($A138,'Q9B-L2'!$A:$WWW,4,FALSE)*'CCR_%AC'!U138</f>
        <v>638.34314800759103</v>
      </c>
      <c r="V138" s="133">
        <f>VLOOKUP($A138,'Q9B-L2'!$A:$WWW,4,FALSE)*'CCR_%AC'!V138</f>
        <v>3191.7157400379547</v>
      </c>
      <c r="W138" s="133">
        <f>VLOOKUP($A138,'Q9B-L2'!$A:$WWW,4,FALSE)*'CCR_%AC'!W138</f>
        <v>3191.7157400379547</v>
      </c>
      <c r="X138" s="133">
        <f>VLOOKUP($A138,'Q9B-L2'!$A:$WWW,4,FALSE)*'CCR_%AC'!X138</f>
        <v>3191.7157400379547</v>
      </c>
      <c r="Y138" s="133">
        <f>VLOOKUP($A138,'Q9B-L2'!$A:$WWW,4,FALSE)*'CCR_%AC'!Y138</f>
        <v>3191.7157400379547</v>
      </c>
      <c r="Z138" s="133">
        <f>VLOOKUP($A138,'Q9B-L2'!$A:$WWW,4,FALSE)*'CCR_%AC'!Z138</f>
        <v>3191.7157400379547</v>
      </c>
      <c r="AA138" s="133">
        <f>VLOOKUP($A138,'Q9B-L2'!$A:$WWW,4,FALSE)*'CCR_%AC'!AA138</f>
        <v>3191.7157400379547</v>
      </c>
      <c r="AB138" s="133">
        <f>VLOOKUP($A138,'Q9B-L2'!$A:$WWW,4,FALSE)*'CCR_%AC'!AB138</f>
        <v>3191.7157400379547</v>
      </c>
      <c r="AC138" s="133">
        <f>VLOOKUP($A138,'Q9B-L2'!$A:$WWW,4,FALSE)*'CCR_%AC'!AC138</f>
        <v>3191.7157400379547</v>
      </c>
      <c r="AD138" s="133">
        <f>VLOOKUP($A138,'Q9B-L2'!$A:$WWW,4,FALSE)*'CCR_%AC'!AD138</f>
        <v>3191.7157400379547</v>
      </c>
      <c r="AE138" s="133">
        <f>VLOOKUP($A138,'Q9B-L2'!$A:$WWW,4,FALSE)*'CCR_%AC'!AE138</f>
        <v>3191.7157400379547</v>
      </c>
      <c r="AF138" s="133">
        <f>VLOOKUP($A138,'Q9B-L2'!$A:$WWW,4,FALSE)*'CCR_%AC'!AF138</f>
        <v>3191.7157400379547</v>
      </c>
      <c r="AG138" s="133">
        <f>VLOOKUP($A138,'Q9B-L2'!$A:$WWW,4,FALSE)*'CCR_%AC'!AG138</f>
        <v>3191.7157400379547</v>
      </c>
      <c r="AH138" s="133">
        <f>VLOOKUP($A138,'Q9B-L2'!$A:$WWW,4,FALSE)*'CCR_%AC'!AH138</f>
        <v>3191.7157400379547</v>
      </c>
      <c r="AI138" s="133">
        <f>VLOOKUP($A138,'Q9B-L2'!$A:$WWW,4,FALSE)*'CCR_%AC'!AI138</f>
        <v>3191.7157400379547</v>
      </c>
      <c r="AJ138" s="133">
        <f>VLOOKUP($A138,'Q9B-L2'!$A:$WWW,4,FALSE)*'CCR_%AC'!AJ138</f>
        <v>3191.7157400379547</v>
      </c>
      <c r="AK138" s="133">
        <f>VLOOKUP($A138,'Q9B-L2'!$A:$WWW,4,FALSE)*'CCR_%AC'!AK138</f>
        <v>3191.7157400379547</v>
      </c>
      <c r="AL138" s="133">
        <f>VLOOKUP($A138,'Q9B-L2'!$A:$WWW,4,FALSE)*'CCR_%AC'!AL138</f>
        <v>3191.7157400379547</v>
      </c>
      <c r="AM138" s="133">
        <f>VLOOKUP($A138,'Q9B-L2'!$A:$WWW,4,FALSE)*'CCR_%AC'!AM138</f>
        <v>3191.7157400379547</v>
      </c>
      <c r="AN138" s="133">
        <f>VLOOKUP($A138,'Q9B-L2'!$A:$WWW,4,FALSE)*'CCR_%AC'!AN138</f>
        <v>3191.7157400379547</v>
      </c>
      <c r="AO138" s="133">
        <f>VLOOKUP($A138,'Q9B-L2'!$A:$WWW,4,FALSE)*'CCR_%AC'!AO138</f>
        <v>3191.7157400379547</v>
      </c>
      <c r="AP138" s="133">
        <f>VLOOKUP($A138,'Q9B-L2'!$A:$WWW,4,FALSE)*'CCR_%AC'!AP138</f>
        <v>3191.7157400379547</v>
      </c>
      <c r="AQ138" s="133">
        <f>VLOOKUP($A138,'Q9B-L2'!$A:$WWW,4,FALSE)*'CCR_%AC'!AQ138</f>
        <v>3191.7157400379547</v>
      </c>
      <c r="AR138" s="133">
        <f>VLOOKUP($A138,'Q9B-L2'!$A:$WWW,4,FALSE)*'CCR_%AC'!AR138</f>
        <v>3191.7157400379547</v>
      </c>
      <c r="AS138" s="133">
        <f>VLOOKUP($A138,'Q9B-L2'!$A:$WWW,4,FALSE)*'CCR_%AC'!AS138</f>
        <v>3191.7157400379547</v>
      </c>
      <c r="AT138" s="133">
        <f>VLOOKUP($A138,'Q9B-L2'!$A:$WWW,4,FALSE)*'CCR_%AC'!AT138</f>
        <v>3191.7157400379547</v>
      </c>
      <c r="AU138" s="133">
        <f>VLOOKUP($A138,'Q9B-L2'!$A:$WWW,4,FALSE)*'CCR_%AC'!AU138</f>
        <v>3191.7157400379547</v>
      </c>
      <c r="AV138" s="133">
        <f>VLOOKUP($A138,'Q9B-L2'!$A:$WWW,4,FALSE)*'CCR_%AC'!AV138</f>
        <v>3191.7157400379547</v>
      </c>
      <c r="AW138" s="133">
        <f>VLOOKUP($A138,'Q9B-L2'!$A:$WWW,4,FALSE)*'CCR_%AC'!AW138</f>
        <v>3191.7157400379547</v>
      </c>
      <c r="AX138" s="133">
        <f>VLOOKUP($A138,'Q9B-L2'!$A:$WWW,4,FALSE)*'CCR_%AC'!AX138</f>
        <v>3191.7157400379547</v>
      </c>
      <c r="AY138" s="133">
        <f>VLOOKUP($A138,'Q9B-L2'!$A:$WWW,4,FALSE)*'CCR_%AC'!AY138</f>
        <v>3191.7157400379547</v>
      </c>
      <c r="AZ138" s="133">
        <f>VLOOKUP($A138,'Q9B-L2'!$A:$WWW,4,FALSE)*'CCR_%AC'!AZ138</f>
        <v>3191.7157400379547</v>
      </c>
      <c r="BA138" s="133">
        <f>VLOOKUP($A138,'Q9B-L2'!$A:$WWW,4,FALSE)*'CCR_%AC'!BA138</f>
        <v>3191.7157400379547</v>
      </c>
      <c r="BB138" s="133">
        <f>VLOOKUP($A138,'Q9B-L2'!$A:$WWW,4,FALSE)*'CCR_%AC'!BB138</f>
        <v>3191.7157400379547</v>
      </c>
      <c r="BC138" s="133">
        <f>VLOOKUP($A138,'Q9B-L2'!$A:$WWW,4,FALSE)*'CCR_%AC'!BC138</f>
        <v>3191.7157400379547</v>
      </c>
      <c r="BD138" s="133">
        <f>VLOOKUP($A138,'Q9B-L2'!$A:$WWW,4,FALSE)*'CCR_%AC'!BD138</f>
        <v>3191.7157400379547</v>
      </c>
      <c r="BE138" s="133">
        <f>VLOOKUP($A138,'Q9B-L2'!$A:$WWW,4,FALSE)*'CCR_%AC'!BE138</f>
        <v>3191.7157400379547</v>
      </c>
      <c r="BF138" s="133">
        <f>VLOOKUP($A138,'Q9B-L2'!$A:$WWW,4,FALSE)*'CCR_%AC'!BF138</f>
        <v>3191.7157400379547</v>
      </c>
      <c r="BG138" s="133">
        <f>VLOOKUP($A138,'Q9B-L2'!$A:$WWW,4,FALSE)*'CCR_%AC'!BG138</f>
        <v>3191.7157400379547</v>
      </c>
      <c r="BH138" s="133">
        <f>VLOOKUP($A138,'Q9B-L2'!$A:$WWW,4,FALSE)*'CCR_%AC'!BH138</f>
        <v>3191.7157400379547</v>
      </c>
      <c r="BI138" s="133">
        <f>VLOOKUP($A138,'Q9B-L2'!$A:$WWW,4,FALSE)*'CCR_%AC'!BI138</f>
        <v>3191.7157400379547</v>
      </c>
      <c r="BJ138" s="133">
        <f>VLOOKUP($A138,'Q9B-L2'!$A:$WWW,4,FALSE)*'CCR_%AC'!BJ138</f>
        <v>3191.7157400379547</v>
      </c>
      <c r="BK138" s="133">
        <f>VLOOKUP($A138,'Q9B-L2'!$A:$WWW,4,FALSE)*'CCR_%AC'!BK138</f>
        <v>3191.7157400379547</v>
      </c>
      <c r="BL138" s="133">
        <f>VLOOKUP($A138,'Q9B-L2'!$A:$WWW,4,FALSE)*'CCR_%AC'!BL138</f>
        <v>3191.7157400379547</v>
      </c>
    </row>
    <row r="139" spans="1:64" ht="16.5" customHeight="1" outlineLevel="3" x14ac:dyDescent="0.25">
      <c r="A139" s="26" t="s">
        <v>227</v>
      </c>
      <c r="B139" s="39" t="s">
        <v>228</v>
      </c>
      <c r="C139" s="93">
        <f>'CCR_%AC'!C139</f>
        <v>48444</v>
      </c>
      <c r="D139" s="93">
        <f>'CCR_%AC'!D139</f>
        <v>48667</v>
      </c>
      <c r="E139" s="132">
        <f>VLOOKUP($A139,'Q9B-L2'!$A:$WWW,4,FALSE)*'CCR_%AC'!E139</f>
        <v>0</v>
      </c>
      <c r="F139" s="133">
        <f>VLOOKUP($A139,'Q9B-L2'!$A:$WWW,4,FALSE)*'CCR_%AC'!F139</f>
        <v>0</v>
      </c>
      <c r="G139" s="133">
        <f>VLOOKUP($A139,'Q9B-L2'!$A:$WWW,4,FALSE)*'CCR_%AC'!G139</f>
        <v>0</v>
      </c>
      <c r="H139" s="133">
        <f>VLOOKUP($A139,'Q9B-L2'!$A:$WWW,4,FALSE)*'CCR_%AC'!H139</f>
        <v>0</v>
      </c>
      <c r="I139" s="133">
        <f>VLOOKUP($A139,'Q9B-L2'!$A:$WWW,4,FALSE)*'CCR_%AC'!I139</f>
        <v>0</v>
      </c>
      <c r="J139" s="133">
        <f>VLOOKUP($A139,'Q9B-L2'!$A:$WWW,4,FALSE)*'CCR_%AC'!J139</f>
        <v>0</v>
      </c>
      <c r="K139" s="133">
        <f>VLOOKUP($A139,'Q9B-L2'!$A:$WWW,4,FALSE)*'CCR_%AC'!K139</f>
        <v>0</v>
      </c>
      <c r="L139" s="133">
        <f>VLOOKUP($A139,'Q9B-L2'!$A:$WWW,4,FALSE)*'CCR_%AC'!L139</f>
        <v>0</v>
      </c>
      <c r="M139" s="133">
        <f>VLOOKUP($A139,'Q9B-L2'!$A:$WWW,4,FALSE)*'CCR_%AC'!M139</f>
        <v>0</v>
      </c>
      <c r="N139" s="133">
        <f>VLOOKUP($A139,'Q9B-L2'!$A:$WWW,4,FALSE)*'CCR_%AC'!N139</f>
        <v>0</v>
      </c>
      <c r="O139" s="133">
        <f>VLOOKUP($A139,'Q9B-L2'!$A:$WWW,4,FALSE)*'CCR_%AC'!O139</f>
        <v>0</v>
      </c>
      <c r="P139" s="133">
        <f>VLOOKUP($A139,'Q9B-L2'!$A:$WWW,4,FALSE)*'CCR_%AC'!P139</f>
        <v>0</v>
      </c>
      <c r="Q139" s="133">
        <f>VLOOKUP($A139,'Q9B-L2'!$A:$WWW,4,FALSE)*'CCR_%AC'!Q139</f>
        <v>0</v>
      </c>
      <c r="R139" s="133">
        <f>VLOOKUP($A139,'Q9B-L2'!$A:$WWW,4,FALSE)*'CCR_%AC'!R139</f>
        <v>0</v>
      </c>
      <c r="S139" s="133">
        <f>VLOOKUP($A139,'Q9B-L2'!$A:$WWW,4,FALSE)*'CCR_%AC'!S139</f>
        <v>1127.7241548604541</v>
      </c>
      <c r="T139" s="133">
        <f>VLOOKUP($A139,'Q9B-L2'!$A:$WWW,4,FALSE)*'CCR_%AC'!T139</f>
        <v>5638.6207743022696</v>
      </c>
      <c r="U139" s="133">
        <f>VLOOKUP($A139,'Q9B-L2'!$A:$WWW,4,FALSE)*'CCR_%AC'!U139</f>
        <v>5638.6207743022696</v>
      </c>
      <c r="V139" s="133">
        <f>VLOOKUP($A139,'Q9B-L2'!$A:$WWW,4,FALSE)*'CCR_%AC'!V139</f>
        <v>5638.6207743022696</v>
      </c>
      <c r="W139" s="133">
        <f>VLOOKUP($A139,'Q9B-L2'!$A:$WWW,4,FALSE)*'CCR_%AC'!W139</f>
        <v>5638.6207743022696</v>
      </c>
      <c r="X139" s="133">
        <f>VLOOKUP($A139,'Q9B-L2'!$A:$WWW,4,FALSE)*'CCR_%AC'!X139</f>
        <v>5638.6207743022696</v>
      </c>
      <c r="Y139" s="133">
        <f>VLOOKUP($A139,'Q9B-L2'!$A:$WWW,4,FALSE)*'CCR_%AC'!Y139</f>
        <v>5638.6207743022696</v>
      </c>
      <c r="Z139" s="133">
        <f>VLOOKUP($A139,'Q9B-L2'!$A:$WWW,4,FALSE)*'CCR_%AC'!Z139</f>
        <v>5638.6207743022696</v>
      </c>
      <c r="AA139" s="133">
        <f>VLOOKUP($A139,'Q9B-L2'!$A:$WWW,4,FALSE)*'CCR_%AC'!AA139</f>
        <v>5638.6207743022696</v>
      </c>
      <c r="AB139" s="133">
        <f>VLOOKUP($A139,'Q9B-L2'!$A:$WWW,4,FALSE)*'CCR_%AC'!AB139</f>
        <v>5638.6207743022696</v>
      </c>
      <c r="AC139" s="133">
        <f>VLOOKUP($A139,'Q9B-L2'!$A:$WWW,4,FALSE)*'CCR_%AC'!AC139</f>
        <v>5638.6207743022696</v>
      </c>
      <c r="AD139" s="133">
        <f>VLOOKUP($A139,'Q9B-L2'!$A:$WWW,4,FALSE)*'CCR_%AC'!AD139</f>
        <v>5638.6207743022696</v>
      </c>
      <c r="AE139" s="133">
        <f>VLOOKUP($A139,'Q9B-L2'!$A:$WWW,4,FALSE)*'CCR_%AC'!AE139</f>
        <v>5638.6207743022696</v>
      </c>
      <c r="AF139" s="133">
        <f>VLOOKUP($A139,'Q9B-L2'!$A:$WWW,4,FALSE)*'CCR_%AC'!AF139</f>
        <v>5638.6207743022696</v>
      </c>
      <c r="AG139" s="133">
        <f>VLOOKUP($A139,'Q9B-L2'!$A:$WWW,4,FALSE)*'CCR_%AC'!AG139</f>
        <v>5638.6207743022696</v>
      </c>
      <c r="AH139" s="133">
        <f>VLOOKUP($A139,'Q9B-L2'!$A:$WWW,4,FALSE)*'CCR_%AC'!AH139</f>
        <v>5638.6207743022696</v>
      </c>
      <c r="AI139" s="133">
        <f>VLOOKUP($A139,'Q9B-L2'!$A:$WWW,4,FALSE)*'CCR_%AC'!AI139</f>
        <v>5638.6207743022696</v>
      </c>
      <c r="AJ139" s="133">
        <f>VLOOKUP($A139,'Q9B-L2'!$A:$WWW,4,FALSE)*'CCR_%AC'!AJ139</f>
        <v>5638.6207743022696</v>
      </c>
      <c r="AK139" s="133">
        <f>VLOOKUP($A139,'Q9B-L2'!$A:$WWW,4,FALSE)*'CCR_%AC'!AK139</f>
        <v>5638.6207743022696</v>
      </c>
      <c r="AL139" s="133">
        <f>VLOOKUP($A139,'Q9B-L2'!$A:$WWW,4,FALSE)*'CCR_%AC'!AL139</f>
        <v>5638.6207743022696</v>
      </c>
      <c r="AM139" s="133">
        <f>VLOOKUP($A139,'Q9B-L2'!$A:$WWW,4,FALSE)*'CCR_%AC'!AM139</f>
        <v>5638.6207743022696</v>
      </c>
      <c r="AN139" s="133">
        <f>VLOOKUP($A139,'Q9B-L2'!$A:$WWW,4,FALSE)*'CCR_%AC'!AN139</f>
        <v>5638.6207743022696</v>
      </c>
      <c r="AO139" s="133">
        <f>VLOOKUP($A139,'Q9B-L2'!$A:$WWW,4,FALSE)*'CCR_%AC'!AO139</f>
        <v>5638.6207743022696</v>
      </c>
      <c r="AP139" s="133">
        <f>VLOOKUP($A139,'Q9B-L2'!$A:$WWW,4,FALSE)*'CCR_%AC'!AP139</f>
        <v>5638.6207743022696</v>
      </c>
      <c r="AQ139" s="133">
        <f>VLOOKUP($A139,'Q9B-L2'!$A:$WWW,4,FALSE)*'CCR_%AC'!AQ139</f>
        <v>5638.6207743022696</v>
      </c>
      <c r="AR139" s="133">
        <f>VLOOKUP($A139,'Q9B-L2'!$A:$WWW,4,FALSE)*'CCR_%AC'!AR139</f>
        <v>5638.6207743022696</v>
      </c>
      <c r="AS139" s="133">
        <f>VLOOKUP($A139,'Q9B-L2'!$A:$WWW,4,FALSE)*'CCR_%AC'!AS139</f>
        <v>5638.6207743022696</v>
      </c>
      <c r="AT139" s="133">
        <f>VLOOKUP($A139,'Q9B-L2'!$A:$WWW,4,FALSE)*'CCR_%AC'!AT139</f>
        <v>5638.6207743022696</v>
      </c>
      <c r="AU139" s="133">
        <f>VLOOKUP($A139,'Q9B-L2'!$A:$WWW,4,FALSE)*'CCR_%AC'!AU139</f>
        <v>5638.6207743022696</v>
      </c>
      <c r="AV139" s="133">
        <f>VLOOKUP($A139,'Q9B-L2'!$A:$WWW,4,FALSE)*'CCR_%AC'!AV139</f>
        <v>5638.6207743022696</v>
      </c>
      <c r="AW139" s="133">
        <f>VLOOKUP($A139,'Q9B-L2'!$A:$WWW,4,FALSE)*'CCR_%AC'!AW139</f>
        <v>5638.6207743022696</v>
      </c>
      <c r="AX139" s="133">
        <f>VLOOKUP($A139,'Q9B-L2'!$A:$WWW,4,FALSE)*'CCR_%AC'!AX139</f>
        <v>5638.6207743022696</v>
      </c>
      <c r="AY139" s="133">
        <f>VLOOKUP($A139,'Q9B-L2'!$A:$WWW,4,FALSE)*'CCR_%AC'!AY139</f>
        <v>5638.6207743022696</v>
      </c>
      <c r="AZ139" s="133">
        <f>VLOOKUP($A139,'Q9B-L2'!$A:$WWW,4,FALSE)*'CCR_%AC'!AZ139</f>
        <v>5638.6207743022696</v>
      </c>
      <c r="BA139" s="133">
        <f>VLOOKUP($A139,'Q9B-L2'!$A:$WWW,4,FALSE)*'CCR_%AC'!BA139</f>
        <v>5638.6207743022696</v>
      </c>
      <c r="BB139" s="133">
        <f>VLOOKUP($A139,'Q9B-L2'!$A:$WWW,4,FALSE)*'CCR_%AC'!BB139</f>
        <v>5638.6207743022696</v>
      </c>
      <c r="BC139" s="133">
        <f>VLOOKUP($A139,'Q9B-L2'!$A:$WWW,4,FALSE)*'CCR_%AC'!BC139</f>
        <v>5638.6207743022696</v>
      </c>
      <c r="BD139" s="133">
        <f>VLOOKUP($A139,'Q9B-L2'!$A:$WWW,4,FALSE)*'CCR_%AC'!BD139</f>
        <v>5638.6207743022696</v>
      </c>
      <c r="BE139" s="133">
        <f>VLOOKUP($A139,'Q9B-L2'!$A:$WWW,4,FALSE)*'CCR_%AC'!BE139</f>
        <v>5638.6207743022696</v>
      </c>
      <c r="BF139" s="133">
        <f>VLOOKUP($A139,'Q9B-L2'!$A:$WWW,4,FALSE)*'CCR_%AC'!BF139</f>
        <v>5638.6207743022696</v>
      </c>
      <c r="BG139" s="133">
        <f>VLOOKUP($A139,'Q9B-L2'!$A:$WWW,4,FALSE)*'CCR_%AC'!BG139</f>
        <v>5638.6207743022696</v>
      </c>
      <c r="BH139" s="133">
        <f>VLOOKUP($A139,'Q9B-L2'!$A:$WWW,4,FALSE)*'CCR_%AC'!BH139</f>
        <v>5638.6207743022696</v>
      </c>
      <c r="BI139" s="133">
        <f>VLOOKUP($A139,'Q9B-L2'!$A:$WWW,4,FALSE)*'CCR_%AC'!BI139</f>
        <v>5638.6207743022696</v>
      </c>
      <c r="BJ139" s="133">
        <f>VLOOKUP($A139,'Q9B-L2'!$A:$WWW,4,FALSE)*'CCR_%AC'!BJ139</f>
        <v>5638.6207743022696</v>
      </c>
      <c r="BK139" s="133">
        <f>VLOOKUP($A139,'Q9B-L2'!$A:$WWW,4,FALSE)*'CCR_%AC'!BK139</f>
        <v>5638.6207743022696</v>
      </c>
      <c r="BL139" s="133">
        <f>VLOOKUP($A139,'Q9B-L2'!$A:$WWW,4,FALSE)*'CCR_%AC'!BL139</f>
        <v>5638.6207743022696</v>
      </c>
    </row>
    <row r="140" spans="1:64" ht="16.5" customHeight="1" outlineLevel="3" x14ac:dyDescent="0.25">
      <c r="A140" s="26" t="s">
        <v>229</v>
      </c>
      <c r="B140" s="39" t="s">
        <v>230</v>
      </c>
      <c r="C140" s="93">
        <f>'CCR_%AC'!C140</f>
        <v>46476</v>
      </c>
      <c r="D140" s="93">
        <f>'CCR_%AC'!D140</f>
        <v>46841</v>
      </c>
      <c r="E140" s="132">
        <f>VLOOKUP($A140,'Q9B-L2'!$A:$WWW,4,FALSE)*'CCR_%AC'!E140</f>
        <v>0</v>
      </c>
      <c r="F140" s="133">
        <f>VLOOKUP($A140,'Q9B-L2'!$A:$WWW,4,FALSE)*'CCR_%AC'!F140</f>
        <v>0</v>
      </c>
      <c r="G140" s="133">
        <f>VLOOKUP($A140,'Q9B-L2'!$A:$WWW,4,FALSE)*'CCR_%AC'!G140</f>
        <v>0</v>
      </c>
      <c r="H140" s="133">
        <f>VLOOKUP($A140,'Q9B-L2'!$A:$WWW,4,FALSE)*'CCR_%AC'!H140</f>
        <v>0</v>
      </c>
      <c r="I140" s="133">
        <f>VLOOKUP($A140,'Q9B-L2'!$A:$WWW,4,FALSE)*'CCR_%AC'!I140</f>
        <v>461.89494486414605</v>
      </c>
      <c r="J140" s="133">
        <f>VLOOKUP($A140,'Q9B-L2'!$A:$WWW,4,FALSE)*'CCR_%AC'!J140</f>
        <v>2309.4747243207303</v>
      </c>
      <c r="K140" s="133">
        <f>VLOOKUP($A140,'Q9B-L2'!$A:$WWW,4,FALSE)*'CCR_%AC'!K140</f>
        <v>2309.4747243207303</v>
      </c>
      <c r="L140" s="133">
        <f>VLOOKUP($A140,'Q9B-L2'!$A:$WWW,4,FALSE)*'CCR_%AC'!L140</f>
        <v>2309.4747243207303</v>
      </c>
      <c r="M140" s="133">
        <f>VLOOKUP($A140,'Q9B-L2'!$A:$WWW,4,FALSE)*'CCR_%AC'!M140</f>
        <v>2309.4747243207303</v>
      </c>
      <c r="N140" s="133">
        <f>VLOOKUP($A140,'Q9B-L2'!$A:$WWW,4,FALSE)*'CCR_%AC'!N140</f>
        <v>2309.4747243207303</v>
      </c>
      <c r="O140" s="133">
        <f>VLOOKUP($A140,'Q9B-L2'!$A:$WWW,4,FALSE)*'CCR_%AC'!O140</f>
        <v>2309.4747243207303</v>
      </c>
      <c r="P140" s="133">
        <f>VLOOKUP($A140,'Q9B-L2'!$A:$WWW,4,FALSE)*'CCR_%AC'!P140</f>
        <v>2309.4747243207303</v>
      </c>
      <c r="Q140" s="133">
        <f>VLOOKUP($A140,'Q9B-L2'!$A:$WWW,4,FALSE)*'CCR_%AC'!Q140</f>
        <v>2309.4747243207303</v>
      </c>
      <c r="R140" s="133">
        <f>VLOOKUP($A140,'Q9B-L2'!$A:$WWW,4,FALSE)*'CCR_%AC'!R140</f>
        <v>2309.4747243207303</v>
      </c>
      <c r="S140" s="133">
        <f>VLOOKUP($A140,'Q9B-L2'!$A:$WWW,4,FALSE)*'CCR_%AC'!S140</f>
        <v>2309.4747243207303</v>
      </c>
      <c r="T140" s="133">
        <f>VLOOKUP($A140,'Q9B-L2'!$A:$WWW,4,FALSE)*'CCR_%AC'!T140</f>
        <v>2309.4747243207303</v>
      </c>
      <c r="U140" s="133">
        <f>VLOOKUP($A140,'Q9B-L2'!$A:$WWW,4,FALSE)*'CCR_%AC'!U140</f>
        <v>2309.4747243207303</v>
      </c>
      <c r="V140" s="133">
        <f>VLOOKUP($A140,'Q9B-L2'!$A:$WWW,4,FALSE)*'CCR_%AC'!V140</f>
        <v>2309.4747243207303</v>
      </c>
      <c r="W140" s="133">
        <f>VLOOKUP($A140,'Q9B-L2'!$A:$WWW,4,FALSE)*'CCR_%AC'!W140</f>
        <v>2309.4747243207303</v>
      </c>
      <c r="X140" s="133">
        <f>VLOOKUP($A140,'Q9B-L2'!$A:$WWW,4,FALSE)*'CCR_%AC'!X140</f>
        <v>2309.4747243207303</v>
      </c>
      <c r="Y140" s="133">
        <f>VLOOKUP($A140,'Q9B-L2'!$A:$WWW,4,FALSE)*'CCR_%AC'!Y140</f>
        <v>2309.4747243207303</v>
      </c>
      <c r="Z140" s="133">
        <f>VLOOKUP($A140,'Q9B-L2'!$A:$WWW,4,FALSE)*'CCR_%AC'!Z140</f>
        <v>2309.4747243207303</v>
      </c>
      <c r="AA140" s="133">
        <f>VLOOKUP($A140,'Q9B-L2'!$A:$WWW,4,FALSE)*'CCR_%AC'!AA140</f>
        <v>2309.4747243207303</v>
      </c>
      <c r="AB140" s="133">
        <f>VLOOKUP($A140,'Q9B-L2'!$A:$WWW,4,FALSE)*'CCR_%AC'!AB140</f>
        <v>2309.4747243207303</v>
      </c>
      <c r="AC140" s="133">
        <f>VLOOKUP($A140,'Q9B-L2'!$A:$WWW,4,FALSE)*'CCR_%AC'!AC140</f>
        <v>2309.4747243207303</v>
      </c>
      <c r="AD140" s="133">
        <f>VLOOKUP($A140,'Q9B-L2'!$A:$WWW,4,FALSE)*'CCR_%AC'!AD140</f>
        <v>2309.4747243207303</v>
      </c>
      <c r="AE140" s="133">
        <f>VLOOKUP($A140,'Q9B-L2'!$A:$WWW,4,FALSE)*'CCR_%AC'!AE140</f>
        <v>2309.4747243207303</v>
      </c>
      <c r="AF140" s="133">
        <f>VLOOKUP($A140,'Q9B-L2'!$A:$WWW,4,FALSE)*'CCR_%AC'!AF140</f>
        <v>2309.4747243207303</v>
      </c>
      <c r="AG140" s="133">
        <f>VLOOKUP($A140,'Q9B-L2'!$A:$WWW,4,FALSE)*'CCR_%AC'!AG140</f>
        <v>2309.4747243207303</v>
      </c>
      <c r="AH140" s="133">
        <f>VLOOKUP($A140,'Q9B-L2'!$A:$WWW,4,FALSE)*'CCR_%AC'!AH140</f>
        <v>2309.4747243207303</v>
      </c>
      <c r="AI140" s="133">
        <f>VLOOKUP($A140,'Q9B-L2'!$A:$WWW,4,FALSE)*'CCR_%AC'!AI140</f>
        <v>2309.4747243207303</v>
      </c>
      <c r="AJ140" s="133">
        <f>VLOOKUP($A140,'Q9B-L2'!$A:$WWW,4,FALSE)*'CCR_%AC'!AJ140</f>
        <v>2309.4747243207303</v>
      </c>
      <c r="AK140" s="133">
        <f>VLOOKUP($A140,'Q9B-L2'!$A:$WWW,4,FALSE)*'CCR_%AC'!AK140</f>
        <v>2309.4747243207303</v>
      </c>
      <c r="AL140" s="133">
        <f>VLOOKUP($A140,'Q9B-L2'!$A:$WWW,4,FALSE)*'CCR_%AC'!AL140</f>
        <v>2309.4747243207303</v>
      </c>
      <c r="AM140" s="133">
        <f>VLOOKUP($A140,'Q9B-L2'!$A:$WWW,4,FALSE)*'CCR_%AC'!AM140</f>
        <v>2309.4747243207303</v>
      </c>
      <c r="AN140" s="133">
        <f>VLOOKUP($A140,'Q9B-L2'!$A:$WWW,4,FALSE)*'CCR_%AC'!AN140</f>
        <v>2309.4747243207303</v>
      </c>
      <c r="AO140" s="133">
        <f>VLOOKUP($A140,'Q9B-L2'!$A:$WWW,4,FALSE)*'CCR_%AC'!AO140</f>
        <v>2309.4747243207303</v>
      </c>
      <c r="AP140" s="133">
        <f>VLOOKUP($A140,'Q9B-L2'!$A:$WWW,4,FALSE)*'CCR_%AC'!AP140</f>
        <v>2309.4747243207303</v>
      </c>
      <c r="AQ140" s="133">
        <f>VLOOKUP($A140,'Q9B-L2'!$A:$WWW,4,FALSE)*'CCR_%AC'!AQ140</f>
        <v>2309.4747243207303</v>
      </c>
      <c r="AR140" s="133">
        <f>VLOOKUP($A140,'Q9B-L2'!$A:$WWW,4,FALSE)*'CCR_%AC'!AR140</f>
        <v>2309.4747243207303</v>
      </c>
      <c r="AS140" s="133">
        <f>VLOOKUP($A140,'Q9B-L2'!$A:$WWW,4,FALSE)*'CCR_%AC'!AS140</f>
        <v>2309.4747243207303</v>
      </c>
      <c r="AT140" s="133">
        <f>VLOOKUP($A140,'Q9B-L2'!$A:$WWW,4,FALSE)*'CCR_%AC'!AT140</f>
        <v>2309.4747243207303</v>
      </c>
      <c r="AU140" s="133">
        <f>VLOOKUP($A140,'Q9B-L2'!$A:$WWW,4,FALSE)*'CCR_%AC'!AU140</f>
        <v>2309.4747243207303</v>
      </c>
      <c r="AV140" s="133">
        <f>VLOOKUP($A140,'Q9B-L2'!$A:$WWW,4,FALSE)*'CCR_%AC'!AV140</f>
        <v>2309.4747243207303</v>
      </c>
      <c r="AW140" s="133">
        <f>VLOOKUP($A140,'Q9B-L2'!$A:$WWW,4,FALSE)*'CCR_%AC'!AW140</f>
        <v>2309.4747243207303</v>
      </c>
      <c r="AX140" s="133">
        <f>VLOOKUP($A140,'Q9B-L2'!$A:$WWW,4,FALSE)*'CCR_%AC'!AX140</f>
        <v>2309.4747243207303</v>
      </c>
      <c r="AY140" s="133">
        <f>VLOOKUP($A140,'Q9B-L2'!$A:$WWW,4,FALSE)*'CCR_%AC'!AY140</f>
        <v>2309.4747243207303</v>
      </c>
      <c r="AZ140" s="133">
        <f>VLOOKUP($A140,'Q9B-L2'!$A:$WWW,4,FALSE)*'CCR_%AC'!AZ140</f>
        <v>2309.4747243207303</v>
      </c>
      <c r="BA140" s="133">
        <f>VLOOKUP($A140,'Q9B-L2'!$A:$WWW,4,FALSE)*'CCR_%AC'!BA140</f>
        <v>2309.4747243207303</v>
      </c>
      <c r="BB140" s="133">
        <f>VLOOKUP($A140,'Q9B-L2'!$A:$WWW,4,FALSE)*'CCR_%AC'!BB140</f>
        <v>2309.4747243207303</v>
      </c>
      <c r="BC140" s="133">
        <f>VLOOKUP($A140,'Q9B-L2'!$A:$WWW,4,FALSE)*'CCR_%AC'!BC140</f>
        <v>2309.4747243207303</v>
      </c>
      <c r="BD140" s="133">
        <f>VLOOKUP($A140,'Q9B-L2'!$A:$WWW,4,FALSE)*'CCR_%AC'!BD140</f>
        <v>2309.4747243207303</v>
      </c>
      <c r="BE140" s="133">
        <f>VLOOKUP($A140,'Q9B-L2'!$A:$WWW,4,FALSE)*'CCR_%AC'!BE140</f>
        <v>2309.4747243207303</v>
      </c>
      <c r="BF140" s="133">
        <f>VLOOKUP($A140,'Q9B-L2'!$A:$WWW,4,FALSE)*'CCR_%AC'!BF140</f>
        <v>2309.4747243207303</v>
      </c>
      <c r="BG140" s="133">
        <f>VLOOKUP($A140,'Q9B-L2'!$A:$WWW,4,FALSE)*'CCR_%AC'!BG140</f>
        <v>2309.4747243207303</v>
      </c>
      <c r="BH140" s="133">
        <f>VLOOKUP($A140,'Q9B-L2'!$A:$WWW,4,FALSE)*'CCR_%AC'!BH140</f>
        <v>2309.4747243207303</v>
      </c>
      <c r="BI140" s="133">
        <f>VLOOKUP($A140,'Q9B-L2'!$A:$WWW,4,FALSE)*'CCR_%AC'!BI140</f>
        <v>2309.4747243207303</v>
      </c>
      <c r="BJ140" s="133">
        <f>VLOOKUP($A140,'Q9B-L2'!$A:$WWW,4,FALSE)*'CCR_%AC'!BJ140</f>
        <v>2309.4747243207303</v>
      </c>
      <c r="BK140" s="133">
        <f>VLOOKUP($A140,'Q9B-L2'!$A:$WWW,4,FALSE)*'CCR_%AC'!BK140</f>
        <v>2309.4747243207303</v>
      </c>
      <c r="BL140" s="133">
        <f>VLOOKUP($A140,'Q9B-L2'!$A:$WWW,4,FALSE)*'CCR_%AC'!BL140</f>
        <v>2309.4747243207303</v>
      </c>
    </row>
    <row r="141" spans="1:64" ht="16.5" customHeight="1" outlineLevel="3" x14ac:dyDescent="0.25">
      <c r="A141" s="26" t="s">
        <v>231</v>
      </c>
      <c r="B141" s="39" t="s">
        <v>232</v>
      </c>
      <c r="C141" s="93">
        <f>'CCR_%AC'!C141</f>
        <v>46496</v>
      </c>
      <c r="D141" s="93">
        <f>'CCR_%AC'!D141</f>
        <v>46841</v>
      </c>
      <c r="E141" s="132">
        <f>VLOOKUP($A141,'Q9B-L2'!$A:$WWW,4,FALSE)*'CCR_%AC'!E141</f>
        <v>0</v>
      </c>
      <c r="F141" s="133">
        <f>VLOOKUP($A141,'Q9B-L2'!$A:$WWW,4,FALSE)*'CCR_%AC'!F141</f>
        <v>0</v>
      </c>
      <c r="G141" s="133">
        <f>VLOOKUP($A141,'Q9B-L2'!$A:$WWW,4,FALSE)*'CCR_%AC'!G141</f>
        <v>0</v>
      </c>
      <c r="H141" s="133">
        <f>VLOOKUP($A141,'Q9B-L2'!$A:$WWW,4,FALSE)*'CCR_%AC'!H141</f>
        <v>0</v>
      </c>
      <c r="I141" s="133">
        <f>VLOOKUP($A141,'Q9B-L2'!$A:$WWW,4,FALSE)*'CCR_%AC'!I141</f>
        <v>739.03191178263364</v>
      </c>
      <c r="J141" s="133">
        <f>VLOOKUP($A141,'Q9B-L2'!$A:$WWW,4,FALSE)*'CCR_%AC'!J141</f>
        <v>3695.159558913168</v>
      </c>
      <c r="K141" s="133">
        <f>VLOOKUP($A141,'Q9B-L2'!$A:$WWW,4,FALSE)*'CCR_%AC'!K141</f>
        <v>3695.159558913168</v>
      </c>
      <c r="L141" s="133">
        <f>VLOOKUP($A141,'Q9B-L2'!$A:$WWW,4,FALSE)*'CCR_%AC'!L141</f>
        <v>3695.159558913168</v>
      </c>
      <c r="M141" s="133">
        <f>VLOOKUP($A141,'Q9B-L2'!$A:$WWW,4,FALSE)*'CCR_%AC'!M141</f>
        <v>3695.159558913168</v>
      </c>
      <c r="N141" s="133">
        <f>VLOOKUP($A141,'Q9B-L2'!$A:$WWW,4,FALSE)*'CCR_%AC'!N141</f>
        <v>3695.159558913168</v>
      </c>
      <c r="O141" s="133">
        <f>VLOOKUP($A141,'Q9B-L2'!$A:$WWW,4,FALSE)*'CCR_%AC'!O141</f>
        <v>3695.159558913168</v>
      </c>
      <c r="P141" s="133">
        <f>VLOOKUP($A141,'Q9B-L2'!$A:$WWW,4,FALSE)*'CCR_%AC'!P141</f>
        <v>3695.159558913168</v>
      </c>
      <c r="Q141" s="133">
        <f>VLOOKUP($A141,'Q9B-L2'!$A:$WWW,4,FALSE)*'CCR_%AC'!Q141</f>
        <v>3695.159558913168</v>
      </c>
      <c r="R141" s="133">
        <f>VLOOKUP($A141,'Q9B-L2'!$A:$WWW,4,FALSE)*'CCR_%AC'!R141</f>
        <v>3695.159558913168</v>
      </c>
      <c r="S141" s="133">
        <f>VLOOKUP($A141,'Q9B-L2'!$A:$WWW,4,FALSE)*'CCR_%AC'!S141</f>
        <v>3695.159558913168</v>
      </c>
      <c r="T141" s="133">
        <f>VLOOKUP($A141,'Q9B-L2'!$A:$WWW,4,FALSE)*'CCR_%AC'!T141</f>
        <v>3695.159558913168</v>
      </c>
      <c r="U141" s="133">
        <f>VLOOKUP($A141,'Q9B-L2'!$A:$WWW,4,FALSE)*'CCR_%AC'!U141</f>
        <v>3695.159558913168</v>
      </c>
      <c r="V141" s="133">
        <f>VLOOKUP($A141,'Q9B-L2'!$A:$WWW,4,FALSE)*'CCR_%AC'!V141</f>
        <v>3695.159558913168</v>
      </c>
      <c r="W141" s="133">
        <f>VLOOKUP($A141,'Q9B-L2'!$A:$WWW,4,FALSE)*'CCR_%AC'!W141</f>
        <v>3695.159558913168</v>
      </c>
      <c r="X141" s="133">
        <f>VLOOKUP($A141,'Q9B-L2'!$A:$WWW,4,FALSE)*'CCR_%AC'!X141</f>
        <v>3695.159558913168</v>
      </c>
      <c r="Y141" s="133">
        <f>VLOOKUP($A141,'Q9B-L2'!$A:$WWW,4,FALSE)*'CCR_%AC'!Y141</f>
        <v>3695.159558913168</v>
      </c>
      <c r="Z141" s="133">
        <f>VLOOKUP($A141,'Q9B-L2'!$A:$WWW,4,FALSE)*'CCR_%AC'!Z141</f>
        <v>3695.159558913168</v>
      </c>
      <c r="AA141" s="133">
        <f>VLOOKUP($A141,'Q9B-L2'!$A:$WWW,4,FALSE)*'CCR_%AC'!AA141</f>
        <v>3695.159558913168</v>
      </c>
      <c r="AB141" s="133">
        <f>VLOOKUP($A141,'Q9B-L2'!$A:$WWW,4,FALSE)*'CCR_%AC'!AB141</f>
        <v>3695.159558913168</v>
      </c>
      <c r="AC141" s="133">
        <f>VLOOKUP($A141,'Q9B-L2'!$A:$WWW,4,FALSE)*'CCR_%AC'!AC141</f>
        <v>3695.159558913168</v>
      </c>
      <c r="AD141" s="133">
        <f>VLOOKUP($A141,'Q9B-L2'!$A:$WWW,4,FALSE)*'CCR_%AC'!AD141</f>
        <v>3695.159558913168</v>
      </c>
      <c r="AE141" s="133">
        <f>VLOOKUP($A141,'Q9B-L2'!$A:$WWW,4,FALSE)*'CCR_%AC'!AE141</f>
        <v>3695.159558913168</v>
      </c>
      <c r="AF141" s="133">
        <f>VLOOKUP($A141,'Q9B-L2'!$A:$WWW,4,FALSE)*'CCR_%AC'!AF141</f>
        <v>3695.159558913168</v>
      </c>
      <c r="AG141" s="133">
        <f>VLOOKUP($A141,'Q9B-L2'!$A:$WWW,4,FALSE)*'CCR_%AC'!AG141</f>
        <v>3695.159558913168</v>
      </c>
      <c r="AH141" s="133">
        <f>VLOOKUP($A141,'Q9B-L2'!$A:$WWW,4,FALSE)*'CCR_%AC'!AH141</f>
        <v>3695.159558913168</v>
      </c>
      <c r="AI141" s="133">
        <f>VLOOKUP($A141,'Q9B-L2'!$A:$WWW,4,FALSE)*'CCR_%AC'!AI141</f>
        <v>3695.159558913168</v>
      </c>
      <c r="AJ141" s="133">
        <f>VLOOKUP($A141,'Q9B-L2'!$A:$WWW,4,FALSE)*'CCR_%AC'!AJ141</f>
        <v>3695.159558913168</v>
      </c>
      <c r="AK141" s="133">
        <f>VLOOKUP($A141,'Q9B-L2'!$A:$WWW,4,FALSE)*'CCR_%AC'!AK141</f>
        <v>3695.159558913168</v>
      </c>
      <c r="AL141" s="133">
        <f>VLOOKUP($A141,'Q9B-L2'!$A:$WWW,4,FALSE)*'CCR_%AC'!AL141</f>
        <v>3695.159558913168</v>
      </c>
      <c r="AM141" s="133">
        <f>VLOOKUP($A141,'Q9B-L2'!$A:$WWW,4,FALSE)*'CCR_%AC'!AM141</f>
        <v>3695.159558913168</v>
      </c>
      <c r="AN141" s="133">
        <f>VLOOKUP($A141,'Q9B-L2'!$A:$WWW,4,FALSE)*'CCR_%AC'!AN141</f>
        <v>3695.159558913168</v>
      </c>
      <c r="AO141" s="133">
        <f>VLOOKUP($A141,'Q9B-L2'!$A:$WWW,4,FALSE)*'CCR_%AC'!AO141</f>
        <v>3695.159558913168</v>
      </c>
      <c r="AP141" s="133">
        <f>VLOOKUP($A141,'Q9B-L2'!$A:$WWW,4,FALSE)*'CCR_%AC'!AP141</f>
        <v>3695.159558913168</v>
      </c>
      <c r="AQ141" s="133">
        <f>VLOOKUP($A141,'Q9B-L2'!$A:$WWW,4,FALSE)*'CCR_%AC'!AQ141</f>
        <v>3695.159558913168</v>
      </c>
      <c r="AR141" s="133">
        <f>VLOOKUP($A141,'Q9B-L2'!$A:$WWW,4,FALSE)*'CCR_%AC'!AR141</f>
        <v>3695.159558913168</v>
      </c>
      <c r="AS141" s="133">
        <f>VLOOKUP($A141,'Q9B-L2'!$A:$WWW,4,FALSE)*'CCR_%AC'!AS141</f>
        <v>3695.159558913168</v>
      </c>
      <c r="AT141" s="133">
        <f>VLOOKUP($A141,'Q9B-L2'!$A:$WWW,4,FALSE)*'CCR_%AC'!AT141</f>
        <v>3695.159558913168</v>
      </c>
      <c r="AU141" s="133">
        <f>VLOOKUP($A141,'Q9B-L2'!$A:$WWW,4,FALSE)*'CCR_%AC'!AU141</f>
        <v>3695.159558913168</v>
      </c>
      <c r="AV141" s="133">
        <f>VLOOKUP($A141,'Q9B-L2'!$A:$WWW,4,FALSE)*'CCR_%AC'!AV141</f>
        <v>3695.159558913168</v>
      </c>
      <c r="AW141" s="133">
        <f>VLOOKUP($A141,'Q9B-L2'!$A:$WWW,4,FALSE)*'CCR_%AC'!AW141</f>
        <v>3695.159558913168</v>
      </c>
      <c r="AX141" s="133">
        <f>VLOOKUP($A141,'Q9B-L2'!$A:$WWW,4,FALSE)*'CCR_%AC'!AX141</f>
        <v>3695.159558913168</v>
      </c>
      <c r="AY141" s="133">
        <f>VLOOKUP($A141,'Q9B-L2'!$A:$WWW,4,FALSE)*'CCR_%AC'!AY141</f>
        <v>3695.159558913168</v>
      </c>
      <c r="AZ141" s="133">
        <f>VLOOKUP($A141,'Q9B-L2'!$A:$WWW,4,FALSE)*'CCR_%AC'!AZ141</f>
        <v>3695.159558913168</v>
      </c>
      <c r="BA141" s="133">
        <f>VLOOKUP($A141,'Q9B-L2'!$A:$WWW,4,FALSE)*'CCR_%AC'!BA141</f>
        <v>3695.159558913168</v>
      </c>
      <c r="BB141" s="133">
        <f>VLOOKUP($A141,'Q9B-L2'!$A:$WWW,4,FALSE)*'CCR_%AC'!BB141</f>
        <v>3695.159558913168</v>
      </c>
      <c r="BC141" s="133">
        <f>VLOOKUP($A141,'Q9B-L2'!$A:$WWW,4,FALSE)*'CCR_%AC'!BC141</f>
        <v>3695.159558913168</v>
      </c>
      <c r="BD141" s="133">
        <f>VLOOKUP($A141,'Q9B-L2'!$A:$WWW,4,FALSE)*'CCR_%AC'!BD141</f>
        <v>3695.159558913168</v>
      </c>
      <c r="BE141" s="133">
        <f>VLOOKUP($A141,'Q9B-L2'!$A:$WWW,4,FALSE)*'CCR_%AC'!BE141</f>
        <v>3695.159558913168</v>
      </c>
      <c r="BF141" s="133">
        <f>VLOOKUP($A141,'Q9B-L2'!$A:$WWW,4,FALSE)*'CCR_%AC'!BF141</f>
        <v>3695.159558913168</v>
      </c>
      <c r="BG141" s="133">
        <f>VLOOKUP($A141,'Q9B-L2'!$A:$WWW,4,FALSE)*'CCR_%AC'!BG141</f>
        <v>3695.159558913168</v>
      </c>
      <c r="BH141" s="133">
        <f>VLOOKUP($A141,'Q9B-L2'!$A:$WWW,4,FALSE)*'CCR_%AC'!BH141</f>
        <v>3695.159558913168</v>
      </c>
      <c r="BI141" s="133">
        <f>VLOOKUP($A141,'Q9B-L2'!$A:$WWW,4,FALSE)*'CCR_%AC'!BI141</f>
        <v>3695.159558913168</v>
      </c>
      <c r="BJ141" s="133">
        <f>VLOOKUP($A141,'Q9B-L2'!$A:$WWW,4,FALSE)*'CCR_%AC'!BJ141</f>
        <v>3695.159558913168</v>
      </c>
      <c r="BK141" s="133">
        <f>VLOOKUP($A141,'Q9B-L2'!$A:$WWW,4,FALSE)*'CCR_%AC'!BK141</f>
        <v>3695.159558913168</v>
      </c>
      <c r="BL141" s="133">
        <f>VLOOKUP($A141,'Q9B-L2'!$A:$WWW,4,FALSE)*'CCR_%AC'!BL141</f>
        <v>3695.159558913168</v>
      </c>
    </row>
    <row r="142" spans="1:64" ht="16.5" customHeight="1" outlineLevel="3" x14ac:dyDescent="0.25">
      <c r="A142" s="26" t="s">
        <v>233</v>
      </c>
      <c r="B142" s="39" t="s">
        <v>234</v>
      </c>
      <c r="C142" s="93">
        <f>'CCR_%AC'!C142</f>
        <v>46517</v>
      </c>
      <c r="D142" s="93">
        <f>'CCR_%AC'!D142</f>
        <v>46841</v>
      </c>
      <c r="E142" s="132">
        <f>VLOOKUP($A142,'Q9B-L2'!$A:$WWW,4,FALSE)*'CCR_%AC'!E142</f>
        <v>0</v>
      </c>
      <c r="F142" s="133">
        <f>VLOOKUP($A142,'Q9B-L2'!$A:$WWW,4,FALSE)*'CCR_%AC'!F142</f>
        <v>0</v>
      </c>
      <c r="G142" s="133">
        <f>VLOOKUP($A142,'Q9B-L2'!$A:$WWW,4,FALSE)*'CCR_%AC'!G142</f>
        <v>0</v>
      </c>
      <c r="H142" s="133">
        <f>VLOOKUP($A142,'Q9B-L2'!$A:$WWW,4,FALSE)*'CCR_%AC'!H142</f>
        <v>0</v>
      </c>
      <c r="I142" s="133">
        <f>VLOOKUP($A142,'Q9B-L2'!$A:$WWW,4,FALSE)*'CCR_%AC'!I142</f>
        <v>923.78988972829211</v>
      </c>
      <c r="J142" s="133">
        <f>VLOOKUP($A142,'Q9B-L2'!$A:$WWW,4,FALSE)*'CCR_%AC'!J142</f>
        <v>4618.9494486414605</v>
      </c>
      <c r="K142" s="133">
        <f>VLOOKUP($A142,'Q9B-L2'!$A:$WWW,4,FALSE)*'CCR_%AC'!K142</f>
        <v>4618.9494486414605</v>
      </c>
      <c r="L142" s="133">
        <f>VLOOKUP($A142,'Q9B-L2'!$A:$WWW,4,FALSE)*'CCR_%AC'!L142</f>
        <v>4618.9494486414605</v>
      </c>
      <c r="M142" s="133">
        <f>VLOOKUP($A142,'Q9B-L2'!$A:$WWW,4,FALSE)*'CCR_%AC'!M142</f>
        <v>4618.9494486414605</v>
      </c>
      <c r="N142" s="133">
        <f>VLOOKUP($A142,'Q9B-L2'!$A:$WWW,4,FALSE)*'CCR_%AC'!N142</f>
        <v>4618.9494486414605</v>
      </c>
      <c r="O142" s="133">
        <f>VLOOKUP($A142,'Q9B-L2'!$A:$WWW,4,FALSE)*'CCR_%AC'!O142</f>
        <v>4618.9494486414605</v>
      </c>
      <c r="P142" s="133">
        <f>VLOOKUP($A142,'Q9B-L2'!$A:$WWW,4,FALSE)*'CCR_%AC'!P142</f>
        <v>4618.9494486414605</v>
      </c>
      <c r="Q142" s="133">
        <f>VLOOKUP($A142,'Q9B-L2'!$A:$WWW,4,FALSE)*'CCR_%AC'!Q142</f>
        <v>4618.9494486414605</v>
      </c>
      <c r="R142" s="133">
        <f>VLOOKUP($A142,'Q9B-L2'!$A:$WWW,4,FALSE)*'CCR_%AC'!R142</f>
        <v>4618.9494486414605</v>
      </c>
      <c r="S142" s="133">
        <f>VLOOKUP($A142,'Q9B-L2'!$A:$WWW,4,FALSE)*'CCR_%AC'!S142</f>
        <v>4618.9494486414605</v>
      </c>
      <c r="T142" s="133">
        <f>VLOOKUP($A142,'Q9B-L2'!$A:$WWW,4,FALSE)*'CCR_%AC'!T142</f>
        <v>4618.9494486414605</v>
      </c>
      <c r="U142" s="133">
        <f>VLOOKUP($A142,'Q9B-L2'!$A:$WWW,4,FALSE)*'CCR_%AC'!U142</f>
        <v>4618.9494486414605</v>
      </c>
      <c r="V142" s="133">
        <f>VLOOKUP($A142,'Q9B-L2'!$A:$WWW,4,FALSE)*'CCR_%AC'!V142</f>
        <v>4618.9494486414605</v>
      </c>
      <c r="W142" s="133">
        <f>VLOOKUP($A142,'Q9B-L2'!$A:$WWW,4,FALSE)*'CCR_%AC'!W142</f>
        <v>4618.9494486414605</v>
      </c>
      <c r="X142" s="133">
        <f>VLOOKUP($A142,'Q9B-L2'!$A:$WWW,4,FALSE)*'CCR_%AC'!X142</f>
        <v>4618.9494486414605</v>
      </c>
      <c r="Y142" s="133">
        <f>VLOOKUP($A142,'Q9B-L2'!$A:$WWW,4,FALSE)*'CCR_%AC'!Y142</f>
        <v>4618.9494486414605</v>
      </c>
      <c r="Z142" s="133">
        <f>VLOOKUP($A142,'Q9B-L2'!$A:$WWW,4,FALSE)*'CCR_%AC'!Z142</f>
        <v>4618.9494486414605</v>
      </c>
      <c r="AA142" s="133">
        <f>VLOOKUP($A142,'Q9B-L2'!$A:$WWW,4,FALSE)*'CCR_%AC'!AA142</f>
        <v>4618.9494486414605</v>
      </c>
      <c r="AB142" s="133">
        <f>VLOOKUP($A142,'Q9B-L2'!$A:$WWW,4,FALSE)*'CCR_%AC'!AB142</f>
        <v>4618.9494486414605</v>
      </c>
      <c r="AC142" s="133">
        <f>VLOOKUP($A142,'Q9B-L2'!$A:$WWW,4,FALSE)*'CCR_%AC'!AC142</f>
        <v>4618.9494486414605</v>
      </c>
      <c r="AD142" s="133">
        <f>VLOOKUP($A142,'Q9B-L2'!$A:$WWW,4,FALSE)*'CCR_%AC'!AD142</f>
        <v>4618.9494486414605</v>
      </c>
      <c r="AE142" s="133">
        <f>VLOOKUP($A142,'Q9B-L2'!$A:$WWW,4,FALSE)*'CCR_%AC'!AE142</f>
        <v>4618.9494486414605</v>
      </c>
      <c r="AF142" s="133">
        <f>VLOOKUP($A142,'Q9B-L2'!$A:$WWW,4,FALSE)*'CCR_%AC'!AF142</f>
        <v>4618.9494486414605</v>
      </c>
      <c r="AG142" s="133">
        <f>VLOOKUP($A142,'Q9B-L2'!$A:$WWW,4,FALSE)*'CCR_%AC'!AG142</f>
        <v>4618.9494486414605</v>
      </c>
      <c r="AH142" s="133">
        <f>VLOOKUP($A142,'Q9B-L2'!$A:$WWW,4,FALSE)*'CCR_%AC'!AH142</f>
        <v>4618.9494486414605</v>
      </c>
      <c r="AI142" s="133">
        <f>VLOOKUP($A142,'Q9B-L2'!$A:$WWW,4,FALSE)*'CCR_%AC'!AI142</f>
        <v>4618.9494486414605</v>
      </c>
      <c r="AJ142" s="133">
        <f>VLOOKUP($A142,'Q9B-L2'!$A:$WWW,4,FALSE)*'CCR_%AC'!AJ142</f>
        <v>4618.9494486414605</v>
      </c>
      <c r="AK142" s="133">
        <f>VLOOKUP($A142,'Q9B-L2'!$A:$WWW,4,FALSE)*'CCR_%AC'!AK142</f>
        <v>4618.9494486414605</v>
      </c>
      <c r="AL142" s="133">
        <f>VLOOKUP($A142,'Q9B-L2'!$A:$WWW,4,FALSE)*'CCR_%AC'!AL142</f>
        <v>4618.9494486414605</v>
      </c>
      <c r="AM142" s="133">
        <f>VLOOKUP($A142,'Q9B-L2'!$A:$WWW,4,FALSE)*'CCR_%AC'!AM142</f>
        <v>4618.9494486414605</v>
      </c>
      <c r="AN142" s="133">
        <f>VLOOKUP($A142,'Q9B-L2'!$A:$WWW,4,FALSE)*'CCR_%AC'!AN142</f>
        <v>4618.9494486414605</v>
      </c>
      <c r="AO142" s="133">
        <f>VLOOKUP($A142,'Q9B-L2'!$A:$WWW,4,FALSE)*'CCR_%AC'!AO142</f>
        <v>4618.9494486414605</v>
      </c>
      <c r="AP142" s="133">
        <f>VLOOKUP($A142,'Q9B-L2'!$A:$WWW,4,FALSE)*'CCR_%AC'!AP142</f>
        <v>4618.9494486414605</v>
      </c>
      <c r="AQ142" s="133">
        <f>VLOOKUP($A142,'Q9B-L2'!$A:$WWW,4,FALSE)*'CCR_%AC'!AQ142</f>
        <v>4618.9494486414605</v>
      </c>
      <c r="AR142" s="133">
        <f>VLOOKUP($A142,'Q9B-L2'!$A:$WWW,4,FALSE)*'CCR_%AC'!AR142</f>
        <v>4618.9494486414605</v>
      </c>
      <c r="AS142" s="133">
        <f>VLOOKUP($A142,'Q9B-L2'!$A:$WWW,4,FALSE)*'CCR_%AC'!AS142</f>
        <v>4618.9494486414605</v>
      </c>
      <c r="AT142" s="133">
        <f>VLOOKUP($A142,'Q9B-L2'!$A:$WWW,4,FALSE)*'CCR_%AC'!AT142</f>
        <v>4618.9494486414605</v>
      </c>
      <c r="AU142" s="133">
        <f>VLOOKUP($A142,'Q9B-L2'!$A:$WWW,4,FALSE)*'CCR_%AC'!AU142</f>
        <v>4618.9494486414605</v>
      </c>
      <c r="AV142" s="133">
        <f>VLOOKUP($A142,'Q9B-L2'!$A:$WWW,4,FALSE)*'CCR_%AC'!AV142</f>
        <v>4618.9494486414605</v>
      </c>
      <c r="AW142" s="133">
        <f>VLOOKUP($A142,'Q9B-L2'!$A:$WWW,4,FALSE)*'CCR_%AC'!AW142</f>
        <v>4618.9494486414605</v>
      </c>
      <c r="AX142" s="133">
        <f>VLOOKUP($A142,'Q9B-L2'!$A:$WWW,4,FALSE)*'CCR_%AC'!AX142</f>
        <v>4618.9494486414605</v>
      </c>
      <c r="AY142" s="133">
        <f>VLOOKUP($A142,'Q9B-L2'!$A:$WWW,4,FALSE)*'CCR_%AC'!AY142</f>
        <v>4618.9494486414605</v>
      </c>
      <c r="AZ142" s="133">
        <f>VLOOKUP($A142,'Q9B-L2'!$A:$WWW,4,FALSE)*'CCR_%AC'!AZ142</f>
        <v>4618.9494486414605</v>
      </c>
      <c r="BA142" s="133">
        <f>VLOOKUP($A142,'Q9B-L2'!$A:$WWW,4,FALSE)*'CCR_%AC'!BA142</f>
        <v>4618.9494486414605</v>
      </c>
      <c r="BB142" s="133">
        <f>VLOOKUP($A142,'Q9B-L2'!$A:$WWW,4,FALSE)*'CCR_%AC'!BB142</f>
        <v>4618.9494486414605</v>
      </c>
      <c r="BC142" s="133">
        <f>VLOOKUP($A142,'Q9B-L2'!$A:$WWW,4,FALSE)*'CCR_%AC'!BC142</f>
        <v>4618.9494486414605</v>
      </c>
      <c r="BD142" s="133">
        <f>VLOOKUP($A142,'Q9B-L2'!$A:$WWW,4,FALSE)*'CCR_%AC'!BD142</f>
        <v>4618.9494486414605</v>
      </c>
      <c r="BE142" s="133">
        <f>VLOOKUP($A142,'Q9B-L2'!$A:$WWW,4,FALSE)*'CCR_%AC'!BE142</f>
        <v>4618.9494486414605</v>
      </c>
      <c r="BF142" s="133">
        <f>VLOOKUP($A142,'Q9B-L2'!$A:$WWW,4,FALSE)*'CCR_%AC'!BF142</f>
        <v>4618.9494486414605</v>
      </c>
      <c r="BG142" s="133">
        <f>VLOOKUP($A142,'Q9B-L2'!$A:$WWW,4,FALSE)*'CCR_%AC'!BG142</f>
        <v>4618.9494486414605</v>
      </c>
      <c r="BH142" s="133">
        <f>VLOOKUP($A142,'Q9B-L2'!$A:$WWW,4,FALSE)*'CCR_%AC'!BH142</f>
        <v>4618.9494486414605</v>
      </c>
      <c r="BI142" s="133">
        <f>VLOOKUP($A142,'Q9B-L2'!$A:$WWW,4,FALSE)*'CCR_%AC'!BI142</f>
        <v>4618.9494486414605</v>
      </c>
      <c r="BJ142" s="133">
        <f>VLOOKUP($A142,'Q9B-L2'!$A:$WWW,4,FALSE)*'CCR_%AC'!BJ142</f>
        <v>4618.9494486414605</v>
      </c>
      <c r="BK142" s="133">
        <f>VLOOKUP($A142,'Q9B-L2'!$A:$WWW,4,FALSE)*'CCR_%AC'!BK142</f>
        <v>4618.9494486414605</v>
      </c>
      <c r="BL142" s="133">
        <f>VLOOKUP($A142,'Q9B-L2'!$A:$WWW,4,FALSE)*'CCR_%AC'!BL142</f>
        <v>4618.9494486414605</v>
      </c>
    </row>
    <row r="143" spans="1:64" ht="16.5" customHeight="1" outlineLevel="3" x14ac:dyDescent="0.25">
      <c r="A143" s="26" t="s">
        <v>235</v>
      </c>
      <c r="B143" s="39" t="s">
        <v>236</v>
      </c>
      <c r="C143" s="93">
        <f>'CCR_%AC'!C143</f>
        <v>46538</v>
      </c>
      <c r="D143" s="93">
        <f>'CCR_%AC'!D143</f>
        <v>46841</v>
      </c>
      <c r="E143" s="132">
        <f>VLOOKUP($A143,'Q9B-L2'!$A:$WWW,4,FALSE)*'CCR_%AC'!E143</f>
        <v>0</v>
      </c>
      <c r="F143" s="133">
        <f>VLOOKUP($A143,'Q9B-L2'!$A:$WWW,4,FALSE)*'CCR_%AC'!F143</f>
        <v>0</v>
      </c>
      <c r="G143" s="133">
        <f>VLOOKUP($A143,'Q9B-L2'!$A:$WWW,4,FALSE)*'CCR_%AC'!G143</f>
        <v>0</v>
      </c>
      <c r="H143" s="133">
        <f>VLOOKUP($A143,'Q9B-L2'!$A:$WWW,4,FALSE)*'CCR_%AC'!H143</f>
        <v>0</v>
      </c>
      <c r="I143" s="133">
        <f>VLOOKUP($A143,'Q9B-L2'!$A:$WWW,4,FALSE)*'CCR_%AC'!I143</f>
        <v>554.27393383697517</v>
      </c>
      <c r="J143" s="133">
        <f>VLOOKUP($A143,'Q9B-L2'!$A:$WWW,4,FALSE)*'CCR_%AC'!J143</f>
        <v>2771.3696691848759</v>
      </c>
      <c r="K143" s="133">
        <f>VLOOKUP($A143,'Q9B-L2'!$A:$WWW,4,FALSE)*'CCR_%AC'!K143</f>
        <v>2771.3696691848759</v>
      </c>
      <c r="L143" s="133">
        <f>VLOOKUP($A143,'Q9B-L2'!$A:$WWW,4,FALSE)*'CCR_%AC'!L143</f>
        <v>2771.3696691848759</v>
      </c>
      <c r="M143" s="133">
        <f>VLOOKUP($A143,'Q9B-L2'!$A:$WWW,4,FALSE)*'CCR_%AC'!M143</f>
        <v>2771.3696691848759</v>
      </c>
      <c r="N143" s="133">
        <f>VLOOKUP($A143,'Q9B-L2'!$A:$WWW,4,FALSE)*'CCR_%AC'!N143</f>
        <v>2771.3696691848759</v>
      </c>
      <c r="O143" s="133">
        <f>VLOOKUP($A143,'Q9B-L2'!$A:$WWW,4,FALSE)*'CCR_%AC'!O143</f>
        <v>2771.3696691848759</v>
      </c>
      <c r="P143" s="133">
        <f>VLOOKUP($A143,'Q9B-L2'!$A:$WWW,4,FALSE)*'CCR_%AC'!P143</f>
        <v>2771.3696691848759</v>
      </c>
      <c r="Q143" s="133">
        <f>VLOOKUP($A143,'Q9B-L2'!$A:$WWW,4,FALSE)*'CCR_%AC'!Q143</f>
        <v>2771.3696691848759</v>
      </c>
      <c r="R143" s="133">
        <f>VLOOKUP($A143,'Q9B-L2'!$A:$WWW,4,FALSE)*'CCR_%AC'!R143</f>
        <v>2771.3696691848759</v>
      </c>
      <c r="S143" s="133">
        <f>VLOOKUP($A143,'Q9B-L2'!$A:$WWW,4,FALSE)*'CCR_%AC'!S143</f>
        <v>2771.3696691848759</v>
      </c>
      <c r="T143" s="133">
        <f>VLOOKUP($A143,'Q9B-L2'!$A:$WWW,4,FALSE)*'CCR_%AC'!T143</f>
        <v>2771.3696691848759</v>
      </c>
      <c r="U143" s="133">
        <f>VLOOKUP($A143,'Q9B-L2'!$A:$WWW,4,FALSE)*'CCR_%AC'!U143</f>
        <v>2771.3696691848759</v>
      </c>
      <c r="V143" s="133">
        <f>VLOOKUP($A143,'Q9B-L2'!$A:$WWW,4,FALSE)*'CCR_%AC'!V143</f>
        <v>2771.3696691848759</v>
      </c>
      <c r="W143" s="133">
        <f>VLOOKUP($A143,'Q9B-L2'!$A:$WWW,4,FALSE)*'CCR_%AC'!W143</f>
        <v>2771.3696691848759</v>
      </c>
      <c r="X143" s="133">
        <f>VLOOKUP($A143,'Q9B-L2'!$A:$WWW,4,FALSE)*'CCR_%AC'!X143</f>
        <v>2771.3696691848759</v>
      </c>
      <c r="Y143" s="133">
        <f>VLOOKUP($A143,'Q9B-L2'!$A:$WWW,4,FALSE)*'CCR_%AC'!Y143</f>
        <v>2771.3696691848759</v>
      </c>
      <c r="Z143" s="133">
        <f>VLOOKUP($A143,'Q9B-L2'!$A:$WWW,4,FALSE)*'CCR_%AC'!Z143</f>
        <v>2771.3696691848759</v>
      </c>
      <c r="AA143" s="133">
        <f>VLOOKUP($A143,'Q9B-L2'!$A:$WWW,4,FALSE)*'CCR_%AC'!AA143</f>
        <v>2771.3696691848759</v>
      </c>
      <c r="AB143" s="133">
        <f>VLOOKUP($A143,'Q9B-L2'!$A:$WWW,4,FALSE)*'CCR_%AC'!AB143</f>
        <v>2771.3696691848759</v>
      </c>
      <c r="AC143" s="133">
        <f>VLOOKUP($A143,'Q9B-L2'!$A:$WWW,4,FALSE)*'CCR_%AC'!AC143</f>
        <v>2771.3696691848759</v>
      </c>
      <c r="AD143" s="133">
        <f>VLOOKUP($A143,'Q9B-L2'!$A:$WWW,4,FALSE)*'CCR_%AC'!AD143</f>
        <v>2771.3696691848759</v>
      </c>
      <c r="AE143" s="133">
        <f>VLOOKUP($A143,'Q9B-L2'!$A:$WWW,4,FALSE)*'CCR_%AC'!AE143</f>
        <v>2771.3696691848759</v>
      </c>
      <c r="AF143" s="133">
        <f>VLOOKUP($A143,'Q9B-L2'!$A:$WWW,4,FALSE)*'CCR_%AC'!AF143</f>
        <v>2771.3696691848759</v>
      </c>
      <c r="AG143" s="133">
        <f>VLOOKUP($A143,'Q9B-L2'!$A:$WWW,4,FALSE)*'CCR_%AC'!AG143</f>
        <v>2771.3696691848759</v>
      </c>
      <c r="AH143" s="133">
        <f>VLOOKUP($A143,'Q9B-L2'!$A:$WWW,4,FALSE)*'CCR_%AC'!AH143</f>
        <v>2771.3696691848759</v>
      </c>
      <c r="AI143" s="133">
        <f>VLOOKUP($A143,'Q9B-L2'!$A:$WWW,4,FALSE)*'CCR_%AC'!AI143</f>
        <v>2771.3696691848759</v>
      </c>
      <c r="AJ143" s="133">
        <f>VLOOKUP($A143,'Q9B-L2'!$A:$WWW,4,FALSE)*'CCR_%AC'!AJ143</f>
        <v>2771.3696691848759</v>
      </c>
      <c r="AK143" s="133">
        <f>VLOOKUP($A143,'Q9B-L2'!$A:$WWW,4,FALSE)*'CCR_%AC'!AK143</f>
        <v>2771.3696691848759</v>
      </c>
      <c r="AL143" s="133">
        <f>VLOOKUP($A143,'Q9B-L2'!$A:$WWW,4,FALSE)*'CCR_%AC'!AL143</f>
        <v>2771.3696691848759</v>
      </c>
      <c r="AM143" s="133">
        <f>VLOOKUP($A143,'Q9B-L2'!$A:$WWW,4,FALSE)*'CCR_%AC'!AM143</f>
        <v>2771.3696691848759</v>
      </c>
      <c r="AN143" s="133">
        <f>VLOOKUP($A143,'Q9B-L2'!$A:$WWW,4,FALSE)*'CCR_%AC'!AN143</f>
        <v>2771.3696691848759</v>
      </c>
      <c r="AO143" s="133">
        <f>VLOOKUP($A143,'Q9B-L2'!$A:$WWW,4,FALSE)*'CCR_%AC'!AO143</f>
        <v>2771.3696691848759</v>
      </c>
      <c r="AP143" s="133">
        <f>VLOOKUP($A143,'Q9B-L2'!$A:$WWW,4,FALSE)*'CCR_%AC'!AP143</f>
        <v>2771.3696691848759</v>
      </c>
      <c r="AQ143" s="133">
        <f>VLOOKUP($A143,'Q9B-L2'!$A:$WWW,4,FALSE)*'CCR_%AC'!AQ143</f>
        <v>2771.3696691848759</v>
      </c>
      <c r="AR143" s="133">
        <f>VLOOKUP($A143,'Q9B-L2'!$A:$WWW,4,FALSE)*'CCR_%AC'!AR143</f>
        <v>2771.3696691848759</v>
      </c>
      <c r="AS143" s="133">
        <f>VLOOKUP($A143,'Q9B-L2'!$A:$WWW,4,FALSE)*'CCR_%AC'!AS143</f>
        <v>2771.3696691848759</v>
      </c>
      <c r="AT143" s="133">
        <f>VLOOKUP($A143,'Q9B-L2'!$A:$WWW,4,FALSE)*'CCR_%AC'!AT143</f>
        <v>2771.3696691848759</v>
      </c>
      <c r="AU143" s="133">
        <f>VLOOKUP($A143,'Q9B-L2'!$A:$WWW,4,FALSE)*'CCR_%AC'!AU143</f>
        <v>2771.3696691848759</v>
      </c>
      <c r="AV143" s="133">
        <f>VLOOKUP($A143,'Q9B-L2'!$A:$WWW,4,FALSE)*'CCR_%AC'!AV143</f>
        <v>2771.3696691848759</v>
      </c>
      <c r="AW143" s="133">
        <f>VLOOKUP($A143,'Q9B-L2'!$A:$WWW,4,FALSE)*'CCR_%AC'!AW143</f>
        <v>2771.3696691848759</v>
      </c>
      <c r="AX143" s="133">
        <f>VLOOKUP($A143,'Q9B-L2'!$A:$WWW,4,FALSE)*'CCR_%AC'!AX143</f>
        <v>2771.3696691848759</v>
      </c>
      <c r="AY143" s="133">
        <f>VLOOKUP($A143,'Q9B-L2'!$A:$WWW,4,FALSE)*'CCR_%AC'!AY143</f>
        <v>2771.3696691848759</v>
      </c>
      <c r="AZ143" s="133">
        <f>VLOOKUP($A143,'Q9B-L2'!$A:$WWW,4,FALSE)*'CCR_%AC'!AZ143</f>
        <v>2771.3696691848759</v>
      </c>
      <c r="BA143" s="133">
        <f>VLOOKUP($A143,'Q9B-L2'!$A:$WWW,4,FALSE)*'CCR_%AC'!BA143</f>
        <v>2771.3696691848759</v>
      </c>
      <c r="BB143" s="133">
        <f>VLOOKUP($A143,'Q9B-L2'!$A:$WWW,4,FALSE)*'CCR_%AC'!BB143</f>
        <v>2771.3696691848759</v>
      </c>
      <c r="BC143" s="133">
        <f>VLOOKUP($A143,'Q9B-L2'!$A:$WWW,4,FALSE)*'CCR_%AC'!BC143</f>
        <v>2771.3696691848759</v>
      </c>
      <c r="BD143" s="133">
        <f>VLOOKUP($A143,'Q9B-L2'!$A:$WWW,4,FALSE)*'CCR_%AC'!BD143</f>
        <v>2771.3696691848759</v>
      </c>
      <c r="BE143" s="133">
        <f>VLOOKUP($A143,'Q9B-L2'!$A:$WWW,4,FALSE)*'CCR_%AC'!BE143</f>
        <v>2771.3696691848759</v>
      </c>
      <c r="BF143" s="133">
        <f>VLOOKUP($A143,'Q9B-L2'!$A:$WWW,4,FALSE)*'CCR_%AC'!BF143</f>
        <v>2771.3696691848759</v>
      </c>
      <c r="BG143" s="133">
        <f>VLOOKUP($A143,'Q9B-L2'!$A:$WWW,4,FALSE)*'CCR_%AC'!BG143</f>
        <v>2771.3696691848759</v>
      </c>
      <c r="BH143" s="133">
        <f>VLOOKUP($A143,'Q9B-L2'!$A:$WWW,4,FALSE)*'CCR_%AC'!BH143</f>
        <v>2771.3696691848759</v>
      </c>
      <c r="BI143" s="133">
        <f>VLOOKUP($A143,'Q9B-L2'!$A:$WWW,4,FALSE)*'CCR_%AC'!BI143</f>
        <v>2771.3696691848759</v>
      </c>
      <c r="BJ143" s="133">
        <f>VLOOKUP($A143,'Q9B-L2'!$A:$WWW,4,FALSE)*'CCR_%AC'!BJ143</f>
        <v>2771.3696691848759</v>
      </c>
      <c r="BK143" s="133">
        <f>VLOOKUP($A143,'Q9B-L2'!$A:$WWW,4,FALSE)*'CCR_%AC'!BK143</f>
        <v>2771.3696691848759</v>
      </c>
      <c r="BL143" s="133">
        <f>VLOOKUP($A143,'Q9B-L2'!$A:$WWW,4,FALSE)*'CCR_%AC'!BL143</f>
        <v>2771.3696691848759</v>
      </c>
    </row>
    <row r="144" spans="1:64" ht="16.5" customHeight="1" outlineLevel="3" x14ac:dyDescent="0.25">
      <c r="A144" s="26" t="s">
        <v>237</v>
      </c>
      <c r="B144" s="39" t="s">
        <v>238</v>
      </c>
      <c r="C144" s="93">
        <f>'CCR_%AC'!C144</f>
        <v>46576</v>
      </c>
      <c r="D144" s="93">
        <f>'CCR_%AC'!D144</f>
        <v>46841</v>
      </c>
      <c r="E144" s="132">
        <f>VLOOKUP($A144,'Q9B-L2'!$A:$WWW,4,FALSE)*'CCR_%AC'!E144</f>
        <v>0</v>
      </c>
      <c r="F144" s="133">
        <f>VLOOKUP($A144,'Q9B-L2'!$A:$WWW,4,FALSE)*'CCR_%AC'!F144</f>
        <v>0</v>
      </c>
      <c r="G144" s="133">
        <f>VLOOKUP($A144,'Q9B-L2'!$A:$WWW,4,FALSE)*'CCR_%AC'!G144</f>
        <v>0</v>
      </c>
      <c r="H144" s="133">
        <f>VLOOKUP($A144,'Q9B-L2'!$A:$WWW,4,FALSE)*'CCR_%AC'!H144</f>
        <v>0</v>
      </c>
      <c r="I144" s="133">
        <f>VLOOKUP($A144,'Q9B-L2'!$A:$WWW,4,FALSE)*'CCR_%AC'!I144</f>
        <v>919.42282120311256</v>
      </c>
      <c r="J144" s="133">
        <f>VLOOKUP($A144,'Q9B-L2'!$A:$WWW,4,FALSE)*'CCR_%AC'!J144</f>
        <v>4597.1141060155624</v>
      </c>
      <c r="K144" s="133">
        <f>VLOOKUP($A144,'Q9B-L2'!$A:$WWW,4,FALSE)*'CCR_%AC'!K144</f>
        <v>4597.1141060155624</v>
      </c>
      <c r="L144" s="133">
        <f>VLOOKUP($A144,'Q9B-L2'!$A:$WWW,4,FALSE)*'CCR_%AC'!L144</f>
        <v>4597.1141060155624</v>
      </c>
      <c r="M144" s="133">
        <f>VLOOKUP($A144,'Q9B-L2'!$A:$WWW,4,FALSE)*'CCR_%AC'!M144</f>
        <v>4597.1141060155624</v>
      </c>
      <c r="N144" s="133">
        <f>VLOOKUP($A144,'Q9B-L2'!$A:$WWW,4,FALSE)*'CCR_%AC'!N144</f>
        <v>4597.1141060155624</v>
      </c>
      <c r="O144" s="133">
        <f>VLOOKUP($A144,'Q9B-L2'!$A:$WWW,4,FALSE)*'CCR_%AC'!O144</f>
        <v>4597.1141060155624</v>
      </c>
      <c r="P144" s="133">
        <f>VLOOKUP($A144,'Q9B-L2'!$A:$WWW,4,FALSE)*'CCR_%AC'!P144</f>
        <v>4597.1141060155624</v>
      </c>
      <c r="Q144" s="133">
        <f>VLOOKUP($A144,'Q9B-L2'!$A:$WWW,4,FALSE)*'CCR_%AC'!Q144</f>
        <v>4597.1141060155624</v>
      </c>
      <c r="R144" s="133">
        <f>VLOOKUP($A144,'Q9B-L2'!$A:$WWW,4,FALSE)*'CCR_%AC'!R144</f>
        <v>4597.1141060155624</v>
      </c>
      <c r="S144" s="133">
        <f>VLOOKUP($A144,'Q9B-L2'!$A:$WWW,4,FALSE)*'CCR_%AC'!S144</f>
        <v>4597.1141060155624</v>
      </c>
      <c r="T144" s="133">
        <f>VLOOKUP($A144,'Q9B-L2'!$A:$WWW,4,FALSE)*'CCR_%AC'!T144</f>
        <v>4597.1141060155624</v>
      </c>
      <c r="U144" s="133">
        <f>VLOOKUP($A144,'Q9B-L2'!$A:$WWW,4,FALSE)*'CCR_%AC'!U144</f>
        <v>4597.1141060155624</v>
      </c>
      <c r="V144" s="133">
        <f>VLOOKUP($A144,'Q9B-L2'!$A:$WWW,4,FALSE)*'CCR_%AC'!V144</f>
        <v>4597.1141060155624</v>
      </c>
      <c r="W144" s="133">
        <f>VLOOKUP($A144,'Q9B-L2'!$A:$WWW,4,FALSE)*'CCR_%AC'!W144</f>
        <v>4597.1141060155624</v>
      </c>
      <c r="X144" s="133">
        <f>VLOOKUP($A144,'Q9B-L2'!$A:$WWW,4,FALSE)*'CCR_%AC'!X144</f>
        <v>4597.1141060155624</v>
      </c>
      <c r="Y144" s="133">
        <f>VLOOKUP($A144,'Q9B-L2'!$A:$WWW,4,FALSE)*'CCR_%AC'!Y144</f>
        <v>4597.1141060155624</v>
      </c>
      <c r="Z144" s="133">
        <f>VLOOKUP($A144,'Q9B-L2'!$A:$WWW,4,FALSE)*'CCR_%AC'!Z144</f>
        <v>4597.1141060155624</v>
      </c>
      <c r="AA144" s="133">
        <f>VLOOKUP($A144,'Q9B-L2'!$A:$WWW,4,FALSE)*'CCR_%AC'!AA144</f>
        <v>4597.1141060155624</v>
      </c>
      <c r="AB144" s="133">
        <f>VLOOKUP($A144,'Q9B-L2'!$A:$WWW,4,FALSE)*'CCR_%AC'!AB144</f>
        <v>4597.1141060155624</v>
      </c>
      <c r="AC144" s="133">
        <f>VLOOKUP($A144,'Q9B-L2'!$A:$WWW,4,FALSE)*'CCR_%AC'!AC144</f>
        <v>4597.1141060155624</v>
      </c>
      <c r="AD144" s="133">
        <f>VLOOKUP($A144,'Q9B-L2'!$A:$WWW,4,FALSE)*'CCR_%AC'!AD144</f>
        <v>4597.1141060155624</v>
      </c>
      <c r="AE144" s="133">
        <f>VLOOKUP($A144,'Q9B-L2'!$A:$WWW,4,FALSE)*'CCR_%AC'!AE144</f>
        <v>4597.1141060155624</v>
      </c>
      <c r="AF144" s="133">
        <f>VLOOKUP($A144,'Q9B-L2'!$A:$WWW,4,FALSE)*'CCR_%AC'!AF144</f>
        <v>4597.1141060155624</v>
      </c>
      <c r="AG144" s="133">
        <f>VLOOKUP($A144,'Q9B-L2'!$A:$WWW,4,FALSE)*'CCR_%AC'!AG144</f>
        <v>4597.1141060155624</v>
      </c>
      <c r="AH144" s="133">
        <f>VLOOKUP($A144,'Q9B-L2'!$A:$WWW,4,FALSE)*'CCR_%AC'!AH144</f>
        <v>4597.1141060155624</v>
      </c>
      <c r="AI144" s="133">
        <f>VLOOKUP($A144,'Q9B-L2'!$A:$WWW,4,FALSE)*'CCR_%AC'!AI144</f>
        <v>4597.1141060155624</v>
      </c>
      <c r="AJ144" s="133">
        <f>VLOOKUP($A144,'Q9B-L2'!$A:$WWW,4,FALSE)*'CCR_%AC'!AJ144</f>
        <v>4597.1141060155624</v>
      </c>
      <c r="AK144" s="133">
        <f>VLOOKUP($A144,'Q9B-L2'!$A:$WWW,4,FALSE)*'CCR_%AC'!AK144</f>
        <v>4597.1141060155624</v>
      </c>
      <c r="AL144" s="133">
        <f>VLOOKUP($A144,'Q9B-L2'!$A:$WWW,4,FALSE)*'CCR_%AC'!AL144</f>
        <v>4597.1141060155624</v>
      </c>
      <c r="AM144" s="133">
        <f>VLOOKUP($A144,'Q9B-L2'!$A:$WWW,4,FALSE)*'CCR_%AC'!AM144</f>
        <v>4597.1141060155624</v>
      </c>
      <c r="AN144" s="133">
        <f>VLOOKUP($A144,'Q9B-L2'!$A:$WWW,4,FALSE)*'CCR_%AC'!AN144</f>
        <v>4597.1141060155624</v>
      </c>
      <c r="AO144" s="133">
        <f>VLOOKUP($A144,'Q9B-L2'!$A:$WWW,4,FALSE)*'CCR_%AC'!AO144</f>
        <v>4597.1141060155624</v>
      </c>
      <c r="AP144" s="133">
        <f>VLOOKUP($A144,'Q9B-L2'!$A:$WWW,4,FALSE)*'CCR_%AC'!AP144</f>
        <v>4597.1141060155624</v>
      </c>
      <c r="AQ144" s="133">
        <f>VLOOKUP($A144,'Q9B-L2'!$A:$WWW,4,FALSE)*'CCR_%AC'!AQ144</f>
        <v>4597.1141060155624</v>
      </c>
      <c r="AR144" s="133">
        <f>VLOOKUP($A144,'Q9B-L2'!$A:$WWW,4,FALSE)*'CCR_%AC'!AR144</f>
        <v>4597.1141060155624</v>
      </c>
      <c r="AS144" s="133">
        <f>VLOOKUP($A144,'Q9B-L2'!$A:$WWW,4,FALSE)*'CCR_%AC'!AS144</f>
        <v>4597.1141060155624</v>
      </c>
      <c r="AT144" s="133">
        <f>VLOOKUP($A144,'Q9B-L2'!$A:$WWW,4,FALSE)*'CCR_%AC'!AT144</f>
        <v>4597.1141060155624</v>
      </c>
      <c r="AU144" s="133">
        <f>VLOOKUP($A144,'Q9B-L2'!$A:$WWW,4,FALSE)*'CCR_%AC'!AU144</f>
        <v>4597.1141060155624</v>
      </c>
      <c r="AV144" s="133">
        <f>VLOOKUP($A144,'Q9B-L2'!$A:$WWW,4,FALSE)*'CCR_%AC'!AV144</f>
        <v>4597.1141060155624</v>
      </c>
      <c r="AW144" s="133">
        <f>VLOOKUP($A144,'Q9B-L2'!$A:$WWW,4,FALSE)*'CCR_%AC'!AW144</f>
        <v>4597.1141060155624</v>
      </c>
      <c r="AX144" s="133">
        <f>VLOOKUP($A144,'Q9B-L2'!$A:$WWW,4,FALSE)*'CCR_%AC'!AX144</f>
        <v>4597.1141060155624</v>
      </c>
      <c r="AY144" s="133">
        <f>VLOOKUP($A144,'Q9B-L2'!$A:$WWW,4,FALSE)*'CCR_%AC'!AY144</f>
        <v>4597.1141060155624</v>
      </c>
      <c r="AZ144" s="133">
        <f>VLOOKUP($A144,'Q9B-L2'!$A:$WWW,4,FALSE)*'CCR_%AC'!AZ144</f>
        <v>4597.1141060155624</v>
      </c>
      <c r="BA144" s="133">
        <f>VLOOKUP($A144,'Q9B-L2'!$A:$WWW,4,FALSE)*'CCR_%AC'!BA144</f>
        <v>4597.1141060155624</v>
      </c>
      <c r="BB144" s="133">
        <f>VLOOKUP($A144,'Q9B-L2'!$A:$WWW,4,FALSE)*'CCR_%AC'!BB144</f>
        <v>4597.1141060155624</v>
      </c>
      <c r="BC144" s="133">
        <f>VLOOKUP($A144,'Q9B-L2'!$A:$WWW,4,FALSE)*'CCR_%AC'!BC144</f>
        <v>4597.1141060155624</v>
      </c>
      <c r="BD144" s="133">
        <f>VLOOKUP($A144,'Q9B-L2'!$A:$WWW,4,FALSE)*'CCR_%AC'!BD144</f>
        <v>4597.1141060155624</v>
      </c>
      <c r="BE144" s="133">
        <f>VLOOKUP($A144,'Q9B-L2'!$A:$WWW,4,FALSE)*'CCR_%AC'!BE144</f>
        <v>4597.1141060155624</v>
      </c>
      <c r="BF144" s="133">
        <f>VLOOKUP($A144,'Q9B-L2'!$A:$WWW,4,FALSE)*'CCR_%AC'!BF144</f>
        <v>4597.1141060155624</v>
      </c>
      <c r="BG144" s="133">
        <f>VLOOKUP($A144,'Q9B-L2'!$A:$WWW,4,FALSE)*'CCR_%AC'!BG144</f>
        <v>4597.1141060155624</v>
      </c>
      <c r="BH144" s="133">
        <f>VLOOKUP($A144,'Q9B-L2'!$A:$WWW,4,FALSE)*'CCR_%AC'!BH144</f>
        <v>4597.1141060155624</v>
      </c>
      <c r="BI144" s="133">
        <f>VLOOKUP($A144,'Q9B-L2'!$A:$WWW,4,FALSE)*'CCR_%AC'!BI144</f>
        <v>4597.1141060155624</v>
      </c>
      <c r="BJ144" s="133">
        <f>VLOOKUP($A144,'Q9B-L2'!$A:$WWW,4,FALSE)*'CCR_%AC'!BJ144</f>
        <v>4597.1141060155624</v>
      </c>
      <c r="BK144" s="133">
        <f>VLOOKUP($A144,'Q9B-L2'!$A:$WWW,4,FALSE)*'CCR_%AC'!BK144</f>
        <v>4597.1141060155624</v>
      </c>
      <c r="BL144" s="133">
        <f>VLOOKUP($A144,'Q9B-L2'!$A:$WWW,4,FALSE)*'CCR_%AC'!BL144</f>
        <v>4597.1141060155624</v>
      </c>
    </row>
    <row r="145" spans="1:64" ht="16.5" customHeight="1" outlineLevel="3" x14ac:dyDescent="0.25">
      <c r="A145" s="26" t="s">
        <v>239</v>
      </c>
      <c r="B145" s="39" t="s">
        <v>240</v>
      </c>
      <c r="C145" s="93">
        <f>'CCR_%AC'!C145</f>
        <v>46596</v>
      </c>
      <c r="D145" s="93">
        <f>'CCR_%AC'!D145</f>
        <v>46841</v>
      </c>
      <c r="E145" s="132">
        <f>VLOOKUP($A145,'Q9B-L2'!$A:$WWW,4,FALSE)*'CCR_%AC'!E145</f>
        <v>0</v>
      </c>
      <c r="F145" s="133">
        <f>VLOOKUP($A145,'Q9B-L2'!$A:$WWW,4,FALSE)*'CCR_%AC'!F145</f>
        <v>0</v>
      </c>
      <c r="G145" s="133">
        <f>VLOOKUP($A145,'Q9B-L2'!$A:$WWW,4,FALSE)*'CCR_%AC'!G145</f>
        <v>0</v>
      </c>
      <c r="H145" s="133">
        <f>VLOOKUP($A145,'Q9B-L2'!$A:$WWW,4,FALSE)*'CCR_%AC'!H145</f>
        <v>0</v>
      </c>
      <c r="I145" s="133">
        <f>VLOOKUP($A145,'Q9B-L2'!$A:$WWW,4,FALSE)*'CCR_%AC'!I145</f>
        <v>919.42282120311256</v>
      </c>
      <c r="J145" s="133">
        <f>VLOOKUP($A145,'Q9B-L2'!$A:$WWW,4,FALSE)*'CCR_%AC'!J145</f>
        <v>4597.1141060155624</v>
      </c>
      <c r="K145" s="133">
        <f>VLOOKUP($A145,'Q9B-L2'!$A:$WWW,4,FALSE)*'CCR_%AC'!K145</f>
        <v>4597.1141060155624</v>
      </c>
      <c r="L145" s="133">
        <f>VLOOKUP($A145,'Q9B-L2'!$A:$WWW,4,FALSE)*'CCR_%AC'!L145</f>
        <v>4597.1141060155624</v>
      </c>
      <c r="M145" s="133">
        <f>VLOOKUP($A145,'Q9B-L2'!$A:$WWW,4,FALSE)*'CCR_%AC'!M145</f>
        <v>4597.1141060155624</v>
      </c>
      <c r="N145" s="133">
        <f>VLOOKUP($A145,'Q9B-L2'!$A:$WWW,4,FALSE)*'CCR_%AC'!N145</f>
        <v>4597.1141060155624</v>
      </c>
      <c r="O145" s="133">
        <f>VLOOKUP($A145,'Q9B-L2'!$A:$WWW,4,FALSE)*'CCR_%AC'!O145</f>
        <v>4597.1141060155624</v>
      </c>
      <c r="P145" s="133">
        <f>VLOOKUP($A145,'Q9B-L2'!$A:$WWW,4,FALSE)*'CCR_%AC'!P145</f>
        <v>4597.1141060155624</v>
      </c>
      <c r="Q145" s="133">
        <f>VLOOKUP($A145,'Q9B-L2'!$A:$WWW,4,FALSE)*'CCR_%AC'!Q145</f>
        <v>4597.1141060155624</v>
      </c>
      <c r="R145" s="133">
        <f>VLOOKUP($A145,'Q9B-L2'!$A:$WWW,4,FALSE)*'CCR_%AC'!R145</f>
        <v>4597.1141060155624</v>
      </c>
      <c r="S145" s="133">
        <f>VLOOKUP($A145,'Q9B-L2'!$A:$WWW,4,FALSE)*'CCR_%AC'!S145</f>
        <v>4597.1141060155624</v>
      </c>
      <c r="T145" s="133">
        <f>VLOOKUP($A145,'Q9B-L2'!$A:$WWW,4,FALSE)*'CCR_%AC'!T145</f>
        <v>4597.1141060155624</v>
      </c>
      <c r="U145" s="133">
        <f>VLOOKUP($A145,'Q9B-L2'!$A:$WWW,4,FALSE)*'CCR_%AC'!U145</f>
        <v>4597.1141060155624</v>
      </c>
      <c r="V145" s="133">
        <f>VLOOKUP($A145,'Q9B-L2'!$A:$WWW,4,FALSE)*'CCR_%AC'!V145</f>
        <v>4597.1141060155624</v>
      </c>
      <c r="W145" s="133">
        <f>VLOOKUP($A145,'Q9B-L2'!$A:$WWW,4,FALSE)*'CCR_%AC'!W145</f>
        <v>4597.1141060155624</v>
      </c>
      <c r="X145" s="133">
        <f>VLOOKUP($A145,'Q9B-L2'!$A:$WWW,4,FALSE)*'CCR_%AC'!X145</f>
        <v>4597.1141060155624</v>
      </c>
      <c r="Y145" s="133">
        <f>VLOOKUP($A145,'Q9B-L2'!$A:$WWW,4,FALSE)*'CCR_%AC'!Y145</f>
        <v>4597.1141060155624</v>
      </c>
      <c r="Z145" s="133">
        <f>VLOOKUP($A145,'Q9B-L2'!$A:$WWW,4,FALSE)*'CCR_%AC'!Z145</f>
        <v>4597.1141060155624</v>
      </c>
      <c r="AA145" s="133">
        <f>VLOOKUP($A145,'Q9B-L2'!$A:$WWW,4,FALSE)*'CCR_%AC'!AA145</f>
        <v>4597.1141060155624</v>
      </c>
      <c r="AB145" s="133">
        <f>VLOOKUP($A145,'Q9B-L2'!$A:$WWW,4,FALSE)*'CCR_%AC'!AB145</f>
        <v>4597.1141060155624</v>
      </c>
      <c r="AC145" s="133">
        <f>VLOOKUP($A145,'Q9B-L2'!$A:$WWW,4,FALSE)*'CCR_%AC'!AC145</f>
        <v>4597.1141060155624</v>
      </c>
      <c r="AD145" s="133">
        <f>VLOOKUP($A145,'Q9B-L2'!$A:$WWW,4,FALSE)*'CCR_%AC'!AD145</f>
        <v>4597.1141060155624</v>
      </c>
      <c r="AE145" s="133">
        <f>VLOOKUP($A145,'Q9B-L2'!$A:$WWW,4,FALSE)*'CCR_%AC'!AE145</f>
        <v>4597.1141060155624</v>
      </c>
      <c r="AF145" s="133">
        <f>VLOOKUP($A145,'Q9B-L2'!$A:$WWW,4,FALSE)*'CCR_%AC'!AF145</f>
        <v>4597.1141060155624</v>
      </c>
      <c r="AG145" s="133">
        <f>VLOOKUP($A145,'Q9B-L2'!$A:$WWW,4,FALSE)*'CCR_%AC'!AG145</f>
        <v>4597.1141060155624</v>
      </c>
      <c r="AH145" s="133">
        <f>VLOOKUP($A145,'Q9B-L2'!$A:$WWW,4,FALSE)*'CCR_%AC'!AH145</f>
        <v>4597.1141060155624</v>
      </c>
      <c r="AI145" s="133">
        <f>VLOOKUP($A145,'Q9B-L2'!$A:$WWW,4,FALSE)*'CCR_%AC'!AI145</f>
        <v>4597.1141060155624</v>
      </c>
      <c r="AJ145" s="133">
        <f>VLOOKUP($A145,'Q9B-L2'!$A:$WWW,4,FALSE)*'CCR_%AC'!AJ145</f>
        <v>4597.1141060155624</v>
      </c>
      <c r="AK145" s="133">
        <f>VLOOKUP($A145,'Q9B-L2'!$A:$WWW,4,FALSE)*'CCR_%AC'!AK145</f>
        <v>4597.1141060155624</v>
      </c>
      <c r="AL145" s="133">
        <f>VLOOKUP($A145,'Q9B-L2'!$A:$WWW,4,FALSE)*'CCR_%AC'!AL145</f>
        <v>4597.1141060155624</v>
      </c>
      <c r="AM145" s="133">
        <f>VLOOKUP($A145,'Q9B-L2'!$A:$WWW,4,FALSE)*'CCR_%AC'!AM145</f>
        <v>4597.1141060155624</v>
      </c>
      <c r="AN145" s="133">
        <f>VLOOKUP($A145,'Q9B-L2'!$A:$WWW,4,FALSE)*'CCR_%AC'!AN145</f>
        <v>4597.1141060155624</v>
      </c>
      <c r="AO145" s="133">
        <f>VLOOKUP($A145,'Q9B-L2'!$A:$WWW,4,FALSE)*'CCR_%AC'!AO145</f>
        <v>4597.1141060155624</v>
      </c>
      <c r="AP145" s="133">
        <f>VLOOKUP($A145,'Q9B-L2'!$A:$WWW,4,FALSE)*'CCR_%AC'!AP145</f>
        <v>4597.1141060155624</v>
      </c>
      <c r="AQ145" s="133">
        <f>VLOOKUP($A145,'Q9B-L2'!$A:$WWW,4,FALSE)*'CCR_%AC'!AQ145</f>
        <v>4597.1141060155624</v>
      </c>
      <c r="AR145" s="133">
        <f>VLOOKUP($A145,'Q9B-L2'!$A:$WWW,4,FALSE)*'CCR_%AC'!AR145</f>
        <v>4597.1141060155624</v>
      </c>
      <c r="AS145" s="133">
        <f>VLOOKUP($A145,'Q9B-L2'!$A:$WWW,4,FALSE)*'CCR_%AC'!AS145</f>
        <v>4597.1141060155624</v>
      </c>
      <c r="AT145" s="133">
        <f>VLOOKUP($A145,'Q9B-L2'!$A:$WWW,4,FALSE)*'CCR_%AC'!AT145</f>
        <v>4597.1141060155624</v>
      </c>
      <c r="AU145" s="133">
        <f>VLOOKUP($A145,'Q9B-L2'!$A:$WWW,4,FALSE)*'CCR_%AC'!AU145</f>
        <v>4597.1141060155624</v>
      </c>
      <c r="AV145" s="133">
        <f>VLOOKUP($A145,'Q9B-L2'!$A:$WWW,4,FALSE)*'CCR_%AC'!AV145</f>
        <v>4597.1141060155624</v>
      </c>
      <c r="AW145" s="133">
        <f>VLOOKUP($A145,'Q9B-L2'!$A:$WWW,4,FALSE)*'CCR_%AC'!AW145</f>
        <v>4597.1141060155624</v>
      </c>
      <c r="AX145" s="133">
        <f>VLOOKUP($A145,'Q9B-L2'!$A:$WWW,4,FALSE)*'CCR_%AC'!AX145</f>
        <v>4597.1141060155624</v>
      </c>
      <c r="AY145" s="133">
        <f>VLOOKUP($A145,'Q9B-L2'!$A:$WWW,4,FALSE)*'CCR_%AC'!AY145</f>
        <v>4597.1141060155624</v>
      </c>
      <c r="AZ145" s="133">
        <f>VLOOKUP($A145,'Q9B-L2'!$A:$WWW,4,FALSE)*'CCR_%AC'!AZ145</f>
        <v>4597.1141060155624</v>
      </c>
      <c r="BA145" s="133">
        <f>VLOOKUP($A145,'Q9B-L2'!$A:$WWW,4,FALSE)*'CCR_%AC'!BA145</f>
        <v>4597.1141060155624</v>
      </c>
      <c r="BB145" s="133">
        <f>VLOOKUP($A145,'Q9B-L2'!$A:$WWW,4,FALSE)*'CCR_%AC'!BB145</f>
        <v>4597.1141060155624</v>
      </c>
      <c r="BC145" s="133">
        <f>VLOOKUP($A145,'Q9B-L2'!$A:$WWW,4,FALSE)*'CCR_%AC'!BC145</f>
        <v>4597.1141060155624</v>
      </c>
      <c r="BD145" s="133">
        <f>VLOOKUP($A145,'Q9B-L2'!$A:$WWW,4,FALSE)*'CCR_%AC'!BD145</f>
        <v>4597.1141060155624</v>
      </c>
      <c r="BE145" s="133">
        <f>VLOOKUP($A145,'Q9B-L2'!$A:$WWW,4,FALSE)*'CCR_%AC'!BE145</f>
        <v>4597.1141060155624</v>
      </c>
      <c r="BF145" s="133">
        <f>VLOOKUP($A145,'Q9B-L2'!$A:$WWW,4,FALSE)*'CCR_%AC'!BF145</f>
        <v>4597.1141060155624</v>
      </c>
      <c r="BG145" s="133">
        <f>VLOOKUP($A145,'Q9B-L2'!$A:$WWW,4,FALSE)*'CCR_%AC'!BG145</f>
        <v>4597.1141060155624</v>
      </c>
      <c r="BH145" s="133">
        <f>VLOOKUP($A145,'Q9B-L2'!$A:$WWW,4,FALSE)*'CCR_%AC'!BH145</f>
        <v>4597.1141060155624</v>
      </c>
      <c r="BI145" s="133">
        <f>VLOOKUP($A145,'Q9B-L2'!$A:$WWW,4,FALSE)*'CCR_%AC'!BI145</f>
        <v>4597.1141060155624</v>
      </c>
      <c r="BJ145" s="133">
        <f>VLOOKUP($A145,'Q9B-L2'!$A:$WWW,4,FALSE)*'CCR_%AC'!BJ145</f>
        <v>4597.1141060155624</v>
      </c>
      <c r="BK145" s="133">
        <f>VLOOKUP($A145,'Q9B-L2'!$A:$WWW,4,FALSE)*'CCR_%AC'!BK145</f>
        <v>4597.1141060155624</v>
      </c>
      <c r="BL145" s="133">
        <f>VLOOKUP($A145,'Q9B-L2'!$A:$WWW,4,FALSE)*'CCR_%AC'!BL145</f>
        <v>4597.1141060155624</v>
      </c>
    </row>
    <row r="146" spans="1:64" ht="16.5" customHeight="1" outlineLevel="3" x14ac:dyDescent="0.25">
      <c r="A146" s="26" t="s">
        <v>241</v>
      </c>
      <c r="B146" s="39" t="s">
        <v>242</v>
      </c>
      <c r="C146" s="93">
        <f>'CCR_%AC'!C146</f>
        <v>46617</v>
      </c>
      <c r="D146" s="93">
        <f>'CCR_%AC'!D146</f>
        <v>46841</v>
      </c>
      <c r="E146" s="132">
        <f>VLOOKUP($A146,'Q9B-L2'!$A:$WWW,4,FALSE)*'CCR_%AC'!E146</f>
        <v>0</v>
      </c>
      <c r="F146" s="133">
        <f>VLOOKUP($A146,'Q9B-L2'!$A:$WWW,4,FALSE)*'CCR_%AC'!F146</f>
        <v>0</v>
      </c>
      <c r="G146" s="133">
        <f>VLOOKUP($A146,'Q9B-L2'!$A:$WWW,4,FALSE)*'CCR_%AC'!G146</f>
        <v>0</v>
      </c>
      <c r="H146" s="133">
        <f>VLOOKUP($A146,'Q9B-L2'!$A:$WWW,4,FALSE)*'CCR_%AC'!H146</f>
        <v>0</v>
      </c>
      <c r="I146" s="133">
        <f>VLOOKUP($A146,'Q9B-L2'!$A:$WWW,4,FALSE)*'CCR_%AC'!I146</f>
        <v>553.04070280408882</v>
      </c>
      <c r="J146" s="133">
        <f>VLOOKUP($A146,'Q9B-L2'!$A:$WWW,4,FALSE)*'CCR_%AC'!J146</f>
        <v>2765.2035140204439</v>
      </c>
      <c r="K146" s="133">
        <f>VLOOKUP($A146,'Q9B-L2'!$A:$WWW,4,FALSE)*'CCR_%AC'!K146</f>
        <v>2765.2035140204439</v>
      </c>
      <c r="L146" s="133">
        <f>VLOOKUP($A146,'Q9B-L2'!$A:$WWW,4,FALSE)*'CCR_%AC'!L146</f>
        <v>2765.2035140204439</v>
      </c>
      <c r="M146" s="133">
        <f>VLOOKUP($A146,'Q9B-L2'!$A:$WWW,4,FALSE)*'CCR_%AC'!M146</f>
        <v>2765.2035140204439</v>
      </c>
      <c r="N146" s="133">
        <f>VLOOKUP($A146,'Q9B-L2'!$A:$WWW,4,FALSE)*'CCR_%AC'!N146</f>
        <v>2765.2035140204439</v>
      </c>
      <c r="O146" s="133">
        <f>VLOOKUP($A146,'Q9B-L2'!$A:$WWW,4,FALSE)*'CCR_%AC'!O146</f>
        <v>2765.2035140204439</v>
      </c>
      <c r="P146" s="133">
        <f>VLOOKUP($A146,'Q9B-L2'!$A:$WWW,4,FALSE)*'CCR_%AC'!P146</f>
        <v>2765.2035140204439</v>
      </c>
      <c r="Q146" s="133">
        <f>VLOOKUP($A146,'Q9B-L2'!$A:$WWW,4,FALSE)*'CCR_%AC'!Q146</f>
        <v>2765.2035140204439</v>
      </c>
      <c r="R146" s="133">
        <f>VLOOKUP($A146,'Q9B-L2'!$A:$WWW,4,FALSE)*'CCR_%AC'!R146</f>
        <v>2765.2035140204439</v>
      </c>
      <c r="S146" s="133">
        <f>VLOOKUP($A146,'Q9B-L2'!$A:$WWW,4,FALSE)*'CCR_%AC'!S146</f>
        <v>2765.2035140204439</v>
      </c>
      <c r="T146" s="133">
        <f>VLOOKUP($A146,'Q9B-L2'!$A:$WWW,4,FALSE)*'CCR_%AC'!T146</f>
        <v>2765.2035140204439</v>
      </c>
      <c r="U146" s="133">
        <f>VLOOKUP($A146,'Q9B-L2'!$A:$WWW,4,FALSE)*'CCR_%AC'!U146</f>
        <v>2765.2035140204439</v>
      </c>
      <c r="V146" s="133">
        <f>VLOOKUP($A146,'Q9B-L2'!$A:$WWW,4,FALSE)*'CCR_%AC'!V146</f>
        <v>2765.2035140204439</v>
      </c>
      <c r="W146" s="133">
        <f>VLOOKUP($A146,'Q9B-L2'!$A:$WWW,4,FALSE)*'CCR_%AC'!W146</f>
        <v>2765.2035140204439</v>
      </c>
      <c r="X146" s="133">
        <f>VLOOKUP($A146,'Q9B-L2'!$A:$WWW,4,FALSE)*'CCR_%AC'!X146</f>
        <v>2765.2035140204439</v>
      </c>
      <c r="Y146" s="133">
        <f>VLOOKUP($A146,'Q9B-L2'!$A:$WWW,4,FALSE)*'CCR_%AC'!Y146</f>
        <v>2765.2035140204439</v>
      </c>
      <c r="Z146" s="133">
        <f>VLOOKUP($A146,'Q9B-L2'!$A:$WWW,4,FALSE)*'CCR_%AC'!Z146</f>
        <v>2765.2035140204439</v>
      </c>
      <c r="AA146" s="133">
        <f>VLOOKUP($A146,'Q9B-L2'!$A:$WWW,4,FALSE)*'CCR_%AC'!AA146</f>
        <v>2765.2035140204439</v>
      </c>
      <c r="AB146" s="133">
        <f>VLOOKUP($A146,'Q9B-L2'!$A:$WWW,4,FALSE)*'CCR_%AC'!AB146</f>
        <v>2765.2035140204439</v>
      </c>
      <c r="AC146" s="133">
        <f>VLOOKUP($A146,'Q9B-L2'!$A:$WWW,4,FALSE)*'CCR_%AC'!AC146</f>
        <v>2765.2035140204439</v>
      </c>
      <c r="AD146" s="133">
        <f>VLOOKUP($A146,'Q9B-L2'!$A:$WWW,4,FALSE)*'CCR_%AC'!AD146</f>
        <v>2765.2035140204439</v>
      </c>
      <c r="AE146" s="133">
        <f>VLOOKUP($A146,'Q9B-L2'!$A:$WWW,4,FALSE)*'CCR_%AC'!AE146</f>
        <v>2765.2035140204439</v>
      </c>
      <c r="AF146" s="133">
        <f>VLOOKUP($A146,'Q9B-L2'!$A:$WWW,4,FALSE)*'CCR_%AC'!AF146</f>
        <v>2765.2035140204439</v>
      </c>
      <c r="AG146" s="133">
        <f>VLOOKUP($A146,'Q9B-L2'!$A:$WWW,4,FALSE)*'CCR_%AC'!AG146</f>
        <v>2765.2035140204439</v>
      </c>
      <c r="AH146" s="133">
        <f>VLOOKUP($A146,'Q9B-L2'!$A:$WWW,4,FALSE)*'CCR_%AC'!AH146</f>
        <v>2765.2035140204439</v>
      </c>
      <c r="AI146" s="133">
        <f>VLOOKUP($A146,'Q9B-L2'!$A:$WWW,4,FALSE)*'CCR_%AC'!AI146</f>
        <v>2765.2035140204439</v>
      </c>
      <c r="AJ146" s="133">
        <f>VLOOKUP($A146,'Q9B-L2'!$A:$WWW,4,FALSE)*'CCR_%AC'!AJ146</f>
        <v>2765.2035140204439</v>
      </c>
      <c r="AK146" s="133">
        <f>VLOOKUP($A146,'Q9B-L2'!$A:$WWW,4,FALSE)*'CCR_%AC'!AK146</f>
        <v>2765.2035140204439</v>
      </c>
      <c r="AL146" s="133">
        <f>VLOOKUP($A146,'Q9B-L2'!$A:$WWW,4,FALSE)*'CCR_%AC'!AL146</f>
        <v>2765.2035140204439</v>
      </c>
      <c r="AM146" s="133">
        <f>VLOOKUP($A146,'Q9B-L2'!$A:$WWW,4,FALSE)*'CCR_%AC'!AM146</f>
        <v>2765.2035140204439</v>
      </c>
      <c r="AN146" s="133">
        <f>VLOOKUP($A146,'Q9B-L2'!$A:$WWW,4,FALSE)*'CCR_%AC'!AN146</f>
        <v>2765.2035140204439</v>
      </c>
      <c r="AO146" s="133">
        <f>VLOOKUP($A146,'Q9B-L2'!$A:$WWW,4,FALSE)*'CCR_%AC'!AO146</f>
        <v>2765.2035140204439</v>
      </c>
      <c r="AP146" s="133">
        <f>VLOOKUP($A146,'Q9B-L2'!$A:$WWW,4,FALSE)*'CCR_%AC'!AP146</f>
        <v>2765.2035140204439</v>
      </c>
      <c r="AQ146" s="133">
        <f>VLOOKUP($A146,'Q9B-L2'!$A:$WWW,4,FALSE)*'CCR_%AC'!AQ146</f>
        <v>2765.2035140204439</v>
      </c>
      <c r="AR146" s="133">
        <f>VLOOKUP($A146,'Q9B-L2'!$A:$WWW,4,FALSE)*'CCR_%AC'!AR146</f>
        <v>2765.2035140204439</v>
      </c>
      <c r="AS146" s="133">
        <f>VLOOKUP($A146,'Q9B-L2'!$A:$WWW,4,FALSE)*'CCR_%AC'!AS146</f>
        <v>2765.2035140204439</v>
      </c>
      <c r="AT146" s="133">
        <f>VLOOKUP($A146,'Q9B-L2'!$A:$WWW,4,FALSE)*'CCR_%AC'!AT146</f>
        <v>2765.2035140204439</v>
      </c>
      <c r="AU146" s="133">
        <f>VLOOKUP($A146,'Q9B-L2'!$A:$WWW,4,FALSE)*'CCR_%AC'!AU146</f>
        <v>2765.2035140204439</v>
      </c>
      <c r="AV146" s="133">
        <f>VLOOKUP($A146,'Q9B-L2'!$A:$WWW,4,FALSE)*'CCR_%AC'!AV146</f>
        <v>2765.2035140204439</v>
      </c>
      <c r="AW146" s="133">
        <f>VLOOKUP($A146,'Q9B-L2'!$A:$WWW,4,FALSE)*'CCR_%AC'!AW146</f>
        <v>2765.2035140204439</v>
      </c>
      <c r="AX146" s="133">
        <f>VLOOKUP($A146,'Q9B-L2'!$A:$WWW,4,FALSE)*'CCR_%AC'!AX146</f>
        <v>2765.2035140204439</v>
      </c>
      <c r="AY146" s="133">
        <f>VLOOKUP($A146,'Q9B-L2'!$A:$WWW,4,FALSE)*'CCR_%AC'!AY146</f>
        <v>2765.2035140204439</v>
      </c>
      <c r="AZ146" s="133">
        <f>VLOOKUP($A146,'Q9B-L2'!$A:$WWW,4,FALSE)*'CCR_%AC'!AZ146</f>
        <v>2765.2035140204439</v>
      </c>
      <c r="BA146" s="133">
        <f>VLOOKUP($A146,'Q9B-L2'!$A:$WWW,4,FALSE)*'CCR_%AC'!BA146</f>
        <v>2765.2035140204439</v>
      </c>
      <c r="BB146" s="133">
        <f>VLOOKUP($A146,'Q9B-L2'!$A:$WWW,4,FALSE)*'CCR_%AC'!BB146</f>
        <v>2765.2035140204439</v>
      </c>
      <c r="BC146" s="133">
        <f>VLOOKUP($A146,'Q9B-L2'!$A:$WWW,4,FALSE)*'CCR_%AC'!BC146</f>
        <v>2765.2035140204439</v>
      </c>
      <c r="BD146" s="133">
        <f>VLOOKUP($A146,'Q9B-L2'!$A:$WWW,4,FALSE)*'CCR_%AC'!BD146</f>
        <v>2765.2035140204439</v>
      </c>
      <c r="BE146" s="133">
        <f>VLOOKUP($A146,'Q9B-L2'!$A:$WWW,4,FALSE)*'CCR_%AC'!BE146</f>
        <v>2765.2035140204439</v>
      </c>
      <c r="BF146" s="133">
        <f>VLOOKUP($A146,'Q9B-L2'!$A:$WWW,4,FALSE)*'CCR_%AC'!BF146</f>
        <v>2765.2035140204439</v>
      </c>
      <c r="BG146" s="133">
        <f>VLOOKUP($A146,'Q9B-L2'!$A:$WWW,4,FALSE)*'CCR_%AC'!BG146</f>
        <v>2765.2035140204439</v>
      </c>
      <c r="BH146" s="133">
        <f>VLOOKUP($A146,'Q9B-L2'!$A:$WWW,4,FALSE)*'CCR_%AC'!BH146</f>
        <v>2765.2035140204439</v>
      </c>
      <c r="BI146" s="133">
        <f>VLOOKUP($A146,'Q9B-L2'!$A:$WWW,4,FALSE)*'CCR_%AC'!BI146</f>
        <v>2765.2035140204439</v>
      </c>
      <c r="BJ146" s="133">
        <f>VLOOKUP($A146,'Q9B-L2'!$A:$WWW,4,FALSE)*'CCR_%AC'!BJ146</f>
        <v>2765.2035140204439</v>
      </c>
      <c r="BK146" s="133">
        <f>VLOOKUP($A146,'Q9B-L2'!$A:$WWW,4,FALSE)*'CCR_%AC'!BK146</f>
        <v>2765.2035140204439</v>
      </c>
      <c r="BL146" s="133">
        <f>VLOOKUP($A146,'Q9B-L2'!$A:$WWW,4,FALSE)*'CCR_%AC'!BL146</f>
        <v>2765.2035140204439</v>
      </c>
    </row>
    <row r="147" spans="1:64" ht="16.5" customHeight="1" outlineLevel="3" x14ac:dyDescent="0.25">
      <c r="A147" s="26" t="s">
        <v>243</v>
      </c>
      <c r="B147" s="39" t="s">
        <v>244</v>
      </c>
      <c r="C147" s="93">
        <f>'CCR_%AC'!C147</f>
        <v>46882</v>
      </c>
      <c r="D147" s="93">
        <f>'CCR_%AC'!D147</f>
        <v>47206</v>
      </c>
      <c r="E147" s="132">
        <f>VLOOKUP($A147,'Q9B-L2'!$A:$WWW,4,FALSE)*'CCR_%AC'!E147</f>
        <v>0</v>
      </c>
      <c r="F147" s="133">
        <f>VLOOKUP($A147,'Q9B-L2'!$A:$WWW,4,FALSE)*'CCR_%AC'!F147</f>
        <v>0</v>
      </c>
      <c r="G147" s="133">
        <f>VLOOKUP($A147,'Q9B-L2'!$A:$WWW,4,FALSE)*'CCR_%AC'!G147</f>
        <v>0</v>
      </c>
      <c r="H147" s="133">
        <f>VLOOKUP($A147,'Q9B-L2'!$A:$WWW,4,FALSE)*'CCR_%AC'!H147</f>
        <v>0</v>
      </c>
      <c r="I147" s="133">
        <f>VLOOKUP($A147,'Q9B-L2'!$A:$WWW,4,FALSE)*'CCR_%AC'!I147</f>
        <v>0</v>
      </c>
      <c r="J147" s="133">
        <f>VLOOKUP($A147,'Q9B-L2'!$A:$WWW,4,FALSE)*'CCR_%AC'!J147</f>
        <v>0</v>
      </c>
      <c r="K147" s="133">
        <f>VLOOKUP($A147,'Q9B-L2'!$A:$WWW,4,FALSE)*'CCR_%AC'!K147</f>
        <v>58.219337065234242</v>
      </c>
      <c r="L147" s="133">
        <f>VLOOKUP($A147,'Q9B-L2'!$A:$WWW,4,FALSE)*'CCR_%AC'!L147</f>
        <v>291.09668532617121</v>
      </c>
      <c r="M147" s="133">
        <f>VLOOKUP($A147,'Q9B-L2'!$A:$WWW,4,FALSE)*'CCR_%AC'!M147</f>
        <v>291.09668532617121</v>
      </c>
      <c r="N147" s="133">
        <f>VLOOKUP($A147,'Q9B-L2'!$A:$WWW,4,FALSE)*'CCR_%AC'!N147</f>
        <v>291.09668532617121</v>
      </c>
      <c r="O147" s="133">
        <f>VLOOKUP($A147,'Q9B-L2'!$A:$WWW,4,FALSE)*'CCR_%AC'!O147</f>
        <v>291.09668532617121</v>
      </c>
      <c r="P147" s="133">
        <f>VLOOKUP($A147,'Q9B-L2'!$A:$WWW,4,FALSE)*'CCR_%AC'!P147</f>
        <v>291.09668532617121</v>
      </c>
      <c r="Q147" s="133">
        <f>VLOOKUP($A147,'Q9B-L2'!$A:$WWW,4,FALSE)*'CCR_%AC'!Q147</f>
        <v>291.09668532617121</v>
      </c>
      <c r="R147" s="133">
        <f>VLOOKUP($A147,'Q9B-L2'!$A:$WWW,4,FALSE)*'CCR_%AC'!R147</f>
        <v>291.09668532617121</v>
      </c>
      <c r="S147" s="133">
        <f>VLOOKUP($A147,'Q9B-L2'!$A:$WWW,4,FALSE)*'CCR_%AC'!S147</f>
        <v>291.09668532617121</v>
      </c>
      <c r="T147" s="133">
        <f>VLOOKUP($A147,'Q9B-L2'!$A:$WWW,4,FALSE)*'CCR_%AC'!T147</f>
        <v>291.09668532617121</v>
      </c>
      <c r="U147" s="133">
        <f>VLOOKUP($A147,'Q9B-L2'!$A:$WWW,4,FALSE)*'CCR_%AC'!U147</f>
        <v>291.09668532617121</v>
      </c>
      <c r="V147" s="133">
        <f>VLOOKUP($A147,'Q9B-L2'!$A:$WWW,4,FALSE)*'CCR_%AC'!V147</f>
        <v>291.09668532617121</v>
      </c>
      <c r="W147" s="133">
        <f>VLOOKUP($A147,'Q9B-L2'!$A:$WWW,4,FALSE)*'CCR_%AC'!W147</f>
        <v>291.09668532617121</v>
      </c>
      <c r="X147" s="133">
        <f>VLOOKUP($A147,'Q9B-L2'!$A:$WWW,4,FALSE)*'CCR_%AC'!X147</f>
        <v>291.09668532617121</v>
      </c>
      <c r="Y147" s="133">
        <f>VLOOKUP($A147,'Q9B-L2'!$A:$WWW,4,FALSE)*'CCR_%AC'!Y147</f>
        <v>291.09668532617121</v>
      </c>
      <c r="Z147" s="133">
        <f>VLOOKUP($A147,'Q9B-L2'!$A:$WWW,4,FALSE)*'CCR_%AC'!Z147</f>
        <v>291.09668532617121</v>
      </c>
      <c r="AA147" s="133">
        <f>VLOOKUP($A147,'Q9B-L2'!$A:$WWW,4,FALSE)*'CCR_%AC'!AA147</f>
        <v>291.09668532617121</v>
      </c>
      <c r="AB147" s="133">
        <f>VLOOKUP($A147,'Q9B-L2'!$A:$WWW,4,FALSE)*'CCR_%AC'!AB147</f>
        <v>291.09668532617121</v>
      </c>
      <c r="AC147" s="133">
        <f>VLOOKUP($A147,'Q9B-L2'!$A:$WWW,4,FALSE)*'CCR_%AC'!AC147</f>
        <v>291.09668532617121</v>
      </c>
      <c r="AD147" s="133">
        <f>VLOOKUP($A147,'Q9B-L2'!$A:$WWW,4,FALSE)*'CCR_%AC'!AD147</f>
        <v>291.09668532617121</v>
      </c>
      <c r="AE147" s="133">
        <f>VLOOKUP($A147,'Q9B-L2'!$A:$WWW,4,FALSE)*'CCR_%AC'!AE147</f>
        <v>291.09668532617121</v>
      </c>
      <c r="AF147" s="133">
        <f>VLOOKUP($A147,'Q9B-L2'!$A:$WWW,4,FALSE)*'CCR_%AC'!AF147</f>
        <v>291.09668532617121</v>
      </c>
      <c r="AG147" s="133">
        <f>VLOOKUP($A147,'Q9B-L2'!$A:$WWW,4,FALSE)*'CCR_%AC'!AG147</f>
        <v>291.09668532617121</v>
      </c>
      <c r="AH147" s="133">
        <f>VLOOKUP($A147,'Q9B-L2'!$A:$WWW,4,FALSE)*'CCR_%AC'!AH147</f>
        <v>291.09668532617121</v>
      </c>
      <c r="AI147" s="133">
        <f>VLOOKUP($A147,'Q9B-L2'!$A:$WWW,4,FALSE)*'CCR_%AC'!AI147</f>
        <v>291.09668532617121</v>
      </c>
      <c r="AJ147" s="133">
        <f>VLOOKUP($A147,'Q9B-L2'!$A:$WWW,4,FALSE)*'CCR_%AC'!AJ147</f>
        <v>291.09668532617121</v>
      </c>
      <c r="AK147" s="133">
        <f>VLOOKUP($A147,'Q9B-L2'!$A:$WWW,4,FALSE)*'CCR_%AC'!AK147</f>
        <v>291.09668532617121</v>
      </c>
      <c r="AL147" s="133">
        <f>VLOOKUP($A147,'Q9B-L2'!$A:$WWW,4,FALSE)*'CCR_%AC'!AL147</f>
        <v>291.09668532617121</v>
      </c>
      <c r="AM147" s="133">
        <f>VLOOKUP($A147,'Q9B-L2'!$A:$WWW,4,FALSE)*'CCR_%AC'!AM147</f>
        <v>291.09668532617121</v>
      </c>
      <c r="AN147" s="133">
        <f>VLOOKUP($A147,'Q9B-L2'!$A:$WWW,4,FALSE)*'CCR_%AC'!AN147</f>
        <v>291.09668532617121</v>
      </c>
      <c r="AO147" s="133">
        <f>VLOOKUP($A147,'Q9B-L2'!$A:$WWW,4,FALSE)*'CCR_%AC'!AO147</f>
        <v>291.09668532617121</v>
      </c>
      <c r="AP147" s="133">
        <f>VLOOKUP($A147,'Q9B-L2'!$A:$WWW,4,FALSE)*'CCR_%AC'!AP147</f>
        <v>291.09668532617121</v>
      </c>
      <c r="AQ147" s="133">
        <f>VLOOKUP($A147,'Q9B-L2'!$A:$WWW,4,FALSE)*'CCR_%AC'!AQ147</f>
        <v>291.09668532617121</v>
      </c>
      <c r="AR147" s="133">
        <f>VLOOKUP($A147,'Q9B-L2'!$A:$WWW,4,FALSE)*'CCR_%AC'!AR147</f>
        <v>291.09668532617121</v>
      </c>
      <c r="AS147" s="133">
        <f>VLOOKUP($A147,'Q9B-L2'!$A:$WWW,4,FALSE)*'CCR_%AC'!AS147</f>
        <v>291.09668532617121</v>
      </c>
      <c r="AT147" s="133">
        <f>VLOOKUP($A147,'Q9B-L2'!$A:$WWW,4,FALSE)*'CCR_%AC'!AT147</f>
        <v>291.09668532617121</v>
      </c>
      <c r="AU147" s="133">
        <f>VLOOKUP($A147,'Q9B-L2'!$A:$WWW,4,FALSE)*'CCR_%AC'!AU147</f>
        <v>291.09668532617121</v>
      </c>
      <c r="AV147" s="133">
        <f>VLOOKUP($A147,'Q9B-L2'!$A:$WWW,4,FALSE)*'CCR_%AC'!AV147</f>
        <v>291.09668532617121</v>
      </c>
      <c r="AW147" s="133">
        <f>VLOOKUP($A147,'Q9B-L2'!$A:$WWW,4,FALSE)*'CCR_%AC'!AW147</f>
        <v>291.09668532617121</v>
      </c>
      <c r="AX147" s="133">
        <f>VLOOKUP($A147,'Q9B-L2'!$A:$WWW,4,FALSE)*'CCR_%AC'!AX147</f>
        <v>291.09668532617121</v>
      </c>
      <c r="AY147" s="133">
        <f>VLOOKUP($A147,'Q9B-L2'!$A:$WWW,4,FALSE)*'CCR_%AC'!AY147</f>
        <v>291.09668532617121</v>
      </c>
      <c r="AZ147" s="133">
        <f>VLOOKUP($A147,'Q9B-L2'!$A:$WWW,4,FALSE)*'CCR_%AC'!AZ147</f>
        <v>291.09668532617121</v>
      </c>
      <c r="BA147" s="133">
        <f>VLOOKUP($A147,'Q9B-L2'!$A:$WWW,4,FALSE)*'CCR_%AC'!BA147</f>
        <v>291.09668532617121</v>
      </c>
      <c r="BB147" s="133">
        <f>VLOOKUP($A147,'Q9B-L2'!$A:$WWW,4,FALSE)*'CCR_%AC'!BB147</f>
        <v>291.09668532617121</v>
      </c>
      <c r="BC147" s="133">
        <f>VLOOKUP($A147,'Q9B-L2'!$A:$WWW,4,FALSE)*'CCR_%AC'!BC147</f>
        <v>291.09668532617121</v>
      </c>
      <c r="BD147" s="133">
        <f>VLOOKUP($A147,'Q9B-L2'!$A:$WWW,4,FALSE)*'CCR_%AC'!BD147</f>
        <v>291.09668532617121</v>
      </c>
      <c r="BE147" s="133">
        <f>VLOOKUP($A147,'Q9B-L2'!$A:$WWW,4,FALSE)*'CCR_%AC'!BE147</f>
        <v>291.09668532617121</v>
      </c>
      <c r="BF147" s="133">
        <f>VLOOKUP($A147,'Q9B-L2'!$A:$WWW,4,FALSE)*'CCR_%AC'!BF147</f>
        <v>291.09668532617121</v>
      </c>
      <c r="BG147" s="133">
        <f>VLOOKUP($A147,'Q9B-L2'!$A:$WWW,4,FALSE)*'CCR_%AC'!BG147</f>
        <v>291.09668532617121</v>
      </c>
      <c r="BH147" s="133">
        <f>VLOOKUP($A147,'Q9B-L2'!$A:$WWW,4,FALSE)*'CCR_%AC'!BH147</f>
        <v>291.09668532617121</v>
      </c>
      <c r="BI147" s="133">
        <f>VLOOKUP($A147,'Q9B-L2'!$A:$WWW,4,FALSE)*'CCR_%AC'!BI147</f>
        <v>291.09668532617121</v>
      </c>
      <c r="BJ147" s="133">
        <f>VLOOKUP($A147,'Q9B-L2'!$A:$WWW,4,FALSE)*'CCR_%AC'!BJ147</f>
        <v>291.09668532617121</v>
      </c>
      <c r="BK147" s="133">
        <f>VLOOKUP($A147,'Q9B-L2'!$A:$WWW,4,FALSE)*'CCR_%AC'!BK147</f>
        <v>291.09668532617121</v>
      </c>
      <c r="BL147" s="133">
        <f>VLOOKUP($A147,'Q9B-L2'!$A:$WWW,4,FALSE)*'CCR_%AC'!BL147</f>
        <v>291.09668532617121</v>
      </c>
    </row>
    <row r="148" spans="1:64" ht="16.5" customHeight="1" outlineLevel="3" x14ac:dyDescent="0.25">
      <c r="A148" s="26" t="s">
        <v>245</v>
      </c>
      <c r="B148" s="39" t="s">
        <v>246</v>
      </c>
      <c r="C148" s="93">
        <f>'CCR_%AC'!C148</f>
        <v>46842</v>
      </c>
      <c r="D148" s="93">
        <f>'CCR_%AC'!D148</f>
        <v>47206</v>
      </c>
      <c r="E148" s="132">
        <f>VLOOKUP($A148,'Q9B-L2'!$A:$WWW,4,FALSE)*'CCR_%AC'!E148</f>
        <v>0</v>
      </c>
      <c r="F148" s="133">
        <f>VLOOKUP($A148,'Q9B-L2'!$A:$WWW,4,FALSE)*'CCR_%AC'!F148</f>
        <v>0</v>
      </c>
      <c r="G148" s="133">
        <f>VLOOKUP($A148,'Q9B-L2'!$A:$WWW,4,FALSE)*'CCR_%AC'!G148</f>
        <v>0</v>
      </c>
      <c r="H148" s="133">
        <f>VLOOKUP($A148,'Q9B-L2'!$A:$WWW,4,FALSE)*'CCR_%AC'!H148</f>
        <v>0</v>
      </c>
      <c r="I148" s="133">
        <f>VLOOKUP($A148,'Q9B-L2'!$A:$WWW,4,FALSE)*'CCR_%AC'!I148</f>
        <v>0</v>
      </c>
      <c r="J148" s="133">
        <f>VLOOKUP($A148,'Q9B-L2'!$A:$WWW,4,FALSE)*'CCR_%AC'!J148</f>
        <v>0</v>
      </c>
      <c r="K148" s="133">
        <f>VLOOKUP($A148,'Q9B-L2'!$A:$WWW,4,FALSE)*'CCR_%AC'!K148</f>
        <v>492.50327611631997</v>
      </c>
      <c r="L148" s="133">
        <f>VLOOKUP($A148,'Q9B-L2'!$A:$WWW,4,FALSE)*'CCR_%AC'!L148</f>
        <v>2462.5163805815996</v>
      </c>
      <c r="M148" s="133">
        <f>VLOOKUP($A148,'Q9B-L2'!$A:$WWW,4,FALSE)*'CCR_%AC'!M148</f>
        <v>2462.5163805815996</v>
      </c>
      <c r="N148" s="133">
        <f>VLOOKUP($A148,'Q9B-L2'!$A:$WWW,4,FALSE)*'CCR_%AC'!N148</f>
        <v>2462.5163805815996</v>
      </c>
      <c r="O148" s="133">
        <f>VLOOKUP($A148,'Q9B-L2'!$A:$WWW,4,FALSE)*'CCR_%AC'!O148</f>
        <v>2462.5163805815996</v>
      </c>
      <c r="P148" s="133">
        <f>VLOOKUP($A148,'Q9B-L2'!$A:$WWW,4,FALSE)*'CCR_%AC'!P148</f>
        <v>2462.5163805815996</v>
      </c>
      <c r="Q148" s="133">
        <f>VLOOKUP($A148,'Q9B-L2'!$A:$WWW,4,FALSE)*'CCR_%AC'!Q148</f>
        <v>2462.5163805815996</v>
      </c>
      <c r="R148" s="133">
        <f>VLOOKUP($A148,'Q9B-L2'!$A:$WWW,4,FALSE)*'CCR_%AC'!R148</f>
        <v>2462.5163805815996</v>
      </c>
      <c r="S148" s="133">
        <f>VLOOKUP($A148,'Q9B-L2'!$A:$WWW,4,FALSE)*'CCR_%AC'!S148</f>
        <v>2462.5163805815996</v>
      </c>
      <c r="T148" s="133">
        <f>VLOOKUP($A148,'Q9B-L2'!$A:$WWW,4,FALSE)*'CCR_%AC'!T148</f>
        <v>2462.5163805815996</v>
      </c>
      <c r="U148" s="133">
        <f>VLOOKUP($A148,'Q9B-L2'!$A:$WWW,4,FALSE)*'CCR_%AC'!U148</f>
        <v>2462.5163805815996</v>
      </c>
      <c r="V148" s="133">
        <f>VLOOKUP($A148,'Q9B-L2'!$A:$WWW,4,FALSE)*'CCR_%AC'!V148</f>
        <v>2462.5163805815996</v>
      </c>
      <c r="W148" s="133">
        <f>VLOOKUP($A148,'Q9B-L2'!$A:$WWW,4,FALSE)*'CCR_%AC'!W148</f>
        <v>2462.5163805815996</v>
      </c>
      <c r="X148" s="133">
        <f>VLOOKUP($A148,'Q9B-L2'!$A:$WWW,4,FALSE)*'CCR_%AC'!X148</f>
        <v>2462.5163805815996</v>
      </c>
      <c r="Y148" s="133">
        <f>VLOOKUP($A148,'Q9B-L2'!$A:$WWW,4,FALSE)*'CCR_%AC'!Y148</f>
        <v>2462.5163805815996</v>
      </c>
      <c r="Z148" s="133">
        <f>VLOOKUP($A148,'Q9B-L2'!$A:$WWW,4,FALSE)*'CCR_%AC'!Z148</f>
        <v>2462.5163805815996</v>
      </c>
      <c r="AA148" s="133">
        <f>VLOOKUP($A148,'Q9B-L2'!$A:$WWW,4,FALSE)*'CCR_%AC'!AA148</f>
        <v>2462.5163805815996</v>
      </c>
      <c r="AB148" s="133">
        <f>VLOOKUP($A148,'Q9B-L2'!$A:$WWW,4,FALSE)*'CCR_%AC'!AB148</f>
        <v>2462.5163805815996</v>
      </c>
      <c r="AC148" s="133">
        <f>VLOOKUP($A148,'Q9B-L2'!$A:$WWW,4,FALSE)*'CCR_%AC'!AC148</f>
        <v>2462.5163805815996</v>
      </c>
      <c r="AD148" s="133">
        <f>VLOOKUP($A148,'Q9B-L2'!$A:$WWW,4,FALSE)*'CCR_%AC'!AD148</f>
        <v>2462.5163805815996</v>
      </c>
      <c r="AE148" s="133">
        <f>VLOOKUP($A148,'Q9B-L2'!$A:$WWW,4,FALSE)*'CCR_%AC'!AE148</f>
        <v>2462.5163805815996</v>
      </c>
      <c r="AF148" s="133">
        <f>VLOOKUP($A148,'Q9B-L2'!$A:$WWW,4,FALSE)*'CCR_%AC'!AF148</f>
        <v>2462.5163805815996</v>
      </c>
      <c r="AG148" s="133">
        <f>VLOOKUP($A148,'Q9B-L2'!$A:$WWW,4,FALSE)*'CCR_%AC'!AG148</f>
        <v>2462.5163805815996</v>
      </c>
      <c r="AH148" s="133">
        <f>VLOOKUP($A148,'Q9B-L2'!$A:$WWW,4,FALSE)*'CCR_%AC'!AH148</f>
        <v>2462.5163805815996</v>
      </c>
      <c r="AI148" s="133">
        <f>VLOOKUP($A148,'Q9B-L2'!$A:$WWW,4,FALSE)*'CCR_%AC'!AI148</f>
        <v>2462.5163805815996</v>
      </c>
      <c r="AJ148" s="133">
        <f>VLOOKUP($A148,'Q9B-L2'!$A:$WWW,4,FALSE)*'CCR_%AC'!AJ148</f>
        <v>2462.5163805815996</v>
      </c>
      <c r="AK148" s="133">
        <f>VLOOKUP($A148,'Q9B-L2'!$A:$WWW,4,FALSE)*'CCR_%AC'!AK148</f>
        <v>2462.5163805815996</v>
      </c>
      <c r="AL148" s="133">
        <f>VLOOKUP($A148,'Q9B-L2'!$A:$WWW,4,FALSE)*'CCR_%AC'!AL148</f>
        <v>2462.5163805815996</v>
      </c>
      <c r="AM148" s="133">
        <f>VLOOKUP($A148,'Q9B-L2'!$A:$WWW,4,FALSE)*'CCR_%AC'!AM148</f>
        <v>2462.5163805815996</v>
      </c>
      <c r="AN148" s="133">
        <f>VLOOKUP($A148,'Q9B-L2'!$A:$WWW,4,FALSE)*'CCR_%AC'!AN148</f>
        <v>2462.5163805815996</v>
      </c>
      <c r="AO148" s="133">
        <f>VLOOKUP($A148,'Q9B-L2'!$A:$WWW,4,FALSE)*'CCR_%AC'!AO148</f>
        <v>2462.5163805815996</v>
      </c>
      <c r="AP148" s="133">
        <f>VLOOKUP($A148,'Q9B-L2'!$A:$WWW,4,FALSE)*'CCR_%AC'!AP148</f>
        <v>2462.5163805815996</v>
      </c>
      <c r="AQ148" s="133">
        <f>VLOOKUP($A148,'Q9B-L2'!$A:$WWW,4,FALSE)*'CCR_%AC'!AQ148</f>
        <v>2462.5163805815996</v>
      </c>
      <c r="AR148" s="133">
        <f>VLOOKUP($A148,'Q9B-L2'!$A:$WWW,4,FALSE)*'CCR_%AC'!AR148</f>
        <v>2462.5163805815996</v>
      </c>
      <c r="AS148" s="133">
        <f>VLOOKUP($A148,'Q9B-L2'!$A:$WWW,4,FALSE)*'CCR_%AC'!AS148</f>
        <v>2462.5163805815996</v>
      </c>
      <c r="AT148" s="133">
        <f>VLOOKUP($A148,'Q9B-L2'!$A:$WWW,4,FALSE)*'CCR_%AC'!AT148</f>
        <v>2462.5163805815996</v>
      </c>
      <c r="AU148" s="133">
        <f>VLOOKUP($A148,'Q9B-L2'!$A:$WWW,4,FALSE)*'CCR_%AC'!AU148</f>
        <v>2462.5163805815996</v>
      </c>
      <c r="AV148" s="133">
        <f>VLOOKUP($A148,'Q9B-L2'!$A:$WWW,4,FALSE)*'CCR_%AC'!AV148</f>
        <v>2462.5163805815996</v>
      </c>
      <c r="AW148" s="133">
        <f>VLOOKUP($A148,'Q9B-L2'!$A:$WWW,4,FALSE)*'CCR_%AC'!AW148</f>
        <v>2462.5163805815996</v>
      </c>
      <c r="AX148" s="133">
        <f>VLOOKUP($A148,'Q9B-L2'!$A:$WWW,4,FALSE)*'CCR_%AC'!AX148</f>
        <v>2462.5163805815996</v>
      </c>
      <c r="AY148" s="133">
        <f>VLOOKUP($A148,'Q9B-L2'!$A:$WWW,4,FALSE)*'CCR_%AC'!AY148</f>
        <v>2462.5163805815996</v>
      </c>
      <c r="AZ148" s="133">
        <f>VLOOKUP($A148,'Q9B-L2'!$A:$WWW,4,FALSE)*'CCR_%AC'!AZ148</f>
        <v>2462.5163805815996</v>
      </c>
      <c r="BA148" s="133">
        <f>VLOOKUP($A148,'Q9B-L2'!$A:$WWW,4,FALSE)*'CCR_%AC'!BA148</f>
        <v>2462.5163805815996</v>
      </c>
      <c r="BB148" s="133">
        <f>VLOOKUP($A148,'Q9B-L2'!$A:$WWW,4,FALSE)*'CCR_%AC'!BB148</f>
        <v>2462.5163805815996</v>
      </c>
      <c r="BC148" s="133">
        <f>VLOOKUP($A148,'Q9B-L2'!$A:$WWW,4,FALSE)*'CCR_%AC'!BC148</f>
        <v>2462.5163805815996</v>
      </c>
      <c r="BD148" s="133">
        <f>VLOOKUP($A148,'Q9B-L2'!$A:$WWW,4,FALSE)*'CCR_%AC'!BD148</f>
        <v>2462.5163805815996</v>
      </c>
      <c r="BE148" s="133">
        <f>VLOOKUP($A148,'Q9B-L2'!$A:$WWW,4,FALSE)*'CCR_%AC'!BE148</f>
        <v>2462.5163805815996</v>
      </c>
      <c r="BF148" s="133">
        <f>VLOOKUP($A148,'Q9B-L2'!$A:$WWW,4,FALSE)*'CCR_%AC'!BF148</f>
        <v>2462.5163805815996</v>
      </c>
      <c r="BG148" s="133">
        <f>VLOOKUP($A148,'Q9B-L2'!$A:$WWW,4,FALSE)*'CCR_%AC'!BG148</f>
        <v>2462.5163805815996</v>
      </c>
      <c r="BH148" s="133">
        <f>VLOOKUP($A148,'Q9B-L2'!$A:$WWW,4,FALSE)*'CCR_%AC'!BH148</f>
        <v>2462.5163805815996</v>
      </c>
      <c r="BI148" s="133">
        <f>VLOOKUP($A148,'Q9B-L2'!$A:$WWW,4,FALSE)*'CCR_%AC'!BI148</f>
        <v>2462.5163805815996</v>
      </c>
      <c r="BJ148" s="133">
        <f>VLOOKUP($A148,'Q9B-L2'!$A:$WWW,4,FALSE)*'CCR_%AC'!BJ148</f>
        <v>2462.5163805815996</v>
      </c>
      <c r="BK148" s="133">
        <f>VLOOKUP($A148,'Q9B-L2'!$A:$WWW,4,FALSE)*'CCR_%AC'!BK148</f>
        <v>2462.5163805815996</v>
      </c>
      <c r="BL148" s="133">
        <f>VLOOKUP($A148,'Q9B-L2'!$A:$WWW,4,FALSE)*'CCR_%AC'!BL148</f>
        <v>2462.5163805815996</v>
      </c>
    </row>
    <row r="149" spans="1:64" ht="16.5" customHeight="1" outlineLevel="3" x14ac:dyDescent="0.25">
      <c r="A149" s="26" t="s">
        <v>247</v>
      </c>
      <c r="B149" s="39" t="s">
        <v>248</v>
      </c>
      <c r="C149" s="93">
        <f>'CCR_%AC'!C149</f>
        <v>46873</v>
      </c>
      <c r="D149" s="93">
        <f>'CCR_%AC'!D149</f>
        <v>47206</v>
      </c>
      <c r="E149" s="132">
        <f>VLOOKUP($A149,'Q9B-L2'!$A:$WWW,4,FALSE)*'CCR_%AC'!E149</f>
        <v>0</v>
      </c>
      <c r="F149" s="133">
        <f>VLOOKUP($A149,'Q9B-L2'!$A:$WWW,4,FALSE)*'CCR_%AC'!F149</f>
        <v>0</v>
      </c>
      <c r="G149" s="133">
        <f>VLOOKUP($A149,'Q9B-L2'!$A:$WWW,4,FALSE)*'CCR_%AC'!G149</f>
        <v>0</v>
      </c>
      <c r="H149" s="133">
        <f>VLOOKUP($A149,'Q9B-L2'!$A:$WWW,4,FALSE)*'CCR_%AC'!H149</f>
        <v>0</v>
      </c>
      <c r="I149" s="133">
        <f>VLOOKUP($A149,'Q9B-L2'!$A:$WWW,4,FALSE)*'CCR_%AC'!I149</f>
        <v>0</v>
      </c>
      <c r="J149" s="133">
        <f>VLOOKUP($A149,'Q9B-L2'!$A:$WWW,4,FALSE)*'CCR_%AC'!J149</f>
        <v>0</v>
      </c>
      <c r="K149" s="133">
        <f>VLOOKUP($A149,'Q9B-L2'!$A:$WWW,4,FALSE)*'CCR_%AC'!K149</f>
        <v>492.50327611631997</v>
      </c>
      <c r="L149" s="133">
        <f>VLOOKUP($A149,'Q9B-L2'!$A:$WWW,4,FALSE)*'CCR_%AC'!L149</f>
        <v>2462.5163805815996</v>
      </c>
      <c r="M149" s="133">
        <f>VLOOKUP($A149,'Q9B-L2'!$A:$WWW,4,FALSE)*'CCR_%AC'!M149</f>
        <v>2462.5163805815996</v>
      </c>
      <c r="N149" s="133">
        <f>VLOOKUP($A149,'Q9B-L2'!$A:$WWW,4,FALSE)*'CCR_%AC'!N149</f>
        <v>2462.5163805815996</v>
      </c>
      <c r="O149" s="133">
        <f>VLOOKUP($A149,'Q9B-L2'!$A:$WWW,4,FALSE)*'CCR_%AC'!O149</f>
        <v>2462.5163805815996</v>
      </c>
      <c r="P149" s="133">
        <f>VLOOKUP($A149,'Q9B-L2'!$A:$WWW,4,FALSE)*'CCR_%AC'!P149</f>
        <v>2462.5163805815996</v>
      </c>
      <c r="Q149" s="133">
        <f>VLOOKUP($A149,'Q9B-L2'!$A:$WWW,4,FALSE)*'CCR_%AC'!Q149</f>
        <v>2462.5163805815996</v>
      </c>
      <c r="R149" s="133">
        <f>VLOOKUP($A149,'Q9B-L2'!$A:$WWW,4,FALSE)*'CCR_%AC'!R149</f>
        <v>2462.5163805815996</v>
      </c>
      <c r="S149" s="133">
        <f>VLOOKUP($A149,'Q9B-L2'!$A:$WWW,4,FALSE)*'CCR_%AC'!S149</f>
        <v>2462.5163805815996</v>
      </c>
      <c r="T149" s="133">
        <f>VLOOKUP($A149,'Q9B-L2'!$A:$WWW,4,FALSE)*'CCR_%AC'!T149</f>
        <v>2462.5163805815996</v>
      </c>
      <c r="U149" s="133">
        <f>VLOOKUP($A149,'Q9B-L2'!$A:$WWW,4,FALSE)*'CCR_%AC'!U149</f>
        <v>2462.5163805815996</v>
      </c>
      <c r="V149" s="133">
        <f>VLOOKUP($A149,'Q9B-L2'!$A:$WWW,4,FALSE)*'CCR_%AC'!V149</f>
        <v>2462.5163805815996</v>
      </c>
      <c r="W149" s="133">
        <f>VLOOKUP($A149,'Q9B-L2'!$A:$WWW,4,FALSE)*'CCR_%AC'!W149</f>
        <v>2462.5163805815996</v>
      </c>
      <c r="X149" s="133">
        <f>VLOOKUP($A149,'Q9B-L2'!$A:$WWW,4,FALSE)*'CCR_%AC'!X149</f>
        <v>2462.5163805815996</v>
      </c>
      <c r="Y149" s="133">
        <f>VLOOKUP($A149,'Q9B-L2'!$A:$WWW,4,FALSE)*'CCR_%AC'!Y149</f>
        <v>2462.5163805815996</v>
      </c>
      <c r="Z149" s="133">
        <f>VLOOKUP($A149,'Q9B-L2'!$A:$WWW,4,FALSE)*'CCR_%AC'!Z149</f>
        <v>2462.5163805815996</v>
      </c>
      <c r="AA149" s="133">
        <f>VLOOKUP($A149,'Q9B-L2'!$A:$WWW,4,FALSE)*'CCR_%AC'!AA149</f>
        <v>2462.5163805815996</v>
      </c>
      <c r="AB149" s="133">
        <f>VLOOKUP($A149,'Q9B-L2'!$A:$WWW,4,FALSE)*'CCR_%AC'!AB149</f>
        <v>2462.5163805815996</v>
      </c>
      <c r="AC149" s="133">
        <f>VLOOKUP($A149,'Q9B-L2'!$A:$WWW,4,FALSE)*'CCR_%AC'!AC149</f>
        <v>2462.5163805815996</v>
      </c>
      <c r="AD149" s="133">
        <f>VLOOKUP($A149,'Q9B-L2'!$A:$WWW,4,FALSE)*'CCR_%AC'!AD149</f>
        <v>2462.5163805815996</v>
      </c>
      <c r="AE149" s="133">
        <f>VLOOKUP($A149,'Q9B-L2'!$A:$WWW,4,FALSE)*'CCR_%AC'!AE149</f>
        <v>2462.5163805815996</v>
      </c>
      <c r="AF149" s="133">
        <f>VLOOKUP($A149,'Q9B-L2'!$A:$WWW,4,FALSE)*'CCR_%AC'!AF149</f>
        <v>2462.5163805815996</v>
      </c>
      <c r="AG149" s="133">
        <f>VLOOKUP($A149,'Q9B-L2'!$A:$WWW,4,FALSE)*'CCR_%AC'!AG149</f>
        <v>2462.5163805815996</v>
      </c>
      <c r="AH149" s="133">
        <f>VLOOKUP($A149,'Q9B-L2'!$A:$WWW,4,FALSE)*'CCR_%AC'!AH149</f>
        <v>2462.5163805815996</v>
      </c>
      <c r="AI149" s="133">
        <f>VLOOKUP($A149,'Q9B-L2'!$A:$WWW,4,FALSE)*'CCR_%AC'!AI149</f>
        <v>2462.5163805815996</v>
      </c>
      <c r="AJ149" s="133">
        <f>VLOOKUP($A149,'Q9B-L2'!$A:$WWW,4,FALSE)*'CCR_%AC'!AJ149</f>
        <v>2462.5163805815996</v>
      </c>
      <c r="AK149" s="133">
        <f>VLOOKUP($A149,'Q9B-L2'!$A:$WWW,4,FALSE)*'CCR_%AC'!AK149</f>
        <v>2462.5163805815996</v>
      </c>
      <c r="AL149" s="133">
        <f>VLOOKUP($A149,'Q9B-L2'!$A:$WWW,4,FALSE)*'CCR_%AC'!AL149</f>
        <v>2462.5163805815996</v>
      </c>
      <c r="AM149" s="133">
        <f>VLOOKUP($A149,'Q9B-L2'!$A:$WWW,4,FALSE)*'CCR_%AC'!AM149</f>
        <v>2462.5163805815996</v>
      </c>
      <c r="AN149" s="133">
        <f>VLOOKUP($A149,'Q9B-L2'!$A:$WWW,4,FALSE)*'CCR_%AC'!AN149</f>
        <v>2462.5163805815996</v>
      </c>
      <c r="AO149" s="133">
        <f>VLOOKUP($A149,'Q9B-L2'!$A:$WWW,4,FALSE)*'CCR_%AC'!AO149</f>
        <v>2462.5163805815996</v>
      </c>
      <c r="AP149" s="133">
        <f>VLOOKUP($A149,'Q9B-L2'!$A:$WWW,4,FALSE)*'CCR_%AC'!AP149</f>
        <v>2462.5163805815996</v>
      </c>
      <c r="AQ149" s="133">
        <f>VLOOKUP($A149,'Q9B-L2'!$A:$WWW,4,FALSE)*'CCR_%AC'!AQ149</f>
        <v>2462.5163805815996</v>
      </c>
      <c r="AR149" s="133">
        <f>VLOOKUP($A149,'Q9B-L2'!$A:$WWW,4,FALSE)*'CCR_%AC'!AR149</f>
        <v>2462.5163805815996</v>
      </c>
      <c r="AS149" s="133">
        <f>VLOOKUP($A149,'Q9B-L2'!$A:$WWW,4,FALSE)*'CCR_%AC'!AS149</f>
        <v>2462.5163805815996</v>
      </c>
      <c r="AT149" s="133">
        <f>VLOOKUP($A149,'Q9B-L2'!$A:$WWW,4,FALSE)*'CCR_%AC'!AT149</f>
        <v>2462.5163805815996</v>
      </c>
      <c r="AU149" s="133">
        <f>VLOOKUP($A149,'Q9B-L2'!$A:$WWW,4,FALSE)*'CCR_%AC'!AU149</f>
        <v>2462.5163805815996</v>
      </c>
      <c r="AV149" s="133">
        <f>VLOOKUP($A149,'Q9B-L2'!$A:$WWW,4,FALSE)*'CCR_%AC'!AV149</f>
        <v>2462.5163805815996</v>
      </c>
      <c r="AW149" s="133">
        <f>VLOOKUP($A149,'Q9B-L2'!$A:$WWW,4,FALSE)*'CCR_%AC'!AW149</f>
        <v>2462.5163805815996</v>
      </c>
      <c r="AX149" s="133">
        <f>VLOOKUP($A149,'Q9B-L2'!$A:$WWW,4,FALSE)*'CCR_%AC'!AX149</f>
        <v>2462.5163805815996</v>
      </c>
      <c r="AY149" s="133">
        <f>VLOOKUP($A149,'Q9B-L2'!$A:$WWW,4,FALSE)*'CCR_%AC'!AY149</f>
        <v>2462.5163805815996</v>
      </c>
      <c r="AZ149" s="133">
        <f>VLOOKUP($A149,'Q9B-L2'!$A:$WWW,4,FALSE)*'CCR_%AC'!AZ149</f>
        <v>2462.5163805815996</v>
      </c>
      <c r="BA149" s="133">
        <f>VLOOKUP($A149,'Q9B-L2'!$A:$WWW,4,FALSE)*'CCR_%AC'!BA149</f>
        <v>2462.5163805815996</v>
      </c>
      <c r="BB149" s="133">
        <f>VLOOKUP($A149,'Q9B-L2'!$A:$WWW,4,FALSE)*'CCR_%AC'!BB149</f>
        <v>2462.5163805815996</v>
      </c>
      <c r="BC149" s="133">
        <f>VLOOKUP($A149,'Q9B-L2'!$A:$WWW,4,FALSE)*'CCR_%AC'!BC149</f>
        <v>2462.5163805815996</v>
      </c>
      <c r="BD149" s="133">
        <f>VLOOKUP($A149,'Q9B-L2'!$A:$WWW,4,FALSE)*'CCR_%AC'!BD149</f>
        <v>2462.5163805815996</v>
      </c>
      <c r="BE149" s="133">
        <f>VLOOKUP($A149,'Q9B-L2'!$A:$WWW,4,FALSE)*'CCR_%AC'!BE149</f>
        <v>2462.5163805815996</v>
      </c>
      <c r="BF149" s="133">
        <f>VLOOKUP($A149,'Q9B-L2'!$A:$WWW,4,FALSE)*'CCR_%AC'!BF149</f>
        <v>2462.5163805815996</v>
      </c>
      <c r="BG149" s="133">
        <f>VLOOKUP($A149,'Q9B-L2'!$A:$WWW,4,FALSE)*'CCR_%AC'!BG149</f>
        <v>2462.5163805815996</v>
      </c>
      <c r="BH149" s="133">
        <f>VLOOKUP($A149,'Q9B-L2'!$A:$WWW,4,FALSE)*'CCR_%AC'!BH149</f>
        <v>2462.5163805815996</v>
      </c>
      <c r="BI149" s="133">
        <f>VLOOKUP($A149,'Q9B-L2'!$A:$WWW,4,FALSE)*'CCR_%AC'!BI149</f>
        <v>2462.5163805815996</v>
      </c>
      <c r="BJ149" s="133">
        <f>VLOOKUP($A149,'Q9B-L2'!$A:$WWW,4,FALSE)*'CCR_%AC'!BJ149</f>
        <v>2462.5163805815996</v>
      </c>
      <c r="BK149" s="133">
        <f>VLOOKUP($A149,'Q9B-L2'!$A:$WWW,4,FALSE)*'CCR_%AC'!BK149</f>
        <v>2462.5163805815996</v>
      </c>
      <c r="BL149" s="133">
        <f>VLOOKUP($A149,'Q9B-L2'!$A:$WWW,4,FALSE)*'CCR_%AC'!BL149</f>
        <v>2462.5163805815996</v>
      </c>
    </row>
    <row r="150" spans="1:64" ht="16.5" customHeight="1" outlineLevel="3" x14ac:dyDescent="0.25">
      <c r="A150" s="26" t="s">
        <v>249</v>
      </c>
      <c r="B150" s="39" t="s">
        <v>250</v>
      </c>
      <c r="C150" s="93">
        <f>'CCR_%AC'!C150</f>
        <v>46904</v>
      </c>
      <c r="D150" s="93">
        <f>'CCR_%AC'!D150</f>
        <v>47206</v>
      </c>
      <c r="E150" s="132">
        <f>VLOOKUP($A150,'Q9B-L2'!$A:$WWW,4,FALSE)*'CCR_%AC'!E150</f>
        <v>0</v>
      </c>
      <c r="F150" s="133">
        <f>VLOOKUP($A150,'Q9B-L2'!$A:$WWW,4,FALSE)*'CCR_%AC'!F150</f>
        <v>0</v>
      </c>
      <c r="G150" s="133">
        <f>VLOOKUP($A150,'Q9B-L2'!$A:$WWW,4,FALSE)*'CCR_%AC'!G150</f>
        <v>0</v>
      </c>
      <c r="H150" s="133">
        <f>VLOOKUP($A150,'Q9B-L2'!$A:$WWW,4,FALSE)*'CCR_%AC'!H150</f>
        <v>0</v>
      </c>
      <c r="I150" s="133">
        <f>VLOOKUP($A150,'Q9B-L2'!$A:$WWW,4,FALSE)*'CCR_%AC'!I150</f>
        <v>0</v>
      </c>
      <c r="J150" s="133">
        <f>VLOOKUP($A150,'Q9B-L2'!$A:$WWW,4,FALSE)*'CCR_%AC'!J150</f>
        <v>0</v>
      </c>
      <c r="K150" s="133">
        <f>VLOOKUP($A150,'Q9B-L2'!$A:$WWW,4,FALSE)*'CCR_%AC'!K150</f>
        <v>923.78988972829211</v>
      </c>
      <c r="L150" s="133">
        <f>VLOOKUP($A150,'Q9B-L2'!$A:$WWW,4,FALSE)*'CCR_%AC'!L150</f>
        <v>4618.9494486414605</v>
      </c>
      <c r="M150" s="133">
        <f>VLOOKUP($A150,'Q9B-L2'!$A:$WWW,4,FALSE)*'CCR_%AC'!M150</f>
        <v>4618.9494486414605</v>
      </c>
      <c r="N150" s="133">
        <f>VLOOKUP($A150,'Q9B-L2'!$A:$WWW,4,FALSE)*'CCR_%AC'!N150</f>
        <v>4618.9494486414605</v>
      </c>
      <c r="O150" s="133">
        <f>VLOOKUP($A150,'Q9B-L2'!$A:$WWW,4,FALSE)*'CCR_%AC'!O150</f>
        <v>4618.9494486414605</v>
      </c>
      <c r="P150" s="133">
        <f>VLOOKUP($A150,'Q9B-L2'!$A:$WWW,4,FALSE)*'CCR_%AC'!P150</f>
        <v>4618.9494486414605</v>
      </c>
      <c r="Q150" s="133">
        <f>VLOOKUP($A150,'Q9B-L2'!$A:$WWW,4,FALSE)*'CCR_%AC'!Q150</f>
        <v>4618.9494486414605</v>
      </c>
      <c r="R150" s="133">
        <f>VLOOKUP($A150,'Q9B-L2'!$A:$WWW,4,FALSE)*'CCR_%AC'!R150</f>
        <v>4618.9494486414605</v>
      </c>
      <c r="S150" s="133">
        <f>VLOOKUP($A150,'Q9B-L2'!$A:$WWW,4,FALSE)*'CCR_%AC'!S150</f>
        <v>4618.9494486414605</v>
      </c>
      <c r="T150" s="133">
        <f>VLOOKUP($A150,'Q9B-L2'!$A:$WWW,4,FALSE)*'CCR_%AC'!T150</f>
        <v>4618.9494486414605</v>
      </c>
      <c r="U150" s="133">
        <f>VLOOKUP($A150,'Q9B-L2'!$A:$WWW,4,FALSE)*'CCR_%AC'!U150</f>
        <v>4618.9494486414605</v>
      </c>
      <c r="V150" s="133">
        <f>VLOOKUP($A150,'Q9B-L2'!$A:$WWW,4,FALSE)*'CCR_%AC'!V150</f>
        <v>4618.9494486414605</v>
      </c>
      <c r="W150" s="133">
        <f>VLOOKUP($A150,'Q9B-L2'!$A:$WWW,4,FALSE)*'CCR_%AC'!W150</f>
        <v>4618.9494486414605</v>
      </c>
      <c r="X150" s="133">
        <f>VLOOKUP($A150,'Q9B-L2'!$A:$WWW,4,FALSE)*'CCR_%AC'!X150</f>
        <v>4618.9494486414605</v>
      </c>
      <c r="Y150" s="133">
        <f>VLOOKUP($A150,'Q9B-L2'!$A:$WWW,4,FALSE)*'CCR_%AC'!Y150</f>
        <v>4618.9494486414605</v>
      </c>
      <c r="Z150" s="133">
        <f>VLOOKUP($A150,'Q9B-L2'!$A:$WWW,4,FALSE)*'CCR_%AC'!Z150</f>
        <v>4618.9494486414605</v>
      </c>
      <c r="AA150" s="133">
        <f>VLOOKUP($A150,'Q9B-L2'!$A:$WWW,4,FALSE)*'CCR_%AC'!AA150</f>
        <v>4618.9494486414605</v>
      </c>
      <c r="AB150" s="133">
        <f>VLOOKUP($A150,'Q9B-L2'!$A:$WWW,4,FALSE)*'CCR_%AC'!AB150</f>
        <v>4618.9494486414605</v>
      </c>
      <c r="AC150" s="133">
        <f>VLOOKUP($A150,'Q9B-L2'!$A:$WWW,4,FALSE)*'CCR_%AC'!AC150</f>
        <v>4618.9494486414605</v>
      </c>
      <c r="AD150" s="133">
        <f>VLOOKUP($A150,'Q9B-L2'!$A:$WWW,4,FALSE)*'CCR_%AC'!AD150</f>
        <v>4618.9494486414605</v>
      </c>
      <c r="AE150" s="133">
        <f>VLOOKUP($A150,'Q9B-L2'!$A:$WWW,4,FALSE)*'CCR_%AC'!AE150</f>
        <v>4618.9494486414605</v>
      </c>
      <c r="AF150" s="133">
        <f>VLOOKUP($A150,'Q9B-L2'!$A:$WWW,4,FALSE)*'CCR_%AC'!AF150</f>
        <v>4618.9494486414605</v>
      </c>
      <c r="AG150" s="133">
        <f>VLOOKUP($A150,'Q9B-L2'!$A:$WWW,4,FALSE)*'CCR_%AC'!AG150</f>
        <v>4618.9494486414605</v>
      </c>
      <c r="AH150" s="133">
        <f>VLOOKUP($A150,'Q9B-L2'!$A:$WWW,4,FALSE)*'CCR_%AC'!AH150</f>
        <v>4618.9494486414605</v>
      </c>
      <c r="AI150" s="133">
        <f>VLOOKUP($A150,'Q9B-L2'!$A:$WWW,4,FALSE)*'CCR_%AC'!AI150</f>
        <v>4618.9494486414605</v>
      </c>
      <c r="AJ150" s="133">
        <f>VLOOKUP($A150,'Q9B-L2'!$A:$WWW,4,FALSE)*'CCR_%AC'!AJ150</f>
        <v>4618.9494486414605</v>
      </c>
      <c r="AK150" s="133">
        <f>VLOOKUP($A150,'Q9B-L2'!$A:$WWW,4,FALSE)*'CCR_%AC'!AK150</f>
        <v>4618.9494486414605</v>
      </c>
      <c r="AL150" s="133">
        <f>VLOOKUP($A150,'Q9B-L2'!$A:$WWW,4,FALSE)*'CCR_%AC'!AL150</f>
        <v>4618.9494486414605</v>
      </c>
      <c r="AM150" s="133">
        <f>VLOOKUP($A150,'Q9B-L2'!$A:$WWW,4,FALSE)*'CCR_%AC'!AM150</f>
        <v>4618.9494486414605</v>
      </c>
      <c r="AN150" s="133">
        <f>VLOOKUP($A150,'Q9B-L2'!$A:$WWW,4,FALSE)*'CCR_%AC'!AN150</f>
        <v>4618.9494486414605</v>
      </c>
      <c r="AO150" s="133">
        <f>VLOOKUP($A150,'Q9B-L2'!$A:$WWW,4,FALSE)*'CCR_%AC'!AO150</f>
        <v>4618.9494486414605</v>
      </c>
      <c r="AP150" s="133">
        <f>VLOOKUP($A150,'Q9B-L2'!$A:$WWW,4,FALSE)*'CCR_%AC'!AP150</f>
        <v>4618.9494486414605</v>
      </c>
      <c r="AQ150" s="133">
        <f>VLOOKUP($A150,'Q9B-L2'!$A:$WWW,4,FALSE)*'CCR_%AC'!AQ150</f>
        <v>4618.9494486414605</v>
      </c>
      <c r="AR150" s="133">
        <f>VLOOKUP($A150,'Q9B-L2'!$A:$WWW,4,FALSE)*'CCR_%AC'!AR150</f>
        <v>4618.9494486414605</v>
      </c>
      <c r="AS150" s="133">
        <f>VLOOKUP($A150,'Q9B-L2'!$A:$WWW,4,FALSE)*'CCR_%AC'!AS150</f>
        <v>4618.9494486414605</v>
      </c>
      <c r="AT150" s="133">
        <f>VLOOKUP($A150,'Q9B-L2'!$A:$WWW,4,FALSE)*'CCR_%AC'!AT150</f>
        <v>4618.9494486414605</v>
      </c>
      <c r="AU150" s="133">
        <f>VLOOKUP($A150,'Q9B-L2'!$A:$WWW,4,FALSE)*'CCR_%AC'!AU150</f>
        <v>4618.9494486414605</v>
      </c>
      <c r="AV150" s="133">
        <f>VLOOKUP($A150,'Q9B-L2'!$A:$WWW,4,FALSE)*'CCR_%AC'!AV150</f>
        <v>4618.9494486414605</v>
      </c>
      <c r="AW150" s="133">
        <f>VLOOKUP($A150,'Q9B-L2'!$A:$WWW,4,FALSE)*'CCR_%AC'!AW150</f>
        <v>4618.9494486414605</v>
      </c>
      <c r="AX150" s="133">
        <f>VLOOKUP($A150,'Q9B-L2'!$A:$WWW,4,FALSE)*'CCR_%AC'!AX150</f>
        <v>4618.9494486414605</v>
      </c>
      <c r="AY150" s="133">
        <f>VLOOKUP($A150,'Q9B-L2'!$A:$WWW,4,FALSE)*'CCR_%AC'!AY150</f>
        <v>4618.9494486414605</v>
      </c>
      <c r="AZ150" s="133">
        <f>VLOOKUP($A150,'Q9B-L2'!$A:$WWW,4,FALSE)*'CCR_%AC'!AZ150</f>
        <v>4618.9494486414605</v>
      </c>
      <c r="BA150" s="133">
        <f>VLOOKUP($A150,'Q9B-L2'!$A:$WWW,4,FALSE)*'CCR_%AC'!BA150</f>
        <v>4618.9494486414605</v>
      </c>
      <c r="BB150" s="133">
        <f>VLOOKUP($A150,'Q9B-L2'!$A:$WWW,4,FALSE)*'CCR_%AC'!BB150</f>
        <v>4618.9494486414605</v>
      </c>
      <c r="BC150" s="133">
        <f>VLOOKUP($A150,'Q9B-L2'!$A:$WWW,4,FALSE)*'CCR_%AC'!BC150</f>
        <v>4618.9494486414605</v>
      </c>
      <c r="BD150" s="133">
        <f>VLOOKUP($A150,'Q9B-L2'!$A:$WWW,4,FALSE)*'CCR_%AC'!BD150</f>
        <v>4618.9494486414605</v>
      </c>
      <c r="BE150" s="133">
        <f>VLOOKUP($A150,'Q9B-L2'!$A:$WWW,4,FALSE)*'CCR_%AC'!BE150</f>
        <v>4618.9494486414605</v>
      </c>
      <c r="BF150" s="133">
        <f>VLOOKUP($A150,'Q9B-L2'!$A:$WWW,4,FALSE)*'CCR_%AC'!BF150</f>
        <v>4618.9494486414605</v>
      </c>
      <c r="BG150" s="133">
        <f>VLOOKUP($A150,'Q9B-L2'!$A:$WWW,4,FALSE)*'CCR_%AC'!BG150</f>
        <v>4618.9494486414605</v>
      </c>
      <c r="BH150" s="133">
        <f>VLOOKUP($A150,'Q9B-L2'!$A:$WWW,4,FALSE)*'CCR_%AC'!BH150</f>
        <v>4618.9494486414605</v>
      </c>
      <c r="BI150" s="133">
        <f>VLOOKUP($A150,'Q9B-L2'!$A:$WWW,4,FALSE)*'CCR_%AC'!BI150</f>
        <v>4618.9494486414605</v>
      </c>
      <c r="BJ150" s="133">
        <f>VLOOKUP($A150,'Q9B-L2'!$A:$WWW,4,FALSE)*'CCR_%AC'!BJ150</f>
        <v>4618.9494486414605</v>
      </c>
      <c r="BK150" s="133">
        <f>VLOOKUP($A150,'Q9B-L2'!$A:$WWW,4,FALSE)*'CCR_%AC'!BK150</f>
        <v>4618.9494486414605</v>
      </c>
      <c r="BL150" s="133">
        <f>VLOOKUP($A150,'Q9B-L2'!$A:$WWW,4,FALSE)*'CCR_%AC'!BL150</f>
        <v>4618.9494486414605</v>
      </c>
    </row>
    <row r="151" spans="1:64" ht="16.5" customHeight="1" outlineLevel="3" x14ac:dyDescent="0.25">
      <c r="A151" s="26" t="s">
        <v>251</v>
      </c>
      <c r="B151" s="39" t="s">
        <v>252</v>
      </c>
      <c r="C151" s="93">
        <f>'CCR_%AC'!C151</f>
        <v>46932</v>
      </c>
      <c r="D151" s="93">
        <f>'CCR_%AC'!D151</f>
        <v>47206</v>
      </c>
      <c r="E151" s="132">
        <f>VLOOKUP($A151,'Q9B-L2'!$A:$WWW,4,FALSE)*'CCR_%AC'!E151</f>
        <v>0</v>
      </c>
      <c r="F151" s="133">
        <f>VLOOKUP($A151,'Q9B-L2'!$A:$WWW,4,FALSE)*'CCR_%AC'!F151</f>
        <v>0</v>
      </c>
      <c r="G151" s="133">
        <f>VLOOKUP($A151,'Q9B-L2'!$A:$WWW,4,FALSE)*'CCR_%AC'!G151</f>
        <v>0</v>
      </c>
      <c r="H151" s="133">
        <f>VLOOKUP($A151,'Q9B-L2'!$A:$WWW,4,FALSE)*'CCR_%AC'!H151</f>
        <v>0</v>
      </c>
      <c r="I151" s="133">
        <f>VLOOKUP($A151,'Q9B-L2'!$A:$WWW,4,FALSE)*'CCR_%AC'!I151</f>
        <v>0</v>
      </c>
      <c r="J151" s="133">
        <f>VLOOKUP($A151,'Q9B-L2'!$A:$WWW,4,FALSE)*'CCR_%AC'!J151</f>
        <v>0</v>
      </c>
      <c r="K151" s="133">
        <f>VLOOKUP($A151,'Q9B-L2'!$A:$WWW,4,FALSE)*'CCR_%AC'!K151</f>
        <v>492.50327611631997</v>
      </c>
      <c r="L151" s="133">
        <f>VLOOKUP($A151,'Q9B-L2'!$A:$WWW,4,FALSE)*'CCR_%AC'!L151</f>
        <v>2462.5163805815996</v>
      </c>
      <c r="M151" s="133">
        <f>VLOOKUP($A151,'Q9B-L2'!$A:$WWW,4,FALSE)*'CCR_%AC'!M151</f>
        <v>2462.5163805815996</v>
      </c>
      <c r="N151" s="133">
        <f>VLOOKUP($A151,'Q9B-L2'!$A:$WWW,4,FALSE)*'CCR_%AC'!N151</f>
        <v>2462.5163805815996</v>
      </c>
      <c r="O151" s="133">
        <f>VLOOKUP($A151,'Q9B-L2'!$A:$WWW,4,FALSE)*'CCR_%AC'!O151</f>
        <v>2462.5163805815996</v>
      </c>
      <c r="P151" s="133">
        <f>VLOOKUP($A151,'Q9B-L2'!$A:$WWW,4,FALSE)*'CCR_%AC'!P151</f>
        <v>2462.5163805815996</v>
      </c>
      <c r="Q151" s="133">
        <f>VLOOKUP($A151,'Q9B-L2'!$A:$WWW,4,FALSE)*'CCR_%AC'!Q151</f>
        <v>2462.5163805815996</v>
      </c>
      <c r="R151" s="133">
        <f>VLOOKUP($A151,'Q9B-L2'!$A:$WWW,4,FALSE)*'CCR_%AC'!R151</f>
        <v>2462.5163805815996</v>
      </c>
      <c r="S151" s="133">
        <f>VLOOKUP($A151,'Q9B-L2'!$A:$WWW,4,FALSE)*'CCR_%AC'!S151</f>
        <v>2462.5163805815996</v>
      </c>
      <c r="T151" s="133">
        <f>VLOOKUP($A151,'Q9B-L2'!$A:$WWW,4,FALSE)*'CCR_%AC'!T151</f>
        <v>2462.5163805815996</v>
      </c>
      <c r="U151" s="133">
        <f>VLOOKUP($A151,'Q9B-L2'!$A:$WWW,4,FALSE)*'CCR_%AC'!U151</f>
        <v>2462.5163805815996</v>
      </c>
      <c r="V151" s="133">
        <f>VLOOKUP($A151,'Q9B-L2'!$A:$WWW,4,FALSE)*'CCR_%AC'!V151</f>
        <v>2462.5163805815996</v>
      </c>
      <c r="W151" s="133">
        <f>VLOOKUP($A151,'Q9B-L2'!$A:$WWW,4,FALSE)*'CCR_%AC'!W151</f>
        <v>2462.5163805815996</v>
      </c>
      <c r="X151" s="133">
        <f>VLOOKUP($A151,'Q9B-L2'!$A:$WWW,4,FALSE)*'CCR_%AC'!X151</f>
        <v>2462.5163805815996</v>
      </c>
      <c r="Y151" s="133">
        <f>VLOOKUP($A151,'Q9B-L2'!$A:$WWW,4,FALSE)*'CCR_%AC'!Y151</f>
        <v>2462.5163805815996</v>
      </c>
      <c r="Z151" s="133">
        <f>VLOOKUP($A151,'Q9B-L2'!$A:$WWW,4,FALSE)*'CCR_%AC'!Z151</f>
        <v>2462.5163805815996</v>
      </c>
      <c r="AA151" s="133">
        <f>VLOOKUP($A151,'Q9B-L2'!$A:$WWW,4,FALSE)*'CCR_%AC'!AA151</f>
        <v>2462.5163805815996</v>
      </c>
      <c r="AB151" s="133">
        <f>VLOOKUP($A151,'Q9B-L2'!$A:$WWW,4,FALSE)*'CCR_%AC'!AB151</f>
        <v>2462.5163805815996</v>
      </c>
      <c r="AC151" s="133">
        <f>VLOOKUP($A151,'Q9B-L2'!$A:$WWW,4,FALSE)*'CCR_%AC'!AC151</f>
        <v>2462.5163805815996</v>
      </c>
      <c r="AD151" s="133">
        <f>VLOOKUP($A151,'Q9B-L2'!$A:$WWW,4,FALSE)*'CCR_%AC'!AD151</f>
        <v>2462.5163805815996</v>
      </c>
      <c r="AE151" s="133">
        <f>VLOOKUP($A151,'Q9B-L2'!$A:$WWW,4,FALSE)*'CCR_%AC'!AE151</f>
        <v>2462.5163805815996</v>
      </c>
      <c r="AF151" s="133">
        <f>VLOOKUP($A151,'Q9B-L2'!$A:$WWW,4,FALSE)*'CCR_%AC'!AF151</f>
        <v>2462.5163805815996</v>
      </c>
      <c r="AG151" s="133">
        <f>VLOOKUP($A151,'Q9B-L2'!$A:$WWW,4,FALSE)*'CCR_%AC'!AG151</f>
        <v>2462.5163805815996</v>
      </c>
      <c r="AH151" s="133">
        <f>VLOOKUP($A151,'Q9B-L2'!$A:$WWW,4,FALSE)*'CCR_%AC'!AH151</f>
        <v>2462.5163805815996</v>
      </c>
      <c r="AI151" s="133">
        <f>VLOOKUP($A151,'Q9B-L2'!$A:$WWW,4,FALSE)*'CCR_%AC'!AI151</f>
        <v>2462.5163805815996</v>
      </c>
      <c r="AJ151" s="133">
        <f>VLOOKUP($A151,'Q9B-L2'!$A:$WWW,4,FALSE)*'CCR_%AC'!AJ151</f>
        <v>2462.5163805815996</v>
      </c>
      <c r="AK151" s="133">
        <f>VLOOKUP($A151,'Q9B-L2'!$A:$WWW,4,FALSE)*'CCR_%AC'!AK151</f>
        <v>2462.5163805815996</v>
      </c>
      <c r="AL151" s="133">
        <f>VLOOKUP($A151,'Q9B-L2'!$A:$WWW,4,FALSE)*'CCR_%AC'!AL151</f>
        <v>2462.5163805815996</v>
      </c>
      <c r="AM151" s="133">
        <f>VLOOKUP($A151,'Q9B-L2'!$A:$WWW,4,FALSE)*'CCR_%AC'!AM151</f>
        <v>2462.5163805815996</v>
      </c>
      <c r="AN151" s="133">
        <f>VLOOKUP($A151,'Q9B-L2'!$A:$WWW,4,FALSE)*'CCR_%AC'!AN151</f>
        <v>2462.5163805815996</v>
      </c>
      <c r="AO151" s="133">
        <f>VLOOKUP($A151,'Q9B-L2'!$A:$WWW,4,FALSE)*'CCR_%AC'!AO151</f>
        <v>2462.5163805815996</v>
      </c>
      <c r="AP151" s="133">
        <f>VLOOKUP($A151,'Q9B-L2'!$A:$WWW,4,FALSE)*'CCR_%AC'!AP151</f>
        <v>2462.5163805815996</v>
      </c>
      <c r="AQ151" s="133">
        <f>VLOOKUP($A151,'Q9B-L2'!$A:$WWW,4,FALSE)*'CCR_%AC'!AQ151</f>
        <v>2462.5163805815996</v>
      </c>
      <c r="AR151" s="133">
        <f>VLOOKUP($A151,'Q9B-L2'!$A:$WWW,4,FALSE)*'CCR_%AC'!AR151</f>
        <v>2462.5163805815996</v>
      </c>
      <c r="AS151" s="133">
        <f>VLOOKUP($A151,'Q9B-L2'!$A:$WWW,4,FALSE)*'CCR_%AC'!AS151</f>
        <v>2462.5163805815996</v>
      </c>
      <c r="AT151" s="133">
        <f>VLOOKUP($A151,'Q9B-L2'!$A:$WWW,4,FALSE)*'CCR_%AC'!AT151</f>
        <v>2462.5163805815996</v>
      </c>
      <c r="AU151" s="133">
        <f>VLOOKUP($A151,'Q9B-L2'!$A:$WWW,4,FALSE)*'CCR_%AC'!AU151</f>
        <v>2462.5163805815996</v>
      </c>
      <c r="AV151" s="133">
        <f>VLOOKUP($A151,'Q9B-L2'!$A:$WWW,4,FALSE)*'CCR_%AC'!AV151</f>
        <v>2462.5163805815996</v>
      </c>
      <c r="AW151" s="133">
        <f>VLOOKUP($A151,'Q9B-L2'!$A:$WWW,4,FALSE)*'CCR_%AC'!AW151</f>
        <v>2462.5163805815996</v>
      </c>
      <c r="AX151" s="133">
        <f>VLOOKUP($A151,'Q9B-L2'!$A:$WWW,4,FALSE)*'CCR_%AC'!AX151</f>
        <v>2462.5163805815996</v>
      </c>
      <c r="AY151" s="133">
        <f>VLOOKUP($A151,'Q9B-L2'!$A:$WWW,4,FALSE)*'CCR_%AC'!AY151</f>
        <v>2462.5163805815996</v>
      </c>
      <c r="AZ151" s="133">
        <f>VLOOKUP($A151,'Q9B-L2'!$A:$WWW,4,FALSE)*'CCR_%AC'!AZ151</f>
        <v>2462.5163805815996</v>
      </c>
      <c r="BA151" s="133">
        <f>VLOOKUP($A151,'Q9B-L2'!$A:$WWW,4,FALSE)*'CCR_%AC'!BA151</f>
        <v>2462.5163805815996</v>
      </c>
      <c r="BB151" s="133">
        <f>VLOOKUP($A151,'Q9B-L2'!$A:$WWW,4,FALSE)*'CCR_%AC'!BB151</f>
        <v>2462.5163805815996</v>
      </c>
      <c r="BC151" s="133">
        <f>VLOOKUP($A151,'Q9B-L2'!$A:$WWW,4,FALSE)*'CCR_%AC'!BC151</f>
        <v>2462.5163805815996</v>
      </c>
      <c r="BD151" s="133">
        <f>VLOOKUP($A151,'Q9B-L2'!$A:$WWW,4,FALSE)*'CCR_%AC'!BD151</f>
        <v>2462.5163805815996</v>
      </c>
      <c r="BE151" s="133">
        <f>VLOOKUP($A151,'Q9B-L2'!$A:$WWW,4,FALSE)*'CCR_%AC'!BE151</f>
        <v>2462.5163805815996</v>
      </c>
      <c r="BF151" s="133">
        <f>VLOOKUP($A151,'Q9B-L2'!$A:$WWW,4,FALSE)*'CCR_%AC'!BF151</f>
        <v>2462.5163805815996</v>
      </c>
      <c r="BG151" s="133">
        <f>VLOOKUP($A151,'Q9B-L2'!$A:$WWW,4,FALSE)*'CCR_%AC'!BG151</f>
        <v>2462.5163805815996</v>
      </c>
      <c r="BH151" s="133">
        <f>VLOOKUP($A151,'Q9B-L2'!$A:$WWW,4,FALSE)*'CCR_%AC'!BH151</f>
        <v>2462.5163805815996</v>
      </c>
      <c r="BI151" s="133">
        <f>VLOOKUP($A151,'Q9B-L2'!$A:$WWW,4,FALSE)*'CCR_%AC'!BI151</f>
        <v>2462.5163805815996</v>
      </c>
      <c r="BJ151" s="133">
        <f>VLOOKUP($A151,'Q9B-L2'!$A:$WWW,4,FALSE)*'CCR_%AC'!BJ151</f>
        <v>2462.5163805815996</v>
      </c>
      <c r="BK151" s="133">
        <f>VLOOKUP($A151,'Q9B-L2'!$A:$WWW,4,FALSE)*'CCR_%AC'!BK151</f>
        <v>2462.5163805815996</v>
      </c>
      <c r="BL151" s="133">
        <f>VLOOKUP($A151,'Q9B-L2'!$A:$WWW,4,FALSE)*'CCR_%AC'!BL151</f>
        <v>2462.5163805815996</v>
      </c>
    </row>
    <row r="152" spans="1:64" ht="16.5" customHeight="1" outlineLevel="3" x14ac:dyDescent="0.25">
      <c r="A152" s="26" t="s">
        <v>253</v>
      </c>
      <c r="B152" s="39" t="s">
        <v>254</v>
      </c>
      <c r="C152" s="93">
        <f>'CCR_%AC'!C152</f>
        <v>46965</v>
      </c>
      <c r="D152" s="93">
        <f>'CCR_%AC'!D152</f>
        <v>47206</v>
      </c>
      <c r="E152" s="132">
        <f>VLOOKUP($A152,'Q9B-L2'!$A:$WWW,4,FALSE)*'CCR_%AC'!E152</f>
        <v>0</v>
      </c>
      <c r="F152" s="133">
        <f>VLOOKUP($A152,'Q9B-L2'!$A:$WWW,4,FALSE)*'CCR_%AC'!F152</f>
        <v>0</v>
      </c>
      <c r="G152" s="133">
        <f>VLOOKUP($A152,'Q9B-L2'!$A:$WWW,4,FALSE)*'CCR_%AC'!G152</f>
        <v>0</v>
      </c>
      <c r="H152" s="133">
        <f>VLOOKUP($A152,'Q9B-L2'!$A:$WWW,4,FALSE)*'CCR_%AC'!H152</f>
        <v>0</v>
      </c>
      <c r="I152" s="133">
        <f>VLOOKUP($A152,'Q9B-L2'!$A:$WWW,4,FALSE)*'CCR_%AC'!I152</f>
        <v>0</v>
      </c>
      <c r="J152" s="133">
        <f>VLOOKUP($A152,'Q9B-L2'!$A:$WWW,4,FALSE)*'CCR_%AC'!J152</f>
        <v>0</v>
      </c>
      <c r="K152" s="133">
        <f>VLOOKUP($A152,'Q9B-L2'!$A:$WWW,4,FALSE)*'CCR_%AC'!K152</f>
        <v>919.42282120311256</v>
      </c>
      <c r="L152" s="133">
        <f>VLOOKUP($A152,'Q9B-L2'!$A:$WWW,4,FALSE)*'CCR_%AC'!L152</f>
        <v>4597.1141060155624</v>
      </c>
      <c r="M152" s="133">
        <f>VLOOKUP($A152,'Q9B-L2'!$A:$WWW,4,FALSE)*'CCR_%AC'!M152</f>
        <v>4597.1141060155624</v>
      </c>
      <c r="N152" s="133">
        <f>VLOOKUP($A152,'Q9B-L2'!$A:$WWW,4,FALSE)*'CCR_%AC'!N152</f>
        <v>4597.1141060155624</v>
      </c>
      <c r="O152" s="133">
        <f>VLOOKUP($A152,'Q9B-L2'!$A:$WWW,4,FALSE)*'CCR_%AC'!O152</f>
        <v>4597.1141060155624</v>
      </c>
      <c r="P152" s="133">
        <f>VLOOKUP($A152,'Q9B-L2'!$A:$WWW,4,FALSE)*'CCR_%AC'!P152</f>
        <v>4597.1141060155624</v>
      </c>
      <c r="Q152" s="133">
        <f>VLOOKUP($A152,'Q9B-L2'!$A:$WWW,4,FALSE)*'CCR_%AC'!Q152</f>
        <v>4597.1141060155624</v>
      </c>
      <c r="R152" s="133">
        <f>VLOOKUP($A152,'Q9B-L2'!$A:$WWW,4,FALSE)*'CCR_%AC'!R152</f>
        <v>4597.1141060155624</v>
      </c>
      <c r="S152" s="133">
        <f>VLOOKUP($A152,'Q9B-L2'!$A:$WWW,4,FALSE)*'CCR_%AC'!S152</f>
        <v>4597.1141060155624</v>
      </c>
      <c r="T152" s="133">
        <f>VLOOKUP($A152,'Q9B-L2'!$A:$WWW,4,FALSE)*'CCR_%AC'!T152</f>
        <v>4597.1141060155624</v>
      </c>
      <c r="U152" s="133">
        <f>VLOOKUP($A152,'Q9B-L2'!$A:$WWW,4,FALSE)*'CCR_%AC'!U152</f>
        <v>4597.1141060155624</v>
      </c>
      <c r="V152" s="133">
        <f>VLOOKUP($A152,'Q9B-L2'!$A:$WWW,4,FALSE)*'CCR_%AC'!V152</f>
        <v>4597.1141060155624</v>
      </c>
      <c r="W152" s="133">
        <f>VLOOKUP($A152,'Q9B-L2'!$A:$WWW,4,FALSE)*'CCR_%AC'!W152</f>
        <v>4597.1141060155624</v>
      </c>
      <c r="X152" s="133">
        <f>VLOOKUP($A152,'Q9B-L2'!$A:$WWW,4,FALSE)*'CCR_%AC'!X152</f>
        <v>4597.1141060155624</v>
      </c>
      <c r="Y152" s="133">
        <f>VLOOKUP($A152,'Q9B-L2'!$A:$WWW,4,FALSE)*'CCR_%AC'!Y152</f>
        <v>4597.1141060155624</v>
      </c>
      <c r="Z152" s="133">
        <f>VLOOKUP($A152,'Q9B-L2'!$A:$WWW,4,FALSE)*'CCR_%AC'!Z152</f>
        <v>4597.1141060155624</v>
      </c>
      <c r="AA152" s="133">
        <f>VLOOKUP($A152,'Q9B-L2'!$A:$WWW,4,FALSE)*'CCR_%AC'!AA152</f>
        <v>4597.1141060155624</v>
      </c>
      <c r="AB152" s="133">
        <f>VLOOKUP($A152,'Q9B-L2'!$A:$WWW,4,FALSE)*'CCR_%AC'!AB152</f>
        <v>4597.1141060155624</v>
      </c>
      <c r="AC152" s="133">
        <f>VLOOKUP($A152,'Q9B-L2'!$A:$WWW,4,FALSE)*'CCR_%AC'!AC152</f>
        <v>4597.1141060155624</v>
      </c>
      <c r="AD152" s="133">
        <f>VLOOKUP($A152,'Q9B-L2'!$A:$WWW,4,FALSE)*'CCR_%AC'!AD152</f>
        <v>4597.1141060155624</v>
      </c>
      <c r="AE152" s="133">
        <f>VLOOKUP($A152,'Q9B-L2'!$A:$WWW,4,FALSE)*'CCR_%AC'!AE152</f>
        <v>4597.1141060155624</v>
      </c>
      <c r="AF152" s="133">
        <f>VLOOKUP($A152,'Q9B-L2'!$A:$WWW,4,FALSE)*'CCR_%AC'!AF152</f>
        <v>4597.1141060155624</v>
      </c>
      <c r="AG152" s="133">
        <f>VLOOKUP($A152,'Q9B-L2'!$A:$WWW,4,FALSE)*'CCR_%AC'!AG152</f>
        <v>4597.1141060155624</v>
      </c>
      <c r="AH152" s="133">
        <f>VLOOKUP($A152,'Q9B-L2'!$A:$WWW,4,FALSE)*'CCR_%AC'!AH152</f>
        <v>4597.1141060155624</v>
      </c>
      <c r="AI152" s="133">
        <f>VLOOKUP($A152,'Q9B-L2'!$A:$WWW,4,FALSE)*'CCR_%AC'!AI152</f>
        <v>4597.1141060155624</v>
      </c>
      <c r="AJ152" s="133">
        <f>VLOOKUP($A152,'Q9B-L2'!$A:$WWW,4,FALSE)*'CCR_%AC'!AJ152</f>
        <v>4597.1141060155624</v>
      </c>
      <c r="AK152" s="133">
        <f>VLOOKUP($A152,'Q9B-L2'!$A:$WWW,4,FALSE)*'CCR_%AC'!AK152</f>
        <v>4597.1141060155624</v>
      </c>
      <c r="AL152" s="133">
        <f>VLOOKUP($A152,'Q9B-L2'!$A:$WWW,4,FALSE)*'CCR_%AC'!AL152</f>
        <v>4597.1141060155624</v>
      </c>
      <c r="AM152" s="133">
        <f>VLOOKUP($A152,'Q9B-L2'!$A:$WWW,4,FALSE)*'CCR_%AC'!AM152</f>
        <v>4597.1141060155624</v>
      </c>
      <c r="AN152" s="133">
        <f>VLOOKUP($A152,'Q9B-L2'!$A:$WWW,4,FALSE)*'CCR_%AC'!AN152</f>
        <v>4597.1141060155624</v>
      </c>
      <c r="AO152" s="133">
        <f>VLOOKUP($A152,'Q9B-L2'!$A:$WWW,4,FALSE)*'CCR_%AC'!AO152</f>
        <v>4597.1141060155624</v>
      </c>
      <c r="AP152" s="133">
        <f>VLOOKUP($A152,'Q9B-L2'!$A:$WWW,4,FALSE)*'CCR_%AC'!AP152</f>
        <v>4597.1141060155624</v>
      </c>
      <c r="AQ152" s="133">
        <f>VLOOKUP($A152,'Q9B-L2'!$A:$WWW,4,FALSE)*'CCR_%AC'!AQ152</f>
        <v>4597.1141060155624</v>
      </c>
      <c r="AR152" s="133">
        <f>VLOOKUP($A152,'Q9B-L2'!$A:$WWW,4,FALSE)*'CCR_%AC'!AR152</f>
        <v>4597.1141060155624</v>
      </c>
      <c r="AS152" s="133">
        <f>VLOOKUP($A152,'Q9B-L2'!$A:$WWW,4,FALSE)*'CCR_%AC'!AS152</f>
        <v>4597.1141060155624</v>
      </c>
      <c r="AT152" s="133">
        <f>VLOOKUP($A152,'Q9B-L2'!$A:$WWW,4,FALSE)*'CCR_%AC'!AT152</f>
        <v>4597.1141060155624</v>
      </c>
      <c r="AU152" s="133">
        <f>VLOOKUP($A152,'Q9B-L2'!$A:$WWW,4,FALSE)*'CCR_%AC'!AU152</f>
        <v>4597.1141060155624</v>
      </c>
      <c r="AV152" s="133">
        <f>VLOOKUP($A152,'Q9B-L2'!$A:$WWW,4,FALSE)*'CCR_%AC'!AV152</f>
        <v>4597.1141060155624</v>
      </c>
      <c r="AW152" s="133">
        <f>VLOOKUP($A152,'Q9B-L2'!$A:$WWW,4,FALSE)*'CCR_%AC'!AW152</f>
        <v>4597.1141060155624</v>
      </c>
      <c r="AX152" s="133">
        <f>VLOOKUP($A152,'Q9B-L2'!$A:$WWW,4,FALSE)*'CCR_%AC'!AX152</f>
        <v>4597.1141060155624</v>
      </c>
      <c r="AY152" s="133">
        <f>VLOOKUP($A152,'Q9B-L2'!$A:$WWW,4,FALSE)*'CCR_%AC'!AY152</f>
        <v>4597.1141060155624</v>
      </c>
      <c r="AZ152" s="133">
        <f>VLOOKUP($A152,'Q9B-L2'!$A:$WWW,4,FALSE)*'CCR_%AC'!AZ152</f>
        <v>4597.1141060155624</v>
      </c>
      <c r="BA152" s="133">
        <f>VLOOKUP($A152,'Q9B-L2'!$A:$WWW,4,FALSE)*'CCR_%AC'!BA152</f>
        <v>4597.1141060155624</v>
      </c>
      <c r="BB152" s="133">
        <f>VLOOKUP($A152,'Q9B-L2'!$A:$WWW,4,FALSE)*'CCR_%AC'!BB152</f>
        <v>4597.1141060155624</v>
      </c>
      <c r="BC152" s="133">
        <f>VLOOKUP($A152,'Q9B-L2'!$A:$WWW,4,FALSE)*'CCR_%AC'!BC152</f>
        <v>4597.1141060155624</v>
      </c>
      <c r="BD152" s="133">
        <f>VLOOKUP($A152,'Q9B-L2'!$A:$WWW,4,FALSE)*'CCR_%AC'!BD152</f>
        <v>4597.1141060155624</v>
      </c>
      <c r="BE152" s="133">
        <f>VLOOKUP($A152,'Q9B-L2'!$A:$WWW,4,FALSE)*'CCR_%AC'!BE152</f>
        <v>4597.1141060155624</v>
      </c>
      <c r="BF152" s="133">
        <f>VLOOKUP($A152,'Q9B-L2'!$A:$WWW,4,FALSE)*'CCR_%AC'!BF152</f>
        <v>4597.1141060155624</v>
      </c>
      <c r="BG152" s="133">
        <f>VLOOKUP($A152,'Q9B-L2'!$A:$WWW,4,FALSE)*'CCR_%AC'!BG152</f>
        <v>4597.1141060155624</v>
      </c>
      <c r="BH152" s="133">
        <f>VLOOKUP($A152,'Q9B-L2'!$A:$WWW,4,FALSE)*'CCR_%AC'!BH152</f>
        <v>4597.1141060155624</v>
      </c>
      <c r="BI152" s="133">
        <f>VLOOKUP($A152,'Q9B-L2'!$A:$WWW,4,FALSE)*'CCR_%AC'!BI152</f>
        <v>4597.1141060155624</v>
      </c>
      <c r="BJ152" s="133">
        <f>VLOOKUP($A152,'Q9B-L2'!$A:$WWW,4,FALSE)*'CCR_%AC'!BJ152</f>
        <v>4597.1141060155624</v>
      </c>
      <c r="BK152" s="133">
        <f>VLOOKUP($A152,'Q9B-L2'!$A:$WWW,4,FALSE)*'CCR_%AC'!BK152</f>
        <v>4597.1141060155624</v>
      </c>
      <c r="BL152" s="133">
        <f>VLOOKUP($A152,'Q9B-L2'!$A:$WWW,4,FALSE)*'CCR_%AC'!BL152</f>
        <v>4597.1141060155624</v>
      </c>
    </row>
    <row r="153" spans="1:64" ht="16.5" customHeight="1" outlineLevel="3" x14ac:dyDescent="0.25">
      <c r="A153" s="26" t="s">
        <v>255</v>
      </c>
      <c r="B153" s="39" t="s">
        <v>256</v>
      </c>
      <c r="C153" s="93">
        <f>'CCR_%AC'!C153</f>
        <v>46988</v>
      </c>
      <c r="D153" s="93">
        <f>'CCR_%AC'!D153</f>
        <v>47206</v>
      </c>
      <c r="E153" s="132">
        <f>VLOOKUP($A153,'Q9B-L2'!$A:$WWW,4,FALSE)*'CCR_%AC'!E153</f>
        <v>0</v>
      </c>
      <c r="F153" s="133">
        <f>VLOOKUP($A153,'Q9B-L2'!$A:$WWW,4,FALSE)*'CCR_%AC'!F153</f>
        <v>0</v>
      </c>
      <c r="G153" s="133">
        <f>VLOOKUP($A153,'Q9B-L2'!$A:$WWW,4,FALSE)*'CCR_%AC'!G153</f>
        <v>0</v>
      </c>
      <c r="H153" s="133">
        <f>VLOOKUP($A153,'Q9B-L2'!$A:$WWW,4,FALSE)*'CCR_%AC'!H153</f>
        <v>0</v>
      </c>
      <c r="I153" s="133">
        <f>VLOOKUP($A153,'Q9B-L2'!$A:$WWW,4,FALSE)*'CCR_%AC'!I153</f>
        <v>0</v>
      </c>
      <c r="J153" s="133">
        <f>VLOOKUP($A153,'Q9B-L2'!$A:$WWW,4,FALSE)*'CCR_%AC'!J153</f>
        <v>0</v>
      </c>
      <c r="K153" s="133">
        <f>VLOOKUP($A153,'Q9B-L2'!$A:$WWW,4,FALSE)*'CCR_%AC'!K153</f>
        <v>492.50327611631997</v>
      </c>
      <c r="L153" s="133">
        <f>VLOOKUP($A153,'Q9B-L2'!$A:$WWW,4,FALSE)*'CCR_%AC'!L153</f>
        <v>2462.5163805815996</v>
      </c>
      <c r="M153" s="133">
        <f>VLOOKUP($A153,'Q9B-L2'!$A:$WWW,4,FALSE)*'CCR_%AC'!M153</f>
        <v>2462.5163805815996</v>
      </c>
      <c r="N153" s="133">
        <f>VLOOKUP($A153,'Q9B-L2'!$A:$WWW,4,FALSE)*'CCR_%AC'!N153</f>
        <v>2462.5163805815996</v>
      </c>
      <c r="O153" s="133">
        <f>VLOOKUP($A153,'Q9B-L2'!$A:$WWW,4,FALSE)*'CCR_%AC'!O153</f>
        <v>2462.5163805815996</v>
      </c>
      <c r="P153" s="133">
        <f>VLOOKUP($A153,'Q9B-L2'!$A:$WWW,4,FALSE)*'CCR_%AC'!P153</f>
        <v>2462.5163805815996</v>
      </c>
      <c r="Q153" s="133">
        <f>VLOOKUP($A153,'Q9B-L2'!$A:$WWW,4,FALSE)*'CCR_%AC'!Q153</f>
        <v>2462.5163805815996</v>
      </c>
      <c r="R153" s="133">
        <f>VLOOKUP($A153,'Q9B-L2'!$A:$WWW,4,FALSE)*'CCR_%AC'!R153</f>
        <v>2462.5163805815996</v>
      </c>
      <c r="S153" s="133">
        <f>VLOOKUP($A153,'Q9B-L2'!$A:$WWW,4,FALSE)*'CCR_%AC'!S153</f>
        <v>2462.5163805815996</v>
      </c>
      <c r="T153" s="133">
        <f>VLOOKUP($A153,'Q9B-L2'!$A:$WWW,4,FALSE)*'CCR_%AC'!T153</f>
        <v>2462.5163805815996</v>
      </c>
      <c r="U153" s="133">
        <f>VLOOKUP($A153,'Q9B-L2'!$A:$WWW,4,FALSE)*'CCR_%AC'!U153</f>
        <v>2462.5163805815996</v>
      </c>
      <c r="V153" s="133">
        <f>VLOOKUP($A153,'Q9B-L2'!$A:$WWW,4,FALSE)*'CCR_%AC'!V153</f>
        <v>2462.5163805815996</v>
      </c>
      <c r="W153" s="133">
        <f>VLOOKUP($A153,'Q9B-L2'!$A:$WWW,4,FALSE)*'CCR_%AC'!W153</f>
        <v>2462.5163805815996</v>
      </c>
      <c r="X153" s="133">
        <f>VLOOKUP($A153,'Q9B-L2'!$A:$WWW,4,FALSE)*'CCR_%AC'!X153</f>
        <v>2462.5163805815996</v>
      </c>
      <c r="Y153" s="133">
        <f>VLOOKUP($A153,'Q9B-L2'!$A:$WWW,4,FALSE)*'CCR_%AC'!Y153</f>
        <v>2462.5163805815996</v>
      </c>
      <c r="Z153" s="133">
        <f>VLOOKUP($A153,'Q9B-L2'!$A:$WWW,4,FALSE)*'CCR_%AC'!Z153</f>
        <v>2462.5163805815996</v>
      </c>
      <c r="AA153" s="133">
        <f>VLOOKUP($A153,'Q9B-L2'!$A:$WWW,4,FALSE)*'CCR_%AC'!AA153</f>
        <v>2462.5163805815996</v>
      </c>
      <c r="AB153" s="133">
        <f>VLOOKUP($A153,'Q9B-L2'!$A:$WWW,4,FALSE)*'CCR_%AC'!AB153</f>
        <v>2462.5163805815996</v>
      </c>
      <c r="AC153" s="133">
        <f>VLOOKUP($A153,'Q9B-L2'!$A:$WWW,4,FALSE)*'CCR_%AC'!AC153</f>
        <v>2462.5163805815996</v>
      </c>
      <c r="AD153" s="133">
        <f>VLOOKUP($A153,'Q9B-L2'!$A:$WWW,4,FALSE)*'CCR_%AC'!AD153</f>
        <v>2462.5163805815996</v>
      </c>
      <c r="AE153" s="133">
        <f>VLOOKUP($A153,'Q9B-L2'!$A:$WWW,4,FALSE)*'CCR_%AC'!AE153</f>
        <v>2462.5163805815996</v>
      </c>
      <c r="AF153" s="133">
        <f>VLOOKUP($A153,'Q9B-L2'!$A:$WWW,4,FALSE)*'CCR_%AC'!AF153</f>
        <v>2462.5163805815996</v>
      </c>
      <c r="AG153" s="133">
        <f>VLOOKUP($A153,'Q9B-L2'!$A:$WWW,4,FALSE)*'CCR_%AC'!AG153</f>
        <v>2462.5163805815996</v>
      </c>
      <c r="AH153" s="133">
        <f>VLOOKUP($A153,'Q9B-L2'!$A:$WWW,4,FALSE)*'CCR_%AC'!AH153</f>
        <v>2462.5163805815996</v>
      </c>
      <c r="AI153" s="133">
        <f>VLOOKUP($A153,'Q9B-L2'!$A:$WWW,4,FALSE)*'CCR_%AC'!AI153</f>
        <v>2462.5163805815996</v>
      </c>
      <c r="AJ153" s="133">
        <f>VLOOKUP($A153,'Q9B-L2'!$A:$WWW,4,FALSE)*'CCR_%AC'!AJ153</f>
        <v>2462.5163805815996</v>
      </c>
      <c r="AK153" s="133">
        <f>VLOOKUP($A153,'Q9B-L2'!$A:$WWW,4,FALSE)*'CCR_%AC'!AK153</f>
        <v>2462.5163805815996</v>
      </c>
      <c r="AL153" s="133">
        <f>VLOOKUP($A153,'Q9B-L2'!$A:$WWW,4,FALSE)*'CCR_%AC'!AL153</f>
        <v>2462.5163805815996</v>
      </c>
      <c r="AM153" s="133">
        <f>VLOOKUP($A153,'Q9B-L2'!$A:$WWW,4,FALSE)*'CCR_%AC'!AM153</f>
        <v>2462.5163805815996</v>
      </c>
      <c r="AN153" s="133">
        <f>VLOOKUP($A153,'Q9B-L2'!$A:$WWW,4,FALSE)*'CCR_%AC'!AN153</f>
        <v>2462.5163805815996</v>
      </c>
      <c r="AO153" s="133">
        <f>VLOOKUP($A153,'Q9B-L2'!$A:$WWW,4,FALSE)*'CCR_%AC'!AO153</f>
        <v>2462.5163805815996</v>
      </c>
      <c r="AP153" s="133">
        <f>VLOOKUP($A153,'Q9B-L2'!$A:$WWW,4,FALSE)*'CCR_%AC'!AP153</f>
        <v>2462.5163805815996</v>
      </c>
      <c r="AQ153" s="133">
        <f>VLOOKUP($A153,'Q9B-L2'!$A:$WWW,4,FALSE)*'CCR_%AC'!AQ153</f>
        <v>2462.5163805815996</v>
      </c>
      <c r="AR153" s="133">
        <f>VLOOKUP($A153,'Q9B-L2'!$A:$WWW,4,FALSE)*'CCR_%AC'!AR153</f>
        <v>2462.5163805815996</v>
      </c>
      <c r="AS153" s="133">
        <f>VLOOKUP($A153,'Q9B-L2'!$A:$WWW,4,FALSE)*'CCR_%AC'!AS153</f>
        <v>2462.5163805815996</v>
      </c>
      <c r="AT153" s="133">
        <f>VLOOKUP($A153,'Q9B-L2'!$A:$WWW,4,FALSE)*'CCR_%AC'!AT153</f>
        <v>2462.5163805815996</v>
      </c>
      <c r="AU153" s="133">
        <f>VLOOKUP($A153,'Q9B-L2'!$A:$WWW,4,FALSE)*'CCR_%AC'!AU153</f>
        <v>2462.5163805815996</v>
      </c>
      <c r="AV153" s="133">
        <f>VLOOKUP($A153,'Q9B-L2'!$A:$WWW,4,FALSE)*'CCR_%AC'!AV153</f>
        <v>2462.5163805815996</v>
      </c>
      <c r="AW153" s="133">
        <f>VLOOKUP($A153,'Q9B-L2'!$A:$WWW,4,FALSE)*'CCR_%AC'!AW153</f>
        <v>2462.5163805815996</v>
      </c>
      <c r="AX153" s="133">
        <f>VLOOKUP($A153,'Q9B-L2'!$A:$WWW,4,FALSE)*'CCR_%AC'!AX153</f>
        <v>2462.5163805815996</v>
      </c>
      <c r="AY153" s="133">
        <f>VLOOKUP($A153,'Q9B-L2'!$A:$WWW,4,FALSE)*'CCR_%AC'!AY153</f>
        <v>2462.5163805815996</v>
      </c>
      <c r="AZ153" s="133">
        <f>VLOOKUP($A153,'Q9B-L2'!$A:$WWW,4,FALSE)*'CCR_%AC'!AZ153</f>
        <v>2462.5163805815996</v>
      </c>
      <c r="BA153" s="133">
        <f>VLOOKUP($A153,'Q9B-L2'!$A:$WWW,4,FALSE)*'CCR_%AC'!BA153</f>
        <v>2462.5163805815996</v>
      </c>
      <c r="BB153" s="133">
        <f>VLOOKUP($A153,'Q9B-L2'!$A:$WWW,4,FALSE)*'CCR_%AC'!BB153</f>
        <v>2462.5163805815996</v>
      </c>
      <c r="BC153" s="133">
        <f>VLOOKUP($A153,'Q9B-L2'!$A:$WWW,4,FALSE)*'CCR_%AC'!BC153</f>
        <v>2462.5163805815996</v>
      </c>
      <c r="BD153" s="133">
        <f>VLOOKUP($A153,'Q9B-L2'!$A:$WWW,4,FALSE)*'CCR_%AC'!BD153</f>
        <v>2462.5163805815996</v>
      </c>
      <c r="BE153" s="133">
        <f>VLOOKUP($A153,'Q9B-L2'!$A:$WWW,4,FALSE)*'CCR_%AC'!BE153</f>
        <v>2462.5163805815996</v>
      </c>
      <c r="BF153" s="133">
        <f>VLOOKUP($A153,'Q9B-L2'!$A:$WWW,4,FALSE)*'CCR_%AC'!BF153</f>
        <v>2462.5163805815996</v>
      </c>
      <c r="BG153" s="133">
        <f>VLOOKUP($A153,'Q9B-L2'!$A:$WWW,4,FALSE)*'CCR_%AC'!BG153</f>
        <v>2462.5163805815996</v>
      </c>
      <c r="BH153" s="133">
        <f>VLOOKUP($A153,'Q9B-L2'!$A:$WWW,4,FALSE)*'CCR_%AC'!BH153</f>
        <v>2462.5163805815996</v>
      </c>
      <c r="BI153" s="133">
        <f>VLOOKUP($A153,'Q9B-L2'!$A:$WWW,4,FALSE)*'CCR_%AC'!BI153</f>
        <v>2462.5163805815996</v>
      </c>
      <c r="BJ153" s="133">
        <f>VLOOKUP($A153,'Q9B-L2'!$A:$WWW,4,FALSE)*'CCR_%AC'!BJ153</f>
        <v>2462.5163805815996</v>
      </c>
      <c r="BK153" s="133">
        <f>VLOOKUP($A153,'Q9B-L2'!$A:$WWW,4,FALSE)*'CCR_%AC'!BK153</f>
        <v>2462.5163805815996</v>
      </c>
      <c r="BL153" s="133">
        <f>VLOOKUP($A153,'Q9B-L2'!$A:$WWW,4,FALSE)*'CCR_%AC'!BL153</f>
        <v>2462.5163805815996</v>
      </c>
    </row>
    <row r="154" spans="1:64" ht="16.5" customHeight="1" outlineLevel="3" x14ac:dyDescent="0.25">
      <c r="A154" s="26" t="s">
        <v>257</v>
      </c>
      <c r="B154" s="39" t="s">
        <v>258</v>
      </c>
      <c r="C154" s="93">
        <f>'CCR_%AC'!C154</f>
        <v>48323</v>
      </c>
      <c r="D154" s="93">
        <f>'CCR_%AC'!D154</f>
        <v>48667</v>
      </c>
      <c r="E154" s="132">
        <f>VLOOKUP($A154,'Q9B-L2'!$A:$WWW,4,FALSE)*'CCR_%AC'!E154</f>
        <v>0</v>
      </c>
      <c r="F154" s="133">
        <f>VLOOKUP($A154,'Q9B-L2'!$A:$WWW,4,FALSE)*'CCR_%AC'!F154</f>
        <v>0</v>
      </c>
      <c r="G154" s="133">
        <f>VLOOKUP($A154,'Q9B-L2'!$A:$WWW,4,FALSE)*'CCR_%AC'!G154</f>
        <v>0</v>
      </c>
      <c r="H154" s="133">
        <f>VLOOKUP($A154,'Q9B-L2'!$A:$WWW,4,FALSE)*'CCR_%AC'!H154</f>
        <v>0</v>
      </c>
      <c r="I154" s="133">
        <f>VLOOKUP($A154,'Q9B-L2'!$A:$WWW,4,FALSE)*'CCR_%AC'!I154</f>
        <v>0</v>
      </c>
      <c r="J154" s="133">
        <f>VLOOKUP($A154,'Q9B-L2'!$A:$WWW,4,FALSE)*'CCR_%AC'!J154</f>
        <v>0</v>
      </c>
      <c r="K154" s="133">
        <f>VLOOKUP($A154,'Q9B-L2'!$A:$WWW,4,FALSE)*'CCR_%AC'!K154</f>
        <v>0</v>
      </c>
      <c r="L154" s="133">
        <f>VLOOKUP($A154,'Q9B-L2'!$A:$WWW,4,FALSE)*'CCR_%AC'!L154</f>
        <v>0</v>
      </c>
      <c r="M154" s="133">
        <f>VLOOKUP($A154,'Q9B-L2'!$A:$WWW,4,FALSE)*'CCR_%AC'!M154</f>
        <v>0</v>
      </c>
      <c r="N154" s="133">
        <f>VLOOKUP($A154,'Q9B-L2'!$A:$WWW,4,FALSE)*'CCR_%AC'!N154</f>
        <v>0</v>
      </c>
      <c r="O154" s="133">
        <f>VLOOKUP($A154,'Q9B-L2'!$A:$WWW,4,FALSE)*'CCR_%AC'!O154</f>
        <v>0</v>
      </c>
      <c r="P154" s="133">
        <f>VLOOKUP($A154,'Q9B-L2'!$A:$WWW,4,FALSE)*'CCR_%AC'!P154</f>
        <v>0</v>
      </c>
      <c r="Q154" s="133">
        <f>VLOOKUP($A154,'Q9B-L2'!$A:$WWW,4,FALSE)*'CCR_%AC'!Q154</f>
        <v>0</v>
      </c>
      <c r="R154" s="133">
        <f>VLOOKUP($A154,'Q9B-L2'!$A:$WWW,4,FALSE)*'CCR_%AC'!R154</f>
        <v>0</v>
      </c>
      <c r="S154" s="133">
        <f>VLOOKUP($A154,'Q9B-L2'!$A:$WWW,4,FALSE)*'CCR_%AC'!S154</f>
        <v>923.78988972829211</v>
      </c>
      <c r="T154" s="133">
        <f>VLOOKUP($A154,'Q9B-L2'!$A:$WWW,4,FALSE)*'CCR_%AC'!T154</f>
        <v>4618.9494486414605</v>
      </c>
      <c r="U154" s="133">
        <f>VLOOKUP($A154,'Q9B-L2'!$A:$WWW,4,FALSE)*'CCR_%AC'!U154</f>
        <v>4618.9494486414605</v>
      </c>
      <c r="V154" s="133">
        <f>VLOOKUP($A154,'Q9B-L2'!$A:$WWW,4,FALSE)*'CCR_%AC'!V154</f>
        <v>4618.9494486414605</v>
      </c>
      <c r="W154" s="133">
        <f>VLOOKUP($A154,'Q9B-L2'!$A:$WWW,4,FALSE)*'CCR_%AC'!W154</f>
        <v>4618.9494486414605</v>
      </c>
      <c r="X154" s="133">
        <f>VLOOKUP($A154,'Q9B-L2'!$A:$WWW,4,FALSE)*'CCR_%AC'!X154</f>
        <v>4618.9494486414605</v>
      </c>
      <c r="Y154" s="133">
        <f>VLOOKUP($A154,'Q9B-L2'!$A:$WWW,4,FALSE)*'CCR_%AC'!Y154</f>
        <v>4618.9494486414605</v>
      </c>
      <c r="Z154" s="133">
        <f>VLOOKUP($A154,'Q9B-L2'!$A:$WWW,4,FALSE)*'CCR_%AC'!Z154</f>
        <v>4618.9494486414605</v>
      </c>
      <c r="AA154" s="133">
        <f>VLOOKUP($A154,'Q9B-L2'!$A:$WWW,4,FALSE)*'CCR_%AC'!AA154</f>
        <v>4618.9494486414605</v>
      </c>
      <c r="AB154" s="133">
        <f>VLOOKUP($A154,'Q9B-L2'!$A:$WWW,4,FALSE)*'CCR_%AC'!AB154</f>
        <v>4618.9494486414605</v>
      </c>
      <c r="AC154" s="133">
        <f>VLOOKUP($A154,'Q9B-L2'!$A:$WWW,4,FALSE)*'CCR_%AC'!AC154</f>
        <v>4618.9494486414605</v>
      </c>
      <c r="AD154" s="133">
        <f>VLOOKUP($A154,'Q9B-L2'!$A:$WWW,4,FALSE)*'CCR_%AC'!AD154</f>
        <v>4618.9494486414605</v>
      </c>
      <c r="AE154" s="133">
        <f>VLOOKUP($A154,'Q9B-L2'!$A:$WWW,4,FALSE)*'CCR_%AC'!AE154</f>
        <v>4618.9494486414605</v>
      </c>
      <c r="AF154" s="133">
        <f>VLOOKUP($A154,'Q9B-L2'!$A:$WWW,4,FALSE)*'CCR_%AC'!AF154</f>
        <v>4618.9494486414605</v>
      </c>
      <c r="AG154" s="133">
        <f>VLOOKUP($A154,'Q9B-L2'!$A:$WWW,4,FALSE)*'CCR_%AC'!AG154</f>
        <v>4618.9494486414605</v>
      </c>
      <c r="AH154" s="133">
        <f>VLOOKUP($A154,'Q9B-L2'!$A:$WWW,4,FALSE)*'CCR_%AC'!AH154</f>
        <v>4618.9494486414605</v>
      </c>
      <c r="AI154" s="133">
        <f>VLOOKUP($A154,'Q9B-L2'!$A:$WWW,4,FALSE)*'CCR_%AC'!AI154</f>
        <v>4618.9494486414605</v>
      </c>
      <c r="AJ154" s="133">
        <f>VLOOKUP($A154,'Q9B-L2'!$A:$WWW,4,FALSE)*'CCR_%AC'!AJ154</f>
        <v>4618.9494486414605</v>
      </c>
      <c r="AK154" s="133">
        <f>VLOOKUP($A154,'Q9B-L2'!$A:$WWW,4,FALSE)*'CCR_%AC'!AK154</f>
        <v>4618.9494486414605</v>
      </c>
      <c r="AL154" s="133">
        <f>VLOOKUP($A154,'Q9B-L2'!$A:$WWW,4,FALSE)*'CCR_%AC'!AL154</f>
        <v>4618.9494486414605</v>
      </c>
      <c r="AM154" s="133">
        <f>VLOOKUP($A154,'Q9B-L2'!$A:$WWW,4,FALSE)*'CCR_%AC'!AM154</f>
        <v>4618.9494486414605</v>
      </c>
      <c r="AN154" s="133">
        <f>VLOOKUP($A154,'Q9B-L2'!$A:$WWW,4,FALSE)*'CCR_%AC'!AN154</f>
        <v>4618.9494486414605</v>
      </c>
      <c r="AO154" s="133">
        <f>VLOOKUP($A154,'Q9B-L2'!$A:$WWW,4,FALSE)*'CCR_%AC'!AO154</f>
        <v>4618.9494486414605</v>
      </c>
      <c r="AP154" s="133">
        <f>VLOOKUP($A154,'Q9B-L2'!$A:$WWW,4,FALSE)*'CCR_%AC'!AP154</f>
        <v>4618.9494486414605</v>
      </c>
      <c r="AQ154" s="133">
        <f>VLOOKUP($A154,'Q9B-L2'!$A:$WWW,4,FALSE)*'CCR_%AC'!AQ154</f>
        <v>4618.9494486414605</v>
      </c>
      <c r="AR154" s="133">
        <f>VLOOKUP($A154,'Q9B-L2'!$A:$WWW,4,FALSE)*'CCR_%AC'!AR154</f>
        <v>4618.9494486414605</v>
      </c>
      <c r="AS154" s="133">
        <f>VLOOKUP($A154,'Q9B-L2'!$A:$WWW,4,FALSE)*'CCR_%AC'!AS154</f>
        <v>4618.9494486414605</v>
      </c>
      <c r="AT154" s="133">
        <f>VLOOKUP($A154,'Q9B-L2'!$A:$WWW,4,FALSE)*'CCR_%AC'!AT154</f>
        <v>4618.9494486414605</v>
      </c>
      <c r="AU154" s="133">
        <f>VLOOKUP($A154,'Q9B-L2'!$A:$WWW,4,FALSE)*'CCR_%AC'!AU154</f>
        <v>4618.9494486414605</v>
      </c>
      <c r="AV154" s="133">
        <f>VLOOKUP($A154,'Q9B-L2'!$A:$WWW,4,FALSE)*'CCR_%AC'!AV154</f>
        <v>4618.9494486414605</v>
      </c>
      <c r="AW154" s="133">
        <f>VLOOKUP($A154,'Q9B-L2'!$A:$WWW,4,FALSE)*'CCR_%AC'!AW154</f>
        <v>4618.9494486414605</v>
      </c>
      <c r="AX154" s="133">
        <f>VLOOKUP($A154,'Q9B-L2'!$A:$WWW,4,FALSE)*'CCR_%AC'!AX154</f>
        <v>4618.9494486414605</v>
      </c>
      <c r="AY154" s="133">
        <f>VLOOKUP($A154,'Q9B-L2'!$A:$WWW,4,FALSE)*'CCR_%AC'!AY154</f>
        <v>4618.9494486414605</v>
      </c>
      <c r="AZ154" s="133">
        <f>VLOOKUP($A154,'Q9B-L2'!$A:$WWW,4,FALSE)*'CCR_%AC'!AZ154</f>
        <v>4618.9494486414605</v>
      </c>
      <c r="BA154" s="133">
        <f>VLOOKUP($A154,'Q9B-L2'!$A:$WWW,4,FALSE)*'CCR_%AC'!BA154</f>
        <v>4618.9494486414605</v>
      </c>
      <c r="BB154" s="133">
        <f>VLOOKUP($A154,'Q9B-L2'!$A:$WWW,4,FALSE)*'CCR_%AC'!BB154</f>
        <v>4618.9494486414605</v>
      </c>
      <c r="BC154" s="133">
        <f>VLOOKUP($A154,'Q9B-L2'!$A:$WWW,4,FALSE)*'CCR_%AC'!BC154</f>
        <v>4618.9494486414605</v>
      </c>
      <c r="BD154" s="133">
        <f>VLOOKUP($A154,'Q9B-L2'!$A:$WWW,4,FALSE)*'CCR_%AC'!BD154</f>
        <v>4618.9494486414605</v>
      </c>
      <c r="BE154" s="133">
        <f>VLOOKUP($A154,'Q9B-L2'!$A:$WWW,4,FALSE)*'CCR_%AC'!BE154</f>
        <v>4618.9494486414605</v>
      </c>
      <c r="BF154" s="133">
        <f>VLOOKUP($A154,'Q9B-L2'!$A:$WWW,4,FALSE)*'CCR_%AC'!BF154</f>
        <v>4618.9494486414605</v>
      </c>
      <c r="BG154" s="133">
        <f>VLOOKUP($A154,'Q9B-L2'!$A:$WWW,4,FALSE)*'CCR_%AC'!BG154</f>
        <v>4618.9494486414605</v>
      </c>
      <c r="BH154" s="133">
        <f>VLOOKUP($A154,'Q9B-L2'!$A:$WWW,4,FALSE)*'CCR_%AC'!BH154</f>
        <v>4618.9494486414605</v>
      </c>
      <c r="BI154" s="133">
        <f>VLOOKUP($A154,'Q9B-L2'!$A:$WWW,4,FALSE)*'CCR_%AC'!BI154</f>
        <v>4618.9494486414605</v>
      </c>
      <c r="BJ154" s="133">
        <f>VLOOKUP($A154,'Q9B-L2'!$A:$WWW,4,FALSE)*'CCR_%AC'!BJ154</f>
        <v>4618.9494486414605</v>
      </c>
      <c r="BK154" s="133">
        <f>VLOOKUP($A154,'Q9B-L2'!$A:$WWW,4,FALSE)*'CCR_%AC'!BK154</f>
        <v>4618.9494486414605</v>
      </c>
      <c r="BL154" s="133">
        <f>VLOOKUP($A154,'Q9B-L2'!$A:$WWW,4,FALSE)*'CCR_%AC'!BL154</f>
        <v>4618.9494486414605</v>
      </c>
    </row>
    <row r="155" spans="1:64" ht="16.5" customHeight="1" outlineLevel="3" x14ac:dyDescent="0.25">
      <c r="A155" s="26" t="s">
        <v>259</v>
      </c>
      <c r="B155" s="39" t="s">
        <v>260</v>
      </c>
      <c r="C155" s="93">
        <f>'CCR_%AC'!C155</f>
        <v>48344</v>
      </c>
      <c r="D155" s="93">
        <f>'CCR_%AC'!D155</f>
        <v>48667</v>
      </c>
      <c r="E155" s="132">
        <f>VLOOKUP($A155,'Q9B-L2'!$A:$WWW,4,FALSE)*'CCR_%AC'!E155</f>
        <v>0</v>
      </c>
      <c r="F155" s="133">
        <f>VLOOKUP($A155,'Q9B-L2'!$A:$WWW,4,FALSE)*'CCR_%AC'!F155</f>
        <v>0</v>
      </c>
      <c r="G155" s="133">
        <f>VLOOKUP($A155,'Q9B-L2'!$A:$WWW,4,FALSE)*'CCR_%AC'!G155</f>
        <v>0</v>
      </c>
      <c r="H155" s="133">
        <f>VLOOKUP($A155,'Q9B-L2'!$A:$WWW,4,FALSE)*'CCR_%AC'!H155</f>
        <v>0</v>
      </c>
      <c r="I155" s="133">
        <f>VLOOKUP($A155,'Q9B-L2'!$A:$WWW,4,FALSE)*'CCR_%AC'!I155</f>
        <v>0</v>
      </c>
      <c r="J155" s="133">
        <f>VLOOKUP($A155,'Q9B-L2'!$A:$WWW,4,FALSE)*'CCR_%AC'!J155</f>
        <v>0</v>
      </c>
      <c r="K155" s="133">
        <f>VLOOKUP($A155,'Q9B-L2'!$A:$WWW,4,FALSE)*'CCR_%AC'!K155</f>
        <v>0</v>
      </c>
      <c r="L155" s="133">
        <f>VLOOKUP($A155,'Q9B-L2'!$A:$WWW,4,FALSE)*'CCR_%AC'!L155</f>
        <v>0</v>
      </c>
      <c r="M155" s="133">
        <f>VLOOKUP($A155,'Q9B-L2'!$A:$WWW,4,FALSE)*'CCR_%AC'!M155</f>
        <v>0</v>
      </c>
      <c r="N155" s="133">
        <f>VLOOKUP($A155,'Q9B-L2'!$A:$WWW,4,FALSE)*'CCR_%AC'!N155</f>
        <v>0</v>
      </c>
      <c r="O155" s="133">
        <f>VLOOKUP($A155,'Q9B-L2'!$A:$WWW,4,FALSE)*'CCR_%AC'!O155</f>
        <v>0</v>
      </c>
      <c r="P155" s="133">
        <f>VLOOKUP($A155,'Q9B-L2'!$A:$WWW,4,FALSE)*'CCR_%AC'!P155</f>
        <v>0</v>
      </c>
      <c r="Q155" s="133">
        <f>VLOOKUP($A155,'Q9B-L2'!$A:$WWW,4,FALSE)*'CCR_%AC'!Q155</f>
        <v>0</v>
      </c>
      <c r="R155" s="133">
        <f>VLOOKUP($A155,'Q9B-L2'!$A:$WWW,4,FALSE)*'CCR_%AC'!R155</f>
        <v>0</v>
      </c>
      <c r="S155" s="133">
        <f>VLOOKUP($A155,'Q9B-L2'!$A:$WWW,4,FALSE)*'CCR_%AC'!S155</f>
        <v>3512.963975978872</v>
      </c>
      <c r="T155" s="133">
        <f>VLOOKUP($A155,'Q9B-L2'!$A:$WWW,4,FALSE)*'CCR_%AC'!T155</f>
        <v>17564.819879894359</v>
      </c>
      <c r="U155" s="133">
        <f>VLOOKUP($A155,'Q9B-L2'!$A:$WWW,4,FALSE)*'CCR_%AC'!U155</f>
        <v>17564.819879894359</v>
      </c>
      <c r="V155" s="133">
        <f>VLOOKUP($A155,'Q9B-L2'!$A:$WWW,4,FALSE)*'CCR_%AC'!V155</f>
        <v>17564.819879894359</v>
      </c>
      <c r="W155" s="133">
        <f>VLOOKUP($A155,'Q9B-L2'!$A:$WWW,4,FALSE)*'CCR_%AC'!W155</f>
        <v>17564.819879894359</v>
      </c>
      <c r="X155" s="133">
        <f>VLOOKUP($A155,'Q9B-L2'!$A:$WWW,4,FALSE)*'CCR_%AC'!X155</f>
        <v>17564.819879894359</v>
      </c>
      <c r="Y155" s="133">
        <f>VLOOKUP($A155,'Q9B-L2'!$A:$WWW,4,FALSE)*'CCR_%AC'!Y155</f>
        <v>17564.819879894359</v>
      </c>
      <c r="Z155" s="133">
        <f>VLOOKUP($A155,'Q9B-L2'!$A:$WWW,4,FALSE)*'CCR_%AC'!Z155</f>
        <v>17564.819879894359</v>
      </c>
      <c r="AA155" s="133">
        <f>VLOOKUP($A155,'Q9B-L2'!$A:$WWW,4,FALSE)*'CCR_%AC'!AA155</f>
        <v>17564.819879894359</v>
      </c>
      <c r="AB155" s="133">
        <f>VLOOKUP($A155,'Q9B-L2'!$A:$WWW,4,FALSE)*'CCR_%AC'!AB155</f>
        <v>17564.819879894359</v>
      </c>
      <c r="AC155" s="133">
        <f>VLOOKUP($A155,'Q9B-L2'!$A:$WWW,4,FALSE)*'CCR_%AC'!AC155</f>
        <v>17564.819879894359</v>
      </c>
      <c r="AD155" s="133">
        <f>VLOOKUP($A155,'Q9B-L2'!$A:$WWW,4,FALSE)*'CCR_%AC'!AD155</f>
        <v>17564.819879894359</v>
      </c>
      <c r="AE155" s="133">
        <f>VLOOKUP($A155,'Q9B-L2'!$A:$WWW,4,FALSE)*'CCR_%AC'!AE155</f>
        <v>17564.819879894359</v>
      </c>
      <c r="AF155" s="133">
        <f>VLOOKUP($A155,'Q9B-L2'!$A:$WWW,4,FALSE)*'CCR_%AC'!AF155</f>
        <v>17564.819879894359</v>
      </c>
      <c r="AG155" s="133">
        <f>VLOOKUP($A155,'Q9B-L2'!$A:$WWW,4,FALSE)*'CCR_%AC'!AG155</f>
        <v>17564.819879894359</v>
      </c>
      <c r="AH155" s="133">
        <f>VLOOKUP($A155,'Q9B-L2'!$A:$WWW,4,FALSE)*'CCR_%AC'!AH155</f>
        <v>17564.819879894359</v>
      </c>
      <c r="AI155" s="133">
        <f>VLOOKUP($A155,'Q9B-L2'!$A:$WWW,4,FALSE)*'CCR_%AC'!AI155</f>
        <v>17564.819879894359</v>
      </c>
      <c r="AJ155" s="133">
        <f>VLOOKUP($A155,'Q9B-L2'!$A:$WWW,4,FALSE)*'CCR_%AC'!AJ155</f>
        <v>17564.819879894359</v>
      </c>
      <c r="AK155" s="133">
        <f>VLOOKUP($A155,'Q9B-L2'!$A:$WWW,4,FALSE)*'CCR_%AC'!AK155</f>
        <v>17564.819879894359</v>
      </c>
      <c r="AL155" s="133">
        <f>VLOOKUP($A155,'Q9B-L2'!$A:$WWW,4,FALSE)*'CCR_%AC'!AL155</f>
        <v>17564.819879894359</v>
      </c>
      <c r="AM155" s="133">
        <f>VLOOKUP($A155,'Q9B-L2'!$A:$WWW,4,FALSE)*'CCR_%AC'!AM155</f>
        <v>17564.819879894359</v>
      </c>
      <c r="AN155" s="133">
        <f>VLOOKUP($A155,'Q9B-L2'!$A:$WWW,4,FALSE)*'CCR_%AC'!AN155</f>
        <v>17564.819879894359</v>
      </c>
      <c r="AO155" s="133">
        <f>VLOOKUP($A155,'Q9B-L2'!$A:$WWW,4,FALSE)*'CCR_%AC'!AO155</f>
        <v>17564.819879894359</v>
      </c>
      <c r="AP155" s="133">
        <f>VLOOKUP($A155,'Q9B-L2'!$A:$WWW,4,FALSE)*'CCR_%AC'!AP155</f>
        <v>17564.819879894359</v>
      </c>
      <c r="AQ155" s="133">
        <f>VLOOKUP($A155,'Q9B-L2'!$A:$WWW,4,FALSE)*'CCR_%AC'!AQ155</f>
        <v>17564.819879894359</v>
      </c>
      <c r="AR155" s="133">
        <f>VLOOKUP($A155,'Q9B-L2'!$A:$WWW,4,FALSE)*'CCR_%AC'!AR155</f>
        <v>17564.819879894359</v>
      </c>
      <c r="AS155" s="133">
        <f>VLOOKUP($A155,'Q9B-L2'!$A:$WWW,4,FALSE)*'CCR_%AC'!AS155</f>
        <v>17564.819879894359</v>
      </c>
      <c r="AT155" s="133">
        <f>VLOOKUP($A155,'Q9B-L2'!$A:$WWW,4,FALSE)*'CCR_%AC'!AT155</f>
        <v>17564.819879894359</v>
      </c>
      <c r="AU155" s="133">
        <f>VLOOKUP($A155,'Q9B-L2'!$A:$WWW,4,FALSE)*'CCR_%AC'!AU155</f>
        <v>17564.819879894359</v>
      </c>
      <c r="AV155" s="133">
        <f>VLOOKUP($A155,'Q9B-L2'!$A:$WWW,4,FALSE)*'CCR_%AC'!AV155</f>
        <v>17564.819879894359</v>
      </c>
      <c r="AW155" s="133">
        <f>VLOOKUP($A155,'Q9B-L2'!$A:$WWW,4,FALSE)*'CCR_%AC'!AW155</f>
        <v>17564.819879894359</v>
      </c>
      <c r="AX155" s="133">
        <f>VLOOKUP($A155,'Q9B-L2'!$A:$WWW,4,FALSE)*'CCR_%AC'!AX155</f>
        <v>17564.819879894359</v>
      </c>
      <c r="AY155" s="133">
        <f>VLOOKUP($A155,'Q9B-L2'!$A:$WWW,4,FALSE)*'CCR_%AC'!AY155</f>
        <v>17564.819879894359</v>
      </c>
      <c r="AZ155" s="133">
        <f>VLOOKUP($A155,'Q9B-L2'!$A:$WWW,4,FALSE)*'CCR_%AC'!AZ155</f>
        <v>17564.819879894359</v>
      </c>
      <c r="BA155" s="133">
        <f>VLOOKUP($A155,'Q9B-L2'!$A:$WWW,4,FALSE)*'CCR_%AC'!BA155</f>
        <v>17564.819879894359</v>
      </c>
      <c r="BB155" s="133">
        <f>VLOOKUP($A155,'Q9B-L2'!$A:$WWW,4,FALSE)*'CCR_%AC'!BB155</f>
        <v>17564.819879894359</v>
      </c>
      <c r="BC155" s="133">
        <f>VLOOKUP($A155,'Q9B-L2'!$A:$WWW,4,FALSE)*'CCR_%AC'!BC155</f>
        <v>17564.819879894359</v>
      </c>
      <c r="BD155" s="133">
        <f>VLOOKUP($A155,'Q9B-L2'!$A:$WWW,4,FALSE)*'CCR_%AC'!BD155</f>
        <v>17564.819879894359</v>
      </c>
      <c r="BE155" s="133">
        <f>VLOOKUP($A155,'Q9B-L2'!$A:$WWW,4,FALSE)*'CCR_%AC'!BE155</f>
        <v>17564.819879894359</v>
      </c>
      <c r="BF155" s="133">
        <f>VLOOKUP($A155,'Q9B-L2'!$A:$WWW,4,FALSE)*'CCR_%AC'!BF155</f>
        <v>17564.819879894359</v>
      </c>
      <c r="BG155" s="133">
        <f>VLOOKUP($A155,'Q9B-L2'!$A:$WWW,4,FALSE)*'CCR_%AC'!BG155</f>
        <v>17564.819879894359</v>
      </c>
      <c r="BH155" s="133">
        <f>VLOOKUP($A155,'Q9B-L2'!$A:$WWW,4,FALSE)*'CCR_%AC'!BH155</f>
        <v>17564.819879894359</v>
      </c>
      <c r="BI155" s="133">
        <f>VLOOKUP($A155,'Q9B-L2'!$A:$WWW,4,FALSE)*'CCR_%AC'!BI155</f>
        <v>17564.819879894359</v>
      </c>
      <c r="BJ155" s="133">
        <f>VLOOKUP($A155,'Q9B-L2'!$A:$WWW,4,FALSE)*'CCR_%AC'!BJ155</f>
        <v>17564.819879894359</v>
      </c>
      <c r="BK155" s="133">
        <f>VLOOKUP($A155,'Q9B-L2'!$A:$WWW,4,FALSE)*'CCR_%AC'!BK155</f>
        <v>17564.819879894359</v>
      </c>
      <c r="BL155" s="133">
        <f>VLOOKUP($A155,'Q9B-L2'!$A:$WWW,4,FALSE)*'CCR_%AC'!BL155</f>
        <v>17564.819879894359</v>
      </c>
    </row>
    <row r="156" spans="1:64" ht="16.5" customHeight="1" outlineLevel="3" x14ac:dyDescent="0.25">
      <c r="A156" s="26" t="s">
        <v>261</v>
      </c>
      <c r="B156" s="39" t="s">
        <v>262</v>
      </c>
      <c r="C156" s="93">
        <f>'CCR_%AC'!C156</f>
        <v>48318</v>
      </c>
      <c r="D156" s="93">
        <f>'CCR_%AC'!D156</f>
        <v>48667</v>
      </c>
      <c r="E156" s="132">
        <f>VLOOKUP($A156,'Q9B-L2'!$A:$WWW,4,FALSE)*'CCR_%AC'!E156</f>
        <v>0</v>
      </c>
      <c r="F156" s="133">
        <f>VLOOKUP($A156,'Q9B-L2'!$A:$WWW,4,FALSE)*'CCR_%AC'!F156</f>
        <v>0</v>
      </c>
      <c r="G156" s="133">
        <f>VLOOKUP($A156,'Q9B-L2'!$A:$WWW,4,FALSE)*'CCR_%AC'!G156</f>
        <v>0</v>
      </c>
      <c r="H156" s="133">
        <f>VLOOKUP($A156,'Q9B-L2'!$A:$WWW,4,FALSE)*'CCR_%AC'!H156</f>
        <v>0</v>
      </c>
      <c r="I156" s="133">
        <f>VLOOKUP($A156,'Q9B-L2'!$A:$WWW,4,FALSE)*'CCR_%AC'!I156</f>
        <v>0</v>
      </c>
      <c r="J156" s="133">
        <f>VLOOKUP($A156,'Q9B-L2'!$A:$WWW,4,FALSE)*'CCR_%AC'!J156</f>
        <v>0</v>
      </c>
      <c r="K156" s="133">
        <f>VLOOKUP($A156,'Q9B-L2'!$A:$WWW,4,FALSE)*'CCR_%AC'!K156</f>
        <v>0</v>
      </c>
      <c r="L156" s="133">
        <f>VLOOKUP($A156,'Q9B-L2'!$A:$WWW,4,FALSE)*'CCR_%AC'!L156</f>
        <v>0</v>
      </c>
      <c r="M156" s="133">
        <f>VLOOKUP($A156,'Q9B-L2'!$A:$WWW,4,FALSE)*'CCR_%AC'!M156</f>
        <v>0</v>
      </c>
      <c r="N156" s="133">
        <f>VLOOKUP($A156,'Q9B-L2'!$A:$WWW,4,FALSE)*'CCR_%AC'!N156</f>
        <v>0</v>
      </c>
      <c r="O156" s="133">
        <f>VLOOKUP($A156,'Q9B-L2'!$A:$WWW,4,FALSE)*'CCR_%AC'!O156</f>
        <v>0</v>
      </c>
      <c r="P156" s="133">
        <f>VLOOKUP($A156,'Q9B-L2'!$A:$WWW,4,FALSE)*'CCR_%AC'!P156</f>
        <v>0</v>
      </c>
      <c r="Q156" s="133">
        <f>VLOOKUP($A156,'Q9B-L2'!$A:$WWW,4,FALSE)*'CCR_%AC'!Q156</f>
        <v>0</v>
      </c>
      <c r="R156" s="133">
        <f>VLOOKUP($A156,'Q9B-L2'!$A:$WWW,4,FALSE)*'CCR_%AC'!R156</f>
        <v>0</v>
      </c>
      <c r="S156" s="133">
        <f>VLOOKUP($A156,'Q9B-L2'!$A:$WWW,4,FALSE)*'CCR_%AC'!S156</f>
        <v>3512.963975978872</v>
      </c>
      <c r="T156" s="133">
        <f>VLOOKUP($A156,'Q9B-L2'!$A:$WWW,4,FALSE)*'CCR_%AC'!T156</f>
        <v>17564.819879894359</v>
      </c>
      <c r="U156" s="133">
        <f>VLOOKUP($A156,'Q9B-L2'!$A:$WWW,4,FALSE)*'CCR_%AC'!U156</f>
        <v>17564.819879894359</v>
      </c>
      <c r="V156" s="133">
        <f>VLOOKUP($A156,'Q9B-L2'!$A:$WWW,4,FALSE)*'CCR_%AC'!V156</f>
        <v>17564.819879894359</v>
      </c>
      <c r="W156" s="133">
        <f>VLOOKUP($A156,'Q9B-L2'!$A:$WWW,4,FALSE)*'CCR_%AC'!W156</f>
        <v>17564.819879894359</v>
      </c>
      <c r="X156" s="133">
        <f>VLOOKUP($A156,'Q9B-L2'!$A:$WWW,4,FALSE)*'CCR_%AC'!X156</f>
        <v>17564.819879894359</v>
      </c>
      <c r="Y156" s="133">
        <f>VLOOKUP($A156,'Q9B-L2'!$A:$WWW,4,FALSE)*'CCR_%AC'!Y156</f>
        <v>17564.819879894359</v>
      </c>
      <c r="Z156" s="133">
        <f>VLOOKUP($A156,'Q9B-L2'!$A:$WWW,4,FALSE)*'CCR_%AC'!Z156</f>
        <v>17564.819879894359</v>
      </c>
      <c r="AA156" s="133">
        <f>VLOOKUP($A156,'Q9B-L2'!$A:$WWW,4,FALSE)*'CCR_%AC'!AA156</f>
        <v>17564.819879894359</v>
      </c>
      <c r="AB156" s="133">
        <f>VLOOKUP($A156,'Q9B-L2'!$A:$WWW,4,FALSE)*'CCR_%AC'!AB156</f>
        <v>17564.819879894359</v>
      </c>
      <c r="AC156" s="133">
        <f>VLOOKUP($A156,'Q9B-L2'!$A:$WWW,4,FALSE)*'CCR_%AC'!AC156</f>
        <v>17564.819879894359</v>
      </c>
      <c r="AD156" s="133">
        <f>VLOOKUP($A156,'Q9B-L2'!$A:$WWW,4,FALSE)*'CCR_%AC'!AD156</f>
        <v>17564.819879894359</v>
      </c>
      <c r="AE156" s="133">
        <f>VLOOKUP($A156,'Q9B-L2'!$A:$WWW,4,FALSE)*'CCR_%AC'!AE156</f>
        <v>17564.819879894359</v>
      </c>
      <c r="AF156" s="133">
        <f>VLOOKUP($A156,'Q9B-L2'!$A:$WWW,4,FALSE)*'CCR_%AC'!AF156</f>
        <v>17564.819879894359</v>
      </c>
      <c r="AG156" s="133">
        <f>VLOOKUP($A156,'Q9B-L2'!$A:$WWW,4,FALSE)*'CCR_%AC'!AG156</f>
        <v>17564.819879894359</v>
      </c>
      <c r="AH156" s="133">
        <f>VLOOKUP($A156,'Q9B-L2'!$A:$WWW,4,FALSE)*'CCR_%AC'!AH156</f>
        <v>17564.819879894359</v>
      </c>
      <c r="AI156" s="133">
        <f>VLOOKUP($A156,'Q9B-L2'!$A:$WWW,4,FALSE)*'CCR_%AC'!AI156</f>
        <v>17564.819879894359</v>
      </c>
      <c r="AJ156" s="133">
        <f>VLOOKUP($A156,'Q9B-L2'!$A:$WWW,4,FALSE)*'CCR_%AC'!AJ156</f>
        <v>17564.819879894359</v>
      </c>
      <c r="AK156" s="133">
        <f>VLOOKUP($A156,'Q9B-L2'!$A:$WWW,4,FALSE)*'CCR_%AC'!AK156</f>
        <v>17564.819879894359</v>
      </c>
      <c r="AL156" s="133">
        <f>VLOOKUP($A156,'Q9B-L2'!$A:$WWW,4,FALSE)*'CCR_%AC'!AL156</f>
        <v>17564.819879894359</v>
      </c>
      <c r="AM156" s="133">
        <f>VLOOKUP($A156,'Q9B-L2'!$A:$WWW,4,FALSE)*'CCR_%AC'!AM156</f>
        <v>17564.819879894359</v>
      </c>
      <c r="AN156" s="133">
        <f>VLOOKUP($A156,'Q9B-L2'!$A:$WWW,4,FALSE)*'CCR_%AC'!AN156</f>
        <v>17564.819879894359</v>
      </c>
      <c r="AO156" s="133">
        <f>VLOOKUP($A156,'Q9B-L2'!$A:$WWW,4,FALSE)*'CCR_%AC'!AO156</f>
        <v>17564.819879894359</v>
      </c>
      <c r="AP156" s="133">
        <f>VLOOKUP($A156,'Q9B-L2'!$A:$WWW,4,FALSE)*'CCR_%AC'!AP156</f>
        <v>17564.819879894359</v>
      </c>
      <c r="AQ156" s="133">
        <f>VLOOKUP($A156,'Q9B-L2'!$A:$WWW,4,FALSE)*'CCR_%AC'!AQ156</f>
        <v>17564.819879894359</v>
      </c>
      <c r="AR156" s="133">
        <f>VLOOKUP($A156,'Q9B-L2'!$A:$WWW,4,FALSE)*'CCR_%AC'!AR156</f>
        <v>17564.819879894359</v>
      </c>
      <c r="AS156" s="133">
        <f>VLOOKUP($A156,'Q9B-L2'!$A:$WWW,4,FALSE)*'CCR_%AC'!AS156</f>
        <v>17564.819879894359</v>
      </c>
      <c r="AT156" s="133">
        <f>VLOOKUP($A156,'Q9B-L2'!$A:$WWW,4,FALSE)*'CCR_%AC'!AT156</f>
        <v>17564.819879894359</v>
      </c>
      <c r="AU156" s="133">
        <f>VLOOKUP($A156,'Q9B-L2'!$A:$WWW,4,FALSE)*'CCR_%AC'!AU156</f>
        <v>17564.819879894359</v>
      </c>
      <c r="AV156" s="133">
        <f>VLOOKUP($A156,'Q9B-L2'!$A:$WWW,4,FALSE)*'CCR_%AC'!AV156</f>
        <v>17564.819879894359</v>
      </c>
      <c r="AW156" s="133">
        <f>VLOOKUP($A156,'Q9B-L2'!$A:$WWW,4,FALSE)*'CCR_%AC'!AW156</f>
        <v>17564.819879894359</v>
      </c>
      <c r="AX156" s="133">
        <f>VLOOKUP($A156,'Q9B-L2'!$A:$WWW,4,FALSE)*'CCR_%AC'!AX156</f>
        <v>17564.819879894359</v>
      </c>
      <c r="AY156" s="133">
        <f>VLOOKUP($A156,'Q9B-L2'!$A:$WWW,4,FALSE)*'CCR_%AC'!AY156</f>
        <v>17564.819879894359</v>
      </c>
      <c r="AZ156" s="133">
        <f>VLOOKUP($A156,'Q9B-L2'!$A:$WWW,4,FALSE)*'CCR_%AC'!AZ156</f>
        <v>17564.819879894359</v>
      </c>
      <c r="BA156" s="133">
        <f>VLOOKUP($A156,'Q9B-L2'!$A:$WWW,4,FALSE)*'CCR_%AC'!BA156</f>
        <v>17564.819879894359</v>
      </c>
      <c r="BB156" s="133">
        <f>VLOOKUP($A156,'Q9B-L2'!$A:$WWW,4,FALSE)*'CCR_%AC'!BB156</f>
        <v>17564.819879894359</v>
      </c>
      <c r="BC156" s="133">
        <f>VLOOKUP($A156,'Q9B-L2'!$A:$WWW,4,FALSE)*'CCR_%AC'!BC156</f>
        <v>17564.819879894359</v>
      </c>
      <c r="BD156" s="133">
        <f>VLOOKUP($A156,'Q9B-L2'!$A:$WWW,4,FALSE)*'CCR_%AC'!BD156</f>
        <v>17564.819879894359</v>
      </c>
      <c r="BE156" s="133">
        <f>VLOOKUP($A156,'Q9B-L2'!$A:$WWW,4,FALSE)*'CCR_%AC'!BE156</f>
        <v>17564.819879894359</v>
      </c>
      <c r="BF156" s="133">
        <f>VLOOKUP($A156,'Q9B-L2'!$A:$WWW,4,FALSE)*'CCR_%AC'!BF156</f>
        <v>17564.819879894359</v>
      </c>
      <c r="BG156" s="133">
        <f>VLOOKUP($A156,'Q9B-L2'!$A:$WWW,4,FALSE)*'CCR_%AC'!BG156</f>
        <v>17564.819879894359</v>
      </c>
      <c r="BH156" s="133">
        <f>VLOOKUP($A156,'Q9B-L2'!$A:$WWW,4,FALSE)*'CCR_%AC'!BH156</f>
        <v>17564.819879894359</v>
      </c>
      <c r="BI156" s="133">
        <f>VLOOKUP($A156,'Q9B-L2'!$A:$WWW,4,FALSE)*'CCR_%AC'!BI156</f>
        <v>17564.819879894359</v>
      </c>
      <c r="BJ156" s="133">
        <f>VLOOKUP($A156,'Q9B-L2'!$A:$WWW,4,FALSE)*'CCR_%AC'!BJ156</f>
        <v>17564.819879894359</v>
      </c>
      <c r="BK156" s="133">
        <f>VLOOKUP($A156,'Q9B-L2'!$A:$WWW,4,FALSE)*'CCR_%AC'!BK156</f>
        <v>17564.819879894359</v>
      </c>
      <c r="BL156" s="133">
        <f>VLOOKUP($A156,'Q9B-L2'!$A:$WWW,4,FALSE)*'CCR_%AC'!BL156</f>
        <v>17564.819879894359</v>
      </c>
    </row>
    <row r="157" spans="1:64" ht="16.5" customHeight="1" outlineLevel="3" x14ac:dyDescent="0.25">
      <c r="A157" s="26" t="s">
        <v>263</v>
      </c>
      <c r="B157" s="39" t="s">
        <v>264</v>
      </c>
      <c r="C157" s="93">
        <f>'CCR_%AC'!C157</f>
        <v>48333</v>
      </c>
      <c r="D157" s="93">
        <f>'CCR_%AC'!D157</f>
        <v>48667</v>
      </c>
      <c r="E157" s="132">
        <f>VLOOKUP($A157,'Q9B-L2'!$A:$WWW,4,FALSE)*'CCR_%AC'!E157</f>
        <v>0</v>
      </c>
      <c r="F157" s="133">
        <f>VLOOKUP($A157,'Q9B-L2'!$A:$WWW,4,FALSE)*'CCR_%AC'!F157</f>
        <v>0</v>
      </c>
      <c r="G157" s="133">
        <f>VLOOKUP($A157,'Q9B-L2'!$A:$WWW,4,FALSE)*'CCR_%AC'!G157</f>
        <v>0</v>
      </c>
      <c r="H157" s="133">
        <f>VLOOKUP($A157,'Q9B-L2'!$A:$WWW,4,FALSE)*'CCR_%AC'!H157</f>
        <v>0</v>
      </c>
      <c r="I157" s="133">
        <f>VLOOKUP($A157,'Q9B-L2'!$A:$WWW,4,FALSE)*'CCR_%AC'!I157</f>
        <v>0</v>
      </c>
      <c r="J157" s="133">
        <f>VLOOKUP($A157,'Q9B-L2'!$A:$WWW,4,FALSE)*'CCR_%AC'!J157</f>
        <v>0</v>
      </c>
      <c r="K157" s="133">
        <f>VLOOKUP($A157,'Q9B-L2'!$A:$WWW,4,FALSE)*'CCR_%AC'!K157</f>
        <v>0</v>
      </c>
      <c r="L157" s="133">
        <f>VLOOKUP($A157,'Q9B-L2'!$A:$WWW,4,FALSE)*'CCR_%AC'!L157</f>
        <v>0</v>
      </c>
      <c r="M157" s="133">
        <f>VLOOKUP($A157,'Q9B-L2'!$A:$WWW,4,FALSE)*'CCR_%AC'!M157</f>
        <v>0</v>
      </c>
      <c r="N157" s="133">
        <f>VLOOKUP($A157,'Q9B-L2'!$A:$WWW,4,FALSE)*'CCR_%AC'!N157</f>
        <v>0</v>
      </c>
      <c r="O157" s="133">
        <f>VLOOKUP($A157,'Q9B-L2'!$A:$WWW,4,FALSE)*'CCR_%AC'!O157</f>
        <v>0</v>
      </c>
      <c r="P157" s="133">
        <f>VLOOKUP($A157,'Q9B-L2'!$A:$WWW,4,FALSE)*'CCR_%AC'!P157</f>
        <v>0</v>
      </c>
      <c r="Q157" s="133">
        <f>VLOOKUP($A157,'Q9B-L2'!$A:$WWW,4,FALSE)*'CCR_%AC'!Q157</f>
        <v>0</v>
      </c>
      <c r="R157" s="133">
        <f>VLOOKUP($A157,'Q9B-L2'!$A:$WWW,4,FALSE)*'CCR_%AC'!R157</f>
        <v>0</v>
      </c>
      <c r="S157" s="133">
        <f>VLOOKUP($A157,'Q9B-L2'!$A:$WWW,4,FALSE)*'CCR_%AC'!S157</f>
        <v>923.78988972829211</v>
      </c>
      <c r="T157" s="133">
        <f>VLOOKUP($A157,'Q9B-L2'!$A:$WWW,4,FALSE)*'CCR_%AC'!T157</f>
        <v>4618.9494486414605</v>
      </c>
      <c r="U157" s="133">
        <f>VLOOKUP($A157,'Q9B-L2'!$A:$WWW,4,FALSE)*'CCR_%AC'!U157</f>
        <v>4618.9494486414605</v>
      </c>
      <c r="V157" s="133">
        <f>VLOOKUP($A157,'Q9B-L2'!$A:$WWW,4,FALSE)*'CCR_%AC'!V157</f>
        <v>4618.9494486414605</v>
      </c>
      <c r="W157" s="133">
        <f>VLOOKUP($A157,'Q9B-L2'!$A:$WWW,4,FALSE)*'CCR_%AC'!W157</f>
        <v>4618.9494486414605</v>
      </c>
      <c r="X157" s="133">
        <f>VLOOKUP($A157,'Q9B-L2'!$A:$WWW,4,FALSE)*'CCR_%AC'!X157</f>
        <v>4618.9494486414605</v>
      </c>
      <c r="Y157" s="133">
        <f>VLOOKUP($A157,'Q9B-L2'!$A:$WWW,4,FALSE)*'CCR_%AC'!Y157</f>
        <v>4618.9494486414605</v>
      </c>
      <c r="Z157" s="133">
        <f>VLOOKUP($A157,'Q9B-L2'!$A:$WWW,4,FALSE)*'CCR_%AC'!Z157</f>
        <v>4618.9494486414605</v>
      </c>
      <c r="AA157" s="133">
        <f>VLOOKUP($A157,'Q9B-L2'!$A:$WWW,4,FALSE)*'CCR_%AC'!AA157</f>
        <v>4618.9494486414605</v>
      </c>
      <c r="AB157" s="133">
        <f>VLOOKUP($A157,'Q9B-L2'!$A:$WWW,4,FALSE)*'CCR_%AC'!AB157</f>
        <v>4618.9494486414605</v>
      </c>
      <c r="AC157" s="133">
        <f>VLOOKUP($A157,'Q9B-L2'!$A:$WWW,4,FALSE)*'CCR_%AC'!AC157</f>
        <v>4618.9494486414605</v>
      </c>
      <c r="AD157" s="133">
        <f>VLOOKUP($A157,'Q9B-L2'!$A:$WWW,4,FALSE)*'CCR_%AC'!AD157</f>
        <v>4618.9494486414605</v>
      </c>
      <c r="AE157" s="133">
        <f>VLOOKUP($A157,'Q9B-L2'!$A:$WWW,4,FALSE)*'CCR_%AC'!AE157</f>
        <v>4618.9494486414605</v>
      </c>
      <c r="AF157" s="133">
        <f>VLOOKUP($A157,'Q9B-L2'!$A:$WWW,4,FALSE)*'CCR_%AC'!AF157</f>
        <v>4618.9494486414605</v>
      </c>
      <c r="AG157" s="133">
        <f>VLOOKUP($A157,'Q9B-L2'!$A:$WWW,4,FALSE)*'CCR_%AC'!AG157</f>
        <v>4618.9494486414605</v>
      </c>
      <c r="AH157" s="133">
        <f>VLOOKUP($A157,'Q9B-L2'!$A:$WWW,4,FALSE)*'CCR_%AC'!AH157</f>
        <v>4618.9494486414605</v>
      </c>
      <c r="AI157" s="133">
        <f>VLOOKUP($A157,'Q9B-L2'!$A:$WWW,4,FALSE)*'CCR_%AC'!AI157</f>
        <v>4618.9494486414605</v>
      </c>
      <c r="AJ157" s="133">
        <f>VLOOKUP($A157,'Q9B-L2'!$A:$WWW,4,FALSE)*'CCR_%AC'!AJ157</f>
        <v>4618.9494486414605</v>
      </c>
      <c r="AK157" s="133">
        <f>VLOOKUP($A157,'Q9B-L2'!$A:$WWW,4,FALSE)*'CCR_%AC'!AK157</f>
        <v>4618.9494486414605</v>
      </c>
      <c r="AL157" s="133">
        <f>VLOOKUP($A157,'Q9B-L2'!$A:$WWW,4,FALSE)*'CCR_%AC'!AL157</f>
        <v>4618.9494486414605</v>
      </c>
      <c r="AM157" s="133">
        <f>VLOOKUP($A157,'Q9B-L2'!$A:$WWW,4,FALSE)*'CCR_%AC'!AM157</f>
        <v>4618.9494486414605</v>
      </c>
      <c r="AN157" s="133">
        <f>VLOOKUP($A157,'Q9B-L2'!$A:$WWW,4,FALSE)*'CCR_%AC'!AN157</f>
        <v>4618.9494486414605</v>
      </c>
      <c r="AO157" s="133">
        <f>VLOOKUP($A157,'Q9B-L2'!$A:$WWW,4,FALSE)*'CCR_%AC'!AO157</f>
        <v>4618.9494486414605</v>
      </c>
      <c r="AP157" s="133">
        <f>VLOOKUP($A157,'Q9B-L2'!$A:$WWW,4,FALSE)*'CCR_%AC'!AP157</f>
        <v>4618.9494486414605</v>
      </c>
      <c r="AQ157" s="133">
        <f>VLOOKUP($A157,'Q9B-L2'!$A:$WWW,4,FALSE)*'CCR_%AC'!AQ157</f>
        <v>4618.9494486414605</v>
      </c>
      <c r="AR157" s="133">
        <f>VLOOKUP($A157,'Q9B-L2'!$A:$WWW,4,FALSE)*'CCR_%AC'!AR157</f>
        <v>4618.9494486414605</v>
      </c>
      <c r="AS157" s="133">
        <f>VLOOKUP($A157,'Q9B-L2'!$A:$WWW,4,FALSE)*'CCR_%AC'!AS157</f>
        <v>4618.9494486414605</v>
      </c>
      <c r="AT157" s="133">
        <f>VLOOKUP($A157,'Q9B-L2'!$A:$WWW,4,FALSE)*'CCR_%AC'!AT157</f>
        <v>4618.9494486414605</v>
      </c>
      <c r="AU157" s="133">
        <f>VLOOKUP($A157,'Q9B-L2'!$A:$WWW,4,FALSE)*'CCR_%AC'!AU157</f>
        <v>4618.9494486414605</v>
      </c>
      <c r="AV157" s="133">
        <f>VLOOKUP($A157,'Q9B-L2'!$A:$WWW,4,FALSE)*'CCR_%AC'!AV157</f>
        <v>4618.9494486414605</v>
      </c>
      <c r="AW157" s="133">
        <f>VLOOKUP($A157,'Q9B-L2'!$A:$WWW,4,FALSE)*'CCR_%AC'!AW157</f>
        <v>4618.9494486414605</v>
      </c>
      <c r="AX157" s="133">
        <f>VLOOKUP($A157,'Q9B-L2'!$A:$WWW,4,FALSE)*'CCR_%AC'!AX157</f>
        <v>4618.9494486414605</v>
      </c>
      <c r="AY157" s="133">
        <f>VLOOKUP($A157,'Q9B-L2'!$A:$WWW,4,FALSE)*'CCR_%AC'!AY157</f>
        <v>4618.9494486414605</v>
      </c>
      <c r="AZ157" s="133">
        <f>VLOOKUP($A157,'Q9B-L2'!$A:$WWW,4,FALSE)*'CCR_%AC'!AZ157</f>
        <v>4618.9494486414605</v>
      </c>
      <c r="BA157" s="133">
        <f>VLOOKUP($A157,'Q9B-L2'!$A:$WWW,4,FALSE)*'CCR_%AC'!BA157</f>
        <v>4618.9494486414605</v>
      </c>
      <c r="BB157" s="133">
        <f>VLOOKUP($A157,'Q9B-L2'!$A:$WWW,4,FALSE)*'CCR_%AC'!BB157</f>
        <v>4618.9494486414605</v>
      </c>
      <c r="BC157" s="133">
        <f>VLOOKUP($A157,'Q9B-L2'!$A:$WWW,4,FALSE)*'CCR_%AC'!BC157</f>
        <v>4618.9494486414605</v>
      </c>
      <c r="BD157" s="133">
        <f>VLOOKUP($A157,'Q9B-L2'!$A:$WWW,4,FALSE)*'CCR_%AC'!BD157</f>
        <v>4618.9494486414605</v>
      </c>
      <c r="BE157" s="133">
        <f>VLOOKUP($A157,'Q9B-L2'!$A:$WWW,4,FALSE)*'CCR_%AC'!BE157</f>
        <v>4618.9494486414605</v>
      </c>
      <c r="BF157" s="133">
        <f>VLOOKUP($A157,'Q9B-L2'!$A:$WWW,4,FALSE)*'CCR_%AC'!BF157</f>
        <v>4618.9494486414605</v>
      </c>
      <c r="BG157" s="133">
        <f>VLOOKUP($A157,'Q9B-L2'!$A:$WWW,4,FALSE)*'CCR_%AC'!BG157</f>
        <v>4618.9494486414605</v>
      </c>
      <c r="BH157" s="133">
        <f>VLOOKUP($A157,'Q9B-L2'!$A:$WWW,4,FALSE)*'CCR_%AC'!BH157</f>
        <v>4618.9494486414605</v>
      </c>
      <c r="BI157" s="133">
        <f>VLOOKUP($A157,'Q9B-L2'!$A:$WWW,4,FALSE)*'CCR_%AC'!BI157</f>
        <v>4618.9494486414605</v>
      </c>
      <c r="BJ157" s="133">
        <f>VLOOKUP($A157,'Q9B-L2'!$A:$WWW,4,FALSE)*'CCR_%AC'!BJ157</f>
        <v>4618.9494486414605</v>
      </c>
      <c r="BK157" s="133">
        <f>VLOOKUP($A157,'Q9B-L2'!$A:$WWW,4,FALSE)*'CCR_%AC'!BK157</f>
        <v>4618.9494486414605</v>
      </c>
      <c r="BL157" s="133">
        <f>VLOOKUP($A157,'Q9B-L2'!$A:$WWW,4,FALSE)*'CCR_%AC'!BL157</f>
        <v>4618.9494486414605</v>
      </c>
    </row>
    <row r="158" spans="1:64" ht="16.5" customHeight="1" outlineLevel="3" x14ac:dyDescent="0.25">
      <c r="A158" s="26" t="s">
        <v>265</v>
      </c>
      <c r="B158" s="39" t="s">
        <v>266</v>
      </c>
      <c r="C158" s="93">
        <f>'CCR_%AC'!C158</f>
        <v>48348</v>
      </c>
      <c r="D158" s="93">
        <f>'CCR_%AC'!D158</f>
        <v>48667</v>
      </c>
      <c r="E158" s="132">
        <f>VLOOKUP($A158,'Q9B-L2'!$A:$WWW,4,FALSE)*'CCR_%AC'!E158</f>
        <v>0</v>
      </c>
      <c r="F158" s="133">
        <f>VLOOKUP($A158,'Q9B-L2'!$A:$WWW,4,FALSE)*'CCR_%AC'!F158</f>
        <v>0</v>
      </c>
      <c r="G158" s="133">
        <f>VLOOKUP($A158,'Q9B-L2'!$A:$WWW,4,FALSE)*'CCR_%AC'!G158</f>
        <v>0</v>
      </c>
      <c r="H158" s="133">
        <f>VLOOKUP($A158,'Q9B-L2'!$A:$WWW,4,FALSE)*'CCR_%AC'!H158</f>
        <v>0</v>
      </c>
      <c r="I158" s="133">
        <f>VLOOKUP($A158,'Q9B-L2'!$A:$WWW,4,FALSE)*'CCR_%AC'!I158</f>
        <v>0</v>
      </c>
      <c r="J158" s="133">
        <f>VLOOKUP($A158,'Q9B-L2'!$A:$WWW,4,FALSE)*'CCR_%AC'!J158</f>
        <v>0</v>
      </c>
      <c r="K158" s="133">
        <f>VLOOKUP($A158,'Q9B-L2'!$A:$WWW,4,FALSE)*'CCR_%AC'!K158</f>
        <v>0</v>
      </c>
      <c r="L158" s="133">
        <f>VLOOKUP($A158,'Q9B-L2'!$A:$WWW,4,FALSE)*'CCR_%AC'!L158</f>
        <v>0</v>
      </c>
      <c r="M158" s="133">
        <f>VLOOKUP($A158,'Q9B-L2'!$A:$WWW,4,FALSE)*'CCR_%AC'!M158</f>
        <v>0</v>
      </c>
      <c r="N158" s="133">
        <f>VLOOKUP($A158,'Q9B-L2'!$A:$WWW,4,FALSE)*'CCR_%AC'!N158</f>
        <v>0</v>
      </c>
      <c r="O158" s="133">
        <f>VLOOKUP($A158,'Q9B-L2'!$A:$WWW,4,FALSE)*'CCR_%AC'!O158</f>
        <v>0</v>
      </c>
      <c r="P158" s="133">
        <f>VLOOKUP($A158,'Q9B-L2'!$A:$WWW,4,FALSE)*'CCR_%AC'!P158</f>
        <v>0</v>
      </c>
      <c r="Q158" s="133">
        <f>VLOOKUP($A158,'Q9B-L2'!$A:$WWW,4,FALSE)*'CCR_%AC'!Q158</f>
        <v>0</v>
      </c>
      <c r="R158" s="133">
        <f>VLOOKUP($A158,'Q9B-L2'!$A:$WWW,4,FALSE)*'CCR_%AC'!R158</f>
        <v>0</v>
      </c>
      <c r="S158" s="133">
        <f>VLOOKUP($A158,'Q9B-L2'!$A:$WWW,4,FALSE)*'CCR_%AC'!S158</f>
        <v>923.78988972829211</v>
      </c>
      <c r="T158" s="133">
        <f>VLOOKUP($A158,'Q9B-L2'!$A:$WWW,4,FALSE)*'CCR_%AC'!T158</f>
        <v>4618.9494486414605</v>
      </c>
      <c r="U158" s="133">
        <f>VLOOKUP($A158,'Q9B-L2'!$A:$WWW,4,FALSE)*'CCR_%AC'!U158</f>
        <v>4618.9494486414605</v>
      </c>
      <c r="V158" s="133">
        <f>VLOOKUP($A158,'Q9B-L2'!$A:$WWW,4,FALSE)*'CCR_%AC'!V158</f>
        <v>4618.9494486414605</v>
      </c>
      <c r="W158" s="133">
        <f>VLOOKUP($A158,'Q9B-L2'!$A:$WWW,4,FALSE)*'CCR_%AC'!W158</f>
        <v>4618.9494486414605</v>
      </c>
      <c r="X158" s="133">
        <f>VLOOKUP($A158,'Q9B-L2'!$A:$WWW,4,FALSE)*'CCR_%AC'!X158</f>
        <v>4618.9494486414605</v>
      </c>
      <c r="Y158" s="133">
        <f>VLOOKUP($A158,'Q9B-L2'!$A:$WWW,4,FALSE)*'CCR_%AC'!Y158</f>
        <v>4618.9494486414605</v>
      </c>
      <c r="Z158" s="133">
        <f>VLOOKUP($A158,'Q9B-L2'!$A:$WWW,4,FALSE)*'CCR_%AC'!Z158</f>
        <v>4618.9494486414605</v>
      </c>
      <c r="AA158" s="133">
        <f>VLOOKUP($A158,'Q9B-L2'!$A:$WWW,4,FALSE)*'CCR_%AC'!AA158</f>
        <v>4618.9494486414605</v>
      </c>
      <c r="AB158" s="133">
        <f>VLOOKUP($A158,'Q9B-L2'!$A:$WWW,4,FALSE)*'CCR_%AC'!AB158</f>
        <v>4618.9494486414605</v>
      </c>
      <c r="AC158" s="133">
        <f>VLOOKUP($A158,'Q9B-L2'!$A:$WWW,4,FALSE)*'CCR_%AC'!AC158</f>
        <v>4618.9494486414605</v>
      </c>
      <c r="AD158" s="133">
        <f>VLOOKUP($A158,'Q9B-L2'!$A:$WWW,4,FALSE)*'CCR_%AC'!AD158</f>
        <v>4618.9494486414605</v>
      </c>
      <c r="AE158" s="133">
        <f>VLOOKUP($A158,'Q9B-L2'!$A:$WWW,4,FALSE)*'CCR_%AC'!AE158</f>
        <v>4618.9494486414605</v>
      </c>
      <c r="AF158" s="133">
        <f>VLOOKUP($A158,'Q9B-L2'!$A:$WWW,4,FALSE)*'CCR_%AC'!AF158</f>
        <v>4618.9494486414605</v>
      </c>
      <c r="AG158" s="133">
        <f>VLOOKUP($A158,'Q9B-L2'!$A:$WWW,4,FALSE)*'CCR_%AC'!AG158</f>
        <v>4618.9494486414605</v>
      </c>
      <c r="AH158" s="133">
        <f>VLOOKUP($A158,'Q9B-L2'!$A:$WWW,4,FALSE)*'CCR_%AC'!AH158</f>
        <v>4618.9494486414605</v>
      </c>
      <c r="AI158" s="133">
        <f>VLOOKUP($A158,'Q9B-L2'!$A:$WWW,4,FALSE)*'CCR_%AC'!AI158</f>
        <v>4618.9494486414605</v>
      </c>
      <c r="AJ158" s="133">
        <f>VLOOKUP($A158,'Q9B-L2'!$A:$WWW,4,FALSE)*'CCR_%AC'!AJ158</f>
        <v>4618.9494486414605</v>
      </c>
      <c r="AK158" s="133">
        <f>VLOOKUP($A158,'Q9B-L2'!$A:$WWW,4,FALSE)*'CCR_%AC'!AK158</f>
        <v>4618.9494486414605</v>
      </c>
      <c r="AL158" s="133">
        <f>VLOOKUP($A158,'Q9B-L2'!$A:$WWW,4,FALSE)*'CCR_%AC'!AL158</f>
        <v>4618.9494486414605</v>
      </c>
      <c r="AM158" s="133">
        <f>VLOOKUP($A158,'Q9B-L2'!$A:$WWW,4,FALSE)*'CCR_%AC'!AM158</f>
        <v>4618.9494486414605</v>
      </c>
      <c r="AN158" s="133">
        <f>VLOOKUP($A158,'Q9B-L2'!$A:$WWW,4,FALSE)*'CCR_%AC'!AN158</f>
        <v>4618.9494486414605</v>
      </c>
      <c r="AO158" s="133">
        <f>VLOOKUP($A158,'Q9B-L2'!$A:$WWW,4,FALSE)*'CCR_%AC'!AO158</f>
        <v>4618.9494486414605</v>
      </c>
      <c r="AP158" s="133">
        <f>VLOOKUP($A158,'Q9B-L2'!$A:$WWW,4,FALSE)*'CCR_%AC'!AP158</f>
        <v>4618.9494486414605</v>
      </c>
      <c r="AQ158" s="133">
        <f>VLOOKUP($A158,'Q9B-L2'!$A:$WWW,4,FALSE)*'CCR_%AC'!AQ158</f>
        <v>4618.9494486414605</v>
      </c>
      <c r="AR158" s="133">
        <f>VLOOKUP($A158,'Q9B-L2'!$A:$WWW,4,FALSE)*'CCR_%AC'!AR158</f>
        <v>4618.9494486414605</v>
      </c>
      <c r="AS158" s="133">
        <f>VLOOKUP($A158,'Q9B-L2'!$A:$WWW,4,FALSE)*'CCR_%AC'!AS158</f>
        <v>4618.9494486414605</v>
      </c>
      <c r="AT158" s="133">
        <f>VLOOKUP($A158,'Q9B-L2'!$A:$WWW,4,FALSE)*'CCR_%AC'!AT158</f>
        <v>4618.9494486414605</v>
      </c>
      <c r="AU158" s="133">
        <f>VLOOKUP($A158,'Q9B-L2'!$A:$WWW,4,FALSE)*'CCR_%AC'!AU158</f>
        <v>4618.9494486414605</v>
      </c>
      <c r="AV158" s="133">
        <f>VLOOKUP($A158,'Q9B-L2'!$A:$WWW,4,FALSE)*'CCR_%AC'!AV158</f>
        <v>4618.9494486414605</v>
      </c>
      <c r="AW158" s="133">
        <f>VLOOKUP($A158,'Q9B-L2'!$A:$WWW,4,FALSE)*'CCR_%AC'!AW158</f>
        <v>4618.9494486414605</v>
      </c>
      <c r="AX158" s="133">
        <f>VLOOKUP($A158,'Q9B-L2'!$A:$WWW,4,FALSE)*'CCR_%AC'!AX158</f>
        <v>4618.9494486414605</v>
      </c>
      <c r="AY158" s="133">
        <f>VLOOKUP($A158,'Q9B-L2'!$A:$WWW,4,FALSE)*'CCR_%AC'!AY158</f>
        <v>4618.9494486414605</v>
      </c>
      <c r="AZ158" s="133">
        <f>VLOOKUP($A158,'Q9B-L2'!$A:$WWW,4,FALSE)*'CCR_%AC'!AZ158</f>
        <v>4618.9494486414605</v>
      </c>
      <c r="BA158" s="133">
        <f>VLOOKUP($A158,'Q9B-L2'!$A:$WWW,4,FALSE)*'CCR_%AC'!BA158</f>
        <v>4618.9494486414605</v>
      </c>
      <c r="BB158" s="133">
        <f>VLOOKUP($A158,'Q9B-L2'!$A:$WWW,4,FALSE)*'CCR_%AC'!BB158</f>
        <v>4618.9494486414605</v>
      </c>
      <c r="BC158" s="133">
        <f>VLOOKUP($A158,'Q9B-L2'!$A:$WWW,4,FALSE)*'CCR_%AC'!BC158</f>
        <v>4618.9494486414605</v>
      </c>
      <c r="BD158" s="133">
        <f>VLOOKUP($A158,'Q9B-L2'!$A:$WWW,4,FALSE)*'CCR_%AC'!BD158</f>
        <v>4618.9494486414605</v>
      </c>
      <c r="BE158" s="133">
        <f>VLOOKUP($A158,'Q9B-L2'!$A:$WWW,4,FALSE)*'CCR_%AC'!BE158</f>
        <v>4618.9494486414605</v>
      </c>
      <c r="BF158" s="133">
        <f>VLOOKUP($A158,'Q9B-L2'!$A:$WWW,4,FALSE)*'CCR_%AC'!BF158</f>
        <v>4618.9494486414605</v>
      </c>
      <c r="BG158" s="133">
        <f>VLOOKUP($A158,'Q9B-L2'!$A:$WWW,4,FALSE)*'CCR_%AC'!BG158</f>
        <v>4618.9494486414605</v>
      </c>
      <c r="BH158" s="133">
        <f>VLOOKUP($A158,'Q9B-L2'!$A:$WWW,4,FALSE)*'CCR_%AC'!BH158</f>
        <v>4618.9494486414605</v>
      </c>
      <c r="BI158" s="133">
        <f>VLOOKUP($A158,'Q9B-L2'!$A:$WWW,4,FALSE)*'CCR_%AC'!BI158</f>
        <v>4618.9494486414605</v>
      </c>
      <c r="BJ158" s="133">
        <f>VLOOKUP($A158,'Q9B-L2'!$A:$WWW,4,FALSE)*'CCR_%AC'!BJ158</f>
        <v>4618.9494486414605</v>
      </c>
      <c r="BK158" s="133">
        <f>VLOOKUP($A158,'Q9B-L2'!$A:$WWW,4,FALSE)*'CCR_%AC'!BK158</f>
        <v>4618.9494486414605</v>
      </c>
      <c r="BL158" s="133">
        <f>VLOOKUP($A158,'Q9B-L2'!$A:$WWW,4,FALSE)*'CCR_%AC'!BL158</f>
        <v>4618.9494486414605</v>
      </c>
    </row>
    <row r="159" spans="1:64" ht="16.5" customHeight="1" outlineLevel="3" x14ac:dyDescent="0.25">
      <c r="A159" s="26" t="s">
        <v>267</v>
      </c>
      <c r="B159" s="39" t="s">
        <v>268</v>
      </c>
      <c r="C159" s="93">
        <f>'CCR_%AC'!C159</f>
        <v>48360</v>
      </c>
      <c r="D159" s="93">
        <f>'CCR_%AC'!D159</f>
        <v>48667</v>
      </c>
      <c r="E159" s="132">
        <f>VLOOKUP($A159,'Q9B-L2'!$A:$WWW,4,FALSE)*'CCR_%AC'!E159</f>
        <v>0</v>
      </c>
      <c r="F159" s="133">
        <f>VLOOKUP($A159,'Q9B-L2'!$A:$WWW,4,FALSE)*'CCR_%AC'!F159</f>
        <v>0</v>
      </c>
      <c r="G159" s="133">
        <f>VLOOKUP($A159,'Q9B-L2'!$A:$WWW,4,FALSE)*'CCR_%AC'!G159</f>
        <v>0</v>
      </c>
      <c r="H159" s="133">
        <f>VLOOKUP($A159,'Q9B-L2'!$A:$WWW,4,FALSE)*'CCR_%AC'!H159</f>
        <v>0</v>
      </c>
      <c r="I159" s="133">
        <f>VLOOKUP($A159,'Q9B-L2'!$A:$WWW,4,FALSE)*'CCR_%AC'!I159</f>
        <v>0</v>
      </c>
      <c r="J159" s="133">
        <f>VLOOKUP($A159,'Q9B-L2'!$A:$WWW,4,FALSE)*'CCR_%AC'!J159</f>
        <v>0</v>
      </c>
      <c r="K159" s="133">
        <f>VLOOKUP($A159,'Q9B-L2'!$A:$WWW,4,FALSE)*'CCR_%AC'!K159</f>
        <v>0</v>
      </c>
      <c r="L159" s="133">
        <f>VLOOKUP($A159,'Q9B-L2'!$A:$WWW,4,FALSE)*'CCR_%AC'!L159</f>
        <v>0</v>
      </c>
      <c r="M159" s="133">
        <f>VLOOKUP($A159,'Q9B-L2'!$A:$WWW,4,FALSE)*'CCR_%AC'!M159</f>
        <v>0</v>
      </c>
      <c r="N159" s="133">
        <f>VLOOKUP($A159,'Q9B-L2'!$A:$WWW,4,FALSE)*'CCR_%AC'!N159</f>
        <v>0</v>
      </c>
      <c r="O159" s="133">
        <f>VLOOKUP($A159,'Q9B-L2'!$A:$WWW,4,FALSE)*'CCR_%AC'!O159</f>
        <v>0</v>
      </c>
      <c r="P159" s="133">
        <f>VLOOKUP($A159,'Q9B-L2'!$A:$WWW,4,FALSE)*'CCR_%AC'!P159</f>
        <v>0</v>
      </c>
      <c r="Q159" s="133">
        <f>VLOOKUP($A159,'Q9B-L2'!$A:$WWW,4,FALSE)*'CCR_%AC'!Q159</f>
        <v>0</v>
      </c>
      <c r="R159" s="133">
        <f>VLOOKUP($A159,'Q9B-L2'!$A:$WWW,4,FALSE)*'CCR_%AC'!R159</f>
        <v>0</v>
      </c>
      <c r="S159" s="133">
        <f>VLOOKUP($A159,'Q9B-L2'!$A:$WWW,4,FALSE)*'CCR_%AC'!S159</f>
        <v>923.78988972829211</v>
      </c>
      <c r="T159" s="133">
        <f>VLOOKUP($A159,'Q9B-L2'!$A:$WWW,4,FALSE)*'CCR_%AC'!T159</f>
        <v>4618.9494486414605</v>
      </c>
      <c r="U159" s="133">
        <f>VLOOKUP($A159,'Q9B-L2'!$A:$WWW,4,FALSE)*'CCR_%AC'!U159</f>
        <v>4618.9494486414605</v>
      </c>
      <c r="V159" s="133">
        <f>VLOOKUP($A159,'Q9B-L2'!$A:$WWW,4,FALSE)*'CCR_%AC'!V159</f>
        <v>4618.9494486414605</v>
      </c>
      <c r="W159" s="133">
        <f>VLOOKUP($A159,'Q9B-L2'!$A:$WWW,4,FALSE)*'CCR_%AC'!W159</f>
        <v>4618.9494486414605</v>
      </c>
      <c r="X159" s="133">
        <f>VLOOKUP($A159,'Q9B-L2'!$A:$WWW,4,FALSE)*'CCR_%AC'!X159</f>
        <v>4618.9494486414605</v>
      </c>
      <c r="Y159" s="133">
        <f>VLOOKUP($A159,'Q9B-L2'!$A:$WWW,4,FALSE)*'CCR_%AC'!Y159</f>
        <v>4618.9494486414605</v>
      </c>
      <c r="Z159" s="133">
        <f>VLOOKUP($A159,'Q9B-L2'!$A:$WWW,4,FALSE)*'CCR_%AC'!Z159</f>
        <v>4618.9494486414605</v>
      </c>
      <c r="AA159" s="133">
        <f>VLOOKUP($A159,'Q9B-L2'!$A:$WWW,4,FALSE)*'CCR_%AC'!AA159</f>
        <v>4618.9494486414605</v>
      </c>
      <c r="AB159" s="133">
        <f>VLOOKUP($A159,'Q9B-L2'!$A:$WWW,4,FALSE)*'CCR_%AC'!AB159</f>
        <v>4618.9494486414605</v>
      </c>
      <c r="AC159" s="133">
        <f>VLOOKUP($A159,'Q9B-L2'!$A:$WWW,4,FALSE)*'CCR_%AC'!AC159</f>
        <v>4618.9494486414605</v>
      </c>
      <c r="AD159" s="133">
        <f>VLOOKUP($A159,'Q9B-L2'!$A:$WWW,4,FALSE)*'CCR_%AC'!AD159</f>
        <v>4618.9494486414605</v>
      </c>
      <c r="AE159" s="133">
        <f>VLOOKUP($A159,'Q9B-L2'!$A:$WWW,4,FALSE)*'CCR_%AC'!AE159</f>
        <v>4618.9494486414605</v>
      </c>
      <c r="AF159" s="133">
        <f>VLOOKUP($A159,'Q9B-L2'!$A:$WWW,4,FALSE)*'CCR_%AC'!AF159</f>
        <v>4618.9494486414605</v>
      </c>
      <c r="AG159" s="133">
        <f>VLOOKUP($A159,'Q9B-L2'!$A:$WWW,4,FALSE)*'CCR_%AC'!AG159</f>
        <v>4618.9494486414605</v>
      </c>
      <c r="AH159" s="133">
        <f>VLOOKUP($A159,'Q9B-L2'!$A:$WWW,4,FALSE)*'CCR_%AC'!AH159</f>
        <v>4618.9494486414605</v>
      </c>
      <c r="AI159" s="133">
        <f>VLOOKUP($A159,'Q9B-L2'!$A:$WWW,4,FALSE)*'CCR_%AC'!AI159</f>
        <v>4618.9494486414605</v>
      </c>
      <c r="AJ159" s="133">
        <f>VLOOKUP($A159,'Q9B-L2'!$A:$WWW,4,FALSE)*'CCR_%AC'!AJ159</f>
        <v>4618.9494486414605</v>
      </c>
      <c r="AK159" s="133">
        <f>VLOOKUP($A159,'Q9B-L2'!$A:$WWW,4,FALSE)*'CCR_%AC'!AK159</f>
        <v>4618.9494486414605</v>
      </c>
      <c r="AL159" s="133">
        <f>VLOOKUP($A159,'Q9B-L2'!$A:$WWW,4,FALSE)*'CCR_%AC'!AL159</f>
        <v>4618.9494486414605</v>
      </c>
      <c r="AM159" s="133">
        <f>VLOOKUP($A159,'Q9B-L2'!$A:$WWW,4,FALSE)*'CCR_%AC'!AM159</f>
        <v>4618.9494486414605</v>
      </c>
      <c r="AN159" s="133">
        <f>VLOOKUP($A159,'Q9B-L2'!$A:$WWW,4,FALSE)*'CCR_%AC'!AN159</f>
        <v>4618.9494486414605</v>
      </c>
      <c r="AO159" s="133">
        <f>VLOOKUP($A159,'Q9B-L2'!$A:$WWW,4,FALSE)*'CCR_%AC'!AO159</f>
        <v>4618.9494486414605</v>
      </c>
      <c r="AP159" s="133">
        <f>VLOOKUP($A159,'Q9B-L2'!$A:$WWW,4,FALSE)*'CCR_%AC'!AP159</f>
        <v>4618.9494486414605</v>
      </c>
      <c r="AQ159" s="133">
        <f>VLOOKUP($A159,'Q9B-L2'!$A:$WWW,4,FALSE)*'CCR_%AC'!AQ159</f>
        <v>4618.9494486414605</v>
      </c>
      <c r="AR159" s="133">
        <f>VLOOKUP($A159,'Q9B-L2'!$A:$WWW,4,FALSE)*'CCR_%AC'!AR159</f>
        <v>4618.9494486414605</v>
      </c>
      <c r="AS159" s="133">
        <f>VLOOKUP($A159,'Q9B-L2'!$A:$WWW,4,FALSE)*'CCR_%AC'!AS159</f>
        <v>4618.9494486414605</v>
      </c>
      <c r="AT159" s="133">
        <f>VLOOKUP($A159,'Q9B-L2'!$A:$WWW,4,FALSE)*'CCR_%AC'!AT159</f>
        <v>4618.9494486414605</v>
      </c>
      <c r="AU159" s="133">
        <f>VLOOKUP($A159,'Q9B-L2'!$A:$WWW,4,FALSE)*'CCR_%AC'!AU159</f>
        <v>4618.9494486414605</v>
      </c>
      <c r="AV159" s="133">
        <f>VLOOKUP($A159,'Q9B-L2'!$A:$WWW,4,FALSE)*'CCR_%AC'!AV159</f>
        <v>4618.9494486414605</v>
      </c>
      <c r="AW159" s="133">
        <f>VLOOKUP($A159,'Q9B-L2'!$A:$WWW,4,FALSE)*'CCR_%AC'!AW159</f>
        <v>4618.9494486414605</v>
      </c>
      <c r="AX159" s="133">
        <f>VLOOKUP($A159,'Q9B-L2'!$A:$WWW,4,FALSE)*'CCR_%AC'!AX159</f>
        <v>4618.9494486414605</v>
      </c>
      <c r="AY159" s="133">
        <f>VLOOKUP($A159,'Q9B-L2'!$A:$WWW,4,FALSE)*'CCR_%AC'!AY159</f>
        <v>4618.9494486414605</v>
      </c>
      <c r="AZ159" s="133">
        <f>VLOOKUP($A159,'Q9B-L2'!$A:$WWW,4,FALSE)*'CCR_%AC'!AZ159</f>
        <v>4618.9494486414605</v>
      </c>
      <c r="BA159" s="133">
        <f>VLOOKUP($A159,'Q9B-L2'!$A:$WWW,4,FALSE)*'CCR_%AC'!BA159</f>
        <v>4618.9494486414605</v>
      </c>
      <c r="BB159" s="133">
        <f>VLOOKUP($A159,'Q9B-L2'!$A:$WWW,4,FALSE)*'CCR_%AC'!BB159</f>
        <v>4618.9494486414605</v>
      </c>
      <c r="BC159" s="133">
        <f>VLOOKUP($A159,'Q9B-L2'!$A:$WWW,4,FALSE)*'CCR_%AC'!BC159</f>
        <v>4618.9494486414605</v>
      </c>
      <c r="BD159" s="133">
        <f>VLOOKUP($A159,'Q9B-L2'!$A:$WWW,4,FALSE)*'CCR_%AC'!BD159</f>
        <v>4618.9494486414605</v>
      </c>
      <c r="BE159" s="133">
        <f>VLOOKUP($A159,'Q9B-L2'!$A:$WWW,4,FALSE)*'CCR_%AC'!BE159</f>
        <v>4618.9494486414605</v>
      </c>
      <c r="BF159" s="133">
        <f>VLOOKUP($A159,'Q9B-L2'!$A:$WWW,4,FALSE)*'CCR_%AC'!BF159</f>
        <v>4618.9494486414605</v>
      </c>
      <c r="BG159" s="133">
        <f>VLOOKUP($A159,'Q9B-L2'!$A:$WWW,4,FALSE)*'CCR_%AC'!BG159</f>
        <v>4618.9494486414605</v>
      </c>
      <c r="BH159" s="133">
        <f>VLOOKUP($A159,'Q9B-L2'!$A:$WWW,4,FALSE)*'CCR_%AC'!BH159</f>
        <v>4618.9494486414605</v>
      </c>
      <c r="BI159" s="133">
        <f>VLOOKUP($A159,'Q9B-L2'!$A:$WWW,4,FALSE)*'CCR_%AC'!BI159</f>
        <v>4618.9494486414605</v>
      </c>
      <c r="BJ159" s="133">
        <f>VLOOKUP($A159,'Q9B-L2'!$A:$WWW,4,FALSE)*'CCR_%AC'!BJ159</f>
        <v>4618.9494486414605</v>
      </c>
      <c r="BK159" s="133">
        <f>VLOOKUP($A159,'Q9B-L2'!$A:$WWW,4,FALSE)*'CCR_%AC'!BK159</f>
        <v>4618.9494486414605</v>
      </c>
      <c r="BL159" s="133">
        <f>VLOOKUP($A159,'Q9B-L2'!$A:$WWW,4,FALSE)*'CCR_%AC'!BL159</f>
        <v>4618.9494486414605</v>
      </c>
    </row>
    <row r="160" spans="1:64" ht="16.5" customHeight="1" outlineLevel="3" x14ac:dyDescent="0.25">
      <c r="A160" s="26" t="s">
        <v>269</v>
      </c>
      <c r="B160" s="39" t="s">
        <v>270</v>
      </c>
      <c r="C160" s="93">
        <f>'CCR_%AC'!C160</f>
        <v>48372</v>
      </c>
      <c r="D160" s="93">
        <f>'CCR_%AC'!D160</f>
        <v>48667</v>
      </c>
      <c r="E160" s="132">
        <f>VLOOKUP($A160,'Q9B-L2'!$A:$WWW,4,FALSE)*'CCR_%AC'!E160</f>
        <v>0</v>
      </c>
      <c r="F160" s="133">
        <f>VLOOKUP($A160,'Q9B-L2'!$A:$WWW,4,FALSE)*'CCR_%AC'!F160</f>
        <v>0</v>
      </c>
      <c r="G160" s="133">
        <f>VLOOKUP($A160,'Q9B-L2'!$A:$WWW,4,FALSE)*'CCR_%AC'!G160</f>
        <v>0</v>
      </c>
      <c r="H160" s="133">
        <f>VLOOKUP($A160,'Q9B-L2'!$A:$WWW,4,FALSE)*'CCR_%AC'!H160</f>
        <v>0</v>
      </c>
      <c r="I160" s="133">
        <f>VLOOKUP($A160,'Q9B-L2'!$A:$WWW,4,FALSE)*'CCR_%AC'!I160</f>
        <v>0</v>
      </c>
      <c r="J160" s="133">
        <f>VLOOKUP($A160,'Q9B-L2'!$A:$WWW,4,FALSE)*'CCR_%AC'!J160</f>
        <v>0</v>
      </c>
      <c r="K160" s="133">
        <f>VLOOKUP($A160,'Q9B-L2'!$A:$WWW,4,FALSE)*'CCR_%AC'!K160</f>
        <v>0</v>
      </c>
      <c r="L160" s="133">
        <f>VLOOKUP($A160,'Q9B-L2'!$A:$WWW,4,FALSE)*'CCR_%AC'!L160</f>
        <v>0</v>
      </c>
      <c r="M160" s="133">
        <f>VLOOKUP($A160,'Q9B-L2'!$A:$WWW,4,FALSE)*'CCR_%AC'!M160</f>
        <v>0</v>
      </c>
      <c r="N160" s="133">
        <f>VLOOKUP($A160,'Q9B-L2'!$A:$WWW,4,FALSE)*'CCR_%AC'!N160</f>
        <v>0</v>
      </c>
      <c r="O160" s="133">
        <f>VLOOKUP($A160,'Q9B-L2'!$A:$WWW,4,FALSE)*'CCR_%AC'!O160</f>
        <v>0</v>
      </c>
      <c r="P160" s="133">
        <f>VLOOKUP($A160,'Q9B-L2'!$A:$WWW,4,FALSE)*'CCR_%AC'!P160</f>
        <v>0</v>
      </c>
      <c r="Q160" s="133">
        <f>VLOOKUP($A160,'Q9B-L2'!$A:$WWW,4,FALSE)*'CCR_%AC'!Q160</f>
        <v>0</v>
      </c>
      <c r="R160" s="133">
        <f>VLOOKUP($A160,'Q9B-L2'!$A:$WWW,4,FALSE)*'CCR_%AC'!R160</f>
        <v>0</v>
      </c>
      <c r="S160" s="133">
        <f>VLOOKUP($A160,'Q9B-L2'!$A:$WWW,4,FALSE)*'CCR_%AC'!S160</f>
        <v>923.78988972829211</v>
      </c>
      <c r="T160" s="133">
        <f>VLOOKUP($A160,'Q9B-L2'!$A:$WWW,4,FALSE)*'CCR_%AC'!T160</f>
        <v>4618.9494486414605</v>
      </c>
      <c r="U160" s="133">
        <f>VLOOKUP($A160,'Q9B-L2'!$A:$WWW,4,FALSE)*'CCR_%AC'!U160</f>
        <v>4618.9494486414605</v>
      </c>
      <c r="V160" s="133">
        <f>VLOOKUP($A160,'Q9B-L2'!$A:$WWW,4,FALSE)*'CCR_%AC'!V160</f>
        <v>4618.9494486414605</v>
      </c>
      <c r="W160" s="133">
        <f>VLOOKUP($A160,'Q9B-L2'!$A:$WWW,4,FALSE)*'CCR_%AC'!W160</f>
        <v>4618.9494486414605</v>
      </c>
      <c r="X160" s="133">
        <f>VLOOKUP($A160,'Q9B-L2'!$A:$WWW,4,FALSE)*'CCR_%AC'!X160</f>
        <v>4618.9494486414605</v>
      </c>
      <c r="Y160" s="133">
        <f>VLOOKUP($A160,'Q9B-L2'!$A:$WWW,4,FALSE)*'CCR_%AC'!Y160</f>
        <v>4618.9494486414605</v>
      </c>
      <c r="Z160" s="133">
        <f>VLOOKUP($A160,'Q9B-L2'!$A:$WWW,4,FALSE)*'CCR_%AC'!Z160</f>
        <v>4618.9494486414605</v>
      </c>
      <c r="AA160" s="133">
        <f>VLOOKUP($A160,'Q9B-L2'!$A:$WWW,4,FALSE)*'CCR_%AC'!AA160</f>
        <v>4618.9494486414605</v>
      </c>
      <c r="AB160" s="133">
        <f>VLOOKUP($A160,'Q9B-L2'!$A:$WWW,4,FALSE)*'CCR_%AC'!AB160</f>
        <v>4618.9494486414605</v>
      </c>
      <c r="AC160" s="133">
        <f>VLOOKUP($A160,'Q9B-L2'!$A:$WWW,4,FALSE)*'CCR_%AC'!AC160</f>
        <v>4618.9494486414605</v>
      </c>
      <c r="AD160" s="133">
        <f>VLOOKUP($A160,'Q9B-L2'!$A:$WWW,4,FALSE)*'CCR_%AC'!AD160</f>
        <v>4618.9494486414605</v>
      </c>
      <c r="AE160" s="133">
        <f>VLOOKUP($A160,'Q9B-L2'!$A:$WWW,4,FALSE)*'CCR_%AC'!AE160</f>
        <v>4618.9494486414605</v>
      </c>
      <c r="AF160" s="133">
        <f>VLOOKUP($A160,'Q9B-L2'!$A:$WWW,4,FALSE)*'CCR_%AC'!AF160</f>
        <v>4618.9494486414605</v>
      </c>
      <c r="AG160" s="133">
        <f>VLOOKUP($A160,'Q9B-L2'!$A:$WWW,4,FALSE)*'CCR_%AC'!AG160</f>
        <v>4618.9494486414605</v>
      </c>
      <c r="AH160" s="133">
        <f>VLOOKUP($A160,'Q9B-L2'!$A:$WWW,4,FALSE)*'CCR_%AC'!AH160</f>
        <v>4618.9494486414605</v>
      </c>
      <c r="AI160" s="133">
        <f>VLOOKUP($A160,'Q9B-L2'!$A:$WWW,4,FALSE)*'CCR_%AC'!AI160</f>
        <v>4618.9494486414605</v>
      </c>
      <c r="AJ160" s="133">
        <f>VLOOKUP($A160,'Q9B-L2'!$A:$WWW,4,FALSE)*'CCR_%AC'!AJ160</f>
        <v>4618.9494486414605</v>
      </c>
      <c r="AK160" s="133">
        <f>VLOOKUP($A160,'Q9B-L2'!$A:$WWW,4,FALSE)*'CCR_%AC'!AK160</f>
        <v>4618.9494486414605</v>
      </c>
      <c r="AL160" s="133">
        <f>VLOOKUP($A160,'Q9B-L2'!$A:$WWW,4,FALSE)*'CCR_%AC'!AL160</f>
        <v>4618.9494486414605</v>
      </c>
      <c r="AM160" s="133">
        <f>VLOOKUP($A160,'Q9B-L2'!$A:$WWW,4,FALSE)*'CCR_%AC'!AM160</f>
        <v>4618.9494486414605</v>
      </c>
      <c r="AN160" s="133">
        <f>VLOOKUP($A160,'Q9B-L2'!$A:$WWW,4,FALSE)*'CCR_%AC'!AN160</f>
        <v>4618.9494486414605</v>
      </c>
      <c r="AO160" s="133">
        <f>VLOOKUP($A160,'Q9B-L2'!$A:$WWW,4,FALSE)*'CCR_%AC'!AO160</f>
        <v>4618.9494486414605</v>
      </c>
      <c r="AP160" s="133">
        <f>VLOOKUP($A160,'Q9B-L2'!$A:$WWW,4,FALSE)*'CCR_%AC'!AP160</f>
        <v>4618.9494486414605</v>
      </c>
      <c r="AQ160" s="133">
        <f>VLOOKUP($A160,'Q9B-L2'!$A:$WWW,4,FALSE)*'CCR_%AC'!AQ160</f>
        <v>4618.9494486414605</v>
      </c>
      <c r="AR160" s="133">
        <f>VLOOKUP($A160,'Q9B-L2'!$A:$WWW,4,FALSE)*'CCR_%AC'!AR160</f>
        <v>4618.9494486414605</v>
      </c>
      <c r="AS160" s="133">
        <f>VLOOKUP($A160,'Q9B-L2'!$A:$WWW,4,FALSE)*'CCR_%AC'!AS160</f>
        <v>4618.9494486414605</v>
      </c>
      <c r="AT160" s="133">
        <f>VLOOKUP($A160,'Q9B-L2'!$A:$WWW,4,FALSE)*'CCR_%AC'!AT160</f>
        <v>4618.9494486414605</v>
      </c>
      <c r="AU160" s="133">
        <f>VLOOKUP($A160,'Q9B-L2'!$A:$WWW,4,FALSE)*'CCR_%AC'!AU160</f>
        <v>4618.9494486414605</v>
      </c>
      <c r="AV160" s="133">
        <f>VLOOKUP($A160,'Q9B-L2'!$A:$WWW,4,FALSE)*'CCR_%AC'!AV160</f>
        <v>4618.9494486414605</v>
      </c>
      <c r="AW160" s="133">
        <f>VLOOKUP($A160,'Q9B-L2'!$A:$WWW,4,FALSE)*'CCR_%AC'!AW160</f>
        <v>4618.9494486414605</v>
      </c>
      <c r="AX160" s="133">
        <f>VLOOKUP($A160,'Q9B-L2'!$A:$WWW,4,FALSE)*'CCR_%AC'!AX160</f>
        <v>4618.9494486414605</v>
      </c>
      <c r="AY160" s="133">
        <f>VLOOKUP($A160,'Q9B-L2'!$A:$WWW,4,FALSE)*'CCR_%AC'!AY160</f>
        <v>4618.9494486414605</v>
      </c>
      <c r="AZ160" s="133">
        <f>VLOOKUP($A160,'Q9B-L2'!$A:$WWW,4,FALSE)*'CCR_%AC'!AZ160</f>
        <v>4618.9494486414605</v>
      </c>
      <c r="BA160" s="133">
        <f>VLOOKUP($A160,'Q9B-L2'!$A:$WWW,4,FALSE)*'CCR_%AC'!BA160</f>
        <v>4618.9494486414605</v>
      </c>
      <c r="BB160" s="133">
        <f>VLOOKUP($A160,'Q9B-L2'!$A:$WWW,4,FALSE)*'CCR_%AC'!BB160</f>
        <v>4618.9494486414605</v>
      </c>
      <c r="BC160" s="133">
        <f>VLOOKUP($A160,'Q9B-L2'!$A:$WWW,4,FALSE)*'CCR_%AC'!BC160</f>
        <v>4618.9494486414605</v>
      </c>
      <c r="BD160" s="133">
        <f>VLOOKUP($A160,'Q9B-L2'!$A:$WWW,4,FALSE)*'CCR_%AC'!BD160</f>
        <v>4618.9494486414605</v>
      </c>
      <c r="BE160" s="133">
        <f>VLOOKUP($A160,'Q9B-L2'!$A:$WWW,4,FALSE)*'CCR_%AC'!BE160</f>
        <v>4618.9494486414605</v>
      </c>
      <c r="BF160" s="133">
        <f>VLOOKUP($A160,'Q9B-L2'!$A:$WWW,4,FALSE)*'CCR_%AC'!BF160</f>
        <v>4618.9494486414605</v>
      </c>
      <c r="BG160" s="133">
        <f>VLOOKUP($A160,'Q9B-L2'!$A:$WWW,4,FALSE)*'CCR_%AC'!BG160</f>
        <v>4618.9494486414605</v>
      </c>
      <c r="BH160" s="133">
        <f>VLOOKUP($A160,'Q9B-L2'!$A:$WWW,4,FALSE)*'CCR_%AC'!BH160</f>
        <v>4618.9494486414605</v>
      </c>
      <c r="BI160" s="133">
        <f>VLOOKUP($A160,'Q9B-L2'!$A:$WWW,4,FALSE)*'CCR_%AC'!BI160</f>
        <v>4618.9494486414605</v>
      </c>
      <c r="BJ160" s="133">
        <f>VLOOKUP($A160,'Q9B-L2'!$A:$WWW,4,FALSE)*'CCR_%AC'!BJ160</f>
        <v>4618.9494486414605</v>
      </c>
      <c r="BK160" s="133">
        <f>VLOOKUP($A160,'Q9B-L2'!$A:$WWW,4,FALSE)*'CCR_%AC'!BK160</f>
        <v>4618.9494486414605</v>
      </c>
      <c r="BL160" s="133">
        <f>VLOOKUP($A160,'Q9B-L2'!$A:$WWW,4,FALSE)*'CCR_%AC'!BL160</f>
        <v>4618.9494486414605</v>
      </c>
    </row>
    <row r="161" spans="1:64" ht="16.5" customHeight="1" outlineLevel="3" x14ac:dyDescent="0.25">
      <c r="A161" s="26" t="s">
        <v>271</v>
      </c>
      <c r="B161" s="39" t="s">
        <v>272</v>
      </c>
      <c r="C161" s="93">
        <f>'CCR_%AC'!C161</f>
        <v>48408</v>
      </c>
      <c r="D161" s="93">
        <f>'CCR_%AC'!D161</f>
        <v>48667</v>
      </c>
      <c r="E161" s="132">
        <f>VLOOKUP($A161,'Q9B-L2'!$A:$WWW,4,FALSE)*'CCR_%AC'!E161</f>
        <v>0</v>
      </c>
      <c r="F161" s="133">
        <f>VLOOKUP($A161,'Q9B-L2'!$A:$WWW,4,FALSE)*'CCR_%AC'!F161</f>
        <v>0</v>
      </c>
      <c r="G161" s="133">
        <f>VLOOKUP($A161,'Q9B-L2'!$A:$WWW,4,FALSE)*'CCR_%AC'!G161</f>
        <v>0</v>
      </c>
      <c r="H161" s="133">
        <f>VLOOKUP($A161,'Q9B-L2'!$A:$WWW,4,FALSE)*'CCR_%AC'!H161</f>
        <v>0</v>
      </c>
      <c r="I161" s="133">
        <f>VLOOKUP($A161,'Q9B-L2'!$A:$WWW,4,FALSE)*'CCR_%AC'!I161</f>
        <v>0</v>
      </c>
      <c r="J161" s="133">
        <f>VLOOKUP($A161,'Q9B-L2'!$A:$WWW,4,FALSE)*'CCR_%AC'!J161</f>
        <v>0</v>
      </c>
      <c r="K161" s="133">
        <f>VLOOKUP($A161,'Q9B-L2'!$A:$WWW,4,FALSE)*'CCR_%AC'!K161</f>
        <v>0</v>
      </c>
      <c r="L161" s="133">
        <f>VLOOKUP($A161,'Q9B-L2'!$A:$WWW,4,FALSE)*'CCR_%AC'!L161</f>
        <v>0</v>
      </c>
      <c r="M161" s="133">
        <f>VLOOKUP($A161,'Q9B-L2'!$A:$WWW,4,FALSE)*'CCR_%AC'!M161</f>
        <v>0</v>
      </c>
      <c r="N161" s="133">
        <f>VLOOKUP($A161,'Q9B-L2'!$A:$WWW,4,FALSE)*'CCR_%AC'!N161</f>
        <v>0</v>
      </c>
      <c r="O161" s="133">
        <f>VLOOKUP($A161,'Q9B-L2'!$A:$WWW,4,FALSE)*'CCR_%AC'!O161</f>
        <v>0</v>
      </c>
      <c r="P161" s="133">
        <f>VLOOKUP($A161,'Q9B-L2'!$A:$WWW,4,FALSE)*'CCR_%AC'!P161</f>
        <v>0</v>
      </c>
      <c r="Q161" s="133">
        <f>VLOOKUP($A161,'Q9B-L2'!$A:$WWW,4,FALSE)*'CCR_%AC'!Q161</f>
        <v>0</v>
      </c>
      <c r="R161" s="133">
        <f>VLOOKUP($A161,'Q9B-L2'!$A:$WWW,4,FALSE)*'CCR_%AC'!R161</f>
        <v>0</v>
      </c>
      <c r="S161" s="133">
        <f>VLOOKUP($A161,'Q9B-L2'!$A:$WWW,4,FALSE)*'CCR_%AC'!S161</f>
        <v>923.78988972829211</v>
      </c>
      <c r="T161" s="133">
        <f>VLOOKUP($A161,'Q9B-L2'!$A:$WWW,4,FALSE)*'CCR_%AC'!T161</f>
        <v>4618.9494486414605</v>
      </c>
      <c r="U161" s="133">
        <f>VLOOKUP($A161,'Q9B-L2'!$A:$WWW,4,FALSE)*'CCR_%AC'!U161</f>
        <v>4618.9494486414605</v>
      </c>
      <c r="V161" s="133">
        <f>VLOOKUP($A161,'Q9B-L2'!$A:$WWW,4,FALSE)*'CCR_%AC'!V161</f>
        <v>4618.9494486414605</v>
      </c>
      <c r="W161" s="133">
        <f>VLOOKUP($A161,'Q9B-L2'!$A:$WWW,4,FALSE)*'CCR_%AC'!W161</f>
        <v>4618.9494486414605</v>
      </c>
      <c r="X161" s="133">
        <f>VLOOKUP($A161,'Q9B-L2'!$A:$WWW,4,FALSE)*'CCR_%AC'!X161</f>
        <v>4618.9494486414605</v>
      </c>
      <c r="Y161" s="133">
        <f>VLOOKUP($A161,'Q9B-L2'!$A:$WWW,4,FALSE)*'CCR_%AC'!Y161</f>
        <v>4618.9494486414605</v>
      </c>
      <c r="Z161" s="133">
        <f>VLOOKUP($A161,'Q9B-L2'!$A:$WWW,4,FALSE)*'CCR_%AC'!Z161</f>
        <v>4618.9494486414605</v>
      </c>
      <c r="AA161" s="133">
        <f>VLOOKUP($A161,'Q9B-L2'!$A:$WWW,4,FALSE)*'CCR_%AC'!AA161</f>
        <v>4618.9494486414605</v>
      </c>
      <c r="AB161" s="133">
        <f>VLOOKUP($A161,'Q9B-L2'!$A:$WWW,4,FALSE)*'CCR_%AC'!AB161</f>
        <v>4618.9494486414605</v>
      </c>
      <c r="AC161" s="133">
        <f>VLOOKUP($A161,'Q9B-L2'!$A:$WWW,4,FALSE)*'CCR_%AC'!AC161</f>
        <v>4618.9494486414605</v>
      </c>
      <c r="AD161" s="133">
        <f>VLOOKUP($A161,'Q9B-L2'!$A:$WWW,4,FALSE)*'CCR_%AC'!AD161</f>
        <v>4618.9494486414605</v>
      </c>
      <c r="AE161" s="133">
        <f>VLOOKUP($A161,'Q9B-L2'!$A:$WWW,4,FALSE)*'CCR_%AC'!AE161</f>
        <v>4618.9494486414605</v>
      </c>
      <c r="AF161" s="133">
        <f>VLOOKUP($A161,'Q9B-L2'!$A:$WWW,4,FALSE)*'CCR_%AC'!AF161</f>
        <v>4618.9494486414605</v>
      </c>
      <c r="AG161" s="133">
        <f>VLOOKUP($A161,'Q9B-L2'!$A:$WWW,4,FALSE)*'CCR_%AC'!AG161</f>
        <v>4618.9494486414605</v>
      </c>
      <c r="AH161" s="133">
        <f>VLOOKUP($A161,'Q9B-L2'!$A:$WWW,4,FALSE)*'CCR_%AC'!AH161</f>
        <v>4618.9494486414605</v>
      </c>
      <c r="AI161" s="133">
        <f>VLOOKUP($A161,'Q9B-L2'!$A:$WWW,4,FALSE)*'CCR_%AC'!AI161</f>
        <v>4618.9494486414605</v>
      </c>
      <c r="AJ161" s="133">
        <f>VLOOKUP($A161,'Q9B-L2'!$A:$WWW,4,FALSE)*'CCR_%AC'!AJ161</f>
        <v>4618.9494486414605</v>
      </c>
      <c r="AK161" s="133">
        <f>VLOOKUP($A161,'Q9B-L2'!$A:$WWW,4,FALSE)*'CCR_%AC'!AK161</f>
        <v>4618.9494486414605</v>
      </c>
      <c r="AL161" s="133">
        <f>VLOOKUP($A161,'Q9B-L2'!$A:$WWW,4,FALSE)*'CCR_%AC'!AL161</f>
        <v>4618.9494486414605</v>
      </c>
      <c r="AM161" s="133">
        <f>VLOOKUP($A161,'Q9B-L2'!$A:$WWW,4,FALSE)*'CCR_%AC'!AM161</f>
        <v>4618.9494486414605</v>
      </c>
      <c r="AN161" s="133">
        <f>VLOOKUP($A161,'Q9B-L2'!$A:$WWW,4,FALSE)*'CCR_%AC'!AN161</f>
        <v>4618.9494486414605</v>
      </c>
      <c r="AO161" s="133">
        <f>VLOOKUP($A161,'Q9B-L2'!$A:$WWW,4,FALSE)*'CCR_%AC'!AO161</f>
        <v>4618.9494486414605</v>
      </c>
      <c r="AP161" s="133">
        <f>VLOOKUP($A161,'Q9B-L2'!$A:$WWW,4,FALSE)*'CCR_%AC'!AP161</f>
        <v>4618.9494486414605</v>
      </c>
      <c r="AQ161" s="133">
        <f>VLOOKUP($A161,'Q9B-L2'!$A:$WWW,4,FALSE)*'CCR_%AC'!AQ161</f>
        <v>4618.9494486414605</v>
      </c>
      <c r="AR161" s="133">
        <f>VLOOKUP($A161,'Q9B-L2'!$A:$WWW,4,FALSE)*'CCR_%AC'!AR161</f>
        <v>4618.9494486414605</v>
      </c>
      <c r="AS161" s="133">
        <f>VLOOKUP($A161,'Q9B-L2'!$A:$WWW,4,FALSE)*'CCR_%AC'!AS161</f>
        <v>4618.9494486414605</v>
      </c>
      <c r="AT161" s="133">
        <f>VLOOKUP($A161,'Q9B-L2'!$A:$WWW,4,FALSE)*'CCR_%AC'!AT161</f>
        <v>4618.9494486414605</v>
      </c>
      <c r="AU161" s="133">
        <f>VLOOKUP($A161,'Q9B-L2'!$A:$WWW,4,FALSE)*'CCR_%AC'!AU161</f>
        <v>4618.9494486414605</v>
      </c>
      <c r="AV161" s="133">
        <f>VLOOKUP($A161,'Q9B-L2'!$A:$WWW,4,FALSE)*'CCR_%AC'!AV161</f>
        <v>4618.9494486414605</v>
      </c>
      <c r="AW161" s="133">
        <f>VLOOKUP($A161,'Q9B-L2'!$A:$WWW,4,FALSE)*'CCR_%AC'!AW161</f>
        <v>4618.9494486414605</v>
      </c>
      <c r="AX161" s="133">
        <f>VLOOKUP($A161,'Q9B-L2'!$A:$WWW,4,FALSE)*'CCR_%AC'!AX161</f>
        <v>4618.9494486414605</v>
      </c>
      <c r="AY161" s="133">
        <f>VLOOKUP($A161,'Q9B-L2'!$A:$WWW,4,FALSE)*'CCR_%AC'!AY161</f>
        <v>4618.9494486414605</v>
      </c>
      <c r="AZ161" s="133">
        <f>VLOOKUP($A161,'Q9B-L2'!$A:$WWW,4,FALSE)*'CCR_%AC'!AZ161</f>
        <v>4618.9494486414605</v>
      </c>
      <c r="BA161" s="133">
        <f>VLOOKUP($A161,'Q9B-L2'!$A:$WWW,4,FALSE)*'CCR_%AC'!BA161</f>
        <v>4618.9494486414605</v>
      </c>
      <c r="BB161" s="133">
        <f>VLOOKUP($A161,'Q9B-L2'!$A:$WWW,4,FALSE)*'CCR_%AC'!BB161</f>
        <v>4618.9494486414605</v>
      </c>
      <c r="BC161" s="133">
        <f>VLOOKUP($A161,'Q9B-L2'!$A:$WWW,4,FALSE)*'CCR_%AC'!BC161</f>
        <v>4618.9494486414605</v>
      </c>
      <c r="BD161" s="133">
        <f>VLOOKUP($A161,'Q9B-L2'!$A:$WWW,4,FALSE)*'CCR_%AC'!BD161</f>
        <v>4618.9494486414605</v>
      </c>
      <c r="BE161" s="133">
        <f>VLOOKUP($A161,'Q9B-L2'!$A:$WWW,4,FALSE)*'CCR_%AC'!BE161</f>
        <v>4618.9494486414605</v>
      </c>
      <c r="BF161" s="133">
        <f>VLOOKUP($A161,'Q9B-L2'!$A:$WWW,4,FALSE)*'CCR_%AC'!BF161</f>
        <v>4618.9494486414605</v>
      </c>
      <c r="BG161" s="133">
        <f>VLOOKUP($A161,'Q9B-L2'!$A:$WWW,4,FALSE)*'CCR_%AC'!BG161</f>
        <v>4618.9494486414605</v>
      </c>
      <c r="BH161" s="133">
        <f>VLOOKUP($A161,'Q9B-L2'!$A:$WWW,4,FALSE)*'CCR_%AC'!BH161</f>
        <v>4618.9494486414605</v>
      </c>
      <c r="BI161" s="133">
        <f>VLOOKUP($A161,'Q9B-L2'!$A:$WWW,4,FALSE)*'CCR_%AC'!BI161</f>
        <v>4618.9494486414605</v>
      </c>
      <c r="BJ161" s="133">
        <f>VLOOKUP($A161,'Q9B-L2'!$A:$WWW,4,FALSE)*'CCR_%AC'!BJ161</f>
        <v>4618.9494486414605</v>
      </c>
      <c r="BK161" s="133">
        <f>VLOOKUP($A161,'Q9B-L2'!$A:$WWW,4,FALSE)*'CCR_%AC'!BK161</f>
        <v>4618.9494486414605</v>
      </c>
      <c r="BL161" s="133">
        <f>VLOOKUP($A161,'Q9B-L2'!$A:$WWW,4,FALSE)*'CCR_%AC'!BL161</f>
        <v>4618.9494486414605</v>
      </c>
    </row>
    <row r="162" spans="1:64" ht="16.5" customHeight="1" outlineLevel="3" x14ac:dyDescent="0.25">
      <c r="A162" s="26" t="s">
        <v>273</v>
      </c>
      <c r="B162" s="39" t="s">
        <v>274</v>
      </c>
      <c r="C162" s="93">
        <f>'CCR_%AC'!C162</f>
        <v>48421</v>
      </c>
      <c r="D162" s="93">
        <f>'CCR_%AC'!D162</f>
        <v>48667</v>
      </c>
      <c r="E162" s="132">
        <f>VLOOKUP($A162,'Q9B-L2'!$A:$WWW,4,FALSE)*'CCR_%AC'!E162</f>
        <v>0</v>
      </c>
      <c r="F162" s="133">
        <f>VLOOKUP($A162,'Q9B-L2'!$A:$WWW,4,FALSE)*'CCR_%AC'!F162</f>
        <v>0</v>
      </c>
      <c r="G162" s="133">
        <f>VLOOKUP($A162,'Q9B-L2'!$A:$WWW,4,FALSE)*'CCR_%AC'!G162</f>
        <v>0</v>
      </c>
      <c r="H162" s="133">
        <f>VLOOKUP($A162,'Q9B-L2'!$A:$WWW,4,FALSE)*'CCR_%AC'!H162</f>
        <v>0</v>
      </c>
      <c r="I162" s="133">
        <f>VLOOKUP($A162,'Q9B-L2'!$A:$WWW,4,FALSE)*'CCR_%AC'!I162</f>
        <v>0</v>
      </c>
      <c r="J162" s="133">
        <f>VLOOKUP($A162,'Q9B-L2'!$A:$WWW,4,FALSE)*'CCR_%AC'!J162</f>
        <v>0</v>
      </c>
      <c r="K162" s="133">
        <f>VLOOKUP($A162,'Q9B-L2'!$A:$WWW,4,FALSE)*'CCR_%AC'!K162</f>
        <v>0</v>
      </c>
      <c r="L162" s="133">
        <f>VLOOKUP($A162,'Q9B-L2'!$A:$WWW,4,FALSE)*'CCR_%AC'!L162</f>
        <v>0</v>
      </c>
      <c r="M162" s="133">
        <f>VLOOKUP($A162,'Q9B-L2'!$A:$WWW,4,FALSE)*'CCR_%AC'!M162</f>
        <v>0</v>
      </c>
      <c r="N162" s="133">
        <f>VLOOKUP($A162,'Q9B-L2'!$A:$WWW,4,FALSE)*'CCR_%AC'!N162</f>
        <v>0</v>
      </c>
      <c r="O162" s="133">
        <f>VLOOKUP($A162,'Q9B-L2'!$A:$WWW,4,FALSE)*'CCR_%AC'!O162</f>
        <v>0</v>
      </c>
      <c r="P162" s="133">
        <f>VLOOKUP($A162,'Q9B-L2'!$A:$WWW,4,FALSE)*'CCR_%AC'!P162</f>
        <v>0</v>
      </c>
      <c r="Q162" s="133">
        <f>VLOOKUP($A162,'Q9B-L2'!$A:$WWW,4,FALSE)*'CCR_%AC'!Q162</f>
        <v>0</v>
      </c>
      <c r="R162" s="133">
        <f>VLOOKUP($A162,'Q9B-L2'!$A:$WWW,4,FALSE)*'CCR_%AC'!R162</f>
        <v>0</v>
      </c>
      <c r="S162" s="133">
        <f>VLOOKUP($A162,'Q9B-L2'!$A:$WWW,4,FALSE)*'CCR_%AC'!S162</f>
        <v>923.78988972829211</v>
      </c>
      <c r="T162" s="133">
        <f>VLOOKUP($A162,'Q9B-L2'!$A:$WWW,4,FALSE)*'CCR_%AC'!T162</f>
        <v>4618.9494486414605</v>
      </c>
      <c r="U162" s="133">
        <f>VLOOKUP($A162,'Q9B-L2'!$A:$WWW,4,FALSE)*'CCR_%AC'!U162</f>
        <v>4618.9494486414605</v>
      </c>
      <c r="V162" s="133">
        <f>VLOOKUP($A162,'Q9B-L2'!$A:$WWW,4,FALSE)*'CCR_%AC'!V162</f>
        <v>4618.9494486414605</v>
      </c>
      <c r="W162" s="133">
        <f>VLOOKUP($A162,'Q9B-L2'!$A:$WWW,4,FALSE)*'CCR_%AC'!W162</f>
        <v>4618.9494486414605</v>
      </c>
      <c r="X162" s="133">
        <f>VLOOKUP($A162,'Q9B-L2'!$A:$WWW,4,FALSE)*'CCR_%AC'!X162</f>
        <v>4618.9494486414605</v>
      </c>
      <c r="Y162" s="133">
        <f>VLOOKUP($A162,'Q9B-L2'!$A:$WWW,4,FALSE)*'CCR_%AC'!Y162</f>
        <v>4618.9494486414605</v>
      </c>
      <c r="Z162" s="133">
        <f>VLOOKUP($A162,'Q9B-L2'!$A:$WWW,4,FALSE)*'CCR_%AC'!Z162</f>
        <v>4618.9494486414605</v>
      </c>
      <c r="AA162" s="133">
        <f>VLOOKUP($A162,'Q9B-L2'!$A:$WWW,4,FALSE)*'CCR_%AC'!AA162</f>
        <v>4618.9494486414605</v>
      </c>
      <c r="AB162" s="133">
        <f>VLOOKUP($A162,'Q9B-L2'!$A:$WWW,4,FALSE)*'CCR_%AC'!AB162</f>
        <v>4618.9494486414605</v>
      </c>
      <c r="AC162" s="133">
        <f>VLOOKUP($A162,'Q9B-L2'!$A:$WWW,4,FALSE)*'CCR_%AC'!AC162</f>
        <v>4618.9494486414605</v>
      </c>
      <c r="AD162" s="133">
        <f>VLOOKUP($A162,'Q9B-L2'!$A:$WWW,4,FALSE)*'CCR_%AC'!AD162</f>
        <v>4618.9494486414605</v>
      </c>
      <c r="AE162" s="133">
        <f>VLOOKUP($A162,'Q9B-L2'!$A:$WWW,4,FALSE)*'CCR_%AC'!AE162</f>
        <v>4618.9494486414605</v>
      </c>
      <c r="AF162" s="133">
        <f>VLOOKUP($A162,'Q9B-L2'!$A:$WWW,4,FALSE)*'CCR_%AC'!AF162</f>
        <v>4618.9494486414605</v>
      </c>
      <c r="AG162" s="133">
        <f>VLOOKUP($A162,'Q9B-L2'!$A:$WWW,4,FALSE)*'CCR_%AC'!AG162</f>
        <v>4618.9494486414605</v>
      </c>
      <c r="AH162" s="133">
        <f>VLOOKUP($A162,'Q9B-L2'!$A:$WWW,4,FALSE)*'CCR_%AC'!AH162</f>
        <v>4618.9494486414605</v>
      </c>
      <c r="AI162" s="133">
        <f>VLOOKUP($A162,'Q9B-L2'!$A:$WWW,4,FALSE)*'CCR_%AC'!AI162</f>
        <v>4618.9494486414605</v>
      </c>
      <c r="AJ162" s="133">
        <f>VLOOKUP($A162,'Q9B-L2'!$A:$WWW,4,FALSE)*'CCR_%AC'!AJ162</f>
        <v>4618.9494486414605</v>
      </c>
      <c r="AK162" s="133">
        <f>VLOOKUP($A162,'Q9B-L2'!$A:$WWW,4,FALSE)*'CCR_%AC'!AK162</f>
        <v>4618.9494486414605</v>
      </c>
      <c r="AL162" s="133">
        <f>VLOOKUP($A162,'Q9B-L2'!$A:$WWW,4,FALSE)*'CCR_%AC'!AL162</f>
        <v>4618.9494486414605</v>
      </c>
      <c r="AM162" s="133">
        <f>VLOOKUP($A162,'Q9B-L2'!$A:$WWW,4,FALSE)*'CCR_%AC'!AM162</f>
        <v>4618.9494486414605</v>
      </c>
      <c r="AN162" s="133">
        <f>VLOOKUP($A162,'Q9B-L2'!$A:$WWW,4,FALSE)*'CCR_%AC'!AN162</f>
        <v>4618.9494486414605</v>
      </c>
      <c r="AO162" s="133">
        <f>VLOOKUP($A162,'Q9B-L2'!$A:$WWW,4,FALSE)*'CCR_%AC'!AO162</f>
        <v>4618.9494486414605</v>
      </c>
      <c r="AP162" s="133">
        <f>VLOOKUP($A162,'Q9B-L2'!$A:$WWW,4,FALSE)*'CCR_%AC'!AP162</f>
        <v>4618.9494486414605</v>
      </c>
      <c r="AQ162" s="133">
        <f>VLOOKUP($A162,'Q9B-L2'!$A:$WWW,4,FALSE)*'CCR_%AC'!AQ162</f>
        <v>4618.9494486414605</v>
      </c>
      <c r="AR162" s="133">
        <f>VLOOKUP($A162,'Q9B-L2'!$A:$WWW,4,FALSE)*'CCR_%AC'!AR162</f>
        <v>4618.9494486414605</v>
      </c>
      <c r="AS162" s="133">
        <f>VLOOKUP($A162,'Q9B-L2'!$A:$WWW,4,FALSE)*'CCR_%AC'!AS162</f>
        <v>4618.9494486414605</v>
      </c>
      <c r="AT162" s="133">
        <f>VLOOKUP($A162,'Q9B-L2'!$A:$WWW,4,FALSE)*'CCR_%AC'!AT162</f>
        <v>4618.9494486414605</v>
      </c>
      <c r="AU162" s="133">
        <f>VLOOKUP($A162,'Q9B-L2'!$A:$WWW,4,FALSE)*'CCR_%AC'!AU162</f>
        <v>4618.9494486414605</v>
      </c>
      <c r="AV162" s="133">
        <f>VLOOKUP($A162,'Q9B-L2'!$A:$WWW,4,FALSE)*'CCR_%AC'!AV162</f>
        <v>4618.9494486414605</v>
      </c>
      <c r="AW162" s="133">
        <f>VLOOKUP($A162,'Q9B-L2'!$A:$WWW,4,FALSE)*'CCR_%AC'!AW162</f>
        <v>4618.9494486414605</v>
      </c>
      <c r="AX162" s="133">
        <f>VLOOKUP($A162,'Q9B-L2'!$A:$WWW,4,FALSE)*'CCR_%AC'!AX162</f>
        <v>4618.9494486414605</v>
      </c>
      <c r="AY162" s="133">
        <f>VLOOKUP($A162,'Q9B-L2'!$A:$WWW,4,FALSE)*'CCR_%AC'!AY162</f>
        <v>4618.9494486414605</v>
      </c>
      <c r="AZ162" s="133">
        <f>VLOOKUP($A162,'Q9B-L2'!$A:$WWW,4,FALSE)*'CCR_%AC'!AZ162</f>
        <v>4618.9494486414605</v>
      </c>
      <c r="BA162" s="133">
        <f>VLOOKUP($A162,'Q9B-L2'!$A:$WWW,4,FALSE)*'CCR_%AC'!BA162</f>
        <v>4618.9494486414605</v>
      </c>
      <c r="BB162" s="133">
        <f>VLOOKUP($A162,'Q9B-L2'!$A:$WWW,4,FALSE)*'CCR_%AC'!BB162</f>
        <v>4618.9494486414605</v>
      </c>
      <c r="BC162" s="133">
        <f>VLOOKUP($A162,'Q9B-L2'!$A:$WWW,4,FALSE)*'CCR_%AC'!BC162</f>
        <v>4618.9494486414605</v>
      </c>
      <c r="BD162" s="133">
        <f>VLOOKUP($A162,'Q9B-L2'!$A:$WWW,4,FALSE)*'CCR_%AC'!BD162</f>
        <v>4618.9494486414605</v>
      </c>
      <c r="BE162" s="133">
        <f>VLOOKUP($A162,'Q9B-L2'!$A:$WWW,4,FALSE)*'CCR_%AC'!BE162</f>
        <v>4618.9494486414605</v>
      </c>
      <c r="BF162" s="133">
        <f>VLOOKUP($A162,'Q9B-L2'!$A:$WWW,4,FALSE)*'CCR_%AC'!BF162</f>
        <v>4618.9494486414605</v>
      </c>
      <c r="BG162" s="133">
        <f>VLOOKUP($A162,'Q9B-L2'!$A:$WWW,4,FALSE)*'CCR_%AC'!BG162</f>
        <v>4618.9494486414605</v>
      </c>
      <c r="BH162" s="133">
        <f>VLOOKUP($A162,'Q9B-L2'!$A:$WWW,4,FALSE)*'CCR_%AC'!BH162</f>
        <v>4618.9494486414605</v>
      </c>
      <c r="BI162" s="133">
        <f>VLOOKUP($A162,'Q9B-L2'!$A:$WWW,4,FALSE)*'CCR_%AC'!BI162</f>
        <v>4618.9494486414605</v>
      </c>
      <c r="BJ162" s="133">
        <f>VLOOKUP($A162,'Q9B-L2'!$A:$WWW,4,FALSE)*'CCR_%AC'!BJ162</f>
        <v>4618.9494486414605</v>
      </c>
      <c r="BK162" s="133">
        <f>VLOOKUP($A162,'Q9B-L2'!$A:$WWW,4,FALSE)*'CCR_%AC'!BK162</f>
        <v>4618.9494486414605</v>
      </c>
      <c r="BL162" s="133">
        <f>VLOOKUP($A162,'Q9B-L2'!$A:$WWW,4,FALSE)*'CCR_%AC'!BL162</f>
        <v>4618.9494486414605</v>
      </c>
    </row>
    <row r="163" spans="1:64" ht="16.5" customHeight="1" outlineLevel="3" x14ac:dyDescent="0.25">
      <c r="A163" s="26" t="s">
        <v>275</v>
      </c>
      <c r="B163" s="39" t="s">
        <v>276</v>
      </c>
      <c r="C163" s="93">
        <f>'CCR_%AC'!C163</f>
        <v>48435</v>
      </c>
      <c r="D163" s="93">
        <f>'CCR_%AC'!D163</f>
        <v>48667</v>
      </c>
      <c r="E163" s="132">
        <f>VLOOKUP($A163,'Q9B-L2'!$A:$WWW,4,FALSE)*'CCR_%AC'!E163</f>
        <v>0</v>
      </c>
      <c r="F163" s="133">
        <f>VLOOKUP($A163,'Q9B-L2'!$A:$WWW,4,FALSE)*'CCR_%AC'!F163</f>
        <v>0</v>
      </c>
      <c r="G163" s="133">
        <f>VLOOKUP($A163,'Q9B-L2'!$A:$WWW,4,FALSE)*'CCR_%AC'!G163</f>
        <v>0</v>
      </c>
      <c r="H163" s="133">
        <f>VLOOKUP($A163,'Q9B-L2'!$A:$WWW,4,FALSE)*'CCR_%AC'!H163</f>
        <v>0</v>
      </c>
      <c r="I163" s="133">
        <f>VLOOKUP($A163,'Q9B-L2'!$A:$WWW,4,FALSE)*'CCR_%AC'!I163</f>
        <v>0</v>
      </c>
      <c r="J163" s="133">
        <f>VLOOKUP($A163,'Q9B-L2'!$A:$WWW,4,FALSE)*'CCR_%AC'!J163</f>
        <v>0</v>
      </c>
      <c r="K163" s="133">
        <f>VLOOKUP($A163,'Q9B-L2'!$A:$WWW,4,FALSE)*'CCR_%AC'!K163</f>
        <v>0</v>
      </c>
      <c r="L163" s="133">
        <f>VLOOKUP($A163,'Q9B-L2'!$A:$WWW,4,FALSE)*'CCR_%AC'!L163</f>
        <v>0</v>
      </c>
      <c r="M163" s="133">
        <f>VLOOKUP($A163,'Q9B-L2'!$A:$WWW,4,FALSE)*'CCR_%AC'!M163</f>
        <v>0</v>
      </c>
      <c r="N163" s="133">
        <f>VLOOKUP($A163,'Q9B-L2'!$A:$WWW,4,FALSE)*'CCR_%AC'!N163</f>
        <v>0</v>
      </c>
      <c r="O163" s="133">
        <f>VLOOKUP($A163,'Q9B-L2'!$A:$WWW,4,FALSE)*'CCR_%AC'!O163</f>
        <v>0</v>
      </c>
      <c r="P163" s="133">
        <f>VLOOKUP($A163,'Q9B-L2'!$A:$WWW,4,FALSE)*'CCR_%AC'!P163</f>
        <v>0</v>
      </c>
      <c r="Q163" s="133">
        <f>VLOOKUP($A163,'Q9B-L2'!$A:$WWW,4,FALSE)*'CCR_%AC'!Q163</f>
        <v>0</v>
      </c>
      <c r="R163" s="133">
        <f>VLOOKUP($A163,'Q9B-L2'!$A:$WWW,4,FALSE)*'CCR_%AC'!R163</f>
        <v>0</v>
      </c>
      <c r="S163" s="133">
        <f>VLOOKUP($A163,'Q9B-L2'!$A:$WWW,4,FALSE)*'CCR_%AC'!S163</f>
        <v>314.23279244704906</v>
      </c>
      <c r="T163" s="133">
        <f>VLOOKUP($A163,'Q9B-L2'!$A:$WWW,4,FALSE)*'CCR_%AC'!T163</f>
        <v>1571.1639622352452</v>
      </c>
      <c r="U163" s="133">
        <f>VLOOKUP($A163,'Q9B-L2'!$A:$WWW,4,FALSE)*'CCR_%AC'!U163</f>
        <v>1571.1639622352452</v>
      </c>
      <c r="V163" s="133">
        <f>VLOOKUP($A163,'Q9B-L2'!$A:$WWW,4,FALSE)*'CCR_%AC'!V163</f>
        <v>1571.1639622352452</v>
      </c>
      <c r="W163" s="133">
        <f>VLOOKUP($A163,'Q9B-L2'!$A:$WWW,4,FALSE)*'CCR_%AC'!W163</f>
        <v>1571.1639622352452</v>
      </c>
      <c r="X163" s="133">
        <f>VLOOKUP($A163,'Q9B-L2'!$A:$WWW,4,FALSE)*'CCR_%AC'!X163</f>
        <v>1571.1639622352452</v>
      </c>
      <c r="Y163" s="133">
        <f>VLOOKUP($A163,'Q9B-L2'!$A:$WWW,4,FALSE)*'CCR_%AC'!Y163</f>
        <v>1571.1639622352452</v>
      </c>
      <c r="Z163" s="133">
        <f>VLOOKUP($A163,'Q9B-L2'!$A:$WWW,4,FALSE)*'CCR_%AC'!Z163</f>
        <v>1571.1639622352452</v>
      </c>
      <c r="AA163" s="133">
        <f>VLOOKUP($A163,'Q9B-L2'!$A:$WWW,4,FALSE)*'CCR_%AC'!AA163</f>
        <v>1571.1639622352452</v>
      </c>
      <c r="AB163" s="133">
        <f>VLOOKUP($A163,'Q9B-L2'!$A:$WWW,4,FALSE)*'CCR_%AC'!AB163</f>
        <v>1571.1639622352452</v>
      </c>
      <c r="AC163" s="133">
        <f>VLOOKUP($A163,'Q9B-L2'!$A:$WWW,4,FALSE)*'CCR_%AC'!AC163</f>
        <v>1571.1639622352452</v>
      </c>
      <c r="AD163" s="133">
        <f>VLOOKUP($A163,'Q9B-L2'!$A:$WWW,4,FALSE)*'CCR_%AC'!AD163</f>
        <v>1571.1639622352452</v>
      </c>
      <c r="AE163" s="133">
        <f>VLOOKUP($A163,'Q9B-L2'!$A:$WWW,4,FALSE)*'CCR_%AC'!AE163</f>
        <v>1571.1639622352452</v>
      </c>
      <c r="AF163" s="133">
        <f>VLOOKUP($A163,'Q9B-L2'!$A:$WWW,4,FALSE)*'CCR_%AC'!AF163</f>
        <v>1571.1639622352452</v>
      </c>
      <c r="AG163" s="133">
        <f>VLOOKUP($A163,'Q9B-L2'!$A:$WWW,4,FALSE)*'CCR_%AC'!AG163</f>
        <v>1571.1639622352452</v>
      </c>
      <c r="AH163" s="133">
        <f>VLOOKUP($A163,'Q9B-L2'!$A:$WWW,4,FALSE)*'CCR_%AC'!AH163</f>
        <v>1571.1639622352452</v>
      </c>
      <c r="AI163" s="133">
        <f>VLOOKUP($A163,'Q9B-L2'!$A:$WWW,4,FALSE)*'CCR_%AC'!AI163</f>
        <v>1571.1639622352452</v>
      </c>
      <c r="AJ163" s="133">
        <f>VLOOKUP($A163,'Q9B-L2'!$A:$WWW,4,FALSE)*'CCR_%AC'!AJ163</f>
        <v>1571.1639622352452</v>
      </c>
      <c r="AK163" s="133">
        <f>VLOOKUP($A163,'Q9B-L2'!$A:$WWW,4,FALSE)*'CCR_%AC'!AK163</f>
        <v>1571.1639622352452</v>
      </c>
      <c r="AL163" s="133">
        <f>VLOOKUP($A163,'Q9B-L2'!$A:$WWW,4,FALSE)*'CCR_%AC'!AL163</f>
        <v>1571.1639622352452</v>
      </c>
      <c r="AM163" s="133">
        <f>VLOOKUP($A163,'Q9B-L2'!$A:$WWW,4,FALSE)*'CCR_%AC'!AM163</f>
        <v>1571.1639622352452</v>
      </c>
      <c r="AN163" s="133">
        <f>VLOOKUP($A163,'Q9B-L2'!$A:$WWW,4,FALSE)*'CCR_%AC'!AN163</f>
        <v>1571.1639622352452</v>
      </c>
      <c r="AO163" s="133">
        <f>VLOOKUP($A163,'Q9B-L2'!$A:$WWW,4,FALSE)*'CCR_%AC'!AO163</f>
        <v>1571.1639622352452</v>
      </c>
      <c r="AP163" s="133">
        <f>VLOOKUP($A163,'Q9B-L2'!$A:$WWW,4,FALSE)*'CCR_%AC'!AP163</f>
        <v>1571.1639622352452</v>
      </c>
      <c r="AQ163" s="133">
        <f>VLOOKUP($A163,'Q9B-L2'!$A:$WWW,4,FALSE)*'CCR_%AC'!AQ163</f>
        <v>1571.1639622352452</v>
      </c>
      <c r="AR163" s="133">
        <f>VLOOKUP($A163,'Q9B-L2'!$A:$WWW,4,FALSE)*'CCR_%AC'!AR163</f>
        <v>1571.1639622352452</v>
      </c>
      <c r="AS163" s="133">
        <f>VLOOKUP($A163,'Q9B-L2'!$A:$WWW,4,FALSE)*'CCR_%AC'!AS163</f>
        <v>1571.1639622352452</v>
      </c>
      <c r="AT163" s="133">
        <f>VLOOKUP($A163,'Q9B-L2'!$A:$WWW,4,FALSE)*'CCR_%AC'!AT163</f>
        <v>1571.1639622352452</v>
      </c>
      <c r="AU163" s="133">
        <f>VLOOKUP($A163,'Q9B-L2'!$A:$WWW,4,FALSE)*'CCR_%AC'!AU163</f>
        <v>1571.1639622352452</v>
      </c>
      <c r="AV163" s="133">
        <f>VLOOKUP($A163,'Q9B-L2'!$A:$WWW,4,FALSE)*'CCR_%AC'!AV163</f>
        <v>1571.1639622352452</v>
      </c>
      <c r="AW163" s="133">
        <f>VLOOKUP($A163,'Q9B-L2'!$A:$WWW,4,FALSE)*'CCR_%AC'!AW163</f>
        <v>1571.1639622352452</v>
      </c>
      <c r="AX163" s="133">
        <f>VLOOKUP($A163,'Q9B-L2'!$A:$WWW,4,FALSE)*'CCR_%AC'!AX163</f>
        <v>1571.1639622352452</v>
      </c>
      <c r="AY163" s="133">
        <f>VLOOKUP($A163,'Q9B-L2'!$A:$WWW,4,FALSE)*'CCR_%AC'!AY163</f>
        <v>1571.1639622352452</v>
      </c>
      <c r="AZ163" s="133">
        <f>VLOOKUP($A163,'Q9B-L2'!$A:$WWW,4,FALSE)*'CCR_%AC'!AZ163</f>
        <v>1571.1639622352452</v>
      </c>
      <c r="BA163" s="133">
        <f>VLOOKUP($A163,'Q9B-L2'!$A:$WWW,4,FALSE)*'CCR_%AC'!BA163</f>
        <v>1571.1639622352452</v>
      </c>
      <c r="BB163" s="133">
        <f>VLOOKUP($A163,'Q9B-L2'!$A:$WWW,4,FALSE)*'CCR_%AC'!BB163</f>
        <v>1571.1639622352452</v>
      </c>
      <c r="BC163" s="133">
        <f>VLOOKUP($A163,'Q9B-L2'!$A:$WWW,4,FALSE)*'CCR_%AC'!BC163</f>
        <v>1571.1639622352452</v>
      </c>
      <c r="BD163" s="133">
        <f>VLOOKUP($A163,'Q9B-L2'!$A:$WWW,4,FALSE)*'CCR_%AC'!BD163</f>
        <v>1571.1639622352452</v>
      </c>
      <c r="BE163" s="133">
        <f>VLOOKUP($A163,'Q9B-L2'!$A:$WWW,4,FALSE)*'CCR_%AC'!BE163</f>
        <v>1571.1639622352452</v>
      </c>
      <c r="BF163" s="133">
        <f>VLOOKUP($A163,'Q9B-L2'!$A:$WWW,4,FALSE)*'CCR_%AC'!BF163</f>
        <v>1571.1639622352452</v>
      </c>
      <c r="BG163" s="133">
        <f>VLOOKUP($A163,'Q9B-L2'!$A:$WWW,4,FALSE)*'CCR_%AC'!BG163</f>
        <v>1571.1639622352452</v>
      </c>
      <c r="BH163" s="133">
        <f>VLOOKUP($A163,'Q9B-L2'!$A:$WWW,4,FALSE)*'CCR_%AC'!BH163</f>
        <v>1571.1639622352452</v>
      </c>
      <c r="BI163" s="133">
        <f>VLOOKUP($A163,'Q9B-L2'!$A:$WWW,4,FALSE)*'CCR_%AC'!BI163</f>
        <v>1571.1639622352452</v>
      </c>
      <c r="BJ163" s="133">
        <f>VLOOKUP($A163,'Q9B-L2'!$A:$WWW,4,FALSE)*'CCR_%AC'!BJ163</f>
        <v>1571.1639622352452</v>
      </c>
      <c r="BK163" s="133">
        <f>VLOOKUP($A163,'Q9B-L2'!$A:$WWW,4,FALSE)*'CCR_%AC'!BK163</f>
        <v>1571.1639622352452</v>
      </c>
      <c r="BL163" s="133">
        <f>VLOOKUP($A163,'Q9B-L2'!$A:$WWW,4,FALSE)*'CCR_%AC'!BL163</f>
        <v>1571.1639622352452</v>
      </c>
    </row>
    <row r="164" spans="1:64" ht="16.5" customHeight="1" outlineLevel="3" x14ac:dyDescent="0.25">
      <c r="A164" s="26" t="s">
        <v>277</v>
      </c>
      <c r="B164" s="39" t="s">
        <v>278</v>
      </c>
      <c r="C164" s="93">
        <f>'CCR_%AC'!C164</f>
        <v>46951</v>
      </c>
      <c r="D164" s="93">
        <f>'CCR_%AC'!D164</f>
        <v>47206</v>
      </c>
      <c r="E164" s="132">
        <f>VLOOKUP($A164,'Q9B-L2'!$A:$WWW,4,FALSE)*'CCR_%AC'!E164</f>
        <v>0</v>
      </c>
      <c r="F164" s="133">
        <f>VLOOKUP($A164,'Q9B-L2'!$A:$WWW,4,FALSE)*'CCR_%AC'!F164</f>
        <v>0</v>
      </c>
      <c r="G164" s="133">
        <f>VLOOKUP($A164,'Q9B-L2'!$A:$WWW,4,FALSE)*'CCR_%AC'!G164</f>
        <v>0</v>
      </c>
      <c r="H164" s="133">
        <f>VLOOKUP($A164,'Q9B-L2'!$A:$WWW,4,FALSE)*'CCR_%AC'!H164</f>
        <v>0</v>
      </c>
      <c r="I164" s="133">
        <f>VLOOKUP($A164,'Q9B-L2'!$A:$WWW,4,FALSE)*'CCR_%AC'!I164</f>
        <v>0</v>
      </c>
      <c r="J164" s="133">
        <f>VLOOKUP($A164,'Q9B-L2'!$A:$WWW,4,FALSE)*'CCR_%AC'!J164</f>
        <v>0</v>
      </c>
      <c r="K164" s="133">
        <f>VLOOKUP($A164,'Q9B-L2'!$A:$WWW,4,FALSE)*'CCR_%AC'!K164</f>
        <v>911.39474813839593</v>
      </c>
      <c r="L164" s="133">
        <f>VLOOKUP($A164,'Q9B-L2'!$A:$WWW,4,FALSE)*'CCR_%AC'!L164</f>
        <v>4556.9737406919794</v>
      </c>
      <c r="M164" s="133">
        <f>VLOOKUP($A164,'Q9B-L2'!$A:$WWW,4,FALSE)*'CCR_%AC'!M164</f>
        <v>4556.9737406919794</v>
      </c>
      <c r="N164" s="133">
        <f>VLOOKUP($A164,'Q9B-L2'!$A:$WWW,4,FALSE)*'CCR_%AC'!N164</f>
        <v>4556.9737406919794</v>
      </c>
      <c r="O164" s="133">
        <f>VLOOKUP($A164,'Q9B-L2'!$A:$WWW,4,FALSE)*'CCR_%AC'!O164</f>
        <v>4556.9737406919794</v>
      </c>
      <c r="P164" s="133">
        <f>VLOOKUP($A164,'Q9B-L2'!$A:$WWW,4,FALSE)*'CCR_%AC'!P164</f>
        <v>4556.9737406919794</v>
      </c>
      <c r="Q164" s="133">
        <f>VLOOKUP($A164,'Q9B-L2'!$A:$WWW,4,FALSE)*'CCR_%AC'!Q164</f>
        <v>4556.9737406919794</v>
      </c>
      <c r="R164" s="133">
        <f>VLOOKUP($A164,'Q9B-L2'!$A:$WWW,4,FALSE)*'CCR_%AC'!R164</f>
        <v>4556.9737406919794</v>
      </c>
      <c r="S164" s="133">
        <f>VLOOKUP($A164,'Q9B-L2'!$A:$WWW,4,FALSE)*'CCR_%AC'!S164</f>
        <v>4556.9737406919794</v>
      </c>
      <c r="T164" s="133">
        <f>VLOOKUP($A164,'Q9B-L2'!$A:$WWW,4,FALSE)*'CCR_%AC'!T164</f>
        <v>4556.9737406919794</v>
      </c>
      <c r="U164" s="133">
        <f>VLOOKUP($A164,'Q9B-L2'!$A:$WWW,4,FALSE)*'CCR_%AC'!U164</f>
        <v>4556.9737406919794</v>
      </c>
      <c r="V164" s="133">
        <f>VLOOKUP($A164,'Q9B-L2'!$A:$WWW,4,FALSE)*'CCR_%AC'!V164</f>
        <v>4556.9737406919794</v>
      </c>
      <c r="W164" s="133">
        <f>VLOOKUP($A164,'Q9B-L2'!$A:$WWW,4,FALSE)*'CCR_%AC'!W164</f>
        <v>4556.9737406919794</v>
      </c>
      <c r="X164" s="133">
        <f>VLOOKUP($A164,'Q9B-L2'!$A:$WWW,4,FALSE)*'CCR_%AC'!X164</f>
        <v>4556.9737406919794</v>
      </c>
      <c r="Y164" s="133">
        <f>VLOOKUP($A164,'Q9B-L2'!$A:$WWW,4,FALSE)*'CCR_%AC'!Y164</f>
        <v>4556.9737406919794</v>
      </c>
      <c r="Z164" s="133">
        <f>VLOOKUP($A164,'Q9B-L2'!$A:$WWW,4,FALSE)*'CCR_%AC'!Z164</f>
        <v>4556.9737406919794</v>
      </c>
      <c r="AA164" s="133">
        <f>VLOOKUP($A164,'Q9B-L2'!$A:$WWW,4,FALSE)*'CCR_%AC'!AA164</f>
        <v>4556.9737406919794</v>
      </c>
      <c r="AB164" s="133">
        <f>VLOOKUP($A164,'Q9B-L2'!$A:$WWW,4,FALSE)*'CCR_%AC'!AB164</f>
        <v>4556.9737406919794</v>
      </c>
      <c r="AC164" s="133">
        <f>VLOOKUP($A164,'Q9B-L2'!$A:$WWW,4,FALSE)*'CCR_%AC'!AC164</f>
        <v>4556.9737406919794</v>
      </c>
      <c r="AD164" s="133">
        <f>VLOOKUP($A164,'Q9B-L2'!$A:$WWW,4,FALSE)*'CCR_%AC'!AD164</f>
        <v>4556.9737406919794</v>
      </c>
      <c r="AE164" s="133">
        <f>VLOOKUP($A164,'Q9B-L2'!$A:$WWW,4,FALSE)*'CCR_%AC'!AE164</f>
        <v>4556.9737406919794</v>
      </c>
      <c r="AF164" s="133">
        <f>VLOOKUP($A164,'Q9B-L2'!$A:$WWW,4,FALSE)*'CCR_%AC'!AF164</f>
        <v>4556.9737406919794</v>
      </c>
      <c r="AG164" s="133">
        <f>VLOOKUP($A164,'Q9B-L2'!$A:$WWW,4,FALSE)*'CCR_%AC'!AG164</f>
        <v>4556.9737406919794</v>
      </c>
      <c r="AH164" s="133">
        <f>VLOOKUP($A164,'Q9B-L2'!$A:$WWW,4,FALSE)*'CCR_%AC'!AH164</f>
        <v>4556.9737406919794</v>
      </c>
      <c r="AI164" s="133">
        <f>VLOOKUP($A164,'Q9B-L2'!$A:$WWW,4,FALSE)*'CCR_%AC'!AI164</f>
        <v>4556.9737406919794</v>
      </c>
      <c r="AJ164" s="133">
        <f>VLOOKUP($A164,'Q9B-L2'!$A:$WWW,4,FALSE)*'CCR_%AC'!AJ164</f>
        <v>4556.9737406919794</v>
      </c>
      <c r="AK164" s="133">
        <f>VLOOKUP($A164,'Q9B-L2'!$A:$WWW,4,FALSE)*'CCR_%AC'!AK164</f>
        <v>4556.9737406919794</v>
      </c>
      <c r="AL164" s="133">
        <f>VLOOKUP($A164,'Q9B-L2'!$A:$WWW,4,FALSE)*'CCR_%AC'!AL164</f>
        <v>4556.9737406919794</v>
      </c>
      <c r="AM164" s="133">
        <f>VLOOKUP($A164,'Q9B-L2'!$A:$WWW,4,FALSE)*'CCR_%AC'!AM164</f>
        <v>4556.9737406919794</v>
      </c>
      <c r="AN164" s="133">
        <f>VLOOKUP($A164,'Q9B-L2'!$A:$WWW,4,FALSE)*'CCR_%AC'!AN164</f>
        <v>4556.9737406919794</v>
      </c>
      <c r="AO164" s="133">
        <f>VLOOKUP($A164,'Q9B-L2'!$A:$WWW,4,FALSE)*'CCR_%AC'!AO164</f>
        <v>4556.9737406919794</v>
      </c>
      <c r="AP164" s="133">
        <f>VLOOKUP($A164,'Q9B-L2'!$A:$WWW,4,FALSE)*'CCR_%AC'!AP164</f>
        <v>4556.9737406919794</v>
      </c>
      <c r="AQ164" s="133">
        <f>VLOOKUP($A164,'Q9B-L2'!$A:$WWW,4,FALSE)*'CCR_%AC'!AQ164</f>
        <v>4556.9737406919794</v>
      </c>
      <c r="AR164" s="133">
        <f>VLOOKUP($A164,'Q9B-L2'!$A:$WWW,4,FALSE)*'CCR_%AC'!AR164</f>
        <v>4556.9737406919794</v>
      </c>
      <c r="AS164" s="133">
        <f>VLOOKUP($A164,'Q9B-L2'!$A:$WWW,4,FALSE)*'CCR_%AC'!AS164</f>
        <v>4556.9737406919794</v>
      </c>
      <c r="AT164" s="133">
        <f>VLOOKUP($A164,'Q9B-L2'!$A:$WWW,4,FALSE)*'CCR_%AC'!AT164</f>
        <v>4556.9737406919794</v>
      </c>
      <c r="AU164" s="133">
        <f>VLOOKUP($A164,'Q9B-L2'!$A:$WWW,4,FALSE)*'CCR_%AC'!AU164</f>
        <v>4556.9737406919794</v>
      </c>
      <c r="AV164" s="133">
        <f>VLOOKUP($A164,'Q9B-L2'!$A:$WWW,4,FALSE)*'CCR_%AC'!AV164</f>
        <v>4556.9737406919794</v>
      </c>
      <c r="AW164" s="133">
        <f>VLOOKUP($A164,'Q9B-L2'!$A:$WWW,4,FALSE)*'CCR_%AC'!AW164</f>
        <v>4556.9737406919794</v>
      </c>
      <c r="AX164" s="133">
        <f>VLOOKUP($A164,'Q9B-L2'!$A:$WWW,4,FALSE)*'CCR_%AC'!AX164</f>
        <v>4556.9737406919794</v>
      </c>
      <c r="AY164" s="133">
        <f>VLOOKUP($A164,'Q9B-L2'!$A:$WWW,4,FALSE)*'CCR_%AC'!AY164</f>
        <v>4556.9737406919794</v>
      </c>
      <c r="AZ164" s="133">
        <f>VLOOKUP($A164,'Q9B-L2'!$A:$WWW,4,FALSE)*'CCR_%AC'!AZ164</f>
        <v>4556.9737406919794</v>
      </c>
      <c r="BA164" s="133">
        <f>VLOOKUP($A164,'Q9B-L2'!$A:$WWW,4,FALSE)*'CCR_%AC'!BA164</f>
        <v>4556.9737406919794</v>
      </c>
      <c r="BB164" s="133">
        <f>VLOOKUP($A164,'Q9B-L2'!$A:$WWW,4,FALSE)*'CCR_%AC'!BB164</f>
        <v>4556.9737406919794</v>
      </c>
      <c r="BC164" s="133">
        <f>VLOOKUP($A164,'Q9B-L2'!$A:$WWW,4,FALSE)*'CCR_%AC'!BC164</f>
        <v>4556.9737406919794</v>
      </c>
      <c r="BD164" s="133">
        <f>VLOOKUP($A164,'Q9B-L2'!$A:$WWW,4,FALSE)*'CCR_%AC'!BD164</f>
        <v>4556.9737406919794</v>
      </c>
      <c r="BE164" s="133">
        <f>VLOOKUP($A164,'Q9B-L2'!$A:$WWW,4,FALSE)*'CCR_%AC'!BE164</f>
        <v>4556.9737406919794</v>
      </c>
      <c r="BF164" s="133">
        <f>VLOOKUP($A164,'Q9B-L2'!$A:$WWW,4,FALSE)*'CCR_%AC'!BF164</f>
        <v>4556.9737406919794</v>
      </c>
      <c r="BG164" s="133">
        <f>VLOOKUP($A164,'Q9B-L2'!$A:$WWW,4,FALSE)*'CCR_%AC'!BG164</f>
        <v>4556.9737406919794</v>
      </c>
      <c r="BH164" s="133">
        <f>VLOOKUP($A164,'Q9B-L2'!$A:$WWW,4,FALSE)*'CCR_%AC'!BH164</f>
        <v>4556.9737406919794</v>
      </c>
      <c r="BI164" s="133">
        <f>VLOOKUP($A164,'Q9B-L2'!$A:$WWW,4,FALSE)*'CCR_%AC'!BI164</f>
        <v>4556.9737406919794</v>
      </c>
      <c r="BJ164" s="133">
        <f>VLOOKUP($A164,'Q9B-L2'!$A:$WWW,4,FALSE)*'CCR_%AC'!BJ164</f>
        <v>4556.9737406919794</v>
      </c>
      <c r="BK164" s="133">
        <f>VLOOKUP($A164,'Q9B-L2'!$A:$WWW,4,FALSE)*'CCR_%AC'!BK164</f>
        <v>4556.9737406919794</v>
      </c>
      <c r="BL164" s="133">
        <f>VLOOKUP($A164,'Q9B-L2'!$A:$WWW,4,FALSE)*'CCR_%AC'!BL164</f>
        <v>4556.9737406919794</v>
      </c>
    </row>
    <row r="165" spans="1:64" ht="16.5" customHeight="1" outlineLevel="3" x14ac:dyDescent="0.25">
      <c r="A165" s="26" t="s">
        <v>279</v>
      </c>
      <c r="B165" s="39" t="s">
        <v>280</v>
      </c>
      <c r="C165" s="93">
        <f>'CCR_%AC'!C165</f>
        <v>47575</v>
      </c>
      <c r="D165" s="93">
        <f>'CCR_%AC'!D165</f>
        <v>47936</v>
      </c>
      <c r="E165" s="132">
        <f>VLOOKUP($A165,'Q9B-L2'!$A:$WWW,4,FALSE)*'CCR_%AC'!E165</f>
        <v>0</v>
      </c>
      <c r="F165" s="133">
        <f>VLOOKUP($A165,'Q9B-L2'!$A:$WWW,4,FALSE)*'CCR_%AC'!F165</f>
        <v>0</v>
      </c>
      <c r="G165" s="133">
        <f>VLOOKUP($A165,'Q9B-L2'!$A:$WWW,4,FALSE)*'CCR_%AC'!G165</f>
        <v>0</v>
      </c>
      <c r="H165" s="133">
        <f>VLOOKUP($A165,'Q9B-L2'!$A:$WWW,4,FALSE)*'CCR_%AC'!H165</f>
        <v>0</v>
      </c>
      <c r="I165" s="133">
        <f>VLOOKUP($A165,'Q9B-L2'!$A:$WWW,4,FALSE)*'CCR_%AC'!I165</f>
        <v>0</v>
      </c>
      <c r="J165" s="133">
        <f>VLOOKUP($A165,'Q9B-L2'!$A:$WWW,4,FALSE)*'CCR_%AC'!J165</f>
        <v>0</v>
      </c>
      <c r="K165" s="133">
        <f>VLOOKUP($A165,'Q9B-L2'!$A:$WWW,4,FALSE)*'CCR_%AC'!K165</f>
        <v>0</v>
      </c>
      <c r="L165" s="133">
        <f>VLOOKUP($A165,'Q9B-L2'!$A:$WWW,4,FALSE)*'CCR_%AC'!L165</f>
        <v>0</v>
      </c>
      <c r="M165" s="133">
        <f>VLOOKUP($A165,'Q9B-L2'!$A:$WWW,4,FALSE)*'CCR_%AC'!M165</f>
        <v>0</v>
      </c>
      <c r="N165" s="133">
        <f>VLOOKUP($A165,'Q9B-L2'!$A:$WWW,4,FALSE)*'CCR_%AC'!N165</f>
        <v>0</v>
      </c>
      <c r="O165" s="133">
        <f>VLOOKUP($A165,'Q9B-L2'!$A:$WWW,4,FALSE)*'CCR_%AC'!O165</f>
        <v>3512.963975978872</v>
      </c>
      <c r="P165" s="133">
        <f>VLOOKUP($A165,'Q9B-L2'!$A:$WWW,4,FALSE)*'CCR_%AC'!P165</f>
        <v>17564.819879894359</v>
      </c>
      <c r="Q165" s="133">
        <f>VLOOKUP($A165,'Q9B-L2'!$A:$WWW,4,FALSE)*'CCR_%AC'!Q165</f>
        <v>17564.819879894359</v>
      </c>
      <c r="R165" s="133">
        <f>VLOOKUP($A165,'Q9B-L2'!$A:$WWW,4,FALSE)*'CCR_%AC'!R165</f>
        <v>17564.819879894359</v>
      </c>
      <c r="S165" s="133">
        <f>VLOOKUP($A165,'Q9B-L2'!$A:$WWW,4,FALSE)*'CCR_%AC'!S165</f>
        <v>17564.819879894359</v>
      </c>
      <c r="T165" s="133">
        <f>VLOOKUP($A165,'Q9B-L2'!$A:$WWW,4,FALSE)*'CCR_%AC'!T165</f>
        <v>17564.819879894359</v>
      </c>
      <c r="U165" s="133">
        <f>VLOOKUP($A165,'Q9B-L2'!$A:$WWW,4,FALSE)*'CCR_%AC'!U165</f>
        <v>17564.819879894359</v>
      </c>
      <c r="V165" s="133">
        <f>VLOOKUP($A165,'Q9B-L2'!$A:$WWW,4,FALSE)*'CCR_%AC'!V165</f>
        <v>17564.819879894359</v>
      </c>
      <c r="W165" s="133">
        <f>VLOOKUP($A165,'Q9B-L2'!$A:$WWW,4,FALSE)*'CCR_%AC'!W165</f>
        <v>17564.819879894359</v>
      </c>
      <c r="X165" s="133">
        <f>VLOOKUP($A165,'Q9B-L2'!$A:$WWW,4,FALSE)*'CCR_%AC'!X165</f>
        <v>17564.819879894359</v>
      </c>
      <c r="Y165" s="133">
        <f>VLOOKUP($A165,'Q9B-L2'!$A:$WWW,4,FALSE)*'CCR_%AC'!Y165</f>
        <v>17564.819879894359</v>
      </c>
      <c r="Z165" s="133">
        <f>VLOOKUP($A165,'Q9B-L2'!$A:$WWW,4,FALSE)*'CCR_%AC'!Z165</f>
        <v>17564.819879894359</v>
      </c>
      <c r="AA165" s="133">
        <f>VLOOKUP($A165,'Q9B-L2'!$A:$WWW,4,FALSE)*'CCR_%AC'!AA165</f>
        <v>17564.819879894359</v>
      </c>
      <c r="AB165" s="133">
        <f>VLOOKUP($A165,'Q9B-L2'!$A:$WWW,4,FALSE)*'CCR_%AC'!AB165</f>
        <v>17564.819879894359</v>
      </c>
      <c r="AC165" s="133">
        <f>VLOOKUP($A165,'Q9B-L2'!$A:$WWW,4,FALSE)*'CCR_%AC'!AC165</f>
        <v>17564.819879894359</v>
      </c>
      <c r="AD165" s="133">
        <f>VLOOKUP($A165,'Q9B-L2'!$A:$WWW,4,FALSE)*'CCR_%AC'!AD165</f>
        <v>17564.819879894359</v>
      </c>
      <c r="AE165" s="133">
        <f>VLOOKUP($A165,'Q9B-L2'!$A:$WWW,4,FALSE)*'CCR_%AC'!AE165</f>
        <v>17564.819879894359</v>
      </c>
      <c r="AF165" s="133">
        <f>VLOOKUP($A165,'Q9B-L2'!$A:$WWW,4,FALSE)*'CCR_%AC'!AF165</f>
        <v>17564.819879894359</v>
      </c>
      <c r="AG165" s="133">
        <f>VLOOKUP($A165,'Q9B-L2'!$A:$WWW,4,FALSE)*'CCR_%AC'!AG165</f>
        <v>17564.819879894359</v>
      </c>
      <c r="AH165" s="133">
        <f>VLOOKUP($A165,'Q9B-L2'!$A:$WWW,4,FALSE)*'CCR_%AC'!AH165</f>
        <v>17564.819879894359</v>
      </c>
      <c r="AI165" s="133">
        <f>VLOOKUP($A165,'Q9B-L2'!$A:$WWW,4,FALSE)*'CCR_%AC'!AI165</f>
        <v>17564.819879894359</v>
      </c>
      <c r="AJ165" s="133">
        <f>VLOOKUP($A165,'Q9B-L2'!$A:$WWW,4,FALSE)*'CCR_%AC'!AJ165</f>
        <v>17564.819879894359</v>
      </c>
      <c r="AK165" s="133">
        <f>VLOOKUP($A165,'Q9B-L2'!$A:$WWW,4,FALSE)*'CCR_%AC'!AK165</f>
        <v>17564.819879894359</v>
      </c>
      <c r="AL165" s="133">
        <f>VLOOKUP($A165,'Q9B-L2'!$A:$WWW,4,FALSE)*'CCR_%AC'!AL165</f>
        <v>17564.819879894359</v>
      </c>
      <c r="AM165" s="133">
        <f>VLOOKUP($A165,'Q9B-L2'!$A:$WWW,4,FALSE)*'CCR_%AC'!AM165</f>
        <v>17564.819879894359</v>
      </c>
      <c r="AN165" s="133">
        <f>VLOOKUP($A165,'Q9B-L2'!$A:$WWW,4,FALSE)*'CCR_%AC'!AN165</f>
        <v>17564.819879894359</v>
      </c>
      <c r="AO165" s="133">
        <f>VLOOKUP($A165,'Q9B-L2'!$A:$WWW,4,FALSE)*'CCR_%AC'!AO165</f>
        <v>17564.819879894359</v>
      </c>
      <c r="AP165" s="133">
        <f>VLOOKUP($A165,'Q9B-L2'!$A:$WWW,4,FALSE)*'CCR_%AC'!AP165</f>
        <v>17564.819879894359</v>
      </c>
      <c r="AQ165" s="133">
        <f>VLOOKUP($A165,'Q9B-L2'!$A:$WWW,4,FALSE)*'CCR_%AC'!AQ165</f>
        <v>17564.819879894359</v>
      </c>
      <c r="AR165" s="133">
        <f>VLOOKUP($A165,'Q9B-L2'!$A:$WWW,4,FALSE)*'CCR_%AC'!AR165</f>
        <v>17564.819879894359</v>
      </c>
      <c r="AS165" s="133">
        <f>VLOOKUP($A165,'Q9B-L2'!$A:$WWW,4,FALSE)*'CCR_%AC'!AS165</f>
        <v>17564.819879894359</v>
      </c>
      <c r="AT165" s="133">
        <f>VLOOKUP($A165,'Q9B-L2'!$A:$WWW,4,FALSE)*'CCR_%AC'!AT165</f>
        <v>17564.819879894359</v>
      </c>
      <c r="AU165" s="133">
        <f>VLOOKUP($A165,'Q9B-L2'!$A:$WWW,4,FALSE)*'CCR_%AC'!AU165</f>
        <v>17564.819879894359</v>
      </c>
      <c r="AV165" s="133">
        <f>VLOOKUP($A165,'Q9B-L2'!$A:$WWW,4,FALSE)*'CCR_%AC'!AV165</f>
        <v>17564.819879894359</v>
      </c>
      <c r="AW165" s="133">
        <f>VLOOKUP($A165,'Q9B-L2'!$A:$WWW,4,FALSE)*'CCR_%AC'!AW165</f>
        <v>17564.819879894359</v>
      </c>
      <c r="AX165" s="133">
        <f>VLOOKUP($A165,'Q9B-L2'!$A:$WWW,4,FALSE)*'CCR_%AC'!AX165</f>
        <v>17564.819879894359</v>
      </c>
      <c r="AY165" s="133">
        <f>VLOOKUP($A165,'Q9B-L2'!$A:$WWW,4,FALSE)*'CCR_%AC'!AY165</f>
        <v>17564.819879894359</v>
      </c>
      <c r="AZ165" s="133">
        <f>VLOOKUP($A165,'Q9B-L2'!$A:$WWW,4,FALSE)*'CCR_%AC'!AZ165</f>
        <v>17564.819879894359</v>
      </c>
      <c r="BA165" s="133">
        <f>VLOOKUP($A165,'Q9B-L2'!$A:$WWW,4,FALSE)*'CCR_%AC'!BA165</f>
        <v>17564.819879894359</v>
      </c>
      <c r="BB165" s="133">
        <f>VLOOKUP($A165,'Q9B-L2'!$A:$WWW,4,FALSE)*'CCR_%AC'!BB165</f>
        <v>17564.819879894359</v>
      </c>
      <c r="BC165" s="133">
        <f>VLOOKUP($A165,'Q9B-L2'!$A:$WWW,4,FALSE)*'CCR_%AC'!BC165</f>
        <v>17564.819879894359</v>
      </c>
      <c r="BD165" s="133">
        <f>VLOOKUP($A165,'Q9B-L2'!$A:$WWW,4,FALSE)*'CCR_%AC'!BD165</f>
        <v>17564.819879894359</v>
      </c>
      <c r="BE165" s="133">
        <f>VLOOKUP($A165,'Q9B-L2'!$A:$WWW,4,FALSE)*'CCR_%AC'!BE165</f>
        <v>17564.819879894359</v>
      </c>
      <c r="BF165" s="133">
        <f>VLOOKUP($A165,'Q9B-L2'!$A:$WWW,4,FALSE)*'CCR_%AC'!BF165</f>
        <v>17564.819879894359</v>
      </c>
      <c r="BG165" s="133">
        <f>VLOOKUP($A165,'Q9B-L2'!$A:$WWW,4,FALSE)*'CCR_%AC'!BG165</f>
        <v>17564.819879894359</v>
      </c>
      <c r="BH165" s="133">
        <f>VLOOKUP($A165,'Q9B-L2'!$A:$WWW,4,FALSE)*'CCR_%AC'!BH165</f>
        <v>17564.819879894359</v>
      </c>
      <c r="BI165" s="133">
        <f>VLOOKUP($A165,'Q9B-L2'!$A:$WWW,4,FALSE)*'CCR_%AC'!BI165</f>
        <v>17564.819879894359</v>
      </c>
      <c r="BJ165" s="133">
        <f>VLOOKUP($A165,'Q9B-L2'!$A:$WWW,4,FALSE)*'CCR_%AC'!BJ165</f>
        <v>17564.819879894359</v>
      </c>
      <c r="BK165" s="133">
        <f>VLOOKUP($A165,'Q9B-L2'!$A:$WWW,4,FALSE)*'CCR_%AC'!BK165</f>
        <v>17564.819879894359</v>
      </c>
      <c r="BL165" s="133">
        <f>VLOOKUP($A165,'Q9B-L2'!$A:$WWW,4,FALSE)*'CCR_%AC'!BL165</f>
        <v>17564.819879894359</v>
      </c>
    </row>
    <row r="166" spans="1:64" ht="16.5" customHeight="1" outlineLevel="3" x14ac:dyDescent="0.25">
      <c r="A166" s="26" t="s">
        <v>281</v>
      </c>
      <c r="B166" s="39" t="s">
        <v>282</v>
      </c>
      <c r="C166" s="93">
        <f>'CCR_%AC'!C166</f>
        <v>47588</v>
      </c>
      <c r="D166" s="93">
        <f>'CCR_%AC'!D166</f>
        <v>47936</v>
      </c>
      <c r="E166" s="132">
        <f>VLOOKUP($A166,'Q9B-L2'!$A:$WWW,4,FALSE)*'CCR_%AC'!E166</f>
        <v>0</v>
      </c>
      <c r="F166" s="133">
        <f>VLOOKUP($A166,'Q9B-L2'!$A:$WWW,4,FALSE)*'CCR_%AC'!F166</f>
        <v>0</v>
      </c>
      <c r="G166" s="133">
        <f>VLOOKUP($A166,'Q9B-L2'!$A:$WWW,4,FALSE)*'CCR_%AC'!G166</f>
        <v>0</v>
      </c>
      <c r="H166" s="133">
        <f>VLOOKUP($A166,'Q9B-L2'!$A:$WWW,4,FALSE)*'CCR_%AC'!H166</f>
        <v>0</v>
      </c>
      <c r="I166" s="133">
        <f>VLOOKUP($A166,'Q9B-L2'!$A:$WWW,4,FALSE)*'CCR_%AC'!I166</f>
        <v>0</v>
      </c>
      <c r="J166" s="133">
        <f>VLOOKUP($A166,'Q9B-L2'!$A:$WWW,4,FALSE)*'CCR_%AC'!J166</f>
        <v>0</v>
      </c>
      <c r="K166" s="133">
        <f>VLOOKUP($A166,'Q9B-L2'!$A:$WWW,4,FALSE)*'CCR_%AC'!K166</f>
        <v>0</v>
      </c>
      <c r="L166" s="133">
        <f>VLOOKUP($A166,'Q9B-L2'!$A:$WWW,4,FALSE)*'CCR_%AC'!L166</f>
        <v>0</v>
      </c>
      <c r="M166" s="133">
        <f>VLOOKUP($A166,'Q9B-L2'!$A:$WWW,4,FALSE)*'CCR_%AC'!M166</f>
        <v>0</v>
      </c>
      <c r="N166" s="133">
        <f>VLOOKUP($A166,'Q9B-L2'!$A:$WWW,4,FALSE)*'CCR_%AC'!N166</f>
        <v>0</v>
      </c>
      <c r="O166" s="133">
        <f>VLOOKUP($A166,'Q9B-L2'!$A:$WWW,4,FALSE)*'CCR_%AC'!O166</f>
        <v>3512.963975978872</v>
      </c>
      <c r="P166" s="133">
        <f>VLOOKUP($A166,'Q9B-L2'!$A:$WWW,4,FALSE)*'CCR_%AC'!P166</f>
        <v>17564.819879894359</v>
      </c>
      <c r="Q166" s="133">
        <f>VLOOKUP($A166,'Q9B-L2'!$A:$WWW,4,FALSE)*'CCR_%AC'!Q166</f>
        <v>17564.819879894359</v>
      </c>
      <c r="R166" s="133">
        <f>VLOOKUP($A166,'Q9B-L2'!$A:$WWW,4,FALSE)*'CCR_%AC'!R166</f>
        <v>17564.819879894359</v>
      </c>
      <c r="S166" s="133">
        <f>VLOOKUP($A166,'Q9B-L2'!$A:$WWW,4,FALSE)*'CCR_%AC'!S166</f>
        <v>17564.819879894359</v>
      </c>
      <c r="T166" s="133">
        <f>VLOOKUP($A166,'Q9B-L2'!$A:$WWW,4,FALSE)*'CCR_%AC'!T166</f>
        <v>17564.819879894359</v>
      </c>
      <c r="U166" s="133">
        <f>VLOOKUP($A166,'Q9B-L2'!$A:$WWW,4,FALSE)*'CCR_%AC'!U166</f>
        <v>17564.819879894359</v>
      </c>
      <c r="V166" s="133">
        <f>VLOOKUP($A166,'Q9B-L2'!$A:$WWW,4,FALSE)*'CCR_%AC'!V166</f>
        <v>17564.819879894359</v>
      </c>
      <c r="W166" s="133">
        <f>VLOOKUP($A166,'Q9B-L2'!$A:$WWW,4,FALSE)*'CCR_%AC'!W166</f>
        <v>17564.819879894359</v>
      </c>
      <c r="X166" s="133">
        <f>VLOOKUP($A166,'Q9B-L2'!$A:$WWW,4,FALSE)*'CCR_%AC'!X166</f>
        <v>17564.819879894359</v>
      </c>
      <c r="Y166" s="133">
        <f>VLOOKUP($A166,'Q9B-L2'!$A:$WWW,4,FALSE)*'CCR_%AC'!Y166</f>
        <v>17564.819879894359</v>
      </c>
      <c r="Z166" s="133">
        <f>VLOOKUP($A166,'Q9B-L2'!$A:$WWW,4,FALSE)*'CCR_%AC'!Z166</f>
        <v>17564.819879894359</v>
      </c>
      <c r="AA166" s="133">
        <f>VLOOKUP($A166,'Q9B-L2'!$A:$WWW,4,FALSE)*'CCR_%AC'!AA166</f>
        <v>17564.819879894359</v>
      </c>
      <c r="AB166" s="133">
        <f>VLOOKUP($A166,'Q9B-L2'!$A:$WWW,4,FALSE)*'CCR_%AC'!AB166</f>
        <v>17564.819879894359</v>
      </c>
      <c r="AC166" s="133">
        <f>VLOOKUP($A166,'Q9B-L2'!$A:$WWW,4,FALSE)*'CCR_%AC'!AC166</f>
        <v>17564.819879894359</v>
      </c>
      <c r="AD166" s="133">
        <f>VLOOKUP($A166,'Q9B-L2'!$A:$WWW,4,FALSE)*'CCR_%AC'!AD166</f>
        <v>17564.819879894359</v>
      </c>
      <c r="AE166" s="133">
        <f>VLOOKUP($A166,'Q9B-L2'!$A:$WWW,4,FALSE)*'CCR_%AC'!AE166</f>
        <v>17564.819879894359</v>
      </c>
      <c r="AF166" s="133">
        <f>VLOOKUP($A166,'Q9B-L2'!$A:$WWW,4,FALSE)*'CCR_%AC'!AF166</f>
        <v>17564.819879894359</v>
      </c>
      <c r="AG166" s="133">
        <f>VLOOKUP($A166,'Q9B-L2'!$A:$WWW,4,FALSE)*'CCR_%AC'!AG166</f>
        <v>17564.819879894359</v>
      </c>
      <c r="AH166" s="133">
        <f>VLOOKUP($A166,'Q9B-L2'!$A:$WWW,4,FALSE)*'CCR_%AC'!AH166</f>
        <v>17564.819879894359</v>
      </c>
      <c r="AI166" s="133">
        <f>VLOOKUP($A166,'Q9B-L2'!$A:$WWW,4,FALSE)*'CCR_%AC'!AI166</f>
        <v>17564.819879894359</v>
      </c>
      <c r="AJ166" s="133">
        <f>VLOOKUP($A166,'Q9B-L2'!$A:$WWW,4,FALSE)*'CCR_%AC'!AJ166</f>
        <v>17564.819879894359</v>
      </c>
      <c r="AK166" s="133">
        <f>VLOOKUP($A166,'Q9B-L2'!$A:$WWW,4,FALSE)*'CCR_%AC'!AK166</f>
        <v>17564.819879894359</v>
      </c>
      <c r="AL166" s="133">
        <f>VLOOKUP($A166,'Q9B-L2'!$A:$WWW,4,FALSE)*'CCR_%AC'!AL166</f>
        <v>17564.819879894359</v>
      </c>
      <c r="AM166" s="133">
        <f>VLOOKUP($A166,'Q9B-L2'!$A:$WWW,4,FALSE)*'CCR_%AC'!AM166</f>
        <v>17564.819879894359</v>
      </c>
      <c r="AN166" s="133">
        <f>VLOOKUP($A166,'Q9B-L2'!$A:$WWW,4,FALSE)*'CCR_%AC'!AN166</f>
        <v>17564.819879894359</v>
      </c>
      <c r="AO166" s="133">
        <f>VLOOKUP($A166,'Q9B-L2'!$A:$WWW,4,FALSE)*'CCR_%AC'!AO166</f>
        <v>17564.819879894359</v>
      </c>
      <c r="AP166" s="133">
        <f>VLOOKUP($A166,'Q9B-L2'!$A:$WWW,4,FALSE)*'CCR_%AC'!AP166</f>
        <v>17564.819879894359</v>
      </c>
      <c r="AQ166" s="133">
        <f>VLOOKUP($A166,'Q9B-L2'!$A:$WWW,4,FALSE)*'CCR_%AC'!AQ166</f>
        <v>17564.819879894359</v>
      </c>
      <c r="AR166" s="133">
        <f>VLOOKUP($A166,'Q9B-L2'!$A:$WWW,4,FALSE)*'CCR_%AC'!AR166</f>
        <v>17564.819879894359</v>
      </c>
      <c r="AS166" s="133">
        <f>VLOOKUP($A166,'Q9B-L2'!$A:$WWW,4,FALSE)*'CCR_%AC'!AS166</f>
        <v>17564.819879894359</v>
      </c>
      <c r="AT166" s="133">
        <f>VLOOKUP($A166,'Q9B-L2'!$A:$WWW,4,FALSE)*'CCR_%AC'!AT166</f>
        <v>17564.819879894359</v>
      </c>
      <c r="AU166" s="133">
        <f>VLOOKUP($A166,'Q9B-L2'!$A:$WWW,4,FALSE)*'CCR_%AC'!AU166</f>
        <v>17564.819879894359</v>
      </c>
      <c r="AV166" s="133">
        <f>VLOOKUP($A166,'Q9B-L2'!$A:$WWW,4,FALSE)*'CCR_%AC'!AV166</f>
        <v>17564.819879894359</v>
      </c>
      <c r="AW166" s="133">
        <f>VLOOKUP($A166,'Q9B-L2'!$A:$WWW,4,FALSE)*'CCR_%AC'!AW166</f>
        <v>17564.819879894359</v>
      </c>
      <c r="AX166" s="133">
        <f>VLOOKUP($A166,'Q9B-L2'!$A:$WWW,4,FALSE)*'CCR_%AC'!AX166</f>
        <v>17564.819879894359</v>
      </c>
      <c r="AY166" s="133">
        <f>VLOOKUP($A166,'Q9B-L2'!$A:$WWW,4,FALSE)*'CCR_%AC'!AY166</f>
        <v>17564.819879894359</v>
      </c>
      <c r="AZ166" s="133">
        <f>VLOOKUP($A166,'Q9B-L2'!$A:$WWW,4,FALSE)*'CCR_%AC'!AZ166</f>
        <v>17564.819879894359</v>
      </c>
      <c r="BA166" s="133">
        <f>VLOOKUP($A166,'Q9B-L2'!$A:$WWW,4,FALSE)*'CCR_%AC'!BA166</f>
        <v>17564.819879894359</v>
      </c>
      <c r="BB166" s="133">
        <f>VLOOKUP($A166,'Q9B-L2'!$A:$WWW,4,FALSE)*'CCR_%AC'!BB166</f>
        <v>17564.819879894359</v>
      </c>
      <c r="BC166" s="133">
        <f>VLOOKUP($A166,'Q9B-L2'!$A:$WWW,4,FALSE)*'CCR_%AC'!BC166</f>
        <v>17564.819879894359</v>
      </c>
      <c r="BD166" s="133">
        <f>VLOOKUP($A166,'Q9B-L2'!$A:$WWW,4,FALSE)*'CCR_%AC'!BD166</f>
        <v>17564.819879894359</v>
      </c>
      <c r="BE166" s="133">
        <f>VLOOKUP($A166,'Q9B-L2'!$A:$WWW,4,FALSE)*'CCR_%AC'!BE166</f>
        <v>17564.819879894359</v>
      </c>
      <c r="BF166" s="133">
        <f>VLOOKUP($A166,'Q9B-L2'!$A:$WWW,4,FALSE)*'CCR_%AC'!BF166</f>
        <v>17564.819879894359</v>
      </c>
      <c r="BG166" s="133">
        <f>VLOOKUP($A166,'Q9B-L2'!$A:$WWW,4,FALSE)*'CCR_%AC'!BG166</f>
        <v>17564.819879894359</v>
      </c>
      <c r="BH166" s="133">
        <f>VLOOKUP($A166,'Q9B-L2'!$A:$WWW,4,FALSE)*'CCR_%AC'!BH166</f>
        <v>17564.819879894359</v>
      </c>
      <c r="BI166" s="133">
        <f>VLOOKUP($A166,'Q9B-L2'!$A:$WWW,4,FALSE)*'CCR_%AC'!BI166</f>
        <v>17564.819879894359</v>
      </c>
      <c r="BJ166" s="133">
        <f>VLOOKUP($A166,'Q9B-L2'!$A:$WWW,4,FALSE)*'CCR_%AC'!BJ166</f>
        <v>17564.819879894359</v>
      </c>
      <c r="BK166" s="133">
        <f>VLOOKUP($A166,'Q9B-L2'!$A:$WWW,4,FALSE)*'CCR_%AC'!BK166</f>
        <v>17564.819879894359</v>
      </c>
      <c r="BL166" s="133">
        <f>VLOOKUP($A166,'Q9B-L2'!$A:$WWW,4,FALSE)*'CCR_%AC'!BL166</f>
        <v>17564.819879894359</v>
      </c>
    </row>
    <row r="167" spans="1:64" ht="16.5" customHeight="1" outlineLevel="3" x14ac:dyDescent="0.25">
      <c r="A167" s="26" t="s">
        <v>283</v>
      </c>
      <c r="B167" s="39" t="s">
        <v>284</v>
      </c>
      <c r="C167" s="93">
        <f>'CCR_%AC'!C167</f>
        <v>47679</v>
      </c>
      <c r="D167" s="93">
        <f>'CCR_%AC'!D167</f>
        <v>47936</v>
      </c>
      <c r="E167" s="132">
        <f>VLOOKUP($A167,'Q9B-L2'!$A:$WWW,4,FALSE)*'CCR_%AC'!E167</f>
        <v>0</v>
      </c>
      <c r="F167" s="133">
        <f>VLOOKUP($A167,'Q9B-L2'!$A:$WWW,4,FALSE)*'CCR_%AC'!F167</f>
        <v>0</v>
      </c>
      <c r="G167" s="133">
        <f>VLOOKUP($A167,'Q9B-L2'!$A:$WWW,4,FALSE)*'CCR_%AC'!G167</f>
        <v>0</v>
      </c>
      <c r="H167" s="133">
        <f>VLOOKUP($A167,'Q9B-L2'!$A:$WWW,4,FALSE)*'CCR_%AC'!H167</f>
        <v>0</v>
      </c>
      <c r="I167" s="133">
        <f>VLOOKUP($A167,'Q9B-L2'!$A:$WWW,4,FALSE)*'CCR_%AC'!I167</f>
        <v>0</v>
      </c>
      <c r="J167" s="133">
        <f>VLOOKUP($A167,'Q9B-L2'!$A:$WWW,4,FALSE)*'CCR_%AC'!J167</f>
        <v>0</v>
      </c>
      <c r="K167" s="133">
        <f>VLOOKUP($A167,'Q9B-L2'!$A:$WWW,4,FALSE)*'CCR_%AC'!K167</f>
        <v>0</v>
      </c>
      <c r="L167" s="133">
        <f>VLOOKUP($A167,'Q9B-L2'!$A:$WWW,4,FALSE)*'CCR_%AC'!L167</f>
        <v>0</v>
      </c>
      <c r="M167" s="133">
        <f>VLOOKUP($A167,'Q9B-L2'!$A:$WWW,4,FALSE)*'CCR_%AC'!M167</f>
        <v>0</v>
      </c>
      <c r="N167" s="133">
        <f>VLOOKUP($A167,'Q9B-L2'!$A:$WWW,4,FALSE)*'CCR_%AC'!N167</f>
        <v>0</v>
      </c>
      <c r="O167" s="133">
        <f>VLOOKUP($A167,'Q9B-L2'!$A:$WWW,4,FALSE)*'CCR_%AC'!O167</f>
        <v>2606.3342256081851</v>
      </c>
      <c r="P167" s="133">
        <f>VLOOKUP($A167,'Q9B-L2'!$A:$WWW,4,FALSE)*'CCR_%AC'!P167</f>
        <v>13031.671128040924</v>
      </c>
      <c r="Q167" s="133">
        <f>VLOOKUP($A167,'Q9B-L2'!$A:$WWW,4,FALSE)*'CCR_%AC'!Q167</f>
        <v>13031.671128040924</v>
      </c>
      <c r="R167" s="133">
        <f>VLOOKUP($A167,'Q9B-L2'!$A:$WWW,4,FALSE)*'CCR_%AC'!R167</f>
        <v>13031.671128040924</v>
      </c>
      <c r="S167" s="133">
        <f>VLOOKUP($A167,'Q9B-L2'!$A:$WWW,4,FALSE)*'CCR_%AC'!S167</f>
        <v>13031.671128040924</v>
      </c>
      <c r="T167" s="133">
        <f>VLOOKUP($A167,'Q9B-L2'!$A:$WWW,4,FALSE)*'CCR_%AC'!T167</f>
        <v>13031.671128040924</v>
      </c>
      <c r="U167" s="133">
        <f>VLOOKUP($A167,'Q9B-L2'!$A:$WWW,4,FALSE)*'CCR_%AC'!U167</f>
        <v>13031.671128040924</v>
      </c>
      <c r="V167" s="133">
        <f>VLOOKUP($A167,'Q9B-L2'!$A:$WWW,4,FALSE)*'CCR_%AC'!V167</f>
        <v>13031.671128040924</v>
      </c>
      <c r="W167" s="133">
        <f>VLOOKUP($A167,'Q9B-L2'!$A:$WWW,4,FALSE)*'CCR_%AC'!W167</f>
        <v>13031.671128040924</v>
      </c>
      <c r="X167" s="133">
        <f>VLOOKUP($A167,'Q9B-L2'!$A:$WWW,4,FALSE)*'CCR_%AC'!X167</f>
        <v>13031.671128040924</v>
      </c>
      <c r="Y167" s="133">
        <f>VLOOKUP($A167,'Q9B-L2'!$A:$WWW,4,FALSE)*'CCR_%AC'!Y167</f>
        <v>13031.671128040924</v>
      </c>
      <c r="Z167" s="133">
        <f>VLOOKUP($A167,'Q9B-L2'!$A:$WWW,4,FALSE)*'CCR_%AC'!Z167</f>
        <v>13031.671128040924</v>
      </c>
      <c r="AA167" s="133">
        <f>VLOOKUP($A167,'Q9B-L2'!$A:$WWW,4,FALSE)*'CCR_%AC'!AA167</f>
        <v>13031.671128040924</v>
      </c>
      <c r="AB167" s="133">
        <f>VLOOKUP($A167,'Q9B-L2'!$A:$WWW,4,FALSE)*'CCR_%AC'!AB167</f>
        <v>13031.671128040924</v>
      </c>
      <c r="AC167" s="133">
        <f>VLOOKUP($A167,'Q9B-L2'!$A:$WWW,4,FALSE)*'CCR_%AC'!AC167</f>
        <v>13031.671128040924</v>
      </c>
      <c r="AD167" s="133">
        <f>VLOOKUP($A167,'Q9B-L2'!$A:$WWW,4,FALSE)*'CCR_%AC'!AD167</f>
        <v>13031.671128040924</v>
      </c>
      <c r="AE167" s="133">
        <f>VLOOKUP($A167,'Q9B-L2'!$A:$WWW,4,FALSE)*'CCR_%AC'!AE167</f>
        <v>13031.671128040924</v>
      </c>
      <c r="AF167" s="133">
        <f>VLOOKUP($A167,'Q9B-L2'!$A:$WWW,4,FALSE)*'CCR_%AC'!AF167</f>
        <v>13031.671128040924</v>
      </c>
      <c r="AG167" s="133">
        <f>VLOOKUP($A167,'Q9B-L2'!$A:$WWW,4,FALSE)*'CCR_%AC'!AG167</f>
        <v>13031.671128040924</v>
      </c>
      <c r="AH167" s="133">
        <f>VLOOKUP($A167,'Q9B-L2'!$A:$WWW,4,FALSE)*'CCR_%AC'!AH167</f>
        <v>13031.671128040924</v>
      </c>
      <c r="AI167" s="133">
        <f>VLOOKUP($A167,'Q9B-L2'!$A:$WWW,4,FALSE)*'CCR_%AC'!AI167</f>
        <v>13031.671128040924</v>
      </c>
      <c r="AJ167" s="133">
        <f>VLOOKUP($A167,'Q9B-L2'!$A:$WWW,4,FALSE)*'CCR_%AC'!AJ167</f>
        <v>13031.671128040924</v>
      </c>
      <c r="AK167" s="133">
        <f>VLOOKUP($A167,'Q9B-L2'!$A:$WWW,4,FALSE)*'CCR_%AC'!AK167</f>
        <v>13031.671128040924</v>
      </c>
      <c r="AL167" s="133">
        <f>VLOOKUP($A167,'Q9B-L2'!$A:$WWW,4,FALSE)*'CCR_%AC'!AL167</f>
        <v>13031.671128040924</v>
      </c>
      <c r="AM167" s="133">
        <f>VLOOKUP($A167,'Q9B-L2'!$A:$WWW,4,FALSE)*'CCR_%AC'!AM167</f>
        <v>13031.671128040924</v>
      </c>
      <c r="AN167" s="133">
        <f>VLOOKUP($A167,'Q9B-L2'!$A:$WWW,4,FALSE)*'CCR_%AC'!AN167</f>
        <v>13031.671128040924</v>
      </c>
      <c r="AO167" s="133">
        <f>VLOOKUP($A167,'Q9B-L2'!$A:$WWW,4,FALSE)*'CCR_%AC'!AO167</f>
        <v>13031.671128040924</v>
      </c>
      <c r="AP167" s="133">
        <f>VLOOKUP($A167,'Q9B-L2'!$A:$WWW,4,FALSE)*'CCR_%AC'!AP167</f>
        <v>13031.671128040924</v>
      </c>
      <c r="AQ167" s="133">
        <f>VLOOKUP($A167,'Q9B-L2'!$A:$WWW,4,FALSE)*'CCR_%AC'!AQ167</f>
        <v>13031.671128040924</v>
      </c>
      <c r="AR167" s="133">
        <f>VLOOKUP($A167,'Q9B-L2'!$A:$WWW,4,FALSE)*'CCR_%AC'!AR167</f>
        <v>13031.671128040924</v>
      </c>
      <c r="AS167" s="133">
        <f>VLOOKUP($A167,'Q9B-L2'!$A:$WWW,4,FALSE)*'CCR_%AC'!AS167</f>
        <v>13031.671128040924</v>
      </c>
      <c r="AT167" s="133">
        <f>VLOOKUP($A167,'Q9B-L2'!$A:$WWW,4,FALSE)*'CCR_%AC'!AT167</f>
        <v>13031.671128040924</v>
      </c>
      <c r="AU167" s="133">
        <f>VLOOKUP($A167,'Q9B-L2'!$A:$WWW,4,FALSE)*'CCR_%AC'!AU167</f>
        <v>13031.671128040924</v>
      </c>
      <c r="AV167" s="133">
        <f>VLOOKUP($A167,'Q9B-L2'!$A:$WWW,4,FALSE)*'CCR_%AC'!AV167</f>
        <v>13031.671128040924</v>
      </c>
      <c r="AW167" s="133">
        <f>VLOOKUP($A167,'Q9B-L2'!$A:$WWW,4,FALSE)*'CCR_%AC'!AW167</f>
        <v>13031.671128040924</v>
      </c>
      <c r="AX167" s="133">
        <f>VLOOKUP($A167,'Q9B-L2'!$A:$WWW,4,FALSE)*'CCR_%AC'!AX167</f>
        <v>13031.671128040924</v>
      </c>
      <c r="AY167" s="133">
        <f>VLOOKUP($A167,'Q9B-L2'!$A:$WWW,4,FALSE)*'CCR_%AC'!AY167</f>
        <v>13031.671128040924</v>
      </c>
      <c r="AZ167" s="133">
        <f>VLOOKUP($A167,'Q9B-L2'!$A:$WWW,4,FALSE)*'CCR_%AC'!AZ167</f>
        <v>13031.671128040924</v>
      </c>
      <c r="BA167" s="133">
        <f>VLOOKUP($A167,'Q9B-L2'!$A:$WWW,4,FALSE)*'CCR_%AC'!BA167</f>
        <v>13031.671128040924</v>
      </c>
      <c r="BB167" s="133">
        <f>VLOOKUP($A167,'Q9B-L2'!$A:$WWW,4,FALSE)*'CCR_%AC'!BB167</f>
        <v>13031.671128040924</v>
      </c>
      <c r="BC167" s="133">
        <f>VLOOKUP($A167,'Q9B-L2'!$A:$WWW,4,FALSE)*'CCR_%AC'!BC167</f>
        <v>13031.671128040924</v>
      </c>
      <c r="BD167" s="133">
        <f>VLOOKUP($A167,'Q9B-L2'!$A:$WWW,4,FALSE)*'CCR_%AC'!BD167</f>
        <v>13031.671128040924</v>
      </c>
      <c r="BE167" s="133">
        <f>VLOOKUP($A167,'Q9B-L2'!$A:$WWW,4,FALSE)*'CCR_%AC'!BE167</f>
        <v>13031.671128040924</v>
      </c>
      <c r="BF167" s="133">
        <f>VLOOKUP($A167,'Q9B-L2'!$A:$WWW,4,FALSE)*'CCR_%AC'!BF167</f>
        <v>13031.671128040924</v>
      </c>
      <c r="BG167" s="133">
        <f>VLOOKUP($A167,'Q9B-L2'!$A:$WWW,4,FALSE)*'CCR_%AC'!BG167</f>
        <v>13031.671128040924</v>
      </c>
      <c r="BH167" s="133">
        <f>VLOOKUP($A167,'Q9B-L2'!$A:$WWW,4,FALSE)*'CCR_%AC'!BH167</f>
        <v>13031.671128040924</v>
      </c>
      <c r="BI167" s="133">
        <f>VLOOKUP($A167,'Q9B-L2'!$A:$WWW,4,FALSE)*'CCR_%AC'!BI167</f>
        <v>13031.671128040924</v>
      </c>
      <c r="BJ167" s="133">
        <f>VLOOKUP($A167,'Q9B-L2'!$A:$WWW,4,FALSE)*'CCR_%AC'!BJ167</f>
        <v>13031.671128040924</v>
      </c>
      <c r="BK167" s="133">
        <f>VLOOKUP($A167,'Q9B-L2'!$A:$WWW,4,FALSE)*'CCR_%AC'!BK167</f>
        <v>13031.671128040924</v>
      </c>
      <c r="BL167" s="133">
        <f>VLOOKUP($A167,'Q9B-L2'!$A:$WWW,4,FALSE)*'CCR_%AC'!BL167</f>
        <v>13031.671128040924</v>
      </c>
    </row>
    <row r="168" spans="1:64" ht="16.5" customHeight="1" outlineLevel="3" x14ac:dyDescent="0.25">
      <c r="A168" s="26" t="s">
        <v>285</v>
      </c>
      <c r="B168" s="39" t="s">
        <v>286</v>
      </c>
      <c r="C168" s="93">
        <f>'CCR_%AC'!C168</f>
        <v>47616</v>
      </c>
      <c r="D168" s="93">
        <f>'CCR_%AC'!D168</f>
        <v>47936</v>
      </c>
      <c r="E168" s="132">
        <f>VLOOKUP($A168,'Q9B-L2'!$A:$WWW,4,FALSE)*'CCR_%AC'!E168</f>
        <v>0</v>
      </c>
      <c r="F168" s="133">
        <f>VLOOKUP($A168,'Q9B-L2'!$A:$WWW,4,FALSE)*'CCR_%AC'!F168</f>
        <v>0</v>
      </c>
      <c r="G168" s="133">
        <f>VLOOKUP($A168,'Q9B-L2'!$A:$WWW,4,FALSE)*'CCR_%AC'!G168</f>
        <v>0</v>
      </c>
      <c r="H168" s="133">
        <f>VLOOKUP($A168,'Q9B-L2'!$A:$WWW,4,FALSE)*'CCR_%AC'!H168</f>
        <v>0</v>
      </c>
      <c r="I168" s="133">
        <f>VLOOKUP($A168,'Q9B-L2'!$A:$WWW,4,FALSE)*'CCR_%AC'!I168</f>
        <v>0</v>
      </c>
      <c r="J168" s="133">
        <f>VLOOKUP($A168,'Q9B-L2'!$A:$WWW,4,FALSE)*'CCR_%AC'!J168</f>
        <v>0</v>
      </c>
      <c r="K168" s="133">
        <f>VLOOKUP($A168,'Q9B-L2'!$A:$WWW,4,FALSE)*'CCR_%AC'!K168</f>
        <v>0</v>
      </c>
      <c r="L168" s="133">
        <f>VLOOKUP($A168,'Q9B-L2'!$A:$WWW,4,FALSE)*'CCR_%AC'!L168</f>
        <v>0</v>
      </c>
      <c r="M168" s="133">
        <f>VLOOKUP($A168,'Q9B-L2'!$A:$WWW,4,FALSE)*'CCR_%AC'!M168</f>
        <v>0</v>
      </c>
      <c r="N168" s="133">
        <f>VLOOKUP($A168,'Q9B-L2'!$A:$WWW,4,FALSE)*'CCR_%AC'!N168</f>
        <v>0</v>
      </c>
      <c r="O168" s="133">
        <f>VLOOKUP($A168,'Q9B-L2'!$A:$WWW,4,FALSE)*'CCR_%AC'!O168</f>
        <v>923.78988972829211</v>
      </c>
      <c r="P168" s="133">
        <f>VLOOKUP($A168,'Q9B-L2'!$A:$WWW,4,FALSE)*'CCR_%AC'!P168</f>
        <v>4618.9494486414605</v>
      </c>
      <c r="Q168" s="133">
        <f>VLOOKUP($A168,'Q9B-L2'!$A:$WWW,4,FALSE)*'CCR_%AC'!Q168</f>
        <v>4618.9494486414605</v>
      </c>
      <c r="R168" s="133">
        <f>VLOOKUP($A168,'Q9B-L2'!$A:$WWW,4,FALSE)*'CCR_%AC'!R168</f>
        <v>4618.9494486414605</v>
      </c>
      <c r="S168" s="133">
        <f>VLOOKUP($A168,'Q9B-L2'!$A:$WWW,4,FALSE)*'CCR_%AC'!S168</f>
        <v>4618.9494486414605</v>
      </c>
      <c r="T168" s="133">
        <f>VLOOKUP($A168,'Q9B-L2'!$A:$WWW,4,FALSE)*'CCR_%AC'!T168</f>
        <v>4618.9494486414605</v>
      </c>
      <c r="U168" s="133">
        <f>VLOOKUP($A168,'Q9B-L2'!$A:$WWW,4,FALSE)*'CCR_%AC'!U168</f>
        <v>4618.9494486414605</v>
      </c>
      <c r="V168" s="133">
        <f>VLOOKUP($A168,'Q9B-L2'!$A:$WWW,4,FALSE)*'CCR_%AC'!V168</f>
        <v>4618.9494486414605</v>
      </c>
      <c r="W168" s="133">
        <f>VLOOKUP($A168,'Q9B-L2'!$A:$WWW,4,FALSE)*'CCR_%AC'!W168</f>
        <v>4618.9494486414605</v>
      </c>
      <c r="X168" s="133">
        <f>VLOOKUP($A168,'Q9B-L2'!$A:$WWW,4,FALSE)*'CCR_%AC'!X168</f>
        <v>4618.9494486414605</v>
      </c>
      <c r="Y168" s="133">
        <f>VLOOKUP($A168,'Q9B-L2'!$A:$WWW,4,FALSE)*'CCR_%AC'!Y168</f>
        <v>4618.9494486414605</v>
      </c>
      <c r="Z168" s="133">
        <f>VLOOKUP($A168,'Q9B-L2'!$A:$WWW,4,FALSE)*'CCR_%AC'!Z168</f>
        <v>4618.9494486414605</v>
      </c>
      <c r="AA168" s="133">
        <f>VLOOKUP($A168,'Q9B-L2'!$A:$WWW,4,FALSE)*'CCR_%AC'!AA168</f>
        <v>4618.9494486414605</v>
      </c>
      <c r="AB168" s="133">
        <f>VLOOKUP($A168,'Q9B-L2'!$A:$WWW,4,FALSE)*'CCR_%AC'!AB168</f>
        <v>4618.9494486414605</v>
      </c>
      <c r="AC168" s="133">
        <f>VLOOKUP($A168,'Q9B-L2'!$A:$WWW,4,FALSE)*'CCR_%AC'!AC168</f>
        <v>4618.9494486414605</v>
      </c>
      <c r="AD168" s="133">
        <f>VLOOKUP($A168,'Q9B-L2'!$A:$WWW,4,FALSE)*'CCR_%AC'!AD168</f>
        <v>4618.9494486414605</v>
      </c>
      <c r="AE168" s="133">
        <f>VLOOKUP($A168,'Q9B-L2'!$A:$WWW,4,FALSE)*'CCR_%AC'!AE168</f>
        <v>4618.9494486414605</v>
      </c>
      <c r="AF168" s="133">
        <f>VLOOKUP($A168,'Q9B-L2'!$A:$WWW,4,FALSE)*'CCR_%AC'!AF168</f>
        <v>4618.9494486414605</v>
      </c>
      <c r="AG168" s="133">
        <f>VLOOKUP($A168,'Q9B-L2'!$A:$WWW,4,FALSE)*'CCR_%AC'!AG168</f>
        <v>4618.9494486414605</v>
      </c>
      <c r="AH168" s="133">
        <f>VLOOKUP($A168,'Q9B-L2'!$A:$WWW,4,FALSE)*'CCR_%AC'!AH168</f>
        <v>4618.9494486414605</v>
      </c>
      <c r="AI168" s="133">
        <f>VLOOKUP($A168,'Q9B-L2'!$A:$WWW,4,FALSE)*'CCR_%AC'!AI168</f>
        <v>4618.9494486414605</v>
      </c>
      <c r="AJ168" s="133">
        <f>VLOOKUP($A168,'Q9B-L2'!$A:$WWW,4,FALSE)*'CCR_%AC'!AJ168</f>
        <v>4618.9494486414605</v>
      </c>
      <c r="AK168" s="133">
        <f>VLOOKUP($A168,'Q9B-L2'!$A:$WWW,4,FALSE)*'CCR_%AC'!AK168</f>
        <v>4618.9494486414605</v>
      </c>
      <c r="AL168" s="133">
        <f>VLOOKUP($A168,'Q9B-L2'!$A:$WWW,4,FALSE)*'CCR_%AC'!AL168</f>
        <v>4618.9494486414605</v>
      </c>
      <c r="AM168" s="133">
        <f>VLOOKUP($A168,'Q9B-L2'!$A:$WWW,4,FALSE)*'CCR_%AC'!AM168</f>
        <v>4618.9494486414605</v>
      </c>
      <c r="AN168" s="133">
        <f>VLOOKUP($A168,'Q9B-L2'!$A:$WWW,4,FALSE)*'CCR_%AC'!AN168</f>
        <v>4618.9494486414605</v>
      </c>
      <c r="AO168" s="133">
        <f>VLOOKUP($A168,'Q9B-L2'!$A:$WWW,4,FALSE)*'CCR_%AC'!AO168</f>
        <v>4618.9494486414605</v>
      </c>
      <c r="AP168" s="133">
        <f>VLOOKUP($A168,'Q9B-L2'!$A:$WWW,4,FALSE)*'CCR_%AC'!AP168</f>
        <v>4618.9494486414605</v>
      </c>
      <c r="AQ168" s="133">
        <f>VLOOKUP($A168,'Q9B-L2'!$A:$WWW,4,FALSE)*'CCR_%AC'!AQ168</f>
        <v>4618.9494486414605</v>
      </c>
      <c r="AR168" s="133">
        <f>VLOOKUP($A168,'Q9B-L2'!$A:$WWW,4,FALSE)*'CCR_%AC'!AR168</f>
        <v>4618.9494486414605</v>
      </c>
      <c r="AS168" s="133">
        <f>VLOOKUP($A168,'Q9B-L2'!$A:$WWW,4,FALSE)*'CCR_%AC'!AS168</f>
        <v>4618.9494486414605</v>
      </c>
      <c r="AT168" s="133">
        <f>VLOOKUP($A168,'Q9B-L2'!$A:$WWW,4,FALSE)*'CCR_%AC'!AT168</f>
        <v>4618.9494486414605</v>
      </c>
      <c r="AU168" s="133">
        <f>VLOOKUP($A168,'Q9B-L2'!$A:$WWW,4,FALSE)*'CCR_%AC'!AU168</f>
        <v>4618.9494486414605</v>
      </c>
      <c r="AV168" s="133">
        <f>VLOOKUP($A168,'Q9B-L2'!$A:$WWW,4,FALSE)*'CCR_%AC'!AV168</f>
        <v>4618.9494486414605</v>
      </c>
      <c r="AW168" s="133">
        <f>VLOOKUP($A168,'Q9B-L2'!$A:$WWW,4,FALSE)*'CCR_%AC'!AW168</f>
        <v>4618.9494486414605</v>
      </c>
      <c r="AX168" s="133">
        <f>VLOOKUP($A168,'Q9B-L2'!$A:$WWW,4,FALSE)*'CCR_%AC'!AX168</f>
        <v>4618.9494486414605</v>
      </c>
      <c r="AY168" s="133">
        <f>VLOOKUP($A168,'Q9B-L2'!$A:$WWW,4,FALSE)*'CCR_%AC'!AY168</f>
        <v>4618.9494486414605</v>
      </c>
      <c r="AZ168" s="133">
        <f>VLOOKUP($A168,'Q9B-L2'!$A:$WWW,4,FALSE)*'CCR_%AC'!AZ168</f>
        <v>4618.9494486414605</v>
      </c>
      <c r="BA168" s="133">
        <f>VLOOKUP($A168,'Q9B-L2'!$A:$WWW,4,FALSE)*'CCR_%AC'!BA168</f>
        <v>4618.9494486414605</v>
      </c>
      <c r="BB168" s="133">
        <f>VLOOKUP($A168,'Q9B-L2'!$A:$WWW,4,FALSE)*'CCR_%AC'!BB168</f>
        <v>4618.9494486414605</v>
      </c>
      <c r="BC168" s="133">
        <f>VLOOKUP($A168,'Q9B-L2'!$A:$WWW,4,FALSE)*'CCR_%AC'!BC168</f>
        <v>4618.9494486414605</v>
      </c>
      <c r="BD168" s="133">
        <f>VLOOKUP($A168,'Q9B-L2'!$A:$WWW,4,FALSE)*'CCR_%AC'!BD168</f>
        <v>4618.9494486414605</v>
      </c>
      <c r="BE168" s="133">
        <f>VLOOKUP($A168,'Q9B-L2'!$A:$WWW,4,FALSE)*'CCR_%AC'!BE168</f>
        <v>4618.9494486414605</v>
      </c>
      <c r="BF168" s="133">
        <f>VLOOKUP($A168,'Q9B-L2'!$A:$WWW,4,FALSE)*'CCR_%AC'!BF168</f>
        <v>4618.9494486414605</v>
      </c>
      <c r="BG168" s="133">
        <f>VLOOKUP($A168,'Q9B-L2'!$A:$WWW,4,FALSE)*'CCR_%AC'!BG168</f>
        <v>4618.9494486414605</v>
      </c>
      <c r="BH168" s="133">
        <f>VLOOKUP($A168,'Q9B-L2'!$A:$WWW,4,FALSE)*'CCR_%AC'!BH168</f>
        <v>4618.9494486414605</v>
      </c>
      <c r="BI168" s="133">
        <f>VLOOKUP($A168,'Q9B-L2'!$A:$WWW,4,FALSE)*'CCR_%AC'!BI168</f>
        <v>4618.9494486414605</v>
      </c>
      <c r="BJ168" s="133">
        <f>VLOOKUP($A168,'Q9B-L2'!$A:$WWW,4,FALSE)*'CCR_%AC'!BJ168</f>
        <v>4618.9494486414605</v>
      </c>
      <c r="BK168" s="133">
        <f>VLOOKUP($A168,'Q9B-L2'!$A:$WWW,4,FALSE)*'CCR_%AC'!BK168</f>
        <v>4618.9494486414605</v>
      </c>
      <c r="BL168" s="133">
        <f>VLOOKUP($A168,'Q9B-L2'!$A:$WWW,4,FALSE)*'CCR_%AC'!BL168</f>
        <v>4618.9494486414605</v>
      </c>
    </row>
    <row r="169" spans="1:64" ht="16.5" customHeight="1" outlineLevel="3" x14ac:dyDescent="0.25">
      <c r="A169" s="26" t="s">
        <v>287</v>
      </c>
      <c r="B169" s="39" t="s">
        <v>288</v>
      </c>
      <c r="C169" s="93">
        <f>'CCR_%AC'!C169</f>
        <v>47687</v>
      </c>
      <c r="D169" s="93">
        <f>'CCR_%AC'!D169</f>
        <v>47936</v>
      </c>
      <c r="E169" s="132">
        <f>VLOOKUP($A169,'Q9B-L2'!$A:$WWW,4,FALSE)*'CCR_%AC'!E169</f>
        <v>0</v>
      </c>
      <c r="F169" s="133">
        <f>VLOOKUP($A169,'Q9B-L2'!$A:$WWW,4,FALSE)*'CCR_%AC'!F169</f>
        <v>0</v>
      </c>
      <c r="G169" s="133">
        <f>VLOOKUP($A169,'Q9B-L2'!$A:$WWW,4,FALSE)*'CCR_%AC'!G169</f>
        <v>0</v>
      </c>
      <c r="H169" s="133">
        <f>VLOOKUP($A169,'Q9B-L2'!$A:$WWW,4,FALSE)*'CCR_%AC'!H169</f>
        <v>0</v>
      </c>
      <c r="I169" s="133">
        <f>VLOOKUP($A169,'Q9B-L2'!$A:$WWW,4,FALSE)*'CCR_%AC'!I169</f>
        <v>0</v>
      </c>
      <c r="J169" s="133">
        <f>VLOOKUP($A169,'Q9B-L2'!$A:$WWW,4,FALSE)*'CCR_%AC'!J169</f>
        <v>0</v>
      </c>
      <c r="K169" s="133">
        <f>VLOOKUP($A169,'Q9B-L2'!$A:$WWW,4,FALSE)*'CCR_%AC'!K169</f>
        <v>0</v>
      </c>
      <c r="L169" s="133">
        <f>VLOOKUP($A169,'Q9B-L2'!$A:$WWW,4,FALSE)*'CCR_%AC'!L169</f>
        <v>0</v>
      </c>
      <c r="M169" s="133">
        <f>VLOOKUP($A169,'Q9B-L2'!$A:$WWW,4,FALSE)*'CCR_%AC'!M169</f>
        <v>0</v>
      </c>
      <c r="N169" s="133">
        <f>VLOOKUP($A169,'Q9B-L2'!$A:$WWW,4,FALSE)*'CCR_%AC'!N169</f>
        <v>0</v>
      </c>
      <c r="O169" s="133">
        <f>VLOOKUP($A169,'Q9B-L2'!$A:$WWW,4,FALSE)*'CCR_%AC'!O169</f>
        <v>923.78988972829211</v>
      </c>
      <c r="P169" s="133">
        <f>VLOOKUP($A169,'Q9B-L2'!$A:$WWW,4,FALSE)*'CCR_%AC'!P169</f>
        <v>4618.9494486414605</v>
      </c>
      <c r="Q169" s="133">
        <f>VLOOKUP($A169,'Q9B-L2'!$A:$WWW,4,FALSE)*'CCR_%AC'!Q169</f>
        <v>4618.9494486414605</v>
      </c>
      <c r="R169" s="133">
        <f>VLOOKUP($A169,'Q9B-L2'!$A:$WWW,4,FALSE)*'CCR_%AC'!R169</f>
        <v>4618.9494486414605</v>
      </c>
      <c r="S169" s="133">
        <f>VLOOKUP($A169,'Q9B-L2'!$A:$WWW,4,FALSE)*'CCR_%AC'!S169</f>
        <v>4618.9494486414605</v>
      </c>
      <c r="T169" s="133">
        <f>VLOOKUP($A169,'Q9B-L2'!$A:$WWW,4,FALSE)*'CCR_%AC'!T169</f>
        <v>4618.9494486414605</v>
      </c>
      <c r="U169" s="133">
        <f>VLOOKUP($A169,'Q9B-L2'!$A:$WWW,4,FALSE)*'CCR_%AC'!U169</f>
        <v>4618.9494486414605</v>
      </c>
      <c r="V169" s="133">
        <f>VLOOKUP($A169,'Q9B-L2'!$A:$WWW,4,FALSE)*'CCR_%AC'!V169</f>
        <v>4618.9494486414605</v>
      </c>
      <c r="W169" s="133">
        <f>VLOOKUP($A169,'Q9B-L2'!$A:$WWW,4,FALSE)*'CCR_%AC'!W169</f>
        <v>4618.9494486414605</v>
      </c>
      <c r="X169" s="133">
        <f>VLOOKUP($A169,'Q9B-L2'!$A:$WWW,4,FALSE)*'CCR_%AC'!X169</f>
        <v>4618.9494486414605</v>
      </c>
      <c r="Y169" s="133">
        <f>VLOOKUP($A169,'Q9B-L2'!$A:$WWW,4,FALSE)*'CCR_%AC'!Y169</f>
        <v>4618.9494486414605</v>
      </c>
      <c r="Z169" s="133">
        <f>VLOOKUP($A169,'Q9B-L2'!$A:$WWW,4,FALSE)*'CCR_%AC'!Z169</f>
        <v>4618.9494486414605</v>
      </c>
      <c r="AA169" s="133">
        <f>VLOOKUP($A169,'Q9B-L2'!$A:$WWW,4,FALSE)*'CCR_%AC'!AA169</f>
        <v>4618.9494486414605</v>
      </c>
      <c r="AB169" s="133">
        <f>VLOOKUP($A169,'Q9B-L2'!$A:$WWW,4,FALSE)*'CCR_%AC'!AB169</f>
        <v>4618.9494486414605</v>
      </c>
      <c r="AC169" s="133">
        <f>VLOOKUP($A169,'Q9B-L2'!$A:$WWW,4,FALSE)*'CCR_%AC'!AC169</f>
        <v>4618.9494486414605</v>
      </c>
      <c r="AD169" s="133">
        <f>VLOOKUP($A169,'Q9B-L2'!$A:$WWW,4,FALSE)*'CCR_%AC'!AD169</f>
        <v>4618.9494486414605</v>
      </c>
      <c r="AE169" s="133">
        <f>VLOOKUP($A169,'Q9B-L2'!$A:$WWW,4,FALSE)*'CCR_%AC'!AE169</f>
        <v>4618.9494486414605</v>
      </c>
      <c r="AF169" s="133">
        <f>VLOOKUP($A169,'Q9B-L2'!$A:$WWW,4,FALSE)*'CCR_%AC'!AF169</f>
        <v>4618.9494486414605</v>
      </c>
      <c r="AG169" s="133">
        <f>VLOOKUP($A169,'Q9B-L2'!$A:$WWW,4,FALSE)*'CCR_%AC'!AG169</f>
        <v>4618.9494486414605</v>
      </c>
      <c r="AH169" s="133">
        <f>VLOOKUP($A169,'Q9B-L2'!$A:$WWW,4,FALSE)*'CCR_%AC'!AH169</f>
        <v>4618.9494486414605</v>
      </c>
      <c r="AI169" s="133">
        <f>VLOOKUP($A169,'Q9B-L2'!$A:$WWW,4,FALSE)*'CCR_%AC'!AI169</f>
        <v>4618.9494486414605</v>
      </c>
      <c r="AJ169" s="133">
        <f>VLOOKUP($A169,'Q9B-L2'!$A:$WWW,4,FALSE)*'CCR_%AC'!AJ169</f>
        <v>4618.9494486414605</v>
      </c>
      <c r="AK169" s="133">
        <f>VLOOKUP($A169,'Q9B-L2'!$A:$WWW,4,FALSE)*'CCR_%AC'!AK169</f>
        <v>4618.9494486414605</v>
      </c>
      <c r="AL169" s="133">
        <f>VLOOKUP($A169,'Q9B-L2'!$A:$WWW,4,FALSE)*'CCR_%AC'!AL169</f>
        <v>4618.9494486414605</v>
      </c>
      <c r="AM169" s="133">
        <f>VLOOKUP($A169,'Q9B-L2'!$A:$WWW,4,FALSE)*'CCR_%AC'!AM169</f>
        <v>4618.9494486414605</v>
      </c>
      <c r="AN169" s="133">
        <f>VLOOKUP($A169,'Q9B-L2'!$A:$WWW,4,FALSE)*'CCR_%AC'!AN169</f>
        <v>4618.9494486414605</v>
      </c>
      <c r="AO169" s="133">
        <f>VLOOKUP($A169,'Q9B-L2'!$A:$WWW,4,FALSE)*'CCR_%AC'!AO169</f>
        <v>4618.9494486414605</v>
      </c>
      <c r="AP169" s="133">
        <f>VLOOKUP($A169,'Q9B-L2'!$A:$WWW,4,FALSE)*'CCR_%AC'!AP169</f>
        <v>4618.9494486414605</v>
      </c>
      <c r="AQ169" s="133">
        <f>VLOOKUP($A169,'Q9B-L2'!$A:$WWW,4,FALSE)*'CCR_%AC'!AQ169</f>
        <v>4618.9494486414605</v>
      </c>
      <c r="AR169" s="133">
        <f>VLOOKUP($A169,'Q9B-L2'!$A:$WWW,4,FALSE)*'CCR_%AC'!AR169</f>
        <v>4618.9494486414605</v>
      </c>
      <c r="AS169" s="133">
        <f>VLOOKUP($A169,'Q9B-L2'!$A:$WWW,4,FALSE)*'CCR_%AC'!AS169</f>
        <v>4618.9494486414605</v>
      </c>
      <c r="AT169" s="133">
        <f>VLOOKUP($A169,'Q9B-L2'!$A:$WWW,4,FALSE)*'CCR_%AC'!AT169</f>
        <v>4618.9494486414605</v>
      </c>
      <c r="AU169" s="133">
        <f>VLOOKUP($A169,'Q9B-L2'!$A:$WWW,4,FALSE)*'CCR_%AC'!AU169</f>
        <v>4618.9494486414605</v>
      </c>
      <c r="AV169" s="133">
        <f>VLOOKUP($A169,'Q9B-L2'!$A:$WWW,4,FALSE)*'CCR_%AC'!AV169</f>
        <v>4618.9494486414605</v>
      </c>
      <c r="AW169" s="133">
        <f>VLOOKUP($A169,'Q9B-L2'!$A:$WWW,4,FALSE)*'CCR_%AC'!AW169</f>
        <v>4618.9494486414605</v>
      </c>
      <c r="AX169" s="133">
        <f>VLOOKUP($A169,'Q9B-L2'!$A:$WWW,4,FALSE)*'CCR_%AC'!AX169</f>
        <v>4618.9494486414605</v>
      </c>
      <c r="AY169" s="133">
        <f>VLOOKUP($A169,'Q9B-L2'!$A:$WWW,4,FALSE)*'CCR_%AC'!AY169</f>
        <v>4618.9494486414605</v>
      </c>
      <c r="AZ169" s="133">
        <f>VLOOKUP($A169,'Q9B-L2'!$A:$WWW,4,FALSE)*'CCR_%AC'!AZ169</f>
        <v>4618.9494486414605</v>
      </c>
      <c r="BA169" s="133">
        <f>VLOOKUP($A169,'Q9B-L2'!$A:$WWW,4,FALSE)*'CCR_%AC'!BA169</f>
        <v>4618.9494486414605</v>
      </c>
      <c r="BB169" s="133">
        <f>VLOOKUP($A169,'Q9B-L2'!$A:$WWW,4,FALSE)*'CCR_%AC'!BB169</f>
        <v>4618.9494486414605</v>
      </c>
      <c r="BC169" s="133">
        <f>VLOOKUP($A169,'Q9B-L2'!$A:$WWW,4,FALSE)*'CCR_%AC'!BC169</f>
        <v>4618.9494486414605</v>
      </c>
      <c r="BD169" s="133">
        <f>VLOOKUP($A169,'Q9B-L2'!$A:$WWW,4,FALSE)*'CCR_%AC'!BD169</f>
        <v>4618.9494486414605</v>
      </c>
      <c r="BE169" s="133">
        <f>VLOOKUP($A169,'Q9B-L2'!$A:$WWW,4,FALSE)*'CCR_%AC'!BE169</f>
        <v>4618.9494486414605</v>
      </c>
      <c r="BF169" s="133">
        <f>VLOOKUP($A169,'Q9B-L2'!$A:$WWW,4,FALSE)*'CCR_%AC'!BF169</f>
        <v>4618.9494486414605</v>
      </c>
      <c r="BG169" s="133">
        <f>VLOOKUP($A169,'Q9B-L2'!$A:$WWW,4,FALSE)*'CCR_%AC'!BG169</f>
        <v>4618.9494486414605</v>
      </c>
      <c r="BH169" s="133">
        <f>VLOOKUP($A169,'Q9B-L2'!$A:$WWW,4,FALSE)*'CCR_%AC'!BH169</f>
        <v>4618.9494486414605</v>
      </c>
      <c r="BI169" s="133">
        <f>VLOOKUP($A169,'Q9B-L2'!$A:$WWW,4,FALSE)*'CCR_%AC'!BI169</f>
        <v>4618.9494486414605</v>
      </c>
      <c r="BJ169" s="133">
        <f>VLOOKUP($A169,'Q9B-L2'!$A:$WWW,4,FALSE)*'CCR_%AC'!BJ169</f>
        <v>4618.9494486414605</v>
      </c>
      <c r="BK169" s="133">
        <f>VLOOKUP($A169,'Q9B-L2'!$A:$WWW,4,FALSE)*'CCR_%AC'!BK169</f>
        <v>4618.9494486414605</v>
      </c>
      <c r="BL169" s="133">
        <f>VLOOKUP($A169,'Q9B-L2'!$A:$WWW,4,FALSE)*'CCR_%AC'!BL169</f>
        <v>4618.9494486414605</v>
      </c>
    </row>
    <row r="170" spans="1:64" ht="16.5" customHeight="1" outlineLevel="3" x14ac:dyDescent="0.25">
      <c r="A170" s="26" t="s">
        <v>289</v>
      </c>
      <c r="B170" s="39" t="s">
        <v>290</v>
      </c>
      <c r="C170" s="93">
        <f>'CCR_%AC'!C170</f>
        <v>47715</v>
      </c>
      <c r="D170" s="93">
        <f>'CCR_%AC'!D170</f>
        <v>47936</v>
      </c>
      <c r="E170" s="132">
        <f>VLOOKUP($A170,'Q9B-L2'!$A:$WWW,4,FALSE)*'CCR_%AC'!E170</f>
        <v>0</v>
      </c>
      <c r="F170" s="133">
        <f>VLOOKUP($A170,'Q9B-L2'!$A:$WWW,4,FALSE)*'CCR_%AC'!F170</f>
        <v>0</v>
      </c>
      <c r="G170" s="133">
        <f>VLOOKUP($A170,'Q9B-L2'!$A:$WWW,4,FALSE)*'CCR_%AC'!G170</f>
        <v>0</v>
      </c>
      <c r="H170" s="133">
        <f>VLOOKUP($A170,'Q9B-L2'!$A:$WWW,4,FALSE)*'CCR_%AC'!H170</f>
        <v>0</v>
      </c>
      <c r="I170" s="133">
        <f>VLOOKUP($A170,'Q9B-L2'!$A:$WWW,4,FALSE)*'CCR_%AC'!I170</f>
        <v>0</v>
      </c>
      <c r="J170" s="133">
        <f>VLOOKUP($A170,'Q9B-L2'!$A:$WWW,4,FALSE)*'CCR_%AC'!J170</f>
        <v>0</v>
      </c>
      <c r="K170" s="133">
        <f>VLOOKUP($A170,'Q9B-L2'!$A:$WWW,4,FALSE)*'CCR_%AC'!K170</f>
        <v>0</v>
      </c>
      <c r="L170" s="133">
        <f>VLOOKUP($A170,'Q9B-L2'!$A:$WWW,4,FALSE)*'CCR_%AC'!L170</f>
        <v>0</v>
      </c>
      <c r="M170" s="133">
        <f>VLOOKUP($A170,'Q9B-L2'!$A:$WWW,4,FALSE)*'CCR_%AC'!M170</f>
        <v>0</v>
      </c>
      <c r="N170" s="133">
        <f>VLOOKUP($A170,'Q9B-L2'!$A:$WWW,4,FALSE)*'CCR_%AC'!N170</f>
        <v>0</v>
      </c>
      <c r="O170" s="133">
        <f>VLOOKUP($A170,'Q9B-L2'!$A:$WWW,4,FALSE)*'CCR_%AC'!O170</f>
        <v>927.87566952126326</v>
      </c>
      <c r="P170" s="133">
        <f>VLOOKUP($A170,'Q9B-L2'!$A:$WWW,4,FALSE)*'CCR_%AC'!P170</f>
        <v>4639.3783476063163</v>
      </c>
      <c r="Q170" s="133">
        <f>VLOOKUP($A170,'Q9B-L2'!$A:$WWW,4,FALSE)*'CCR_%AC'!Q170</f>
        <v>4639.3783476063163</v>
      </c>
      <c r="R170" s="133">
        <f>VLOOKUP($A170,'Q9B-L2'!$A:$WWW,4,FALSE)*'CCR_%AC'!R170</f>
        <v>4639.3783476063163</v>
      </c>
      <c r="S170" s="133">
        <f>VLOOKUP($A170,'Q9B-L2'!$A:$WWW,4,FALSE)*'CCR_%AC'!S170</f>
        <v>4639.3783476063163</v>
      </c>
      <c r="T170" s="133">
        <f>VLOOKUP($A170,'Q9B-L2'!$A:$WWW,4,FALSE)*'CCR_%AC'!T170</f>
        <v>4639.3783476063163</v>
      </c>
      <c r="U170" s="133">
        <f>VLOOKUP($A170,'Q9B-L2'!$A:$WWW,4,FALSE)*'CCR_%AC'!U170</f>
        <v>4639.3783476063163</v>
      </c>
      <c r="V170" s="133">
        <f>VLOOKUP($A170,'Q9B-L2'!$A:$WWW,4,FALSE)*'CCR_%AC'!V170</f>
        <v>4639.3783476063163</v>
      </c>
      <c r="W170" s="133">
        <f>VLOOKUP($A170,'Q9B-L2'!$A:$WWW,4,FALSE)*'CCR_%AC'!W170</f>
        <v>4639.3783476063163</v>
      </c>
      <c r="X170" s="133">
        <f>VLOOKUP($A170,'Q9B-L2'!$A:$WWW,4,FALSE)*'CCR_%AC'!X170</f>
        <v>4639.3783476063163</v>
      </c>
      <c r="Y170" s="133">
        <f>VLOOKUP($A170,'Q9B-L2'!$A:$WWW,4,FALSE)*'CCR_%AC'!Y170</f>
        <v>4639.3783476063163</v>
      </c>
      <c r="Z170" s="133">
        <f>VLOOKUP($A170,'Q9B-L2'!$A:$WWW,4,FALSE)*'CCR_%AC'!Z170</f>
        <v>4639.3783476063163</v>
      </c>
      <c r="AA170" s="133">
        <f>VLOOKUP($A170,'Q9B-L2'!$A:$WWW,4,FALSE)*'CCR_%AC'!AA170</f>
        <v>4639.3783476063163</v>
      </c>
      <c r="AB170" s="133">
        <f>VLOOKUP($A170,'Q9B-L2'!$A:$WWW,4,FALSE)*'CCR_%AC'!AB170</f>
        <v>4639.3783476063163</v>
      </c>
      <c r="AC170" s="133">
        <f>VLOOKUP($A170,'Q9B-L2'!$A:$WWW,4,FALSE)*'CCR_%AC'!AC170</f>
        <v>4639.3783476063163</v>
      </c>
      <c r="AD170" s="133">
        <f>VLOOKUP($A170,'Q9B-L2'!$A:$WWW,4,FALSE)*'CCR_%AC'!AD170</f>
        <v>4639.3783476063163</v>
      </c>
      <c r="AE170" s="133">
        <f>VLOOKUP($A170,'Q9B-L2'!$A:$WWW,4,FALSE)*'CCR_%AC'!AE170</f>
        <v>4639.3783476063163</v>
      </c>
      <c r="AF170" s="133">
        <f>VLOOKUP($A170,'Q9B-L2'!$A:$WWW,4,FALSE)*'CCR_%AC'!AF170</f>
        <v>4639.3783476063163</v>
      </c>
      <c r="AG170" s="133">
        <f>VLOOKUP($A170,'Q9B-L2'!$A:$WWW,4,FALSE)*'CCR_%AC'!AG170</f>
        <v>4639.3783476063163</v>
      </c>
      <c r="AH170" s="133">
        <f>VLOOKUP($A170,'Q9B-L2'!$A:$WWW,4,FALSE)*'CCR_%AC'!AH170</f>
        <v>4639.3783476063163</v>
      </c>
      <c r="AI170" s="133">
        <f>VLOOKUP($A170,'Q9B-L2'!$A:$WWW,4,FALSE)*'CCR_%AC'!AI170</f>
        <v>4639.3783476063163</v>
      </c>
      <c r="AJ170" s="133">
        <f>VLOOKUP($A170,'Q9B-L2'!$A:$WWW,4,FALSE)*'CCR_%AC'!AJ170</f>
        <v>4639.3783476063163</v>
      </c>
      <c r="AK170" s="133">
        <f>VLOOKUP($A170,'Q9B-L2'!$A:$WWW,4,FALSE)*'CCR_%AC'!AK170</f>
        <v>4639.3783476063163</v>
      </c>
      <c r="AL170" s="133">
        <f>VLOOKUP($A170,'Q9B-L2'!$A:$WWW,4,FALSE)*'CCR_%AC'!AL170</f>
        <v>4639.3783476063163</v>
      </c>
      <c r="AM170" s="133">
        <f>VLOOKUP($A170,'Q9B-L2'!$A:$WWW,4,FALSE)*'CCR_%AC'!AM170</f>
        <v>4639.3783476063163</v>
      </c>
      <c r="AN170" s="133">
        <f>VLOOKUP($A170,'Q9B-L2'!$A:$WWW,4,FALSE)*'CCR_%AC'!AN170</f>
        <v>4639.3783476063163</v>
      </c>
      <c r="AO170" s="133">
        <f>VLOOKUP($A170,'Q9B-L2'!$A:$WWW,4,FALSE)*'CCR_%AC'!AO170</f>
        <v>4639.3783476063163</v>
      </c>
      <c r="AP170" s="133">
        <f>VLOOKUP($A170,'Q9B-L2'!$A:$WWW,4,FALSE)*'CCR_%AC'!AP170</f>
        <v>4639.3783476063163</v>
      </c>
      <c r="AQ170" s="133">
        <f>VLOOKUP($A170,'Q9B-L2'!$A:$WWW,4,FALSE)*'CCR_%AC'!AQ170</f>
        <v>4639.3783476063163</v>
      </c>
      <c r="AR170" s="133">
        <f>VLOOKUP($A170,'Q9B-L2'!$A:$WWW,4,FALSE)*'CCR_%AC'!AR170</f>
        <v>4639.3783476063163</v>
      </c>
      <c r="AS170" s="133">
        <f>VLOOKUP($A170,'Q9B-L2'!$A:$WWW,4,FALSE)*'CCR_%AC'!AS170</f>
        <v>4639.3783476063163</v>
      </c>
      <c r="AT170" s="133">
        <f>VLOOKUP($A170,'Q9B-L2'!$A:$WWW,4,FALSE)*'CCR_%AC'!AT170</f>
        <v>4639.3783476063163</v>
      </c>
      <c r="AU170" s="133">
        <f>VLOOKUP($A170,'Q9B-L2'!$A:$WWW,4,FALSE)*'CCR_%AC'!AU170</f>
        <v>4639.3783476063163</v>
      </c>
      <c r="AV170" s="133">
        <f>VLOOKUP($A170,'Q9B-L2'!$A:$WWW,4,FALSE)*'CCR_%AC'!AV170</f>
        <v>4639.3783476063163</v>
      </c>
      <c r="AW170" s="133">
        <f>VLOOKUP($A170,'Q9B-L2'!$A:$WWW,4,FALSE)*'CCR_%AC'!AW170</f>
        <v>4639.3783476063163</v>
      </c>
      <c r="AX170" s="133">
        <f>VLOOKUP($A170,'Q9B-L2'!$A:$WWW,4,FALSE)*'CCR_%AC'!AX170</f>
        <v>4639.3783476063163</v>
      </c>
      <c r="AY170" s="133">
        <f>VLOOKUP($A170,'Q9B-L2'!$A:$WWW,4,FALSE)*'CCR_%AC'!AY170</f>
        <v>4639.3783476063163</v>
      </c>
      <c r="AZ170" s="133">
        <f>VLOOKUP($A170,'Q9B-L2'!$A:$WWW,4,FALSE)*'CCR_%AC'!AZ170</f>
        <v>4639.3783476063163</v>
      </c>
      <c r="BA170" s="133">
        <f>VLOOKUP($A170,'Q9B-L2'!$A:$WWW,4,FALSE)*'CCR_%AC'!BA170</f>
        <v>4639.3783476063163</v>
      </c>
      <c r="BB170" s="133">
        <f>VLOOKUP($A170,'Q9B-L2'!$A:$WWW,4,FALSE)*'CCR_%AC'!BB170</f>
        <v>4639.3783476063163</v>
      </c>
      <c r="BC170" s="133">
        <f>VLOOKUP($A170,'Q9B-L2'!$A:$WWW,4,FALSE)*'CCR_%AC'!BC170</f>
        <v>4639.3783476063163</v>
      </c>
      <c r="BD170" s="133">
        <f>VLOOKUP($A170,'Q9B-L2'!$A:$WWW,4,FALSE)*'CCR_%AC'!BD170</f>
        <v>4639.3783476063163</v>
      </c>
      <c r="BE170" s="133">
        <f>VLOOKUP($A170,'Q9B-L2'!$A:$WWW,4,FALSE)*'CCR_%AC'!BE170</f>
        <v>4639.3783476063163</v>
      </c>
      <c r="BF170" s="133">
        <f>VLOOKUP($A170,'Q9B-L2'!$A:$WWW,4,FALSE)*'CCR_%AC'!BF170</f>
        <v>4639.3783476063163</v>
      </c>
      <c r="BG170" s="133">
        <f>VLOOKUP($A170,'Q9B-L2'!$A:$WWW,4,FALSE)*'CCR_%AC'!BG170</f>
        <v>4639.3783476063163</v>
      </c>
      <c r="BH170" s="133">
        <f>VLOOKUP($A170,'Q9B-L2'!$A:$WWW,4,FALSE)*'CCR_%AC'!BH170</f>
        <v>4639.3783476063163</v>
      </c>
      <c r="BI170" s="133">
        <f>VLOOKUP($A170,'Q9B-L2'!$A:$WWW,4,FALSE)*'CCR_%AC'!BI170</f>
        <v>4639.3783476063163</v>
      </c>
      <c r="BJ170" s="133">
        <f>VLOOKUP($A170,'Q9B-L2'!$A:$WWW,4,FALSE)*'CCR_%AC'!BJ170</f>
        <v>4639.3783476063163</v>
      </c>
      <c r="BK170" s="133">
        <f>VLOOKUP($A170,'Q9B-L2'!$A:$WWW,4,FALSE)*'CCR_%AC'!BK170</f>
        <v>4639.3783476063163</v>
      </c>
      <c r="BL170" s="133">
        <f>VLOOKUP($A170,'Q9B-L2'!$A:$WWW,4,FALSE)*'CCR_%AC'!BL170</f>
        <v>4639.3783476063163</v>
      </c>
    </row>
    <row r="171" spans="1:64" ht="16.5" customHeight="1" outlineLevel="3" x14ac:dyDescent="0.25">
      <c r="A171" s="26" t="s">
        <v>291</v>
      </c>
      <c r="B171" s="39" t="s">
        <v>292</v>
      </c>
      <c r="C171" s="93">
        <f>'CCR_%AC'!C171</f>
        <v>47574</v>
      </c>
      <c r="D171" s="93">
        <f>'CCR_%AC'!D171</f>
        <v>47936</v>
      </c>
      <c r="E171" s="132">
        <f>VLOOKUP($A171,'Q9B-L2'!$A:$WWW,4,FALSE)*'CCR_%AC'!E171</f>
        <v>0</v>
      </c>
      <c r="F171" s="133">
        <f>VLOOKUP($A171,'Q9B-L2'!$A:$WWW,4,FALSE)*'CCR_%AC'!F171</f>
        <v>0</v>
      </c>
      <c r="G171" s="133">
        <f>VLOOKUP($A171,'Q9B-L2'!$A:$WWW,4,FALSE)*'CCR_%AC'!G171</f>
        <v>0</v>
      </c>
      <c r="H171" s="133">
        <f>VLOOKUP($A171,'Q9B-L2'!$A:$WWW,4,FALSE)*'CCR_%AC'!H171</f>
        <v>0</v>
      </c>
      <c r="I171" s="133">
        <f>VLOOKUP($A171,'Q9B-L2'!$A:$WWW,4,FALSE)*'CCR_%AC'!I171</f>
        <v>0</v>
      </c>
      <c r="J171" s="133">
        <f>VLOOKUP($A171,'Q9B-L2'!$A:$WWW,4,FALSE)*'CCR_%AC'!J171</f>
        <v>0</v>
      </c>
      <c r="K171" s="133">
        <f>VLOOKUP($A171,'Q9B-L2'!$A:$WWW,4,FALSE)*'CCR_%AC'!K171</f>
        <v>0</v>
      </c>
      <c r="L171" s="133">
        <f>VLOOKUP($A171,'Q9B-L2'!$A:$WWW,4,FALSE)*'CCR_%AC'!L171</f>
        <v>0</v>
      </c>
      <c r="M171" s="133">
        <f>VLOOKUP($A171,'Q9B-L2'!$A:$WWW,4,FALSE)*'CCR_%AC'!M171</f>
        <v>0</v>
      </c>
      <c r="N171" s="133">
        <f>VLOOKUP($A171,'Q9B-L2'!$A:$WWW,4,FALSE)*'CCR_%AC'!N171</f>
        <v>0</v>
      </c>
      <c r="O171" s="133">
        <f>VLOOKUP($A171,'Q9B-L2'!$A:$WWW,4,FALSE)*'CCR_%AC'!O171</f>
        <v>923.78988972829211</v>
      </c>
      <c r="P171" s="133">
        <f>VLOOKUP($A171,'Q9B-L2'!$A:$WWW,4,FALSE)*'CCR_%AC'!P171</f>
        <v>4618.9494486414605</v>
      </c>
      <c r="Q171" s="133">
        <f>VLOOKUP($A171,'Q9B-L2'!$A:$WWW,4,FALSE)*'CCR_%AC'!Q171</f>
        <v>4618.9494486414605</v>
      </c>
      <c r="R171" s="133">
        <f>VLOOKUP($A171,'Q9B-L2'!$A:$WWW,4,FALSE)*'CCR_%AC'!R171</f>
        <v>4618.9494486414605</v>
      </c>
      <c r="S171" s="133">
        <f>VLOOKUP($A171,'Q9B-L2'!$A:$WWW,4,FALSE)*'CCR_%AC'!S171</f>
        <v>4618.9494486414605</v>
      </c>
      <c r="T171" s="133">
        <f>VLOOKUP($A171,'Q9B-L2'!$A:$WWW,4,FALSE)*'CCR_%AC'!T171</f>
        <v>4618.9494486414605</v>
      </c>
      <c r="U171" s="133">
        <f>VLOOKUP($A171,'Q9B-L2'!$A:$WWW,4,FALSE)*'CCR_%AC'!U171</f>
        <v>4618.9494486414605</v>
      </c>
      <c r="V171" s="133">
        <f>VLOOKUP($A171,'Q9B-L2'!$A:$WWW,4,FALSE)*'CCR_%AC'!V171</f>
        <v>4618.9494486414605</v>
      </c>
      <c r="W171" s="133">
        <f>VLOOKUP($A171,'Q9B-L2'!$A:$WWW,4,FALSE)*'CCR_%AC'!W171</f>
        <v>4618.9494486414605</v>
      </c>
      <c r="X171" s="133">
        <f>VLOOKUP($A171,'Q9B-L2'!$A:$WWW,4,FALSE)*'CCR_%AC'!X171</f>
        <v>4618.9494486414605</v>
      </c>
      <c r="Y171" s="133">
        <f>VLOOKUP($A171,'Q9B-L2'!$A:$WWW,4,FALSE)*'CCR_%AC'!Y171</f>
        <v>4618.9494486414605</v>
      </c>
      <c r="Z171" s="133">
        <f>VLOOKUP($A171,'Q9B-L2'!$A:$WWW,4,FALSE)*'CCR_%AC'!Z171</f>
        <v>4618.9494486414605</v>
      </c>
      <c r="AA171" s="133">
        <f>VLOOKUP($A171,'Q9B-L2'!$A:$WWW,4,FALSE)*'CCR_%AC'!AA171</f>
        <v>4618.9494486414605</v>
      </c>
      <c r="AB171" s="133">
        <f>VLOOKUP($A171,'Q9B-L2'!$A:$WWW,4,FALSE)*'CCR_%AC'!AB171</f>
        <v>4618.9494486414605</v>
      </c>
      <c r="AC171" s="133">
        <f>VLOOKUP($A171,'Q9B-L2'!$A:$WWW,4,FALSE)*'CCR_%AC'!AC171</f>
        <v>4618.9494486414605</v>
      </c>
      <c r="AD171" s="133">
        <f>VLOOKUP($A171,'Q9B-L2'!$A:$WWW,4,FALSE)*'CCR_%AC'!AD171</f>
        <v>4618.9494486414605</v>
      </c>
      <c r="AE171" s="133">
        <f>VLOOKUP($A171,'Q9B-L2'!$A:$WWW,4,FALSE)*'CCR_%AC'!AE171</f>
        <v>4618.9494486414605</v>
      </c>
      <c r="AF171" s="133">
        <f>VLOOKUP($A171,'Q9B-L2'!$A:$WWW,4,FALSE)*'CCR_%AC'!AF171</f>
        <v>4618.9494486414605</v>
      </c>
      <c r="AG171" s="133">
        <f>VLOOKUP($A171,'Q9B-L2'!$A:$WWW,4,FALSE)*'CCR_%AC'!AG171</f>
        <v>4618.9494486414605</v>
      </c>
      <c r="AH171" s="133">
        <f>VLOOKUP($A171,'Q9B-L2'!$A:$WWW,4,FALSE)*'CCR_%AC'!AH171</f>
        <v>4618.9494486414605</v>
      </c>
      <c r="AI171" s="133">
        <f>VLOOKUP($A171,'Q9B-L2'!$A:$WWW,4,FALSE)*'CCR_%AC'!AI171</f>
        <v>4618.9494486414605</v>
      </c>
      <c r="AJ171" s="133">
        <f>VLOOKUP($A171,'Q9B-L2'!$A:$WWW,4,FALSE)*'CCR_%AC'!AJ171</f>
        <v>4618.9494486414605</v>
      </c>
      <c r="AK171" s="133">
        <f>VLOOKUP($A171,'Q9B-L2'!$A:$WWW,4,FALSE)*'CCR_%AC'!AK171</f>
        <v>4618.9494486414605</v>
      </c>
      <c r="AL171" s="133">
        <f>VLOOKUP($A171,'Q9B-L2'!$A:$WWW,4,FALSE)*'CCR_%AC'!AL171</f>
        <v>4618.9494486414605</v>
      </c>
      <c r="AM171" s="133">
        <f>VLOOKUP($A171,'Q9B-L2'!$A:$WWW,4,FALSE)*'CCR_%AC'!AM171</f>
        <v>4618.9494486414605</v>
      </c>
      <c r="AN171" s="133">
        <f>VLOOKUP($A171,'Q9B-L2'!$A:$WWW,4,FALSE)*'CCR_%AC'!AN171</f>
        <v>4618.9494486414605</v>
      </c>
      <c r="AO171" s="133">
        <f>VLOOKUP($A171,'Q9B-L2'!$A:$WWW,4,FALSE)*'CCR_%AC'!AO171</f>
        <v>4618.9494486414605</v>
      </c>
      <c r="AP171" s="133">
        <f>VLOOKUP($A171,'Q9B-L2'!$A:$WWW,4,FALSE)*'CCR_%AC'!AP171</f>
        <v>4618.9494486414605</v>
      </c>
      <c r="AQ171" s="133">
        <f>VLOOKUP($A171,'Q9B-L2'!$A:$WWW,4,FALSE)*'CCR_%AC'!AQ171</f>
        <v>4618.9494486414605</v>
      </c>
      <c r="AR171" s="133">
        <f>VLOOKUP($A171,'Q9B-L2'!$A:$WWW,4,FALSE)*'CCR_%AC'!AR171</f>
        <v>4618.9494486414605</v>
      </c>
      <c r="AS171" s="133">
        <f>VLOOKUP($A171,'Q9B-L2'!$A:$WWW,4,FALSE)*'CCR_%AC'!AS171</f>
        <v>4618.9494486414605</v>
      </c>
      <c r="AT171" s="133">
        <f>VLOOKUP($A171,'Q9B-L2'!$A:$WWW,4,FALSE)*'CCR_%AC'!AT171</f>
        <v>4618.9494486414605</v>
      </c>
      <c r="AU171" s="133">
        <f>VLOOKUP($A171,'Q9B-L2'!$A:$WWW,4,FALSE)*'CCR_%AC'!AU171</f>
        <v>4618.9494486414605</v>
      </c>
      <c r="AV171" s="133">
        <f>VLOOKUP($A171,'Q9B-L2'!$A:$WWW,4,FALSE)*'CCR_%AC'!AV171</f>
        <v>4618.9494486414605</v>
      </c>
      <c r="AW171" s="133">
        <f>VLOOKUP($A171,'Q9B-L2'!$A:$WWW,4,FALSE)*'CCR_%AC'!AW171</f>
        <v>4618.9494486414605</v>
      </c>
      <c r="AX171" s="133">
        <f>VLOOKUP($A171,'Q9B-L2'!$A:$WWW,4,FALSE)*'CCR_%AC'!AX171</f>
        <v>4618.9494486414605</v>
      </c>
      <c r="AY171" s="133">
        <f>VLOOKUP($A171,'Q9B-L2'!$A:$WWW,4,FALSE)*'CCR_%AC'!AY171</f>
        <v>4618.9494486414605</v>
      </c>
      <c r="AZ171" s="133">
        <f>VLOOKUP($A171,'Q9B-L2'!$A:$WWW,4,FALSE)*'CCR_%AC'!AZ171</f>
        <v>4618.9494486414605</v>
      </c>
      <c r="BA171" s="133">
        <f>VLOOKUP($A171,'Q9B-L2'!$A:$WWW,4,FALSE)*'CCR_%AC'!BA171</f>
        <v>4618.9494486414605</v>
      </c>
      <c r="BB171" s="133">
        <f>VLOOKUP($A171,'Q9B-L2'!$A:$WWW,4,FALSE)*'CCR_%AC'!BB171</f>
        <v>4618.9494486414605</v>
      </c>
      <c r="BC171" s="133">
        <f>VLOOKUP($A171,'Q9B-L2'!$A:$WWW,4,FALSE)*'CCR_%AC'!BC171</f>
        <v>4618.9494486414605</v>
      </c>
      <c r="BD171" s="133">
        <f>VLOOKUP($A171,'Q9B-L2'!$A:$WWW,4,FALSE)*'CCR_%AC'!BD171</f>
        <v>4618.9494486414605</v>
      </c>
      <c r="BE171" s="133">
        <f>VLOOKUP($A171,'Q9B-L2'!$A:$WWW,4,FALSE)*'CCR_%AC'!BE171</f>
        <v>4618.9494486414605</v>
      </c>
      <c r="BF171" s="133">
        <f>VLOOKUP($A171,'Q9B-L2'!$A:$WWW,4,FALSE)*'CCR_%AC'!BF171</f>
        <v>4618.9494486414605</v>
      </c>
      <c r="BG171" s="133">
        <f>VLOOKUP($A171,'Q9B-L2'!$A:$WWW,4,FALSE)*'CCR_%AC'!BG171</f>
        <v>4618.9494486414605</v>
      </c>
      <c r="BH171" s="133">
        <f>VLOOKUP($A171,'Q9B-L2'!$A:$WWW,4,FALSE)*'CCR_%AC'!BH171</f>
        <v>4618.9494486414605</v>
      </c>
      <c r="BI171" s="133">
        <f>VLOOKUP($A171,'Q9B-L2'!$A:$WWW,4,FALSE)*'CCR_%AC'!BI171</f>
        <v>4618.9494486414605</v>
      </c>
      <c r="BJ171" s="133">
        <f>VLOOKUP($A171,'Q9B-L2'!$A:$WWW,4,FALSE)*'CCR_%AC'!BJ171</f>
        <v>4618.9494486414605</v>
      </c>
      <c r="BK171" s="133">
        <f>VLOOKUP($A171,'Q9B-L2'!$A:$WWW,4,FALSE)*'CCR_%AC'!BK171</f>
        <v>4618.9494486414605</v>
      </c>
      <c r="BL171" s="133">
        <f>VLOOKUP($A171,'Q9B-L2'!$A:$WWW,4,FALSE)*'CCR_%AC'!BL171</f>
        <v>4618.9494486414605</v>
      </c>
    </row>
    <row r="172" spans="1:64" ht="16.5" customHeight="1" outlineLevel="3" x14ac:dyDescent="0.25">
      <c r="A172" s="26" t="s">
        <v>293</v>
      </c>
      <c r="B172" s="39" t="s">
        <v>294</v>
      </c>
      <c r="C172" s="93">
        <f>'CCR_%AC'!C172</f>
        <v>47574</v>
      </c>
      <c r="D172" s="93">
        <f>'CCR_%AC'!D172</f>
        <v>47936</v>
      </c>
      <c r="E172" s="132">
        <f>VLOOKUP($A172,'Q9B-L2'!$A:$WWW,4,FALSE)*'CCR_%AC'!E172</f>
        <v>0</v>
      </c>
      <c r="F172" s="133">
        <f>VLOOKUP($A172,'Q9B-L2'!$A:$WWW,4,FALSE)*'CCR_%AC'!F172</f>
        <v>0</v>
      </c>
      <c r="G172" s="133">
        <f>VLOOKUP($A172,'Q9B-L2'!$A:$WWW,4,FALSE)*'CCR_%AC'!G172</f>
        <v>0</v>
      </c>
      <c r="H172" s="133">
        <f>VLOOKUP($A172,'Q9B-L2'!$A:$WWW,4,FALSE)*'CCR_%AC'!H172</f>
        <v>0</v>
      </c>
      <c r="I172" s="133">
        <f>VLOOKUP($A172,'Q9B-L2'!$A:$WWW,4,FALSE)*'CCR_%AC'!I172</f>
        <v>0</v>
      </c>
      <c r="J172" s="133">
        <f>VLOOKUP($A172,'Q9B-L2'!$A:$WWW,4,FALSE)*'CCR_%AC'!J172</f>
        <v>0</v>
      </c>
      <c r="K172" s="133">
        <f>VLOOKUP($A172,'Q9B-L2'!$A:$WWW,4,FALSE)*'CCR_%AC'!K172</f>
        <v>0</v>
      </c>
      <c r="L172" s="133">
        <f>VLOOKUP($A172,'Q9B-L2'!$A:$WWW,4,FALSE)*'CCR_%AC'!L172</f>
        <v>0</v>
      </c>
      <c r="M172" s="133">
        <f>VLOOKUP($A172,'Q9B-L2'!$A:$WWW,4,FALSE)*'CCR_%AC'!M172</f>
        <v>0</v>
      </c>
      <c r="N172" s="133">
        <f>VLOOKUP($A172,'Q9B-L2'!$A:$WWW,4,FALSE)*'CCR_%AC'!N172</f>
        <v>0</v>
      </c>
      <c r="O172" s="133">
        <f>VLOOKUP($A172,'Q9B-L2'!$A:$WWW,4,FALSE)*'CCR_%AC'!O172</f>
        <v>923.78988972829211</v>
      </c>
      <c r="P172" s="133">
        <f>VLOOKUP($A172,'Q9B-L2'!$A:$WWW,4,FALSE)*'CCR_%AC'!P172</f>
        <v>4618.9494486414605</v>
      </c>
      <c r="Q172" s="133">
        <f>VLOOKUP($A172,'Q9B-L2'!$A:$WWW,4,FALSE)*'CCR_%AC'!Q172</f>
        <v>4618.9494486414605</v>
      </c>
      <c r="R172" s="133">
        <f>VLOOKUP($A172,'Q9B-L2'!$A:$WWW,4,FALSE)*'CCR_%AC'!R172</f>
        <v>4618.9494486414605</v>
      </c>
      <c r="S172" s="133">
        <f>VLOOKUP($A172,'Q9B-L2'!$A:$WWW,4,FALSE)*'CCR_%AC'!S172</f>
        <v>4618.9494486414605</v>
      </c>
      <c r="T172" s="133">
        <f>VLOOKUP($A172,'Q9B-L2'!$A:$WWW,4,FALSE)*'CCR_%AC'!T172</f>
        <v>4618.9494486414605</v>
      </c>
      <c r="U172" s="133">
        <f>VLOOKUP($A172,'Q9B-L2'!$A:$WWW,4,FALSE)*'CCR_%AC'!U172</f>
        <v>4618.9494486414605</v>
      </c>
      <c r="V172" s="133">
        <f>VLOOKUP($A172,'Q9B-L2'!$A:$WWW,4,FALSE)*'CCR_%AC'!V172</f>
        <v>4618.9494486414605</v>
      </c>
      <c r="W172" s="133">
        <f>VLOOKUP($A172,'Q9B-L2'!$A:$WWW,4,FALSE)*'CCR_%AC'!W172</f>
        <v>4618.9494486414605</v>
      </c>
      <c r="X172" s="133">
        <f>VLOOKUP($A172,'Q9B-L2'!$A:$WWW,4,FALSE)*'CCR_%AC'!X172</f>
        <v>4618.9494486414605</v>
      </c>
      <c r="Y172" s="133">
        <f>VLOOKUP($A172,'Q9B-L2'!$A:$WWW,4,FALSE)*'CCR_%AC'!Y172</f>
        <v>4618.9494486414605</v>
      </c>
      <c r="Z172" s="133">
        <f>VLOOKUP($A172,'Q9B-L2'!$A:$WWW,4,FALSE)*'CCR_%AC'!Z172</f>
        <v>4618.9494486414605</v>
      </c>
      <c r="AA172" s="133">
        <f>VLOOKUP($A172,'Q9B-L2'!$A:$WWW,4,FALSE)*'CCR_%AC'!AA172</f>
        <v>4618.9494486414605</v>
      </c>
      <c r="AB172" s="133">
        <f>VLOOKUP($A172,'Q9B-L2'!$A:$WWW,4,FALSE)*'CCR_%AC'!AB172</f>
        <v>4618.9494486414605</v>
      </c>
      <c r="AC172" s="133">
        <f>VLOOKUP($A172,'Q9B-L2'!$A:$WWW,4,FALSE)*'CCR_%AC'!AC172</f>
        <v>4618.9494486414605</v>
      </c>
      <c r="AD172" s="133">
        <f>VLOOKUP($A172,'Q9B-L2'!$A:$WWW,4,FALSE)*'CCR_%AC'!AD172</f>
        <v>4618.9494486414605</v>
      </c>
      <c r="AE172" s="133">
        <f>VLOOKUP($A172,'Q9B-L2'!$A:$WWW,4,FALSE)*'CCR_%AC'!AE172</f>
        <v>4618.9494486414605</v>
      </c>
      <c r="AF172" s="133">
        <f>VLOOKUP($A172,'Q9B-L2'!$A:$WWW,4,FALSE)*'CCR_%AC'!AF172</f>
        <v>4618.9494486414605</v>
      </c>
      <c r="AG172" s="133">
        <f>VLOOKUP($A172,'Q9B-L2'!$A:$WWW,4,FALSE)*'CCR_%AC'!AG172</f>
        <v>4618.9494486414605</v>
      </c>
      <c r="AH172" s="133">
        <f>VLOOKUP($A172,'Q9B-L2'!$A:$WWW,4,FALSE)*'CCR_%AC'!AH172</f>
        <v>4618.9494486414605</v>
      </c>
      <c r="AI172" s="133">
        <f>VLOOKUP($A172,'Q9B-L2'!$A:$WWW,4,FALSE)*'CCR_%AC'!AI172</f>
        <v>4618.9494486414605</v>
      </c>
      <c r="AJ172" s="133">
        <f>VLOOKUP($A172,'Q9B-L2'!$A:$WWW,4,FALSE)*'CCR_%AC'!AJ172</f>
        <v>4618.9494486414605</v>
      </c>
      <c r="AK172" s="133">
        <f>VLOOKUP($A172,'Q9B-L2'!$A:$WWW,4,FALSE)*'CCR_%AC'!AK172</f>
        <v>4618.9494486414605</v>
      </c>
      <c r="AL172" s="133">
        <f>VLOOKUP($A172,'Q9B-L2'!$A:$WWW,4,FALSE)*'CCR_%AC'!AL172</f>
        <v>4618.9494486414605</v>
      </c>
      <c r="AM172" s="133">
        <f>VLOOKUP($A172,'Q9B-L2'!$A:$WWW,4,FALSE)*'CCR_%AC'!AM172</f>
        <v>4618.9494486414605</v>
      </c>
      <c r="AN172" s="133">
        <f>VLOOKUP($A172,'Q9B-L2'!$A:$WWW,4,FALSE)*'CCR_%AC'!AN172</f>
        <v>4618.9494486414605</v>
      </c>
      <c r="AO172" s="133">
        <f>VLOOKUP($A172,'Q9B-L2'!$A:$WWW,4,FALSE)*'CCR_%AC'!AO172</f>
        <v>4618.9494486414605</v>
      </c>
      <c r="AP172" s="133">
        <f>VLOOKUP($A172,'Q9B-L2'!$A:$WWW,4,FALSE)*'CCR_%AC'!AP172</f>
        <v>4618.9494486414605</v>
      </c>
      <c r="AQ172" s="133">
        <f>VLOOKUP($A172,'Q9B-L2'!$A:$WWW,4,FALSE)*'CCR_%AC'!AQ172</f>
        <v>4618.9494486414605</v>
      </c>
      <c r="AR172" s="133">
        <f>VLOOKUP($A172,'Q9B-L2'!$A:$WWW,4,FALSE)*'CCR_%AC'!AR172</f>
        <v>4618.9494486414605</v>
      </c>
      <c r="AS172" s="133">
        <f>VLOOKUP($A172,'Q9B-L2'!$A:$WWW,4,FALSE)*'CCR_%AC'!AS172</f>
        <v>4618.9494486414605</v>
      </c>
      <c r="AT172" s="133">
        <f>VLOOKUP($A172,'Q9B-L2'!$A:$WWW,4,FALSE)*'CCR_%AC'!AT172</f>
        <v>4618.9494486414605</v>
      </c>
      <c r="AU172" s="133">
        <f>VLOOKUP($A172,'Q9B-L2'!$A:$WWW,4,FALSE)*'CCR_%AC'!AU172</f>
        <v>4618.9494486414605</v>
      </c>
      <c r="AV172" s="133">
        <f>VLOOKUP($A172,'Q9B-L2'!$A:$WWW,4,FALSE)*'CCR_%AC'!AV172</f>
        <v>4618.9494486414605</v>
      </c>
      <c r="AW172" s="133">
        <f>VLOOKUP($A172,'Q9B-L2'!$A:$WWW,4,FALSE)*'CCR_%AC'!AW172</f>
        <v>4618.9494486414605</v>
      </c>
      <c r="AX172" s="133">
        <f>VLOOKUP($A172,'Q9B-L2'!$A:$WWW,4,FALSE)*'CCR_%AC'!AX172</f>
        <v>4618.9494486414605</v>
      </c>
      <c r="AY172" s="133">
        <f>VLOOKUP($A172,'Q9B-L2'!$A:$WWW,4,FALSE)*'CCR_%AC'!AY172</f>
        <v>4618.9494486414605</v>
      </c>
      <c r="AZ172" s="133">
        <f>VLOOKUP($A172,'Q9B-L2'!$A:$WWW,4,FALSE)*'CCR_%AC'!AZ172</f>
        <v>4618.9494486414605</v>
      </c>
      <c r="BA172" s="133">
        <f>VLOOKUP($A172,'Q9B-L2'!$A:$WWW,4,FALSE)*'CCR_%AC'!BA172</f>
        <v>4618.9494486414605</v>
      </c>
      <c r="BB172" s="133">
        <f>VLOOKUP($A172,'Q9B-L2'!$A:$WWW,4,FALSE)*'CCR_%AC'!BB172</f>
        <v>4618.9494486414605</v>
      </c>
      <c r="BC172" s="133">
        <f>VLOOKUP($A172,'Q9B-L2'!$A:$WWW,4,FALSE)*'CCR_%AC'!BC172</f>
        <v>4618.9494486414605</v>
      </c>
      <c r="BD172" s="133">
        <f>VLOOKUP($A172,'Q9B-L2'!$A:$WWW,4,FALSE)*'CCR_%AC'!BD172</f>
        <v>4618.9494486414605</v>
      </c>
      <c r="BE172" s="133">
        <f>VLOOKUP($A172,'Q9B-L2'!$A:$WWW,4,FALSE)*'CCR_%AC'!BE172</f>
        <v>4618.9494486414605</v>
      </c>
      <c r="BF172" s="133">
        <f>VLOOKUP($A172,'Q9B-L2'!$A:$WWW,4,FALSE)*'CCR_%AC'!BF172</f>
        <v>4618.9494486414605</v>
      </c>
      <c r="BG172" s="133">
        <f>VLOOKUP($A172,'Q9B-L2'!$A:$WWW,4,FALSE)*'CCR_%AC'!BG172</f>
        <v>4618.9494486414605</v>
      </c>
      <c r="BH172" s="133">
        <f>VLOOKUP($A172,'Q9B-L2'!$A:$WWW,4,FALSE)*'CCR_%AC'!BH172</f>
        <v>4618.9494486414605</v>
      </c>
      <c r="BI172" s="133">
        <f>VLOOKUP($A172,'Q9B-L2'!$A:$WWW,4,FALSE)*'CCR_%AC'!BI172</f>
        <v>4618.9494486414605</v>
      </c>
      <c r="BJ172" s="133">
        <f>VLOOKUP($A172,'Q9B-L2'!$A:$WWW,4,FALSE)*'CCR_%AC'!BJ172</f>
        <v>4618.9494486414605</v>
      </c>
      <c r="BK172" s="133">
        <f>VLOOKUP($A172,'Q9B-L2'!$A:$WWW,4,FALSE)*'CCR_%AC'!BK172</f>
        <v>4618.9494486414605</v>
      </c>
      <c r="BL172" s="133">
        <f>VLOOKUP($A172,'Q9B-L2'!$A:$WWW,4,FALSE)*'CCR_%AC'!BL172</f>
        <v>4618.9494486414605</v>
      </c>
    </row>
    <row r="173" spans="1:64" ht="16.5" customHeight="1" outlineLevel="3" x14ac:dyDescent="0.25">
      <c r="A173" s="26" t="s">
        <v>295</v>
      </c>
      <c r="B173" s="39" t="s">
        <v>296</v>
      </c>
      <c r="C173" s="93">
        <f>'CCR_%AC'!C173</f>
        <v>47952</v>
      </c>
      <c r="D173" s="93">
        <f>'CCR_%AC'!D173</f>
        <v>48302</v>
      </c>
      <c r="E173" s="132">
        <f>VLOOKUP($A173,'Q9B-L2'!$A:$WWW,4,FALSE)*'CCR_%AC'!E173</f>
        <v>0</v>
      </c>
      <c r="F173" s="133">
        <f>VLOOKUP($A173,'Q9B-L2'!$A:$WWW,4,FALSE)*'CCR_%AC'!F173</f>
        <v>0</v>
      </c>
      <c r="G173" s="133">
        <f>VLOOKUP($A173,'Q9B-L2'!$A:$WWW,4,FALSE)*'CCR_%AC'!G173</f>
        <v>0</v>
      </c>
      <c r="H173" s="133">
        <f>VLOOKUP($A173,'Q9B-L2'!$A:$WWW,4,FALSE)*'CCR_%AC'!H173</f>
        <v>0</v>
      </c>
      <c r="I173" s="133">
        <f>VLOOKUP($A173,'Q9B-L2'!$A:$WWW,4,FALSE)*'CCR_%AC'!I173</f>
        <v>0</v>
      </c>
      <c r="J173" s="133">
        <f>VLOOKUP($A173,'Q9B-L2'!$A:$WWW,4,FALSE)*'CCR_%AC'!J173</f>
        <v>0</v>
      </c>
      <c r="K173" s="133">
        <f>VLOOKUP($A173,'Q9B-L2'!$A:$WWW,4,FALSE)*'CCR_%AC'!K173</f>
        <v>0</v>
      </c>
      <c r="L173" s="133">
        <f>VLOOKUP($A173,'Q9B-L2'!$A:$WWW,4,FALSE)*'CCR_%AC'!L173</f>
        <v>0</v>
      </c>
      <c r="M173" s="133">
        <f>VLOOKUP($A173,'Q9B-L2'!$A:$WWW,4,FALSE)*'CCR_%AC'!M173</f>
        <v>0</v>
      </c>
      <c r="N173" s="133">
        <f>VLOOKUP($A173,'Q9B-L2'!$A:$WWW,4,FALSE)*'CCR_%AC'!N173</f>
        <v>0</v>
      </c>
      <c r="O173" s="133">
        <f>VLOOKUP($A173,'Q9B-L2'!$A:$WWW,4,FALSE)*'CCR_%AC'!O173</f>
        <v>0</v>
      </c>
      <c r="P173" s="133">
        <f>VLOOKUP($A173,'Q9B-L2'!$A:$WWW,4,FALSE)*'CCR_%AC'!P173</f>
        <v>0</v>
      </c>
      <c r="Q173" s="133">
        <f>VLOOKUP($A173,'Q9B-L2'!$A:$WWW,4,FALSE)*'CCR_%AC'!Q173</f>
        <v>212.2934633898667</v>
      </c>
      <c r="R173" s="133">
        <f>VLOOKUP($A173,'Q9B-L2'!$A:$WWW,4,FALSE)*'CCR_%AC'!R173</f>
        <v>1061.4673169493335</v>
      </c>
      <c r="S173" s="133">
        <f>VLOOKUP($A173,'Q9B-L2'!$A:$WWW,4,FALSE)*'CCR_%AC'!S173</f>
        <v>1061.4673169493335</v>
      </c>
      <c r="T173" s="133">
        <f>VLOOKUP($A173,'Q9B-L2'!$A:$WWW,4,FALSE)*'CCR_%AC'!T173</f>
        <v>1061.4673169493335</v>
      </c>
      <c r="U173" s="133">
        <f>VLOOKUP($A173,'Q9B-L2'!$A:$WWW,4,FALSE)*'CCR_%AC'!U173</f>
        <v>1061.4673169493335</v>
      </c>
      <c r="V173" s="133">
        <f>VLOOKUP($A173,'Q9B-L2'!$A:$WWW,4,FALSE)*'CCR_%AC'!V173</f>
        <v>1061.4673169493335</v>
      </c>
      <c r="W173" s="133">
        <f>VLOOKUP($A173,'Q9B-L2'!$A:$WWW,4,FALSE)*'CCR_%AC'!W173</f>
        <v>1061.4673169493335</v>
      </c>
      <c r="X173" s="133">
        <f>VLOOKUP($A173,'Q9B-L2'!$A:$WWW,4,FALSE)*'CCR_%AC'!X173</f>
        <v>1061.4673169493335</v>
      </c>
      <c r="Y173" s="133">
        <f>VLOOKUP($A173,'Q9B-L2'!$A:$WWW,4,FALSE)*'CCR_%AC'!Y173</f>
        <v>1061.4673169493335</v>
      </c>
      <c r="Z173" s="133">
        <f>VLOOKUP($A173,'Q9B-L2'!$A:$WWW,4,FALSE)*'CCR_%AC'!Z173</f>
        <v>1061.4673169493335</v>
      </c>
      <c r="AA173" s="133">
        <f>VLOOKUP($A173,'Q9B-L2'!$A:$WWW,4,FALSE)*'CCR_%AC'!AA173</f>
        <v>1061.4673169493335</v>
      </c>
      <c r="AB173" s="133">
        <f>VLOOKUP($A173,'Q9B-L2'!$A:$WWW,4,FALSE)*'CCR_%AC'!AB173</f>
        <v>1061.4673169493335</v>
      </c>
      <c r="AC173" s="133">
        <f>VLOOKUP($A173,'Q9B-L2'!$A:$WWW,4,FALSE)*'CCR_%AC'!AC173</f>
        <v>1061.4673169493335</v>
      </c>
      <c r="AD173" s="133">
        <f>VLOOKUP($A173,'Q9B-L2'!$A:$WWW,4,FALSE)*'CCR_%AC'!AD173</f>
        <v>1061.4673169493335</v>
      </c>
      <c r="AE173" s="133">
        <f>VLOOKUP($A173,'Q9B-L2'!$A:$WWW,4,FALSE)*'CCR_%AC'!AE173</f>
        <v>1061.4673169493335</v>
      </c>
      <c r="AF173" s="133">
        <f>VLOOKUP($A173,'Q9B-L2'!$A:$WWW,4,FALSE)*'CCR_%AC'!AF173</f>
        <v>1061.4673169493335</v>
      </c>
      <c r="AG173" s="133">
        <f>VLOOKUP($A173,'Q9B-L2'!$A:$WWW,4,FALSE)*'CCR_%AC'!AG173</f>
        <v>1061.4673169493335</v>
      </c>
      <c r="AH173" s="133">
        <f>VLOOKUP($A173,'Q9B-L2'!$A:$WWW,4,FALSE)*'CCR_%AC'!AH173</f>
        <v>1061.4673169493335</v>
      </c>
      <c r="AI173" s="133">
        <f>VLOOKUP($A173,'Q9B-L2'!$A:$WWW,4,FALSE)*'CCR_%AC'!AI173</f>
        <v>1061.4673169493335</v>
      </c>
      <c r="AJ173" s="133">
        <f>VLOOKUP($A173,'Q9B-L2'!$A:$WWW,4,FALSE)*'CCR_%AC'!AJ173</f>
        <v>1061.4673169493335</v>
      </c>
      <c r="AK173" s="133">
        <f>VLOOKUP($A173,'Q9B-L2'!$A:$WWW,4,FALSE)*'CCR_%AC'!AK173</f>
        <v>1061.4673169493335</v>
      </c>
      <c r="AL173" s="133">
        <f>VLOOKUP($A173,'Q9B-L2'!$A:$WWW,4,FALSE)*'CCR_%AC'!AL173</f>
        <v>1061.4673169493335</v>
      </c>
      <c r="AM173" s="133">
        <f>VLOOKUP($A173,'Q9B-L2'!$A:$WWW,4,FALSE)*'CCR_%AC'!AM173</f>
        <v>1061.4673169493335</v>
      </c>
      <c r="AN173" s="133">
        <f>VLOOKUP($A173,'Q9B-L2'!$A:$WWW,4,FALSE)*'CCR_%AC'!AN173</f>
        <v>1061.4673169493335</v>
      </c>
      <c r="AO173" s="133">
        <f>VLOOKUP($A173,'Q9B-L2'!$A:$WWW,4,FALSE)*'CCR_%AC'!AO173</f>
        <v>1061.4673169493335</v>
      </c>
      <c r="AP173" s="133">
        <f>VLOOKUP($A173,'Q9B-L2'!$A:$WWW,4,FALSE)*'CCR_%AC'!AP173</f>
        <v>1061.4673169493335</v>
      </c>
      <c r="AQ173" s="133">
        <f>VLOOKUP($A173,'Q9B-L2'!$A:$WWW,4,FALSE)*'CCR_%AC'!AQ173</f>
        <v>1061.4673169493335</v>
      </c>
      <c r="AR173" s="133">
        <f>VLOOKUP($A173,'Q9B-L2'!$A:$WWW,4,FALSE)*'CCR_%AC'!AR173</f>
        <v>1061.4673169493335</v>
      </c>
      <c r="AS173" s="133">
        <f>VLOOKUP($A173,'Q9B-L2'!$A:$WWW,4,FALSE)*'CCR_%AC'!AS173</f>
        <v>1061.4673169493335</v>
      </c>
      <c r="AT173" s="133">
        <f>VLOOKUP($A173,'Q9B-L2'!$A:$WWW,4,FALSE)*'CCR_%AC'!AT173</f>
        <v>1061.4673169493335</v>
      </c>
      <c r="AU173" s="133">
        <f>VLOOKUP($A173,'Q9B-L2'!$A:$WWW,4,FALSE)*'CCR_%AC'!AU173</f>
        <v>1061.4673169493335</v>
      </c>
      <c r="AV173" s="133">
        <f>VLOOKUP($A173,'Q9B-L2'!$A:$WWW,4,FALSE)*'CCR_%AC'!AV173</f>
        <v>1061.4673169493335</v>
      </c>
      <c r="AW173" s="133">
        <f>VLOOKUP($A173,'Q9B-L2'!$A:$WWW,4,FALSE)*'CCR_%AC'!AW173</f>
        <v>1061.4673169493335</v>
      </c>
      <c r="AX173" s="133">
        <f>VLOOKUP($A173,'Q9B-L2'!$A:$WWW,4,FALSE)*'CCR_%AC'!AX173</f>
        <v>1061.4673169493335</v>
      </c>
      <c r="AY173" s="133">
        <f>VLOOKUP($A173,'Q9B-L2'!$A:$WWW,4,FALSE)*'CCR_%AC'!AY173</f>
        <v>1061.4673169493335</v>
      </c>
      <c r="AZ173" s="133">
        <f>VLOOKUP($A173,'Q9B-L2'!$A:$WWW,4,FALSE)*'CCR_%AC'!AZ173</f>
        <v>1061.4673169493335</v>
      </c>
      <c r="BA173" s="133">
        <f>VLOOKUP($A173,'Q9B-L2'!$A:$WWW,4,FALSE)*'CCR_%AC'!BA173</f>
        <v>1061.4673169493335</v>
      </c>
      <c r="BB173" s="133">
        <f>VLOOKUP($A173,'Q9B-L2'!$A:$WWW,4,FALSE)*'CCR_%AC'!BB173</f>
        <v>1061.4673169493335</v>
      </c>
      <c r="BC173" s="133">
        <f>VLOOKUP($A173,'Q9B-L2'!$A:$WWW,4,FALSE)*'CCR_%AC'!BC173</f>
        <v>1061.4673169493335</v>
      </c>
      <c r="BD173" s="133">
        <f>VLOOKUP($A173,'Q9B-L2'!$A:$WWW,4,FALSE)*'CCR_%AC'!BD173</f>
        <v>1061.4673169493335</v>
      </c>
      <c r="BE173" s="133">
        <f>VLOOKUP($A173,'Q9B-L2'!$A:$WWW,4,FALSE)*'CCR_%AC'!BE173</f>
        <v>1061.4673169493335</v>
      </c>
      <c r="BF173" s="133">
        <f>VLOOKUP($A173,'Q9B-L2'!$A:$WWW,4,FALSE)*'CCR_%AC'!BF173</f>
        <v>1061.4673169493335</v>
      </c>
      <c r="BG173" s="133">
        <f>VLOOKUP($A173,'Q9B-L2'!$A:$WWW,4,FALSE)*'CCR_%AC'!BG173</f>
        <v>1061.4673169493335</v>
      </c>
      <c r="BH173" s="133">
        <f>VLOOKUP($A173,'Q9B-L2'!$A:$WWW,4,FALSE)*'CCR_%AC'!BH173</f>
        <v>1061.4673169493335</v>
      </c>
      <c r="BI173" s="133">
        <f>VLOOKUP($A173,'Q9B-L2'!$A:$WWW,4,FALSE)*'CCR_%AC'!BI173</f>
        <v>1061.4673169493335</v>
      </c>
      <c r="BJ173" s="133">
        <f>VLOOKUP($A173,'Q9B-L2'!$A:$WWW,4,FALSE)*'CCR_%AC'!BJ173</f>
        <v>1061.4673169493335</v>
      </c>
      <c r="BK173" s="133">
        <f>VLOOKUP($A173,'Q9B-L2'!$A:$WWW,4,FALSE)*'CCR_%AC'!BK173</f>
        <v>1061.4673169493335</v>
      </c>
      <c r="BL173" s="133">
        <f>VLOOKUP($A173,'Q9B-L2'!$A:$WWW,4,FALSE)*'CCR_%AC'!BL173</f>
        <v>1061.4673169493335</v>
      </c>
    </row>
    <row r="174" spans="1:64" ht="16.5" customHeight="1" outlineLevel="3" x14ac:dyDescent="0.25">
      <c r="A174" s="26" t="s">
        <v>297</v>
      </c>
      <c r="B174" s="39" t="s">
        <v>298</v>
      </c>
      <c r="C174" s="93">
        <f>'CCR_%AC'!C174</f>
        <v>47994</v>
      </c>
      <c r="D174" s="93">
        <f>'CCR_%AC'!D174</f>
        <v>48302</v>
      </c>
      <c r="E174" s="132">
        <f>VLOOKUP($A174,'Q9B-L2'!$A:$WWW,4,FALSE)*'CCR_%AC'!E174</f>
        <v>0</v>
      </c>
      <c r="F174" s="133">
        <f>VLOOKUP($A174,'Q9B-L2'!$A:$WWW,4,FALSE)*'CCR_%AC'!F174</f>
        <v>0</v>
      </c>
      <c r="G174" s="133">
        <f>VLOOKUP($A174,'Q9B-L2'!$A:$WWW,4,FALSE)*'CCR_%AC'!G174</f>
        <v>0</v>
      </c>
      <c r="H174" s="133">
        <f>VLOOKUP($A174,'Q9B-L2'!$A:$WWW,4,FALSE)*'CCR_%AC'!H174</f>
        <v>0</v>
      </c>
      <c r="I174" s="133">
        <f>VLOOKUP($A174,'Q9B-L2'!$A:$WWW,4,FALSE)*'CCR_%AC'!I174</f>
        <v>0</v>
      </c>
      <c r="J174" s="133">
        <f>VLOOKUP($A174,'Q9B-L2'!$A:$WWW,4,FALSE)*'CCR_%AC'!J174</f>
        <v>0</v>
      </c>
      <c r="K174" s="133">
        <f>VLOOKUP($A174,'Q9B-L2'!$A:$WWW,4,FALSE)*'CCR_%AC'!K174</f>
        <v>0</v>
      </c>
      <c r="L174" s="133">
        <f>VLOOKUP($A174,'Q9B-L2'!$A:$WWW,4,FALSE)*'CCR_%AC'!L174</f>
        <v>0</v>
      </c>
      <c r="M174" s="133">
        <f>VLOOKUP($A174,'Q9B-L2'!$A:$WWW,4,FALSE)*'CCR_%AC'!M174</f>
        <v>0</v>
      </c>
      <c r="N174" s="133">
        <f>VLOOKUP($A174,'Q9B-L2'!$A:$WWW,4,FALSE)*'CCR_%AC'!N174</f>
        <v>0</v>
      </c>
      <c r="O174" s="133">
        <f>VLOOKUP($A174,'Q9B-L2'!$A:$WWW,4,FALSE)*'CCR_%AC'!O174</f>
        <v>0</v>
      </c>
      <c r="P174" s="133">
        <f>VLOOKUP($A174,'Q9B-L2'!$A:$WWW,4,FALSE)*'CCR_%AC'!P174</f>
        <v>0</v>
      </c>
      <c r="Q174" s="133">
        <f>VLOOKUP($A174,'Q9B-L2'!$A:$WWW,4,FALSE)*'CCR_%AC'!Q174</f>
        <v>2241.0759900372091</v>
      </c>
      <c r="R174" s="133">
        <f>VLOOKUP($A174,'Q9B-L2'!$A:$WWW,4,FALSE)*'CCR_%AC'!R174</f>
        <v>11205.379950186045</v>
      </c>
      <c r="S174" s="133">
        <f>VLOOKUP($A174,'Q9B-L2'!$A:$WWW,4,FALSE)*'CCR_%AC'!S174</f>
        <v>11205.379950186045</v>
      </c>
      <c r="T174" s="133">
        <f>VLOOKUP($A174,'Q9B-L2'!$A:$WWW,4,FALSE)*'CCR_%AC'!T174</f>
        <v>11205.379950186045</v>
      </c>
      <c r="U174" s="133">
        <f>VLOOKUP($A174,'Q9B-L2'!$A:$WWW,4,FALSE)*'CCR_%AC'!U174</f>
        <v>11205.379950186045</v>
      </c>
      <c r="V174" s="133">
        <f>VLOOKUP($A174,'Q9B-L2'!$A:$WWW,4,FALSE)*'CCR_%AC'!V174</f>
        <v>11205.379950186045</v>
      </c>
      <c r="W174" s="133">
        <f>VLOOKUP($A174,'Q9B-L2'!$A:$WWW,4,FALSE)*'CCR_%AC'!W174</f>
        <v>11205.379950186045</v>
      </c>
      <c r="X174" s="133">
        <f>VLOOKUP($A174,'Q9B-L2'!$A:$WWW,4,FALSE)*'CCR_%AC'!X174</f>
        <v>11205.379950186045</v>
      </c>
      <c r="Y174" s="133">
        <f>VLOOKUP($A174,'Q9B-L2'!$A:$WWW,4,FALSE)*'CCR_%AC'!Y174</f>
        <v>11205.379950186045</v>
      </c>
      <c r="Z174" s="133">
        <f>VLOOKUP($A174,'Q9B-L2'!$A:$WWW,4,FALSE)*'CCR_%AC'!Z174</f>
        <v>11205.379950186045</v>
      </c>
      <c r="AA174" s="133">
        <f>VLOOKUP($A174,'Q9B-L2'!$A:$WWW,4,FALSE)*'CCR_%AC'!AA174</f>
        <v>11205.379950186045</v>
      </c>
      <c r="AB174" s="133">
        <f>VLOOKUP($A174,'Q9B-L2'!$A:$WWW,4,FALSE)*'CCR_%AC'!AB174</f>
        <v>11205.379950186045</v>
      </c>
      <c r="AC174" s="133">
        <f>VLOOKUP($A174,'Q9B-L2'!$A:$WWW,4,FALSE)*'CCR_%AC'!AC174</f>
        <v>11205.379950186045</v>
      </c>
      <c r="AD174" s="133">
        <f>VLOOKUP($A174,'Q9B-L2'!$A:$WWW,4,FALSE)*'CCR_%AC'!AD174</f>
        <v>11205.379950186045</v>
      </c>
      <c r="AE174" s="133">
        <f>VLOOKUP($A174,'Q9B-L2'!$A:$WWW,4,FALSE)*'CCR_%AC'!AE174</f>
        <v>11205.379950186045</v>
      </c>
      <c r="AF174" s="133">
        <f>VLOOKUP($A174,'Q9B-L2'!$A:$WWW,4,FALSE)*'CCR_%AC'!AF174</f>
        <v>11205.379950186045</v>
      </c>
      <c r="AG174" s="133">
        <f>VLOOKUP($A174,'Q9B-L2'!$A:$WWW,4,FALSE)*'CCR_%AC'!AG174</f>
        <v>11205.379950186045</v>
      </c>
      <c r="AH174" s="133">
        <f>VLOOKUP($A174,'Q9B-L2'!$A:$WWW,4,FALSE)*'CCR_%AC'!AH174</f>
        <v>11205.379950186045</v>
      </c>
      <c r="AI174" s="133">
        <f>VLOOKUP($A174,'Q9B-L2'!$A:$WWW,4,FALSE)*'CCR_%AC'!AI174</f>
        <v>11205.379950186045</v>
      </c>
      <c r="AJ174" s="133">
        <f>VLOOKUP($A174,'Q9B-L2'!$A:$WWW,4,FALSE)*'CCR_%AC'!AJ174</f>
        <v>11205.379950186045</v>
      </c>
      <c r="AK174" s="133">
        <f>VLOOKUP($A174,'Q9B-L2'!$A:$WWW,4,FALSE)*'CCR_%AC'!AK174</f>
        <v>11205.379950186045</v>
      </c>
      <c r="AL174" s="133">
        <f>VLOOKUP($A174,'Q9B-L2'!$A:$WWW,4,FALSE)*'CCR_%AC'!AL174</f>
        <v>11205.379950186045</v>
      </c>
      <c r="AM174" s="133">
        <f>VLOOKUP($A174,'Q9B-L2'!$A:$WWW,4,FALSE)*'CCR_%AC'!AM174</f>
        <v>11205.379950186045</v>
      </c>
      <c r="AN174" s="133">
        <f>VLOOKUP($A174,'Q9B-L2'!$A:$WWW,4,FALSE)*'CCR_%AC'!AN174</f>
        <v>11205.379950186045</v>
      </c>
      <c r="AO174" s="133">
        <f>VLOOKUP($A174,'Q9B-L2'!$A:$WWW,4,FALSE)*'CCR_%AC'!AO174</f>
        <v>11205.379950186045</v>
      </c>
      <c r="AP174" s="133">
        <f>VLOOKUP($A174,'Q9B-L2'!$A:$WWW,4,FALSE)*'CCR_%AC'!AP174</f>
        <v>11205.379950186045</v>
      </c>
      <c r="AQ174" s="133">
        <f>VLOOKUP($A174,'Q9B-L2'!$A:$WWW,4,FALSE)*'CCR_%AC'!AQ174</f>
        <v>11205.379950186045</v>
      </c>
      <c r="AR174" s="133">
        <f>VLOOKUP($A174,'Q9B-L2'!$A:$WWW,4,FALSE)*'CCR_%AC'!AR174</f>
        <v>11205.379950186045</v>
      </c>
      <c r="AS174" s="133">
        <f>VLOOKUP($A174,'Q9B-L2'!$A:$WWW,4,FALSE)*'CCR_%AC'!AS174</f>
        <v>11205.379950186045</v>
      </c>
      <c r="AT174" s="133">
        <f>VLOOKUP($A174,'Q9B-L2'!$A:$WWW,4,FALSE)*'CCR_%AC'!AT174</f>
        <v>11205.379950186045</v>
      </c>
      <c r="AU174" s="133">
        <f>VLOOKUP($A174,'Q9B-L2'!$A:$WWW,4,FALSE)*'CCR_%AC'!AU174</f>
        <v>11205.379950186045</v>
      </c>
      <c r="AV174" s="133">
        <f>VLOOKUP($A174,'Q9B-L2'!$A:$WWW,4,FALSE)*'CCR_%AC'!AV174</f>
        <v>11205.379950186045</v>
      </c>
      <c r="AW174" s="133">
        <f>VLOOKUP($A174,'Q9B-L2'!$A:$WWW,4,FALSE)*'CCR_%AC'!AW174</f>
        <v>11205.379950186045</v>
      </c>
      <c r="AX174" s="133">
        <f>VLOOKUP($A174,'Q9B-L2'!$A:$WWW,4,FALSE)*'CCR_%AC'!AX174</f>
        <v>11205.379950186045</v>
      </c>
      <c r="AY174" s="133">
        <f>VLOOKUP($A174,'Q9B-L2'!$A:$WWW,4,FALSE)*'CCR_%AC'!AY174</f>
        <v>11205.379950186045</v>
      </c>
      <c r="AZ174" s="133">
        <f>VLOOKUP($A174,'Q9B-L2'!$A:$WWW,4,FALSE)*'CCR_%AC'!AZ174</f>
        <v>11205.379950186045</v>
      </c>
      <c r="BA174" s="133">
        <f>VLOOKUP($A174,'Q9B-L2'!$A:$WWW,4,FALSE)*'CCR_%AC'!BA174</f>
        <v>11205.379950186045</v>
      </c>
      <c r="BB174" s="133">
        <f>VLOOKUP($A174,'Q9B-L2'!$A:$WWW,4,FALSE)*'CCR_%AC'!BB174</f>
        <v>11205.379950186045</v>
      </c>
      <c r="BC174" s="133">
        <f>VLOOKUP($A174,'Q9B-L2'!$A:$WWW,4,FALSE)*'CCR_%AC'!BC174</f>
        <v>11205.379950186045</v>
      </c>
      <c r="BD174" s="133">
        <f>VLOOKUP($A174,'Q9B-L2'!$A:$WWW,4,FALSE)*'CCR_%AC'!BD174</f>
        <v>11205.379950186045</v>
      </c>
      <c r="BE174" s="133">
        <f>VLOOKUP($A174,'Q9B-L2'!$A:$WWW,4,FALSE)*'CCR_%AC'!BE174</f>
        <v>11205.379950186045</v>
      </c>
      <c r="BF174" s="133">
        <f>VLOOKUP($A174,'Q9B-L2'!$A:$WWW,4,FALSE)*'CCR_%AC'!BF174</f>
        <v>11205.379950186045</v>
      </c>
      <c r="BG174" s="133">
        <f>VLOOKUP($A174,'Q9B-L2'!$A:$WWW,4,FALSE)*'CCR_%AC'!BG174</f>
        <v>11205.379950186045</v>
      </c>
      <c r="BH174" s="133">
        <f>VLOOKUP($A174,'Q9B-L2'!$A:$WWW,4,FALSE)*'CCR_%AC'!BH174</f>
        <v>11205.379950186045</v>
      </c>
      <c r="BI174" s="133">
        <f>VLOOKUP($A174,'Q9B-L2'!$A:$WWW,4,FALSE)*'CCR_%AC'!BI174</f>
        <v>11205.379950186045</v>
      </c>
      <c r="BJ174" s="133">
        <f>VLOOKUP($A174,'Q9B-L2'!$A:$WWW,4,FALSE)*'CCR_%AC'!BJ174</f>
        <v>11205.379950186045</v>
      </c>
      <c r="BK174" s="133">
        <f>VLOOKUP($A174,'Q9B-L2'!$A:$WWW,4,FALSE)*'CCR_%AC'!BK174</f>
        <v>11205.379950186045</v>
      </c>
      <c r="BL174" s="133">
        <f>VLOOKUP($A174,'Q9B-L2'!$A:$WWW,4,FALSE)*'CCR_%AC'!BL174</f>
        <v>11205.379950186045</v>
      </c>
    </row>
    <row r="175" spans="1:64" ht="16.5" customHeight="1" outlineLevel="3" x14ac:dyDescent="0.25">
      <c r="A175" s="26" t="s">
        <v>299</v>
      </c>
      <c r="B175" s="39" t="s">
        <v>300</v>
      </c>
      <c r="C175" s="93">
        <f>'CCR_%AC'!C175</f>
        <v>47938</v>
      </c>
      <c r="D175" s="93">
        <f>'CCR_%AC'!D175</f>
        <v>48302</v>
      </c>
      <c r="E175" s="132">
        <f>VLOOKUP($A175,'Q9B-L2'!$A:$WWW,4,FALSE)*'CCR_%AC'!E175</f>
        <v>0</v>
      </c>
      <c r="F175" s="133">
        <f>VLOOKUP($A175,'Q9B-L2'!$A:$WWW,4,FALSE)*'CCR_%AC'!F175</f>
        <v>0</v>
      </c>
      <c r="G175" s="133">
        <f>VLOOKUP($A175,'Q9B-L2'!$A:$WWW,4,FALSE)*'CCR_%AC'!G175</f>
        <v>0</v>
      </c>
      <c r="H175" s="133">
        <f>VLOOKUP($A175,'Q9B-L2'!$A:$WWW,4,FALSE)*'CCR_%AC'!H175</f>
        <v>0</v>
      </c>
      <c r="I175" s="133">
        <f>VLOOKUP($A175,'Q9B-L2'!$A:$WWW,4,FALSE)*'CCR_%AC'!I175</f>
        <v>0</v>
      </c>
      <c r="J175" s="133">
        <f>VLOOKUP($A175,'Q9B-L2'!$A:$WWW,4,FALSE)*'CCR_%AC'!J175</f>
        <v>0</v>
      </c>
      <c r="K175" s="133">
        <f>VLOOKUP($A175,'Q9B-L2'!$A:$WWW,4,FALSE)*'CCR_%AC'!K175</f>
        <v>0</v>
      </c>
      <c r="L175" s="133">
        <f>VLOOKUP($A175,'Q9B-L2'!$A:$WWW,4,FALSE)*'CCR_%AC'!L175</f>
        <v>0</v>
      </c>
      <c r="M175" s="133">
        <f>VLOOKUP($A175,'Q9B-L2'!$A:$WWW,4,FALSE)*'CCR_%AC'!M175</f>
        <v>0</v>
      </c>
      <c r="N175" s="133">
        <f>VLOOKUP($A175,'Q9B-L2'!$A:$WWW,4,FALSE)*'CCR_%AC'!N175</f>
        <v>0</v>
      </c>
      <c r="O175" s="133">
        <f>VLOOKUP($A175,'Q9B-L2'!$A:$WWW,4,FALSE)*'CCR_%AC'!O175</f>
        <v>0</v>
      </c>
      <c r="P175" s="133">
        <f>VLOOKUP($A175,'Q9B-L2'!$A:$WWW,4,FALSE)*'CCR_%AC'!P175</f>
        <v>0</v>
      </c>
      <c r="Q175" s="133">
        <f>VLOOKUP($A175,'Q9B-L2'!$A:$WWW,4,FALSE)*'CCR_%AC'!Q175</f>
        <v>320.71129972467122</v>
      </c>
      <c r="R175" s="133">
        <f>VLOOKUP($A175,'Q9B-L2'!$A:$WWW,4,FALSE)*'CCR_%AC'!R175</f>
        <v>1603.556498623356</v>
      </c>
      <c r="S175" s="133">
        <f>VLOOKUP($A175,'Q9B-L2'!$A:$WWW,4,FALSE)*'CCR_%AC'!S175</f>
        <v>1603.556498623356</v>
      </c>
      <c r="T175" s="133">
        <f>VLOOKUP($A175,'Q9B-L2'!$A:$WWW,4,FALSE)*'CCR_%AC'!T175</f>
        <v>1603.556498623356</v>
      </c>
      <c r="U175" s="133">
        <f>VLOOKUP($A175,'Q9B-L2'!$A:$WWW,4,FALSE)*'CCR_%AC'!U175</f>
        <v>1603.556498623356</v>
      </c>
      <c r="V175" s="133">
        <f>VLOOKUP($A175,'Q9B-L2'!$A:$WWW,4,FALSE)*'CCR_%AC'!V175</f>
        <v>1603.556498623356</v>
      </c>
      <c r="W175" s="133">
        <f>VLOOKUP($A175,'Q9B-L2'!$A:$WWW,4,FALSE)*'CCR_%AC'!W175</f>
        <v>1603.556498623356</v>
      </c>
      <c r="X175" s="133">
        <f>VLOOKUP($A175,'Q9B-L2'!$A:$WWW,4,FALSE)*'CCR_%AC'!X175</f>
        <v>1603.556498623356</v>
      </c>
      <c r="Y175" s="133">
        <f>VLOOKUP($A175,'Q9B-L2'!$A:$WWW,4,FALSE)*'CCR_%AC'!Y175</f>
        <v>1603.556498623356</v>
      </c>
      <c r="Z175" s="133">
        <f>VLOOKUP($A175,'Q9B-L2'!$A:$WWW,4,FALSE)*'CCR_%AC'!Z175</f>
        <v>1603.556498623356</v>
      </c>
      <c r="AA175" s="133">
        <f>VLOOKUP($A175,'Q9B-L2'!$A:$WWW,4,FALSE)*'CCR_%AC'!AA175</f>
        <v>1603.556498623356</v>
      </c>
      <c r="AB175" s="133">
        <f>VLOOKUP($A175,'Q9B-L2'!$A:$WWW,4,FALSE)*'CCR_%AC'!AB175</f>
        <v>1603.556498623356</v>
      </c>
      <c r="AC175" s="133">
        <f>VLOOKUP($A175,'Q9B-L2'!$A:$WWW,4,FALSE)*'CCR_%AC'!AC175</f>
        <v>1603.556498623356</v>
      </c>
      <c r="AD175" s="133">
        <f>VLOOKUP($A175,'Q9B-L2'!$A:$WWW,4,FALSE)*'CCR_%AC'!AD175</f>
        <v>1603.556498623356</v>
      </c>
      <c r="AE175" s="133">
        <f>VLOOKUP($A175,'Q9B-L2'!$A:$WWW,4,FALSE)*'CCR_%AC'!AE175</f>
        <v>1603.556498623356</v>
      </c>
      <c r="AF175" s="133">
        <f>VLOOKUP($A175,'Q9B-L2'!$A:$WWW,4,FALSE)*'CCR_%AC'!AF175</f>
        <v>1603.556498623356</v>
      </c>
      <c r="AG175" s="133">
        <f>VLOOKUP($A175,'Q9B-L2'!$A:$WWW,4,FALSE)*'CCR_%AC'!AG175</f>
        <v>1603.556498623356</v>
      </c>
      <c r="AH175" s="133">
        <f>VLOOKUP($A175,'Q9B-L2'!$A:$WWW,4,FALSE)*'CCR_%AC'!AH175</f>
        <v>1603.556498623356</v>
      </c>
      <c r="AI175" s="133">
        <f>VLOOKUP($A175,'Q9B-L2'!$A:$WWW,4,FALSE)*'CCR_%AC'!AI175</f>
        <v>1603.556498623356</v>
      </c>
      <c r="AJ175" s="133">
        <f>VLOOKUP($A175,'Q9B-L2'!$A:$WWW,4,FALSE)*'CCR_%AC'!AJ175</f>
        <v>1603.556498623356</v>
      </c>
      <c r="AK175" s="133">
        <f>VLOOKUP($A175,'Q9B-L2'!$A:$WWW,4,FALSE)*'CCR_%AC'!AK175</f>
        <v>1603.556498623356</v>
      </c>
      <c r="AL175" s="133">
        <f>VLOOKUP($A175,'Q9B-L2'!$A:$WWW,4,FALSE)*'CCR_%AC'!AL175</f>
        <v>1603.556498623356</v>
      </c>
      <c r="AM175" s="133">
        <f>VLOOKUP($A175,'Q9B-L2'!$A:$WWW,4,FALSE)*'CCR_%AC'!AM175</f>
        <v>1603.556498623356</v>
      </c>
      <c r="AN175" s="133">
        <f>VLOOKUP($A175,'Q9B-L2'!$A:$WWW,4,FALSE)*'CCR_%AC'!AN175</f>
        <v>1603.556498623356</v>
      </c>
      <c r="AO175" s="133">
        <f>VLOOKUP($A175,'Q9B-L2'!$A:$WWW,4,FALSE)*'CCR_%AC'!AO175</f>
        <v>1603.556498623356</v>
      </c>
      <c r="AP175" s="133">
        <f>VLOOKUP($A175,'Q9B-L2'!$A:$WWW,4,FALSE)*'CCR_%AC'!AP175</f>
        <v>1603.556498623356</v>
      </c>
      <c r="AQ175" s="133">
        <f>VLOOKUP($A175,'Q9B-L2'!$A:$WWW,4,FALSE)*'CCR_%AC'!AQ175</f>
        <v>1603.556498623356</v>
      </c>
      <c r="AR175" s="133">
        <f>VLOOKUP($A175,'Q9B-L2'!$A:$WWW,4,FALSE)*'CCR_%AC'!AR175</f>
        <v>1603.556498623356</v>
      </c>
      <c r="AS175" s="133">
        <f>VLOOKUP($A175,'Q9B-L2'!$A:$WWW,4,FALSE)*'CCR_%AC'!AS175</f>
        <v>1603.556498623356</v>
      </c>
      <c r="AT175" s="133">
        <f>VLOOKUP($A175,'Q9B-L2'!$A:$WWW,4,FALSE)*'CCR_%AC'!AT175</f>
        <v>1603.556498623356</v>
      </c>
      <c r="AU175" s="133">
        <f>VLOOKUP($A175,'Q9B-L2'!$A:$WWW,4,FALSE)*'CCR_%AC'!AU175</f>
        <v>1603.556498623356</v>
      </c>
      <c r="AV175" s="133">
        <f>VLOOKUP($A175,'Q9B-L2'!$A:$WWW,4,FALSE)*'CCR_%AC'!AV175</f>
        <v>1603.556498623356</v>
      </c>
      <c r="AW175" s="133">
        <f>VLOOKUP($A175,'Q9B-L2'!$A:$WWW,4,FALSE)*'CCR_%AC'!AW175</f>
        <v>1603.556498623356</v>
      </c>
      <c r="AX175" s="133">
        <f>VLOOKUP($A175,'Q9B-L2'!$A:$WWW,4,FALSE)*'CCR_%AC'!AX175</f>
        <v>1603.556498623356</v>
      </c>
      <c r="AY175" s="133">
        <f>VLOOKUP($A175,'Q9B-L2'!$A:$WWW,4,FALSE)*'CCR_%AC'!AY175</f>
        <v>1603.556498623356</v>
      </c>
      <c r="AZ175" s="133">
        <f>VLOOKUP($A175,'Q9B-L2'!$A:$WWW,4,FALSE)*'CCR_%AC'!AZ175</f>
        <v>1603.556498623356</v>
      </c>
      <c r="BA175" s="133">
        <f>VLOOKUP($A175,'Q9B-L2'!$A:$WWW,4,FALSE)*'CCR_%AC'!BA175</f>
        <v>1603.556498623356</v>
      </c>
      <c r="BB175" s="133">
        <f>VLOOKUP($A175,'Q9B-L2'!$A:$WWW,4,FALSE)*'CCR_%AC'!BB175</f>
        <v>1603.556498623356</v>
      </c>
      <c r="BC175" s="133">
        <f>VLOOKUP($A175,'Q9B-L2'!$A:$WWW,4,FALSE)*'CCR_%AC'!BC175</f>
        <v>1603.556498623356</v>
      </c>
      <c r="BD175" s="133">
        <f>VLOOKUP($A175,'Q9B-L2'!$A:$WWW,4,FALSE)*'CCR_%AC'!BD175</f>
        <v>1603.556498623356</v>
      </c>
      <c r="BE175" s="133">
        <f>VLOOKUP($A175,'Q9B-L2'!$A:$WWW,4,FALSE)*'CCR_%AC'!BE175</f>
        <v>1603.556498623356</v>
      </c>
      <c r="BF175" s="133">
        <f>VLOOKUP($A175,'Q9B-L2'!$A:$WWW,4,FALSE)*'CCR_%AC'!BF175</f>
        <v>1603.556498623356</v>
      </c>
      <c r="BG175" s="133">
        <f>VLOOKUP($A175,'Q9B-L2'!$A:$WWW,4,FALSE)*'CCR_%AC'!BG175</f>
        <v>1603.556498623356</v>
      </c>
      <c r="BH175" s="133">
        <f>VLOOKUP($A175,'Q9B-L2'!$A:$WWW,4,FALSE)*'CCR_%AC'!BH175</f>
        <v>1603.556498623356</v>
      </c>
      <c r="BI175" s="133">
        <f>VLOOKUP($A175,'Q9B-L2'!$A:$WWW,4,FALSE)*'CCR_%AC'!BI175</f>
        <v>1603.556498623356</v>
      </c>
      <c r="BJ175" s="133">
        <f>VLOOKUP($A175,'Q9B-L2'!$A:$WWW,4,FALSE)*'CCR_%AC'!BJ175</f>
        <v>1603.556498623356</v>
      </c>
      <c r="BK175" s="133">
        <f>VLOOKUP($A175,'Q9B-L2'!$A:$WWW,4,FALSE)*'CCR_%AC'!BK175</f>
        <v>1603.556498623356</v>
      </c>
      <c r="BL175" s="133">
        <f>VLOOKUP($A175,'Q9B-L2'!$A:$WWW,4,FALSE)*'CCR_%AC'!BL175</f>
        <v>1603.556498623356</v>
      </c>
    </row>
    <row r="176" spans="1:64" ht="16.5" customHeight="1" outlineLevel="3" x14ac:dyDescent="0.25">
      <c r="A176" s="26" t="s">
        <v>301</v>
      </c>
      <c r="B176" s="39" t="s">
        <v>302</v>
      </c>
      <c r="C176" s="93">
        <f>'CCR_%AC'!C176</f>
        <v>47225</v>
      </c>
      <c r="D176" s="93">
        <f>'CCR_%AC'!D176</f>
        <v>47571</v>
      </c>
      <c r="E176" s="132">
        <f>VLOOKUP($A176,'Q9B-L2'!$A:$WWW,4,FALSE)*'CCR_%AC'!E176</f>
        <v>0</v>
      </c>
      <c r="F176" s="133">
        <f>VLOOKUP($A176,'Q9B-L2'!$A:$WWW,4,FALSE)*'CCR_%AC'!F176</f>
        <v>0</v>
      </c>
      <c r="G176" s="133">
        <f>VLOOKUP($A176,'Q9B-L2'!$A:$WWW,4,FALSE)*'CCR_%AC'!G176</f>
        <v>0</v>
      </c>
      <c r="H176" s="133">
        <f>VLOOKUP($A176,'Q9B-L2'!$A:$WWW,4,FALSE)*'CCR_%AC'!H176</f>
        <v>0</v>
      </c>
      <c r="I176" s="133">
        <f>VLOOKUP($A176,'Q9B-L2'!$A:$WWW,4,FALSE)*'CCR_%AC'!I176</f>
        <v>0</v>
      </c>
      <c r="J176" s="133">
        <f>VLOOKUP($A176,'Q9B-L2'!$A:$WWW,4,FALSE)*'CCR_%AC'!J176</f>
        <v>0</v>
      </c>
      <c r="K176" s="133">
        <f>VLOOKUP($A176,'Q9B-L2'!$A:$WWW,4,FALSE)*'CCR_%AC'!K176</f>
        <v>0</v>
      </c>
      <c r="L176" s="133">
        <f>VLOOKUP($A176,'Q9B-L2'!$A:$WWW,4,FALSE)*'CCR_%AC'!L176</f>
        <v>0</v>
      </c>
      <c r="M176" s="133">
        <f>VLOOKUP($A176,'Q9B-L2'!$A:$WWW,4,FALSE)*'CCR_%AC'!M176</f>
        <v>232.32402710885768</v>
      </c>
      <c r="N176" s="133">
        <f>VLOOKUP($A176,'Q9B-L2'!$A:$WWW,4,FALSE)*'CCR_%AC'!N176</f>
        <v>1161.6201355442884</v>
      </c>
      <c r="O176" s="133">
        <f>VLOOKUP($A176,'Q9B-L2'!$A:$WWW,4,FALSE)*'CCR_%AC'!O176</f>
        <v>1161.6201355442884</v>
      </c>
      <c r="P176" s="133">
        <f>VLOOKUP($A176,'Q9B-L2'!$A:$WWW,4,FALSE)*'CCR_%AC'!P176</f>
        <v>1161.6201355442884</v>
      </c>
      <c r="Q176" s="133">
        <f>VLOOKUP($A176,'Q9B-L2'!$A:$WWW,4,FALSE)*'CCR_%AC'!Q176</f>
        <v>1161.6201355442884</v>
      </c>
      <c r="R176" s="133">
        <f>VLOOKUP($A176,'Q9B-L2'!$A:$WWW,4,FALSE)*'CCR_%AC'!R176</f>
        <v>1161.6201355442884</v>
      </c>
      <c r="S176" s="133">
        <f>VLOOKUP($A176,'Q9B-L2'!$A:$WWW,4,FALSE)*'CCR_%AC'!S176</f>
        <v>1161.6201355442884</v>
      </c>
      <c r="T176" s="133">
        <f>VLOOKUP($A176,'Q9B-L2'!$A:$WWW,4,FALSE)*'CCR_%AC'!T176</f>
        <v>1161.6201355442884</v>
      </c>
      <c r="U176" s="133">
        <f>VLOOKUP($A176,'Q9B-L2'!$A:$WWW,4,FALSE)*'CCR_%AC'!U176</f>
        <v>1161.6201355442884</v>
      </c>
      <c r="V176" s="133">
        <f>VLOOKUP($A176,'Q9B-L2'!$A:$WWW,4,FALSE)*'CCR_%AC'!V176</f>
        <v>1161.6201355442884</v>
      </c>
      <c r="W176" s="133">
        <f>VLOOKUP($A176,'Q9B-L2'!$A:$WWW,4,FALSE)*'CCR_%AC'!W176</f>
        <v>1161.6201355442884</v>
      </c>
      <c r="X176" s="133">
        <f>VLOOKUP($A176,'Q9B-L2'!$A:$WWW,4,FALSE)*'CCR_%AC'!X176</f>
        <v>1161.6201355442884</v>
      </c>
      <c r="Y176" s="133">
        <f>VLOOKUP($A176,'Q9B-L2'!$A:$WWW,4,FALSE)*'CCR_%AC'!Y176</f>
        <v>1161.6201355442884</v>
      </c>
      <c r="Z176" s="133">
        <f>VLOOKUP($A176,'Q9B-L2'!$A:$WWW,4,FALSE)*'CCR_%AC'!Z176</f>
        <v>1161.6201355442884</v>
      </c>
      <c r="AA176" s="133">
        <f>VLOOKUP($A176,'Q9B-L2'!$A:$WWW,4,FALSE)*'CCR_%AC'!AA176</f>
        <v>1161.6201355442884</v>
      </c>
      <c r="AB176" s="133">
        <f>VLOOKUP($A176,'Q9B-L2'!$A:$WWW,4,FALSE)*'CCR_%AC'!AB176</f>
        <v>1161.6201355442884</v>
      </c>
      <c r="AC176" s="133">
        <f>VLOOKUP($A176,'Q9B-L2'!$A:$WWW,4,FALSE)*'CCR_%AC'!AC176</f>
        <v>1161.6201355442884</v>
      </c>
      <c r="AD176" s="133">
        <f>VLOOKUP($A176,'Q9B-L2'!$A:$WWW,4,FALSE)*'CCR_%AC'!AD176</f>
        <v>1161.6201355442884</v>
      </c>
      <c r="AE176" s="133">
        <f>VLOOKUP($A176,'Q9B-L2'!$A:$WWW,4,FALSE)*'CCR_%AC'!AE176</f>
        <v>1161.6201355442884</v>
      </c>
      <c r="AF176" s="133">
        <f>VLOOKUP($A176,'Q9B-L2'!$A:$WWW,4,FALSE)*'CCR_%AC'!AF176</f>
        <v>1161.6201355442884</v>
      </c>
      <c r="AG176" s="133">
        <f>VLOOKUP($A176,'Q9B-L2'!$A:$WWW,4,FALSE)*'CCR_%AC'!AG176</f>
        <v>1161.6201355442884</v>
      </c>
      <c r="AH176" s="133">
        <f>VLOOKUP($A176,'Q9B-L2'!$A:$WWW,4,FALSE)*'CCR_%AC'!AH176</f>
        <v>1161.6201355442884</v>
      </c>
      <c r="AI176" s="133">
        <f>VLOOKUP($A176,'Q9B-L2'!$A:$WWW,4,FALSE)*'CCR_%AC'!AI176</f>
        <v>1161.6201355442884</v>
      </c>
      <c r="AJ176" s="133">
        <f>VLOOKUP($A176,'Q9B-L2'!$A:$WWW,4,FALSE)*'CCR_%AC'!AJ176</f>
        <v>1161.6201355442884</v>
      </c>
      <c r="AK176" s="133">
        <f>VLOOKUP($A176,'Q9B-L2'!$A:$WWW,4,FALSE)*'CCR_%AC'!AK176</f>
        <v>1161.6201355442884</v>
      </c>
      <c r="AL176" s="133">
        <f>VLOOKUP($A176,'Q9B-L2'!$A:$WWW,4,FALSE)*'CCR_%AC'!AL176</f>
        <v>1161.6201355442884</v>
      </c>
      <c r="AM176" s="133">
        <f>VLOOKUP($A176,'Q9B-L2'!$A:$WWW,4,FALSE)*'CCR_%AC'!AM176</f>
        <v>1161.6201355442884</v>
      </c>
      <c r="AN176" s="133">
        <f>VLOOKUP($A176,'Q9B-L2'!$A:$WWW,4,FALSE)*'CCR_%AC'!AN176</f>
        <v>1161.6201355442884</v>
      </c>
      <c r="AO176" s="133">
        <f>VLOOKUP($A176,'Q9B-L2'!$A:$WWW,4,FALSE)*'CCR_%AC'!AO176</f>
        <v>1161.6201355442884</v>
      </c>
      <c r="AP176" s="133">
        <f>VLOOKUP($A176,'Q9B-L2'!$A:$WWW,4,FALSE)*'CCR_%AC'!AP176</f>
        <v>1161.6201355442884</v>
      </c>
      <c r="AQ176" s="133">
        <f>VLOOKUP($A176,'Q9B-L2'!$A:$WWW,4,FALSE)*'CCR_%AC'!AQ176</f>
        <v>1161.6201355442884</v>
      </c>
      <c r="AR176" s="133">
        <f>VLOOKUP($A176,'Q9B-L2'!$A:$WWW,4,FALSE)*'CCR_%AC'!AR176</f>
        <v>1161.6201355442884</v>
      </c>
      <c r="AS176" s="133">
        <f>VLOOKUP($A176,'Q9B-L2'!$A:$WWW,4,FALSE)*'CCR_%AC'!AS176</f>
        <v>1161.6201355442884</v>
      </c>
      <c r="AT176" s="133">
        <f>VLOOKUP($A176,'Q9B-L2'!$A:$WWW,4,FALSE)*'CCR_%AC'!AT176</f>
        <v>1161.6201355442884</v>
      </c>
      <c r="AU176" s="133">
        <f>VLOOKUP($A176,'Q9B-L2'!$A:$WWW,4,FALSE)*'CCR_%AC'!AU176</f>
        <v>1161.6201355442884</v>
      </c>
      <c r="AV176" s="133">
        <f>VLOOKUP($A176,'Q9B-L2'!$A:$WWW,4,FALSE)*'CCR_%AC'!AV176</f>
        <v>1161.6201355442884</v>
      </c>
      <c r="AW176" s="133">
        <f>VLOOKUP($A176,'Q9B-L2'!$A:$WWW,4,FALSE)*'CCR_%AC'!AW176</f>
        <v>1161.6201355442884</v>
      </c>
      <c r="AX176" s="133">
        <f>VLOOKUP($A176,'Q9B-L2'!$A:$WWW,4,FALSE)*'CCR_%AC'!AX176</f>
        <v>1161.6201355442884</v>
      </c>
      <c r="AY176" s="133">
        <f>VLOOKUP($A176,'Q9B-L2'!$A:$WWW,4,FALSE)*'CCR_%AC'!AY176</f>
        <v>1161.6201355442884</v>
      </c>
      <c r="AZ176" s="133">
        <f>VLOOKUP($A176,'Q9B-L2'!$A:$WWW,4,FALSE)*'CCR_%AC'!AZ176</f>
        <v>1161.6201355442884</v>
      </c>
      <c r="BA176" s="133">
        <f>VLOOKUP($A176,'Q9B-L2'!$A:$WWW,4,FALSE)*'CCR_%AC'!BA176</f>
        <v>1161.6201355442884</v>
      </c>
      <c r="BB176" s="133">
        <f>VLOOKUP($A176,'Q9B-L2'!$A:$WWW,4,FALSE)*'CCR_%AC'!BB176</f>
        <v>1161.6201355442884</v>
      </c>
      <c r="BC176" s="133">
        <f>VLOOKUP($A176,'Q9B-L2'!$A:$WWW,4,FALSE)*'CCR_%AC'!BC176</f>
        <v>1161.6201355442884</v>
      </c>
      <c r="BD176" s="133">
        <f>VLOOKUP($A176,'Q9B-L2'!$A:$WWW,4,FALSE)*'CCR_%AC'!BD176</f>
        <v>1161.6201355442884</v>
      </c>
      <c r="BE176" s="133">
        <f>VLOOKUP($A176,'Q9B-L2'!$A:$WWW,4,FALSE)*'CCR_%AC'!BE176</f>
        <v>1161.6201355442884</v>
      </c>
      <c r="BF176" s="133">
        <f>VLOOKUP($A176,'Q9B-L2'!$A:$WWW,4,FALSE)*'CCR_%AC'!BF176</f>
        <v>1161.6201355442884</v>
      </c>
      <c r="BG176" s="133">
        <f>VLOOKUP($A176,'Q9B-L2'!$A:$WWW,4,FALSE)*'CCR_%AC'!BG176</f>
        <v>1161.6201355442884</v>
      </c>
      <c r="BH176" s="133">
        <f>VLOOKUP($A176,'Q9B-L2'!$A:$WWW,4,FALSE)*'CCR_%AC'!BH176</f>
        <v>1161.6201355442884</v>
      </c>
      <c r="BI176" s="133">
        <f>VLOOKUP($A176,'Q9B-L2'!$A:$WWW,4,FALSE)*'CCR_%AC'!BI176</f>
        <v>1161.6201355442884</v>
      </c>
      <c r="BJ176" s="133">
        <f>VLOOKUP($A176,'Q9B-L2'!$A:$WWW,4,FALSE)*'CCR_%AC'!BJ176</f>
        <v>1161.6201355442884</v>
      </c>
      <c r="BK176" s="133">
        <f>VLOOKUP($A176,'Q9B-L2'!$A:$WWW,4,FALSE)*'CCR_%AC'!BK176</f>
        <v>1161.6201355442884</v>
      </c>
      <c r="BL176" s="133">
        <f>VLOOKUP($A176,'Q9B-L2'!$A:$WWW,4,FALSE)*'CCR_%AC'!BL176</f>
        <v>1161.6201355442884</v>
      </c>
    </row>
    <row r="177" spans="1:64" ht="16.5" customHeight="1" outlineLevel="3" x14ac:dyDescent="0.25">
      <c r="A177" s="26" t="s">
        <v>303</v>
      </c>
      <c r="B177" s="39" t="s">
        <v>304</v>
      </c>
      <c r="C177" s="93">
        <f>'CCR_%AC'!C177</f>
        <v>47246</v>
      </c>
      <c r="D177" s="93">
        <f>'CCR_%AC'!D177</f>
        <v>47571</v>
      </c>
      <c r="E177" s="132">
        <f>VLOOKUP($A177,'Q9B-L2'!$A:$WWW,4,FALSE)*'CCR_%AC'!E177</f>
        <v>0</v>
      </c>
      <c r="F177" s="133">
        <f>VLOOKUP($A177,'Q9B-L2'!$A:$WWW,4,FALSE)*'CCR_%AC'!F177</f>
        <v>0</v>
      </c>
      <c r="G177" s="133">
        <f>VLOOKUP($A177,'Q9B-L2'!$A:$WWW,4,FALSE)*'CCR_%AC'!G177</f>
        <v>0</v>
      </c>
      <c r="H177" s="133">
        <f>VLOOKUP($A177,'Q9B-L2'!$A:$WWW,4,FALSE)*'CCR_%AC'!H177</f>
        <v>0</v>
      </c>
      <c r="I177" s="133">
        <f>VLOOKUP($A177,'Q9B-L2'!$A:$WWW,4,FALSE)*'CCR_%AC'!I177</f>
        <v>0</v>
      </c>
      <c r="J177" s="133">
        <f>VLOOKUP($A177,'Q9B-L2'!$A:$WWW,4,FALSE)*'CCR_%AC'!J177</f>
        <v>0</v>
      </c>
      <c r="K177" s="133">
        <f>VLOOKUP($A177,'Q9B-L2'!$A:$WWW,4,FALSE)*'CCR_%AC'!K177</f>
        <v>0</v>
      </c>
      <c r="L177" s="133">
        <f>VLOOKUP($A177,'Q9B-L2'!$A:$WWW,4,FALSE)*'CCR_%AC'!L177</f>
        <v>0</v>
      </c>
      <c r="M177" s="133">
        <f>VLOOKUP($A177,'Q9B-L2'!$A:$WWW,4,FALSE)*'CCR_%AC'!M177</f>
        <v>409.73188778118731</v>
      </c>
      <c r="N177" s="133">
        <f>VLOOKUP($A177,'Q9B-L2'!$A:$WWW,4,FALSE)*'CCR_%AC'!N177</f>
        <v>2048.6594389059364</v>
      </c>
      <c r="O177" s="133">
        <f>VLOOKUP($A177,'Q9B-L2'!$A:$WWW,4,FALSE)*'CCR_%AC'!O177</f>
        <v>2048.6594389059364</v>
      </c>
      <c r="P177" s="133">
        <f>VLOOKUP($A177,'Q9B-L2'!$A:$WWW,4,FALSE)*'CCR_%AC'!P177</f>
        <v>2048.6594389059364</v>
      </c>
      <c r="Q177" s="133">
        <f>VLOOKUP($A177,'Q9B-L2'!$A:$WWW,4,FALSE)*'CCR_%AC'!Q177</f>
        <v>2048.6594389059364</v>
      </c>
      <c r="R177" s="133">
        <f>VLOOKUP($A177,'Q9B-L2'!$A:$WWW,4,FALSE)*'CCR_%AC'!R177</f>
        <v>2048.6594389059364</v>
      </c>
      <c r="S177" s="133">
        <f>VLOOKUP($A177,'Q9B-L2'!$A:$WWW,4,FALSE)*'CCR_%AC'!S177</f>
        <v>2048.6594389059364</v>
      </c>
      <c r="T177" s="133">
        <f>VLOOKUP($A177,'Q9B-L2'!$A:$WWW,4,FALSE)*'CCR_%AC'!T177</f>
        <v>2048.6594389059364</v>
      </c>
      <c r="U177" s="133">
        <f>VLOOKUP($A177,'Q9B-L2'!$A:$WWW,4,FALSE)*'CCR_%AC'!U177</f>
        <v>2048.6594389059364</v>
      </c>
      <c r="V177" s="133">
        <f>VLOOKUP($A177,'Q9B-L2'!$A:$WWW,4,FALSE)*'CCR_%AC'!V177</f>
        <v>2048.6594389059364</v>
      </c>
      <c r="W177" s="133">
        <f>VLOOKUP($A177,'Q9B-L2'!$A:$WWW,4,FALSE)*'CCR_%AC'!W177</f>
        <v>2048.6594389059364</v>
      </c>
      <c r="X177" s="133">
        <f>VLOOKUP($A177,'Q9B-L2'!$A:$WWW,4,FALSE)*'CCR_%AC'!X177</f>
        <v>2048.6594389059364</v>
      </c>
      <c r="Y177" s="133">
        <f>VLOOKUP($A177,'Q9B-L2'!$A:$WWW,4,FALSE)*'CCR_%AC'!Y177</f>
        <v>2048.6594389059364</v>
      </c>
      <c r="Z177" s="133">
        <f>VLOOKUP($A177,'Q9B-L2'!$A:$WWW,4,FALSE)*'CCR_%AC'!Z177</f>
        <v>2048.6594389059364</v>
      </c>
      <c r="AA177" s="133">
        <f>VLOOKUP($A177,'Q9B-L2'!$A:$WWW,4,FALSE)*'CCR_%AC'!AA177</f>
        <v>2048.6594389059364</v>
      </c>
      <c r="AB177" s="133">
        <f>VLOOKUP($A177,'Q9B-L2'!$A:$WWW,4,FALSE)*'CCR_%AC'!AB177</f>
        <v>2048.6594389059364</v>
      </c>
      <c r="AC177" s="133">
        <f>VLOOKUP($A177,'Q9B-L2'!$A:$WWW,4,FALSE)*'CCR_%AC'!AC177</f>
        <v>2048.6594389059364</v>
      </c>
      <c r="AD177" s="133">
        <f>VLOOKUP($A177,'Q9B-L2'!$A:$WWW,4,FALSE)*'CCR_%AC'!AD177</f>
        <v>2048.6594389059364</v>
      </c>
      <c r="AE177" s="133">
        <f>VLOOKUP($A177,'Q9B-L2'!$A:$WWW,4,FALSE)*'CCR_%AC'!AE177</f>
        <v>2048.6594389059364</v>
      </c>
      <c r="AF177" s="133">
        <f>VLOOKUP($A177,'Q9B-L2'!$A:$WWW,4,FALSE)*'CCR_%AC'!AF177</f>
        <v>2048.6594389059364</v>
      </c>
      <c r="AG177" s="133">
        <f>VLOOKUP($A177,'Q9B-L2'!$A:$WWW,4,FALSE)*'CCR_%AC'!AG177</f>
        <v>2048.6594389059364</v>
      </c>
      <c r="AH177" s="133">
        <f>VLOOKUP($A177,'Q9B-L2'!$A:$WWW,4,FALSE)*'CCR_%AC'!AH177</f>
        <v>2048.6594389059364</v>
      </c>
      <c r="AI177" s="133">
        <f>VLOOKUP($A177,'Q9B-L2'!$A:$WWW,4,FALSE)*'CCR_%AC'!AI177</f>
        <v>2048.6594389059364</v>
      </c>
      <c r="AJ177" s="133">
        <f>VLOOKUP($A177,'Q9B-L2'!$A:$WWW,4,FALSE)*'CCR_%AC'!AJ177</f>
        <v>2048.6594389059364</v>
      </c>
      <c r="AK177" s="133">
        <f>VLOOKUP($A177,'Q9B-L2'!$A:$WWW,4,FALSE)*'CCR_%AC'!AK177</f>
        <v>2048.6594389059364</v>
      </c>
      <c r="AL177" s="133">
        <f>VLOOKUP($A177,'Q9B-L2'!$A:$WWW,4,FALSE)*'CCR_%AC'!AL177</f>
        <v>2048.6594389059364</v>
      </c>
      <c r="AM177" s="133">
        <f>VLOOKUP($A177,'Q9B-L2'!$A:$WWW,4,FALSE)*'CCR_%AC'!AM177</f>
        <v>2048.6594389059364</v>
      </c>
      <c r="AN177" s="133">
        <f>VLOOKUP($A177,'Q9B-L2'!$A:$WWW,4,FALSE)*'CCR_%AC'!AN177</f>
        <v>2048.6594389059364</v>
      </c>
      <c r="AO177" s="133">
        <f>VLOOKUP($A177,'Q9B-L2'!$A:$WWW,4,FALSE)*'CCR_%AC'!AO177</f>
        <v>2048.6594389059364</v>
      </c>
      <c r="AP177" s="133">
        <f>VLOOKUP($A177,'Q9B-L2'!$A:$WWW,4,FALSE)*'CCR_%AC'!AP177</f>
        <v>2048.6594389059364</v>
      </c>
      <c r="AQ177" s="133">
        <f>VLOOKUP($A177,'Q9B-L2'!$A:$WWW,4,FALSE)*'CCR_%AC'!AQ177</f>
        <v>2048.6594389059364</v>
      </c>
      <c r="AR177" s="133">
        <f>VLOOKUP($A177,'Q9B-L2'!$A:$WWW,4,FALSE)*'CCR_%AC'!AR177</f>
        <v>2048.6594389059364</v>
      </c>
      <c r="AS177" s="133">
        <f>VLOOKUP($A177,'Q9B-L2'!$A:$WWW,4,FALSE)*'CCR_%AC'!AS177</f>
        <v>2048.6594389059364</v>
      </c>
      <c r="AT177" s="133">
        <f>VLOOKUP($A177,'Q9B-L2'!$A:$WWW,4,FALSE)*'CCR_%AC'!AT177</f>
        <v>2048.6594389059364</v>
      </c>
      <c r="AU177" s="133">
        <f>VLOOKUP($A177,'Q9B-L2'!$A:$WWW,4,FALSE)*'CCR_%AC'!AU177</f>
        <v>2048.6594389059364</v>
      </c>
      <c r="AV177" s="133">
        <f>VLOOKUP($A177,'Q9B-L2'!$A:$WWW,4,FALSE)*'CCR_%AC'!AV177</f>
        <v>2048.6594389059364</v>
      </c>
      <c r="AW177" s="133">
        <f>VLOOKUP($A177,'Q9B-L2'!$A:$WWW,4,FALSE)*'CCR_%AC'!AW177</f>
        <v>2048.6594389059364</v>
      </c>
      <c r="AX177" s="133">
        <f>VLOOKUP($A177,'Q9B-L2'!$A:$WWW,4,FALSE)*'CCR_%AC'!AX177</f>
        <v>2048.6594389059364</v>
      </c>
      <c r="AY177" s="133">
        <f>VLOOKUP($A177,'Q9B-L2'!$A:$WWW,4,FALSE)*'CCR_%AC'!AY177</f>
        <v>2048.6594389059364</v>
      </c>
      <c r="AZ177" s="133">
        <f>VLOOKUP($A177,'Q9B-L2'!$A:$WWW,4,FALSE)*'CCR_%AC'!AZ177</f>
        <v>2048.6594389059364</v>
      </c>
      <c r="BA177" s="133">
        <f>VLOOKUP($A177,'Q9B-L2'!$A:$WWW,4,FALSE)*'CCR_%AC'!BA177</f>
        <v>2048.6594389059364</v>
      </c>
      <c r="BB177" s="133">
        <f>VLOOKUP($A177,'Q9B-L2'!$A:$WWW,4,FALSE)*'CCR_%AC'!BB177</f>
        <v>2048.6594389059364</v>
      </c>
      <c r="BC177" s="133">
        <f>VLOOKUP($A177,'Q9B-L2'!$A:$WWW,4,FALSE)*'CCR_%AC'!BC177</f>
        <v>2048.6594389059364</v>
      </c>
      <c r="BD177" s="133">
        <f>VLOOKUP($A177,'Q9B-L2'!$A:$WWW,4,FALSE)*'CCR_%AC'!BD177</f>
        <v>2048.6594389059364</v>
      </c>
      <c r="BE177" s="133">
        <f>VLOOKUP($A177,'Q9B-L2'!$A:$WWW,4,FALSE)*'CCR_%AC'!BE177</f>
        <v>2048.6594389059364</v>
      </c>
      <c r="BF177" s="133">
        <f>VLOOKUP($A177,'Q9B-L2'!$A:$WWW,4,FALSE)*'CCR_%AC'!BF177</f>
        <v>2048.6594389059364</v>
      </c>
      <c r="BG177" s="133">
        <f>VLOOKUP($A177,'Q9B-L2'!$A:$WWW,4,FALSE)*'CCR_%AC'!BG177</f>
        <v>2048.6594389059364</v>
      </c>
      <c r="BH177" s="133">
        <f>VLOOKUP($A177,'Q9B-L2'!$A:$WWW,4,FALSE)*'CCR_%AC'!BH177</f>
        <v>2048.6594389059364</v>
      </c>
      <c r="BI177" s="133">
        <f>VLOOKUP($A177,'Q9B-L2'!$A:$WWW,4,FALSE)*'CCR_%AC'!BI177</f>
        <v>2048.6594389059364</v>
      </c>
      <c r="BJ177" s="133">
        <f>VLOOKUP($A177,'Q9B-L2'!$A:$WWW,4,FALSE)*'CCR_%AC'!BJ177</f>
        <v>2048.6594389059364</v>
      </c>
      <c r="BK177" s="133">
        <f>VLOOKUP($A177,'Q9B-L2'!$A:$WWW,4,FALSE)*'CCR_%AC'!BK177</f>
        <v>2048.6594389059364</v>
      </c>
      <c r="BL177" s="133">
        <f>VLOOKUP($A177,'Q9B-L2'!$A:$WWW,4,FALSE)*'CCR_%AC'!BL177</f>
        <v>2048.6594389059364</v>
      </c>
    </row>
    <row r="178" spans="1:64" ht="16.5" customHeight="1" outlineLevel="3" x14ac:dyDescent="0.25">
      <c r="A178" s="26" t="s">
        <v>305</v>
      </c>
      <c r="B178" s="39" t="s">
        <v>306</v>
      </c>
      <c r="C178" s="93">
        <f>'CCR_%AC'!C178</f>
        <v>47274</v>
      </c>
      <c r="D178" s="93">
        <f>'CCR_%AC'!D178</f>
        <v>47571</v>
      </c>
      <c r="E178" s="132">
        <f>VLOOKUP($A178,'Q9B-L2'!$A:$WWW,4,FALSE)*'CCR_%AC'!E178</f>
        <v>0</v>
      </c>
      <c r="F178" s="133">
        <f>VLOOKUP($A178,'Q9B-L2'!$A:$WWW,4,FALSE)*'CCR_%AC'!F178</f>
        <v>0</v>
      </c>
      <c r="G178" s="133">
        <f>VLOOKUP($A178,'Q9B-L2'!$A:$WWW,4,FALSE)*'CCR_%AC'!G178</f>
        <v>0</v>
      </c>
      <c r="H178" s="133">
        <f>VLOOKUP($A178,'Q9B-L2'!$A:$WWW,4,FALSE)*'CCR_%AC'!H178</f>
        <v>0</v>
      </c>
      <c r="I178" s="133">
        <f>VLOOKUP($A178,'Q9B-L2'!$A:$WWW,4,FALSE)*'CCR_%AC'!I178</f>
        <v>0</v>
      </c>
      <c r="J178" s="133">
        <f>VLOOKUP($A178,'Q9B-L2'!$A:$WWW,4,FALSE)*'CCR_%AC'!J178</f>
        <v>0</v>
      </c>
      <c r="K178" s="133">
        <f>VLOOKUP($A178,'Q9B-L2'!$A:$WWW,4,FALSE)*'CCR_%AC'!K178</f>
        <v>0</v>
      </c>
      <c r="L178" s="133">
        <f>VLOOKUP($A178,'Q9B-L2'!$A:$WWW,4,FALSE)*'CCR_%AC'!L178</f>
        <v>0</v>
      </c>
      <c r="M178" s="133">
        <f>VLOOKUP($A178,'Q9B-L2'!$A:$WWW,4,FALSE)*'CCR_%AC'!M178</f>
        <v>545.61744376878437</v>
      </c>
      <c r="N178" s="133">
        <f>VLOOKUP($A178,'Q9B-L2'!$A:$WWW,4,FALSE)*'CCR_%AC'!N178</f>
        <v>2728.0872188439216</v>
      </c>
      <c r="O178" s="133">
        <f>VLOOKUP($A178,'Q9B-L2'!$A:$WWW,4,FALSE)*'CCR_%AC'!O178</f>
        <v>2728.0872188439216</v>
      </c>
      <c r="P178" s="133">
        <f>VLOOKUP($A178,'Q9B-L2'!$A:$WWW,4,FALSE)*'CCR_%AC'!P178</f>
        <v>2728.0872188439216</v>
      </c>
      <c r="Q178" s="133">
        <f>VLOOKUP($A178,'Q9B-L2'!$A:$WWW,4,FALSE)*'CCR_%AC'!Q178</f>
        <v>2728.0872188439216</v>
      </c>
      <c r="R178" s="133">
        <f>VLOOKUP($A178,'Q9B-L2'!$A:$WWW,4,FALSE)*'CCR_%AC'!R178</f>
        <v>2728.0872188439216</v>
      </c>
      <c r="S178" s="133">
        <f>VLOOKUP($A178,'Q9B-L2'!$A:$WWW,4,FALSE)*'CCR_%AC'!S178</f>
        <v>2728.0872188439216</v>
      </c>
      <c r="T178" s="133">
        <f>VLOOKUP($A178,'Q9B-L2'!$A:$WWW,4,FALSE)*'CCR_%AC'!T178</f>
        <v>2728.0872188439216</v>
      </c>
      <c r="U178" s="133">
        <f>VLOOKUP($A178,'Q9B-L2'!$A:$WWW,4,FALSE)*'CCR_%AC'!U178</f>
        <v>2728.0872188439216</v>
      </c>
      <c r="V178" s="133">
        <f>VLOOKUP($A178,'Q9B-L2'!$A:$WWW,4,FALSE)*'CCR_%AC'!V178</f>
        <v>2728.0872188439216</v>
      </c>
      <c r="W178" s="133">
        <f>VLOOKUP($A178,'Q9B-L2'!$A:$WWW,4,FALSE)*'CCR_%AC'!W178</f>
        <v>2728.0872188439216</v>
      </c>
      <c r="X178" s="133">
        <f>VLOOKUP($A178,'Q9B-L2'!$A:$WWW,4,FALSE)*'CCR_%AC'!X178</f>
        <v>2728.0872188439216</v>
      </c>
      <c r="Y178" s="133">
        <f>VLOOKUP($A178,'Q9B-L2'!$A:$WWW,4,FALSE)*'CCR_%AC'!Y178</f>
        <v>2728.0872188439216</v>
      </c>
      <c r="Z178" s="133">
        <f>VLOOKUP($A178,'Q9B-L2'!$A:$WWW,4,FALSE)*'CCR_%AC'!Z178</f>
        <v>2728.0872188439216</v>
      </c>
      <c r="AA178" s="133">
        <f>VLOOKUP($A178,'Q9B-L2'!$A:$WWW,4,FALSE)*'CCR_%AC'!AA178</f>
        <v>2728.0872188439216</v>
      </c>
      <c r="AB178" s="133">
        <f>VLOOKUP($A178,'Q9B-L2'!$A:$WWW,4,FALSE)*'CCR_%AC'!AB178</f>
        <v>2728.0872188439216</v>
      </c>
      <c r="AC178" s="133">
        <f>VLOOKUP($A178,'Q9B-L2'!$A:$WWW,4,FALSE)*'CCR_%AC'!AC178</f>
        <v>2728.0872188439216</v>
      </c>
      <c r="AD178" s="133">
        <f>VLOOKUP($A178,'Q9B-L2'!$A:$WWW,4,FALSE)*'CCR_%AC'!AD178</f>
        <v>2728.0872188439216</v>
      </c>
      <c r="AE178" s="133">
        <f>VLOOKUP($A178,'Q9B-L2'!$A:$WWW,4,FALSE)*'CCR_%AC'!AE178</f>
        <v>2728.0872188439216</v>
      </c>
      <c r="AF178" s="133">
        <f>VLOOKUP($A178,'Q9B-L2'!$A:$WWW,4,FALSE)*'CCR_%AC'!AF178</f>
        <v>2728.0872188439216</v>
      </c>
      <c r="AG178" s="133">
        <f>VLOOKUP($A178,'Q9B-L2'!$A:$WWW,4,FALSE)*'CCR_%AC'!AG178</f>
        <v>2728.0872188439216</v>
      </c>
      <c r="AH178" s="133">
        <f>VLOOKUP($A178,'Q9B-L2'!$A:$WWW,4,FALSE)*'CCR_%AC'!AH178</f>
        <v>2728.0872188439216</v>
      </c>
      <c r="AI178" s="133">
        <f>VLOOKUP($A178,'Q9B-L2'!$A:$WWW,4,FALSE)*'CCR_%AC'!AI178</f>
        <v>2728.0872188439216</v>
      </c>
      <c r="AJ178" s="133">
        <f>VLOOKUP($A178,'Q9B-L2'!$A:$WWW,4,FALSE)*'CCR_%AC'!AJ178</f>
        <v>2728.0872188439216</v>
      </c>
      <c r="AK178" s="133">
        <f>VLOOKUP($A178,'Q9B-L2'!$A:$WWW,4,FALSE)*'CCR_%AC'!AK178</f>
        <v>2728.0872188439216</v>
      </c>
      <c r="AL178" s="133">
        <f>VLOOKUP($A178,'Q9B-L2'!$A:$WWW,4,FALSE)*'CCR_%AC'!AL178</f>
        <v>2728.0872188439216</v>
      </c>
      <c r="AM178" s="133">
        <f>VLOOKUP($A178,'Q9B-L2'!$A:$WWW,4,FALSE)*'CCR_%AC'!AM178</f>
        <v>2728.0872188439216</v>
      </c>
      <c r="AN178" s="133">
        <f>VLOOKUP($A178,'Q9B-L2'!$A:$WWW,4,FALSE)*'CCR_%AC'!AN178</f>
        <v>2728.0872188439216</v>
      </c>
      <c r="AO178" s="133">
        <f>VLOOKUP($A178,'Q9B-L2'!$A:$WWW,4,FALSE)*'CCR_%AC'!AO178</f>
        <v>2728.0872188439216</v>
      </c>
      <c r="AP178" s="133">
        <f>VLOOKUP($A178,'Q9B-L2'!$A:$WWW,4,FALSE)*'CCR_%AC'!AP178</f>
        <v>2728.0872188439216</v>
      </c>
      <c r="AQ178" s="133">
        <f>VLOOKUP($A178,'Q9B-L2'!$A:$WWW,4,FALSE)*'CCR_%AC'!AQ178</f>
        <v>2728.0872188439216</v>
      </c>
      <c r="AR178" s="133">
        <f>VLOOKUP($A178,'Q9B-L2'!$A:$WWW,4,FALSE)*'CCR_%AC'!AR178</f>
        <v>2728.0872188439216</v>
      </c>
      <c r="AS178" s="133">
        <f>VLOOKUP($A178,'Q9B-L2'!$A:$WWW,4,FALSE)*'CCR_%AC'!AS178</f>
        <v>2728.0872188439216</v>
      </c>
      <c r="AT178" s="133">
        <f>VLOOKUP($A178,'Q9B-L2'!$A:$WWW,4,FALSE)*'CCR_%AC'!AT178</f>
        <v>2728.0872188439216</v>
      </c>
      <c r="AU178" s="133">
        <f>VLOOKUP($A178,'Q9B-L2'!$A:$WWW,4,FALSE)*'CCR_%AC'!AU178</f>
        <v>2728.0872188439216</v>
      </c>
      <c r="AV178" s="133">
        <f>VLOOKUP($A178,'Q9B-L2'!$A:$WWW,4,FALSE)*'CCR_%AC'!AV178</f>
        <v>2728.0872188439216</v>
      </c>
      <c r="AW178" s="133">
        <f>VLOOKUP($A178,'Q9B-L2'!$A:$WWW,4,FALSE)*'CCR_%AC'!AW178</f>
        <v>2728.0872188439216</v>
      </c>
      <c r="AX178" s="133">
        <f>VLOOKUP($A178,'Q9B-L2'!$A:$WWW,4,FALSE)*'CCR_%AC'!AX178</f>
        <v>2728.0872188439216</v>
      </c>
      <c r="AY178" s="133">
        <f>VLOOKUP($A178,'Q9B-L2'!$A:$WWW,4,FALSE)*'CCR_%AC'!AY178</f>
        <v>2728.0872188439216</v>
      </c>
      <c r="AZ178" s="133">
        <f>VLOOKUP($A178,'Q9B-L2'!$A:$WWW,4,FALSE)*'CCR_%AC'!AZ178</f>
        <v>2728.0872188439216</v>
      </c>
      <c r="BA178" s="133">
        <f>VLOOKUP($A178,'Q9B-L2'!$A:$WWW,4,FALSE)*'CCR_%AC'!BA178</f>
        <v>2728.0872188439216</v>
      </c>
      <c r="BB178" s="133">
        <f>VLOOKUP($A178,'Q9B-L2'!$A:$WWW,4,FALSE)*'CCR_%AC'!BB178</f>
        <v>2728.0872188439216</v>
      </c>
      <c r="BC178" s="133">
        <f>VLOOKUP($A178,'Q9B-L2'!$A:$WWW,4,FALSE)*'CCR_%AC'!BC178</f>
        <v>2728.0872188439216</v>
      </c>
      <c r="BD178" s="133">
        <f>VLOOKUP($A178,'Q9B-L2'!$A:$WWW,4,FALSE)*'CCR_%AC'!BD178</f>
        <v>2728.0872188439216</v>
      </c>
      <c r="BE178" s="133">
        <f>VLOOKUP($A178,'Q9B-L2'!$A:$WWW,4,FALSE)*'CCR_%AC'!BE178</f>
        <v>2728.0872188439216</v>
      </c>
      <c r="BF178" s="133">
        <f>VLOOKUP($A178,'Q9B-L2'!$A:$WWW,4,FALSE)*'CCR_%AC'!BF178</f>
        <v>2728.0872188439216</v>
      </c>
      <c r="BG178" s="133">
        <f>VLOOKUP($A178,'Q9B-L2'!$A:$WWW,4,FALSE)*'CCR_%AC'!BG178</f>
        <v>2728.0872188439216</v>
      </c>
      <c r="BH178" s="133">
        <f>VLOOKUP($A178,'Q9B-L2'!$A:$WWW,4,FALSE)*'CCR_%AC'!BH178</f>
        <v>2728.0872188439216</v>
      </c>
      <c r="BI178" s="133">
        <f>VLOOKUP($A178,'Q9B-L2'!$A:$WWW,4,FALSE)*'CCR_%AC'!BI178</f>
        <v>2728.0872188439216</v>
      </c>
      <c r="BJ178" s="133">
        <f>VLOOKUP($A178,'Q9B-L2'!$A:$WWW,4,FALSE)*'CCR_%AC'!BJ178</f>
        <v>2728.0872188439216</v>
      </c>
      <c r="BK178" s="133">
        <f>VLOOKUP($A178,'Q9B-L2'!$A:$WWW,4,FALSE)*'CCR_%AC'!BK178</f>
        <v>2728.0872188439216</v>
      </c>
      <c r="BL178" s="133">
        <f>VLOOKUP($A178,'Q9B-L2'!$A:$WWW,4,FALSE)*'CCR_%AC'!BL178</f>
        <v>2728.0872188439216</v>
      </c>
    </row>
    <row r="179" spans="1:64" ht="16.5" customHeight="1" outlineLevel="3" x14ac:dyDescent="0.25">
      <c r="A179" s="26" t="s">
        <v>307</v>
      </c>
      <c r="B179" s="39" t="s">
        <v>308</v>
      </c>
      <c r="C179" s="104">
        <f>'CCR_%AC'!C179</f>
        <v>53434</v>
      </c>
      <c r="D179" s="104">
        <f>'CCR_%AC'!D179</f>
        <v>53780</v>
      </c>
      <c r="E179" s="133">
        <f>VLOOKUP($A179,'Q9B-L2'!$A:$WWW,4,FALSE)*'CCR_%AC'!E179</f>
        <v>0</v>
      </c>
      <c r="F179" s="133">
        <f>VLOOKUP($A179,'Q9B-L2'!$A:$WWW,4,FALSE)*'CCR_%AC'!F179</f>
        <v>0</v>
      </c>
      <c r="G179" s="133">
        <f>VLOOKUP($A179,'Q9B-L2'!$A:$WWW,4,FALSE)*'CCR_%AC'!G179</f>
        <v>0</v>
      </c>
      <c r="H179" s="133">
        <f>VLOOKUP($A179,'Q9B-L2'!$A:$WWW,4,FALSE)*'CCR_%AC'!H179</f>
        <v>0</v>
      </c>
      <c r="I179" s="133">
        <f>VLOOKUP($A179,'Q9B-L2'!$A:$WWW,4,FALSE)*'CCR_%AC'!I179</f>
        <v>0</v>
      </c>
      <c r="J179" s="133">
        <f>VLOOKUP($A179,'Q9B-L2'!$A:$WWW,4,FALSE)*'CCR_%AC'!J179</f>
        <v>0</v>
      </c>
      <c r="K179" s="133">
        <f>VLOOKUP($A179,'Q9B-L2'!$A:$WWW,4,FALSE)*'CCR_%AC'!K179</f>
        <v>0</v>
      </c>
      <c r="L179" s="133">
        <f>VLOOKUP($A179,'Q9B-L2'!$A:$WWW,4,FALSE)*'CCR_%AC'!L179</f>
        <v>0</v>
      </c>
      <c r="M179" s="133">
        <f>VLOOKUP($A179,'Q9B-L2'!$A:$WWW,4,FALSE)*'CCR_%AC'!M179</f>
        <v>0</v>
      </c>
      <c r="N179" s="133">
        <f>VLOOKUP($A179,'Q9B-L2'!$A:$WWW,4,FALSE)*'CCR_%AC'!N179</f>
        <v>0</v>
      </c>
      <c r="O179" s="133">
        <f>VLOOKUP($A179,'Q9B-L2'!$A:$WWW,4,FALSE)*'CCR_%AC'!O179</f>
        <v>0</v>
      </c>
      <c r="P179" s="133">
        <f>VLOOKUP($A179,'Q9B-L2'!$A:$WWW,4,FALSE)*'CCR_%AC'!P179</f>
        <v>0</v>
      </c>
      <c r="Q179" s="133">
        <f>VLOOKUP($A179,'Q9B-L2'!$A:$WWW,4,FALSE)*'CCR_%AC'!Q179</f>
        <v>0</v>
      </c>
      <c r="R179" s="133">
        <f>VLOOKUP($A179,'Q9B-L2'!$A:$WWW,4,FALSE)*'CCR_%AC'!R179</f>
        <v>0</v>
      </c>
      <c r="S179" s="133">
        <f>VLOOKUP($A179,'Q9B-L2'!$A:$WWW,4,FALSE)*'CCR_%AC'!S179</f>
        <v>0</v>
      </c>
      <c r="T179" s="133">
        <f>VLOOKUP($A179,'Q9B-L2'!$A:$WWW,4,FALSE)*'CCR_%AC'!T179</f>
        <v>0</v>
      </c>
      <c r="U179" s="133">
        <f>VLOOKUP($A179,'Q9B-L2'!$A:$WWW,4,FALSE)*'CCR_%AC'!U179</f>
        <v>0</v>
      </c>
      <c r="V179" s="133">
        <f>VLOOKUP($A179,'Q9B-L2'!$A:$WWW,4,FALSE)*'CCR_%AC'!V179</f>
        <v>0</v>
      </c>
      <c r="W179" s="133">
        <f>VLOOKUP($A179,'Q9B-L2'!$A:$WWW,4,FALSE)*'CCR_%AC'!W179</f>
        <v>0</v>
      </c>
      <c r="X179" s="133">
        <f>VLOOKUP($A179,'Q9B-L2'!$A:$WWW,4,FALSE)*'CCR_%AC'!X179</f>
        <v>0</v>
      </c>
      <c r="Y179" s="133">
        <f>VLOOKUP($A179,'Q9B-L2'!$A:$WWW,4,FALSE)*'CCR_%AC'!Y179</f>
        <v>0</v>
      </c>
      <c r="Z179" s="133">
        <f>VLOOKUP($A179,'Q9B-L2'!$A:$WWW,4,FALSE)*'CCR_%AC'!Z179</f>
        <v>0</v>
      </c>
      <c r="AA179" s="133">
        <f>VLOOKUP($A179,'Q9B-L2'!$A:$WWW,4,FALSE)*'CCR_%AC'!AA179</f>
        <v>0</v>
      </c>
      <c r="AB179" s="133">
        <f>VLOOKUP($A179,'Q9B-L2'!$A:$WWW,4,FALSE)*'CCR_%AC'!AB179</f>
        <v>0</v>
      </c>
      <c r="AC179" s="133">
        <f>VLOOKUP($A179,'Q9B-L2'!$A:$WWW,4,FALSE)*'CCR_%AC'!AC179</f>
        <v>0</v>
      </c>
      <c r="AD179" s="133">
        <f>VLOOKUP($A179,'Q9B-L2'!$A:$WWW,4,FALSE)*'CCR_%AC'!AD179</f>
        <v>0</v>
      </c>
      <c r="AE179" s="133">
        <f>VLOOKUP($A179,'Q9B-L2'!$A:$WWW,4,FALSE)*'CCR_%AC'!AE179</f>
        <v>0</v>
      </c>
      <c r="AF179" s="133">
        <f>VLOOKUP($A179,'Q9B-L2'!$A:$WWW,4,FALSE)*'CCR_%AC'!AF179</f>
        <v>0</v>
      </c>
      <c r="AG179" s="133">
        <f>VLOOKUP($A179,'Q9B-L2'!$A:$WWW,4,FALSE)*'CCR_%AC'!AG179</f>
        <v>0</v>
      </c>
      <c r="AH179" s="133">
        <f>VLOOKUP($A179,'Q9B-L2'!$A:$WWW,4,FALSE)*'CCR_%AC'!AH179</f>
        <v>0</v>
      </c>
      <c r="AI179" s="133">
        <f>VLOOKUP($A179,'Q9B-L2'!$A:$WWW,4,FALSE)*'CCR_%AC'!AI179</f>
        <v>0</v>
      </c>
      <c r="AJ179" s="133">
        <f>VLOOKUP($A179,'Q9B-L2'!$A:$WWW,4,FALSE)*'CCR_%AC'!AJ179</f>
        <v>0</v>
      </c>
      <c r="AK179" s="133">
        <f>VLOOKUP($A179,'Q9B-L2'!$A:$WWW,4,FALSE)*'CCR_%AC'!AK179</f>
        <v>0</v>
      </c>
      <c r="AL179" s="133">
        <f>VLOOKUP($A179,'Q9B-L2'!$A:$WWW,4,FALSE)*'CCR_%AC'!AL179</f>
        <v>0</v>
      </c>
      <c r="AM179" s="133">
        <f>VLOOKUP($A179,'Q9B-L2'!$A:$WWW,4,FALSE)*'CCR_%AC'!AM179</f>
        <v>0</v>
      </c>
      <c r="AN179" s="133">
        <f>VLOOKUP($A179,'Q9B-L2'!$A:$WWW,4,FALSE)*'CCR_%AC'!AN179</f>
        <v>0</v>
      </c>
      <c r="AO179" s="133">
        <f>VLOOKUP($A179,'Q9B-L2'!$A:$WWW,4,FALSE)*'CCR_%AC'!AO179</f>
        <v>0</v>
      </c>
      <c r="AP179" s="133">
        <f>VLOOKUP($A179,'Q9B-L2'!$A:$WWW,4,FALSE)*'CCR_%AC'!AP179</f>
        <v>0</v>
      </c>
      <c r="AQ179" s="133">
        <f>VLOOKUP($A179,'Q9B-L2'!$A:$WWW,4,FALSE)*'CCR_%AC'!AQ179</f>
        <v>0</v>
      </c>
      <c r="AR179" s="133">
        <f>VLOOKUP($A179,'Q9B-L2'!$A:$WWW,4,FALSE)*'CCR_%AC'!AR179</f>
        <v>0</v>
      </c>
      <c r="AS179" s="133">
        <f>VLOOKUP($A179,'Q9B-L2'!$A:$WWW,4,FALSE)*'CCR_%AC'!AS179</f>
        <v>0</v>
      </c>
      <c r="AT179" s="133">
        <f>VLOOKUP($A179,'Q9B-L2'!$A:$WWW,4,FALSE)*'CCR_%AC'!AT179</f>
        <v>0</v>
      </c>
      <c r="AU179" s="133">
        <f>VLOOKUP($A179,'Q9B-L2'!$A:$WWW,4,FALSE)*'CCR_%AC'!AU179</f>
        <v>5145.4917798485594</v>
      </c>
      <c r="AV179" s="133">
        <f>VLOOKUP($A179,'Q9B-L2'!$A:$WWW,4,FALSE)*'CCR_%AC'!AV179</f>
        <v>10290.983559697119</v>
      </c>
      <c r="AW179" s="133">
        <f>VLOOKUP($A179,'Q9B-L2'!$A:$WWW,4,FALSE)*'CCR_%AC'!AW179</f>
        <v>10290.983559697119</v>
      </c>
      <c r="AX179" s="133">
        <f>VLOOKUP($A179,'Q9B-L2'!$A:$WWW,4,FALSE)*'CCR_%AC'!AX179</f>
        <v>10290.983559697119</v>
      </c>
      <c r="AY179" s="133">
        <f>VLOOKUP($A179,'Q9B-L2'!$A:$WWW,4,FALSE)*'CCR_%AC'!AY179</f>
        <v>10290.983559697119</v>
      </c>
      <c r="AZ179" s="133">
        <f>VLOOKUP($A179,'Q9B-L2'!$A:$WWW,4,FALSE)*'CCR_%AC'!AZ179</f>
        <v>10290.983559697119</v>
      </c>
      <c r="BA179" s="133">
        <f>VLOOKUP($A179,'Q9B-L2'!$A:$WWW,4,FALSE)*'CCR_%AC'!BA179</f>
        <v>10290.983559697119</v>
      </c>
      <c r="BB179" s="133">
        <f>VLOOKUP($A179,'Q9B-L2'!$A:$WWW,4,FALSE)*'CCR_%AC'!BB179</f>
        <v>10290.983559697119</v>
      </c>
      <c r="BC179" s="133">
        <f>VLOOKUP($A179,'Q9B-L2'!$A:$WWW,4,FALSE)*'CCR_%AC'!BC179</f>
        <v>10290.983559697119</v>
      </c>
      <c r="BD179" s="133">
        <f>VLOOKUP($A179,'Q9B-L2'!$A:$WWW,4,FALSE)*'CCR_%AC'!BD179</f>
        <v>10290.983559697119</v>
      </c>
      <c r="BE179" s="133">
        <f>VLOOKUP($A179,'Q9B-L2'!$A:$WWW,4,FALSE)*'CCR_%AC'!BE179</f>
        <v>10290.983559697119</v>
      </c>
      <c r="BF179" s="133">
        <f>VLOOKUP($A179,'Q9B-L2'!$A:$WWW,4,FALSE)*'CCR_%AC'!BF179</f>
        <v>10290.983559697119</v>
      </c>
      <c r="BG179" s="133">
        <f>VLOOKUP($A179,'Q9B-L2'!$A:$WWW,4,FALSE)*'CCR_%AC'!BG179</f>
        <v>10290.983559697119</v>
      </c>
      <c r="BH179" s="133">
        <f>VLOOKUP($A179,'Q9B-L2'!$A:$WWW,4,FALSE)*'CCR_%AC'!BH179</f>
        <v>10290.983559697119</v>
      </c>
      <c r="BI179" s="133">
        <f>VLOOKUP($A179,'Q9B-L2'!$A:$WWW,4,FALSE)*'CCR_%AC'!BI179</f>
        <v>10290.983559697119</v>
      </c>
      <c r="BJ179" s="133">
        <f>VLOOKUP($A179,'Q9B-L2'!$A:$WWW,4,FALSE)*'CCR_%AC'!BJ179</f>
        <v>10290.983559697119</v>
      </c>
      <c r="BK179" s="133">
        <f>VLOOKUP($A179,'Q9B-L2'!$A:$WWW,4,FALSE)*'CCR_%AC'!BK179</f>
        <v>10290.983559697119</v>
      </c>
      <c r="BL179" s="133">
        <f>VLOOKUP($A179,'Q9B-L2'!$A:$WWW,4,FALSE)*'CCR_%AC'!BL179</f>
        <v>10290.983559697119</v>
      </c>
    </row>
    <row r="180" spans="1:64" ht="16.5" customHeight="1" outlineLevel="3" x14ac:dyDescent="0.25">
      <c r="A180" s="26" t="s">
        <v>309</v>
      </c>
      <c r="B180" s="39" t="s">
        <v>310</v>
      </c>
      <c r="C180" s="93">
        <f>'CCR_%AC'!C180</f>
        <v>47680</v>
      </c>
      <c r="D180" s="93">
        <f>'CCR_%AC'!D180</f>
        <v>47936</v>
      </c>
      <c r="E180" s="132">
        <f>VLOOKUP($A180,'Q9B-L2'!$A:$WWW,4,FALSE)*'CCR_%AC'!E180</f>
        <v>0</v>
      </c>
      <c r="F180" s="133">
        <f>VLOOKUP($A180,'Q9B-L2'!$A:$WWW,4,FALSE)*'CCR_%AC'!F180</f>
        <v>0</v>
      </c>
      <c r="G180" s="133">
        <f>VLOOKUP($A180,'Q9B-L2'!$A:$WWW,4,FALSE)*'CCR_%AC'!G180</f>
        <v>0</v>
      </c>
      <c r="H180" s="133">
        <f>VLOOKUP($A180,'Q9B-L2'!$A:$WWW,4,FALSE)*'CCR_%AC'!H180</f>
        <v>0</v>
      </c>
      <c r="I180" s="133">
        <f>VLOOKUP($A180,'Q9B-L2'!$A:$WWW,4,FALSE)*'CCR_%AC'!I180</f>
        <v>0</v>
      </c>
      <c r="J180" s="133">
        <f>VLOOKUP($A180,'Q9B-L2'!$A:$WWW,4,FALSE)*'CCR_%AC'!J180</f>
        <v>0</v>
      </c>
      <c r="K180" s="133">
        <f>VLOOKUP($A180,'Q9B-L2'!$A:$WWW,4,FALSE)*'CCR_%AC'!K180</f>
        <v>0</v>
      </c>
      <c r="L180" s="133">
        <f>VLOOKUP($A180,'Q9B-L2'!$A:$WWW,4,FALSE)*'CCR_%AC'!L180</f>
        <v>0</v>
      </c>
      <c r="M180" s="133">
        <f>VLOOKUP($A180,'Q9B-L2'!$A:$WWW,4,FALSE)*'CCR_%AC'!M180</f>
        <v>0</v>
      </c>
      <c r="N180" s="133">
        <f>VLOOKUP($A180,'Q9B-L2'!$A:$WWW,4,FALSE)*'CCR_%AC'!N180</f>
        <v>0</v>
      </c>
      <c r="O180" s="133">
        <f>VLOOKUP($A180,'Q9B-L2'!$A:$WWW,4,FALSE)*'CCR_%AC'!O180</f>
        <v>824.53829250459023</v>
      </c>
      <c r="P180" s="133">
        <f>VLOOKUP($A180,'Q9B-L2'!$A:$WWW,4,FALSE)*'CCR_%AC'!P180</f>
        <v>4122.691462522951</v>
      </c>
      <c r="Q180" s="133">
        <f>VLOOKUP($A180,'Q9B-L2'!$A:$WWW,4,FALSE)*'CCR_%AC'!Q180</f>
        <v>4122.691462522951</v>
      </c>
      <c r="R180" s="133">
        <f>VLOOKUP($A180,'Q9B-L2'!$A:$WWW,4,FALSE)*'CCR_%AC'!R180</f>
        <v>4122.691462522951</v>
      </c>
      <c r="S180" s="133">
        <f>VLOOKUP($A180,'Q9B-L2'!$A:$WWW,4,FALSE)*'CCR_%AC'!S180</f>
        <v>4122.691462522951</v>
      </c>
      <c r="T180" s="133">
        <f>VLOOKUP($A180,'Q9B-L2'!$A:$WWW,4,FALSE)*'CCR_%AC'!T180</f>
        <v>4122.691462522951</v>
      </c>
      <c r="U180" s="133">
        <f>VLOOKUP($A180,'Q9B-L2'!$A:$WWW,4,FALSE)*'CCR_%AC'!U180</f>
        <v>4122.691462522951</v>
      </c>
      <c r="V180" s="133">
        <f>VLOOKUP($A180,'Q9B-L2'!$A:$WWW,4,FALSE)*'CCR_%AC'!V180</f>
        <v>4122.691462522951</v>
      </c>
      <c r="W180" s="133">
        <f>VLOOKUP($A180,'Q9B-L2'!$A:$WWW,4,FALSE)*'CCR_%AC'!W180</f>
        <v>4122.691462522951</v>
      </c>
      <c r="X180" s="133">
        <f>VLOOKUP($A180,'Q9B-L2'!$A:$WWW,4,FALSE)*'CCR_%AC'!X180</f>
        <v>4122.691462522951</v>
      </c>
      <c r="Y180" s="133">
        <f>VLOOKUP($A180,'Q9B-L2'!$A:$WWW,4,FALSE)*'CCR_%AC'!Y180</f>
        <v>4122.691462522951</v>
      </c>
      <c r="Z180" s="133">
        <f>VLOOKUP($A180,'Q9B-L2'!$A:$WWW,4,FALSE)*'CCR_%AC'!Z180</f>
        <v>4122.691462522951</v>
      </c>
      <c r="AA180" s="133">
        <f>VLOOKUP($A180,'Q9B-L2'!$A:$WWW,4,FALSE)*'CCR_%AC'!AA180</f>
        <v>4122.691462522951</v>
      </c>
      <c r="AB180" s="133">
        <f>VLOOKUP($A180,'Q9B-L2'!$A:$WWW,4,FALSE)*'CCR_%AC'!AB180</f>
        <v>4122.691462522951</v>
      </c>
      <c r="AC180" s="133">
        <f>VLOOKUP($A180,'Q9B-L2'!$A:$WWW,4,FALSE)*'CCR_%AC'!AC180</f>
        <v>4122.691462522951</v>
      </c>
      <c r="AD180" s="133">
        <f>VLOOKUP($A180,'Q9B-L2'!$A:$WWW,4,FALSE)*'CCR_%AC'!AD180</f>
        <v>4122.691462522951</v>
      </c>
      <c r="AE180" s="133">
        <f>VLOOKUP($A180,'Q9B-L2'!$A:$WWW,4,FALSE)*'CCR_%AC'!AE180</f>
        <v>4122.691462522951</v>
      </c>
      <c r="AF180" s="133">
        <f>VLOOKUP($A180,'Q9B-L2'!$A:$WWW,4,FALSE)*'CCR_%AC'!AF180</f>
        <v>4122.691462522951</v>
      </c>
      <c r="AG180" s="133">
        <f>VLOOKUP($A180,'Q9B-L2'!$A:$WWW,4,FALSE)*'CCR_%AC'!AG180</f>
        <v>4122.691462522951</v>
      </c>
      <c r="AH180" s="133">
        <f>VLOOKUP($A180,'Q9B-L2'!$A:$WWW,4,FALSE)*'CCR_%AC'!AH180</f>
        <v>4122.691462522951</v>
      </c>
      <c r="AI180" s="133">
        <f>VLOOKUP($A180,'Q9B-L2'!$A:$WWW,4,FALSE)*'CCR_%AC'!AI180</f>
        <v>4122.691462522951</v>
      </c>
      <c r="AJ180" s="133">
        <f>VLOOKUP($A180,'Q9B-L2'!$A:$WWW,4,FALSE)*'CCR_%AC'!AJ180</f>
        <v>4122.691462522951</v>
      </c>
      <c r="AK180" s="133">
        <f>VLOOKUP($A180,'Q9B-L2'!$A:$WWW,4,FALSE)*'CCR_%AC'!AK180</f>
        <v>4122.691462522951</v>
      </c>
      <c r="AL180" s="133">
        <f>VLOOKUP($A180,'Q9B-L2'!$A:$WWW,4,FALSE)*'CCR_%AC'!AL180</f>
        <v>4122.691462522951</v>
      </c>
      <c r="AM180" s="133">
        <f>VLOOKUP($A180,'Q9B-L2'!$A:$WWW,4,FALSE)*'CCR_%AC'!AM180</f>
        <v>4122.691462522951</v>
      </c>
      <c r="AN180" s="133">
        <f>VLOOKUP($A180,'Q9B-L2'!$A:$WWW,4,FALSE)*'CCR_%AC'!AN180</f>
        <v>4122.691462522951</v>
      </c>
      <c r="AO180" s="133">
        <f>VLOOKUP($A180,'Q9B-L2'!$A:$WWW,4,FALSE)*'CCR_%AC'!AO180</f>
        <v>4122.691462522951</v>
      </c>
      <c r="AP180" s="133">
        <f>VLOOKUP($A180,'Q9B-L2'!$A:$WWW,4,FALSE)*'CCR_%AC'!AP180</f>
        <v>4122.691462522951</v>
      </c>
      <c r="AQ180" s="133">
        <f>VLOOKUP($A180,'Q9B-L2'!$A:$WWW,4,FALSE)*'CCR_%AC'!AQ180</f>
        <v>4122.691462522951</v>
      </c>
      <c r="AR180" s="133">
        <f>VLOOKUP($A180,'Q9B-L2'!$A:$WWW,4,FALSE)*'CCR_%AC'!AR180</f>
        <v>4122.691462522951</v>
      </c>
      <c r="AS180" s="133">
        <f>VLOOKUP($A180,'Q9B-L2'!$A:$WWW,4,FALSE)*'CCR_%AC'!AS180</f>
        <v>4122.691462522951</v>
      </c>
      <c r="AT180" s="133">
        <f>VLOOKUP($A180,'Q9B-L2'!$A:$WWW,4,FALSE)*'CCR_%AC'!AT180</f>
        <v>4122.691462522951</v>
      </c>
      <c r="AU180" s="133">
        <f>VLOOKUP($A180,'Q9B-L2'!$A:$WWW,4,FALSE)*'CCR_%AC'!AU180</f>
        <v>4122.691462522951</v>
      </c>
      <c r="AV180" s="133">
        <f>VLOOKUP($A180,'Q9B-L2'!$A:$WWW,4,FALSE)*'CCR_%AC'!AV180</f>
        <v>4122.691462522951</v>
      </c>
      <c r="AW180" s="133">
        <f>VLOOKUP($A180,'Q9B-L2'!$A:$WWW,4,FALSE)*'CCR_%AC'!AW180</f>
        <v>4122.691462522951</v>
      </c>
      <c r="AX180" s="133">
        <f>VLOOKUP($A180,'Q9B-L2'!$A:$WWW,4,FALSE)*'CCR_%AC'!AX180</f>
        <v>4122.691462522951</v>
      </c>
      <c r="AY180" s="133">
        <f>VLOOKUP($A180,'Q9B-L2'!$A:$WWW,4,FALSE)*'CCR_%AC'!AY180</f>
        <v>4122.691462522951</v>
      </c>
      <c r="AZ180" s="133">
        <f>VLOOKUP($A180,'Q9B-L2'!$A:$WWW,4,FALSE)*'CCR_%AC'!AZ180</f>
        <v>4122.691462522951</v>
      </c>
      <c r="BA180" s="133">
        <f>VLOOKUP($A180,'Q9B-L2'!$A:$WWW,4,FALSE)*'CCR_%AC'!BA180</f>
        <v>4122.691462522951</v>
      </c>
      <c r="BB180" s="133">
        <f>VLOOKUP($A180,'Q9B-L2'!$A:$WWW,4,FALSE)*'CCR_%AC'!BB180</f>
        <v>4122.691462522951</v>
      </c>
      <c r="BC180" s="133">
        <f>VLOOKUP($A180,'Q9B-L2'!$A:$WWW,4,FALSE)*'CCR_%AC'!BC180</f>
        <v>4122.691462522951</v>
      </c>
      <c r="BD180" s="133">
        <f>VLOOKUP($A180,'Q9B-L2'!$A:$WWW,4,FALSE)*'CCR_%AC'!BD180</f>
        <v>4122.691462522951</v>
      </c>
      <c r="BE180" s="133">
        <f>VLOOKUP($A180,'Q9B-L2'!$A:$WWW,4,FALSE)*'CCR_%AC'!BE180</f>
        <v>4122.691462522951</v>
      </c>
      <c r="BF180" s="133">
        <f>VLOOKUP($A180,'Q9B-L2'!$A:$WWW,4,FALSE)*'CCR_%AC'!BF180</f>
        <v>4122.691462522951</v>
      </c>
      <c r="BG180" s="133">
        <f>VLOOKUP($A180,'Q9B-L2'!$A:$WWW,4,FALSE)*'CCR_%AC'!BG180</f>
        <v>4122.691462522951</v>
      </c>
      <c r="BH180" s="133">
        <f>VLOOKUP($A180,'Q9B-L2'!$A:$WWW,4,FALSE)*'CCR_%AC'!BH180</f>
        <v>4122.691462522951</v>
      </c>
      <c r="BI180" s="133">
        <f>VLOOKUP($A180,'Q9B-L2'!$A:$WWW,4,FALSE)*'CCR_%AC'!BI180</f>
        <v>4122.691462522951</v>
      </c>
      <c r="BJ180" s="133">
        <f>VLOOKUP($A180,'Q9B-L2'!$A:$WWW,4,FALSE)*'CCR_%AC'!BJ180</f>
        <v>4122.691462522951</v>
      </c>
      <c r="BK180" s="133">
        <f>VLOOKUP($A180,'Q9B-L2'!$A:$WWW,4,FALSE)*'CCR_%AC'!BK180</f>
        <v>4122.691462522951</v>
      </c>
      <c r="BL180" s="133">
        <f>VLOOKUP($A180,'Q9B-L2'!$A:$WWW,4,FALSE)*'CCR_%AC'!BL180</f>
        <v>4122.691462522951</v>
      </c>
    </row>
    <row r="181" spans="1:64" ht="16.5" customHeight="1" outlineLevel="3" x14ac:dyDescent="0.25">
      <c r="A181" s="26" t="s">
        <v>311</v>
      </c>
      <c r="B181" s="39" t="s">
        <v>312</v>
      </c>
      <c r="C181" s="93">
        <f>'CCR_%AC'!C181</f>
        <v>47581</v>
      </c>
      <c r="D181" s="93">
        <f>'CCR_%AC'!D181</f>
        <v>47936</v>
      </c>
      <c r="E181" s="132">
        <f>VLOOKUP($A181,'Q9B-L2'!$A:$WWW,4,FALSE)*'CCR_%AC'!E181</f>
        <v>0</v>
      </c>
      <c r="F181" s="133">
        <f>VLOOKUP($A181,'Q9B-L2'!$A:$WWW,4,FALSE)*'CCR_%AC'!F181</f>
        <v>0</v>
      </c>
      <c r="G181" s="133">
        <f>VLOOKUP($A181,'Q9B-L2'!$A:$WWW,4,FALSE)*'CCR_%AC'!G181</f>
        <v>0</v>
      </c>
      <c r="H181" s="133">
        <f>VLOOKUP($A181,'Q9B-L2'!$A:$WWW,4,FALSE)*'CCR_%AC'!H181</f>
        <v>0</v>
      </c>
      <c r="I181" s="133">
        <f>VLOOKUP($A181,'Q9B-L2'!$A:$WWW,4,FALSE)*'CCR_%AC'!I181</f>
        <v>0</v>
      </c>
      <c r="J181" s="133">
        <f>VLOOKUP($A181,'Q9B-L2'!$A:$WWW,4,FALSE)*'CCR_%AC'!J181</f>
        <v>0</v>
      </c>
      <c r="K181" s="133">
        <f>VLOOKUP($A181,'Q9B-L2'!$A:$WWW,4,FALSE)*'CCR_%AC'!K181</f>
        <v>0</v>
      </c>
      <c r="L181" s="133">
        <f>VLOOKUP($A181,'Q9B-L2'!$A:$WWW,4,FALSE)*'CCR_%AC'!L181</f>
        <v>0</v>
      </c>
      <c r="M181" s="133">
        <f>VLOOKUP($A181,'Q9B-L2'!$A:$WWW,4,FALSE)*'CCR_%AC'!M181</f>
        <v>0</v>
      </c>
      <c r="N181" s="133">
        <f>VLOOKUP($A181,'Q9B-L2'!$A:$WWW,4,FALSE)*'CCR_%AC'!N181</f>
        <v>0</v>
      </c>
      <c r="O181" s="133">
        <f>VLOOKUP($A181,'Q9B-L2'!$A:$WWW,4,FALSE)*'CCR_%AC'!O181</f>
        <v>906.6096335277457</v>
      </c>
      <c r="P181" s="133">
        <f>VLOOKUP($A181,'Q9B-L2'!$A:$WWW,4,FALSE)*'CCR_%AC'!P181</f>
        <v>4533.048167638728</v>
      </c>
      <c r="Q181" s="133">
        <f>VLOOKUP($A181,'Q9B-L2'!$A:$WWW,4,FALSE)*'CCR_%AC'!Q181</f>
        <v>4533.048167638728</v>
      </c>
      <c r="R181" s="133">
        <f>VLOOKUP($A181,'Q9B-L2'!$A:$WWW,4,FALSE)*'CCR_%AC'!R181</f>
        <v>4533.048167638728</v>
      </c>
      <c r="S181" s="133">
        <f>VLOOKUP($A181,'Q9B-L2'!$A:$WWW,4,FALSE)*'CCR_%AC'!S181</f>
        <v>4533.048167638728</v>
      </c>
      <c r="T181" s="133">
        <f>VLOOKUP($A181,'Q9B-L2'!$A:$WWW,4,FALSE)*'CCR_%AC'!T181</f>
        <v>4533.048167638728</v>
      </c>
      <c r="U181" s="133">
        <f>VLOOKUP($A181,'Q9B-L2'!$A:$WWW,4,FALSE)*'CCR_%AC'!U181</f>
        <v>4533.048167638728</v>
      </c>
      <c r="V181" s="133">
        <f>VLOOKUP($A181,'Q9B-L2'!$A:$WWW,4,FALSE)*'CCR_%AC'!V181</f>
        <v>4533.048167638728</v>
      </c>
      <c r="W181" s="133">
        <f>VLOOKUP($A181,'Q9B-L2'!$A:$WWW,4,FALSE)*'CCR_%AC'!W181</f>
        <v>4533.048167638728</v>
      </c>
      <c r="X181" s="133">
        <f>VLOOKUP($A181,'Q9B-L2'!$A:$WWW,4,FALSE)*'CCR_%AC'!X181</f>
        <v>4533.048167638728</v>
      </c>
      <c r="Y181" s="133">
        <f>VLOOKUP($A181,'Q9B-L2'!$A:$WWW,4,FALSE)*'CCR_%AC'!Y181</f>
        <v>4533.048167638728</v>
      </c>
      <c r="Z181" s="133">
        <f>VLOOKUP($A181,'Q9B-L2'!$A:$WWW,4,FALSE)*'CCR_%AC'!Z181</f>
        <v>4533.048167638728</v>
      </c>
      <c r="AA181" s="133">
        <f>VLOOKUP($A181,'Q9B-L2'!$A:$WWW,4,FALSE)*'CCR_%AC'!AA181</f>
        <v>4533.048167638728</v>
      </c>
      <c r="AB181" s="133">
        <f>VLOOKUP($A181,'Q9B-L2'!$A:$WWW,4,FALSE)*'CCR_%AC'!AB181</f>
        <v>4533.048167638728</v>
      </c>
      <c r="AC181" s="133">
        <f>VLOOKUP($A181,'Q9B-L2'!$A:$WWW,4,FALSE)*'CCR_%AC'!AC181</f>
        <v>4533.048167638728</v>
      </c>
      <c r="AD181" s="133">
        <f>VLOOKUP($A181,'Q9B-L2'!$A:$WWW,4,FALSE)*'CCR_%AC'!AD181</f>
        <v>4533.048167638728</v>
      </c>
      <c r="AE181" s="133">
        <f>VLOOKUP($A181,'Q9B-L2'!$A:$WWW,4,FALSE)*'CCR_%AC'!AE181</f>
        <v>4533.048167638728</v>
      </c>
      <c r="AF181" s="133">
        <f>VLOOKUP($A181,'Q9B-L2'!$A:$WWW,4,FALSE)*'CCR_%AC'!AF181</f>
        <v>4533.048167638728</v>
      </c>
      <c r="AG181" s="133">
        <f>VLOOKUP($A181,'Q9B-L2'!$A:$WWW,4,FALSE)*'CCR_%AC'!AG181</f>
        <v>4533.048167638728</v>
      </c>
      <c r="AH181" s="133">
        <f>VLOOKUP($A181,'Q9B-L2'!$A:$WWW,4,FALSE)*'CCR_%AC'!AH181</f>
        <v>4533.048167638728</v>
      </c>
      <c r="AI181" s="133">
        <f>VLOOKUP($A181,'Q9B-L2'!$A:$WWW,4,FALSE)*'CCR_%AC'!AI181</f>
        <v>4533.048167638728</v>
      </c>
      <c r="AJ181" s="133">
        <f>VLOOKUP($A181,'Q9B-L2'!$A:$WWW,4,FALSE)*'CCR_%AC'!AJ181</f>
        <v>4533.048167638728</v>
      </c>
      <c r="AK181" s="133">
        <f>VLOOKUP($A181,'Q9B-L2'!$A:$WWW,4,FALSE)*'CCR_%AC'!AK181</f>
        <v>4533.048167638728</v>
      </c>
      <c r="AL181" s="133">
        <f>VLOOKUP($A181,'Q9B-L2'!$A:$WWW,4,FALSE)*'CCR_%AC'!AL181</f>
        <v>4533.048167638728</v>
      </c>
      <c r="AM181" s="133">
        <f>VLOOKUP($A181,'Q9B-L2'!$A:$WWW,4,FALSE)*'CCR_%AC'!AM181</f>
        <v>4533.048167638728</v>
      </c>
      <c r="AN181" s="133">
        <f>VLOOKUP($A181,'Q9B-L2'!$A:$WWW,4,FALSE)*'CCR_%AC'!AN181</f>
        <v>4533.048167638728</v>
      </c>
      <c r="AO181" s="133">
        <f>VLOOKUP($A181,'Q9B-L2'!$A:$WWW,4,FALSE)*'CCR_%AC'!AO181</f>
        <v>4533.048167638728</v>
      </c>
      <c r="AP181" s="133">
        <f>VLOOKUP($A181,'Q9B-L2'!$A:$WWW,4,FALSE)*'CCR_%AC'!AP181</f>
        <v>4533.048167638728</v>
      </c>
      <c r="AQ181" s="133">
        <f>VLOOKUP($A181,'Q9B-L2'!$A:$WWW,4,FALSE)*'CCR_%AC'!AQ181</f>
        <v>4533.048167638728</v>
      </c>
      <c r="AR181" s="133">
        <f>VLOOKUP($A181,'Q9B-L2'!$A:$WWW,4,FALSE)*'CCR_%AC'!AR181</f>
        <v>4533.048167638728</v>
      </c>
      <c r="AS181" s="133">
        <f>VLOOKUP($A181,'Q9B-L2'!$A:$WWW,4,FALSE)*'CCR_%AC'!AS181</f>
        <v>4533.048167638728</v>
      </c>
      <c r="AT181" s="133">
        <f>VLOOKUP($A181,'Q9B-L2'!$A:$WWW,4,FALSE)*'CCR_%AC'!AT181</f>
        <v>4533.048167638728</v>
      </c>
      <c r="AU181" s="133">
        <f>VLOOKUP($A181,'Q9B-L2'!$A:$WWW,4,FALSE)*'CCR_%AC'!AU181</f>
        <v>4533.048167638728</v>
      </c>
      <c r="AV181" s="133">
        <f>VLOOKUP($A181,'Q9B-L2'!$A:$WWW,4,FALSE)*'CCR_%AC'!AV181</f>
        <v>4533.048167638728</v>
      </c>
      <c r="AW181" s="133">
        <f>VLOOKUP($A181,'Q9B-L2'!$A:$WWW,4,FALSE)*'CCR_%AC'!AW181</f>
        <v>4533.048167638728</v>
      </c>
      <c r="AX181" s="133">
        <f>VLOOKUP($A181,'Q9B-L2'!$A:$WWW,4,FALSE)*'CCR_%AC'!AX181</f>
        <v>4533.048167638728</v>
      </c>
      <c r="AY181" s="133">
        <f>VLOOKUP($A181,'Q9B-L2'!$A:$WWW,4,FALSE)*'CCR_%AC'!AY181</f>
        <v>4533.048167638728</v>
      </c>
      <c r="AZ181" s="133">
        <f>VLOOKUP($A181,'Q9B-L2'!$A:$WWW,4,FALSE)*'CCR_%AC'!AZ181</f>
        <v>4533.048167638728</v>
      </c>
      <c r="BA181" s="133">
        <f>VLOOKUP($A181,'Q9B-L2'!$A:$WWW,4,FALSE)*'CCR_%AC'!BA181</f>
        <v>4533.048167638728</v>
      </c>
      <c r="BB181" s="133">
        <f>VLOOKUP($A181,'Q9B-L2'!$A:$WWW,4,FALSE)*'CCR_%AC'!BB181</f>
        <v>4533.048167638728</v>
      </c>
      <c r="BC181" s="133">
        <f>VLOOKUP($A181,'Q9B-L2'!$A:$WWW,4,FALSE)*'CCR_%AC'!BC181</f>
        <v>4533.048167638728</v>
      </c>
      <c r="BD181" s="133">
        <f>VLOOKUP($A181,'Q9B-L2'!$A:$WWW,4,FALSE)*'CCR_%AC'!BD181</f>
        <v>4533.048167638728</v>
      </c>
      <c r="BE181" s="133">
        <f>VLOOKUP($A181,'Q9B-L2'!$A:$WWW,4,FALSE)*'CCR_%AC'!BE181</f>
        <v>4533.048167638728</v>
      </c>
      <c r="BF181" s="133">
        <f>VLOOKUP($A181,'Q9B-L2'!$A:$WWW,4,FALSE)*'CCR_%AC'!BF181</f>
        <v>4533.048167638728</v>
      </c>
      <c r="BG181" s="133">
        <f>VLOOKUP($A181,'Q9B-L2'!$A:$WWW,4,FALSE)*'CCR_%AC'!BG181</f>
        <v>4533.048167638728</v>
      </c>
      <c r="BH181" s="133">
        <f>VLOOKUP($A181,'Q9B-L2'!$A:$WWW,4,FALSE)*'CCR_%AC'!BH181</f>
        <v>4533.048167638728</v>
      </c>
      <c r="BI181" s="133">
        <f>VLOOKUP($A181,'Q9B-L2'!$A:$WWW,4,FALSE)*'CCR_%AC'!BI181</f>
        <v>4533.048167638728</v>
      </c>
      <c r="BJ181" s="133">
        <f>VLOOKUP($A181,'Q9B-L2'!$A:$WWW,4,FALSE)*'CCR_%AC'!BJ181</f>
        <v>4533.048167638728</v>
      </c>
      <c r="BK181" s="133">
        <f>VLOOKUP($A181,'Q9B-L2'!$A:$WWW,4,FALSE)*'CCR_%AC'!BK181</f>
        <v>4533.048167638728</v>
      </c>
      <c r="BL181" s="133">
        <f>VLOOKUP($A181,'Q9B-L2'!$A:$WWW,4,FALSE)*'CCR_%AC'!BL181</f>
        <v>4533.048167638728</v>
      </c>
    </row>
    <row r="182" spans="1:64" ht="16.5" customHeight="1" outlineLevel="3" x14ac:dyDescent="0.25">
      <c r="A182" s="26" t="s">
        <v>313</v>
      </c>
      <c r="B182" s="39" t="s">
        <v>314</v>
      </c>
      <c r="C182" s="93">
        <f>'CCR_%AC'!C182</f>
        <v>47609</v>
      </c>
      <c r="D182" s="93">
        <f>'CCR_%AC'!D182</f>
        <v>47936</v>
      </c>
      <c r="E182" s="132">
        <f>VLOOKUP($A182,'Q9B-L2'!$A:$WWW,4,FALSE)*'CCR_%AC'!E182</f>
        <v>0</v>
      </c>
      <c r="F182" s="133">
        <f>VLOOKUP($A182,'Q9B-L2'!$A:$WWW,4,FALSE)*'CCR_%AC'!F182</f>
        <v>0</v>
      </c>
      <c r="G182" s="133">
        <f>VLOOKUP($A182,'Q9B-L2'!$A:$WWW,4,FALSE)*'CCR_%AC'!G182</f>
        <v>0</v>
      </c>
      <c r="H182" s="133">
        <f>VLOOKUP($A182,'Q9B-L2'!$A:$WWW,4,FALSE)*'CCR_%AC'!H182</f>
        <v>0</v>
      </c>
      <c r="I182" s="133">
        <f>VLOOKUP($A182,'Q9B-L2'!$A:$WWW,4,FALSE)*'CCR_%AC'!I182</f>
        <v>0</v>
      </c>
      <c r="J182" s="133">
        <f>VLOOKUP($A182,'Q9B-L2'!$A:$WWW,4,FALSE)*'CCR_%AC'!J182</f>
        <v>0</v>
      </c>
      <c r="K182" s="133">
        <f>VLOOKUP($A182,'Q9B-L2'!$A:$WWW,4,FALSE)*'CCR_%AC'!K182</f>
        <v>0</v>
      </c>
      <c r="L182" s="133">
        <f>VLOOKUP($A182,'Q9B-L2'!$A:$WWW,4,FALSE)*'CCR_%AC'!L182</f>
        <v>0</v>
      </c>
      <c r="M182" s="133">
        <f>VLOOKUP($A182,'Q9B-L2'!$A:$WWW,4,FALSE)*'CCR_%AC'!M182</f>
        <v>0</v>
      </c>
      <c r="N182" s="133">
        <f>VLOOKUP($A182,'Q9B-L2'!$A:$WWW,4,FALSE)*'CCR_%AC'!N182</f>
        <v>0</v>
      </c>
      <c r="O182" s="133">
        <f>VLOOKUP($A182,'Q9B-L2'!$A:$WWW,4,FALSE)*'CCR_%AC'!O182</f>
        <v>1061.2257831779348</v>
      </c>
      <c r="P182" s="133">
        <f>VLOOKUP($A182,'Q9B-L2'!$A:$WWW,4,FALSE)*'CCR_%AC'!P182</f>
        <v>5306.1289158896734</v>
      </c>
      <c r="Q182" s="133">
        <f>VLOOKUP($A182,'Q9B-L2'!$A:$WWW,4,FALSE)*'CCR_%AC'!Q182</f>
        <v>5306.1289158896734</v>
      </c>
      <c r="R182" s="133">
        <f>VLOOKUP($A182,'Q9B-L2'!$A:$WWW,4,FALSE)*'CCR_%AC'!R182</f>
        <v>5306.1289158896734</v>
      </c>
      <c r="S182" s="133">
        <f>VLOOKUP($A182,'Q9B-L2'!$A:$WWW,4,FALSE)*'CCR_%AC'!S182</f>
        <v>5306.1289158896734</v>
      </c>
      <c r="T182" s="133">
        <f>VLOOKUP($A182,'Q9B-L2'!$A:$WWW,4,FALSE)*'CCR_%AC'!T182</f>
        <v>5306.1289158896734</v>
      </c>
      <c r="U182" s="133">
        <f>VLOOKUP($A182,'Q9B-L2'!$A:$WWW,4,FALSE)*'CCR_%AC'!U182</f>
        <v>5306.1289158896734</v>
      </c>
      <c r="V182" s="133">
        <f>VLOOKUP($A182,'Q9B-L2'!$A:$WWW,4,FALSE)*'CCR_%AC'!V182</f>
        <v>5306.1289158896734</v>
      </c>
      <c r="W182" s="133">
        <f>VLOOKUP($A182,'Q9B-L2'!$A:$WWW,4,FALSE)*'CCR_%AC'!W182</f>
        <v>5306.1289158896734</v>
      </c>
      <c r="X182" s="133">
        <f>VLOOKUP($A182,'Q9B-L2'!$A:$WWW,4,FALSE)*'CCR_%AC'!X182</f>
        <v>5306.1289158896734</v>
      </c>
      <c r="Y182" s="133">
        <f>VLOOKUP($A182,'Q9B-L2'!$A:$WWW,4,FALSE)*'CCR_%AC'!Y182</f>
        <v>5306.1289158896734</v>
      </c>
      <c r="Z182" s="133">
        <f>VLOOKUP($A182,'Q9B-L2'!$A:$WWW,4,FALSE)*'CCR_%AC'!Z182</f>
        <v>5306.1289158896734</v>
      </c>
      <c r="AA182" s="133">
        <f>VLOOKUP($A182,'Q9B-L2'!$A:$WWW,4,FALSE)*'CCR_%AC'!AA182</f>
        <v>5306.1289158896734</v>
      </c>
      <c r="AB182" s="133">
        <f>VLOOKUP($A182,'Q9B-L2'!$A:$WWW,4,FALSE)*'CCR_%AC'!AB182</f>
        <v>5306.1289158896734</v>
      </c>
      <c r="AC182" s="133">
        <f>VLOOKUP($A182,'Q9B-L2'!$A:$WWW,4,FALSE)*'CCR_%AC'!AC182</f>
        <v>5306.1289158896734</v>
      </c>
      <c r="AD182" s="133">
        <f>VLOOKUP($A182,'Q9B-L2'!$A:$WWW,4,FALSE)*'CCR_%AC'!AD182</f>
        <v>5306.1289158896734</v>
      </c>
      <c r="AE182" s="133">
        <f>VLOOKUP($A182,'Q9B-L2'!$A:$WWW,4,FALSE)*'CCR_%AC'!AE182</f>
        <v>5306.1289158896734</v>
      </c>
      <c r="AF182" s="133">
        <f>VLOOKUP($A182,'Q9B-L2'!$A:$WWW,4,FALSE)*'CCR_%AC'!AF182</f>
        <v>5306.1289158896734</v>
      </c>
      <c r="AG182" s="133">
        <f>VLOOKUP($A182,'Q9B-L2'!$A:$WWW,4,FALSE)*'CCR_%AC'!AG182</f>
        <v>5306.1289158896734</v>
      </c>
      <c r="AH182" s="133">
        <f>VLOOKUP($A182,'Q9B-L2'!$A:$WWW,4,FALSE)*'CCR_%AC'!AH182</f>
        <v>5306.1289158896734</v>
      </c>
      <c r="AI182" s="133">
        <f>VLOOKUP($A182,'Q9B-L2'!$A:$WWW,4,FALSE)*'CCR_%AC'!AI182</f>
        <v>5306.1289158896734</v>
      </c>
      <c r="AJ182" s="133">
        <f>VLOOKUP($A182,'Q9B-L2'!$A:$WWW,4,FALSE)*'CCR_%AC'!AJ182</f>
        <v>5306.1289158896734</v>
      </c>
      <c r="AK182" s="133">
        <f>VLOOKUP($A182,'Q9B-L2'!$A:$WWW,4,FALSE)*'CCR_%AC'!AK182</f>
        <v>5306.1289158896734</v>
      </c>
      <c r="AL182" s="133">
        <f>VLOOKUP($A182,'Q9B-L2'!$A:$WWW,4,FALSE)*'CCR_%AC'!AL182</f>
        <v>5306.1289158896734</v>
      </c>
      <c r="AM182" s="133">
        <f>VLOOKUP($A182,'Q9B-L2'!$A:$WWW,4,FALSE)*'CCR_%AC'!AM182</f>
        <v>5306.1289158896734</v>
      </c>
      <c r="AN182" s="133">
        <f>VLOOKUP($A182,'Q9B-L2'!$A:$WWW,4,FALSE)*'CCR_%AC'!AN182</f>
        <v>5306.1289158896734</v>
      </c>
      <c r="AO182" s="133">
        <f>VLOOKUP($A182,'Q9B-L2'!$A:$WWW,4,FALSE)*'CCR_%AC'!AO182</f>
        <v>5306.1289158896734</v>
      </c>
      <c r="AP182" s="133">
        <f>VLOOKUP($A182,'Q9B-L2'!$A:$WWW,4,FALSE)*'CCR_%AC'!AP182</f>
        <v>5306.1289158896734</v>
      </c>
      <c r="AQ182" s="133">
        <f>VLOOKUP($A182,'Q9B-L2'!$A:$WWW,4,FALSE)*'CCR_%AC'!AQ182</f>
        <v>5306.1289158896734</v>
      </c>
      <c r="AR182" s="133">
        <f>VLOOKUP($A182,'Q9B-L2'!$A:$WWW,4,FALSE)*'CCR_%AC'!AR182</f>
        <v>5306.1289158896734</v>
      </c>
      <c r="AS182" s="133">
        <f>VLOOKUP($A182,'Q9B-L2'!$A:$WWW,4,FALSE)*'CCR_%AC'!AS182</f>
        <v>5306.1289158896734</v>
      </c>
      <c r="AT182" s="133">
        <f>VLOOKUP($A182,'Q9B-L2'!$A:$WWW,4,FALSE)*'CCR_%AC'!AT182</f>
        <v>5306.1289158896734</v>
      </c>
      <c r="AU182" s="133">
        <f>VLOOKUP($A182,'Q9B-L2'!$A:$WWW,4,FALSE)*'CCR_%AC'!AU182</f>
        <v>5306.1289158896734</v>
      </c>
      <c r="AV182" s="133">
        <f>VLOOKUP($A182,'Q9B-L2'!$A:$WWW,4,FALSE)*'CCR_%AC'!AV182</f>
        <v>5306.1289158896734</v>
      </c>
      <c r="AW182" s="133">
        <f>VLOOKUP($A182,'Q9B-L2'!$A:$WWW,4,FALSE)*'CCR_%AC'!AW182</f>
        <v>5306.1289158896734</v>
      </c>
      <c r="AX182" s="133">
        <f>VLOOKUP($A182,'Q9B-L2'!$A:$WWW,4,FALSE)*'CCR_%AC'!AX182</f>
        <v>5306.1289158896734</v>
      </c>
      <c r="AY182" s="133">
        <f>VLOOKUP($A182,'Q9B-L2'!$A:$WWW,4,FALSE)*'CCR_%AC'!AY182</f>
        <v>5306.1289158896734</v>
      </c>
      <c r="AZ182" s="133">
        <f>VLOOKUP($A182,'Q9B-L2'!$A:$WWW,4,FALSE)*'CCR_%AC'!AZ182</f>
        <v>5306.1289158896734</v>
      </c>
      <c r="BA182" s="133">
        <f>VLOOKUP($A182,'Q9B-L2'!$A:$WWW,4,FALSE)*'CCR_%AC'!BA182</f>
        <v>5306.1289158896734</v>
      </c>
      <c r="BB182" s="133">
        <f>VLOOKUP($A182,'Q9B-L2'!$A:$WWW,4,FALSE)*'CCR_%AC'!BB182</f>
        <v>5306.1289158896734</v>
      </c>
      <c r="BC182" s="133">
        <f>VLOOKUP($A182,'Q9B-L2'!$A:$WWW,4,FALSE)*'CCR_%AC'!BC182</f>
        <v>5306.1289158896734</v>
      </c>
      <c r="BD182" s="133">
        <f>VLOOKUP($A182,'Q9B-L2'!$A:$WWW,4,FALSE)*'CCR_%AC'!BD182</f>
        <v>5306.1289158896734</v>
      </c>
      <c r="BE182" s="133">
        <f>VLOOKUP($A182,'Q9B-L2'!$A:$WWW,4,FALSE)*'CCR_%AC'!BE182</f>
        <v>5306.1289158896734</v>
      </c>
      <c r="BF182" s="133">
        <f>VLOOKUP($A182,'Q9B-L2'!$A:$WWW,4,FALSE)*'CCR_%AC'!BF182</f>
        <v>5306.1289158896734</v>
      </c>
      <c r="BG182" s="133">
        <f>VLOOKUP($A182,'Q9B-L2'!$A:$WWW,4,FALSE)*'CCR_%AC'!BG182</f>
        <v>5306.1289158896734</v>
      </c>
      <c r="BH182" s="133">
        <f>VLOOKUP($A182,'Q9B-L2'!$A:$WWW,4,FALSE)*'CCR_%AC'!BH182</f>
        <v>5306.1289158896734</v>
      </c>
      <c r="BI182" s="133">
        <f>VLOOKUP($A182,'Q9B-L2'!$A:$WWW,4,FALSE)*'CCR_%AC'!BI182</f>
        <v>5306.1289158896734</v>
      </c>
      <c r="BJ182" s="133">
        <f>VLOOKUP($A182,'Q9B-L2'!$A:$WWW,4,FALSE)*'CCR_%AC'!BJ182</f>
        <v>5306.1289158896734</v>
      </c>
      <c r="BK182" s="133">
        <f>VLOOKUP($A182,'Q9B-L2'!$A:$WWW,4,FALSE)*'CCR_%AC'!BK182</f>
        <v>5306.1289158896734</v>
      </c>
      <c r="BL182" s="133">
        <f>VLOOKUP($A182,'Q9B-L2'!$A:$WWW,4,FALSE)*'CCR_%AC'!BL182</f>
        <v>5306.1289158896734</v>
      </c>
    </row>
    <row r="183" spans="1:64" ht="16.5" customHeight="1" outlineLevel="3" x14ac:dyDescent="0.25">
      <c r="A183" s="26" t="s">
        <v>315</v>
      </c>
      <c r="B183" s="39" t="s">
        <v>316</v>
      </c>
      <c r="C183" s="93">
        <f>'CCR_%AC'!C183</f>
        <v>47938</v>
      </c>
      <c r="D183" s="93">
        <f>'CCR_%AC'!D183</f>
        <v>48302</v>
      </c>
      <c r="E183" s="132">
        <f>VLOOKUP($A183,'Q9B-L2'!$A:$WWW,4,FALSE)*'CCR_%AC'!E183</f>
        <v>0</v>
      </c>
      <c r="F183" s="133">
        <f>VLOOKUP($A183,'Q9B-L2'!$A:$WWW,4,FALSE)*'CCR_%AC'!F183</f>
        <v>0</v>
      </c>
      <c r="G183" s="133">
        <f>VLOOKUP($A183,'Q9B-L2'!$A:$WWW,4,FALSE)*'CCR_%AC'!G183</f>
        <v>0</v>
      </c>
      <c r="H183" s="133">
        <f>VLOOKUP($A183,'Q9B-L2'!$A:$WWW,4,FALSE)*'CCR_%AC'!H183</f>
        <v>0</v>
      </c>
      <c r="I183" s="133">
        <f>VLOOKUP($A183,'Q9B-L2'!$A:$WWW,4,FALSE)*'CCR_%AC'!I183</f>
        <v>0</v>
      </c>
      <c r="J183" s="133">
        <f>VLOOKUP($A183,'Q9B-L2'!$A:$WWW,4,FALSE)*'CCR_%AC'!J183</f>
        <v>0</v>
      </c>
      <c r="K183" s="133">
        <f>VLOOKUP($A183,'Q9B-L2'!$A:$WWW,4,FALSE)*'CCR_%AC'!K183</f>
        <v>0</v>
      </c>
      <c r="L183" s="133">
        <f>VLOOKUP($A183,'Q9B-L2'!$A:$WWW,4,FALSE)*'CCR_%AC'!L183</f>
        <v>0</v>
      </c>
      <c r="M183" s="133">
        <f>VLOOKUP($A183,'Q9B-L2'!$A:$WWW,4,FALSE)*'CCR_%AC'!M183</f>
        <v>0</v>
      </c>
      <c r="N183" s="133">
        <f>VLOOKUP($A183,'Q9B-L2'!$A:$WWW,4,FALSE)*'CCR_%AC'!N183</f>
        <v>0</v>
      </c>
      <c r="O183" s="133">
        <f>VLOOKUP($A183,'Q9B-L2'!$A:$WWW,4,FALSE)*'CCR_%AC'!O183</f>
        <v>0</v>
      </c>
      <c r="P183" s="133">
        <f>VLOOKUP($A183,'Q9B-L2'!$A:$WWW,4,FALSE)*'CCR_%AC'!P183</f>
        <v>0</v>
      </c>
      <c r="Q183" s="133">
        <f>VLOOKUP($A183,'Q9B-L2'!$A:$WWW,4,FALSE)*'CCR_%AC'!Q183</f>
        <v>316.13836291614496</v>
      </c>
      <c r="R183" s="133">
        <f>VLOOKUP($A183,'Q9B-L2'!$A:$WWW,4,FALSE)*'CCR_%AC'!R183</f>
        <v>1580.6918145807247</v>
      </c>
      <c r="S183" s="133">
        <f>VLOOKUP($A183,'Q9B-L2'!$A:$WWW,4,FALSE)*'CCR_%AC'!S183</f>
        <v>1580.6918145807247</v>
      </c>
      <c r="T183" s="133">
        <f>VLOOKUP($A183,'Q9B-L2'!$A:$WWW,4,FALSE)*'CCR_%AC'!T183</f>
        <v>1580.6918145807247</v>
      </c>
      <c r="U183" s="133">
        <f>VLOOKUP($A183,'Q9B-L2'!$A:$WWW,4,FALSE)*'CCR_%AC'!U183</f>
        <v>1580.6918145807247</v>
      </c>
      <c r="V183" s="133">
        <f>VLOOKUP($A183,'Q9B-L2'!$A:$WWW,4,FALSE)*'CCR_%AC'!V183</f>
        <v>1580.6918145807247</v>
      </c>
      <c r="W183" s="133">
        <f>VLOOKUP($A183,'Q9B-L2'!$A:$WWW,4,FALSE)*'CCR_%AC'!W183</f>
        <v>1580.6918145807247</v>
      </c>
      <c r="X183" s="133">
        <f>VLOOKUP($A183,'Q9B-L2'!$A:$WWW,4,FALSE)*'CCR_%AC'!X183</f>
        <v>1580.6918145807247</v>
      </c>
      <c r="Y183" s="133">
        <f>VLOOKUP($A183,'Q9B-L2'!$A:$WWW,4,FALSE)*'CCR_%AC'!Y183</f>
        <v>1580.6918145807247</v>
      </c>
      <c r="Z183" s="133">
        <f>VLOOKUP($A183,'Q9B-L2'!$A:$WWW,4,FALSE)*'CCR_%AC'!Z183</f>
        <v>1580.6918145807247</v>
      </c>
      <c r="AA183" s="133">
        <f>VLOOKUP($A183,'Q9B-L2'!$A:$WWW,4,FALSE)*'CCR_%AC'!AA183</f>
        <v>1580.6918145807247</v>
      </c>
      <c r="AB183" s="133">
        <f>VLOOKUP($A183,'Q9B-L2'!$A:$WWW,4,FALSE)*'CCR_%AC'!AB183</f>
        <v>1580.6918145807247</v>
      </c>
      <c r="AC183" s="133">
        <f>VLOOKUP($A183,'Q9B-L2'!$A:$WWW,4,FALSE)*'CCR_%AC'!AC183</f>
        <v>1580.6918145807247</v>
      </c>
      <c r="AD183" s="133">
        <f>VLOOKUP($A183,'Q9B-L2'!$A:$WWW,4,FALSE)*'CCR_%AC'!AD183</f>
        <v>1580.6918145807247</v>
      </c>
      <c r="AE183" s="133">
        <f>VLOOKUP($A183,'Q9B-L2'!$A:$WWW,4,FALSE)*'CCR_%AC'!AE183</f>
        <v>1580.6918145807247</v>
      </c>
      <c r="AF183" s="133">
        <f>VLOOKUP($A183,'Q9B-L2'!$A:$WWW,4,FALSE)*'CCR_%AC'!AF183</f>
        <v>1580.6918145807247</v>
      </c>
      <c r="AG183" s="133">
        <f>VLOOKUP($A183,'Q9B-L2'!$A:$WWW,4,FALSE)*'CCR_%AC'!AG183</f>
        <v>1580.6918145807247</v>
      </c>
      <c r="AH183" s="133">
        <f>VLOOKUP($A183,'Q9B-L2'!$A:$WWW,4,FALSE)*'CCR_%AC'!AH183</f>
        <v>1580.6918145807247</v>
      </c>
      <c r="AI183" s="133">
        <f>VLOOKUP($A183,'Q9B-L2'!$A:$WWW,4,FALSE)*'CCR_%AC'!AI183</f>
        <v>1580.6918145807247</v>
      </c>
      <c r="AJ183" s="133">
        <f>VLOOKUP($A183,'Q9B-L2'!$A:$WWW,4,FALSE)*'CCR_%AC'!AJ183</f>
        <v>1580.6918145807247</v>
      </c>
      <c r="AK183" s="133">
        <f>VLOOKUP($A183,'Q9B-L2'!$A:$WWW,4,FALSE)*'CCR_%AC'!AK183</f>
        <v>1580.6918145807247</v>
      </c>
      <c r="AL183" s="133">
        <f>VLOOKUP($A183,'Q9B-L2'!$A:$WWW,4,FALSE)*'CCR_%AC'!AL183</f>
        <v>1580.6918145807247</v>
      </c>
      <c r="AM183" s="133">
        <f>VLOOKUP($A183,'Q9B-L2'!$A:$WWW,4,FALSE)*'CCR_%AC'!AM183</f>
        <v>1580.6918145807247</v>
      </c>
      <c r="AN183" s="133">
        <f>VLOOKUP($A183,'Q9B-L2'!$A:$WWW,4,FALSE)*'CCR_%AC'!AN183</f>
        <v>1580.6918145807247</v>
      </c>
      <c r="AO183" s="133">
        <f>VLOOKUP($A183,'Q9B-L2'!$A:$WWW,4,FALSE)*'CCR_%AC'!AO183</f>
        <v>1580.6918145807247</v>
      </c>
      <c r="AP183" s="133">
        <f>VLOOKUP($A183,'Q9B-L2'!$A:$WWW,4,FALSE)*'CCR_%AC'!AP183</f>
        <v>1580.6918145807247</v>
      </c>
      <c r="AQ183" s="133">
        <f>VLOOKUP($A183,'Q9B-L2'!$A:$WWW,4,FALSE)*'CCR_%AC'!AQ183</f>
        <v>1580.6918145807247</v>
      </c>
      <c r="AR183" s="133">
        <f>VLOOKUP($A183,'Q9B-L2'!$A:$WWW,4,FALSE)*'CCR_%AC'!AR183</f>
        <v>1580.6918145807247</v>
      </c>
      <c r="AS183" s="133">
        <f>VLOOKUP($A183,'Q9B-L2'!$A:$WWW,4,FALSE)*'CCR_%AC'!AS183</f>
        <v>1580.6918145807247</v>
      </c>
      <c r="AT183" s="133">
        <f>VLOOKUP($A183,'Q9B-L2'!$A:$WWW,4,FALSE)*'CCR_%AC'!AT183</f>
        <v>1580.6918145807247</v>
      </c>
      <c r="AU183" s="133">
        <f>VLOOKUP($A183,'Q9B-L2'!$A:$WWW,4,FALSE)*'CCR_%AC'!AU183</f>
        <v>1580.6918145807247</v>
      </c>
      <c r="AV183" s="133">
        <f>VLOOKUP($A183,'Q9B-L2'!$A:$WWW,4,FALSE)*'CCR_%AC'!AV183</f>
        <v>1580.6918145807247</v>
      </c>
      <c r="AW183" s="133">
        <f>VLOOKUP($A183,'Q9B-L2'!$A:$WWW,4,FALSE)*'CCR_%AC'!AW183</f>
        <v>1580.6918145807247</v>
      </c>
      <c r="AX183" s="133">
        <f>VLOOKUP($A183,'Q9B-L2'!$A:$WWW,4,FALSE)*'CCR_%AC'!AX183</f>
        <v>1580.6918145807247</v>
      </c>
      <c r="AY183" s="133">
        <f>VLOOKUP($A183,'Q9B-L2'!$A:$WWW,4,FALSE)*'CCR_%AC'!AY183</f>
        <v>1580.6918145807247</v>
      </c>
      <c r="AZ183" s="133">
        <f>VLOOKUP($A183,'Q9B-L2'!$A:$WWW,4,FALSE)*'CCR_%AC'!AZ183</f>
        <v>1580.6918145807247</v>
      </c>
      <c r="BA183" s="133">
        <f>VLOOKUP($A183,'Q9B-L2'!$A:$WWW,4,FALSE)*'CCR_%AC'!BA183</f>
        <v>1580.6918145807247</v>
      </c>
      <c r="BB183" s="133">
        <f>VLOOKUP($A183,'Q9B-L2'!$A:$WWW,4,FALSE)*'CCR_%AC'!BB183</f>
        <v>1580.6918145807247</v>
      </c>
      <c r="BC183" s="133">
        <f>VLOOKUP($A183,'Q9B-L2'!$A:$WWW,4,FALSE)*'CCR_%AC'!BC183</f>
        <v>1580.6918145807247</v>
      </c>
      <c r="BD183" s="133">
        <f>VLOOKUP($A183,'Q9B-L2'!$A:$WWW,4,FALSE)*'CCR_%AC'!BD183</f>
        <v>1580.6918145807247</v>
      </c>
      <c r="BE183" s="133">
        <f>VLOOKUP($A183,'Q9B-L2'!$A:$WWW,4,FALSE)*'CCR_%AC'!BE183</f>
        <v>1580.6918145807247</v>
      </c>
      <c r="BF183" s="133">
        <f>VLOOKUP($A183,'Q9B-L2'!$A:$WWW,4,FALSE)*'CCR_%AC'!BF183</f>
        <v>1580.6918145807247</v>
      </c>
      <c r="BG183" s="133">
        <f>VLOOKUP($A183,'Q9B-L2'!$A:$WWW,4,FALSE)*'CCR_%AC'!BG183</f>
        <v>1580.6918145807247</v>
      </c>
      <c r="BH183" s="133">
        <f>VLOOKUP($A183,'Q9B-L2'!$A:$WWW,4,FALSE)*'CCR_%AC'!BH183</f>
        <v>1580.6918145807247</v>
      </c>
      <c r="BI183" s="133">
        <f>VLOOKUP($A183,'Q9B-L2'!$A:$WWW,4,FALSE)*'CCR_%AC'!BI183</f>
        <v>1580.6918145807247</v>
      </c>
      <c r="BJ183" s="133">
        <f>VLOOKUP($A183,'Q9B-L2'!$A:$WWW,4,FALSE)*'CCR_%AC'!BJ183</f>
        <v>1580.6918145807247</v>
      </c>
      <c r="BK183" s="133">
        <f>VLOOKUP($A183,'Q9B-L2'!$A:$WWW,4,FALSE)*'CCR_%AC'!BK183</f>
        <v>1580.6918145807247</v>
      </c>
      <c r="BL183" s="133">
        <f>VLOOKUP($A183,'Q9B-L2'!$A:$WWW,4,FALSE)*'CCR_%AC'!BL183</f>
        <v>1580.6918145807247</v>
      </c>
    </row>
    <row r="184" spans="1:64" ht="16.5" customHeight="1" outlineLevel="3" x14ac:dyDescent="0.25">
      <c r="A184" s="26" t="s">
        <v>317</v>
      </c>
      <c r="B184" s="39" t="s">
        <v>318</v>
      </c>
      <c r="C184" s="93">
        <f>'CCR_%AC'!C184</f>
        <v>46237</v>
      </c>
      <c r="D184" s="93">
        <f>'CCR_%AC'!D184</f>
        <v>46475</v>
      </c>
      <c r="E184" s="132">
        <f>VLOOKUP($A184,'Q9B-L2'!$A:$WWW,4,FALSE)*'CCR_%AC'!E184</f>
        <v>0</v>
      </c>
      <c r="F184" s="133">
        <f>VLOOKUP($A184,'Q9B-L2'!$A:$WWW,4,FALSE)*'CCR_%AC'!F184</f>
        <v>0</v>
      </c>
      <c r="G184" s="133">
        <f>VLOOKUP($A184,'Q9B-L2'!$A:$WWW,4,FALSE)*'CCR_%AC'!G184</f>
        <v>455.69737406919796</v>
      </c>
      <c r="H184" s="133">
        <f>VLOOKUP($A184,'Q9B-L2'!$A:$WWW,4,FALSE)*'CCR_%AC'!H184</f>
        <v>2278.4868703459897</v>
      </c>
      <c r="I184" s="133">
        <f>VLOOKUP($A184,'Q9B-L2'!$A:$WWW,4,FALSE)*'CCR_%AC'!I184</f>
        <v>2278.4868703459897</v>
      </c>
      <c r="J184" s="133">
        <f>VLOOKUP($A184,'Q9B-L2'!$A:$WWW,4,FALSE)*'CCR_%AC'!J184</f>
        <v>2278.4868703459897</v>
      </c>
      <c r="K184" s="133">
        <f>VLOOKUP($A184,'Q9B-L2'!$A:$WWW,4,FALSE)*'CCR_%AC'!K184</f>
        <v>2278.4868703459897</v>
      </c>
      <c r="L184" s="133">
        <f>VLOOKUP($A184,'Q9B-L2'!$A:$WWW,4,FALSE)*'CCR_%AC'!L184</f>
        <v>2278.4868703459897</v>
      </c>
      <c r="M184" s="133">
        <f>VLOOKUP($A184,'Q9B-L2'!$A:$WWW,4,FALSE)*'CCR_%AC'!M184</f>
        <v>2278.4868703459897</v>
      </c>
      <c r="N184" s="133">
        <f>VLOOKUP($A184,'Q9B-L2'!$A:$WWW,4,FALSE)*'CCR_%AC'!N184</f>
        <v>2278.4868703459897</v>
      </c>
      <c r="O184" s="133">
        <f>VLOOKUP($A184,'Q9B-L2'!$A:$WWW,4,FALSE)*'CCR_%AC'!O184</f>
        <v>2278.4868703459897</v>
      </c>
      <c r="P184" s="133">
        <f>VLOOKUP($A184,'Q9B-L2'!$A:$WWW,4,FALSE)*'CCR_%AC'!P184</f>
        <v>2278.4868703459897</v>
      </c>
      <c r="Q184" s="133">
        <f>VLOOKUP($A184,'Q9B-L2'!$A:$WWW,4,FALSE)*'CCR_%AC'!Q184</f>
        <v>2278.4868703459897</v>
      </c>
      <c r="R184" s="133">
        <f>VLOOKUP($A184,'Q9B-L2'!$A:$WWW,4,FALSE)*'CCR_%AC'!R184</f>
        <v>2278.4868703459897</v>
      </c>
      <c r="S184" s="133">
        <f>VLOOKUP($A184,'Q9B-L2'!$A:$WWW,4,FALSE)*'CCR_%AC'!S184</f>
        <v>2278.4868703459897</v>
      </c>
      <c r="T184" s="133">
        <f>VLOOKUP($A184,'Q9B-L2'!$A:$WWW,4,FALSE)*'CCR_%AC'!T184</f>
        <v>2278.4868703459897</v>
      </c>
      <c r="U184" s="133">
        <f>VLOOKUP($A184,'Q9B-L2'!$A:$WWW,4,FALSE)*'CCR_%AC'!U184</f>
        <v>2278.4868703459897</v>
      </c>
      <c r="V184" s="133">
        <f>VLOOKUP($A184,'Q9B-L2'!$A:$WWW,4,FALSE)*'CCR_%AC'!V184</f>
        <v>2278.4868703459897</v>
      </c>
      <c r="W184" s="133">
        <f>VLOOKUP($A184,'Q9B-L2'!$A:$WWW,4,FALSE)*'CCR_%AC'!W184</f>
        <v>2278.4868703459897</v>
      </c>
      <c r="X184" s="133">
        <f>VLOOKUP($A184,'Q9B-L2'!$A:$WWW,4,FALSE)*'CCR_%AC'!X184</f>
        <v>2278.4868703459897</v>
      </c>
      <c r="Y184" s="133">
        <f>VLOOKUP($A184,'Q9B-L2'!$A:$WWW,4,FALSE)*'CCR_%AC'!Y184</f>
        <v>2278.4868703459897</v>
      </c>
      <c r="Z184" s="133">
        <f>VLOOKUP($A184,'Q9B-L2'!$A:$WWW,4,FALSE)*'CCR_%AC'!Z184</f>
        <v>2278.4868703459897</v>
      </c>
      <c r="AA184" s="133">
        <f>VLOOKUP($A184,'Q9B-L2'!$A:$WWW,4,FALSE)*'CCR_%AC'!AA184</f>
        <v>2278.4868703459897</v>
      </c>
      <c r="AB184" s="133">
        <f>VLOOKUP($A184,'Q9B-L2'!$A:$WWW,4,FALSE)*'CCR_%AC'!AB184</f>
        <v>2278.4868703459897</v>
      </c>
      <c r="AC184" s="133">
        <f>VLOOKUP($A184,'Q9B-L2'!$A:$WWW,4,FALSE)*'CCR_%AC'!AC184</f>
        <v>2278.4868703459897</v>
      </c>
      <c r="AD184" s="133">
        <f>VLOOKUP($A184,'Q9B-L2'!$A:$WWW,4,FALSE)*'CCR_%AC'!AD184</f>
        <v>2278.4868703459897</v>
      </c>
      <c r="AE184" s="133">
        <f>VLOOKUP($A184,'Q9B-L2'!$A:$WWW,4,FALSE)*'CCR_%AC'!AE184</f>
        <v>2278.4868703459897</v>
      </c>
      <c r="AF184" s="133">
        <f>VLOOKUP($A184,'Q9B-L2'!$A:$WWW,4,FALSE)*'CCR_%AC'!AF184</f>
        <v>2278.4868703459897</v>
      </c>
      <c r="AG184" s="133">
        <f>VLOOKUP($A184,'Q9B-L2'!$A:$WWW,4,FALSE)*'CCR_%AC'!AG184</f>
        <v>2278.4868703459897</v>
      </c>
      <c r="AH184" s="133">
        <f>VLOOKUP($A184,'Q9B-L2'!$A:$WWW,4,FALSE)*'CCR_%AC'!AH184</f>
        <v>2278.4868703459897</v>
      </c>
      <c r="AI184" s="133">
        <f>VLOOKUP($A184,'Q9B-L2'!$A:$WWW,4,FALSE)*'CCR_%AC'!AI184</f>
        <v>2278.4868703459897</v>
      </c>
      <c r="AJ184" s="133">
        <f>VLOOKUP($A184,'Q9B-L2'!$A:$WWW,4,FALSE)*'CCR_%AC'!AJ184</f>
        <v>2278.4868703459897</v>
      </c>
      <c r="AK184" s="133">
        <f>VLOOKUP($A184,'Q9B-L2'!$A:$WWW,4,FALSE)*'CCR_%AC'!AK184</f>
        <v>2278.4868703459897</v>
      </c>
      <c r="AL184" s="133">
        <f>VLOOKUP($A184,'Q9B-L2'!$A:$WWW,4,FALSE)*'CCR_%AC'!AL184</f>
        <v>2278.4868703459897</v>
      </c>
      <c r="AM184" s="133">
        <f>VLOOKUP($A184,'Q9B-L2'!$A:$WWW,4,FALSE)*'CCR_%AC'!AM184</f>
        <v>2278.4868703459897</v>
      </c>
      <c r="AN184" s="133">
        <f>VLOOKUP($A184,'Q9B-L2'!$A:$WWW,4,FALSE)*'CCR_%AC'!AN184</f>
        <v>2278.4868703459897</v>
      </c>
      <c r="AO184" s="133">
        <f>VLOOKUP($A184,'Q9B-L2'!$A:$WWW,4,FALSE)*'CCR_%AC'!AO184</f>
        <v>2278.4868703459897</v>
      </c>
      <c r="AP184" s="133">
        <f>VLOOKUP($A184,'Q9B-L2'!$A:$WWW,4,FALSE)*'CCR_%AC'!AP184</f>
        <v>2278.4868703459897</v>
      </c>
      <c r="AQ184" s="133">
        <f>VLOOKUP($A184,'Q9B-L2'!$A:$WWW,4,FALSE)*'CCR_%AC'!AQ184</f>
        <v>2278.4868703459897</v>
      </c>
      <c r="AR184" s="133">
        <f>VLOOKUP($A184,'Q9B-L2'!$A:$WWW,4,FALSE)*'CCR_%AC'!AR184</f>
        <v>2278.4868703459897</v>
      </c>
      <c r="AS184" s="133">
        <f>VLOOKUP($A184,'Q9B-L2'!$A:$WWW,4,FALSE)*'CCR_%AC'!AS184</f>
        <v>2278.4868703459897</v>
      </c>
      <c r="AT184" s="133">
        <f>VLOOKUP($A184,'Q9B-L2'!$A:$WWW,4,FALSE)*'CCR_%AC'!AT184</f>
        <v>2278.4868703459897</v>
      </c>
      <c r="AU184" s="133">
        <f>VLOOKUP($A184,'Q9B-L2'!$A:$WWW,4,FALSE)*'CCR_%AC'!AU184</f>
        <v>2278.4868703459897</v>
      </c>
      <c r="AV184" s="133">
        <f>VLOOKUP($A184,'Q9B-L2'!$A:$WWW,4,FALSE)*'CCR_%AC'!AV184</f>
        <v>2278.4868703459897</v>
      </c>
      <c r="AW184" s="133">
        <f>VLOOKUP($A184,'Q9B-L2'!$A:$WWW,4,FALSE)*'CCR_%AC'!AW184</f>
        <v>2278.4868703459897</v>
      </c>
      <c r="AX184" s="133">
        <f>VLOOKUP($A184,'Q9B-L2'!$A:$WWW,4,FALSE)*'CCR_%AC'!AX184</f>
        <v>2278.4868703459897</v>
      </c>
      <c r="AY184" s="133">
        <f>VLOOKUP($A184,'Q9B-L2'!$A:$WWW,4,FALSE)*'CCR_%AC'!AY184</f>
        <v>2278.4868703459897</v>
      </c>
      <c r="AZ184" s="133">
        <f>VLOOKUP($A184,'Q9B-L2'!$A:$WWW,4,FALSE)*'CCR_%AC'!AZ184</f>
        <v>2278.4868703459897</v>
      </c>
      <c r="BA184" s="133">
        <f>VLOOKUP($A184,'Q9B-L2'!$A:$WWW,4,FALSE)*'CCR_%AC'!BA184</f>
        <v>2278.4868703459897</v>
      </c>
      <c r="BB184" s="133">
        <f>VLOOKUP($A184,'Q9B-L2'!$A:$WWW,4,FALSE)*'CCR_%AC'!BB184</f>
        <v>2278.4868703459897</v>
      </c>
      <c r="BC184" s="133">
        <f>VLOOKUP($A184,'Q9B-L2'!$A:$WWW,4,FALSE)*'CCR_%AC'!BC184</f>
        <v>2278.4868703459897</v>
      </c>
      <c r="BD184" s="133">
        <f>VLOOKUP($A184,'Q9B-L2'!$A:$WWW,4,FALSE)*'CCR_%AC'!BD184</f>
        <v>2278.4868703459897</v>
      </c>
      <c r="BE184" s="133">
        <f>VLOOKUP($A184,'Q9B-L2'!$A:$WWW,4,FALSE)*'CCR_%AC'!BE184</f>
        <v>2278.4868703459897</v>
      </c>
      <c r="BF184" s="133">
        <f>VLOOKUP($A184,'Q9B-L2'!$A:$WWW,4,FALSE)*'CCR_%AC'!BF184</f>
        <v>2278.4868703459897</v>
      </c>
      <c r="BG184" s="133">
        <f>VLOOKUP($A184,'Q9B-L2'!$A:$WWW,4,FALSE)*'CCR_%AC'!BG184</f>
        <v>2278.4868703459897</v>
      </c>
      <c r="BH184" s="133">
        <f>VLOOKUP($A184,'Q9B-L2'!$A:$WWW,4,FALSE)*'CCR_%AC'!BH184</f>
        <v>2278.4868703459897</v>
      </c>
      <c r="BI184" s="133">
        <f>VLOOKUP($A184,'Q9B-L2'!$A:$WWW,4,FALSE)*'CCR_%AC'!BI184</f>
        <v>2278.4868703459897</v>
      </c>
      <c r="BJ184" s="133">
        <f>VLOOKUP($A184,'Q9B-L2'!$A:$WWW,4,FALSE)*'CCR_%AC'!BJ184</f>
        <v>2278.4868703459897</v>
      </c>
      <c r="BK184" s="133">
        <f>VLOOKUP($A184,'Q9B-L2'!$A:$WWW,4,FALSE)*'CCR_%AC'!BK184</f>
        <v>2278.4868703459897</v>
      </c>
      <c r="BL184" s="133">
        <f>VLOOKUP($A184,'Q9B-L2'!$A:$WWW,4,FALSE)*'CCR_%AC'!BL184</f>
        <v>2278.4868703459897</v>
      </c>
    </row>
    <row r="185" spans="1:64" ht="16.5" customHeight="1" outlineLevel="3" x14ac:dyDescent="0.25">
      <c r="A185" s="26" t="s">
        <v>319</v>
      </c>
      <c r="B185" s="39" t="s">
        <v>320</v>
      </c>
      <c r="C185" s="93">
        <f>'CCR_%AC'!C185</f>
        <v>48372</v>
      </c>
      <c r="D185" s="93">
        <f>'CCR_%AC'!D185</f>
        <v>48667</v>
      </c>
      <c r="E185" s="132">
        <f>VLOOKUP($A185,'Q9B-L2'!$A:$WWW,4,FALSE)*'CCR_%AC'!E185</f>
        <v>0</v>
      </c>
      <c r="F185" s="133">
        <f>VLOOKUP($A185,'Q9B-L2'!$A:$WWW,4,FALSE)*'CCR_%AC'!F185</f>
        <v>0</v>
      </c>
      <c r="G185" s="133">
        <f>VLOOKUP($A185,'Q9B-L2'!$A:$WWW,4,FALSE)*'CCR_%AC'!G185</f>
        <v>0</v>
      </c>
      <c r="H185" s="133">
        <f>VLOOKUP($A185,'Q9B-L2'!$A:$WWW,4,FALSE)*'CCR_%AC'!H185</f>
        <v>0</v>
      </c>
      <c r="I185" s="133">
        <f>VLOOKUP($A185,'Q9B-L2'!$A:$WWW,4,FALSE)*'CCR_%AC'!I185</f>
        <v>0</v>
      </c>
      <c r="J185" s="133">
        <f>VLOOKUP($A185,'Q9B-L2'!$A:$WWW,4,FALSE)*'CCR_%AC'!J185</f>
        <v>0</v>
      </c>
      <c r="K185" s="133">
        <f>VLOOKUP($A185,'Q9B-L2'!$A:$WWW,4,FALSE)*'CCR_%AC'!K185</f>
        <v>0</v>
      </c>
      <c r="L185" s="133">
        <f>VLOOKUP($A185,'Q9B-L2'!$A:$WWW,4,FALSE)*'CCR_%AC'!L185</f>
        <v>0</v>
      </c>
      <c r="M185" s="133">
        <f>VLOOKUP($A185,'Q9B-L2'!$A:$WWW,4,FALSE)*'CCR_%AC'!M185</f>
        <v>0</v>
      </c>
      <c r="N185" s="133">
        <f>VLOOKUP($A185,'Q9B-L2'!$A:$WWW,4,FALSE)*'CCR_%AC'!N185</f>
        <v>0</v>
      </c>
      <c r="O185" s="133">
        <f>VLOOKUP($A185,'Q9B-L2'!$A:$WWW,4,FALSE)*'CCR_%AC'!O185</f>
        <v>0</v>
      </c>
      <c r="P185" s="133">
        <f>VLOOKUP($A185,'Q9B-L2'!$A:$WWW,4,FALSE)*'CCR_%AC'!P185</f>
        <v>0</v>
      </c>
      <c r="Q185" s="133">
        <f>VLOOKUP($A185,'Q9B-L2'!$A:$WWW,4,FALSE)*'CCR_%AC'!Q185</f>
        <v>0</v>
      </c>
      <c r="R185" s="133">
        <f>VLOOKUP($A185,'Q9B-L2'!$A:$WWW,4,FALSE)*'CCR_%AC'!R185</f>
        <v>0</v>
      </c>
      <c r="S185" s="133">
        <f>VLOOKUP($A185,'Q9B-L2'!$A:$WWW,4,FALSE)*'CCR_%AC'!S185</f>
        <v>923.78988972829211</v>
      </c>
      <c r="T185" s="133">
        <f>VLOOKUP($A185,'Q9B-L2'!$A:$WWW,4,FALSE)*'CCR_%AC'!T185</f>
        <v>4618.9494486414605</v>
      </c>
      <c r="U185" s="133">
        <f>VLOOKUP($A185,'Q9B-L2'!$A:$WWW,4,FALSE)*'CCR_%AC'!U185</f>
        <v>4618.9494486414605</v>
      </c>
      <c r="V185" s="133">
        <f>VLOOKUP($A185,'Q9B-L2'!$A:$WWW,4,FALSE)*'CCR_%AC'!V185</f>
        <v>4618.9494486414605</v>
      </c>
      <c r="W185" s="133">
        <f>VLOOKUP($A185,'Q9B-L2'!$A:$WWW,4,FALSE)*'CCR_%AC'!W185</f>
        <v>4618.9494486414605</v>
      </c>
      <c r="X185" s="133">
        <f>VLOOKUP($A185,'Q9B-L2'!$A:$WWW,4,FALSE)*'CCR_%AC'!X185</f>
        <v>4618.9494486414605</v>
      </c>
      <c r="Y185" s="133">
        <f>VLOOKUP($A185,'Q9B-L2'!$A:$WWW,4,FALSE)*'CCR_%AC'!Y185</f>
        <v>4618.9494486414605</v>
      </c>
      <c r="Z185" s="133">
        <f>VLOOKUP($A185,'Q9B-L2'!$A:$WWW,4,FALSE)*'CCR_%AC'!Z185</f>
        <v>4618.9494486414605</v>
      </c>
      <c r="AA185" s="133">
        <f>VLOOKUP($A185,'Q9B-L2'!$A:$WWW,4,FALSE)*'CCR_%AC'!AA185</f>
        <v>4618.9494486414605</v>
      </c>
      <c r="AB185" s="133">
        <f>VLOOKUP($A185,'Q9B-L2'!$A:$WWW,4,FALSE)*'CCR_%AC'!AB185</f>
        <v>4618.9494486414605</v>
      </c>
      <c r="AC185" s="133">
        <f>VLOOKUP($A185,'Q9B-L2'!$A:$WWW,4,FALSE)*'CCR_%AC'!AC185</f>
        <v>4618.9494486414605</v>
      </c>
      <c r="AD185" s="133">
        <f>VLOOKUP($A185,'Q9B-L2'!$A:$WWW,4,FALSE)*'CCR_%AC'!AD185</f>
        <v>4618.9494486414605</v>
      </c>
      <c r="AE185" s="133">
        <f>VLOOKUP($A185,'Q9B-L2'!$A:$WWW,4,FALSE)*'CCR_%AC'!AE185</f>
        <v>4618.9494486414605</v>
      </c>
      <c r="AF185" s="133">
        <f>VLOOKUP($A185,'Q9B-L2'!$A:$WWW,4,FALSE)*'CCR_%AC'!AF185</f>
        <v>4618.9494486414605</v>
      </c>
      <c r="AG185" s="133">
        <f>VLOOKUP($A185,'Q9B-L2'!$A:$WWW,4,FALSE)*'CCR_%AC'!AG185</f>
        <v>4618.9494486414605</v>
      </c>
      <c r="AH185" s="133">
        <f>VLOOKUP($A185,'Q9B-L2'!$A:$WWW,4,FALSE)*'CCR_%AC'!AH185</f>
        <v>4618.9494486414605</v>
      </c>
      <c r="AI185" s="133">
        <f>VLOOKUP($A185,'Q9B-L2'!$A:$WWW,4,FALSE)*'CCR_%AC'!AI185</f>
        <v>4618.9494486414605</v>
      </c>
      <c r="AJ185" s="133">
        <f>VLOOKUP($A185,'Q9B-L2'!$A:$WWW,4,FALSE)*'CCR_%AC'!AJ185</f>
        <v>4618.9494486414605</v>
      </c>
      <c r="AK185" s="133">
        <f>VLOOKUP($A185,'Q9B-L2'!$A:$WWW,4,FALSE)*'CCR_%AC'!AK185</f>
        <v>4618.9494486414605</v>
      </c>
      <c r="AL185" s="133">
        <f>VLOOKUP($A185,'Q9B-L2'!$A:$WWW,4,FALSE)*'CCR_%AC'!AL185</f>
        <v>4618.9494486414605</v>
      </c>
      <c r="AM185" s="133">
        <f>VLOOKUP($A185,'Q9B-L2'!$A:$WWW,4,FALSE)*'CCR_%AC'!AM185</f>
        <v>4618.9494486414605</v>
      </c>
      <c r="AN185" s="133">
        <f>VLOOKUP($A185,'Q9B-L2'!$A:$WWW,4,FALSE)*'CCR_%AC'!AN185</f>
        <v>4618.9494486414605</v>
      </c>
      <c r="AO185" s="133">
        <f>VLOOKUP($A185,'Q9B-L2'!$A:$WWW,4,FALSE)*'CCR_%AC'!AO185</f>
        <v>4618.9494486414605</v>
      </c>
      <c r="AP185" s="133">
        <f>VLOOKUP($A185,'Q9B-L2'!$A:$WWW,4,FALSE)*'CCR_%AC'!AP185</f>
        <v>4618.9494486414605</v>
      </c>
      <c r="AQ185" s="133">
        <f>VLOOKUP($A185,'Q9B-L2'!$A:$WWW,4,FALSE)*'CCR_%AC'!AQ185</f>
        <v>4618.9494486414605</v>
      </c>
      <c r="AR185" s="133">
        <f>VLOOKUP($A185,'Q9B-L2'!$A:$WWW,4,FALSE)*'CCR_%AC'!AR185</f>
        <v>4618.9494486414605</v>
      </c>
      <c r="AS185" s="133">
        <f>VLOOKUP($A185,'Q9B-L2'!$A:$WWW,4,FALSE)*'CCR_%AC'!AS185</f>
        <v>4618.9494486414605</v>
      </c>
      <c r="AT185" s="133">
        <f>VLOOKUP($A185,'Q9B-L2'!$A:$WWW,4,FALSE)*'CCR_%AC'!AT185</f>
        <v>4618.9494486414605</v>
      </c>
      <c r="AU185" s="133">
        <f>VLOOKUP($A185,'Q9B-L2'!$A:$WWW,4,FALSE)*'CCR_%AC'!AU185</f>
        <v>4618.9494486414605</v>
      </c>
      <c r="AV185" s="133">
        <f>VLOOKUP($A185,'Q9B-L2'!$A:$WWW,4,FALSE)*'CCR_%AC'!AV185</f>
        <v>4618.9494486414605</v>
      </c>
      <c r="AW185" s="133">
        <f>VLOOKUP($A185,'Q9B-L2'!$A:$WWW,4,FALSE)*'CCR_%AC'!AW185</f>
        <v>4618.9494486414605</v>
      </c>
      <c r="AX185" s="133">
        <f>VLOOKUP($A185,'Q9B-L2'!$A:$WWW,4,FALSE)*'CCR_%AC'!AX185</f>
        <v>4618.9494486414605</v>
      </c>
      <c r="AY185" s="133">
        <f>VLOOKUP($A185,'Q9B-L2'!$A:$WWW,4,FALSE)*'CCR_%AC'!AY185</f>
        <v>4618.9494486414605</v>
      </c>
      <c r="AZ185" s="133">
        <f>VLOOKUP($A185,'Q9B-L2'!$A:$WWW,4,FALSE)*'CCR_%AC'!AZ185</f>
        <v>4618.9494486414605</v>
      </c>
      <c r="BA185" s="133">
        <f>VLOOKUP($A185,'Q9B-L2'!$A:$WWW,4,FALSE)*'CCR_%AC'!BA185</f>
        <v>4618.9494486414605</v>
      </c>
      <c r="BB185" s="133">
        <f>VLOOKUP($A185,'Q9B-L2'!$A:$WWW,4,FALSE)*'CCR_%AC'!BB185</f>
        <v>4618.9494486414605</v>
      </c>
      <c r="BC185" s="133">
        <f>VLOOKUP($A185,'Q9B-L2'!$A:$WWW,4,FALSE)*'CCR_%AC'!BC185</f>
        <v>4618.9494486414605</v>
      </c>
      <c r="BD185" s="133">
        <f>VLOOKUP($A185,'Q9B-L2'!$A:$WWW,4,FALSE)*'CCR_%AC'!BD185</f>
        <v>4618.9494486414605</v>
      </c>
      <c r="BE185" s="133">
        <f>VLOOKUP($A185,'Q9B-L2'!$A:$WWW,4,FALSE)*'CCR_%AC'!BE185</f>
        <v>4618.9494486414605</v>
      </c>
      <c r="BF185" s="133">
        <f>VLOOKUP($A185,'Q9B-L2'!$A:$WWW,4,FALSE)*'CCR_%AC'!BF185</f>
        <v>4618.9494486414605</v>
      </c>
      <c r="BG185" s="133">
        <f>VLOOKUP($A185,'Q9B-L2'!$A:$WWW,4,FALSE)*'CCR_%AC'!BG185</f>
        <v>4618.9494486414605</v>
      </c>
      <c r="BH185" s="133">
        <f>VLOOKUP($A185,'Q9B-L2'!$A:$WWW,4,FALSE)*'CCR_%AC'!BH185</f>
        <v>4618.9494486414605</v>
      </c>
      <c r="BI185" s="133">
        <f>VLOOKUP($A185,'Q9B-L2'!$A:$WWW,4,FALSE)*'CCR_%AC'!BI185</f>
        <v>4618.9494486414605</v>
      </c>
      <c r="BJ185" s="133">
        <f>VLOOKUP($A185,'Q9B-L2'!$A:$WWW,4,FALSE)*'CCR_%AC'!BJ185</f>
        <v>4618.9494486414605</v>
      </c>
      <c r="BK185" s="133">
        <f>VLOOKUP($A185,'Q9B-L2'!$A:$WWW,4,FALSE)*'CCR_%AC'!BK185</f>
        <v>4618.9494486414605</v>
      </c>
      <c r="BL185" s="133">
        <f>VLOOKUP($A185,'Q9B-L2'!$A:$WWW,4,FALSE)*'CCR_%AC'!BL185</f>
        <v>4618.9494486414605</v>
      </c>
    </row>
    <row r="186" spans="1:64" ht="16.5" customHeight="1" outlineLevel="3" x14ac:dyDescent="0.25">
      <c r="A186" s="26" t="s">
        <v>321</v>
      </c>
      <c r="B186" s="39" t="s">
        <v>322</v>
      </c>
      <c r="C186" s="93">
        <f>'CCR_%AC'!C186</f>
        <v>48668</v>
      </c>
      <c r="D186" s="93">
        <f>'CCR_%AC'!D186</f>
        <v>49032</v>
      </c>
      <c r="E186" s="132">
        <f>VLOOKUP($A186,'Q9B-L2'!$A:$WWW,4,FALSE)*'CCR_%AC'!E186</f>
        <v>0</v>
      </c>
      <c r="F186" s="133">
        <f>VLOOKUP($A186,'Q9B-L2'!$A:$WWW,4,FALSE)*'CCR_%AC'!F186</f>
        <v>0</v>
      </c>
      <c r="G186" s="133">
        <f>VLOOKUP($A186,'Q9B-L2'!$A:$WWW,4,FALSE)*'CCR_%AC'!G186</f>
        <v>0</v>
      </c>
      <c r="H186" s="133">
        <f>VLOOKUP($A186,'Q9B-L2'!$A:$WWW,4,FALSE)*'CCR_%AC'!H186</f>
        <v>0</v>
      </c>
      <c r="I186" s="133">
        <f>VLOOKUP($A186,'Q9B-L2'!$A:$WWW,4,FALSE)*'CCR_%AC'!I186</f>
        <v>0</v>
      </c>
      <c r="J186" s="133">
        <f>VLOOKUP($A186,'Q9B-L2'!$A:$WWW,4,FALSE)*'CCR_%AC'!J186</f>
        <v>0</v>
      </c>
      <c r="K186" s="133">
        <f>VLOOKUP($A186,'Q9B-L2'!$A:$WWW,4,FALSE)*'CCR_%AC'!K186</f>
        <v>0</v>
      </c>
      <c r="L186" s="133">
        <f>VLOOKUP($A186,'Q9B-L2'!$A:$WWW,4,FALSE)*'CCR_%AC'!L186</f>
        <v>0</v>
      </c>
      <c r="M186" s="133">
        <f>VLOOKUP($A186,'Q9B-L2'!$A:$WWW,4,FALSE)*'CCR_%AC'!M186</f>
        <v>0</v>
      </c>
      <c r="N186" s="133">
        <f>VLOOKUP($A186,'Q9B-L2'!$A:$WWW,4,FALSE)*'CCR_%AC'!N186</f>
        <v>0</v>
      </c>
      <c r="O186" s="133">
        <f>VLOOKUP($A186,'Q9B-L2'!$A:$WWW,4,FALSE)*'CCR_%AC'!O186</f>
        <v>0</v>
      </c>
      <c r="P186" s="133">
        <f>VLOOKUP($A186,'Q9B-L2'!$A:$WWW,4,FALSE)*'CCR_%AC'!P186</f>
        <v>0</v>
      </c>
      <c r="Q186" s="133">
        <f>VLOOKUP($A186,'Q9B-L2'!$A:$WWW,4,FALSE)*'CCR_%AC'!Q186</f>
        <v>0</v>
      </c>
      <c r="R186" s="133">
        <f>VLOOKUP($A186,'Q9B-L2'!$A:$WWW,4,FALSE)*'CCR_%AC'!R186</f>
        <v>0</v>
      </c>
      <c r="S186" s="133">
        <f>VLOOKUP($A186,'Q9B-L2'!$A:$WWW,4,FALSE)*'CCR_%AC'!S186</f>
        <v>0</v>
      </c>
      <c r="T186" s="133">
        <f>VLOOKUP($A186,'Q9B-L2'!$A:$WWW,4,FALSE)*'CCR_%AC'!T186</f>
        <v>0</v>
      </c>
      <c r="U186" s="133">
        <f>VLOOKUP($A186,'Q9B-L2'!$A:$WWW,4,FALSE)*'CCR_%AC'!U186</f>
        <v>1045.8624807416147</v>
      </c>
      <c r="V186" s="133">
        <f>VLOOKUP($A186,'Q9B-L2'!$A:$WWW,4,FALSE)*'CCR_%AC'!V186</f>
        <v>5229.3124037080734</v>
      </c>
      <c r="W186" s="133">
        <f>VLOOKUP($A186,'Q9B-L2'!$A:$WWW,4,FALSE)*'CCR_%AC'!W186</f>
        <v>5229.3124037080734</v>
      </c>
      <c r="X186" s="133">
        <f>VLOOKUP($A186,'Q9B-L2'!$A:$WWW,4,FALSE)*'CCR_%AC'!X186</f>
        <v>5229.3124037080734</v>
      </c>
      <c r="Y186" s="133">
        <f>VLOOKUP($A186,'Q9B-L2'!$A:$WWW,4,FALSE)*'CCR_%AC'!Y186</f>
        <v>5229.3124037080734</v>
      </c>
      <c r="Z186" s="133">
        <f>VLOOKUP($A186,'Q9B-L2'!$A:$WWW,4,FALSE)*'CCR_%AC'!Z186</f>
        <v>5229.3124037080734</v>
      </c>
      <c r="AA186" s="133">
        <f>VLOOKUP($A186,'Q9B-L2'!$A:$WWW,4,FALSE)*'CCR_%AC'!AA186</f>
        <v>5229.3124037080734</v>
      </c>
      <c r="AB186" s="133">
        <f>VLOOKUP($A186,'Q9B-L2'!$A:$WWW,4,FALSE)*'CCR_%AC'!AB186</f>
        <v>5229.3124037080734</v>
      </c>
      <c r="AC186" s="133">
        <f>VLOOKUP($A186,'Q9B-L2'!$A:$WWW,4,FALSE)*'CCR_%AC'!AC186</f>
        <v>5229.3124037080734</v>
      </c>
      <c r="AD186" s="133">
        <f>VLOOKUP($A186,'Q9B-L2'!$A:$WWW,4,FALSE)*'CCR_%AC'!AD186</f>
        <v>5229.3124037080734</v>
      </c>
      <c r="AE186" s="133">
        <f>VLOOKUP($A186,'Q9B-L2'!$A:$WWW,4,FALSE)*'CCR_%AC'!AE186</f>
        <v>5229.3124037080734</v>
      </c>
      <c r="AF186" s="133">
        <f>VLOOKUP($A186,'Q9B-L2'!$A:$WWW,4,FALSE)*'CCR_%AC'!AF186</f>
        <v>5229.3124037080734</v>
      </c>
      <c r="AG186" s="133">
        <f>VLOOKUP($A186,'Q9B-L2'!$A:$WWW,4,FALSE)*'CCR_%AC'!AG186</f>
        <v>5229.3124037080734</v>
      </c>
      <c r="AH186" s="133">
        <f>VLOOKUP($A186,'Q9B-L2'!$A:$WWW,4,FALSE)*'CCR_%AC'!AH186</f>
        <v>5229.3124037080734</v>
      </c>
      <c r="AI186" s="133">
        <f>VLOOKUP($A186,'Q9B-L2'!$A:$WWW,4,FALSE)*'CCR_%AC'!AI186</f>
        <v>5229.3124037080734</v>
      </c>
      <c r="AJ186" s="133">
        <f>VLOOKUP($A186,'Q9B-L2'!$A:$WWW,4,FALSE)*'CCR_%AC'!AJ186</f>
        <v>5229.3124037080734</v>
      </c>
      <c r="AK186" s="133">
        <f>VLOOKUP($A186,'Q9B-L2'!$A:$WWW,4,FALSE)*'CCR_%AC'!AK186</f>
        <v>5229.3124037080734</v>
      </c>
      <c r="AL186" s="133">
        <f>VLOOKUP($A186,'Q9B-L2'!$A:$WWW,4,FALSE)*'CCR_%AC'!AL186</f>
        <v>5229.3124037080734</v>
      </c>
      <c r="AM186" s="133">
        <f>VLOOKUP($A186,'Q9B-L2'!$A:$WWW,4,FALSE)*'CCR_%AC'!AM186</f>
        <v>5229.3124037080734</v>
      </c>
      <c r="AN186" s="133">
        <f>VLOOKUP($A186,'Q9B-L2'!$A:$WWW,4,FALSE)*'CCR_%AC'!AN186</f>
        <v>5229.3124037080734</v>
      </c>
      <c r="AO186" s="133">
        <f>VLOOKUP($A186,'Q9B-L2'!$A:$WWW,4,FALSE)*'CCR_%AC'!AO186</f>
        <v>5229.3124037080734</v>
      </c>
      <c r="AP186" s="133">
        <f>VLOOKUP($A186,'Q9B-L2'!$A:$WWW,4,FALSE)*'CCR_%AC'!AP186</f>
        <v>5229.3124037080734</v>
      </c>
      <c r="AQ186" s="133">
        <f>VLOOKUP($A186,'Q9B-L2'!$A:$WWW,4,FALSE)*'CCR_%AC'!AQ186</f>
        <v>5229.3124037080734</v>
      </c>
      <c r="AR186" s="133">
        <f>VLOOKUP($A186,'Q9B-L2'!$A:$WWW,4,FALSE)*'CCR_%AC'!AR186</f>
        <v>5229.3124037080734</v>
      </c>
      <c r="AS186" s="133">
        <f>VLOOKUP($A186,'Q9B-L2'!$A:$WWW,4,FALSE)*'CCR_%AC'!AS186</f>
        <v>5229.3124037080734</v>
      </c>
      <c r="AT186" s="133">
        <f>VLOOKUP($A186,'Q9B-L2'!$A:$WWW,4,FALSE)*'CCR_%AC'!AT186</f>
        <v>5229.3124037080734</v>
      </c>
      <c r="AU186" s="133">
        <f>VLOOKUP($A186,'Q9B-L2'!$A:$WWW,4,FALSE)*'CCR_%AC'!AU186</f>
        <v>5229.3124037080734</v>
      </c>
      <c r="AV186" s="133">
        <f>VLOOKUP($A186,'Q9B-L2'!$A:$WWW,4,FALSE)*'CCR_%AC'!AV186</f>
        <v>5229.3124037080734</v>
      </c>
      <c r="AW186" s="133">
        <f>VLOOKUP($A186,'Q9B-L2'!$A:$WWW,4,FALSE)*'CCR_%AC'!AW186</f>
        <v>5229.3124037080734</v>
      </c>
      <c r="AX186" s="133">
        <f>VLOOKUP($A186,'Q9B-L2'!$A:$WWW,4,FALSE)*'CCR_%AC'!AX186</f>
        <v>5229.3124037080734</v>
      </c>
      <c r="AY186" s="133">
        <f>VLOOKUP($A186,'Q9B-L2'!$A:$WWW,4,FALSE)*'CCR_%AC'!AY186</f>
        <v>5229.3124037080734</v>
      </c>
      <c r="AZ186" s="133">
        <f>VLOOKUP($A186,'Q9B-L2'!$A:$WWW,4,FALSE)*'CCR_%AC'!AZ186</f>
        <v>5229.3124037080734</v>
      </c>
      <c r="BA186" s="133">
        <f>VLOOKUP($A186,'Q9B-L2'!$A:$WWW,4,FALSE)*'CCR_%AC'!BA186</f>
        <v>5229.3124037080734</v>
      </c>
      <c r="BB186" s="133">
        <f>VLOOKUP($A186,'Q9B-L2'!$A:$WWW,4,FALSE)*'CCR_%AC'!BB186</f>
        <v>5229.3124037080734</v>
      </c>
      <c r="BC186" s="133">
        <f>VLOOKUP($A186,'Q9B-L2'!$A:$WWW,4,FALSE)*'CCR_%AC'!BC186</f>
        <v>5229.3124037080734</v>
      </c>
      <c r="BD186" s="133">
        <f>VLOOKUP($A186,'Q9B-L2'!$A:$WWW,4,FALSE)*'CCR_%AC'!BD186</f>
        <v>5229.3124037080734</v>
      </c>
      <c r="BE186" s="133">
        <f>VLOOKUP($A186,'Q9B-L2'!$A:$WWW,4,FALSE)*'CCR_%AC'!BE186</f>
        <v>5229.3124037080734</v>
      </c>
      <c r="BF186" s="133">
        <f>VLOOKUP($A186,'Q9B-L2'!$A:$WWW,4,FALSE)*'CCR_%AC'!BF186</f>
        <v>5229.3124037080734</v>
      </c>
      <c r="BG186" s="133">
        <f>VLOOKUP($A186,'Q9B-L2'!$A:$WWW,4,FALSE)*'CCR_%AC'!BG186</f>
        <v>5229.3124037080734</v>
      </c>
      <c r="BH186" s="133">
        <f>VLOOKUP($A186,'Q9B-L2'!$A:$WWW,4,FALSE)*'CCR_%AC'!BH186</f>
        <v>5229.3124037080734</v>
      </c>
      <c r="BI186" s="133">
        <f>VLOOKUP($A186,'Q9B-L2'!$A:$WWW,4,FALSE)*'CCR_%AC'!BI186</f>
        <v>5229.3124037080734</v>
      </c>
      <c r="BJ186" s="133">
        <f>VLOOKUP($A186,'Q9B-L2'!$A:$WWW,4,FALSE)*'CCR_%AC'!BJ186</f>
        <v>5229.3124037080734</v>
      </c>
      <c r="BK186" s="133">
        <f>VLOOKUP($A186,'Q9B-L2'!$A:$WWW,4,FALSE)*'CCR_%AC'!BK186</f>
        <v>5229.3124037080734</v>
      </c>
      <c r="BL186" s="133">
        <f>VLOOKUP($A186,'Q9B-L2'!$A:$WWW,4,FALSE)*'CCR_%AC'!BL186</f>
        <v>5229.3124037080734</v>
      </c>
    </row>
    <row r="187" spans="1:64" ht="16.5" customHeight="1" outlineLevel="3" x14ac:dyDescent="0.25">
      <c r="A187" s="26" t="s">
        <v>323</v>
      </c>
      <c r="B187" s="39" t="s">
        <v>324</v>
      </c>
      <c r="C187" s="93">
        <f>'CCR_%AC'!C187</f>
        <v>48668</v>
      </c>
      <c r="D187" s="93">
        <f>'CCR_%AC'!D187</f>
        <v>49032</v>
      </c>
      <c r="E187" s="132">
        <f>VLOOKUP($A187,'Q9B-L2'!$A:$WWW,4,FALSE)*'CCR_%AC'!E187</f>
        <v>0</v>
      </c>
      <c r="F187" s="133">
        <f>VLOOKUP($A187,'Q9B-L2'!$A:$WWW,4,FALSE)*'CCR_%AC'!F187</f>
        <v>0</v>
      </c>
      <c r="G187" s="133">
        <f>VLOOKUP($A187,'Q9B-L2'!$A:$WWW,4,FALSE)*'CCR_%AC'!G187</f>
        <v>0</v>
      </c>
      <c r="H187" s="133">
        <f>VLOOKUP($A187,'Q9B-L2'!$A:$WWW,4,FALSE)*'CCR_%AC'!H187</f>
        <v>0</v>
      </c>
      <c r="I187" s="133">
        <f>VLOOKUP($A187,'Q9B-L2'!$A:$WWW,4,FALSE)*'CCR_%AC'!I187</f>
        <v>0</v>
      </c>
      <c r="J187" s="133">
        <f>VLOOKUP($A187,'Q9B-L2'!$A:$WWW,4,FALSE)*'CCR_%AC'!J187</f>
        <v>0</v>
      </c>
      <c r="K187" s="133">
        <f>VLOOKUP($A187,'Q9B-L2'!$A:$WWW,4,FALSE)*'CCR_%AC'!K187</f>
        <v>0</v>
      </c>
      <c r="L187" s="133">
        <f>VLOOKUP($A187,'Q9B-L2'!$A:$WWW,4,FALSE)*'CCR_%AC'!L187</f>
        <v>0</v>
      </c>
      <c r="M187" s="133">
        <f>VLOOKUP($A187,'Q9B-L2'!$A:$WWW,4,FALSE)*'CCR_%AC'!M187</f>
        <v>0</v>
      </c>
      <c r="N187" s="133">
        <f>VLOOKUP($A187,'Q9B-L2'!$A:$WWW,4,FALSE)*'CCR_%AC'!N187</f>
        <v>0</v>
      </c>
      <c r="O187" s="133">
        <f>VLOOKUP($A187,'Q9B-L2'!$A:$WWW,4,FALSE)*'CCR_%AC'!O187</f>
        <v>0</v>
      </c>
      <c r="P187" s="133">
        <f>VLOOKUP($A187,'Q9B-L2'!$A:$WWW,4,FALSE)*'CCR_%AC'!P187</f>
        <v>0</v>
      </c>
      <c r="Q187" s="133">
        <f>VLOOKUP($A187,'Q9B-L2'!$A:$WWW,4,FALSE)*'CCR_%AC'!Q187</f>
        <v>0</v>
      </c>
      <c r="R187" s="133">
        <f>VLOOKUP($A187,'Q9B-L2'!$A:$WWW,4,FALSE)*'CCR_%AC'!R187</f>
        <v>0</v>
      </c>
      <c r="S187" s="133">
        <f>VLOOKUP($A187,'Q9B-L2'!$A:$WWW,4,FALSE)*'CCR_%AC'!S187</f>
        <v>0</v>
      </c>
      <c r="T187" s="133">
        <f>VLOOKUP($A187,'Q9B-L2'!$A:$WWW,4,FALSE)*'CCR_%AC'!T187</f>
        <v>0</v>
      </c>
      <c r="U187" s="133">
        <f>VLOOKUP($A187,'Q9B-L2'!$A:$WWW,4,FALSE)*'CCR_%AC'!U187</f>
        <v>1020.0360937162109</v>
      </c>
      <c r="V187" s="133">
        <f>VLOOKUP($A187,'Q9B-L2'!$A:$WWW,4,FALSE)*'CCR_%AC'!V187</f>
        <v>5100.1804685810539</v>
      </c>
      <c r="W187" s="133">
        <f>VLOOKUP($A187,'Q9B-L2'!$A:$WWW,4,FALSE)*'CCR_%AC'!W187</f>
        <v>5100.1804685810539</v>
      </c>
      <c r="X187" s="133">
        <f>VLOOKUP($A187,'Q9B-L2'!$A:$WWW,4,FALSE)*'CCR_%AC'!X187</f>
        <v>5100.1804685810539</v>
      </c>
      <c r="Y187" s="133">
        <f>VLOOKUP($A187,'Q9B-L2'!$A:$WWW,4,FALSE)*'CCR_%AC'!Y187</f>
        <v>5100.1804685810539</v>
      </c>
      <c r="Z187" s="133">
        <f>VLOOKUP($A187,'Q9B-L2'!$A:$WWW,4,FALSE)*'CCR_%AC'!Z187</f>
        <v>5100.1804685810539</v>
      </c>
      <c r="AA187" s="133">
        <f>VLOOKUP($A187,'Q9B-L2'!$A:$WWW,4,FALSE)*'CCR_%AC'!AA187</f>
        <v>5100.1804685810539</v>
      </c>
      <c r="AB187" s="133">
        <f>VLOOKUP($A187,'Q9B-L2'!$A:$WWW,4,FALSE)*'CCR_%AC'!AB187</f>
        <v>5100.1804685810539</v>
      </c>
      <c r="AC187" s="133">
        <f>VLOOKUP($A187,'Q9B-L2'!$A:$WWW,4,FALSE)*'CCR_%AC'!AC187</f>
        <v>5100.1804685810539</v>
      </c>
      <c r="AD187" s="133">
        <f>VLOOKUP($A187,'Q9B-L2'!$A:$WWW,4,FALSE)*'CCR_%AC'!AD187</f>
        <v>5100.1804685810539</v>
      </c>
      <c r="AE187" s="133">
        <f>VLOOKUP($A187,'Q9B-L2'!$A:$WWW,4,FALSE)*'CCR_%AC'!AE187</f>
        <v>5100.1804685810539</v>
      </c>
      <c r="AF187" s="133">
        <f>VLOOKUP($A187,'Q9B-L2'!$A:$WWW,4,FALSE)*'CCR_%AC'!AF187</f>
        <v>5100.1804685810539</v>
      </c>
      <c r="AG187" s="133">
        <f>VLOOKUP($A187,'Q9B-L2'!$A:$WWW,4,FALSE)*'CCR_%AC'!AG187</f>
        <v>5100.1804685810539</v>
      </c>
      <c r="AH187" s="133">
        <f>VLOOKUP($A187,'Q9B-L2'!$A:$WWW,4,FALSE)*'CCR_%AC'!AH187</f>
        <v>5100.1804685810539</v>
      </c>
      <c r="AI187" s="133">
        <f>VLOOKUP($A187,'Q9B-L2'!$A:$WWW,4,FALSE)*'CCR_%AC'!AI187</f>
        <v>5100.1804685810539</v>
      </c>
      <c r="AJ187" s="133">
        <f>VLOOKUP($A187,'Q9B-L2'!$A:$WWW,4,FALSE)*'CCR_%AC'!AJ187</f>
        <v>5100.1804685810539</v>
      </c>
      <c r="AK187" s="133">
        <f>VLOOKUP($A187,'Q9B-L2'!$A:$WWW,4,FALSE)*'CCR_%AC'!AK187</f>
        <v>5100.1804685810539</v>
      </c>
      <c r="AL187" s="133">
        <f>VLOOKUP($A187,'Q9B-L2'!$A:$WWW,4,FALSE)*'CCR_%AC'!AL187</f>
        <v>5100.1804685810539</v>
      </c>
      <c r="AM187" s="133">
        <f>VLOOKUP($A187,'Q9B-L2'!$A:$WWW,4,FALSE)*'CCR_%AC'!AM187</f>
        <v>5100.1804685810539</v>
      </c>
      <c r="AN187" s="133">
        <f>VLOOKUP($A187,'Q9B-L2'!$A:$WWW,4,FALSE)*'CCR_%AC'!AN187</f>
        <v>5100.1804685810539</v>
      </c>
      <c r="AO187" s="133">
        <f>VLOOKUP($A187,'Q9B-L2'!$A:$WWW,4,FALSE)*'CCR_%AC'!AO187</f>
        <v>5100.1804685810539</v>
      </c>
      <c r="AP187" s="133">
        <f>VLOOKUP($A187,'Q9B-L2'!$A:$WWW,4,FALSE)*'CCR_%AC'!AP187</f>
        <v>5100.1804685810539</v>
      </c>
      <c r="AQ187" s="133">
        <f>VLOOKUP($A187,'Q9B-L2'!$A:$WWW,4,FALSE)*'CCR_%AC'!AQ187</f>
        <v>5100.1804685810539</v>
      </c>
      <c r="AR187" s="133">
        <f>VLOOKUP($A187,'Q9B-L2'!$A:$WWW,4,FALSE)*'CCR_%AC'!AR187</f>
        <v>5100.1804685810539</v>
      </c>
      <c r="AS187" s="133">
        <f>VLOOKUP($A187,'Q9B-L2'!$A:$WWW,4,FALSE)*'CCR_%AC'!AS187</f>
        <v>5100.1804685810539</v>
      </c>
      <c r="AT187" s="133">
        <f>VLOOKUP($A187,'Q9B-L2'!$A:$WWW,4,FALSE)*'CCR_%AC'!AT187</f>
        <v>5100.1804685810539</v>
      </c>
      <c r="AU187" s="133">
        <f>VLOOKUP($A187,'Q9B-L2'!$A:$WWW,4,FALSE)*'CCR_%AC'!AU187</f>
        <v>5100.1804685810539</v>
      </c>
      <c r="AV187" s="133">
        <f>VLOOKUP($A187,'Q9B-L2'!$A:$WWW,4,FALSE)*'CCR_%AC'!AV187</f>
        <v>5100.1804685810539</v>
      </c>
      <c r="AW187" s="133">
        <f>VLOOKUP($A187,'Q9B-L2'!$A:$WWW,4,FALSE)*'CCR_%AC'!AW187</f>
        <v>5100.1804685810539</v>
      </c>
      <c r="AX187" s="133">
        <f>VLOOKUP($A187,'Q9B-L2'!$A:$WWW,4,FALSE)*'CCR_%AC'!AX187</f>
        <v>5100.1804685810539</v>
      </c>
      <c r="AY187" s="133">
        <f>VLOOKUP($A187,'Q9B-L2'!$A:$WWW,4,FALSE)*'CCR_%AC'!AY187</f>
        <v>5100.1804685810539</v>
      </c>
      <c r="AZ187" s="133">
        <f>VLOOKUP($A187,'Q9B-L2'!$A:$WWW,4,FALSE)*'CCR_%AC'!AZ187</f>
        <v>5100.1804685810539</v>
      </c>
      <c r="BA187" s="133">
        <f>VLOOKUP($A187,'Q9B-L2'!$A:$WWW,4,FALSE)*'CCR_%AC'!BA187</f>
        <v>5100.1804685810539</v>
      </c>
      <c r="BB187" s="133">
        <f>VLOOKUP($A187,'Q9B-L2'!$A:$WWW,4,FALSE)*'CCR_%AC'!BB187</f>
        <v>5100.1804685810539</v>
      </c>
      <c r="BC187" s="133">
        <f>VLOOKUP($A187,'Q9B-L2'!$A:$WWW,4,FALSE)*'CCR_%AC'!BC187</f>
        <v>5100.1804685810539</v>
      </c>
      <c r="BD187" s="133">
        <f>VLOOKUP($A187,'Q9B-L2'!$A:$WWW,4,FALSE)*'CCR_%AC'!BD187</f>
        <v>5100.1804685810539</v>
      </c>
      <c r="BE187" s="133">
        <f>VLOOKUP($A187,'Q9B-L2'!$A:$WWW,4,FALSE)*'CCR_%AC'!BE187</f>
        <v>5100.1804685810539</v>
      </c>
      <c r="BF187" s="133">
        <f>VLOOKUP($A187,'Q9B-L2'!$A:$WWW,4,FALSE)*'CCR_%AC'!BF187</f>
        <v>5100.1804685810539</v>
      </c>
      <c r="BG187" s="133">
        <f>VLOOKUP($A187,'Q9B-L2'!$A:$WWW,4,FALSE)*'CCR_%AC'!BG187</f>
        <v>5100.1804685810539</v>
      </c>
      <c r="BH187" s="133">
        <f>VLOOKUP($A187,'Q9B-L2'!$A:$WWW,4,FALSE)*'CCR_%AC'!BH187</f>
        <v>5100.1804685810539</v>
      </c>
      <c r="BI187" s="133">
        <f>VLOOKUP($A187,'Q9B-L2'!$A:$WWW,4,FALSE)*'CCR_%AC'!BI187</f>
        <v>5100.1804685810539</v>
      </c>
      <c r="BJ187" s="133">
        <f>VLOOKUP($A187,'Q9B-L2'!$A:$WWW,4,FALSE)*'CCR_%AC'!BJ187</f>
        <v>5100.1804685810539</v>
      </c>
      <c r="BK187" s="133">
        <f>VLOOKUP($A187,'Q9B-L2'!$A:$WWW,4,FALSE)*'CCR_%AC'!BK187</f>
        <v>5100.1804685810539</v>
      </c>
      <c r="BL187" s="133">
        <f>VLOOKUP($A187,'Q9B-L2'!$A:$WWW,4,FALSE)*'CCR_%AC'!BL187</f>
        <v>5100.1804685810539</v>
      </c>
    </row>
    <row r="188" spans="1:64" ht="16.5" customHeight="1" outlineLevel="3" x14ac:dyDescent="0.25">
      <c r="A188" s="26" t="s">
        <v>325</v>
      </c>
      <c r="B188" s="39" t="s">
        <v>326</v>
      </c>
      <c r="C188" s="93">
        <f>'CCR_%AC'!C188</f>
        <v>47225</v>
      </c>
      <c r="D188" s="93">
        <f>'CCR_%AC'!D188</f>
        <v>47571</v>
      </c>
      <c r="E188" s="132">
        <f>VLOOKUP($A188,'Q9B-L2'!$A:$WWW,4,FALSE)*'CCR_%AC'!E188</f>
        <v>0</v>
      </c>
      <c r="F188" s="133">
        <f>VLOOKUP($A188,'Q9B-L2'!$A:$WWW,4,FALSE)*'CCR_%AC'!F188</f>
        <v>0</v>
      </c>
      <c r="G188" s="133">
        <f>VLOOKUP($A188,'Q9B-L2'!$A:$WWW,4,FALSE)*'CCR_%AC'!G188</f>
        <v>0</v>
      </c>
      <c r="H188" s="133">
        <f>VLOOKUP($A188,'Q9B-L2'!$A:$WWW,4,FALSE)*'CCR_%AC'!H188</f>
        <v>0</v>
      </c>
      <c r="I188" s="133">
        <f>VLOOKUP($A188,'Q9B-L2'!$A:$WWW,4,FALSE)*'CCR_%AC'!I188</f>
        <v>0</v>
      </c>
      <c r="J188" s="133">
        <f>VLOOKUP($A188,'Q9B-L2'!$A:$WWW,4,FALSE)*'CCR_%AC'!J188</f>
        <v>0</v>
      </c>
      <c r="K188" s="133">
        <f>VLOOKUP($A188,'Q9B-L2'!$A:$WWW,4,FALSE)*'CCR_%AC'!K188</f>
        <v>0</v>
      </c>
      <c r="L188" s="133">
        <f>VLOOKUP($A188,'Q9B-L2'!$A:$WWW,4,FALSE)*'CCR_%AC'!L188</f>
        <v>0</v>
      </c>
      <c r="M188" s="133">
        <f>VLOOKUP($A188,'Q9B-L2'!$A:$WWW,4,FALSE)*'CCR_%AC'!M188</f>
        <v>1269.5208478126478</v>
      </c>
      <c r="N188" s="133">
        <f>VLOOKUP($A188,'Q9B-L2'!$A:$WWW,4,FALSE)*'CCR_%AC'!N188</f>
        <v>6347.6042390632392</v>
      </c>
      <c r="O188" s="133">
        <f>VLOOKUP($A188,'Q9B-L2'!$A:$WWW,4,FALSE)*'CCR_%AC'!O188</f>
        <v>6347.6042390632392</v>
      </c>
      <c r="P188" s="133">
        <f>VLOOKUP($A188,'Q9B-L2'!$A:$WWW,4,FALSE)*'CCR_%AC'!P188</f>
        <v>6347.6042390632392</v>
      </c>
      <c r="Q188" s="133">
        <f>VLOOKUP($A188,'Q9B-L2'!$A:$WWW,4,FALSE)*'CCR_%AC'!Q188</f>
        <v>6347.6042390632392</v>
      </c>
      <c r="R188" s="133">
        <f>VLOOKUP($A188,'Q9B-L2'!$A:$WWW,4,FALSE)*'CCR_%AC'!R188</f>
        <v>6347.6042390632392</v>
      </c>
      <c r="S188" s="133">
        <f>VLOOKUP($A188,'Q9B-L2'!$A:$WWW,4,FALSE)*'CCR_%AC'!S188</f>
        <v>6347.6042390632392</v>
      </c>
      <c r="T188" s="133">
        <f>VLOOKUP($A188,'Q9B-L2'!$A:$WWW,4,FALSE)*'CCR_%AC'!T188</f>
        <v>6347.6042390632392</v>
      </c>
      <c r="U188" s="133">
        <f>VLOOKUP($A188,'Q9B-L2'!$A:$WWW,4,FALSE)*'CCR_%AC'!U188</f>
        <v>6347.6042390632392</v>
      </c>
      <c r="V188" s="133">
        <f>VLOOKUP($A188,'Q9B-L2'!$A:$WWW,4,FALSE)*'CCR_%AC'!V188</f>
        <v>6347.6042390632392</v>
      </c>
      <c r="W188" s="133">
        <f>VLOOKUP($A188,'Q9B-L2'!$A:$WWW,4,FALSE)*'CCR_%AC'!W188</f>
        <v>6347.6042390632392</v>
      </c>
      <c r="X188" s="133">
        <f>VLOOKUP($A188,'Q9B-L2'!$A:$WWW,4,FALSE)*'CCR_%AC'!X188</f>
        <v>6347.6042390632392</v>
      </c>
      <c r="Y188" s="133">
        <f>VLOOKUP($A188,'Q9B-L2'!$A:$WWW,4,FALSE)*'CCR_%AC'!Y188</f>
        <v>6347.6042390632392</v>
      </c>
      <c r="Z188" s="133">
        <f>VLOOKUP($A188,'Q9B-L2'!$A:$WWW,4,FALSE)*'CCR_%AC'!Z188</f>
        <v>6347.6042390632392</v>
      </c>
      <c r="AA188" s="133">
        <f>VLOOKUP($A188,'Q9B-L2'!$A:$WWW,4,FALSE)*'CCR_%AC'!AA188</f>
        <v>6347.6042390632392</v>
      </c>
      <c r="AB188" s="133">
        <f>VLOOKUP($A188,'Q9B-L2'!$A:$WWW,4,FALSE)*'CCR_%AC'!AB188</f>
        <v>6347.6042390632392</v>
      </c>
      <c r="AC188" s="133">
        <f>VLOOKUP($A188,'Q9B-L2'!$A:$WWW,4,FALSE)*'CCR_%AC'!AC188</f>
        <v>6347.6042390632392</v>
      </c>
      <c r="AD188" s="133">
        <f>VLOOKUP($A188,'Q9B-L2'!$A:$WWW,4,FALSE)*'CCR_%AC'!AD188</f>
        <v>6347.6042390632392</v>
      </c>
      <c r="AE188" s="133">
        <f>VLOOKUP($A188,'Q9B-L2'!$A:$WWW,4,FALSE)*'CCR_%AC'!AE188</f>
        <v>6347.6042390632392</v>
      </c>
      <c r="AF188" s="133">
        <f>VLOOKUP($A188,'Q9B-L2'!$A:$WWW,4,FALSE)*'CCR_%AC'!AF188</f>
        <v>6347.6042390632392</v>
      </c>
      <c r="AG188" s="133">
        <f>VLOOKUP($A188,'Q9B-L2'!$A:$WWW,4,FALSE)*'CCR_%AC'!AG188</f>
        <v>6347.6042390632392</v>
      </c>
      <c r="AH188" s="133">
        <f>VLOOKUP($A188,'Q9B-L2'!$A:$WWW,4,FALSE)*'CCR_%AC'!AH188</f>
        <v>6347.6042390632392</v>
      </c>
      <c r="AI188" s="133">
        <f>VLOOKUP($A188,'Q9B-L2'!$A:$WWW,4,FALSE)*'CCR_%AC'!AI188</f>
        <v>6347.6042390632392</v>
      </c>
      <c r="AJ188" s="133">
        <f>VLOOKUP($A188,'Q9B-L2'!$A:$WWW,4,FALSE)*'CCR_%AC'!AJ188</f>
        <v>6347.6042390632392</v>
      </c>
      <c r="AK188" s="133">
        <f>VLOOKUP($A188,'Q9B-L2'!$A:$WWW,4,FALSE)*'CCR_%AC'!AK188</f>
        <v>6347.6042390632392</v>
      </c>
      <c r="AL188" s="133">
        <f>VLOOKUP($A188,'Q9B-L2'!$A:$WWW,4,FALSE)*'CCR_%AC'!AL188</f>
        <v>6347.6042390632392</v>
      </c>
      <c r="AM188" s="133">
        <f>VLOOKUP($A188,'Q9B-L2'!$A:$WWW,4,FALSE)*'CCR_%AC'!AM188</f>
        <v>6347.6042390632392</v>
      </c>
      <c r="AN188" s="133">
        <f>VLOOKUP($A188,'Q9B-L2'!$A:$WWW,4,FALSE)*'CCR_%AC'!AN188</f>
        <v>6347.6042390632392</v>
      </c>
      <c r="AO188" s="133">
        <f>VLOOKUP($A188,'Q9B-L2'!$A:$WWW,4,FALSE)*'CCR_%AC'!AO188</f>
        <v>6347.6042390632392</v>
      </c>
      <c r="AP188" s="133">
        <f>VLOOKUP($A188,'Q9B-L2'!$A:$WWW,4,FALSE)*'CCR_%AC'!AP188</f>
        <v>6347.6042390632392</v>
      </c>
      <c r="AQ188" s="133">
        <f>VLOOKUP($A188,'Q9B-L2'!$A:$WWW,4,FALSE)*'CCR_%AC'!AQ188</f>
        <v>6347.6042390632392</v>
      </c>
      <c r="AR188" s="133">
        <f>VLOOKUP($A188,'Q9B-L2'!$A:$WWW,4,FALSE)*'CCR_%AC'!AR188</f>
        <v>6347.6042390632392</v>
      </c>
      <c r="AS188" s="133">
        <f>VLOOKUP($A188,'Q9B-L2'!$A:$WWW,4,FALSE)*'CCR_%AC'!AS188</f>
        <v>6347.6042390632392</v>
      </c>
      <c r="AT188" s="133">
        <f>VLOOKUP($A188,'Q9B-L2'!$A:$WWW,4,FALSE)*'CCR_%AC'!AT188</f>
        <v>6347.6042390632392</v>
      </c>
      <c r="AU188" s="133">
        <f>VLOOKUP($A188,'Q9B-L2'!$A:$WWW,4,FALSE)*'CCR_%AC'!AU188</f>
        <v>6347.6042390632392</v>
      </c>
      <c r="AV188" s="133">
        <f>VLOOKUP($A188,'Q9B-L2'!$A:$WWW,4,FALSE)*'CCR_%AC'!AV188</f>
        <v>6347.6042390632392</v>
      </c>
      <c r="AW188" s="133">
        <f>VLOOKUP($A188,'Q9B-L2'!$A:$WWW,4,FALSE)*'CCR_%AC'!AW188</f>
        <v>6347.6042390632392</v>
      </c>
      <c r="AX188" s="133">
        <f>VLOOKUP($A188,'Q9B-L2'!$A:$WWW,4,FALSE)*'CCR_%AC'!AX188</f>
        <v>6347.6042390632392</v>
      </c>
      <c r="AY188" s="133">
        <f>VLOOKUP($A188,'Q9B-L2'!$A:$WWW,4,FALSE)*'CCR_%AC'!AY188</f>
        <v>6347.6042390632392</v>
      </c>
      <c r="AZ188" s="133">
        <f>VLOOKUP($A188,'Q9B-L2'!$A:$WWW,4,FALSE)*'CCR_%AC'!AZ188</f>
        <v>6347.6042390632392</v>
      </c>
      <c r="BA188" s="133">
        <f>VLOOKUP($A188,'Q9B-L2'!$A:$WWW,4,FALSE)*'CCR_%AC'!BA188</f>
        <v>6347.6042390632392</v>
      </c>
      <c r="BB188" s="133">
        <f>VLOOKUP($A188,'Q9B-L2'!$A:$WWW,4,FALSE)*'CCR_%AC'!BB188</f>
        <v>6347.6042390632392</v>
      </c>
      <c r="BC188" s="133">
        <f>VLOOKUP($A188,'Q9B-L2'!$A:$WWW,4,FALSE)*'CCR_%AC'!BC188</f>
        <v>6347.6042390632392</v>
      </c>
      <c r="BD188" s="133">
        <f>VLOOKUP($A188,'Q9B-L2'!$A:$WWW,4,FALSE)*'CCR_%AC'!BD188</f>
        <v>6347.6042390632392</v>
      </c>
      <c r="BE188" s="133">
        <f>VLOOKUP($A188,'Q9B-L2'!$A:$WWW,4,FALSE)*'CCR_%AC'!BE188</f>
        <v>6347.6042390632392</v>
      </c>
      <c r="BF188" s="133">
        <f>VLOOKUP($A188,'Q9B-L2'!$A:$WWW,4,FALSE)*'CCR_%AC'!BF188</f>
        <v>6347.6042390632392</v>
      </c>
      <c r="BG188" s="133">
        <f>VLOOKUP($A188,'Q9B-L2'!$A:$WWW,4,FALSE)*'CCR_%AC'!BG188</f>
        <v>6347.6042390632392</v>
      </c>
      <c r="BH188" s="133">
        <f>VLOOKUP($A188,'Q9B-L2'!$A:$WWW,4,FALSE)*'CCR_%AC'!BH188</f>
        <v>6347.6042390632392</v>
      </c>
      <c r="BI188" s="133">
        <f>VLOOKUP($A188,'Q9B-L2'!$A:$WWW,4,FALSE)*'CCR_%AC'!BI188</f>
        <v>6347.6042390632392</v>
      </c>
      <c r="BJ188" s="133">
        <f>VLOOKUP($A188,'Q9B-L2'!$A:$WWW,4,FALSE)*'CCR_%AC'!BJ188</f>
        <v>6347.6042390632392</v>
      </c>
      <c r="BK188" s="133">
        <f>VLOOKUP($A188,'Q9B-L2'!$A:$WWW,4,FALSE)*'CCR_%AC'!BK188</f>
        <v>6347.6042390632392</v>
      </c>
      <c r="BL188" s="133">
        <f>VLOOKUP($A188,'Q9B-L2'!$A:$WWW,4,FALSE)*'CCR_%AC'!BL188</f>
        <v>6347.6042390632392</v>
      </c>
    </row>
    <row r="189" spans="1:64" ht="16.5" customHeight="1" outlineLevel="3" x14ac:dyDescent="0.25">
      <c r="A189" s="26" t="s">
        <v>327</v>
      </c>
      <c r="B189" s="39" t="s">
        <v>328</v>
      </c>
      <c r="C189" s="93">
        <f>'CCR_%AC'!C189</f>
        <v>48386</v>
      </c>
      <c r="D189" s="93">
        <f>'CCR_%AC'!D189</f>
        <v>48667</v>
      </c>
      <c r="E189" s="132">
        <f>VLOOKUP($A189,'Q9B-L2'!$A:$WWW,4,FALSE)*'CCR_%AC'!E189</f>
        <v>0</v>
      </c>
      <c r="F189" s="133">
        <f>VLOOKUP($A189,'Q9B-L2'!$A:$WWW,4,FALSE)*'CCR_%AC'!F189</f>
        <v>0</v>
      </c>
      <c r="G189" s="133">
        <f>VLOOKUP($A189,'Q9B-L2'!$A:$WWW,4,FALSE)*'CCR_%AC'!G189</f>
        <v>0</v>
      </c>
      <c r="H189" s="133">
        <f>VLOOKUP($A189,'Q9B-L2'!$A:$WWW,4,FALSE)*'CCR_%AC'!H189</f>
        <v>0</v>
      </c>
      <c r="I189" s="133">
        <f>VLOOKUP($A189,'Q9B-L2'!$A:$WWW,4,FALSE)*'CCR_%AC'!I189</f>
        <v>0</v>
      </c>
      <c r="J189" s="133">
        <f>VLOOKUP($A189,'Q9B-L2'!$A:$WWW,4,FALSE)*'CCR_%AC'!J189</f>
        <v>0</v>
      </c>
      <c r="K189" s="133">
        <f>VLOOKUP($A189,'Q9B-L2'!$A:$WWW,4,FALSE)*'CCR_%AC'!K189</f>
        <v>0</v>
      </c>
      <c r="L189" s="133">
        <f>VLOOKUP($A189,'Q9B-L2'!$A:$WWW,4,FALSE)*'CCR_%AC'!L189</f>
        <v>0</v>
      </c>
      <c r="M189" s="133">
        <f>VLOOKUP($A189,'Q9B-L2'!$A:$WWW,4,FALSE)*'CCR_%AC'!M189</f>
        <v>0</v>
      </c>
      <c r="N189" s="133">
        <f>VLOOKUP($A189,'Q9B-L2'!$A:$WWW,4,FALSE)*'CCR_%AC'!N189</f>
        <v>0</v>
      </c>
      <c r="O189" s="133">
        <f>VLOOKUP($A189,'Q9B-L2'!$A:$WWW,4,FALSE)*'CCR_%AC'!O189</f>
        <v>0</v>
      </c>
      <c r="P189" s="133">
        <f>VLOOKUP($A189,'Q9B-L2'!$A:$WWW,4,FALSE)*'CCR_%AC'!P189</f>
        <v>0</v>
      </c>
      <c r="Q189" s="133">
        <f>VLOOKUP($A189,'Q9B-L2'!$A:$WWW,4,FALSE)*'CCR_%AC'!Q189</f>
        <v>0</v>
      </c>
      <c r="R189" s="133">
        <f>VLOOKUP($A189,'Q9B-L2'!$A:$WWW,4,FALSE)*'CCR_%AC'!R189</f>
        <v>0</v>
      </c>
      <c r="S189" s="133">
        <f>VLOOKUP($A189,'Q9B-L2'!$A:$WWW,4,FALSE)*'CCR_%AC'!S189</f>
        <v>923.78988972829211</v>
      </c>
      <c r="T189" s="133">
        <f>VLOOKUP($A189,'Q9B-L2'!$A:$WWW,4,FALSE)*'CCR_%AC'!T189</f>
        <v>4618.9494486414605</v>
      </c>
      <c r="U189" s="133">
        <f>VLOOKUP($A189,'Q9B-L2'!$A:$WWW,4,FALSE)*'CCR_%AC'!U189</f>
        <v>4618.9494486414605</v>
      </c>
      <c r="V189" s="133">
        <f>VLOOKUP($A189,'Q9B-L2'!$A:$WWW,4,FALSE)*'CCR_%AC'!V189</f>
        <v>4618.9494486414605</v>
      </c>
      <c r="W189" s="133">
        <f>VLOOKUP($A189,'Q9B-L2'!$A:$WWW,4,FALSE)*'CCR_%AC'!W189</f>
        <v>4618.9494486414605</v>
      </c>
      <c r="X189" s="133">
        <f>VLOOKUP($A189,'Q9B-L2'!$A:$WWW,4,FALSE)*'CCR_%AC'!X189</f>
        <v>4618.9494486414605</v>
      </c>
      <c r="Y189" s="133">
        <f>VLOOKUP($A189,'Q9B-L2'!$A:$WWW,4,FALSE)*'CCR_%AC'!Y189</f>
        <v>4618.9494486414605</v>
      </c>
      <c r="Z189" s="133">
        <f>VLOOKUP($A189,'Q9B-L2'!$A:$WWW,4,FALSE)*'CCR_%AC'!Z189</f>
        <v>4618.9494486414605</v>
      </c>
      <c r="AA189" s="133">
        <f>VLOOKUP($A189,'Q9B-L2'!$A:$WWW,4,FALSE)*'CCR_%AC'!AA189</f>
        <v>4618.9494486414605</v>
      </c>
      <c r="AB189" s="133">
        <f>VLOOKUP($A189,'Q9B-L2'!$A:$WWW,4,FALSE)*'CCR_%AC'!AB189</f>
        <v>4618.9494486414605</v>
      </c>
      <c r="AC189" s="133">
        <f>VLOOKUP($A189,'Q9B-L2'!$A:$WWW,4,FALSE)*'CCR_%AC'!AC189</f>
        <v>4618.9494486414605</v>
      </c>
      <c r="AD189" s="133">
        <f>VLOOKUP($A189,'Q9B-L2'!$A:$WWW,4,FALSE)*'CCR_%AC'!AD189</f>
        <v>4618.9494486414605</v>
      </c>
      <c r="AE189" s="133">
        <f>VLOOKUP($A189,'Q9B-L2'!$A:$WWW,4,FALSE)*'CCR_%AC'!AE189</f>
        <v>4618.9494486414605</v>
      </c>
      <c r="AF189" s="133">
        <f>VLOOKUP($A189,'Q9B-L2'!$A:$WWW,4,FALSE)*'CCR_%AC'!AF189</f>
        <v>4618.9494486414605</v>
      </c>
      <c r="AG189" s="133">
        <f>VLOOKUP($A189,'Q9B-L2'!$A:$WWW,4,FALSE)*'CCR_%AC'!AG189</f>
        <v>4618.9494486414605</v>
      </c>
      <c r="AH189" s="133">
        <f>VLOOKUP($A189,'Q9B-L2'!$A:$WWW,4,FALSE)*'CCR_%AC'!AH189</f>
        <v>4618.9494486414605</v>
      </c>
      <c r="AI189" s="133">
        <f>VLOOKUP($A189,'Q9B-L2'!$A:$WWW,4,FALSE)*'CCR_%AC'!AI189</f>
        <v>4618.9494486414605</v>
      </c>
      <c r="AJ189" s="133">
        <f>VLOOKUP($A189,'Q9B-L2'!$A:$WWW,4,FALSE)*'CCR_%AC'!AJ189</f>
        <v>4618.9494486414605</v>
      </c>
      <c r="AK189" s="133">
        <f>VLOOKUP($A189,'Q9B-L2'!$A:$WWW,4,FALSE)*'CCR_%AC'!AK189</f>
        <v>4618.9494486414605</v>
      </c>
      <c r="AL189" s="133">
        <f>VLOOKUP($A189,'Q9B-L2'!$A:$WWW,4,FALSE)*'CCR_%AC'!AL189</f>
        <v>4618.9494486414605</v>
      </c>
      <c r="AM189" s="133">
        <f>VLOOKUP($A189,'Q9B-L2'!$A:$WWW,4,FALSE)*'CCR_%AC'!AM189</f>
        <v>4618.9494486414605</v>
      </c>
      <c r="AN189" s="133">
        <f>VLOOKUP($A189,'Q9B-L2'!$A:$WWW,4,FALSE)*'CCR_%AC'!AN189</f>
        <v>4618.9494486414605</v>
      </c>
      <c r="AO189" s="133">
        <f>VLOOKUP($A189,'Q9B-L2'!$A:$WWW,4,FALSE)*'CCR_%AC'!AO189</f>
        <v>4618.9494486414605</v>
      </c>
      <c r="AP189" s="133">
        <f>VLOOKUP($A189,'Q9B-L2'!$A:$WWW,4,FALSE)*'CCR_%AC'!AP189</f>
        <v>4618.9494486414605</v>
      </c>
      <c r="AQ189" s="133">
        <f>VLOOKUP($A189,'Q9B-L2'!$A:$WWW,4,FALSE)*'CCR_%AC'!AQ189</f>
        <v>4618.9494486414605</v>
      </c>
      <c r="AR189" s="133">
        <f>VLOOKUP($A189,'Q9B-L2'!$A:$WWW,4,FALSE)*'CCR_%AC'!AR189</f>
        <v>4618.9494486414605</v>
      </c>
      <c r="AS189" s="133">
        <f>VLOOKUP($A189,'Q9B-L2'!$A:$WWW,4,FALSE)*'CCR_%AC'!AS189</f>
        <v>4618.9494486414605</v>
      </c>
      <c r="AT189" s="133">
        <f>VLOOKUP($A189,'Q9B-L2'!$A:$WWW,4,FALSE)*'CCR_%AC'!AT189</f>
        <v>4618.9494486414605</v>
      </c>
      <c r="AU189" s="133">
        <f>VLOOKUP($A189,'Q9B-L2'!$A:$WWW,4,FALSE)*'CCR_%AC'!AU189</f>
        <v>4618.9494486414605</v>
      </c>
      <c r="AV189" s="133">
        <f>VLOOKUP($A189,'Q9B-L2'!$A:$WWW,4,FALSE)*'CCR_%AC'!AV189</f>
        <v>4618.9494486414605</v>
      </c>
      <c r="AW189" s="133">
        <f>VLOOKUP($A189,'Q9B-L2'!$A:$WWW,4,FALSE)*'CCR_%AC'!AW189</f>
        <v>4618.9494486414605</v>
      </c>
      <c r="AX189" s="133">
        <f>VLOOKUP($A189,'Q9B-L2'!$A:$WWW,4,FALSE)*'CCR_%AC'!AX189</f>
        <v>4618.9494486414605</v>
      </c>
      <c r="AY189" s="133">
        <f>VLOOKUP($A189,'Q9B-L2'!$A:$WWW,4,FALSE)*'CCR_%AC'!AY189</f>
        <v>4618.9494486414605</v>
      </c>
      <c r="AZ189" s="133">
        <f>VLOOKUP($A189,'Q9B-L2'!$A:$WWW,4,FALSE)*'CCR_%AC'!AZ189</f>
        <v>4618.9494486414605</v>
      </c>
      <c r="BA189" s="133">
        <f>VLOOKUP($A189,'Q9B-L2'!$A:$WWW,4,FALSE)*'CCR_%AC'!BA189</f>
        <v>4618.9494486414605</v>
      </c>
      <c r="BB189" s="133">
        <f>VLOOKUP($A189,'Q9B-L2'!$A:$WWW,4,FALSE)*'CCR_%AC'!BB189</f>
        <v>4618.9494486414605</v>
      </c>
      <c r="BC189" s="133">
        <f>VLOOKUP($A189,'Q9B-L2'!$A:$WWW,4,FALSE)*'CCR_%AC'!BC189</f>
        <v>4618.9494486414605</v>
      </c>
      <c r="BD189" s="133">
        <f>VLOOKUP($A189,'Q9B-L2'!$A:$WWW,4,FALSE)*'CCR_%AC'!BD189</f>
        <v>4618.9494486414605</v>
      </c>
      <c r="BE189" s="133">
        <f>VLOOKUP($A189,'Q9B-L2'!$A:$WWW,4,FALSE)*'CCR_%AC'!BE189</f>
        <v>4618.9494486414605</v>
      </c>
      <c r="BF189" s="133">
        <f>VLOOKUP($A189,'Q9B-L2'!$A:$WWW,4,FALSE)*'CCR_%AC'!BF189</f>
        <v>4618.9494486414605</v>
      </c>
      <c r="BG189" s="133">
        <f>VLOOKUP($A189,'Q9B-L2'!$A:$WWW,4,FALSE)*'CCR_%AC'!BG189</f>
        <v>4618.9494486414605</v>
      </c>
      <c r="BH189" s="133">
        <f>VLOOKUP($A189,'Q9B-L2'!$A:$WWW,4,FALSE)*'CCR_%AC'!BH189</f>
        <v>4618.9494486414605</v>
      </c>
      <c r="BI189" s="133">
        <f>VLOOKUP($A189,'Q9B-L2'!$A:$WWW,4,FALSE)*'CCR_%AC'!BI189</f>
        <v>4618.9494486414605</v>
      </c>
      <c r="BJ189" s="133">
        <f>VLOOKUP($A189,'Q9B-L2'!$A:$WWW,4,FALSE)*'CCR_%AC'!BJ189</f>
        <v>4618.9494486414605</v>
      </c>
      <c r="BK189" s="133">
        <f>VLOOKUP($A189,'Q9B-L2'!$A:$WWW,4,FALSE)*'CCR_%AC'!BK189</f>
        <v>4618.9494486414605</v>
      </c>
      <c r="BL189" s="133">
        <f>VLOOKUP($A189,'Q9B-L2'!$A:$WWW,4,FALSE)*'CCR_%AC'!BL189</f>
        <v>4618.9494486414605</v>
      </c>
    </row>
    <row r="190" spans="1:64" ht="16.5" customHeight="1" outlineLevel="3" x14ac:dyDescent="0.25">
      <c r="A190" s="26" t="s">
        <v>329</v>
      </c>
      <c r="B190" s="39" t="s">
        <v>330</v>
      </c>
      <c r="C190" s="93">
        <f>'CCR_%AC'!C190</f>
        <v>47938</v>
      </c>
      <c r="D190" s="93">
        <f>'CCR_%AC'!D190</f>
        <v>48302</v>
      </c>
      <c r="E190" s="132">
        <f>VLOOKUP($A190,'Q9B-L2'!$A:$WWW,4,FALSE)*'CCR_%AC'!E190</f>
        <v>0</v>
      </c>
      <c r="F190" s="133">
        <f>VLOOKUP($A190,'Q9B-L2'!$A:$WWW,4,FALSE)*'CCR_%AC'!F190</f>
        <v>0</v>
      </c>
      <c r="G190" s="133">
        <f>VLOOKUP($A190,'Q9B-L2'!$A:$WWW,4,FALSE)*'CCR_%AC'!G190</f>
        <v>0</v>
      </c>
      <c r="H190" s="133">
        <f>VLOOKUP($A190,'Q9B-L2'!$A:$WWW,4,FALSE)*'CCR_%AC'!H190</f>
        <v>0</v>
      </c>
      <c r="I190" s="133">
        <f>VLOOKUP($A190,'Q9B-L2'!$A:$WWW,4,FALSE)*'CCR_%AC'!I190</f>
        <v>0</v>
      </c>
      <c r="J190" s="133">
        <f>VLOOKUP($A190,'Q9B-L2'!$A:$WWW,4,FALSE)*'CCR_%AC'!J190</f>
        <v>0</v>
      </c>
      <c r="K190" s="133">
        <f>VLOOKUP($A190,'Q9B-L2'!$A:$WWW,4,FALSE)*'CCR_%AC'!K190</f>
        <v>0</v>
      </c>
      <c r="L190" s="133">
        <f>VLOOKUP($A190,'Q9B-L2'!$A:$WWW,4,FALSE)*'CCR_%AC'!L190</f>
        <v>0</v>
      </c>
      <c r="M190" s="133">
        <f>VLOOKUP($A190,'Q9B-L2'!$A:$WWW,4,FALSE)*'CCR_%AC'!M190</f>
        <v>0</v>
      </c>
      <c r="N190" s="133">
        <f>VLOOKUP($A190,'Q9B-L2'!$A:$WWW,4,FALSE)*'CCR_%AC'!N190</f>
        <v>0</v>
      </c>
      <c r="O190" s="133">
        <f>VLOOKUP($A190,'Q9B-L2'!$A:$WWW,4,FALSE)*'CCR_%AC'!O190</f>
        <v>0</v>
      </c>
      <c r="P190" s="133">
        <f>VLOOKUP($A190,'Q9B-L2'!$A:$WWW,4,FALSE)*'CCR_%AC'!P190</f>
        <v>0</v>
      </c>
      <c r="Q190" s="133">
        <f>VLOOKUP($A190,'Q9B-L2'!$A:$WWW,4,FALSE)*'CCR_%AC'!Q190</f>
        <v>409.73188778118731</v>
      </c>
      <c r="R190" s="133">
        <f>VLOOKUP($A190,'Q9B-L2'!$A:$WWW,4,FALSE)*'CCR_%AC'!R190</f>
        <v>2048.6594389059364</v>
      </c>
      <c r="S190" s="133">
        <f>VLOOKUP($A190,'Q9B-L2'!$A:$WWW,4,FALSE)*'CCR_%AC'!S190</f>
        <v>2048.6594389059364</v>
      </c>
      <c r="T190" s="133">
        <f>VLOOKUP($A190,'Q9B-L2'!$A:$WWW,4,FALSE)*'CCR_%AC'!T190</f>
        <v>2048.6594389059364</v>
      </c>
      <c r="U190" s="133">
        <f>VLOOKUP($A190,'Q9B-L2'!$A:$WWW,4,FALSE)*'CCR_%AC'!U190</f>
        <v>2048.6594389059364</v>
      </c>
      <c r="V190" s="133">
        <f>VLOOKUP($A190,'Q9B-L2'!$A:$WWW,4,FALSE)*'CCR_%AC'!V190</f>
        <v>2048.6594389059364</v>
      </c>
      <c r="W190" s="133">
        <f>VLOOKUP($A190,'Q9B-L2'!$A:$WWW,4,FALSE)*'CCR_%AC'!W190</f>
        <v>2048.6594389059364</v>
      </c>
      <c r="X190" s="133">
        <f>VLOOKUP($A190,'Q9B-L2'!$A:$WWW,4,FALSE)*'CCR_%AC'!X190</f>
        <v>2048.6594389059364</v>
      </c>
      <c r="Y190" s="133">
        <f>VLOOKUP($A190,'Q9B-L2'!$A:$WWW,4,FALSE)*'CCR_%AC'!Y190</f>
        <v>2048.6594389059364</v>
      </c>
      <c r="Z190" s="133">
        <f>VLOOKUP($A190,'Q9B-L2'!$A:$WWW,4,FALSE)*'CCR_%AC'!Z190</f>
        <v>2048.6594389059364</v>
      </c>
      <c r="AA190" s="133">
        <f>VLOOKUP($A190,'Q9B-L2'!$A:$WWW,4,FALSE)*'CCR_%AC'!AA190</f>
        <v>2048.6594389059364</v>
      </c>
      <c r="AB190" s="133">
        <f>VLOOKUP($A190,'Q9B-L2'!$A:$WWW,4,FALSE)*'CCR_%AC'!AB190</f>
        <v>2048.6594389059364</v>
      </c>
      <c r="AC190" s="133">
        <f>VLOOKUP($A190,'Q9B-L2'!$A:$WWW,4,FALSE)*'CCR_%AC'!AC190</f>
        <v>2048.6594389059364</v>
      </c>
      <c r="AD190" s="133">
        <f>VLOOKUP($A190,'Q9B-L2'!$A:$WWW,4,FALSE)*'CCR_%AC'!AD190</f>
        <v>2048.6594389059364</v>
      </c>
      <c r="AE190" s="133">
        <f>VLOOKUP($A190,'Q9B-L2'!$A:$WWW,4,FALSE)*'CCR_%AC'!AE190</f>
        <v>2048.6594389059364</v>
      </c>
      <c r="AF190" s="133">
        <f>VLOOKUP($A190,'Q9B-L2'!$A:$WWW,4,FALSE)*'CCR_%AC'!AF190</f>
        <v>2048.6594389059364</v>
      </c>
      <c r="AG190" s="133">
        <f>VLOOKUP($A190,'Q9B-L2'!$A:$WWW,4,FALSE)*'CCR_%AC'!AG190</f>
        <v>2048.6594389059364</v>
      </c>
      <c r="AH190" s="133">
        <f>VLOOKUP($A190,'Q9B-L2'!$A:$WWW,4,FALSE)*'CCR_%AC'!AH190</f>
        <v>2048.6594389059364</v>
      </c>
      <c r="AI190" s="133">
        <f>VLOOKUP($A190,'Q9B-L2'!$A:$WWW,4,FALSE)*'CCR_%AC'!AI190</f>
        <v>2048.6594389059364</v>
      </c>
      <c r="AJ190" s="133">
        <f>VLOOKUP($A190,'Q9B-L2'!$A:$WWW,4,FALSE)*'CCR_%AC'!AJ190</f>
        <v>2048.6594389059364</v>
      </c>
      <c r="AK190" s="133">
        <f>VLOOKUP($A190,'Q9B-L2'!$A:$WWW,4,FALSE)*'CCR_%AC'!AK190</f>
        <v>2048.6594389059364</v>
      </c>
      <c r="AL190" s="133">
        <f>VLOOKUP($A190,'Q9B-L2'!$A:$WWW,4,FALSE)*'CCR_%AC'!AL190</f>
        <v>2048.6594389059364</v>
      </c>
      <c r="AM190" s="133">
        <f>VLOOKUP($A190,'Q9B-L2'!$A:$WWW,4,FALSE)*'CCR_%AC'!AM190</f>
        <v>2048.6594389059364</v>
      </c>
      <c r="AN190" s="133">
        <f>VLOOKUP($A190,'Q9B-L2'!$A:$WWW,4,FALSE)*'CCR_%AC'!AN190</f>
        <v>2048.6594389059364</v>
      </c>
      <c r="AO190" s="133">
        <f>VLOOKUP($A190,'Q9B-L2'!$A:$WWW,4,FALSE)*'CCR_%AC'!AO190</f>
        <v>2048.6594389059364</v>
      </c>
      <c r="AP190" s="133">
        <f>VLOOKUP($A190,'Q9B-L2'!$A:$WWW,4,FALSE)*'CCR_%AC'!AP190</f>
        <v>2048.6594389059364</v>
      </c>
      <c r="AQ190" s="133">
        <f>VLOOKUP($A190,'Q9B-L2'!$A:$WWW,4,FALSE)*'CCR_%AC'!AQ190</f>
        <v>2048.6594389059364</v>
      </c>
      <c r="AR190" s="133">
        <f>VLOOKUP($A190,'Q9B-L2'!$A:$WWW,4,FALSE)*'CCR_%AC'!AR190</f>
        <v>2048.6594389059364</v>
      </c>
      <c r="AS190" s="133">
        <f>VLOOKUP($A190,'Q9B-L2'!$A:$WWW,4,FALSE)*'CCR_%AC'!AS190</f>
        <v>2048.6594389059364</v>
      </c>
      <c r="AT190" s="133">
        <f>VLOOKUP($A190,'Q9B-L2'!$A:$WWW,4,FALSE)*'CCR_%AC'!AT190</f>
        <v>2048.6594389059364</v>
      </c>
      <c r="AU190" s="133">
        <f>VLOOKUP($A190,'Q9B-L2'!$A:$WWW,4,FALSE)*'CCR_%AC'!AU190</f>
        <v>2048.6594389059364</v>
      </c>
      <c r="AV190" s="133">
        <f>VLOOKUP($A190,'Q9B-L2'!$A:$WWW,4,FALSE)*'CCR_%AC'!AV190</f>
        <v>2048.6594389059364</v>
      </c>
      <c r="AW190" s="133">
        <f>VLOOKUP($A190,'Q9B-L2'!$A:$WWW,4,FALSE)*'CCR_%AC'!AW190</f>
        <v>2048.6594389059364</v>
      </c>
      <c r="AX190" s="133">
        <f>VLOOKUP($A190,'Q9B-L2'!$A:$WWW,4,FALSE)*'CCR_%AC'!AX190</f>
        <v>2048.6594389059364</v>
      </c>
      <c r="AY190" s="133">
        <f>VLOOKUP($A190,'Q9B-L2'!$A:$WWW,4,FALSE)*'CCR_%AC'!AY190</f>
        <v>2048.6594389059364</v>
      </c>
      <c r="AZ190" s="133">
        <f>VLOOKUP($A190,'Q9B-L2'!$A:$WWW,4,FALSE)*'CCR_%AC'!AZ190</f>
        <v>2048.6594389059364</v>
      </c>
      <c r="BA190" s="133">
        <f>VLOOKUP($A190,'Q9B-L2'!$A:$WWW,4,FALSE)*'CCR_%AC'!BA190</f>
        <v>2048.6594389059364</v>
      </c>
      <c r="BB190" s="133">
        <f>VLOOKUP($A190,'Q9B-L2'!$A:$WWW,4,FALSE)*'CCR_%AC'!BB190</f>
        <v>2048.6594389059364</v>
      </c>
      <c r="BC190" s="133">
        <f>VLOOKUP($A190,'Q9B-L2'!$A:$WWW,4,FALSE)*'CCR_%AC'!BC190</f>
        <v>2048.6594389059364</v>
      </c>
      <c r="BD190" s="133">
        <f>VLOOKUP($A190,'Q9B-L2'!$A:$WWW,4,FALSE)*'CCR_%AC'!BD190</f>
        <v>2048.6594389059364</v>
      </c>
      <c r="BE190" s="133">
        <f>VLOOKUP($A190,'Q9B-L2'!$A:$WWW,4,FALSE)*'CCR_%AC'!BE190</f>
        <v>2048.6594389059364</v>
      </c>
      <c r="BF190" s="133">
        <f>VLOOKUP($A190,'Q9B-L2'!$A:$WWW,4,FALSE)*'CCR_%AC'!BF190</f>
        <v>2048.6594389059364</v>
      </c>
      <c r="BG190" s="133">
        <f>VLOOKUP($A190,'Q9B-L2'!$A:$WWW,4,FALSE)*'CCR_%AC'!BG190</f>
        <v>2048.6594389059364</v>
      </c>
      <c r="BH190" s="133">
        <f>VLOOKUP($A190,'Q9B-L2'!$A:$WWW,4,FALSE)*'CCR_%AC'!BH190</f>
        <v>2048.6594389059364</v>
      </c>
      <c r="BI190" s="133">
        <f>VLOOKUP($A190,'Q9B-L2'!$A:$WWW,4,FALSE)*'CCR_%AC'!BI190</f>
        <v>2048.6594389059364</v>
      </c>
      <c r="BJ190" s="133">
        <f>VLOOKUP($A190,'Q9B-L2'!$A:$WWW,4,FALSE)*'CCR_%AC'!BJ190</f>
        <v>2048.6594389059364</v>
      </c>
      <c r="BK190" s="133">
        <f>VLOOKUP($A190,'Q9B-L2'!$A:$WWW,4,FALSE)*'CCR_%AC'!BK190</f>
        <v>2048.6594389059364</v>
      </c>
      <c r="BL190" s="133">
        <f>VLOOKUP($A190,'Q9B-L2'!$A:$WWW,4,FALSE)*'CCR_%AC'!BL190</f>
        <v>2048.6594389059364</v>
      </c>
    </row>
    <row r="191" spans="1:64" ht="16.5" customHeight="1" outlineLevel="3" x14ac:dyDescent="0.25">
      <c r="A191" s="26" t="s">
        <v>331</v>
      </c>
      <c r="B191" s="39" t="s">
        <v>332</v>
      </c>
      <c r="C191" s="93">
        <f>'CCR_%AC'!C191</f>
        <v>47253</v>
      </c>
      <c r="D191" s="93">
        <f>'CCR_%AC'!D191</f>
        <v>47571</v>
      </c>
      <c r="E191" s="132">
        <f>VLOOKUP($A191,'Q9B-L2'!$A:$WWW,4,FALSE)*'CCR_%AC'!E191</f>
        <v>0</v>
      </c>
      <c r="F191" s="133">
        <f>VLOOKUP($A191,'Q9B-L2'!$A:$WWW,4,FALSE)*'CCR_%AC'!F191</f>
        <v>0</v>
      </c>
      <c r="G191" s="133">
        <f>VLOOKUP($A191,'Q9B-L2'!$A:$WWW,4,FALSE)*'CCR_%AC'!G191</f>
        <v>0</v>
      </c>
      <c r="H191" s="133">
        <f>VLOOKUP($A191,'Q9B-L2'!$A:$WWW,4,FALSE)*'CCR_%AC'!H191</f>
        <v>0</v>
      </c>
      <c r="I191" s="133">
        <f>VLOOKUP($A191,'Q9B-L2'!$A:$WWW,4,FALSE)*'CCR_%AC'!I191</f>
        <v>0</v>
      </c>
      <c r="J191" s="133">
        <f>VLOOKUP($A191,'Q9B-L2'!$A:$WWW,4,FALSE)*'CCR_%AC'!J191</f>
        <v>0</v>
      </c>
      <c r="K191" s="133">
        <f>VLOOKUP($A191,'Q9B-L2'!$A:$WWW,4,FALSE)*'CCR_%AC'!K191</f>
        <v>0</v>
      </c>
      <c r="L191" s="133">
        <f>VLOOKUP($A191,'Q9B-L2'!$A:$WWW,4,FALSE)*'CCR_%AC'!L191</f>
        <v>0</v>
      </c>
      <c r="M191" s="133">
        <f>VLOOKUP($A191,'Q9B-L2'!$A:$WWW,4,FALSE)*'CCR_%AC'!M191</f>
        <v>409.73188778118731</v>
      </c>
      <c r="N191" s="133">
        <f>VLOOKUP($A191,'Q9B-L2'!$A:$WWW,4,FALSE)*'CCR_%AC'!N191</f>
        <v>2048.6594389059364</v>
      </c>
      <c r="O191" s="133">
        <f>VLOOKUP($A191,'Q9B-L2'!$A:$WWW,4,FALSE)*'CCR_%AC'!O191</f>
        <v>2048.6594389059364</v>
      </c>
      <c r="P191" s="133">
        <f>VLOOKUP($A191,'Q9B-L2'!$A:$WWW,4,FALSE)*'CCR_%AC'!P191</f>
        <v>2048.6594389059364</v>
      </c>
      <c r="Q191" s="133">
        <f>VLOOKUP($A191,'Q9B-L2'!$A:$WWW,4,FALSE)*'CCR_%AC'!Q191</f>
        <v>2048.6594389059364</v>
      </c>
      <c r="R191" s="133">
        <f>VLOOKUP($A191,'Q9B-L2'!$A:$WWW,4,FALSE)*'CCR_%AC'!R191</f>
        <v>2048.6594389059364</v>
      </c>
      <c r="S191" s="133">
        <f>VLOOKUP($A191,'Q9B-L2'!$A:$WWW,4,FALSE)*'CCR_%AC'!S191</f>
        <v>2048.6594389059364</v>
      </c>
      <c r="T191" s="133">
        <f>VLOOKUP($A191,'Q9B-L2'!$A:$WWW,4,FALSE)*'CCR_%AC'!T191</f>
        <v>2048.6594389059364</v>
      </c>
      <c r="U191" s="133">
        <f>VLOOKUP($A191,'Q9B-L2'!$A:$WWW,4,FALSE)*'CCR_%AC'!U191</f>
        <v>2048.6594389059364</v>
      </c>
      <c r="V191" s="133">
        <f>VLOOKUP($A191,'Q9B-L2'!$A:$WWW,4,FALSE)*'CCR_%AC'!V191</f>
        <v>2048.6594389059364</v>
      </c>
      <c r="W191" s="133">
        <f>VLOOKUP($A191,'Q9B-L2'!$A:$WWW,4,FALSE)*'CCR_%AC'!W191</f>
        <v>2048.6594389059364</v>
      </c>
      <c r="X191" s="133">
        <f>VLOOKUP($A191,'Q9B-L2'!$A:$WWW,4,FALSE)*'CCR_%AC'!X191</f>
        <v>2048.6594389059364</v>
      </c>
      <c r="Y191" s="133">
        <f>VLOOKUP($A191,'Q9B-L2'!$A:$WWW,4,FALSE)*'CCR_%AC'!Y191</f>
        <v>2048.6594389059364</v>
      </c>
      <c r="Z191" s="133">
        <f>VLOOKUP($A191,'Q9B-L2'!$A:$WWW,4,FALSE)*'CCR_%AC'!Z191</f>
        <v>2048.6594389059364</v>
      </c>
      <c r="AA191" s="133">
        <f>VLOOKUP($A191,'Q9B-L2'!$A:$WWW,4,FALSE)*'CCR_%AC'!AA191</f>
        <v>2048.6594389059364</v>
      </c>
      <c r="AB191" s="133">
        <f>VLOOKUP($A191,'Q9B-L2'!$A:$WWW,4,FALSE)*'CCR_%AC'!AB191</f>
        <v>2048.6594389059364</v>
      </c>
      <c r="AC191" s="133">
        <f>VLOOKUP($A191,'Q9B-L2'!$A:$WWW,4,FALSE)*'CCR_%AC'!AC191</f>
        <v>2048.6594389059364</v>
      </c>
      <c r="AD191" s="133">
        <f>VLOOKUP($A191,'Q9B-L2'!$A:$WWW,4,FALSE)*'CCR_%AC'!AD191</f>
        <v>2048.6594389059364</v>
      </c>
      <c r="AE191" s="133">
        <f>VLOOKUP($A191,'Q9B-L2'!$A:$WWW,4,FALSE)*'CCR_%AC'!AE191</f>
        <v>2048.6594389059364</v>
      </c>
      <c r="AF191" s="133">
        <f>VLOOKUP($A191,'Q9B-L2'!$A:$WWW,4,FALSE)*'CCR_%AC'!AF191</f>
        <v>2048.6594389059364</v>
      </c>
      <c r="AG191" s="133">
        <f>VLOOKUP($A191,'Q9B-L2'!$A:$WWW,4,FALSE)*'CCR_%AC'!AG191</f>
        <v>2048.6594389059364</v>
      </c>
      <c r="AH191" s="133">
        <f>VLOOKUP($A191,'Q9B-L2'!$A:$WWW,4,FALSE)*'CCR_%AC'!AH191</f>
        <v>2048.6594389059364</v>
      </c>
      <c r="AI191" s="133">
        <f>VLOOKUP($A191,'Q9B-L2'!$A:$WWW,4,FALSE)*'CCR_%AC'!AI191</f>
        <v>2048.6594389059364</v>
      </c>
      <c r="AJ191" s="133">
        <f>VLOOKUP($A191,'Q9B-L2'!$A:$WWW,4,FALSE)*'CCR_%AC'!AJ191</f>
        <v>2048.6594389059364</v>
      </c>
      <c r="AK191" s="133">
        <f>VLOOKUP($A191,'Q9B-L2'!$A:$WWW,4,FALSE)*'CCR_%AC'!AK191</f>
        <v>2048.6594389059364</v>
      </c>
      <c r="AL191" s="133">
        <f>VLOOKUP($A191,'Q9B-L2'!$A:$WWW,4,FALSE)*'CCR_%AC'!AL191</f>
        <v>2048.6594389059364</v>
      </c>
      <c r="AM191" s="133">
        <f>VLOOKUP($A191,'Q9B-L2'!$A:$WWW,4,FALSE)*'CCR_%AC'!AM191</f>
        <v>2048.6594389059364</v>
      </c>
      <c r="AN191" s="133">
        <f>VLOOKUP($A191,'Q9B-L2'!$A:$WWW,4,FALSE)*'CCR_%AC'!AN191</f>
        <v>2048.6594389059364</v>
      </c>
      <c r="AO191" s="133">
        <f>VLOOKUP($A191,'Q9B-L2'!$A:$WWW,4,FALSE)*'CCR_%AC'!AO191</f>
        <v>2048.6594389059364</v>
      </c>
      <c r="AP191" s="133">
        <f>VLOOKUP($A191,'Q9B-L2'!$A:$WWW,4,FALSE)*'CCR_%AC'!AP191</f>
        <v>2048.6594389059364</v>
      </c>
      <c r="AQ191" s="133">
        <f>VLOOKUP($A191,'Q9B-L2'!$A:$WWW,4,FALSE)*'CCR_%AC'!AQ191</f>
        <v>2048.6594389059364</v>
      </c>
      <c r="AR191" s="133">
        <f>VLOOKUP($A191,'Q9B-L2'!$A:$WWW,4,FALSE)*'CCR_%AC'!AR191</f>
        <v>2048.6594389059364</v>
      </c>
      <c r="AS191" s="133">
        <f>VLOOKUP($A191,'Q9B-L2'!$A:$WWW,4,FALSE)*'CCR_%AC'!AS191</f>
        <v>2048.6594389059364</v>
      </c>
      <c r="AT191" s="133">
        <f>VLOOKUP($A191,'Q9B-L2'!$A:$WWW,4,FALSE)*'CCR_%AC'!AT191</f>
        <v>2048.6594389059364</v>
      </c>
      <c r="AU191" s="133">
        <f>VLOOKUP($A191,'Q9B-L2'!$A:$WWW,4,FALSE)*'CCR_%AC'!AU191</f>
        <v>2048.6594389059364</v>
      </c>
      <c r="AV191" s="133">
        <f>VLOOKUP($A191,'Q9B-L2'!$A:$WWW,4,FALSE)*'CCR_%AC'!AV191</f>
        <v>2048.6594389059364</v>
      </c>
      <c r="AW191" s="133">
        <f>VLOOKUP($A191,'Q9B-L2'!$A:$WWW,4,FALSE)*'CCR_%AC'!AW191</f>
        <v>2048.6594389059364</v>
      </c>
      <c r="AX191" s="133">
        <f>VLOOKUP($A191,'Q9B-L2'!$A:$WWW,4,FALSE)*'CCR_%AC'!AX191</f>
        <v>2048.6594389059364</v>
      </c>
      <c r="AY191" s="133">
        <f>VLOOKUP($A191,'Q9B-L2'!$A:$WWW,4,FALSE)*'CCR_%AC'!AY191</f>
        <v>2048.6594389059364</v>
      </c>
      <c r="AZ191" s="133">
        <f>VLOOKUP($A191,'Q9B-L2'!$A:$WWW,4,FALSE)*'CCR_%AC'!AZ191</f>
        <v>2048.6594389059364</v>
      </c>
      <c r="BA191" s="133">
        <f>VLOOKUP($A191,'Q9B-L2'!$A:$WWW,4,FALSE)*'CCR_%AC'!BA191</f>
        <v>2048.6594389059364</v>
      </c>
      <c r="BB191" s="133">
        <f>VLOOKUP($A191,'Q9B-L2'!$A:$WWW,4,FALSE)*'CCR_%AC'!BB191</f>
        <v>2048.6594389059364</v>
      </c>
      <c r="BC191" s="133">
        <f>VLOOKUP($A191,'Q9B-L2'!$A:$WWW,4,FALSE)*'CCR_%AC'!BC191</f>
        <v>2048.6594389059364</v>
      </c>
      <c r="BD191" s="133">
        <f>VLOOKUP($A191,'Q9B-L2'!$A:$WWW,4,FALSE)*'CCR_%AC'!BD191</f>
        <v>2048.6594389059364</v>
      </c>
      <c r="BE191" s="133">
        <f>VLOOKUP($A191,'Q9B-L2'!$A:$WWW,4,FALSE)*'CCR_%AC'!BE191</f>
        <v>2048.6594389059364</v>
      </c>
      <c r="BF191" s="133">
        <f>VLOOKUP($A191,'Q9B-L2'!$A:$WWW,4,FALSE)*'CCR_%AC'!BF191</f>
        <v>2048.6594389059364</v>
      </c>
      <c r="BG191" s="133">
        <f>VLOOKUP($A191,'Q9B-L2'!$A:$WWW,4,FALSE)*'CCR_%AC'!BG191</f>
        <v>2048.6594389059364</v>
      </c>
      <c r="BH191" s="133">
        <f>VLOOKUP($A191,'Q9B-L2'!$A:$WWW,4,FALSE)*'CCR_%AC'!BH191</f>
        <v>2048.6594389059364</v>
      </c>
      <c r="BI191" s="133">
        <f>VLOOKUP($A191,'Q9B-L2'!$A:$WWW,4,FALSE)*'CCR_%AC'!BI191</f>
        <v>2048.6594389059364</v>
      </c>
      <c r="BJ191" s="133">
        <f>VLOOKUP($A191,'Q9B-L2'!$A:$WWW,4,FALSE)*'CCR_%AC'!BJ191</f>
        <v>2048.6594389059364</v>
      </c>
      <c r="BK191" s="133">
        <f>VLOOKUP($A191,'Q9B-L2'!$A:$WWW,4,FALSE)*'CCR_%AC'!BK191</f>
        <v>2048.6594389059364</v>
      </c>
      <c r="BL191" s="133">
        <f>VLOOKUP($A191,'Q9B-L2'!$A:$WWW,4,FALSE)*'CCR_%AC'!BL191</f>
        <v>2048.6594389059364</v>
      </c>
    </row>
    <row r="192" spans="1:64" ht="16.5" customHeight="1" outlineLevel="1" x14ac:dyDescent="0.25">
      <c r="A192" s="22" t="s">
        <v>333</v>
      </c>
      <c r="B192" s="23" t="s">
        <v>334</v>
      </c>
      <c r="C192" s="89"/>
      <c r="D192" s="89"/>
      <c r="E192" s="130">
        <f>SUBTOTAL(9,E193:E207)</f>
        <v>0</v>
      </c>
      <c r="F192" s="137">
        <f t="shared" ref="F192:BL192" si="89">SUBTOTAL(9,F193:F207)</f>
        <v>0</v>
      </c>
      <c r="G192" s="137">
        <f t="shared" si="89"/>
        <v>3958.2658992476609</v>
      </c>
      <c r="H192" s="137">
        <f t="shared" si="89"/>
        <v>15833.063596990643</v>
      </c>
      <c r="I192" s="137">
        <f t="shared" si="89"/>
        <v>39582.658992476601</v>
      </c>
      <c r="J192" s="137">
        <f t="shared" si="89"/>
        <v>79165.317984953203</v>
      </c>
      <c r="K192" s="137">
        <f t="shared" si="89"/>
        <v>79322.969976721637</v>
      </c>
      <c r="L192" s="137">
        <f t="shared" si="89"/>
        <v>79638.273960258492</v>
      </c>
      <c r="M192" s="137">
        <f t="shared" si="89"/>
        <v>80268.881927332186</v>
      </c>
      <c r="N192" s="137">
        <f t="shared" si="89"/>
        <v>82318.357820321718</v>
      </c>
      <c r="O192" s="137">
        <f t="shared" si="89"/>
        <v>88646.127805570533</v>
      </c>
      <c r="P192" s="137">
        <f t="shared" si="89"/>
        <v>108758.42932411822</v>
      </c>
      <c r="Q192" s="137">
        <f t="shared" si="89"/>
        <v>110338.01991965377</v>
      </c>
      <c r="R192" s="137">
        <f t="shared" si="89"/>
        <v>119065.350026133</v>
      </c>
      <c r="S192" s="137">
        <f t="shared" si="89"/>
        <v>124191.73906857608</v>
      </c>
      <c r="T192" s="137">
        <f t="shared" si="89"/>
        <v>132735.72080598117</v>
      </c>
      <c r="U192" s="137">
        <f t="shared" si="89"/>
        <v>132735.72080598117</v>
      </c>
      <c r="V192" s="137">
        <f t="shared" si="89"/>
        <v>132735.72080598117</v>
      </c>
      <c r="W192" s="137">
        <f t="shared" si="89"/>
        <v>132735.72080598117</v>
      </c>
      <c r="X192" s="137">
        <f t="shared" si="89"/>
        <v>132735.72080598117</v>
      </c>
      <c r="Y192" s="137">
        <f t="shared" si="89"/>
        <v>132735.72080598117</v>
      </c>
      <c r="Z192" s="137">
        <f t="shared" si="89"/>
        <v>132735.72080598117</v>
      </c>
      <c r="AA192" s="137">
        <f t="shared" si="89"/>
        <v>132735.72080598117</v>
      </c>
      <c r="AB192" s="137">
        <f t="shared" si="89"/>
        <v>132735.72080598117</v>
      </c>
      <c r="AC192" s="137">
        <f t="shared" si="89"/>
        <v>132735.72080598117</v>
      </c>
      <c r="AD192" s="137">
        <f t="shared" si="89"/>
        <v>132735.72080598117</v>
      </c>
      <c r="AE192" s="137">
        <f t="shared" si="89"/>
        <v>132735.72080598117</v>
      </c>
      <c r="AF192" s="137">
        <f t="shared" si="89"/>
        <v>132735.72080598117</v>
      </c>
      <c r="AG192" s="137">
        <f t="shared" si="89"/>
        <v>132735.72080598117</v>
      </c>
      <c r="AH192" s="137">
        <f t="shared" si="89"/>
        <v>132735.72080598117</v>
      </c>
      <c r="AI192" s="137">
        <f t="shared" si="89"/>
        <v>132735.72080598117</v>
      </c>
      <c r="AJ192" s="137">
        <f t="shared" si="89"/>
        <v>132735.72080598117</v>
      </c>
      <c r="AK192" s="137">
        <f t="shared" si="89"/>
        <v>132735.72080598117</v>
      </c>
      <c r="AL192" s="137">
        <f t="shared" si="89"/>
        <v>132735.72080598117</v>
      </c>
      <c r="AM192" s="137">
        <f t="shared" si="89"/>
        <v>132735.72080598117</v>
      </c>
      <c r="AN192" s="137">
        <f t="shared" si="89"/>
        <v>132735.72080598117</v>
      </c>
      <c r="AO192" s="137">
        <f t="shared" si="89"/>
        <v>132735.72080598117</v>
      </c>
      <c r="AP192" s="137">
        <f t="shared" si="89"/>
        <v>132735.72080598117</v>
      </c>
      <c r="AQ192" s="137">
        <f t="shared" si="89"/>
        <v>132735.72080598117</v>
      </c>
      <c r="AR192" s="137">
        <f t="shared" si="89"/>
        <v>132735.72080598117</v>
      </c>
      <c r="AS192" s="137">
        <f t="shared" si="89"/>
        <v>132735.72080598117</v>
      </c>
      <c r="AT192" s="137">
        <f t="shared" si="89"/>
        <v>132735.72080598117</v>
      </c>
      <c r="AU192" s="137">
        <f t="shared" si="89"/>
        <v>132735.72080598117</v>
      </c>
      <c r="AV192" s="137">
        <f t="shared" si="89"/>
        <v>132735.72080598117</v>
      </c>
      <c r="AW192" s="137">
        <f t="shared" si="89"/>
        <v>132735.72080598117</v>
      </c>
      <c r="AX192" s="137">
        <f t="shared" si="89"/>
        <v>132735.72080598117</v>
      </c>
      <c r="AY192" s="137">
        <f t="shared" si="89"/>
        <v>132735.72080598117</v>
      </c>
      <c r="AZ192" s="137">
        <f t="shared" si="89"/>
        <v>132735.72080598117</v>
      </c>
      <c r="BA192" s="137">
        <f t="shared" si="89"/>
        <v>132735.72080598117</v>
      </c>
      <c r="BB192" s="137">
        <f t="shared" si="89"/>
        <v>132735.72080598117</v>
      </c>
      <c r="BC192" s="137">
        <f t="shared" si="89"/>
        <v>132735.72080598117</v>
      </c>
      <c r="BD192" s="137">
        <f t="shared" si="89"/>
        <v>132735.72080598117</v>
      </c>
      <c r="BE192" s="137">
        <f t="shared" si="89"/>
        <v>132735.72080598117</v>
      </c>
      <c r="BF192" s="137">
        <f t="shared" si="89"/>
        <v>132735.72080598117</v>
      </c>
      <c r="BG192" s="137">
        <f t="shared" si="89"/>
        <v>132735.72080598117</v>
      </c>
      <c r="BH192" s="137">
        <f t="shared" si="89"/>
        <v>132735.72080598117</v>
      </c>
      <c r="BI192" s="137">
        <f t="shared" si="89"/>
        <v>132735.72080598117</v>
      </c>
      <c r="BJ192" s="137">
        <f t="shared" si="89"/>
        <v>132735.72080598117</v>
      </c>
      <c r="BK192" s="137">
        <f t="shared" si="89"/>
        <v>132735.72080598117</v>
      </c>
      <c r="BL192" s="137">
        <f t="shared" si="89"/>
        <v>132735.72080598117</v>
      </c>
    </row>
    <row r="193" spans="1:64" ht="16.5" customHeight="1" outlineLevel="3" x14ac:dyDescent="0.25">
      <c r="A193" s="40" t="s">
        <v>335</v>
      </c>
      <c r="B193" s="27" t="s">
        <v>336</v>
      </c>
      <c r="C193" s="93">
        <f>'CCR_%AC'!C193</f>
        <v>47786</v>
      </c>
      <c r="D193" s="93">
        <f>'CCR_%AC'!D193</f>
        <v>48302</v>
      </c>
      <c r="E193" s="132">
        <f>VLOOKUP($A193,'Q9B-L2'!$A:$WWW,4,FALSE)*'CCR_%AC'!E193</f>
        <v>0</v>
      </c>
      <c r="F193" s="135">
        <f>VLOOKUP($A193,'Q9B-L2'!$A:$WWW,4,FALSE)*'CCR_%AC'!F193</f>
        <v>0</v>
      </c>
      <c r="G193" s="135">
        <f>VLOOKUP($A193,'Q9B-L2'!$A:$WWW,4,FALSE)*'CCR_%AC'!G193</f>
        <v>0</v>
      </c>
      <c r="H193" s="135">
        <f>VLOOKUP($A193,'Q9B-L2'!$A:$WWW,4,FALSE)*'CCR_%AC'!H193</f>
        <v>0</v>
      </c>
      <c r="I193" s="135">
        <f>VLOOKUP($A193,'Q9B-L2'!$A:$WWW,4,FALSE)*'CCR_%AC'!I193</f>
        <v>0</v>
      </c>
      <c r="J193" s="135">
        <f>VLOOKUP($A193,'Q9B-L2'!$A:$WWW,4,FALSE)*'CCR_%AC'!J193</f>
        <v>0</v>
      </c>
      <c r="K193" s="135">
        <f>VLOOKUP($A193,'Q9B-L2'!$A:$WWW,4,FALSE)*'CCR_%AC'!K193</f>
        <v>0</v>
      </c>
      <c r="L193" s="135">
        <f>VLOOKUP($A193,'Q9B-L2'!$A:$WWW,4,FALSE)*'CCR_%AC'!L193</f>
        <v>0</v>
      </c>
      <c r="M193" s="135">
        <f>VLOOKUP($A193,'Q9B-L2'!$A:$WWW,4,FALSE)*'CCR_%AC'!M193</f>
        <v>0</v>
      </c>
      <c r="N193" s="135">
        <f>VLOOKUP($A193,'Q9B-L2'!$A:$WWW,4,FALSE)*'CCR_%AC'!N193</f>
        <v>0</v>
      </c>
      <c r="O193" s="135">
        <f>VLOOKUP($A193,'Q9B-L2'!$A:$WWW,4,FALSE)*'CCR_%AC'!O193</f>
        <v>0</v>
      </c>
      <c r="P193" s="135">
        <f>VLOOKUP($A193,'Q9B-L2'!$A:$WWW,4,FALSE)*'CCR_%AC'!P193</f>
        <v>129.83679499342975</v>
      </c>
      <c r="Q193" s="135">
        <f>VLOOKUP($A193,'Q9B-L2'!$A:$WWW,4,FALSE)*'CCR_%AC'!Q193</f>
        <v>389.5103849802893</v>
      </c>
      <c r="R193" s="135">
        <f>VLOOKUP($A193,'Q9B-L2'!$A:$WWW,4,FALSE)*'CCR_%AC'!R193</f>
        <v>2596.735899868595</v>
      </c>
      <c r="S193" s="135">
        <f>VLOOKUP($A193,'Q9B-L2'!$A:$WWW,4,FALSE)*'CCR_%AC'!S193</f>
        <v>2596.735899868595</v>
      </c>
      <c r="T193" s="135">
        <f>VLOOKUP($A193,'Q9B-L2'!$A:$WWW,4,FALSE)*'CCR_%AC'!T193</f>
        <v>2596.735899868595</v>
      </c>
      <c r="U193" s="135">
        <f>VLOOKUP($A193,'Q9B-L2'!$A:$WWW,4,FALSE)*'CCR_%AC'!U193</f>
        <v>2596.735899868595</v>
      </c>
      <c r="V193" s="135">
        <f>VLOOKUP($A193,'Q9B-L2'!$A:$WWW,4,FALSE)*'CCR_%AC'!V193</f>
        <v>2596.735899868595</v>
      </c>
      <c r="W193" s="135">
        <f>VLOOKUP($A193,'Q9B-L2'!$A:$WWW,4,FALSE)*'CCR_%AC'!W193</f>
        <v>2596.735899868595</v>
      </c>
      <c r="X193" s="135">
        <f>VLOOKUP($A193,'Q9B-L2'!$A:$WWW,4,FALSE)*'CCR_%AC'!X193</f>
        <v>2596.735899868595</v>
      </c>
      <c r="Y193" s="135">
        <f>VLOOKUP($A193,'Q9B-L2'!$A:$WWW,4,FALSE)*'CCR_%AC'!Y193</f>
        <v>2596.735899868595</v>
      </c>
      <c r="Z193" s="135">
        <f>VLOOKUP($A193,'Q9B-L2'!$A:$WWW,4,FALSE)*'CCR_%AC'!Z193</f>
        <v>2596.735899868595</v>
      </c>
      <c r="AA193" s="135">
        <f>VLOOKUP($A193,'Q9B-L2'!$A:$WWW,4,FALSE)*'CCR_%AC'!AA193</f>
        <v>2596.735899868595</v>
      </c>
      <c r="AB193" s="135">
        <f>VLOOKUP($A193,'Q9B-L2'!$A:$WWW,4,FALSE)*'CCR_%AC'!AB193</f>
        <v>2596.735899868595</v>
      </c>
      <c r="AC193" s="135">
        <f>VLOOKUP($A193,'Q9B-L2'!$A:$WWW,4,FALSE)*'CCR_%AC'!AC193</f>
        <v>2596.735899868595</v>
      </c>
      <c r="AD193" s="135">
        <f>VLOOKUP($A193,'Q9B-L2'!$A:$WWW,4,FALSE)*'CCR_%AC'!AD193</f>
        <v>2596.735899868595</v>
      </c>
      <c r="AE193" s="135">
        <f>VLOOKUP($A193,'Q9B-L2'!$A:$WWW,4,FALSE)*'CCR_%AC'!AE193</f>
        <v>2596.735899868595</v>
      </c>
      <c r="AF193" s="135">
        <f>VLOOKUP($A193,'Q9B-L2'!$A:$WWW,4,FALSE)*'CCR_%AC'!AF193</f>
        <v>2596.735899868595</v>
      </c>
      <c r="AG193" s="135">
        <f>VLOOKUP($A193,'Q9B-L2'!$A:$WWW,4,FALSE)*'CCR_%AC'!AG193</f>
        <v>2596.735899868595</v>
      </c>
      <c r="AH193" s="135">
        <f>VLOOKUP($A193,'Q9B-L2'!$A:$WWW,4,FALSE)*'CCR_%AC'!AH193</f>
        <v>2596.735899868595</v>
      </c>
      <c r="AI193" s="135">
        <f>VLOOKUP($A193,'Q9B-L2'!$A:$WWW,4,FALSE)*'CCR_%AC'!AI193</f>
        <v>2596.735899868595</v>
      </c>
      <c r="AJ193" s="135">
        <f>VLOOKUP($A193,'Q9B-L2'!$A:$WWW,4,FALSE)*'CCR_%AC'!AJ193</f>
        <v>2596.735899868595</v>
      </c>
      <c r="AK193" s="135">
        <f>VLOOKUP($A193,'Q9B-L2'!$A:$WWW,4,FALSE)*'CCR_%AC'!AK193</f>
        <v>2596.735899868595</v>
      </c>
      <c r="AL193" s="135">
        <f>VLOOKUP($A193,'Q9B-L2'!$A:$WWW,4,FALSE)*'CCR_%AC'!AL193</f>
        <v>2596.735899868595</v>
      </c>
      <c r="AM193" s="135">
        <f>VLOOKUP($A193,'Q9B-L2'!$A:$WWW,4,FALSE)*'CCR_%AC'!AM193</f>
        <v>2596.735899868595</v>
      </c>
      <c r="AN193" s="135">
        <f>VLOOKUP($A193,'Q9B-L2'!$A:$WWW,4,FALSE)*'CCR_%AC'!AN193</f>
        <v>2596.735899868595</v>
      </c>
      <c r="AO193" s="135">
        <f>VLOOKUP($A193,'Q9B-L2'!$A:$WWW,4,FALSE)*'CCR_%AC'!AO193</f>
        <v>2596.735899868595</v>
      </c>
      <c r="AP193" s="135">
        <f>VLOOKUP($A193,'Q9B-L2'!$A:$WWW,4,FALSE)*'CCR_%AC'!AP193</f>
        <v>2596.735899868595</v>
      </c>
      <c r="AQ193" s="135">
        <f>VLOOKUP($A193,'Q9B-L2'!$A:$WWW,4,FALSE)*'CCR_%AC'!AQ193</f>
        <v>2596.735899868595</v>
      </c>
      <c r="AR193" s="135">
        <f>VLOOKUP($A193,'Q9B-L2'!$A:$WWW,4,FALSE)*'CCR_%AC'!AR193</f>
        <v>2596.735899868595</v>
      </c>
      <c r="AS193" s="135">
        <f>VLOOKUP($A193,'Q9B-L2'!$A:$WWW,4,FALSE)*'CCR_%AC'!AS193</f>
        <v>2596.735899868595</v>
      </c>
      <c r="AT193" s="135">
        <f>VLOOKUP($A193,'Q9B-L2'!$A:$WWW,4,FALSE)*'CCR_%AC'!AT193</f>
        <v>2596.735899868595</v>
      </c>
      <c r="AU193" s="135">
        <f>VLOOKUP($A193,'Q9B-L2'!$A:$WWW,4,FALSE)*'CCR_%AC'!AU193</f>
        <v>2596.735899868595</v>
      </c>
      <c r="AV193" s="135">
        <f>VLOOKUP($A193,'Q9B-L2'!$A:$WWW,4,FALSE)*'CCR_%AC'!AV193</f>
        <v>2596.735899868595</v>
      </c>
      <c r="AW193" s="135">
        <f>VLOOKUP($A193,'Q9B-L2'!$A:$WWW,4,FALSE)*'CCR_%AC'!AW193</f>
        <v>2596.735899868595</v>
      </c>
      <c r="AX193" s="135">
        <f>VLOOKUP($A193,'Q9B-L2'!$A:$WWW,4,FALSE)*'CCR_%AC'!AX193</f>
        <v>2596.735899868595</v>
      </c>
      <c r="AY193" s="135">
        <f>VLOOKUP($A193,'Q9B-L2'!$A:$WWW,4,FALSE)*'CCR_%AC'!AY193</f>
        <v>2596.735899868595</v>
      </c>
      <c r="AZ193" s="135">
        <f>VLOOKUP($A193,'Q9B-L2'!$A:$WWW,4,FALSE)*'CCR_%AC'!AZ193</f>
        <v>2596.735899868595</v>
      </c>
      <c r="BA193" s="135">
        <f>VLOOKUP($A193,'Q9B-L2'!$A:$WWW,4,FALSE)*'CCR_%AC'!BA193</f>
        <v>2596.735899868595</v>
      </c>
      <c r="BB193" s="135">
        <f>VLOOKUP($A193,'Q9B-L2'!$A:$WWW,4,FALSE)*'CCR_%AC'!BB193</f>
        <v>2596.735899868595</v>
      </c>
      <c r="BC193" s="135">
        <f>VLOOKUP($A193,'Q9B-L2'!$A:$WWW,4,FALSE)*'CCR_%AC'!BC193</f>
        <v>2596.735899868595</v>
      </c>
      <c r="BD193" s="135">
        <f>VLOOKUP($A193,'Q9B-L2'!$A:$WWW,4,FALSE)*'CCR_%AC'!BD193</f>
        <v>2596.735899868595</v>
      </c>
      <c r="BE193" s="135">
        <f>VLOOKUP($A193,'Q9B-L2'!$A:$WWW,4,FALSE)*'CCR_%AC'!BE193</f>
        <v>2596.735899868595</v>
      </c>
      <c r="BF193" s="135">
        <f>VLOOKUP($A193,'Q9B-L2'!$A:$WWW,4,FALSE)*'CCR_%AC'!BF193</f>
        <v>2596.735899868595</v>
      </c>
      <c r="BG193" s="135">
        <f>VLOOKUP($A193,'Q9B-L2'!$A:$WWW,4,FALSE)*'CCR_%AC'!BG193</f>
        <v>2596.735899868595</v>
      </c>
      <c r="BH193" s="135">
        <f>VLOOKUP($A193,'Q9B-L2'!$A:$WWW,4,FALSE)*'CCR_%AC'!BH193</f>
        <v>2596.735899868595</v>
      </c>
      <c r="BI193" s="135">
        <f>VLOOKUP($A193,'Q9B-L2'!$A:$WWW,4,FALSE)*'CCR_%AC'!BI193</f>
        <v>2596.735899868595</v>
      </c>
      <c r="BJ193" s="135">
        <f>VLOOKUP($A193,'Q9B-L2'!$A:$WWW,4,FALSE)*'CCR_%AC'!BJ193</f>
        <v>2596.735899868595</v>
      </c>
      <c r="BK193" s="135">
        <f>VLOOKUP($A193,'Q9B-L2'!$A:$WWW,4,FALSE)*'CCR_%AC'!BK193</f>
        <v>2596.735899868595</v>
      </c>
      <c r="BL193" s="135">
        <f>VLOOKUP($A193,'Q9B-L2'!$A:$WWW,4,FALSE)*'CCR_%AC'!BL193</f>
        <v>2596.735899868595</v>
      </c>
    </row>
    <row r="194" spans="1:64" ht="16.5" customHeight="1" outlineLevel="3" x14ac:dyDescent="0.25">
      <c r="A194" s="40" t="s">
        <v>337</v>
      </c>
      <c r="B194" s="27" t="s">
        <v>338</v>
      </c>
      <c r="C194" s="93">
        <f>'CCR_%AC'!C194</f>
        <v>47812</v>
      </c>
      <c r="D194" s="93">
        <f>'CCR_%AC'!D194</f>
        <v>48302</v>
      </c>
      <c r="E194" s="132">
        <f>VLOOKUP($A194,'Q9B-L2'!$A:$WWW,4,FALSE)*'CCR_%AC'!E194</f>
        <v>0</v>
      </c>
      <c r="F194" s="135">
        <f>VLOOKUP($A194,'Q9B-L2'!$A:$WWW,4,FALSE)*'CCR_%AC'!F194</f>
        <v>0</v>
      </c>
      <c r="G194" s="135">
        <f>VLOOKUP($A194,'Q9B-L2'!$A:$WWW,4,FALSE)*'CCR_%AC'!G194</f>
        <v>0</v>
      </c>
      <c r="H194" s="135">
        <f>VLOOKUP($A194,'Q9B-L2'!$A:$WWW,4,FALSE)*'CCR_%AC'!H194</f>
        <v>0</v>
      </c>
      <c r="I194" s="135">
        <f>VLOOKUP($A194,'Q9B-L2'!$A:$WWW,4,FALSE)*'CCR_%AC'!I194</f>
        <v>0</v>
      </c>
      <c r="J194" s="135">
        <f>VLOOKUP($A194,'Q9B-L2'!$A:$WWW,4,FALSE)*'CCR_%AC'!J194</f>
        <v>0</v>
      </c>
      <c r="K194" s="135">
        <f>VLOOKUP($A194,'Q9B-L2'!$A:$WWW,4,FALSE)*'CCR_%AC'!K194</f>
        <v>0</v>
      </c>
      <c r="L194" s="135">
        <f>VLOOKUP($A194,'Q9B-L2'!$A:$WWW,4,FALSE)*'CCR_%AC'!L194</f>
        <v>0</v>
      </c>
      <c r="M194" s="135">
        <f>VLOOKUP($A194,'Q9B-L2'!$A:$WWW,4,FALSE)*'CCR_%AC'!M194</f>
        <v>0</v>
      </c>
      <c r="N194" s="135">
        <f>VLOOKUP($A194,'Q9B-L2'!$A:$WWW,4,FALSE)*'CCR_%AC'!N194</f>
        <v>0</v>
      </c>
      <c r="O194" s="135">
        <f>VLOOKUP($A194,'Q9B-L2'!$A:$WWW,4,FALSE)*'CCR_%AC'!O194</f>
        <v>0</v>
      </c>
      <c r="P194" s="135">
        <f>VLOOKUP($A194,'Q9B-L2'!$A:$WWW,4,FALSE)*'CCR_%AC'!P194</f>
        <v>96.395516573098348</v>
      </c>
      <c r="Q194" s="135">
        <f>VLOOKUP($A194,'Q9B-L2'!$A:$WWW,4,FALSE)*'CCR_%AC'!Q194</f>
        <v>289.1865497192951</v>
      </c>
      <c r="R194" s="135">
        <f>VLOOKUP($A194,'Q9B-L2'!$A:$WWW,4,FALSE)*'CCR_%AC'!R194</f>
        <v>1927.910331461967</v>
      </c>
      <c r="S194" s="135">
        <f>VLOOKUP($A194,'Q9B-L2'!$A:$WWW,4,FALSE)*'CCR_%AC'!S194</f>
        <v>1927.910331461967</v>
      </c>
      <c r="T194" s="135">
        <f>VLOOKUP($A194,'Q9B-L2'!$A:$WWW,4,FALSE)*'CCR_%AC'!T194</f>
        <v>1927.910331461967</v>
      </c>
      <c r="U194" s="135">
        <f>VLOOKUP($A194,'Q9B-L2'!$A:$WWW,4,FALSE)*'CCR_%AC'!U194</f>
        <v>1927.910331461967</v>
      </c>
      <c r="V194" s="135">
        <f>VLOOKUP($A194,'Q9B-L2'!$A:$WWW,4,FALSE)*'CCR_%AC'!V194</f>
        <v>1927.910331461967</v>
      </c>
      <c r="W194" s="135">
        <f>VLOOKUP($A194,'Q9B-L2'!$A:$WWW,4,FALSE)*'CCR_%AC'!W194</f>
        <v>1927.910331461967</v>
      </c>
      <c r="X194" s="135">
        <f>VLOOKUP($A194,'Q9B-L2'!$A:$WWW,4,FALSE)*'CCR_%AC'!X194</f>
        <v>1927.910331461967</v>
      </c>
      <c r="Y194" s="135">
        <f>VLOOKUP($A194,'Q9B-L2'!$A:$WWW,4,FALSE)*'CCR_%AC'!Y194</f>
        <v>1927.910331461967</v>
      </c>
      <c r="Z194" s="135">
        <f>VLOOKUP($A194,'Q9B-L2'!$A:$WWW,4,FALSE)*'CCR_%AC'!Z194</f>
        <v>1927.910331461967</v>
      </c>
      <c r="AA194" s="135">
        <f>VLOOKUP($A194,'Q9B-L2'!$A:$WWW,4,FALSE)*'CCR_%AC'!AA194</f>
        <v>1927.910331461967</v>
      </c>
      <c r="AB194" s="135">
        <f>VLOOKUP($A194,'Q9B-L2'!$A:$WWW,4,FALSE)*'CCR_%AC'!AB194</f>
        <v>1927.910331461967</v>
      </c>
      <c r="AC194" s="135">
        <f>VLOOKUP($A194,'Q9B-L2'!$A:$WWW,4,FALSE)*'CCR_%AC'!AC194</f>
        <v>1927.910331461967</v>
      </c>
      <c r="AD194" s="135">
        <f>VLOOKUP($A194,'Q9B-L2'!$A:$WWW,4,FALSE)*'CCR_%AC'!AD194</f>
        <v>1927.910331461967</v>
      </c>
      <c r="AE194" s="135">
        <f>VLOOKUP($A194,'Q9B-L2'!$A:$WWW,4,FALSE)*'CCR_%AC'!AE194</f>
        <v>1927.910331461967</v>
      </c>
      <c r="AF194" s="135">
        <f>VLOOKUP($A194,'Q9B-L2'!$A:$WWW,4,FALSE)*'CCR_%AC'!AF194</f>
        <v>1927.910331461967</v>
      </c>
      <c r="AG194" s="135">
        <f>VLOOKUP($A194,'Q9B-L2'!$A:$WWW,4,FALSE)*'CCR_%AC'!AG194</f>
        <v>1927.910331461967</v>
      </c>
      <c r="AH194" s="135">
        <f>VLOOKUP($A194,'Q9B-L2'!$A:$WWW,4,FALSE)*'CCR_%AC'!AH194</f>
        <v>1927.910331461967</v>
      </c>
      <c r="AI194" s="135">
        <f>VLOOKUP($A194,'Q9B-L2'!$A:$WWW,4,FALSE)*'CCR_%AC'!AI194</f>
        <v>1927.910331461967</v>
      </c>
      <c r="AJ194" s="135">
        <f>VLOOKUP($A194,'Q9B-L2'!$A:$WWW,4,FALSE)*'CCR_%AC'!AJ194</f>
        <v>1927.910331461967</v>
      </c>
      <c r="AK194" s="135">
        <f>VLOOKUP($A194,'Q9B-L2'!$A:$WWW,4,FALSE)*'CCR_%AC'!AK194</f>
        <v>1927.910331461967</v>
      </c>
      <c r="AL194" s="135">
        <f>VLOOKUP($A194,'Q9B-L2'!$A:$WWW,4,FALSE)*'CCR_%AC'!AL194</f>
        <v>1927.910331461967</v>
      </c>
      <c r="AM194" s="135">
        <f>VLOOKUP($A194,'Q9B-L2'!$A:$WWW,4,FALSE)*'CCR_%AC'!AM194</f>
        <v>1927.910331461967</v>
      </c>
      <c r="AN194" s="135">
        <f>VLOOKUP($A194,'Q9B-L2'!$A:$WWW,4,FALSE)*'CCR_%AC'!AN194</f>
        <v>1927.910331461967</v>
      </c>
      <c r="AO194" s="135">
        <f>VLOOKUP($A194,'Q9B-L2'!$A:$WWW,4,FALSE)*'CCR_%AC'!AO194</f>
        <v>1927.910331461967</v>
      </c>
      <c r="AP194" s="135">
        <f>VLOOKUP($A194,'Q9B-L2'!$A:$WWW,4,FALSE)*'CCR_%AC'!AP194</f>
        <v>1927.910331461967</v>
      </c>
      <c r="AQ194" s="135">
        <f>VLOOKUP($A194,'Q9B-L2'!$A:$WWW,4,FALSE)*'CCR_%AC'!AQ194</f>
        <v>1927.910331461967</v>
      </c>
      <c r="AR194" s="135">
        <f>VLOOKUP($A194,'Q9B-L2'!$A:$WWW,4,FALSE)*'CCR_%AC'!AR194</f>
        <v>1927.910331461967</v>
      </c>
      <c r="AS194" s="135">
        <f>VLOOKUP($A194,'Q9B-L2'!$A:$WWW,4,FALSE)*'CCR_%AC'!AS194</f>
        <v>1927.910331461967</v>
      </c>
      <c r="AT194" s="135">
        <f>VLOOKUP($A194,'Q9B-L2'!$A:$WWW,4,FALSE)*'CCR_%AC'!AT194</f>
        <v>1927.910331461967</v>
      </c>
      <c r="AU194" s="135">
        <f>VLOOKUP($A194,'Q9B-L2'!$A:$WWW,4,FALSE)*'CCR_%AC'!AU194</f>
        <v>1927.910331461967</v>
      </c>
      <c r="AV194" s="135">
        <f>VLOOKUP($A194,'Q9B-L2'!$A:$WWW,4,FALSE)*'CCR_%AC'!AV194</f>
        <v>1927.910331461967</v>
      </c>
      <c r="AW194" s="135">
        <f>VLOOKUP($A194,'Q9B-L2'!$A:$WWW,4,FALSE)*'CCR_%AC'!AW194</f>
        <v>1927.910331461967</v>
      </c>
      <c r="AX194" s="135">
        <f>VLOOKUP($A194,'Q9B-L2'!$A:$WWW,4,FALSE)*'CCR_%AC'!AX194</f>
        <v>1927.910331461967</v>
      </c>
      <c r="AY194" s="135">
        <f>VLOOKUP($A194,'Q9B-L2'!$A:$WWW,4,FALSE)*'CCR_%AC'!AY194</f>
        <v>1927.910331461967</v>
      </c>
      <c r="AZ194" s="135">
        <f>VLOOKUP($A194,'Q9B-L2'!$A:$WWW,4,FALSE)*'CCR_%AC'!AZ194</f>
        <v>1927.910331461967</v>
      </c>
      <c r="BA194" s="135">
        <f>VLOOKUP($A194,'Q9B-L2'!$A:$WWW,4,FALSE)*'CCR_%AC'!BA194</f>
        <v>1927.910331461967</v>
      </c>
      <c r="BB194" s="135">
        <f>VLOOKUP($A194,'Q9B-L2'!$A:$WWW,4,FALSE)*'CCR_%AC'!BB194</f>
        <v>1927.910331461967</v>
      </c>
      <c r="BC194" s="135">
        <f>VLOOKUP($A194,'Q9B-L2'!$A:$WWW,4,FALSE)*'CCR_%AC'!BC194</f>
        <v>1927.910331461967</v>
      </c>
      <c r="BD194" s="135">
        <f>VLOOKUP($A194,'Q9B-L2'!$A:$WWW,4,FALSE)*'CCR_%AC'!BD194</f>
        <v>1927.910331461967</v>
      </c>
      <c r="BE194" s="135">
        <f>VLOOKUP($A194,'Q9B-L2'!$A:$WWW,4,FALSE)*'CCR_%AC'!BE194</f>
        <v>1927.910331461967</v>
      </c>
      <c r="BF194" s="135">
        <f>VLOOKUP($A194,'Q9B-L2'!$A:$WWW,4,FALSE)*'CCR_%AC'!BF194</f>
        <v>1927.910331461967</v>
      </c>
      <c r="BG194" s="135">
        <f>VLOOKUP($A194,'Q9B-L2'!$A:$WWW,4,FALSE)*'CCR_%AC'!BG194</f>
        <v>1927.910331461967</v>
      </c>
      <c r="BH194" s="135">
        <f>VLOOKUP($A194,'Q9B-L2'!$A:$WWW,4,FALSE)*'CCR_%AC'!BH194</f>
        <v>1927.910331461967</v>
      </c>
      <c r="BI194" s="135">
        <f>VLOOKUP($A194,'Q9B-L2'!$A:$WWW,4,FALSE)*'CCR_%AC'!BI194</f>
        <v>1927.910331461967</v>
      </c>
      <c r="BJ194" s="135">
        <f>VLOOKUP($A194,'Q9B-L2'!$A:$WWW,4,FALSE)*'CCR_%AC'!BJ194</f>
        <v>1927.910331461967</v>
      </c>
      <c r="BK194" s="135">
        <f>VLOOKUP($A194,'Q9B-L2'!$A:$WWW,4,FALSE)*'CCR_%AC'!BK194</f>
        <v>1927.910331461967</v>
      </c>
      <c r="BL194" s="135">
        <f>VLOOKUP($A194,'Q9B-L2'!$A:$WWW,4,FALSE)*'CCR_%AC'!BL194</f>
        <v>1927.910331461967</v>
      </c>
    </row>
    <row r="195" spans="1:64" ht="16.5" customHeight="1" outlineLevel="3" x14ac:dyDescent="0.25">
      <c r="A195" s="40" t="s">
        <v>339</v>
      </c>
      <c r="B195" s="27" t="s">
        <v>340</v>
      </c>
      <c r="C195" s="93">
        <f>'CCR_%AC'!C195</f>
        <v>47868</v>
      </c>
      <c r="D195" s="93">
        <f>'CCR_%AC'!D195</f>
        <v>48302</v>
      </c>
      <c r="E195" s="132">
        <f>VLOOKUP($A195,'Q9B-L2'!$A:$WWW,4,FALSE)*'CCR_%AC'!E195</f>
        <v>0</v>
      </c>
      <c r="F195" s="135">
        <f>VLOOKUP($A195,'Q9B-L2'!$A:$WWW,4,FALSE)*'CCR_%AC'!F195</f>
        <v>0</v>
      </c>
      <c r="G195" s="135">
        <f>VLOOKUP($A195,'Q9B-L2'!$A:$WWW,4,FALSE)*'CCR_%AC'!G195</f>
        <v>0</v>
      </c>
      <c r="H195" s="135">
        <f>VLOOKUP($A195,'Q9B-L2'!$A:$WWW,4,FALSE)*'CCR_%AC'!H195</f>
        <v>0</v>
      </c>
      <c r="I195" s="135">
        <f>VLOOKUP($A195,'Q9B-L2'!$A:$WWW,4,FALSE)*'CCR_%AC'!I195</f>
        <v>0</v>
      </c>
      <c r="J195" s="135">
        <f>VLOOKUP($A195,'Q9B-L2'!$A:$WWW,4,FALSE)*'CCR_%AC'!J195</f>
        <v>0</v>
      </c>
      <c r="K195" s="135">
        <f>VLOOKUP($A195,'Q9B-L2'!$A:$WWW,4,FALSE)*'CCR_%AC'!K195</f>
        <v>0</v>
      </c>
      <c r="L195" s="135">
        <f>VLOOKUP($A195,'Q9B-L2'!$A:$WWW,4,FALSE)*'CCR_%AC'!L195</f>
        <v>0</v>
      </c>
      <c r="M195" s="135">
        <f>VLOOKUP($A195,'Q9B-L2'!$A:$WWW,4,FALSE)*'CCR_%AC'!M195</f>
        <v>0</v>
      </c>
      <c r="N195" s="135">
        <f>VLOOKUP($A195,'Q9B-L2'!$A:$WWW,4,FALSE)*'CCR_%AC'!N195</f>
        <v>0</v>
      </c>
      <c r="O195" s="135">
        <f>VLOOKUP($A195,'Q9B-L2'!$A:$WWW,4,FALSE)*'CCR_%AC'!O195</f>
        <v>0</v>
      </c>
      <c r="P195" s="135">
        <f>VLOOKUP($A195,'Q9B-L2'!$A:$WWW,4,FALSE)*'CCR_%AC'!P195</f>
        <v>136.36389933098479</v>
      </c>
      <c r="Q195" s="135">
        <f>VLOOKUP($A195,'Q9B-L2'!$A:$WWW,4,FALSE)*'CCR_%AC'!Q195</f>
        <v>409.09169799295438</v>
      </c>
      <c r="R195" s="135">
        <f>VLOOKUP($A195,'Q9B-L2'!$A:$WWW,4,FALSE)*'CCR_%AC'!R195</f>
        <v>2727.2779866196956</v>
      </c>
      <c r="S195" s="135">
        <f>VLOOKUP($A195,'Q9B-L2'!$A:$WWW,4,FALSE)*'CCR_%AC'!S195</f>
        <v>2727.2779866196956</v>
      </c>
      <c r="T195" s="135">
        <f>VLOOKUP($A195,'Q9B-L2'!$A:$WWW,4,FALSE)*'CCR_%AC'!T195</f>
        <v>2727.2779866196956</v>
      </c>
      <c r="U195" s="135">
        <f>VLOOKUP($A195,'Q9B-L2'!$A:$WWW,4,FALSE)*'CCR_%AC'!U195</f>
        <v>2727.2779866196956</v>
      </c>
      <c r="V195" s="135">
        <f>VLOOKUP($A195,'Q9B-L2'!$A:$WWW,4,FALSE)*'CCR_%AC'!V195</f>
        <v>2727.2779866196956</v>
      </c>
      <c r="W195" s="135">
        <f>VLOOKUP($A195,'Q9B-L2'!$A:$WWW,4,FALSE)*'CCR_%AC'!W195</f>
        <v>2727.2779866196956</v>
      </c>
      <c r="X195" s="135">
        <f>VLOOKUP($A195,'Q9B-L2'!$A:$WWW,4,FALSE)*'CCR_%AC'!X195</f>
        <v>2727.2779866196956</v>
      </c>
      <c r="Y195" s="135">
        <f>VLOOKUP($A195,'Q9B-L2'!$A:$WWW,4,FALSE)*'CCR_%AC'!Y195</f>
        <v>2727.2779866196956</v>
      </c>
      <c r="Z195" s="135">
        <f>VLOOKUP($A195,'Q9B-L2'!$A:$WWW,4,FALSE)*'CCR_%AC'!Z195</f>
        <v>2727.2779866196956</v>
      </c>
      <c r="AA195" s="135">
        <f>VLOOKUP($A195,'Q9B-L2'!$A:$WWW,4,FALSE)*'CCR_%AC'!AA195</f>
        <v>2727.2779866196956</v>
      </c>
      <c r="AB195" s="135">
        <f>VLOOKUP($A195,'Q9B-L2'!$A:$WWW,4,FALSE)*'CCR_%AC'!AB195</f>
        <v>2727.2779866196956</v>
      </c>
      <c r="AC195" s="135">
        <f>VLOOKUP($A195,'Q9B-L2'!$A:$WWW,4,FALSE)*'CCR_%AC'!AC195</f>
        <v>2727.2779866196956</v>
      </c>
      <c r="AD195" s="135">
        <f>VLOOKUP($A195,'Q9B-L2'!$A:$WWW,4,FALSE)*'CCR_%AC'!AD195</f>
        <v>2727.2779866196956</v>
      </c>
      <c r="AE195" s="135">
        <f>VLOOKUP($A195,'Q9B-L2'!$A:$WWW,4,FALSE)*'CCR_%AC'!AE195</f>
        <v>2727.2779866196956</v>
      </c>
      <c r="AF195" s="135">
        <f>VLOOKUP($A195,'Q9B-L2'!$A:$WWW,4,FALSE)*'CCR_%AC'!AF195</f>
        <v>2727.2779866196956</v>
      </c>
      <c r="AG195" s="135">
        <f>VLOOKUP($A195,'Q9B-L2'!$A:$WWW,4,FALSE)*'CCR_%AC'!AG195</f>
        <v>2727.2779866196956</v>
      </c>
      <c r="AH195" s="135">
        <f>VLOOKUP($A195,'Q9B-L2'!$A:$WWW,4,FALSE)*'CCR_%AC'!AH195</f>
        <v>2727.2779866196956</v>
      </c>
      <c r="AI195" s="135">
        <f>VLOOKUP($A195,'Q9B-L2'!$A:$WWW,4,FALSE)*'CCR_%AC'!AI195</f>
        <v>2727.2779866196956</v>
      </c>
      <c r="AJ195" s="135">
        <f>VLOOKUP($A195,'Q9B-L2'!$A:$WWW,4,FALSE)*'CCR_%AC'!AJ195</f>
        <v>2727.2779866196956</v>
      </c>
      <c r="AK195" s="135">
        <f>VLOOKUP($A195,'Q9B-L2'!$A:$WWW,4,FALSE)*'CCR_%AC'!AK195</f>
        <v>2727.2779866196956</v>
      </c>
      <c r="AL195" s="135">
        <f>VLOOKUP($A195,'Q9B-L2'!$A:$WWW,4,FALSE)*'CCR_%AC'!AL195</f>
        <v>2727.2779866196956</v>
      </c>
      <c r="AM195" s="135">
        <f>VLOOKUP($A195,'Q9B-L2'!$A:$WWW,4,FALSE)*'CCR_%AC'!AM195</f>
        <v>2727.2779866196956</v>
      </c>
      <c r="AN195" s="135">
        <f>VLOOKUP($A195,'Q9B-L2'!$A:$WWW,4,FALSE)*'CCR_%AC'!AN195</f>
        <v>2727.2779866196956</v>
      </c>
      <c r="AO195" s="135">
        <f>VLOOKUP($A195,'Q9B-L2'!$A:$WWW,4,FALSE)*'CCR_%AC'!AO195</f>
        <v>2727.2779866196956</v>
      </c>
      <c r="AP195" s="135">
        <f>VLOOKUP($A195,'Q9B-L2'!$A:$WWW,4,FALSE)*'CCR_%AC'!AP195</f>
        <v>2727.2779866196956</v>
      </c>
      <c r="AQ195" s="135">
        <f>VLOOKUP($A195,'Q9B-L2'!$A:$WWW,4,FALSE)*'CCR_%AC'!AQ195</f>
        <v>2727.2779866196956</v>
      </c>
      <c r="AR195" s="135">
        <f>VLOOKUP($A195,'Q9B-L2'!$A:$WWW,4,FALSE)*'CCR_%AC'!AR195</f>
        <v>2727.2779866196956</v>
      </c>
      <c r="AS195" s="135">
        <f>VLOOKUP($A195,'Q9B-L2'!$A:$WWW,4,FALSE)*'CCR_%AC'!AS195</f>
        <v>2727.2779866196956</v>
      </c>
      <c r="AT195" s="135">
        <f>VLOOKUP($A195,'Q9B-L2'!$A:$WWW,4,FALSE)*'CCR_%AC'!AT195</f>
        <v>2727.2779866196956</v>
      </c>
      <c r="AU195" s="135">
        <f>VLOOKUP($A195,'Q9B-L2'!$A:$WWW,4,FALSE)*'CCR_%AC'!AU195</f>
        <v>2727.2779866196956</v>
      </c>
      <c r="AV195" s="135">
        <f>VLOOKUP($A195,'Q9B-L2'!$A:$WWW,4,FALSE)*'CCR_%AC'!AV195</f>
        <v>2727.2779866196956</v>
      </c>
      <c r="AW195" s="135">
        <f>VLOOKUP($A195,'Q9B-L2'!$A:$WWW,4,FALSE)*'CCR_%AC'!AW195</f>
        <v>2727.2779866196956</v>
      </c>
      <c r="AX195" s="135">
        <f>VLOOKUP($A195,'Q9B-L2'!$A:$WWW,4,FALSE)*'CCR_%AC'!AX195</f>
        <v>2727.2779866196956</v>
      </c>
      <c r="AY195" s="135">
        <f>VLOOKUP($A195,'Q9B-L2'!$A:$WWW,4,FALSE)*'CCR_%AC'!AY195</f>
        <v>2727.2779866196956</v>
      </c>
      <c r="AZ195" s="135">
        <f>VLOOKUP($A195,'Q9B-L2'!$A:$WWW,4,FALSE)*'CCR_%AC'!AZ195</f>
        <v>2727.2779866196956</v>
      </c>
      <c r="BA195" s="135">
        <f>VLOOKUP($A195,'Q9B-L2'!$A:$WWW,4,FALSE)*'CCR_%AC'!BA195</f>
        <v>2727.2779866196956</v>
      </c>
      <c r="BB195" s="135">
        <f>VLOOKUP($A195,'Q9B-L2'!$A:$WWW,4,FALSE)*'CCR_%AC'!BB195</f>
        <v>2727.2779866196956</v>
      </c>
      <c r="BC195" s="135">
        <f>VLOOKUP($A195,'Q9B-L2'!$A:$WWW,4,FALSE)*'CCR_%AC'!BC195</f>
        <v>2727.2779866196956</v>
      </c>
      <c r="BD195" s="135">
        <f>VLOOKUP($A195,'Q9B-L2'!$A:$WWW,4,FALSE)*'CCR_%AC'!BD195</f>
        <v>2727.2779866196956</v>
      </c>
      <c r="BE195" s="135">
        <f>VLOOKUP($A195,'Q9B-L2'!$A:$WWW,4,FALSE)*'CCR_%AC'!BE195</f>
        <v>2727.2779866196956</v>
      </c>
      <c r="BF195" s="135">
        <f>VLOOKUP($A195,'Q9B-L2'!$A:$WWW,4,FALSE)*'CCR_%AC'!BF195</f>
        <v>2727.2779866196956</v>
      </c>
      <c r="BG195" s="135">
        <f>VLOOKUP($A195,'Q9B-L2'!$A:$WWW,4,FALSE)*'CCR_%AC'!BG195</f>
        <v>2727.2779866196956</v>
      </c>
      <c r="BH195" s="135">
        <f>VLOOKUP($A195,'Q9B-L2'!$A:$WWW,4,FALSE)*'CCR_%AC'!BH195</f>
        <v>2727.2779866196956</v>
      </c>
      <c r="BI195" s="135">
        <f>VLOOKUP($A195,'Q9B-L2'!$A:$WWW,4,FALSE)*'CCR_%AC'!BI195</f>
        <v>2727.2779866196956</v>
      </c>
      <c r="BJ195" s="135">
        <f>VLOOKUP($A195,'Q9B-L2'!$A:$WWW,4,FALSE)*'CCR_%AC'!BJ195</f>
        <v>2727.2779866196956</v>
      </c>
      <c r="BK195" s="135">
        <f>VLOOKUP($A195,'Q9B-L2'!$A:$WWW,4,FALSE)*'CCR_%AC'!BK195</f>
        <v>2727.2779866196956</v>
      </c>
      <c r="BL195" s="135">
        <f>VLOOKUP($A195,'Q9B-L2'!$A:$WWW,4,FALSE)*'CCR_%AC'!BL195</f>
        <v>2727.2779866196956</v>
      </c>
    </row>
    <row r="196" spans="1:64" ht="16.5" customHeight="1" outlineLevel="3" x14ac:dyDescent="0.25">
      <c r="A196" s="40" t="s">
        <v>341</v>
      </c>
      <c r="B196" s="27" t="s">
        <v>342</v>
      </c>
      <c r="C196" s="93">
        <f>'CCR_%AC'!C196</f>
        <v>47938</v>
      </c>
      <c r="D196" s="93">
        <f>'CCR_%AC'!D196</f>
        <v>48667</v>
      </c>
      <c r="E196" s="132">
        <f>VLOOKUP($A196,'Q9B-L2'!$A:$WWW,4,FALSE)*'CCR_%AC'!E196</f>
        <v>0</v>
      </c>
      <c r="F196" s="135">
        <f>VLOOKUP($A196,'Q9B-L2'!$A:$WWW,4,FALSE)*'CCR_%AC'!F196</f>
        <v>0</v>
      </c>
      <c r="G196" s="135">
        <f>VLOOKUP($A196,'Q9B-L2'!$A:$WWW,4,FALSE)*'CCR_%AC'!G196</f>
        <v>0</v>
      </c>
      <c r="H196" s="135">
        <f>VLOOKUP($A196,'Q9B-L2'!$A:$WWW,4,FALSE)*'CCR_%AC'!H196</f>
        <v>0</v>
      </c>
      <c r="I196" s="135">
        <f>VLOOKUP($A196,'Q9B-L2'!$A:$WWW,4,FALSE)*'CCR_%AC'!I196</f>
        <v>0</v>
      </c>
      <c r="J196" s="135">
        <f>VLOOKUP($A196,'Q9B-L2'!$A:$WWW,4,FALSE)*'CCR_%AC'!J196</f>
        <v>0</v>
      </c>
      <c r="K196" s="135">
        <f>VLOOKUP($A196,'Q9B-L2'!$A:$WWW,4,FALSE)*'CCR_%AC'!K196</f>
        <v>0</v>
      </c>
      <c r="L196" s="135">
        <f>VLOOKUP($A196,'Q9B-L2'!$A:$WWW,4,FALSE)*'CCR_%AC'!L196</f>
        <v>0</v>
      </c>
      <c r="M196" s="135">
        <f>VLOOKUP($A196,'Q9B-L2'!$A:$WWW,4,FALSE)*'CCR_%AC'!M196</f>
        <v>0</v>
      </c>
      <c r="N196" s="135">
        <f>VLOOKUP($A196,'Q9B-L2'!$A:$WWW,4,FALSE)*'CCR_%AC'!N196</f>
        <v>0</v>
      </c>
      <c r="O196" s="135">
        <f>VLOOKUP($A196,'Q9B-L2'!$A:$WWW,4,FALSE)*'CCR_%AC'!O196</f>
        <v>0</v>
      </c>
      <c r="P196" s="135">
        <f>VLOOKUP($A196,'Q9B-L2'!$A:$WWW,4,FALSE)*'CCR_%AC'!P196</f>
        <v>0</v>
      </c>
      <c r="Q196" s="135">
        <f>VLOOKUP($A196,'Q9B-L2'!$A:$WWW,4,FALSE)*'CCR_%AC'!Q196</f>
        <v>427.19908687025446</v>
      </c>
      <c r="R196" s="135">
        <f>VLOOKUP($A196,'Q9B-L2'!$A:$WWW,4,FALSE)*'CCR_%AC'!R196</f>
        <v>1708.7963474810178</v>
      </c>
      <c r="S196" s="135">
        <f>VLOOKUP($A196,'Q9B-L2'!$A:$WWW,4,FALSE)*'CCR_%AC'!S196</f>
        <v>4271.9908687025445</v>
      </c>
      <c r="T196" s="135">
        <f>VLOOKUP($A196,'Q9B-L2'!$A:$WWW,4,FALSE)*'CCR_%AC'!T196</f>
        <v>8543.981737405089</v>
      </c>
      <c r="U196" s="135">
        <f>VLOOKUP($A196,'Q9B-L2'!$A:$WWW,4,FALSE)*'CCR_%AC'!U196</f>
        <v>8543.981737405089</v>
      </c>
      <c r="V196" s="135">
        <f>VLOOKUP($A196,'Q9B-L2'!$A:$WWW,4,FALSE)*'CCR_%AC'!V196</f>
        <v>8543.981737405089</v>
      </c>
      <c r="W196" s="135">
        <f>VLOOKUP($A196,'Q9B-L2'!$A:$WWW,4,FALSE)*'CCR_%AC'!W196</f>
        <v>8543.981737405089</v>
      </c>
      <c r="X196" s="135">
        <f>VLOOKUP($A196,'Q9B-L2'!$A:$WWW,4,FALSE)*'CCR_%AC'!X196</f>
        <v>8543.981737405089</v>
      </c>
      <c r="Y196" s="135">
        <f>VLOOKUP($A196,'Q9B-L2'!$A:$WWW,4,FALSE)*'CCR_%AC'!Y196</f>
        <v>8543.981737405089</v>
      </c>
      <c r="Z196" s="135">
        <f>VLOOKUP($A196,'Q9B-L2'!$A:$WWW,4,FALSE)*'CCR_%AC'!Z196</f>
        <v>8543.981737405089</v>
      </c>
      <c r="AA196" s="135">
        <f>VLOOKUP($A196,'Q9B-L2'!$A:$WWW,4,FALSE)*'CCR_%AC'!AA196</f>
        <v>8543.981737405089</v>
      </c>
      <c r="AB196" s="135">
        <f>VLOOKUP($A196,'Q9B-L2'!$A:$WWW,4,FALSE)*'CCR_%AC'!AB196</f>
        <v>8543.981737405089</v>
      </c>
      <c r="AC196" s="135">
        <f>VLOOKUP($A196,'Q9B-L2'!$A:$WWW,4,FALSE)*'CCR_%AC'!AC196</f>
        <v>8543.981737405089</v>
      </c>
      <c r="AD196" s="135">
        <f>VLOOKUP($A196,'Q9B-L2'!$A:$WWW,4,FALSE)*'CCR_%AC'!AD196</f>
        <v>8543.981737405089</v>
      </c>
      <c r="AE196" s="135">
        <f>VLOOKUP($A196,'Q9B-L2'!$A:$WWW,4,FALSE)*'CCR_%AC'!AE196</f>
        <v>8543.981737405089</v>
      </c>
      <c r="AF196" s="135">
        <f>VLOOKUP($A196,'Q9B-L2'!$A:$WWW,4,FALSE)*'CCR_%AC'!AF196</f>
        <v>8543.981737405089</v>
      </c>
      <c r="AG196" s="135">
        <f>VLOOKUP($A196,'Q9B-L2'!$A:$WWW,4,FALSE)*'CCR_%AC'!AG196</f>
        <v>8543.981737405089</v>
      </c>
      <c r="AH196" s="135">
        <f>VLOOKUP($A196,'Q9B-L2'!$A:$WWW,4,FALSE)*'CCR_%AC'!AH196</f>
        <v>8543.981737405089</v>
      </c>
      <c r="AI196" s="135">
        <f>VLOOKUP($A196,'Q9B-L2'!$A:$WWW,4,FALSE)*'CCR_%AC'!AI196</f>
        <v>8543.981737405089</v>
      </c>
      <c r="AJ196" s="135">
        <f>VLOOKUP($A196,'Q9B-L2'!$A:$WWW,4,FALSE)*'CCR_%AC'!AJ196</f>
        <v>8543.981737405089</v>
      </c>
      <c r="AK196" s="135">
        <f>VLOOKUP($A196,'Q9B-L2'!$A:$WWW,4,FALSE)*'CCR_%AC'!AK196</f>
        <v>8543.981737405089</v>
      </c>
      <c r="AL196" s="135">
        <f>VLOOKUP($A196,'Q9B-L2'!$A:$WWW,4,FALSE)*'CCR_%AC'!AL196</f>
        <v>8543.981737405089</v>
      </c>
      <c r="AM196" s="135">
        <f>VLOOKUP($A196,'Q9B-L2'!$A:$WWW,4,FALSE)*'CCR_%AC'!AM196</f>
        <v>8543.981737405089</v>
      </c>
      <c r="AN196" s="135">
        <f>VLOOKUP($A196,'Q9B-L2'!$A:$WWW,4,FALSE)*'CCR_%AC'!AN196</f>
        <v>8543.981737405089</v>
      </c>
      <c r="AO196" s="135">
        <f>VLOOKUP($A196,'Q9B-L2'!$A:$WWW,4,FALSE)*'CCR_%AC'!AO196</f>
        <v>8543.981737405089</v>
      </c>
      <c r="AP196" s="135">
        <f>VLOOKUP($A196,'Q9B-L2'!$A:$WWW,4,FALSE)*'CCR_%AC'!AP196</f>
        <v>8543.981737405089</v>
      </c>
      <c r="AQ196" s="135">
        <f>VLOOKUP($A196,'Q9B-L2'!$A:$WWW,4,FALSE)*'CCR_%AC'!AQ196</f>
        <v>8543.981737405089</v>
      </c>
      <c r="AR196" s="135">
        <f>VLOOKUP($A196,'Q9B-L2'!$A:$WWW,4,FALSE)*'CCR_%AC'!AR196</f>
        <v>8543.981737405089</v>
      </c>
      <c r="AS196" s="135">
        <f>VLOOKUP($A196,'Q9B-L2'!$A:$WWW,4,FALSE)*'CCR_%AC'!AS196</f>
        <v>8543.981737405089</v>
      </c>
      <c r="AT196" s="135">
        <f>VLOOKUP($A196,'Q9B-L2'!$A:$WWW,4,FALSE)*'CCR_%AC'!AT196</f>
        <v>8543.981737405089</v>
      </c>
      <c r="AU196" s="135">
        <f>VLOOKUP($A196,'Q9B-L2'!$A:$WWW,4,FALSE)*'CCR_%AC'!AU196</f>
        <v>8543.981737405089</v>
      </c>
      <c r="AV196" s="135">
        <f>VLOOKUP($A196,'Q9B-L2'!$A:$WWW,4,FALSE)*'CCR_%AC'!AV196</f>
        <v>8543.981737405089</v>
      </c>
      <c r="AW196" s="135">
        <f>VLOOKUP($A196,'Q9B-L2'!$A:$WWW,4,FALSE)*'CCR_%AC'!AW196</f>
        <v>8543.981737405089</v>
      </c>
      <c r="AX196" s="135">
        <f>VLOOKUP($A196,'Q9B-L2'!$A:$WWW,4,FALSE)*'CCR_%AC'!AX196</f>
        <v>8543.981737405089</v>
      </c>
      <c r="AY196" s="135">
        <f>VLOOKUP($A196,'Q9B-L2'!$A:$WWW,4,FALSE)*'CCR_%AC'!AY196</f>
        <v>8543.981737405089</v>
      </c>
      <c r="AZ196" s="135">
        <f>VLOOKUP($A196,'Q9B-L2'!$A:$WWW,4,FALSE)*'CCR_%AC'!AZ196</f>
        <v>8543.981737405089</v>
      </c>
      <c r="BA196" s="135">
        <f>VLOOKUP($A196,'Q9B-L2'!$A:$WWW,4,FALSE)*'CCR_%AC'!BA196</f>
        <v>8543.981737405089</v>
      </c>
      <c r="BB196" s="135">
        <f>VLOOKUP($A196,'Q9B-L2'!$A:$WWW,4,FALSE)*'CCR_%AC'!BB196</f>
        <v>8543.981737405089</v>
      </c>
      <c r="BC196" s="135">
        <f>VLOOKUP($A196,'Q9B-L2'!$A:$WWW,4,FALSE)*'CCR_%AC'!BC196</f>
        <v>8543.981737405089</v>
      </c>
      <c r="BD196" s="135">
        <f>VLOOKUP($A196,'Q9B-L2'!$A:$WWW,4,FALSE)*'CCR_%AC'!BD196</f>
        <v>8543.981737405089</v>
      </c>
      <c r="BE196" s="135">
        <f>VLOOKUP($A196,'Q9B-L2'!$A:$WWW,4,FALSE)*'CCR_%AC'!BE196</f>
        <v>8543.981737405089</v>
      </c>
      <c r="BF196" s="135">
        <f>VLOOKUP($A196,'Q9B-L2'!$A:$WWW,4,FALSE)*'CCR_%AC'!BF196</f>
        <v>8543.981737405089</v>
      </c>
      <c r="BG196" s="135">
        <f>VLOOKUP($A196,'Q9B-L2'!$A:$WWW,4,FALSE)*'CCR_%AC'!BG196</f>
        <v>8543.981737405089</v>
      </c>
      <c r="BH196" s="135">
        <f>VLOOKUP($A196,'Q9B-L2'!$A:$WWW,4,FALSE)*'CCR_%AC'!BH196</f>
        <v>8543.981737405089</v>
      </c>
      <c r="BI196" s="135">
        <f>VLOOKUP($A196,'Q9B-L2'!$A:$WWW,4,FALSE)*'CCR_%AC'!BI196</f>
        <v>8543.981737405089</v>
      </c>
      <c r="BJ196" s="135">
        <f>VLOOKUP($A196,'Q9B-L2'!$A:$WWW,4,FALSE)*'CCR_%AC'!BJ196</f>
        <v>8543.981737405089</v>
      </c>
      <c r="BK196" s="135">
        <f>VLOOKUP($A196,'Q9B-L2'!$A:$WWW,4,FALSE)*'CCR_%AC'!BK196</f>
        <v>8543.981737405089</v>
      </c>
      <c r="BL196" s="135">
        <f>VLOOKUP($A196,'Q9B-L2'!$A:$WWW,4,FALSE)*'CCR_%AC'!BL196</f>
        <v>8543.981737405089</v>
      </c>
    </row>
    <row r="197" spans="1:64" ht="16.5" customHeight="1" outlineLevel="3" x14ac:dyDescent="0.25">
      <c r="A197" s="40" t="s">
        <v>343</v>
      </c>
      <c r="B197" s="27" t="s">
        <v>344</v>
      </c>
      <c r="C197" s="93">
        <f>'CCR_%AC'!C197</f>
        <v>47938</v>
      </c>
      <c r="D197" s="93">
        <f>'CCR_%AC'!D197</f>
        <v>48667</v>
      </c>
      <c r="E197" s="132">
        <f>VLOOKUP($A197,'Q9B-L2'!$A:$WWW,4,FALSE)*'CCR_%AC'!E197</f>
        <v>0</v>
      </c>
      <c r="F197" s="135">
        <f>VLOOKUP($A197,'Q9B-L2'!$A:$WWW,4,FALSE)*'CCR_%AC'!F197</f>
        <v>0</v>
      </c>
      <c r="G197" s="135">
        <f>VLOOKUP($A197,'Q9B-L2'!$A:$WWW,4,FALSE)*'CCR_%AC'!G197</f>
        <v>0</v>
      </c>
      <c r="H197" s="135">
        <f>VLOOKUP($A197,'Q9B-L2'!$A:$WWW,4,FALSE)*'CCR_%AC'!H197</f>
        <v>0</v>
      </c>
      <c r="I197" s="135">
        <f>VLOOKUP($A197,'Q9B-L2'!$A:$WWW,4,FALSE)*'CCR_%AC'!I197</f>
        <v>0</v>
      </c>
      <c r="J197" s="135">
        <f>VLOOKUP($A197,'Q9B-L2'!$A:$WWW,4,FALSE)*'CCR_%AC'!J197</f>
        <v>0</v>
      </c>
      <c r="K197" s="135">
        <f>VLOOKUP($A197,'Q9B-L2'!$A:$WWW,4,FALSE)*'CCR_%AC'!K197</f>
        <v>0</v>
      </c>
      <c r="L197" s="135">
        <f>VLOOKUP($A197,'Q9B-L2'!$A:$WWW,4,FALSE)*'CCR_%AC'!L197</f>
        <v>0</v>
      </c>
      <c r="M197" s="135">
        <f>VLOOKUP($A197,'Q9B-L2'!$A:$WWW,4,FALSE)*'CCR_%AC'!M197</f>
        <v>0</v>
      </c>
      <c r="N197" s="135">
        <f>VLOOKUP($A197,'Q9B-L2'!$A:$WWW,4,FALSE)*'CCR_%AC'!N197</f>
        <v>0</v>
      </c>
      <c r="O197" s="135">
        <f>VLOOKUP($A197,'Q9B-L2'!$A:$WWW,4,FALSE)*'CCR_%AC'!O197</f>
        <v>0</v>
      </c>
      <c r="P197" s="135">
        <f>VLOOKUP($A197,'Q9B-L2'!$A:$WWW,4,FALSE)*'CCR_%AC'!P197</f>
        <v>0</v>
      </c>
      <c r="Q197" s="135">
        <f>VLOOKUP($A197,'Q9B-L2'!$A:$WWW,4,FALSE)*'CCR_%AC'!Q197</f>
        <v>427.19908687025446</v>
      </c>
      <c r="R197" s="135">
        <f>VLOOKUP($A197,'Q9B-L2'!$A:$WWW,4,FALSE)*'CCR_%AC'!R197</f>
        <v>1708.7963474810178</v>
      </c>
      <c r="S197" s="135">
        <f>VLOOKUP($A197,'Q9B-L2'!$A:$WWW,4,FALSE)*'CCR_%AC'!S197</f>
        <v>4271.9908687025445</v>
      </c>
      <c r="T197" s="135">
        <f>VLOOKUP($A197,'Q9B-L2'!$A:$WWW,4,FALSE)*'CCR_%AC'!T197</f>
        <v>8543.981737405089</v>
      </c>
      <c r="U197" s="135">
        <f>VLOOKUP($A197,'Q9B-L2'!$A:$WWW,4,FALSE)*'CCR_%AC'!U197</f>
        <v>8543.981737405089</v>
      </c>
      <c r="V197" s="135">
        <f>VLOOKUP($A197,'Q9B-L2'!$A:$WWW,4,FALSE)*'CCR_%AC'!V197</f>
        <v>8543.981737405089</v>
      </c>
      <c r="W197" s="135">
        <f>VLOOKUP($A197,'Q9B-L2'!$A:$WWW,4,FALSE)*'CCR_%AC'!W197</f>
        <v>8543.981737405089</v>
      </c>
      <c r="X197" s="135">
        <f>VLOOKUP($A197,'Q9B-L2'!$A:$WWW,4,FALSE)*'CCR_%AC'!X197</f>
        <v>8543.981737405089</v>
      </c>
      <c r="Y197" s="135">
        <f>VLOOKUP($A197,'Q9B-L2'!$A:$WWW,4,FALSE)*'CCR_%AC'!Y197</f>
        <v>8543.981737405089</v>
      </c>
      <c r="Z197" s="135">
        <f>VLOOKUP($A197,'Q9B-L2'!$A:$WWW,4,FALSE)*'CCR_%AC'!Z197</f>
        <v>8543.981737405089</v>
      </c>
      <c r="AA197" s="135">
        <f>VLOOKUP($A197,'Q9B-L2'!$A:$WWW,4,FALSE)*'CCR_%AC'!AA197</f>
        <v>8543.981737405089</v>
      </c>
      <c r="AB197" s="135">
        <f>VLOOKUP($A197,'Q9B-L2'!$A:$WWW,4,FALSE)*'CCR_%AC'!AB197</f>
        <v>8543.981737405089</v>
      </c>
      <c r="AC197" s="135">
        <f>VLOOKUP($A197,'Q9B-L2'!$A:$WWW,4,FALSE)*'CCR_%AC'!AC197</f>
        <v>8543.981737405089</v>
      </c>
      <c r="AD197" s="135">
        <f>VLOOKUP($A197,'Q9B-L2'!$A:$WWW,4,FALSE)*'CCR_%AC'!AD197</f>
        <v>8543.981737405089</v>
      </c>
      <c r="AE197" s="135">
        <f>VLOOKUP($A197,'Q9B-L2'!$A:$WWW,4,FALSE)*'CCR_%AC'!AE197</f>
        <v>8543.981737405089</v>
      </c>
      <c r="AF197" s="135">
        <f>VLOOKUP($A197,'Q9B-L2'!$A:$WWW,4,FALSE)*'CCR_%AC'!AF197</f>
        <v>8543.981737405089</v>
      </c>
      <c r="AG197" s="135">
        <f>VLOOKUP($A197,'Q9B-L2'!$A:$WWW,4,FALSE)*'CCR_%AC'!AG197</f>
        <v>8543.981737405089</v>
      </c>
      <c r="AH197" s="135">
        <f>VLOOKUP($A197,'Q9B-L2'!$A:$WWW,4,FALSE)*'CCR_%AC'!AH197</f>
        <v>8543.981737405089</v>
      </c>
      <c r="AI197" s="135">
        <f>VLOOKUP($A197,'Q9B-L2'!$A:$WWW,4,FALSE)*'CCR_%AC'!AI197</f>
        <v>8543.981737405089</v>
      </c>
      <c r="AJ197" s="135">
        <f>VLOOKUP($A197,'Q9B-L2'!$A:$WWW,4,FALSE)*'CCR_%AC'!AJ197</f>
        <v>8543.981737405089</v>
      </c>
      <c r="AK197" s="135">
        <f>VLOOKUP($A197,'Q9B-L2'!$A:$WWW,4,FALSE)*'CCR_%AC'!AK197</f>
        <v>8543.981737405089</v>
      </c>
      <c r="AL197" s="135">
        <f>VLOOKUP($A197,'Q9B-L2'!$A:$WWW,4,FALSE)*'CCR_%AC'!AL197</f>
        <v>8543.981737405089</v>
      </c>
      <c r="AM197" s="135">
        <f>VLOOKUP($A197,'Q9B-L2'!$A:$WWW,4,FALSE)*'CCR_%AC'!AM197</f>
        <v>8543.981737405089</v>
      </c>
      <c r="AN197" s="135">
        <f>VLOOKUP($A197,'Q9B-L2'!$A:$WWW,4,FALSE)*'CCR_%AC'!AN197</f>
        <v>8543.981737405089</v>
      </c>
      <c r="AO197" s="135">
        <f>VLOOKUP($A197,'Q9B-L2'!$A:$WWW,4,FALSE)*'CCR_%AC'!AO197</f>
        <v>8543.981737405089</v>
      </c>
      <c r="AP197" s="135">
        <f>VLOOKUP($A197,'Q9B-L2'!$A:$WWW,4,FALSE)*'CCR_%AC'!AP197</f>
        <v>8543.981737405089</v>
      </c>
      <c r="AQ197" s="135">
        <f>VLOOKUP($A197,'Q9B-L2'!$A:$WWW,4,FALSE)*'CCR_%AC'!AQ197</f>
        <v>8543.981737405089</v>
      </c>
      <c r="AR197" s="135">
        <f>VLOOKUP($A197,'Q9B-L2'!$A:$WWW,4,FALSE)*'CCR_%AC'!AR197</f>
        <v>8543.981737405089</v>
      </c>
      <c r="AS197" s="135">
        <f>VLOOKUP($A197,'Q9B-L2'!$A:$WWW,4,FALSE)*'CCR_%AC'!AS197</f>
        <v>8543.981737405089</v>
      </c>
      <c r="AT197" s="135">
        <f>VLOOKUP($A197,'Q9B-L2'!$A:$WWW,4,FALSE)*'CCR_%AC'!AT197</f>
        <v>8543.981737405089</v>
      </c>
      <c r="AU197" s="135">
        <f>VLOOKUP($A197,'Q9B-L2'!$A:$WWW,4,FALSE)*'CCR_%AC'!AU197</f>
        <v>8543.981737405089</v>
      </c>
      <c r="AV197" s="135">
        <f>VLOOKUP($A197,'Q9B-L2'!$A:$WWW,4,FALSE)*'CCR_%AC'!AV197</f>
        <v>8543.981737405089</v>
      </c>
      <c r="AW197" s="135">
        <f>VLOOKUP($A197,'Q9B-L2'!$A:$WWW,4,FALSE)*'CCR_%AC'!AW197</f>
        <v>8543.981737405089</v>
      </c>
      <c r="AX197" s="135">
        <f>VLOOKUP($A197,'Q9B-L2'!$A:$WWW,4,FALSE)*'CCR_%AC'!AX197</f>
        <v>8543.981737405089</v>
      </c>
      <c r="AY197" s="135">
        <f>VLOOKUP($A197,'Q9B-L2'!$A:$WWW,4,FALSE)*'CCR_%AC'!AY197</f>
        <v>8543.981737405089</v>
      </c>
      <c r="AZ197" s="135">
        <f>VLOOKUP($A197,'Q9B-L2'!$A:$WWW,4,FALSE)*'CCR_%AC'!AZ197</f>
        <v>8543.981737405089</v>
      </c>
      <c r="BA197" s="135">
        <f>VLOOKUP($A197,'Q9B-L2'!$A:$WWW,4,FALSE)*'CCR_%AC'!BA197</f>
        <v>8543.981737405089</v>
      </c>
      <c r="BB197" s="135">
        <f>VLOOKUP($A197,'Q9B-L2'!$A:$WWW,4,FALSE)*'CCR_%AC'!BB197</f>
        <v>8543.981737405089</v>
      </c>
      <c r="BC197" s="135">
        <f>VLOOKUP($A197,'Q9B-L2'!$A:$WWW,4,FALSE)*'CCR_%AC'!BC197</f>
        <v>8543.981737405089</v>
      </c>
      <c r="BD197" s="135">
        <f>VLOOKUP($A197,'Q9B-L2'!$A:$WWW,4,FALSE)*'CCR_%AC'!BD197</f>
        <v>8543.981737405089</v>
      </c>
      <c r="BE197" s="135">
        <f>VLOOKUP($A197,'Q9B-L2'!$A:$WWW,4,FALSE)*'CCR_%AC'!BE197</f>
        <v>8543.981737405089</v>
      </c>
      <c r="BF197" s="135">
        <f>VLOOKUP($A197,'Q9B-L2'!$A:$WWW,4,FALSE)*'CCR_%AC'!BF197</f>
        <v>8543.981737405089</v>
      </c>
      <c r="BG197" s="135">
        <f>VLOOKUP($A197,'Q9B-L2'!$A:$WWW,4,FALSE)*'CCR_%AC'!BG197</f>
        <v>8543.981737405089</v>
      </c>
      <c r="BH197" s="135">
        <f>VLOOKUP($A197,'Q9B-L2'!$A:$WWW,4,FALSE)*'CCR_%AC'!BH197</f>
        <v>8543.981737405089</v>
      </c>
      <c r="BI197" s="135">
        <f>VLOOKUP($A197,'Q9B-L2'!$A:$WWW,4,FALSE)*'CCR_%AC'!BI197</f>
        <v>8543.981737405089</v>
      </c>
      <c r="BJ197" s="135">
        <f>VLOOKUP($A197,'Q9B-L2'!$A:$WWW,4,FALSE)*'CCR_%AC'!BJ197</f>
        <v>8543.981737405089</v>
      </c>
      <c r="BK197" s="135">
        <f>VLOOKUP($A197,'Q9B-L2'!$A:$WWW,4,FALSE)*'CCR_%AC'!BK197</f>
        <v>8543.981737405089</v>
      </c>
      <c r="BL197" s="135">
        <f>VLOOKUP($A197,'Q9B-L2'!$A:$WWW,4,FALSE)*'CCR_%AC'!BL197</f>
        <v>8543.981737405089</v>
      </c>
    </row>
    <row r="198" spans="1:64" ht="16.5" customHeight="1" outlineLevel="3" x14ac:dyDescent="0.25">
      <c r="A198" s="40" t="s">
        <v>345</v>
      </c>
      <c r="B198" s="27" t="s">
        <v>346</v>
      </c>
      <c r="C198" s="93">
        <f>'CCR_%AC'!C198</f>
        <v>47603</v>
      </c>
      <c r="D198" s="93">
        <f>'CCR_%AC'!D198</f>
        <v>47936</v>
      </c>
      <c r="E198" s="132">
        <f>VLOOKUP($A198,'Q9B-L2'!$A:$WWW,4,FALSE)*'CCR_%AC'!E198</f>
        <v>0</v>
      </c>
      <c r="F198" s="135">
        <f>VLOOKUP($A198,'Q9B-L2'!$A:$WWW,4,FALSE)*'CCR_%AC'!F198</f>
        <v>0</v>
      </c>
      <c r="G198" s="135">
        <f>VLOOKUP($A198,'Q9B-L2'!$A:$WWW,4,FALSE)*'CCR_%AC'!G198</f>
        <v>0</v>
      </c>
      <c r="H198" s="135">
        <f>VLOOKUP($A198,'Q9B-L2'!$A:$WWW,4,FALSE)*'CCR_%AC'!H198</f>
        <v>0</v>
      </c>
      <c r="I198" s="135">
        <f>VLOOKUP($A198,'Q9B-L2'!$A:$WWW,4,FALSE)*'CCR_%AC'!I198</f>
        <v>0</v>
      </c>
      <c r="J198" s="135">
        <f>VLOOKUP($A198,'Q9B-L2'!$A:$WWW,4,FALSE)*'CCR_%AC'!J198</f>
        <v>0</v>
      </c>
      <c r="K198" s="135">
        <f>VLOOKUP($A198,'Q9B-L2'!$A:$WWW,4,FALSE)*'CCR_%AC'!K198</f>
        <v>0</v>
      </c>
      <c r="L198" s="135">
        <f>VLOOKUP($A198,'Q9B-L2'!$A:$WWW,4,FALSE)*'CCR_%AC'!L198</f>
        <v>0</v>
      </c>
      <c r="M198" s="135">
        <f>VLOOKUP($A198,'Q9B-L2'!$A:$WWW,4,FALSE)*'CCR_%AC'!M198</f>
        <v>0</v>
      </c>
      <c r="N198" s="135">
        <f>VLOOKUP($A198,'Q9B-L2'!$A:$WWW,4,FALSE)*'CCR_%AC'!N198</f>
        <v>0</v>
      </c>
      <c r="O198" s="135">
        <f>VLOOKUP($A198,'Q9B-L2'!$A:$WWW,4,FALSE)*'CCR_%AC'!O198</f>
        <v>1631.9124727029666</v>
      </c>
      <c r="P198" s="135">
        <f>VLOOKUP($A198,'Q9B-L2'!$A:$WWW,4,FALSE)*'CCR_%AC'!P198</f>
        <v>5439.7082423432221</v>
      </c>
      <c r="Q198" s="135">
        <f>VLOOKUP($A198,'Q9B-L2'!$A:$WWW,4,FALSE)*'CCR_%AC'!Q198</f>
        <v>5439.7082423432221</v>
      </c>
      <c r="R198" s="135">
        <f>VLOOKUP($A198,'Q9B-L2'!$A:$WWW,4,FALSE)*'CCR_%AC'!R198</f>
        <v>5439.7082423432221</v>
      </c>
      <c r="S198" s="135">
        <f>VLOOKUP($A198,'Q9B-L2'!$A:$WWW,4,FALSE)*'CCR_%AC'!S198</f>
        <v>5439.7082423432221</v>
      </c>
      <c r="T198" s="135">
        <f>VLOOKUP($A198,'Q9B-L2'!$A:$WWW,4,FALSE)*'CCR_%AC'!T198</f>
        <v>5439.7082423432221</v>
      </c>
      <c r="U198" s="135">
        <f>VLOOKUP($A198,'Q9B-L2'!$A:$WWW,4,FALSE)*'CCR_%AC'!U198</f>
        <v>5439.7082423432221</v>
      </c>
      <c r="V198" s="135">
        <f>VLOOKUP($A198,'Q9B-L2'!$A:$WWW,4,FALSE)*'CCR_%AC'!V198</f>
        <v>5439.7082423432221</v>
      </c>
      <c r="W198" s="135">
        <f>VLOOKUP($A198,'Q9B-L2'!$A:$WWW,4,FALSE)*'CCR_%AC'!W198</f>
        <v>5439.7082423432221</v>
      </c>
      <c r="X198" s="135">
        <f>VLOOKUP($A198,'Q9B-L2'!$A:$WWW,4,FALSE)*'CCR_%AC'!X198</f>
        <v>5439.7082423432221</v>
      </c>
      <c r="Y198" s="135">
        <f>VLOOKUP($A198,'Q9B-L2'!$A:$WWW,4,FALSE)*'CCR_%AC'!Y198</f>
        <v>5439.7082423432221</v>
      </c>
      <c r="Z198" s="135">
        <f>VLOOKUP($A198,'Q9B-L2'!$A:$WWW,4,FALSE)*'CCR_%AC'!Z198</f>
        <v>5439.7082423432221</v>
      </c>
      <c r="AA198" s="135">
        <f>VLOOKUP($A198,'Q9B-L2'!$A:$WWW,4,FALSE)*'CCR_%AC'!AA198</f>
        <v>5439.7082423432221</v>
      </c>
      <c r="AB198" s="135">
        <f>VLOOKUP($A198,'Q9B-L2'!$A:$WWW,4,FALSE)*'CCR_%AC'!AB198</f>
        <v>5439.7082423432221</v>
      </c>
      <c r="AC198" s="135">
        <f>VLOOKUP($A198,'Q9B-L2'!$A:$WWW,4,FALSE)*'CCR_%AC'!AC198</f>
        <v>5439.7082423432221</v>
      </c>
      <c r="AD198" s="135">
        <f>VLOOKUP($A198,'Q9B-L2'!$A:$WWW,4,FALSE)*'CCR_%AC'!AD198</f>
        <v>5439.7082423432221</v>
      </c>
      <c r="AE198" s="135">
        <f>VLOOKUP($A198,'Q9B-L2'!$A:$WWW,4,FALSE)*'CCR_%AC'!AE198</f>
        <v>5439.7082423432221</v>
      </c>
      <c r="AF198" s="135">
        <f>VLOOKUP($A198,'Q9B-L2'!$A:$WWW,4,FALSE)*'CCR_%AC'!AF198</f>
        <v>5439.7082423432221</v>
      </c>
      <c r="AG198" s="135">
        <f>VLOOKUP($A198,'Q9B-L2'!$A:$WWW,4,FALSE)*'CCR_%AC'!AG198</f>
        <v>5439.7082423432221</v>
      </c>
      <c r="AH198" s="135">
        <f>VLOOKUP($A198,'Q9B-L2'!$A:$WWW,4,FALSE)*'CCR_%AC'!AH198</f>
        <v>5439.7082423432221</v>
      </c>
      <c r="AI198" s="135">
        <f>VLOOKUP($A198,'Q9B-L2'!$A:$WWW,4,FALSE)*'CCR_%AC'!AI198</f>
        <v>5439.7082423432221</v>
      </c>
      <c r="AJ198" s="135">
        <f>VLOOKUP($A198,'Q9B-L2'!$A:$WWW,4,FALSE)*'CCR_%AC'!AJ198</f>
        <v>5439.7082423432221</v>
      </c>
      <c r="AK198" s="135">
        <f>VLOOKUP($A198,'Q9B-L2'!$A:$WWW,4,FALSE)*'CCR_%AC'!AK198</f>
        <v>5439.7082423432221</v>
      </c>
      <c r="AL198" s="135">
        <f>VLOOKUP($A198,'Q9B-L2'!$A:$WWW,4,FALSE)*'CCR_%AC'!AL198</f>
        <v>5439.7082423432221</v>
      </c>
      <c r="AM198" s="135">
        <f>VLOOKUP($A198,'Q9B-L2'!$A:$WWW,4,FALSE)*'CCR_%AC'!AM198</f>
        <v>5439.7082423432221</v>
      </c>
      <c r="AN198" s="135">
        <f>VLOOKUP($A198,'Q9B-L2'!$A:$WWW,4,FALSE)*'CCR_%AC'!AN198</f>
        <v>5439.7082423432221</v>
      </c>
      <c r="AO198" s="135">
        <f>VLOOKUP($A198,'Q9B-L2'!$A:$WWW,4,FALSE)*'CCR_%AC'!AO198</f>
        <v>5439.7082423432221</v>
      </c>
      <c r="AP198" s="135">
        <f>VLOOKUP($A198,'Q9B-L2'!$A:$WWW,4,FALSE)*'CCR_%AC'!AP198</f>
        <v>5439.7082423432221</v>
      </c>
      <c r="AQ198" s="135">
        <f>VLOOKUP($A198,'Q9B-L2'!$A:$WWW,4,FALSE)*'CCR_%AC'!AQ198</f>
        <v>5439.7082423432221</v>
      </c>
      <c r="AR198" s="135">
        <f>VLOOKUP($A198,'Q9B-L2'!$A:$WWW,4,FALSE)*'CCR_%AC'!AR198</f>
        <v>5439.7082423432221</v>
      </c>
      <c r="AS198" s="135">
        <f>VLOOKUP($A198,'Q9B-L2'!$A:$WWW,4,FALSE)*'CCR_%AC'!AS198</f>
        <v>5439.7082423432221</v>
      </c>
      <c r="AT198" s="135">
        <f>VLOOKUP($A198,'Q9B-L2'!$A:$WWW,4,FALSE)*'CCR_%AC'!AT198</f>
        <v>5439.7082423432221</v>
      </c>
      <c r="AU198" s="135">
        <f>VLOOKUP($A198,'Q9B-L2'!$A:$WWW,4,FALSE)*'CCR_%AC'!AU198</f>
        <v>5439.7082423432221</v>
      </c>
      <c r="AV198" s="135">
        <f>VLOOKUP($A198,'Q9B-L2'!$A:$WWW,4,FALSE)*'CCR_%AC'!AV198</f>
        <v>5439.7082423432221</v>
      </c>
      <c r="AW198" s="135">
        <f>VLOOKUP($A198,'Q9B-L2'!$A:$WWW,4,FALSE)*'CCR_%AC'!AW198</f>
        <v>5439.7082423432221</v>
      </c>
      <c r="AX198" s="135">
        <f>VLOOKUP($A198,'Q9B-L2'!$A:$WWW,4,FALSE)*'CCR_%AC'!AX198</f>
        <v>5439.7082423432221</v>
      </c>
      <c r="AY198" s="135">
        <f>VLOOKUP($A198,'Q9B-L2'!$A:$WWW,4,FALSE)*'CCR_%AC'!AY198</f>
        <v>5439.7082423432221</v>
      </c>
      <c r="AZ198" s="135">
        <f>VLOOKUP($A198,'Q9B-L2'!$A:$WWW,4,FALSE)*'CCR_%AC'!AZ198</f>
        <v>5439.7082423432221</v>
      </c>
      <c r="BA198" s="135">
        <f>VLOOKUP($A198,'Q9B-L2'!$A:$WWW,4,FALSE)*'CCR_%AC'!BA198</f>
        <v>5439.7082423432221</v>
      </c>
      <c r="BB198" s="135">
        <f>VLOOKUP($A198,'Q9B-L2'!$A:$WWW,4,FALSE)*'CCR_%AC'!BB198</f>
        <v>5439.7082423432221</v>
      </c>
      <c r="BC198" s="135">
        <f>VLOOKUP($A198,'Q9B-L2'!$A:$WWW,4,FALSE)*'CCR_%AC'!BC198</f>
        <v>5439.7082423432221</v>
      </c>
      <c r="BD198" s="135">
        <f>VLOOKUP($A198,'Q9B-L2'!$A:$WWW,4,FALSE)*'CCR_%AC'!BD198</f>
        <v>5439.7082423432221</v>
      </c>
      <c r="BE198" s="135">
        <f>VLOOKUP($A198,'Q9B-L2'!$A:$WWW,4,FALSE)*'CCR_%AC'!BE198</f>
        <v>5439.7082423432221</v>
      </c>
      <c r="BF198" s="135">
        <f>VLOOKUP($A198,'Q9B-L2'!$A:$WWW,4,FALSE)*'CCR_%AC'!BF198</f>
        <v>5439.7082423432221</v>
      </c>
      <c r="BG198" s="135">
        <f>VLOOKUP($A198,'Q9B-L2'!$A:$WWW,4,FALSE)*'CCR_%AC'!BG198</f>
        <v>5439.7082423432221</v>
      </c>
      <c r="BH198" s="135">
        <f>VLOOKUP($A198,'Q9B-L2'!$A:$WWW,4,FALSE)*'CCR_%AC'!BH198</f>
        <v>5439.7082423432221</v>
      </c>
      <c r="BI198" s="135">
        <f>VLOOKUP($A198,'Q9B-L2'!$A:$WWW,4,FALSE)*'CCR_%AC'!BI198</f>
        <v>5439.7082423432221</v>
      </c>
      <c r="BJ198" s="135">
        <f>VLOOKUP($A198,'Q9B-L2'!$A:$WWW,4,FALSE)*'CCR_%AC'!BJ198</f>
        <v>5439.7082423432221</v>
      </c>
      <c r="BK198" s="135">
        <f>VLOOKUP($A198,'Q9B-L2'!$A:$WWW,4,FALSE)*'CCR_%AC'!BK198</f>
        <v>5439.7082423432221</v>
      </c>
      <c r="BL198" s="135">
        <f>VLOOKUP($A198,'Q9B-L2'!$A:$WWW,4,FALSE)*'CCR_%AC'!BL198</f>
        <v>5439.7082423432221</v>
      </c>
    </row>
    <row r="199" spans="1:64" ht="16.5" customHeight="1" outlineLevel="3" x14ac:dyDescent="0.25">
      <c r="A199" s="40" t="s">
        <v>347</v>
      </c>
      <c r="B199" s="27" t="s">
        <v>348</v>
      </c>
      <c r="C199" s="93">
        <f>'CCR_%AC'!C199</f>
        <v>47632</v>
      </c>
      <c r="D199" s="93">
        <f>'CCR_%AC'!D199</f>
        <v>47936</v>
      </c>
      <c r="E199" s="132">
        <f>VLOOKUP($A199,'Q9B-L2'!$A:$WWW,4,FALSE)*'CCR_%AC'!E199</f>
        <v>0</v>
      </c>
      <c r="F199" s="135">
        <f>VLOOKUP($A199,'Q9B-L2'!$A:$WWW,4,FALSE)*'CCR_%AC'!F199</f>
        <v>0</v>
      </c>
      <c r="G199" s="135">
        <f>VLOOKUP($A199,'Q9B-L2'!$A:$WWW,4,FALSE)*'CCR_%AC'!G199</f>
        <v>0</v>
      </c>
      <c r="H199" s="135">
        <f>VLOOKUP($A199,'Q9B-L2'!$A:$WWW,4,FALSE)*'CCR_%AC'!H199</f>
        <v>0</v>
      </c>
      <c r="I199" s="135">
        <f>VLOOKUP($A199,'Q9B-L2'!$A:$WWW,4,FALSE)*'CCR_%AC'!I199</f>
        <v>0</v>
      </c>
      <c r="J199" s="135">
        <f>VLOOKUP($A199,'Q9B-L2'!$A:$WWW,4,FALSE)*'CCR_%AC'!J199</f>
        <v>0</v>
      </c>
      <c r="K199" s="135">
        <f>VLOOKUP($A199,'Q9B-L2'!$A:$WWW,4,FALSE)*'CCR_%AC'!K199</f>
        <v>0</v>
      </c>
      <c r="L199" s="135">
        <f>VLOOKUP($A199,'Q9B-L2'!$A:$WWW,4,FALSE)*'CCR_%AC'!L199</f>
        <v>0</v>
      </c>
      <c r="M199" s="135">
        <f>VLOOKUP($A199,'Q9B-L2'!$A:$WWW,4,FALSE)*'CCR_%AC'!M199</f>
        <v>0</v>
      </c>
      <c r="N199" s="135">
        <f>VLOOKUP($A199,'Q9B-L2'!$A:$WWW,4,FALSE)*'CCR_%AC'!N199</f>
        <v>0</v>
      </c>
      <c r="O199" s="135">
        <f>VLOOKUP($A199,'Q9B-L2'!$A:$WWW,4,FALSE)*'CCR_%AC'!O199</f>
        <v>767.06253837916813</v>
      </c>
      <c r="P199" s="135">
        <f>VLOOKUP($A199,'Q9B-L2'!$A:$WWW,4,FALSE)*'CCR_%AC'!P199</f>
        <v>2556.8751279305607</v>
      </c>
      <c r="Q199" s="135">
        <f>VLOOKUP($A199,'Q9B-L2'!$A:$WWW,4,FALSE)*'CCR_%AC'!Q199</f>
        <v>2556.8751279305607</v>
      </c>
      <c r="R199" s="135">
        <f>VLOOKUP($A199,'Q9B-L2'!$A:$WWW,4,FALSE)*'CCR_%AC'!R199</f>
        <v>2556.8751279305607</v>
      </c>
      <c r="S199" s="135">
        <f>VLOOKUP($A199,'Q9B-L2'!$A:$WWW,4,FALSE)*'CCR_%AC'!S199</f>
        <v>2556.8751279305607</v>
      </c>
      <c r="T199" s="135">
        <f>VLOOKUP($A199,'Q9B-L2'!$A:$WWW,4,FALSE)*'CCR_%AC'!T199</f>
        <v>2556.8751279305607</v>
      </c>
      <c r="U199" s="135">
        <f>VLOOKUP($A199,'Q9B-L2'!$A:$WWW,4,FALSE)*'CCR_%AC'!U199</f>
        <v>2556.8751279305607</v>
      </c>
      <c r="V199" s="135">
        <f>VLOOKUP($A199,'Q9B-L2'!$A:$WWW,4,FALSE)*'CCR_%AC'!V199</f>
        <v>2556.8751279305607</v>
      </c>
      <c r="W199" s="135">
        <f>VLOOKUP($A199,'Q9B-L2'!$A:$WWW,4,FALSE)*'CCR_%AC'!W199</f>
        <v>2556.8751279305607</v>
      </c>
      <c r="X199" s="135">
        <f>VLOOKUP($A199,'Q9B-L2'!$A:$WWW,4,FALSE)*'CCR_%AC'!X199</f>
        <v>2556.8751279305607</v>
      </c>
      <c r="Y199" s="135">
        <f>VLOOKUP($A199,'Q9B-L2'!$A:$WWW,4,FALSE)*'CCR_%AC'!Y199</f>
        <v>2556.8751279305607</v>
      </c>
      <c r="Z199" s="135">
        <f>VLOOKUP($A199,'Q9B-L2'!$A:$WWW,4,FALSE)*'CCR_%AC'!Z199</f>
        <v>2556.8751279305607</v>
      </c>
      <c r="AA199" s="135">
        <f>VLOOKUP($A199,'Q9B-L2'!$A:$WWW,4,FALSE)*'CCR_%AC'!AA199</f>
        <v>2556.8751279305607</v>
      </c>
      <c r="AB199" s="135">
        <f>VLOOKUP($A199,'Q9B-L2'!$A:$WWW,4,FALSE)*'CCR_%AC'!AB199</f>
        <v>2556.8751279305607</v>
      </c>
      <c r="AC199" s="135">
        <f>VLOOKUP($A199,'Q9B-L2'!$A:$WWW,4,FALSE)*'CCR_%AC'!AC199</f>
        <v>2556.8751279305607</v>
      </c>
      <c r="AD199" s="135">
        <f>VLOOKUP($A199,'Q9B-L2'!$A:$WWW,4,FALSE)*'CCR_%AC'!AD199</f>
        <v>2556.8751279305607</v>
      </c>
      <c r="AE199" s="135">
        <f>VLOOKUP($A199,'Q9B-L2'!$A:$WWW,4,FALSE)*'CCR_%AC'!AE199</f>
        <v>2556.8751279305607</v>
      </c>
      <c r="AF199" s="135">
        <f>VLOOKUP($A199,'Q9B-L2'!$A:$WWW,4,FALSE)*'CCR_%AC'!AF199</f>
        <v>2556.8751279305607</v>
      </c>
      <c r="AG199" s="135">
        <f>VLOOKUP($A199,'Q9B-L2'!$A:$WWW,4,FALSE)*'CCR_%AC'!AG199</f>
        <v>2556.8751279305607</v>
      </c>
      <c r="AH199" s="135">
        <f>VLOOKUP($A199,'Q9B-L2'!$A:$WWW,4,FALSE)*'CCR_%AC'!AH199</f>
        <v>2556.8751279305607</v>
      </c>
      <c r="AI199" s="135">
        <f>VLOOKUP($A199,'Q9B-L2'!$A:$WWW,4,FALSE)*'CCR_%AC'!AI199</f>
        <v>2556.8751279305607</v>
      </c>
      <c r="AJ199" s="135">
        <f>VLOOKUP($A199,'Q9B-L2'!$A:$WWW,4,FALSE)*'CCR_%AC'!AJ199</f>
        <v>2556.8751279305607</v>
      </c>
      <c r="AK199" s="135">
        <f>VLOOKUP($A199,'Q9B-L2'!$A:$WWW,4,FALSE)*'CCR_%AC'!AK199</f>
        <v>2556.8751279305607</v>
      </c>
      <c r="AL199" s="135">
        <f>VLOOKUP($A199,'Q9B-L2'!$A:$WWW,4,FALSE)*'CCR_%AC'!AL199</f>
        <v>2556.8751279305607</v>
      </c>
      <c r="AM199" s="135">
        <f>VLOOKUP($A199,'Q9B-L2'!$A:$WWW,4,FALSE)*'CCR_%AC'!AM199</f>
        <v>2556.8751279305607</v>
      </c>
      <c r="AN199" s="135">
        <f>VLOOKUP($A199,'Q9B-L2'!$A:$WWW,4,FALSE)*'CCR_%AC'!AN199</f>
        <v>2556.8751279305607</v>
      </c>
      <c r="AO199" s="135">
        <f>VLOOKUP($A199,'Q9B-L2'!$A:$WWW,4,FALSE)*'CCR_%AC'!AO199</f>
        <v>2556.8751279305607</v>
      </c>
      <c r="AP199" s="135">
        <f>VLOOKUP($A199,'Q9B-L2'!$A:$WWW,4,FALSE)*'CCR_%AC'!AP199</f>
        <v>2556.8751279305607</v>
      </c>
      <c r="AQ199" s="135">
        <f>VLOOKUP($A199,'Q9B-L2'!$A:$WWW,4,FALSE)*'CCR_%AC'!AQ199</f>
        <v>2556.8751279305607</v>
      </c>
      <c r="AR199" s="135">
        <f>VLOOKUP($A199,'Q9B-L2'!$A:$WWW,4,FALSE)*'CCR_%AC'!AR199</f>
        <v>2556.8751279305607</v>
      </c>
      <c r="AS199" s="135">
        <f>VLOOKUP($A199,'Q9B-L2'!$A:$WWW,4,FALSE)*'CCR_%AC'!AS199</f>
        <v>2556.8751279305607</v>
      </c>
      <c r="AT199" s="135">
        <f>VLOOKUP($A199,'Q9B-L2'!$A:$WWW,4,FALSE)*'CCR_%AC'!AT199</f>
        <v>2556.8751279305607</v>
      </c>
      <c r="AU199" s="135">
        <f>VLOOKUP($A199,'Q9B-L2'!$A:$WWW,4,FALSE)*'CCR_%AC'!AU199</f>
        <v>2556.8751279305607</v>
      </c>
      <c r="AV199" s="135">
        <f>VLOOKUP($A199,'Q9B-L2'!$A:$WWW,4,FALSE)*'CCR_%AC'!AV199</f>
        <v>2556.8751279305607</v>
      </c>
      <c r="AW199" s="135">
        <f>VLOOKUP($A199,'Q9B-L2'!$A:$WWW,4,FALSE)*'CCR_%AC'!AW199</f>
        <v>2556.8751279305607</v>
      </c>
      <c r="AX199" s="135">
        <f>VLOOKUP($A199,'Q9B-L2'!$A:$WWW,4,FALSE)*'CCR_%AC'!AX199</f>
        <v>2556.8751279305607</v>
      </c>
      <c r="AY199" s="135">
        <f>VLOOKUP($A199,'Q9B-L2'!$A:$WWW,4,FALSE)*'CCR_%AC'!AY199</f>
        <v>2556.8751279305607</v>
      </c>
      <c r="AZ199" s="135">
        <f>VLOOKUP($A199,'Q9B-L2'!$A:$WWW,4,FALSE)*'CCR_%AC'!AZ199</f>
        <v>2556.8751279305607</v>
      </c>
      <c r="BA199" s="135">
        <f>VLOOKUP($A199,'Q9B-L2'!$A:$WWW,4,FALSE)*'CCR_%AC'!BA199</f>
        <v>2556.8751279305607</v>
      </c>
      <c r="BB199" s="135">
        <f>VLOOKUP($A199,'Q9B-L2'!$A:$WWW,4,FALSE)*'CCR_%AC'!BB199</f>
        <v>2556.8751279305607</v>
      </c>
      <c r="BC199" s="135">
        <f>VLOOKUP($A199,'Q9B-L2'!$A:$WWW,4,FALSE)*'CCR_%AC'!BC199</f>
        <v>2556.8751279305607</v>
      </c>
      <c r="BD199" s="135">
        <f>VLOOKUP($A199,'Q9B-L2'!$A:$WWW,4,FALSE)*'CCR_%AC'!BD199</f>
        <v>2556.8751279305607</v>
      </c>
      <c r="BE199" s="135">
        <f>VLOOKUP($A199,'Q9B-L2'!$A:$WWW,4,FALSE)*'CCR_%AC'!BE199</f>
        <v>2556.8751279305607</v>
      </c>
      <c r="BF199" s="135">
        <f>VLOOKUP($A199,'Q9B-L2'!$A:$WWW,4,FALSE)*'CCR_%AC'!BF199</f>
        <v>2556.8751279305607</v>
      </c>
      <c r="BG199" s="135">
        <f>VLOOKUP($A199,'Q9B-L2'!$A:$WWW,4,FALSE)*'CCR_%AC'!BG199</f>
        <v>2556.8751279305607</v>
      </c>
      <c r="BH199" s="135">
        <f>VLOOKUP($A199,'Q9B-L2'!$A:$WWW,4,FALSE)*'CCR_%AC'!BH199</f>
        <v>2556.8751279305607</v>
      </c>
      <c r="BI199" s="135">
        <f>VLOOKUP($A199,'Q9B-L2'!$A:$WWW,4,FALSE)*'CCR_%AC'!BI199</f>
        <v>2556.8751279305607</v>
      </c>
      <c r="BJ199" s="135">
        <f>VLOOKUP($A199,'Q9B-L2'!$A:$WWW,4,FALSE)*'CCR_%AC'!BJ199</f>
        <v>2556.8751279305607</v>
      </c>
      <c r="BK199" s="135">
        <f>VLOOKUP($A199,'Q9B-L2'!$A:$WWW,4,FALSE)*'CCR_%AC'!BK199</f>
        <v>2556.8751279305607</v>
      </c>
      <c r="BL199" s="135">
        <f>VLOOKUP($A199,'Q9B-L2'!$A:$WWW,4,FALSE)*'CCR_%AC'!BL199</f>
        <v>2556.8751279305607</v>
      </c>
    </row>
    <row r="200" spans="1:64" ht="16.5" customHeight="1" outlineLevel="3" x14ac:dyDescent="0.25">
      <c r="A200" s="40" t="s">
        <v>349</v>
      </c>
      <c r="B200" s="27" t="s">
        <v>350</v>
      </c>
      <c r="C200" s="93">
        <f>'CCR_%AC'!C200</f>
        <v>47662</v>
      </c>
      <c r="D200" s="93">
        <f>'CCR_%AC'!D200</f>
        <v>47936</v>
      </c>
      <c r="E200" s="132">
        <f>VLOOKUP($A200,'Q9B-L2'!$A:$WWW,4,FALSE)*'CCR_%AC'!E200</f>
        <v>0</v>
      </c>
      <c r="F200" s="135">
        <f>VLOOKUP($A200,'Q9B-L2'!$A:$WWW,4,FALSE)*'CCR_%AC'!F200</f>
        <v>0</v>
      </c>
      <c r="G200" s="135">
        <f>VLOOKUP($A200,'Q9B-L2'!$A:$WWW,4,FALSE)*'CCR_%AC'!G200</f>
        <v>0</v>
      </c>
      <c r="H200" s="135">
        <f>VLOOKUP($A200,'Q9B-L2'!$A:$WWW,4,FALSE)*'CCR_%AC'!H200</f>
        <v>0</v>
      </c>
      <c r="I200" s="135">
        <f>VLOOKUP($A200,'Q9B-L2'!$A:$WWW,4,FALSE)*'CCR_%AC'!I200</f>
        <v>0</v>
      </c>
      <c r="J200" s="135">
        <f>VLOOKUP($A200,'Q9B-L2'!$A:$WWW,4,FALSE)*'CCR_%AC'!J200</f>
        <v>0</v>
      </c>
      <c r="K200" s="135">
        <f>VLOOKUP($A200,'Q9B-L2'!$A:$WWW,4,FALSE)*'CCR_%AC'!K200</f>
        <v>0</v>
      </c>
      <c r="L200" s="135">
        <f>VLOOKUP($A200,'Q9B-L2'!$A:$WWW,4,FALSE)*'CCR_%AC'!L200</f>
        <v>0</v>
      </c>
      <c r="M200" s="135">
        <f>VLOOKUP($A200,'Q9B-L2'!$A:$WWW,4,FALSE)*'CCR_%AC'!M200</f>
        <v>0</v>
      </c>
      <c r="N200" s="135">
        <f>VLOOKUP($A200,'Q9B-L2'!$A:$WWW,4,FALSE)*'CCR_%AC'!N200</f>
        <v>0</v>
      </c>
      <c r="O200" s="135">
        <f>VLOOKUP($A200,'Q9B-L2'!$A:$WWW,4,FALSE)*'CCR_%AC'!O200</f>
        <v>937.84976892491954</v>
      </c>
      <c r="P200" s="135">
        <f>VLOOKUP($A200,'Q9B-L2'!$A:$WWW,4,FALSE)*'CCR_%AC'!P200</f>
        <v>3126.1658964163985</v>
      </c>
      <c r="Q200" s="135">
        <f>VLOOKUP($A200,'Q9B-L2'!$A:$WWW,4,FALSE)*'CCR_%AC'!Q200</f>
        <v>3126.1658964163985</v>
      </c>
      <c r="R200" s="135">
        <f>VLOOKUP($A200,'Q9B-L2'!$A:$WWW,4,FALSE)*'CCR_%AC'!R200</f>
        <v>3126.1658964163985</v>
      </c>
      <c r="S200" s="135">
        <f>VLOOKUP($A200,'Q9B-L2'!$A:$WWW,4,FALSE)*'CCR_%AC'!S200</f>
        <v>3126.1658964163985</v>
      </c>
      <c r="T200" s="135">
        <f>VLOOKUP($A200,'Q9B-L2'!$A:$WWW,4,FALSE)*'CCR_%AC'!T200</f>
        <v>3126.1658964163985</v>
      </c>
      <c r="U200" s="135">
        <f>VLOOKUP($A200,'Q9B-L2'!$A:$WWW,4,FALSE)*'CCR_%AC'!U200</f>
        <v>3126.1658964163985</v>
      </c>
      <c r="V200" s="135">
        <f>VLOOKUP($A200,'Q9B-L2'!$A:$WWW,4,FALSE)*'CCR_%AC'!V200</f>
        <v>3126.1658964163985</v>
      </c>
      <c r="W200" s="135">
        <f>VLOOKUP($A200,'Q9B-L2'!$A:$WWW,4,FALSE)*'CCR_%AC'!W200</f>
        <v>3126.1658964163985</v>
      </c>
      <c r="X200" s="135">
        <f>VLOOKUP($A200,'Q9B-L2'!$A:$WWW,4,FALSE)*'CCR_%AC'!X200</f>
        <v>3126.1658964163985</v>
      </c>
      <c r="Y200" s="135">
        <f>VLOOKUP($A200,'Q9B-L2'!$A:$WWW,4,FALSE)*'CCR_%AC'!Y200</f>
        <v>3126.1658964163985</v>
      </c>
      <c r="Z200" s="135">
        <f>VLOOKUP($A200,'Q9B-L2'!$A:$WWW,4,FALSE)*'CCR_%AC'!Z200</f>
        <v>3126.1658964163985</v>
      </c>
      <c r="AA200" s="135">
        <f>VLOOKUP($A200,'Q9B-L2'!$A:$WWW,4,FALSE)*'CCR_%AC'!AA200</f>
        <v>3126.1658964163985</v>
      </c>
      <c r="AB200" s="135">
        <f>VLOOKUP($A200,'Q9B-L2'!$A:$WWW,4,FALSE)*'CCR_%AC'!AB200</f>
        <v>3126.1658964163985</v>
      </c>
      <c r="AC200" s="135">
        <f>VLOOKUP($A200,'Q9B-L2'!$A:$WWW,4,FALSE)*'CCR_%AC'!AC200</f>
        <v>3126.1658964163985</v>
      </c>
      <c r="AD200" s="135">
        <f>VLOOKUP($A200,'Q9B-L2'!$A:$WWW,4,FALSE)*'CCR_%AC'!AD200</f>
        <v>3126.1658964163985</v>
      </c>
      <c r="AE200" s="135">
        <f>VLOOKUP($A200,'Q9B-L2'!$A:$WWW,4,FALSE)*'CCR_%AC'!AE200</f>
        <v>3126.1658964163985</v>
      </c>
      <c r="AF200" s="135">
        <f>VLOOKUP($A200,'Q9B-L2'!$A:$WWW,4,FALSE)*'CCR_%AC'!AF200</f>
        <v>3126.1658964163985</v>
      </c>
      <c r="AG200" s="135">
        <f>VLOOKUP($A200,'Q9B-L2'!$A:$WWW,4,FALSE)*'CCR_%AC'!AG200</f>
        <v>3126.1658964163985</v>
      </c>
      <c r="AH200" s="135">
        <f>VLOOKUP($A200,'Q9B-L2'!$A:$WWW,4,FALSE)*'CCR_%AC'!AH200</f>
        <v>3126.1658964163985</v>
      </c>
      <c r="AI200" s="135">
        <f>VLOOKUP($A200,'Q9B-L2'!$A:$WWW,4,FALSE)*'CCR_%AC'!AI200</f>
        <v>3126.1658964163985</v>
      </c>
      <c r="AJ200" s="135">
        <f>VLOOKUP($A200,'Q9B-L2'!$A:$WWW,4,FALSE)*'CCR_%AC'!AJ200</f>
        <v>3126.1658964163985</v>
      </c>
      <c r="AK200" s="135">
        <f>VLOOKUP($A200,'Q9B-L2'!$A:$WWW,4,FALSE)*'CCR_%AC'!AK200</f>
        <v>3126.1658964163985</v>
      </c>
      <c r="AL200" s="135">
        <f>VLOOKUP($A200,'Q9B-L2'!$A:$WWW,4,FALSE)*'CCR_%AC'!AL200</f>
        <v>3126.1658964163985</v>
      </c>
      <c r="AM200" s="135">
        <f>VLOOKUP($A200,'Q9B-L2'!$A:$WWW,4,FALSE)*'CCR_%AC'!AM200</f>
        <v>3126.1658964163985</v>
      </c>
      <c r="AN200" s="135">
        <f>VLOOKUP($A200,'Q9B-L2'!$A:$WWW,4,FALSE)*'CCR_%AC'!AN200</f>
        <v>3126.1658964163985</v>
      </c>
      <c r="AO200" s="135">
        <f>VLOOKUP($A200,'Q9B-L2'!$A:$WWW,4,FALSE)*'CCR_%AC'!AO200</f>
        <v>3126.1658964163985</v>
      </c>
      <c r="AP200" s="135">
        <f>VLOOKUP($A200,'Q9B-L2'!$A:$WWW,4,FALSE)*'CCR_%AC'!AP200</f>
        <v>3126.1658964163985</v>
      </c>
      <c r="AQ200" s="135">
        <f>VLOOKUP($A200,'Q9B-L2'!$A:$WWW,4,FALSE)*'CCR_%AC'!AQ200</f>
        <v>3126.1658964163985</v>
      </c>
      <c r="AR200" s="135">
        <f>VLOOKUP($A200,'Q9B-L2'!$A:$WWW,4,FALSE)*'CCR_%AC'!AR200</f>
        <v>3126.1658964163985</v>
      </c>
      <c r="AS200" s="135">
        <f>VLOOKUP($A200,'Q9B-L2'!$A:$WWW,4,FALSE)*'CCR_%AC'!AS200</f>
        <v>3126.1658964163985</v>
      </c>
      <c r="AT200" s="135">
        <f>VLOOKUP($A200,'Q9B-L2'!$A:$WWW,4,FALSE)*'CCR_%AC'!AT200</f>
        <v>3126.1658964163985</v>
      </c>
      <c r="AU200" s="135">
        <f>VLOOKUP($A200,'Q9B-L2'!$A:$WWW,4,FALSE)*'CCR_%AC'!AU200</f>
        <v>3126.1658964163985</v>
      </c>
      <c r="AV200" s="135">
        <f>VLOOKUP($A200,'Q9B-L2'!$A:$WWW,4,FALSE)*'CCR_%AC'!AV200</f>
        <v>3126.1658964163985</v>
      </c>
      <c r="AW200" s="135">
        <f>VLOOKUP($A200,'Q9B-L2'!$A:$WWW,4,FALSE)*'CCR_%AC'!AW200</f>
        <v>3126.1658964163985</v>
      </c>
      <c r="AX200" s="135">
        <f>VLOOKUP($A200,'Q9B-L2'!$A:$WWW,4,FALSE)*'CCR_%AC'!AX200</f>
        <v>3126.1658964163985</v>
      </c>
      <c r="AY200" s="135">
        <f>VLOOKUP($A200,'Q9B-L2'!$A:$WWW,4,FALSE)*'CCR_%AC'!AY200</f>
        <v>3126.1658964163985</v>
      </c>
      <c r="AZ200" s="135">
        <f>VLOOKUP($A200,'Q9B-L2'!$A:$WWW,4,FALSE)*'CCR_%AC'!AZ200</f>
        <v>3126.1658964163985</v>
      </c>
      <c r="BA200" s="135">
        <f>VLOOKUP($A200,'Q9B-L2'!$A:$WWW,4,FALSE)*'CCR_%AC'!BA200</f>
        <v>3126.1658964163985</v>
      </c>
      <c r="BB200" s="135">
        <f>VLOOKUP($A200,'Q9B-L2'!$A:$WWW,4,FALSE)*'CCR_%AC'!BB200</f>
        <v>3126.1658964163985</v>
      </c>
      <c r="BC200" s="135">
        <f>VLOOKUP($A200,'Q9B-L2'!$A:$WWW,4,FALSE)*'CCR_%AC'!BC200</f>
        <v>3126.1658964163985</v>
      </c>
      <c r="BD200" s="135">
        <f>VLOOKUP($A200,'Q9B-L2'!$A:$WWW,4,FALSE)*'CCR_%AC'!BD200</f>
        <v>3126.1658964163985</v>
      </c>
      <c r="BE200" s="135">
        <f>VLOOKUP($A200,'Q9B-L2'!$A:$WWW,4,FALSE)*'CCR_%AC'!BE200</f>
        <v>3126.1658964163985</v>
      </c>
      <c r="BF200" s="135">
        <f>VLOOKUP($A200,'Q9B-L2'!$A:$WWW,4,FALSE)*'CCR_%AC'!BF200</f>
        <v>3126.1658964163985</v>
      </c>
      <c r="BG200" s="135">
        <f>VLOOKUP($A200,'Q9B-L2'!$A:$WWW,4,FALSE)*'CCR_%AC'!BG200</f>
        <v>3126.1658964163985</v>
      </c>
      <c r="BH200" s="135">
        <f>VLOOKUP($A200,'Q9B-L2'!$A:$WWW,4,FALSE)*'CCR_%AC'!BH200</f>
        <v>3126.1658964163985</v>
      </c>
      <c r="BI200" s="135">
        <f>VLOOKUP($A200,'Q9B-L2'!$A:$WWW,4,FALSE)*'CCR_%AC'!BI200</f>
        <v>3126.1658964163985</v>
      </c>
      <c r="BJ200" s="135">
        <f>VLOOKUP($A200,'Q9B-L2'!$A:$WWW,4,FALSE)*'CCR_%AC'!BJ200</f>
        <v>3126.1658964163985</v>
      </c>
      <c r="BK200" s="135">
        <f>VLOOKUP($A200,'Q9B-L2'!$A:$WWW,4,FALSE)*'CCR_%AC'!BK200</f>
        <v>3126.1658964163985</v>
      </c>
      <c r="BL200" s="135">
        <f>VLOOKUP($A200,'Q9B-L2'!$A:$WWW,4,FALSE)*'CCR_%AC'!BL200</f>
        <v>3126.1658964163985</v>
      </c>
    </row>
    <row r="201" spans="1:64" ht="16.5" customHeight="1" outlineLevel="3" x14ac:dyDescent="0.25">
      <c r="A201" s="40" t="s">
        <v>351</v>
      </c>
      <c r="B201" s="27" t="s">
        <v>352</v>
      </c>
      <c r="C201" s="93">
        <f>'CCR_%AC'!C201</f>
        <v>47680</v>
      </c>
      <c r="D201" s="93">
        <f>'CCR_%AC'!D201</f>
        <v>47936</v>
      </c>
      <c r="E201" s="132">
        <f>VLOOKUP($A201,'Q9B-L2'!$A:$WWW,4,FALSE)*'CCR_%AC'!E201</f>
        <v>0</v>
      </c>
      <c r="F201" s="135">
        <f>VLOOKUP($A201,'Q9B-L2'!$A:$WWW,4,FALSE)*'CCR_%AC'!F201</f>
        <v>0</v>
      </c>
      <c r="G201" s="135">
        <f>VLOOKUP($A201,'Q9B-L2'!$A:$WWW,4,FALSE)*'CCR_%AC'!G201</f>
        <v>0</v>
      </c>
      <c r="H201" s="135">
        <f>VLOOKUP($A201,'Q9B-L2'!$A:$WWW,4,FALSE)*'CCR_%AC'!H201</f>
        <v>0</v>
      </c>
      <c r="I201" s="135">
        <f>VLOOKUP($A201,'Q9B-L2'!$A:$WWW,4,FALSE)*'CCR_%AC'!I201</f>
        <v>0</v>
      </c>
      <c r="J201" s="135">
        <f>VLOOKUP($A201,'Q9B-L2'!$A:$WWW,4,FALSE)*'CCR_%AC'!J201</f>
        <v>0</v>
      </c>
      <c r="K201" s="135">
        <f>VLOOKUP($A201,'Q9B-L2'!$A:$WWW,4,FALSE)*'CCR_%AC'!K201</f>
        <v>0</v>
      </c>
      <c r="L201" s="135">
        <f>VLOOKUP($A201,'Q9B-L2'!$A:$WWW,4,FALSE)*'CCR_%AC'!L201</f>
        <v>0</v>
      </c>
      <c r="M201" s="135">
        <f>VLOOKUP($A201,'Q9B-L2'!$A:$WWW,4,FALSE)*'CCR_%AC'!M201</f>
        <v>0</v>
      </c>
      <c r="N201" s="135">
        <f>VLOOKUP($A201,'Q9B-L2'!$A:$WWW,4,FALSE)*'CCR_%AC'!N201</f>
        <v>0</v>
      </c>
      <c r="O201" s="135">
        <f>VLOOKUP($A201,'Q9B-L2'!$A:$WWW,4,FALSE)*'CCR_%AC'!O201</f>
        <v>417.27290713113689</v>
      </c>
      <c r="P201" s="135">
        <f>VLOOKUP($A201,'Q9B-L2'!$A:$WWW,4,FALSE)*'CCR_%AC'!P201</f>
        <v>2086.3645356556844</v>
      </c>
      <c r="Q201" s="135">
        <f>VLOOKUP($A201,'Q9B-L2'!$A:$WWW,4,FALSE)*'CCR_%AC'!Q201</f>
        <v>2086.3645356556844</v>
      </c>
      <c r="R201" s="135">
        <f>VLOOKUP($A201,'Q9B-L2'!$A:$WWW,4,FALSE)*'CCR_%AC'!R201</f>
        <v>2086.3645356556844</v>
      </c>
      <c r="S201" s="135">
        <f>VLOOKUP($A201,'Q9B-L2'!$A:$WWW,4,FALSE)*'CCR_%AC'!S201</f>
        <v>2086.3645356556844</v>
      </c>
      <c r="T201" s="135">
        <f>VLOOKUP($A201,'Q9B-L2'!$A:$WWW,4,FALSE)*'CCR_%AC'!T201</f>
        <v>2086.3645356556844</v>
      </c>
      <c r="U201" s="135">
        <f>VLOOKUP($A201,'Q9B-L2'!$A:$WWW,4,FALSE)*'CCR_%AC'!U201</f>
        <v>2086.3645356556844</v>
      </c>
      <c r="V201" s="135">
        <f>VLOOKUP($A201,'Q9B-L2'!$A:$WWW,4,FALSE)*'CCR_%AC'!V201</f>
        <v>2086.3645356556844</v>
      </c>
      <c r="W201" s="135">
        <f>VLOOKUP($A201,'Q9B-L2'!$A:$WWW,4,FALSE)*'CCR_%AC'!W201</f>
        <v>2086.3645356556844</v>
      </c>
      <c r="X201" s="135">
        <f>VLOOKUP($A201,'Q9B-L2'!$A:$WWW,4,FALSE)*'CCR_%AC'!X201</f>
        <v>2086.3645356556844</v>
      </c>
      <c r="Y201" s="135">
        <f>VLOOKUP($A201,'Q9B-L2'!$A:$WWW,4,FALSE)*'CCR_%AC'!Y201</f>
        <v>2086.3645356556844</v>
      </c>
      <c r="Z201" s="135">
        <f>VLOOKUP($A201,'Q9B-L2'!$A:$WWW,4,FALSE)*'CCR_%AC'!Z201</f>
        <v>2086.3645356556844</v>
      </c>
      <c r="AA201" s="135">
        <f>VLOOKUP($A201,'Q9B-L2'!$A:$WWW,4,FALSE)*'CCR_%AC'!AA201</f>
        <v>2086.3645356556844</v>
      </c>
      <c r="AB201" s="135">
        <f>VLOOKUP($A201,'Q9B-L2'!$A:$WWW,4,FALSE)*'CCR_%AC'!AB201</f>
        <v>2086.3645356556844</v>
      </c>
      <c r="AC201" s="135">
        <f>VLOOKUP($A201,'Q9B-L2'!$A:$WWW,4,FALSE)*'CCR_%AC'!AC201</f>
        <v>2086.3645356556844</v>
      </c>
      <c r="AD201" s="135">
        <f>VLOOKUP($A201,'Q9B-L2'!$A:$WWW,4,FALSE)*'CCR_%AC'!AD201</f>
        <v>2086.3645356556844</v>
      </c>
      <c r="AE201" s="135">
        <f>VLOOKUP($A201,'Q9B-L2'!$A:$WWW,4,FALSE)*'CCR_%AC'!AE201</f>
        <v>2086.3645356556844</v>
      </c>
      <c r="AF201" s="135">
        <f>VLOOKUP($A201,'Q9B-L2'!$A:$WWW,4,FALSE)*'CCR_%AC'!AF201</f>
        <v>2086.3645356556844</v>
      </c>
      <c r="AG201" s="135">
        <f>VLOOKUP($A201,'Q9B-L2'!$A:$WWW,4,FALSE)*'CCR_%AC'!AG201</f>
        <v>2086.3645356556844</v>
      </c>
      <c r="AH201" s="135">
        <f>VLOOKUP($A201,'Q9B-L2'!$A:$WWW,4,FALSE)*'CCR_%AC'!AH201</f>
        <v>2086.3645356556844</v>
      </c>
      <c r="AI201" s="135">
        <f>VLOOKUP($A201,'Q9B-L2'!$A:$WWW,4,FALSE)*'CCR_%AC'!AI201</f>
        <v>2086.3645356556844</v>
      </c>
      <c r="AJ201" s="135">
        <f>VLOOKUP($A201,'Q9B-L2'!$A:$WWW,4,FALSE)*'CCR_%AC'!AJ201</f>
        <v>2086.3645356556844</v>
      </c>
      <c r="AK201" s="135">
        <f>VLOOKUP($A201,'Q9B-L2'!$A:$WWW,4,FALSE)*'CCR_%AC'!AK201</f>
        <v>2086.3645356556844</v>
      </c>
      <c r="AL201" s="135">
        <f>VLOOKUP($A201,'Q9B-L2'!$A:$WWW,4,FALSE)*'CCR_%AC'!AL201</f>
        <v>2086.3645356556844</v>
      </c>
      <c r="AM201" s="135">
        <f>VLOOKUP($A201,'Q9B-L2'!$A:$WWW,4,FALSE)*'CCR_%AC'!AM201</f>
        <v>2086.3645356556844</v>
      </c>
      <c r="AN201" s="135">
        <f>VLOOKUP($A201,'Q9B-L2'!$A:$WWW,4,FALSE)*'CCR_%AC'!AN201</f>
        <v>2086.3645356556844</v>
      </c>
      <c r="AO201" s="135">
        <f>VLOOKUP($A201,'Q9B-L2'!$A:$WWW,4,FALSE)*'CCR_%AC'!AO201</f>
        <v>2086.3645356556844</v>
      </c>
      <c r="AP201" s="135">
        <f>VLOOKUP($A201,'Q9B-L2'!$A:$WWW,4,FALSE)*'CCR_%AC'!AP201</f>
        <v>2086.3645356556844</v>
      </c>
      <c r="AQ201" s="135">
        <f>VLOOKUP($A201,'Q9B-L2'!$A:$WWW,4,FALSE)*'CCR_%AC'!AQ201</f>
        <v>2086.3645356556844</v>
      </c>
      <c r="AR201" s="135">
        <f>VLOOKUP($A201,'Q9B-L2'!$A:$WWW,4,FALSE)*'CCR_%AC'!AR201</f>
        <v>2086.3645356556844</v>
      </c>
      <c r="AS201" s="135">
        <f>VLOOKUP($A201,'Q9B-L2'!$A:$WWW,4,FALSE)*'CCR_%AC'!AS201</f>
        <v>2086.3645356556844</v>
      </c>
      <c r="AT201" s="135">
        <f>VLOOKUP($A201,'Q9B-L2'!$A:$WWW,4,FALSE)*'CCR_%AC'!AT201</f>
        <v>2086.3645356556844</v>
      </c>
      <c r="AU201" s="135">
        <f>VLOOKUP($A201,'Q9B-L2'!$A:$WWW,4,FALSE)*'CCR_%AC'!AU201</f>
        <v>2086.3645356556844</v>
      </c>
      <c r="AV201" s="135">
        <f>VLOOKUP($A201,'Q9B-L2'!$A:$WWW,4,FALSE)*'CCR_%AC'!AV201</f>
        <v>2086.3645356556844</v>
      </c>
      <c r="AW201" s="135">
        <f>VLOOKUP($A201,'Q9B-L2'!$A:$WWW,4,FALSE)*'CCR_%AC'!AW201</f>
        <v>2086.3645356556844</v>
      </c>
      <c r="AX201" s="135">
        <f>VLOOKUP($A201,'Q9B-L2'!$A:$WWW,4,FALSE)*'CCR_%AC'!AX201</f>
        <v>2086.3645356556844</v>
      </c>
      <c r="AY201" s="135">
        <f>VLOOKUP($A201,'Q9B-L2'!$A:$WWW,4,FALSE)*'CCR_%AC'!AY201</f>
        <v>2086.3645356556844</v>
      </c>
      <c r="AZ201" s="135">
        <f>VLOOKUP($A201,'Q9B-L2'!$A:$WWW,4,FALSE)*'CCR_%AC'!AZ201</f>
        <v>2086.3645356556844</v>
      </c>
      <c r="BA201" s="135">
        <f>VLOOKUP($A201,'Q9B-L2'!$A:$WWW,4,FALSE)*'CCR_%AC'!BA201</f>
        <v>2086.3645356556844</v>
      </c>
      <c r="BB201" s="135">
        <f>VLOOKUP($A201,'Q9B-L2'!$A:$WWW,4,FALSE)*'CCR_%AC'!BB201</f>
        <v>2086.3645356556844</v>
      </c>
      <c r="BC201" s="135">
        <f>VLOOKUP($A201,'Q9B-L2'!$A:$WWW,4,FALSE)*'CCR_%AC'!BC201</f>
        <v>2086.3645356556844</v>
      </c>
      <c r="BD201" s="135">
        <f>VLOOKUP($A201,'Q9B-L2'!$A:$WWW,4,FALSE)*'CCR_%AC'!BD201</f>
        <v>2086.3645356556844</v>
      </c>
      <c r="BE201" s="135">
        <f>VLOOKUP($A201,'Q9B-L2'!$A:$WWW,4,FALSE)*'CCR_%AC'!BE201</f>
        <v>2086.3645356556844</v>
      </c>
      <c r="BF201" s="135">
        <f>VLOOKUP($A201,'Q9B-L2'!$A:$WWW,4,FALSE)*'CCR_%AC'!BF201</f>
        <v>2086.3645356556844</v>
      </c>
      <c r="BG201" s="135">
        <f>VLOOKUP($A201,'Q9B-L2'!$A:$WWW,4,FALSE)*'CCR_%AC'!BG201</f>
        <v>2086.3645356556844</v>
      </c>
      <c r="BH201" s="135">
        <f>VLOOKUP($A201,'Q9B-L2'!$A:$WWW,4,FALSE)*'CCR_%AC'!BH201</f>
        <v>2086.3645356556844</v>
      </c>
      <c r="BI201" s="135">
        <f>VLOOKUP($A201,'Q9B-L2'!$A:$WWW,4,FALSE)*'CCR_%AC'!BI201</f>
        <v>2086.3645356556844</v>
      </c>
      <c r="BJ201" s="135">
        <f>VLOOKUP($A201,'Q9B-L2'!$A:$WWW,4,FALSE)*'CCR_%AC'!BJ201</f>
        <v>2086.3645356556844</v>
      </c>
      <c r="BK201" s="135">
        <f>VLOOKUP($A201,'Q9B-L2'!$A:$WWW,4,FALSE)*'CCR_%AC'!BK201</f>
        <v>2086.3645356556844</v>
      </c>
      <c r="BL201" s="135">
        <f>VLOOKUP($A201,'Q9B-L2'!$A:$WWW,4,FALSE)*'CCR_%AC'!BL201</f>
        <v>2086.3645356556844</v>
      </c>
    </row>
    <row r="202" spans="1:64" ht="16.5" customHeight="1" outlineLevel="3" x14ac:dyDescent="0.25">
      <c r="A202" s="40" t="s">
        <v>353</v>
      </c>
      <c r="B202" s="27" t="s">
        <v>354</v>
      </c>
      <c r="C202" s="93">
        <f>'CCR_%AC'!C202</f>
        <v>47708</v>
      </c>
      <c r="D202" s="93">
        <f>'CCR_%AC'!D202</f>
        <v>47936</v>
      </c>
      <c r="E202" s="132">
        <f>VLOOKUP($A202,'Q9B-L2'!$A:$WWW,4,FALSE)*'CCR_%AC'!E202</f>
        <v>0</v>
      </c>
      <c r="F202" s="135">
        <f>VLOOKUP($A202,'Q9B-L2'!$A:$WWW,4,FALSE)*'CCR_%AC'!F202</f>
        <v>0</v>
      </c>
      <c r="G202" s="135">
        <f>VLOOKUP($A202,'Q9B-L2'!$A:$WWW,4,FALSE)*'CCR_%AC'!G202</f>
        <v>0</v>
      </c>
      <c r="H202" s="135">
        <f>VLOOKUP($A202,'Q9B-L2'!$A:$WWW,4,FALSE)*'CCR_%AC'!H202</f>
        <v>0</v>
      </c>
      <c r="I202" s="135">
        <f>VLOOKUP($A202,'Q9B-L2'!$A:$WWW,4,FALSE)*'CCR_%AC'!I202</f>
        <v>0</v>
      </c>
      <c r="J202" s="135">
        <f>VLOOKUP($A202,'Q9B-L2'!$A:$WWW,4,FALSE)*'CCR_%AC'!J202</f>
        <v>0</v>
      </c>
      <c r="K202" s="135">
        <f>VLOOKUP($A202,'Q9B-L2'!$A:$WWW,4,FALSE)*'CCR_%AC'!K202</f>
        <v>0</v>
      </c>
      <c r="L202" s="135">
        <f>VLOOKUP($A202,'Q9B-L2'!$A:$WWW,4,FALSE)*'CCR_%AC'!L202</f>
        <v>0</v>
      </c>
      <c r="M202" s="135">
        <f>VLOOKUP($A202,'Q9B-L2'!$A:$WWW,4,FALSE)*'CCR_%AC'!M202</f>
        <v>0</v>
      </c>
      <c r="N202" s="135">
        <f>VLOOKUP($A202,'Q9B-L2'!$A:$WWW,4,FALSE)*'CCR_%AC'!N202</f>
        <v>0</v>
      </c>
      <c r="O202" s="135">
        <f>VLOOKUP($A202,'Q9B-L2'!$A:$WWW,4,FALSE)*'CCR_%AC'!O202</f>
        <v>1568.1915002642379</v>
      </c>
      <c r="P202" s="135">
        <f>VLOOKUP($A202,'Q9B-L2'!$A:$WWW,4,FALSE)*'CCR_%AC'!P202</f>
        <v>7840.9575013211888</v>
      </c>
      <c r="Q202" s="135">
        <f>VLOOKUP($A202,'Q9B-L2'!$A:$WWW,4,FALSE)*'CCR_%AC'!Q202</f>
        <v>7840.9575013211888</v>
      </c>
      <c r="R202" s="135">
        <f>VLOOKUP($A202,'Q9B-L2'!$A:$WWW,4,FALSE)*'CCR_%AC'!R202</f>
        <v>7840.9575013211888</v>
      </c>
      <c r="S202" s="135">
        <f>VLOOKUP($A202,'Q9B-L2'!$A:$WWW,4,FALSE)*'CCR_%AC'!S202</f>
        <v>7840.9575013211888</v>
      </c>
      <c r="T202" s="135">
        <f>VLOOKUP($A202,'Q9B-L2'!$A:$WWW,4,FALSE)*'CCR_%AC'!T202</f>
        <v>7840.9575013211888</v>
      </c>
      <c r="U202" s="135">
        <f>VLOOKUP($A202,'Q9B-L2'!$A:$WWW,4,FALSE)*'CCR_%AC'!U202</f>
        <v>7840.9575013211888</v>
      </c>
      <c r="V202" s="135">
        <f>VLOOKUP($A202,'Q9B-L2'!$A:$WWW,4,FALSE)*'CCR_%AC'!V202</f>
        <v>7840.9575013211888</v>
      </c>
      <c r="W202" s="135">
        <f>VLOOKUP($A202,'Q9B-L2'!$A:$WWW,4,FALSE)*'CCR_%AC'!W202</f>
        <v>7840.9575013211888</v>
      </c>
      <c r="X202" s="135">
        <f>VLOOKUP($A202,'Q9B-L2'!$A:$WWW,4,FALSE)*'CCR_%AC'!X202</f>
        <v>7840.9575013211888</v>
      </c>
      <c r="Y202" s="135">
        <f>VLOOKUP($A202,'Q9B-L2'!$A:$WWW,4,FALSE)*'CCR_%AC'!Y202</f>
        <v>7840.9575013211888</v>
      </c>
      <c r="Z202" s="135">
        <f>VLOOKUP($A202,'Q9B-L2'!$A:$WWW,4,FALSE)*'CCR_%AC'!Z202</f>
        <v>7840.9575013211888</v>
      </c>
      <c r="AA202" s="135">
        <f>VLOOKUP($A202,'Q9B-L2'!$A:$WWW,4,FALSE)*'CCR_%AC'!AA202</f>
        <v>7840.9575013211888</v>
      </c>
      <c r="AB202" s="135">
        <f>VLOOKUP($A202,'Q9B-L2'!$A:$WWW,4,FALSE)*'CCR_%AC'!AB202</f>
        <v>7840.9575013211888</v>
      </c>
      <c r="AC202" s="135">
        <f>VLOOKUP($A202,'Q9B-L2'!$A:$WWW,4,FALSE)*'CCR_%AC'!AC202</f>
        <v>7840.9575013211888</v>
      </c>
      <c r="AD202" s="135">
        <f>VLOOKUP($A202,'Q9B-L2'!$A:$WWW,4,FALSE)*'CCR_%AC'!AD202</f>
        <v>7840.9575013211888</v>
      </c>
      <c r="AE202" s="135">
        <f>VLOOKUP($A202,'Q9B-L2'!$A:$WWW,4,FALSE)*'CCR_%AC'!AE202</f>
        <v>7840.9575013211888</v>
      </c>
      <c r="AF202" s="135">
        <f>VLOOKUP($A202,'Q9B-L2'!$A:$WWW,4,FALSE)*'CCR_%AC'!AF202</f>
        <v>7840.9575013211888</v>
      </c>
      <c r="AG202" s="135">
        <f>VLOOKUP($A202,'Q9B-L2'!$A:$WWW,4,FALSE)*'CCR_%AC'!AG202</f>
        <v>7840.9575013211888</v>
      </c>
      <c r="AH202" s="135">
        <f>VLOOKUP($A202,'Q9B-L2'!$A:$WWW,4,FALSE)*'CCR_%AC'!AH202</f>
        <v>7840.9575013211888</v>
      </c>
      <c r="AI202" s="135">
        <f>VLOOKUP($A202,'Q9B-L2'!$A:$WWW,4,FALSE)*'CCR_%AC'!AI202</f>
        <v>7840.9575013211888</v>
      </c>
      <c r="AJ202" s="135">
        <f>VLOOKUP($A202,'Q9B-L2'!$A:$WWW,4,FALSE)*'CCR_%AC'!AJ202</f>
        <v>7840.9575013211888</v>
      </c>
      <c r="AK202" s="135">
        <f>VLOOKUP($A202,'Q9B-L2'!$A:$WWW,4,FALSE)*'CCR_%AC'!AK202</f>
        <v>7840.9575013211888</v>
      </c>
      <c r="AL202" s="135">
        <f>VLOOKUP($A202,'Q9B-L2'!$A:$WWW,4,FALSE)*'CCR_%AC'!AL202</f>
        <v>7840.9575013211888</v>
      </c>
      <c r="AM202" s="135">
        <f>VLOOKUP($A202,'Q9B-L2'!$A:$WWW,4,FALSE)*'CCR_%AC'!AM202</f>
        <v>7840.9575013211888</v>
      </c>
      <c r="AN202" s="135">
        <f>VLOOKUP($A202,'Q9B-L2'!$A:$WWW,4,FALSE)*'CCR_%AC'!AN202</f>
        <v>7840.9575013211888</v>
      </c>
      <c r="AO202" s="135">
        <f>VLOOKUP($A202,'Q9B-L2'!$A:$WWW,4,FALSE)*'CCR_%AC'!AO202</f>
        <v>7840.9575013211888</v>
      </c>
      <c r="AP202" s="135">
        <f>VLOOKUP($A202,'Q9B-L2'!$A:$WWW,4,FALSE)*'CCR_%AC'!AP202</f>
        <v>7840.9575013211888</v>
      </c>
      <c r="AQ202" s="135">
        <f>VLOOKUP($A202,'Q9B-L2'!$A:$WWW,4,FALSE)*'CCR_%AC'!AQ202</f>
        <v>7840.9575013211888</v>
      </c>
      <c r="AR202" s="135">
        <f>VLOOKUP($A202,'Q9B-L2'!$A:$WWW,4,FALSE)*'CCR_%AC'!AR202</f>
        <v>7840.9575013211888</v>
      </c>
      <c r="AS202" s="135">
        <f>VLOOKUP($A202,'Q9B-L2'!$A:$WWW,4,FALSE)*'CCR_%AC'!AS202</f>
        <v>7840.9575013211888</v>
      </c>
      <c r="AT202" s="135">
        <f>VLOOKUP($A202,'Q9B-L2'!$A:$WWW,4,FALSE)*'CCR_%AC'!AT202</f>
        <v>7840.9575013211888</v>
      </c>
      <c r="AU202" s="135">
        <f>VLOOKUP($A202,'Q9B-L2'!$A:$WWW,4,FALSE)*'CCR_%AC'!AU202</f>
        <v>7840.9575013211888</v>
      </c>
      <c r="AV202" s="135">
        <f>VLOOKUP($A202,'Q9B-L2'!$A:$WWW,4,FALSE)*'CCR_%AC'!AV202</f>
        <v>7840.9575013211888</v>
      </c>
      <c r="AW202" s="135">
        <f>VLOOKUP($A202,'Q9B-L2'!$A:$WWW,4,FALSE)*'CCR_%AC'!AW202</f>
        <v>7840.9575013211888</v>
      </c>
      <c r="AX202" s="135">
        <f>VLOOKUP($A202,'Q9B-L2'!$A:$WWW,4,FALSE)*'CCR_%AC'!AX202</f>
        <v>7840.9575013211888</v>
      </c>
      <c r="AY202" s="135">
        <f>VLOOKUP($A202,'Q9B-L2'!$A:$WWW,4,FALSE)*'CCR_%AC'!AY202</f>
        <v>7840.9575013211888</v>
      </c>
      <c r="AZ202" s="135">
        <f>VLOOKUP($A202,'Q9B-L2'!$A:$WWW,4,FALSE)*'CCR_%AC'!AZ202</f>
        <v>7840.9575013211888</v>
      </c>
      <c r="BA202" s="135">
        <f>VLOOKUP($A202,'Q9B-L2'!$A:$WWW,4,FALSE)*'CCR_%AC'!BA202</f>
        <v>7840.9575013211888</v>
      </c>
      <c r="BB202" s="135">
        <f>VLOOKUP($A202,'Q9B-L2'!$A:$WWW,4,FALSE)*'CCR_%AC'!BB202</f>
        <v>7840.9575013211888</v>
      </c>
      <c r="BC202" s="135">
        <f>VLOOKUP($A202,'Q9B-L2'!$A:$WWW,4,FALSE)*'CCR_%AC'!BC202</f>
        <v>7840.9575013211888</v>
      </c>
      <c r="BD202" s="135">
        <f>VLOOKUP($A202,'Q9B-L2'!$A:$WWW,4,FALSE)*'CCR_%AC'!BD202</f>
        <v>7840.9575013211888</v>
      </c>
      <c r="BE202" s="135">
        <f>VLOOKUP($A202,'Q9B-L2'!$A:$WWW,4,FALSE)*'CCR_%AC'!BE202</f>
        <v>7840.9575013211888</v>
      </c>
      <c r="BF202" s="135">
        <f>VLOOKUP($A202,'Q9B-L2'!$A:$WWW,4,FALSE)*'CCR_%AC'!BF202</f>
        <v>7840.9575013211888</v>
      </c>
      <c r="BG202" s="135">
        <f>VLOOKUP($A202,'Q9B-L2'!$A:$WWW,4,FALSE)*'CCR_%AC'!BG202</f>
        <v>7840.9575013211888</v>
      </c>
      <c r="BH202" s="135">
        <f>VLOOKUP($A202,'Q9B-L2'!$A:$WWW,4,FALSE)*'CCR_%AC'!BH202</f>
        <v>7840.9575013211888</v>
      </c>
      <c r="BI202" s="135">
        <f>VLOOKUP($A202,'Q9B-L2'!$A:$WWW,4,FALSE)*'CCR_%AC'!BI202</f>
        <v>7840.9575013211888</v>
      </c>
      <c r="BJ202" s="135">
        <f>VLOOKUP($A202,'Q9B-L2'!$A:$WWW,4,FALSE)*'CCR_%AC'!BJ202</f>
        <v>7840.9575013211888</v>
      </c>
      <c r="BK202" s="135">
        <f>VLOOKUP($A202,'Q9B-L2'!$A:$WWW,4,FALSE)*'CCR_%AC'!BK202</f>
        <v>7840.9575013211888</v>
      </c>
      <c r="BL202" s="135">
        <f>VLOOKUP($A202,'Q9B-L2'!$A:$WWW,4,FALSE)*'CCR_%AC'!BL202</f>
        <v>7840.9575013211888</v>
      </c>
    </row>
    <row r="203" spans="1:64" ht="16.5" customHeight="1" outlineLevel="3" x14ac:dyDescent="0.25">
      <c r="A203" s="40" t="s">
        <v>355</v>
      </c>
      <c r="B203" s="27" t="s">
        <v>356</v>
      </c>
      <c r="C203" s="93">
        <f>'CCR_%AC'!C203</f>
        <v>47574</v>
      </c>
      <c r="D203" s="93">
        <f>'CCR_%AC'!D203</f>
        <v>47936</v>
      </c>
      <c r="E203" s="132">
        <f>VLOOKUP($A203,'Q9B-L2'!$A:$WWW,4,FALSE)*'CCR_%AC'!E203</f>
        <v>0</v>
      </c>
      <c r="F203" s="135">
        <f>VLOOKUP($A203,'Q9B-L2'!$A:$WWW,4,FALSE)*'CCR_%AC'!F203</f>
        <v>0</v>
      </c>
      <c r="G203" s="135">
        <f>VLOOKUP($A203,'Q9B-L2'!$A:$WWW,4,FALSE)*'CCR_%AC'!G203</f>
        <v>0</v>
      </c>
      <c r="H203" s="135">
        <f>VLOOKUP($A203,'Q9B-L2'!$A:$WWW,4,FALSE)*'CCR_%AC'!H203</f>
        <v>0</v>
      </c>
      <c r="I203" s="135">
        <f>VLOOKUP($A203,'Q9B-L2'!$A:$WWW,4,FALSE)*'CCR_%AC'!I203</f>
        <v>0</v>
      </c>
      <c r="J203" s="135">
        <f>VLOOKUP($A203,'Q9B-L2'!$A:$WWW,4,FALSE)*'CCR_%AC'!J203</f>
        <v>0</v>
      </c>
      <c r="K203" s="135">
        <f>VLOOKUP($A203,'Q9B-L2'!$A:$WWW,4,FALSE)*'CCR_%AC'!K203</f>
        <v>0</v>
      </c>
      <c r="L203" s="135">
        <f>VLOOKUP($A203,'Q9B-L2'!$A:$WWW,4,FALSE)*'CCR_%AC'!L203</f>
        <v>0</v>
      </c>
      <c r="M203" s="135">
        <f>VLOOKUP($A203,'Q9B-L2'!$A:$WWW,4,FALSE)*'CCR_%AC'!M203</f>
        <v>0</v>
      </c>
      <c r="N203" s="135">
        <f>VLOOKUP($A203,'Q9B-L2'!$A:$WWW,4,FALSE)*'CCR_%AC'!N203</f>
        <v>0</v>
      </c>
      <c r="O203" s="135">
        <f>VLOOKUP($A203,'Q9B-L2'!$A:$WWW,4,FALSE)*'CCR_%AC'!O203</f>
        <v>1005.4807978463914</v>
      </c>
      <c r="P203" s="135">
        <f>VLOOKUP($A203,'Q9B-L2'!$A:$WWW,4,FALSE)*'CCR_%AC'!P203</f>
        <v>5027.403989231957</v>
      </c>
      <c r="Q203" s="135">
        <f>VLOOKUP($A203,'Q9B-L2'!$A:$WWW,4,FALSE)*'CCR_%AC'!Q203</f>
        <v>5027.403989231957</v>
      </c>
      <c r="R203" s="135">
        <f>VLOOKUP($A203,'Q9B-L2'!$A:$WWW,4,FALSE)*'CCR_%AC'!R203</f>
        <v>5027.403989231957</v>
      </c>
      <c r="S203" s="135">
        <f>VLOOKUP($A203,'Q9B-L2'!$A:$WWW,4,FALSE)*'CCR_%AC'!S203</f>
        <v>5027.403989231957</v>
      </c>
      <c r="T203" s="135">
        <f>VLOOKUP($A203,'Q9B-L2'!$A:$WWW,4,FALSE)*'CCR_%AC'!T203</f>
        <v>5027.403989231957</v>
      </c>
      <c r="U203" s="135">
        <f>VLOOKUP($A203,'Q9B-L2'!$A:$WWW,4,FALSE)*'CCR_%AC'!U203</f>
        <v>5027.403989231957</v>
      </c>
      <c r="V203" s="135">
        <f>VLOOKUP($A203,'Q9B-L2'!$A:$WWW,4,FALSE)*'CCR_%AC'!V203</f>
        <v>5027.403989231957</v>
      </c>
      <c r="W203" s="135">
        <f>VLOOKUP($A203,'Q9B-L2'!$A:$WWW,4,FALSE)*'CCR_%AC'!W203</f>
        <v>5027.403989231957</v>
      </c>
      <c r="X203" s="135">
        <f>VLOOKUP($A203,'Q9B-L2'!$A:$WWW,4,FALSE)*'CCR_%AC'!X203</f>
        <v>5027.403989231957</v>
      </c>
      <c r="Y203" s="135">
        <f>VLOOKUP($A203,'Q9B-L2'!$A:$WWW,4,FALSE)*'CCR_%AC'!Y203</f>
        <v>5027.403989231957</v>
      </c>
      <c r="Z203" s="135">
        <f>VLOOKUP($A203,'Q9B-L2'!$A:$WWW,4,FALSE)*'CCR_%AC'!Z203</f>
        <v>5027.403989231957</v>
      </c>
      <c r="AA203" s="135">
        <f>VLOOKUP($A203,'Q9B-L2'!$A:$WWW,4,FALSE)*'CCR_%AC'!AA203</f>
        <v>5027.403989231957</v>
      </c>
      <c r="AB203" s="135">
        <f>VLOOKUP($A203,'Q9B-L2'!$A:$WWW,4,FALSE)*'CCR_%AC'!AB203</f>
        <v>5027.403989231957</v>
      </c>
      <c r="AC203" s="135">
        <f>VLOOKUP($A203,'Q9B-L2'!$A:$WWW,4,FALSE)*'CCR_%AC'!AC203</f>
        <v>5027.403989231957</v>
      </c>
      <c r="AD203" s="135">
        <f>VLOOKUP($A203,'Q9B-L2'!$A:$WWW,4,FALSE)*'CCR_%AC'!AD203</f>
        <v>5027.403989231957</v>
      </c>
      <c r="AE203" s="135">
        <f>VLOOKUP($A203,'Q9B-L2'!$A:$WWW,4,FALSE)*'CCR_%AC'!AE203</f>
        <v>5027.403989231957</v>
      </c>
      <c r="AF203" s="135">
        <f>VLOOKUP($A203,'Q9B-L2'!$A:$WWW,4,FALSE)*'CCR_%AC'!AF203</f>
        <v>5027.403989231957</v>
      </c>
      <c r="AG203" s="135">
        <f>VLOOKUP($A203,'Q9B-L2'!$A:$WWW,4,FALSE)*'CCR_%AC'!AG203</f>
        <v>5027.403989231957</v>
      </c>
      <c r="AH203" s="135">
        <f>VLOOKUP($A203,'Q9B-L2'!$A:$WWW,4,FALSE)*'CCR_%AC'!AH203</f>
        <v>5027.403989231957</v>
      </c>
      <c r="AI203" s="135">
        <f>VLOOKUP($A203,'Q9B-L2'!$A:$WWW,4,FALSE)*'CCR_%AC'!AI203</f>
        <v>5027.403989231957</v>
      </c>
      <c r="AJ203" s="135">
        <f>VLOOKUP($A203,'Q9B-L2'!$A:$WWW,4,FALSE)*'CCR_%AC'!AJ203</f>
        <v>5027.403989231957</v>
      </c>
      <c r="AK203" s="135">
        <f>VLOOKUP($A203,'Q9B-L2'!$A:$WWW,4,FALSE)*'CCR_%AC'!AK203</f>
        <v>5027.403989231957</v>
      </c>
      <c r="AL203" s="135">
        <f>VLOOKUP($A203,'Q9B-L2'!$A:$WWW,4,FALSE)*'CCR_%AC'!AL203</f>
        <v>5027.403989231957</v>
      </c>
      <c r="AM203" s="135">
        <f>VLOOKUP($A203,'Q9B-L2'!$A:$WWW,4,FALSE)*'CCR_%AC'!AM203</f>
        <v>5027.403989231957</v>
      </c>
      <c r="AN203" s="135">
        <f>VLOOKUP($A203,'Q9B-L2'!$A:$WWW,4,FALSE)*'CCR_%AC'!AN203</f>
        <v>5027.403989231957</v>
      </c>
      <c r="AO203" s="135">
        <f>VLOOKUP($A203,'Q9B-L2'!$A:$WWW,4,FALSE)*'CCR_%AC'!AO203</f>
        <v>5027.403989231957</v>
      </c>
      <c r="AP203" s="135">
        <f>VLOOKUP($A203,'Q9B-L2'!$A:$WWW,4,FALSE)*'CCR_%AC'!AP203</f>
        <v>5027.403989231957</v>
      </c>
      <c r="AQ203" s="135">
        <f>VLOOKUP($A203,'Q9B-L2'!$A:$WWW,4,FALSE)*'CCR_%AC'!AQ203</f>
        <v>5027.403989231957</v>
      </c>
      <c r="AR203" s="135">
        <f>VLOOKUP($A203,'Q9B-L2'!$A:$WWW,4,FALSE)*'CCR_%AC'!AR203</f>
        <v>5027.403989231957</v>
      </c>
      <c r="AS203" s="135">
        <f>VLOOKUP($A203,'Q9B-L2'!$A:$WWW,4,FALSE)*'CCR_%AC'!AS203</f>
        <v>5027.403989231957</v>
      </c>
      <c r="AT203" s="135">
        <f>VLOOKUP($A203,'Q9B-L2'!$A:$WWW,4,FALSE)*'CCR_%AC'!AT203</f>
        <v>5027.403989231957</v>
      </c>
      <c r="AU203" s="135">
        <f>VLOOKUP($A203,'Q9B-L2'!$A:$WWW,4,FALSE)*'CCR_%AC'!AU203</f>
        <v>5027.403989231957</v>
      </c>
      <c r="AV203" s="135">
        <f>VLOOKUP($A203,'Q9B-L2'!$A:$WWW,4,FALSE)*'CCR_%AC'!AV203</f>
        <v>5027.403989231957</v>
      </c>
      <c r="AW203" s="135">
        <f>VLOOKUP($A203,'Q9B-L2'!$A:$WWW,4,FALSE)*'CCR_%AC'!AW203</f>
        <v>5027.403989231957</v>
      </c>
      <c r="AX203" s="135">
        <f>VLOOKUP($A203,'Q9B-L2'!$A:$WWW,4,FALSE)*'CCR_%AC'!AX203</f>
        <v>5027.403989231957</v>
      </c>
      <c r="AY203" s="135">
        <f>VLOOKUP($A203,'Q9B-L2'!$A:$WWW,4,FALSE)*'CCR_%AC'!AY203</f>
        <v>5027.403989231957</v>
      </c>
      <c r="AZ203" s="135">
        <f>VLOOKUP($A203,'Q9B-L2'!$A:$WWW,4,FALSE)*'CCR_%AC'!AZ203</f>
        <v>5027.403989231957</v>
      </c>
      <c r="BA203" s="135">
        <f>VLOOKUP($A203,'Q9B-L2'!$A:$WWW,4,FALSE)*'CCR_%AC'!BA203</f>
        <v>5027.403989231957</v>
      </c>
      <c r="BB203" s="135">
        <f>VLOOKUP($A203,'Q9B-L2'!$A:$WWW,4,FALSE)*'CCR_%AC'!BB203</f>
        <v>5027.403989231957</v>
      </c>
      <c r="BC203" s="135">
        <f>VLOOKUP($A203,'Q9B-L2'!$A:$WWW,4,FALSE)*'CCR_%AC'!BC203</f>
        <v>5027.403989231957</v>
      </c>
      <c r="BD203" s="135">
        <f>VLOOKUP($A203,'Q9B-L2'!$A:$WWW,4,FALSE)*'CCR_%AC'!BD203</f>
        <v>5027.403989231957</v>
      </c>
      <c r="BE203" s="135">
        <f>VLOOKUP($A203,'Q9B-L2'!$A:$WWW,4,FALSE)*'CCR_%AC'!BE203</f>
        <v>5027.403989231957</v>
      </c>
      <c r="BF203" s="135">
        <f>VLOOKUP($A203,'Q9B-L2'!$A:$WWW,4,FALSE)*'CCR_%AC'!BF203</f>
        <v>5027.403989231957</v>
      </c>
      <c r="BG203" s="135">
        <f>VLOOKUP($A203,'Q9B-L2'!$A:$WWW,4,FALSE)*'CCR_%AC'!BG203</f>
        <v>5027.403989231957</v>
      </c>
      <c r="BH203" s="135">
        <f>VLOOKUP($A203,'Q9B-L2'!$A:$WWW,4,FALSE)*'CCR_%AC'!BH203</f>
        <v>5027.403989231957</v>
      </c>
      <c r="BI203" s="135">
        <f>VLOOKUP($A203,'Q9B-L2'!$A:$WWW,4,FALSE)*'CCR_%AC'!BI203</f>
        <v>5027.403989231957</v>
      </c>
      <c r="BJ203" s="135">
        <f>VLOOKUP($A203,'Q9B-L2'!$A:$WWW,4,FALSE)*'CCR_%AC'!BJ203</f>
        <v>5027.403989231957</v>
      </c>
      <c r="BK203" s="135">
        <f>VLOOKUP($A203,'Q9B-L2'!$A:$WWW,4,FALSE)*'CCR_%AC'!BK203</f>
        <v>5027.403989231957</v>
      </c>
      <c r="BL203" s="135">
        <f>VLOOKUP($A203,'Q9B-L2'!$A:$WWW,4,FALSE)*'CCR_%AC'!BL203</f>
        <v>5027.403989231957</v>
      </c>
    </row>
    <row r="204" spans="1:64" ht="16.5" customHeight="1" outlineLevel="3" x14ac:dyDescent="0.25">
      <c r="A204" s="40" t="s">
        <v>357</v>
      </c>
      <c r="B204" s="27" t="s">
        <v>358</v>
      </c>
      <c r="C204" s="93">
        <f>'CCR_%AC'!C204</f>
        <v>46842</v>
      </c>
      <c r="D204" s="93">
        <f>'CCR_%AC'!D204</f>
        <v>47571</v>
      </c>
      <c r="E204" s="132">
        <f>VLOOKUP($A204,'Q9B-L2'!$A:$WWW,4,FALSE)*'CCR_%AC'!E204</f>
        <v>0</v>
      </c>
      <c r="F204" s="135">
        <f>VLOOKUP($A204,'Q9B-L2'!$A:$WWW,4,FALSE)*'CCR_%AC'!F204</f>
        <v>0</v>
      </c>
      <c r="G204" s="135">
        <f>VLOOKUP($A204,'Q9B-L2'!$A:$WWW,4,FALSE)*'CCR_%AC'!G204</f>
        <v>0</v>
      </c>
      <c r="H204" s="135">
        <f>VLOOKUP($A204,'Q9B-L2'!$A:$WWW,4,FALSE)*'CCR_%AC'!H204</f>
        <v>0</v>
      </c>
      <c r="I204" s="135">
        <f>VLOOKUP($A204,'Q9B-L2'!$A:$WWW,4,FALSE)*'CCR_%AC'!I204</f>
        <v>0</v>
      </c>
      <c r="J204" s="135">
        <f>VLOOKUP($A204,'Q9B-L2'!$A:$WWW,4,FALSE)*'CCR_%AC'!J204</f>
        <v>0</v>
      </c>
      <c r="K204" s="135">
        <f>VLOOKUP($A204,'Q9B-L2'!$A:$WWW,4,FALSE)*'CCR_%AC'!K204</f>
        <v>54.049188823052702</v>
      </c>
      <c r="L204" s="135">
        <f>VLOOKUP($A204,'Q9B-L2'!$A:$WWW,4,FALSE)*'CCR_%AC'!L204</f>
        <v>162.14756646915814</v>
      </c>
      <c r="M204" s="135">
        <f>VLOOKUP($A204,'Q9B-L2'!$A:$WWW,4,FALSE)*'CCR_%AC'!M204</f>
        <v>378.34432176136897</v>
      </c>
      <c r="N204" s="135">
        <f>VLOOKUP($A204,'Q9B-L2'!$A:$WWW,4,FALSE)*'CCR_%AC'!N204</f>
        <v>1080.983776461054</v>
      </c>
      <c r="O204" s="135">
        <f>VLOOKUP($A204,'Q9B-L2'!$A:$WWW,4,FALSE)*'CCR_%AC'!O204</f>
        <v>1080.983776461054</v>
      </c>
      <c r="P204" s="135">
        <f>VLOOKUP($A204,'Q9B-L2'!$A:$WWW,4,FALSE)*'CCR_%AC'!P204</f>
        <v>1080.983776461054</v>
      </c>
      <c r="Q204" s="135">
        <f>VLOOKUP($A204,'Q9B-L2'!$A:$WWW,4,FALSE)*'CCR_%AC'!Q204</f>
        <v>1080.983776461054</v>
      </c>
      <c r="R204" s="135">
        <f>VLOOKUP($A204,'Q9B-L2'!$A:$WWW,4,FALSE)*'CCR_%AC'!R204</f>
        <v>1080.983776461054</v>
      </c>
      <c r="S204" s="135">
        <f>VLOOKUP($A204,'Q9B-L2'!$A:$WWW,4,FALSE)*'CCR_%AC'!S204</f>
        <v>1080.983776461054</v>
      </c>
      <c r="T204" s="135">
        <f>VLOOKUP($A204,'Q9B-L2'!$A:$WWW,4,FALSE)*'CCR_%AC'!T204</f>
        <v>1080.983776461054</v>
      </c>
      <c r="U204" s="135">
        <f>VLOOKUP($A204,'Q9B-L2'!$A:$WWW,4,FALSE)*'CCR_%AC'!U204</f>
        <v>1080.983776461054</v>
      </c>
      <c r="V204" s="135">
        <f>VLOOKUP($A204,'Q9B-L2'!$A:$WWW,4,FALSE)*'CCR_%AC'!V204</f>
        <v>1080.983776461054</v>
      </c>
      <c r="W204" s="135">
        <f>VLOOKUP($A204,'Q9B-L2'!$A:$WWW,4,FALSE)*'CCR_%AC'!W204</f>
        <v>1080.983776461054</v>
      </c>
      <c r="X204" s="135">
        <f>VLOOKUP($A204,'Q9B-L2'!$A:$WWW,4,FALSE)*'CCR_%AC'!X204</f>
        <v>1080.983776461054</v>
      </c>
      <c r="Y204" s="135">
        <f>VLOOKUP($A204,'Q9B-L2'!$A:$WWW,4,FALSE)*'CCR_%AC'!Y204</f>
        <v>1080.983776461054</v>
      </c>
      <c r="Z204" s="135">
        <f>VLOOKUP($A204,'Q9B-L2'!$A:$WWW,4,FALSE)*'CCR_%AC'!Z204</f>
        <v>1080.983776461054</v>
      </c>
      <c r="AA204" s="135">
        <f>VLOOKUP($A204,'Q9B-L2'!$A:$WWW,4,FALSE)*'CCR_%AC'!AA204</f>
        <v>1080.983776461054</v>
      </c>
      <c r="AB204" s="135">
        <f>VLOOKUP($A204,'Q9B-L2'!$A:$WWW,4,FALSE)*'CCR_%AC'!AB204</f>
        <v>1080.983776461054</v>
      </c>
      <c r="AC204" s="135">
        <f>VLOOKUP($A204,'Q9B-L2'!$A:$WWW,4,FALSE)*'CCR_%AC'!AC204</f>
        <v>1080.983776461054</v>
      </c>
      <c r="AD204" s="135">
        <f>VLOOKUP($A204,'Q9B-L2'!$A:$WWW,4,FALSE)*'CCR_%AC'!AD204</f>
        <v>1080.983776461054</v>
      </c>
      <c r="AE204" s="135">
        <f>VLOOKUP($A204,'Q9B-L2'!$A:$WWW,4,FALSE)*'CCR_%AC'!AE204</f>
        <v>1080.983776461054</v>
      </c>
      <c r="AF204" s="135">
        <f>VLOOKUP($A204,'Q9B-L2'!$A:$WWW,4,FALSE)*'CCR_%AC'!AF204</f>
        <v>1080.983776461054</v>
      </c>
      <c r="AG204" s="135">
        <f>VLOOKUP($A204,'Q9B-L2'!$A:$WWW,4,FALSE)*'CCR_%AC'!AG204</f>
        <v>1080.983776461054</v>
      </c>
      <c r="AH204" s="135">
        <f>VLOOKUP($A204,'Q9B-L2'!$A:$WWW,4,FALSE)*'CCR_%AC'!AH204</f>
        <v>1080.983776461054</v>
      </c>
      <c r="AI204" s="135">
        <f>VLOOKUP($A204,'Q9B-L2'!$A:$WWW,4,FALSE)*'CCR_%AC'!AI204</f>
        <v>1080.983776461054</v>
      </c>
      <c r="AJ204" s="135">
        <f>VLOOKUP($A204,'Q9B-L2'!$A:$WWW,4,FALSE)*'CCR_%AC'!AJ204</f>
        <v>1080.983776461054</v>
      </c>
      <c r="AK204" s="135">
        <f>VLOOKUP($A204,'Q9B-L2'!$A:$WWW,4,FALSE)*'CCR_%AC'!AK204</f>
        <v>1080.983776461054</v>
      </c>
      <c r="AL204" s="135">
        <f>VLOOKUP($A204,'Q9B-L2'!$A:$WWW,4,FALSE)*'CCR_%AC'!AL204</f>
        <v>1080.983776461054</v>
      </c>
      <c r="AM204" s="135">
        <f>VLOOKUP($A204,'Q9B-L2'!$A:$WWW,4,FALSE)*'CCR_%AC'!AM204</f>
        <v>1080.983776461054</v>
      </c>
      <c r="AN204" s="135">
        <f>VLOOKUP($A204,'Q9B-L2'!$A:$WWW,4,FALSE)*'CCR_%AC'!AN204</f>
        <v>1080.983776461054</v>
      </c>
      <c r="AO204" s="135">
        <f>VLOOKUP($A204,'Q9B-L2'!$A:$WWW,4,FALSE)*'CCR_%AC'!AO204</f>
        <v>1080.983776461054</v>
      </c>
      <c r="AP204" s="135">
        <f>VLOOKUP($A204,'Q9B-L2'!$A:$WWW,4,FALSE)*'CCR_%AC'!AP204</f>
        <v>1080.983776461054</v>
      </c>
      <c r="AQ204" s="135">
        <f>VLOOKUP($A204,'Q9B-L2'!$A:$WWW,4,FALSE)*'CCR_%AC'!AQ204</f>
        <v>1080.983776461054</v>
      </c>
      <c r="AR204" s="135">
        <f>VLOOKUP($A204,'Q9B-L2'!$A:$WWW,4,FALSE)*'CCR_%AC'!AR204</f>
        <v>1080.983776461054</v>
      </c>
      <c r="AS204" s="135">
        <f>VLOOKUP($A204,'Q9B-L2'!$A:$WWW,4,FALSE)*'CCR_%AC'!AS204</f>
        <v>1080.983776461054</v>
      </c>
      <c r="AT204" s="135">
        <f>VLOOKUP($A204,'Q9B-L2'!$A:$WWW,4,FALSE)*'CCR_%AC'!AT204</f>
        <v>1080.983776461054</v>
      </c>
      <c r="AU204" s="135">
        <f>VLOOKUP($A204,'Q9B-L2'!$A:$WWW,4,FALSE)*'CCR_%AC'!AU204</f>
        <v>1080.983776461054</v>
      </c>
      <c r="AV204" s="135">
        <f>VLOOKUP($A204,'Q9B-L2'!$A:$WWW,4,FALSE)*'CCR_%AC'!AV204</f>
        <v>1080.983776461054</v>
      </c>
      <c r="AW204" s="135">
        <f>VLOOKUP($A204,'Q9B-L2'!$A:$WWW,4,FALSE)*'CCR_%AC'!AW204</f>
        <v>1080.983776461054</v>
      </c>
      <c r="AX204" s="135">
        <f>VLOOKUP($A204,'Q9B-L2'!$A:$WWW,4,FALSE)*'CCR_%AC'!AX204</f>
        <v>1080.983776461054</v>
      </c>
      <c r="AY204" s="135">
        <f>VLOOKUP($A204,'Q9B-L2'!$A:$WWW,4,FALSE)*'CCR_%AC'!AY204</f>
        <v>1080.983776461054</v>
      </c>
      <c r="AZ204" s="135">
        <f>VLOOKUP($A204,'Q9B-L2'!$A:$WWW,4,FALSE)*'CCR_%AC'!AZ204</f>
        <v>1080.983776461054</v>
      </c>
      <c r="BA204" s="135">
        <f>VLOOKUP($A204,'Q9B-L2'!$A:$WWW,4,FALSE)*'CCR_%AC'!BA204</f>
        <v>1080.983776461054</v>
      </c>
      <c r="BB204" s="135">
        <f>VLOOKUP($A204,'Q9B-L2'!$A:$WWW,4,FALSE)*'CCR_%AC'!BB204</f>
        <v>1080.983776461054</v>
      </c>
      <c r="BC204" s="135">
        <f>VLOOKUP($A204,'Q9B-L2'!$A:$WWW,4,FALSE)*'CCR_%AC'!BC204</f>
        <v>1080.983776461054</v>
      </c>
      <c r="BD204" s="135">
        <f>VLOOKUP($A204,'Q9B-L2'!$A:$WWW,4,FALSE)*'CCR_%AC'!BD204</f>
        <v>1080.983776461054</v>
      </c>
      <c r="BE204" s="135">
        <f>VLOOKUP($A204,'Q9B-L2'!$A:$WWW,4,FALSE)*'CCR_%AC'!BE204</f>
        <v>1080.983776461054</v>
      </c>
      <c r="BF204" s="135">
        <f>VLOOKUP($A204,'Q9B-L2'!$A:$WWW,4,FALSE)*'CCR_%AC'!BF204</f>
        <v>1080.983776461054</v>
      </c>
      <c r="BG204" s="135">
        <f>VLOOKUP($A204,'Q9B-L2'!$A:$WWW,4,FALSE)*'CCR_%AC'!BG204</f>
        <v>1080.983776461054</v>
      </c>
      <c r="BH204" s="135">
        <f>VLOOKUP($A204,'Q9B-L2'!$A:$WWW,4,FALSE)*'CCR_%AC'!BH204</f>
        <v>1080.983776461054</v>
      </c>
      <c r="BI204" s="135">
        <f>VLOOKUP($A204,'Q9B-L2'!$A:$WWW,4,FALSE)*'CCR_%AC'!BI204</f>
        <v>1080.983776461054</v>
      </c>
      <c r="BJ204" s="135">
        <f>VLOOKUP($A204,'Q9B-L2'!$A:$WWW,4,FALSE)*'CCR_%AC'!BJ204</f>
        <v>1080.983776461054</v>
      </c>
      <c r="BK204" s="135">
        <f>VLOOKUP($A204,'Q9B-L2'!$A:$WWW,4,FALSE)*'CCR_%AC'!BK204</f>
        <v>1080.983776461054</v>
      </c>
      <c r="BL204" s="135">
        <f>VLOOKUP($A204,'Q9B-L2'!$A:$WWW,4,FALSE)*'CCR_%AC'!BL204</f>
        <v>1080.983776461054</v>
      </c>
    </row>
    <row r="205" spans="1:64" ht="16.5" customHeight="1" outlineLevel="3" x14ac:dyDescent="0.25">
      <c r="A205" s="40" t="s">
        <v>359</v>
      </c>
      <c r="B205" s="27" t="s">
        <v>360</v>
      </c>
      <c r="C205" s="93">
        <f>'CCR_%AC'!C205</f>
        <v>46842</v>
      </c>
      <c r="D205" s="93">
        <f>'CCR_%AC'!D205</f>
        <v>47571</v>
      </c>
      <c r="E205" s="132">
        <f>VLOOKUP($A205,'Q9B-L2'!$A:$WWW,4,FALSE)*'CCR_%AC'!E205</f>
        <v>0</v>
      </c>
      <c r="F205" s="135">
        <f>VLOOKUP($A205,'Q9B-L2'!$A:$WWW,4,FALSE)*'CCR_%AC'!F205</f>
        <v>0</v>
      </c>
      <c r="G205" s="135">
        <f>VLOOKUP($A205,'Q9B-L2'!$A:$WWW,4,FALSE)*'CCR_%AC'!G205</f>
        <v>0</v>
      </c>
      <c r="H205" s="135">
        <f>VLOOKUP($A205,'Q9B-L2'!$A:$WWW,4,FALSE)*'CCR_%AC'!H205</f>
        <v>0</v>
      </c>
      <c r="I205" s="135">
        <f>VLOOKUP($A205,'Q9B-L2'!$A:$WWW,4,FALSE)*'CCR_%AC'!I205</f>
        <v>0</v>
      </c>
      <c r="J205" s="135">
        <f>VLOOKUP($A205,'Q9B-L2'!$A:$WWW,4,FALSE)*'CCR_%AC'!J205</f>
        <v>0</v>
      </c>
      <c r="K205" s="135">
        <f>VLOOKUP($A205,'Q9B-L2'!$A:$WWW,4,FALSE)*'CCR_%AC'!K205</f>
        <v>103.60280294537239</v>
      </c>
      <c r="L205" s="135">
        <f>VLOOKUP($A205,'Q9B-L2'!$A:$WWW,4,FALSE)*'CCR_%AC'!L205</f>
        <v>310.80840883611717</v>
      </c>
      <c r="M205" s="135">
        <f>VLOOKUP($A205,'Q9B-L2'!$A:$WWW,4,FALSE)*'CCR_%AC'!M205</f>
        <v>725.21962061760667</v>
      </c>
      <c r="N205" s="135">
        <f>VLOOKUP($A205,'Q9B-L2'!$A:$WWW,4,FALSE)*'CCR_%AC'!N205</f>
        <v>2072.0560589074476</v>
      </c>
      <c r="O205" s="135">
        <f>VLOOKUP($A205,'Q9B-L2'!$A:$WWW,4,FALSE)*'CCR_%AC'!O205</f>
        <v>2072.0560589074476</v>
      </c>
      <c r="P205" s="135">
        <f>VLOOKUP($A205,'Q9B-L2'!$A:$WWW,4,FALSE)*'CCR_%AC'!P205</f>
        <v>2072.0560589074476</v>
      </c>
      <c r="Q205" s="135">
        <f>VLOOKUP($A205,'Q9B-L2'!$A:$WWW,4,FALSE)*'CCR_%AC'!Q205</f>
        <v>2072.0560589074476</v>
      </c>
      <c r="R205" s="135">
        <f>VLOOKUP($A205,'Q9B-L2'!$A:$WWW,4,FALSE)*'CCR_%AC'!R205</f>
        <v>2072.0560589074476</v>
      </c>
      <c r="S205" s="135">
        <f>VLOOKUP($A205,'Q9B-L2'!$A:$WWW,4,FALSE)*'CCR_%AC'!S205</f>
        <v>2072.0560589074476</v>
      </c>
      <c r="T205" s="135">
        <f>VLOOKUP($A205,'Q9B-L2'!$A:$WWW,4,FALSE)*'CCR_%AC'!T205</f>
        <v>2072.0560589074476</v>
      </c>
      <c r="U205" s="135">
        <f>VLOOKUP($A205,'Q9B-L2'!$A:$WWW,4,FALSE)*'CCR_%AC'!U205</f>
        <v>2072.0560589074476</v>
      </c>
      <c r="V205" s="135">
        <f>VLOOKUP($A205,'Q9B-L2'!$A:$WWW,4,FALSE)*'CCR_%AC'!V205</f>
        <v>2072.0560589074476</v>
      </c>
      <c r="W205" s="135">
        <f>VLOOKUP($A205,'Q9B-L2'!$A:$WWW,4,FALSE)*'CCR_%AC'!W205</f>
        <v>2072.0560589074476</v>
      </c>
      <c r="X205" s="135">
        <f>VLOOKUP($A205,'Q9B-L2'!$A:$WWW,4,FALSE)*'CCR_%AC'!X205</f>
        <v>2072.0560589074476</v>
      </c>
      <c r="Y205" s="135">
        <f>VLOOKUP($A205,'Q9B-L2'!$A:$WWW,4,FALSE)*'CCR_%AC'!Y205</f>
        <v>2072.0560589074476</v>
      </c>
      <c r="Z205" s="135">
        <f>VLOOKUP($A205,'Q9B-L2'!$A:$WWW,4,FALSE)*'CCR_%AC'!Z205</f>
        <v>2072.0560589074476</v>
      </c>
      <c r="AA205" s="135">
        <f>VLOOKUP($A205,'Q9B-L2'!$A:$WWW,4,FALSE)*'CCR_%AC'!AA205</f>
        <v>2072.0560589074476</v>
      </c>
      <c r="AB205" s="135">
        <f>VLOOKUP($A205,'Q9B-L2'!$A:$WWW,4,FALSE)*'CCR_%AC'!AB205</f>
        <v>2072.0560589074476</v>
      </c>
      <c r="AC205" s="135">
        <f>VLOOKUP($A205,'Q9B-L2'!$A:$WWW,4,FALSE)*'CCR_%AC'!AC205</f>
        <v>2072.0560589074476</v>
      </c>
      <c r="AD205" s="135">
        <f>VLOOKUP($A205,'Q9B-L2'!$A:$WWW,4,FALSE)*'CCR_%AC'!AD205</f>
        <v>2072.0560589074476</v>
      </c>
      <c r="AE205" s="135">
        <f>VLOOKUP($A205,'Q9B-L2'!$A:$WWW,4,FALSE)*'CCR_%AC'!AE205</f>
        <v>2072.0560589074476</v>
      </c>
      <c r="AF205" s="135">
        <f>VLOOKUP($A205,'Q9B-L2'!$A:$WWW,4,FALSE)*'CCR_%AC'!AF205</f>
        <v>2072.0560589074476</v>
      </c>
      <c r="AG205" s="135">
        <f>VLOOKUP($A205,'Q9B-L2'!$A:$WWW,4,FALSE)*'CCR_%AC'!AG205</f>
        <v>2072.0560589074476</v>
      </c>
      <c r="AH205" s="135">
        <f>VLOOKUP($A205,'Q9B-L2'!$A:$WWW,4,FALSE)*'CCR_%AC'!AH205</f>
        <v>2072.0560589074476</v>
      </c>
      <c r="AI205" s="135">
        <f>VLOOKUP($A205,'Q9B-L2'!$A:$WWW,4,FALSE)*'CCR_%AC'!AI205</f>
        <v>2072.0560589074476</v>
      </c>
      <c r="AJ205" s="135">
        <f>VLOOKUP($A205,'Q9B-L2'!$A:$WWW,4,FALSE)*'CCR_%AC'!AJ205</f>
        <v>2072.0560589074476</v>
      </c>
      <c r="AK205" s="135">
        <f>VLOOKUP($A205,'Q9B-L2'!$A:$WWW,4,FALSE)*'CCR_%AC'!AK205</f>
        <v>2072.0560589074476</v>
      </c>
      <c r="AL205" s="135">
        <f>VLOOKUP($A205,'Q9B-L2'!$A:$WWW,4,FALSE)*'CCR_%AC'!AL205</f>
        <v>2072.0560589074476</v>
      </c>
      <c r="AM205" s="135">
        <f>VLOOKUP($A205,'Q9B-L2'!$A:$WWW,4,FALSE)*'CCR_%AC'!AM205</f>
        <v>2072.0560589074476</v>
      </c>
      <c r="AN205" s="135">
        <f>VLOOKUP($A205,'Q9B-L2'!$A:$WWW,4,FALSE)*'CCR_%AC'!AN205</f>
        <v>2072.0560589074476</v>
      </c>
      <c r="AO205" s="135">
        <f>VLOOKUP($A205,'Q9B-L2'!$A:$WWW,4,FALSE)*'CCR_%AC'!AO205</f>
        <v>2072.0560589074476</v>
      </c>
      <c r="AP205" s="135">
        <f>VLOOKUP($A205,'Q9B-L2'!$A:$WWW,4,FALSE)*'CCR_%AC'!AP205</f>
        <v>2072.0560589074476</v>
      </c>
      <c r="AQ205" s="135">
        <f>VLOOKUP($A205,'Q9B-L2'!$A:$WWW,4,FALSE)*'CCR_%AC'!AQ205</f>
        <v>2072.0560589074476</v>
      </c>
      <c r="AR205" s="135">
        <f>VLOOKUP($A205,'Q9B-L2'!$A:$WWW,4,FALSE)*'CCR_%AC'!AR205</f>
        <v>2072.0560589074476</v>
      </c>
      <c r="AS205" s="135">
        <f>VLOOKUP($A205,'Q9B-L2'!$A:$WWW,4,FALSE)*'CCR_%AC'!AS205</f>
        <v>2072.0560589074476</v>
      </c>
      <c r="AT205" s="135">
        <f>VLOOKUP($A205,'Q9B-L2'!$A:$WWW,4,FALSE)*'CCR_%AC'!AT205</f>
        <v>2072.0560589074476</v>
      </c>
      <c r="AU205" s="135">
        <f>VLOOKUP($A205,'Q9B-L2'!$A:$WWW,4,FALSE)*'CCR_%AC'!AU205</f>
        <v>2072.0560589074476</v>
      </c>
      <c r="AV205" s="135">
        <f>VLOOKUP($A205,'Q9B-L2'!$A:$WWW,4,FALSE)*'CCR_%AC'!AV205</f>
        <v>2072.0560589074476</v>
      </c>
      <c r="AW205" s="135">
        <f>VLOOKUP($A205,'Q9B-L2'!$A:$WWW,4,FALSE)*'CCR_%AC'!AW205</f>
        <v>2072.0560589074476</v>
      </c>
      <c r="AX205" s="135">
        <f>VLOOKUP($A205,'Q9B-L2'!$A:$WWW,4,FALSE)*'CCR_%AC'!AX205</f>
        <v>2072.0560589074476</v>
      </c>
      <c r="AY205" s="135">
        <f>VLOOKUP($A205,'Q9B-L2'!$A:$WWW,4,FALSE)*'CCR_%AC'!AY205</f>
        <v>2072.0560589074476</v>
      </c>
      <c r="AZ205" s="135">
        <f>VLOOKUP($A205,'Q9B-L2'!$A:$WWW,4,FALSE)*'CCR_%AC'!AZ205</f>
        <v>2072.0560589074476</v>
      </c>
      <c r="BA205" s="135">
        <f>VLOOKUP($A205,'Q9B-L2'!$A:$WWW,4,FALSE)*'CCR_%AC'!BA205</f>
        <v>2072.0560589074476</v>
      </c>
      <c r="BB205" s="135">
        <f>VLOOKUP($A205,'Q9B-L2'!$A:$WWW,4,FALSE)*'CCR_%AC'!BB205</f>
        <v>2072.0560589074476</v>
      </c>
      <c r="BC205" s="135">
        <f>VLOOKUP($A205,'Q9B-L2'!$A:$WWW,4,FALSE)*'CCR_%AC'!BC205</f>
        <v>2072.0560589074476</v>
      </c>
      <c r="BD205" s="135">
        <f>VLOOKUP($A205,'Q9B-L2'!$A:$WWW,4,FALSE)*'CCR_%AC'!BD205</f>
        <v>2072.0560589074476</v>
      </c>
      <c r="BE205" s="135">
        <f>VLOOKUP($A205,'Q9B-L2'!$A:$WWW,4,FALSE)*'CCR_%AC'!BE205</f>
        <v>2072.0560589074476</v>
      </c>
      <c r="BF205" s="135">
        <f>VLOOKUP($A205,'Q9B-L2'!$A:$WWW,4,FALSE)*'CCR_%AC'!BF205</f>
        <v>2072.0560589074476</v>
      </c>
      <c r="BG205" s="135">
        <f>VLOOKUP($A205,'Q9B-L2'!$A:$WWW,4,FALSE)*'CCR_%AC'!BG205</f>
        <v>2072.0560589074476</v>
      </c>
      <c r="BH205" s="135">
        <f>VLOOKUP($A205,'Q9B-L2'!$A:$WWW,4,FALSE)*'CCR_%AC'!BH205</f>
        <v>2072.0560589074476</v>
      </c>
      <c r="BI205" s="135">
        <f>VLOOKUP($A205,'Q9B-L2'!$A:$WWW,4,FALSE)*'CCR_%AC'!BI205</f>
        <v>2072.0560589074476</v>
      </c>
      <c r="BJ205" s="135">
        <f>VLOOKUP($A205,'Q9B-L2'!$A:$WWW,4,FALSE)*'CCR_%AC'!BJ205</f>
        <v>2072.0560589074476</v>
      </c>
      <c r="BK205" s="135">
        <f>VLOOKUP($A205,'Q9B-L2'!$A:$WWW,4,FALSE)*'CCR_%AC'!BK205</f>
        <v>2072.0560589074476</v>
      </c>
      <c r="BL205" s="135">
        <f>VLOOKUP($A205,'Q9B-L2'!$A:$WWW,4,FALSE)*'CCR_%AC'!BL205</f>
        <v>2072.0560589074476</v>
      </c>
    </row>
    <row r="206" spans="1:64" ht="16.5" customHeight="1" outlineLevel="3" x14ac:dyDescent="0.25">
      <c r="A206" s="40" t="s">
        <v>361</v>
      </c>
      <c r="B206" s="27" t="s">
        <v>362</v>
      </c>
      <c r="C206" s="93">
        <f>'CCR_%AC'!C206</f>
        <v>46111</v>
      </c>
      <c r="D206" s="93">
        <f>'CCR_%AC'!D206</f>
        <v>46841</v>
      </c>
      <c r="E206" s="132">
        <f>VLOOKUP($A206,'Q9B-L2'!$A:$WWW,4,FALSE)*'CCR_%AC'!E206</f>
        <v>0</v>
      </c>
      <c r="F206" s="135">
        <f>VLOOKUP($A206,'Q9B-L2'!$A:$WWW,4,FALSE)*'CCR_%AC'!F206</f>
        <v>0</v>
      </c>
      <c r="G206" s="135">
        <f>VLOOKUP($A206,'Q9B-L2'!$A:$WWW,4,FALSE)*'CCR_%AC'!G206</f>
        <v>1910.3513505345938</v>
      </c>
      <c r="H206" s="135">
        <f>VLOOKUP($A206,'Q9B-L2'!$A:$WWW,4,FALSE)*'CCR_%AC'!H206</f>
        <v>7641.4054021383754</v>
      </c>
      <c r="I206" s="135">
        <f>VLOOKUP($A206,'Q9B-L2'!$A:$WWW,4,FALSE)*'CCR_%AC'!I206</f>
        <v>19103.513505345938</v>
      </c>
      <c r="J206" s="135">
        <f>VLOOKUP($A206,'Q9B-L2'!$A:$WWW,4,FALSE)*'CCR_%AC'!J206</f>
        <v>38207.027010691876</v>
      </c>
      <c r="K206" s="135">
        <f>VLOOKUP($A206,'Q9B-L2'!$A:$WWW,4,FALSE)*'CCR_%AC'!K206</f>
        <v>38207.027010691876</v>
      </c>
      <c r="L206" s="135">
        <f>VLOOKUP($A206,'Q9B-L2'!$A:$WWW,4,FALSE)*'CCR_%AC'!L206</f>
        <v>38207.027010691876</v>
      </c>
      <c r="M206" s="135">
        <f>VLOOKUP($A206,'Q9B-L2'!$A:$WWW,4,FALSE)*'CCR_%AC'!M206</f>
        <v>38207.027010691876</v>
      </c>
      <c r="N206" s="135">
        <f>VLOOKUP($A206,'Q9B-L2'!$A:$WWW,4,FALSE)*'CCR_%AC'!N206</f>
        <v>38207.027010691876</v>
      </c>
      <c r="O206" s="135">
        <f>VLOOKUP($A206,'Q9B-L2'!$A:$WWW,4,FALSE)*'CCR_%AC'!O206</f>
        <v>38207.027010691876</v>
      </c>
      <c r="P206" s="135">
        <f>VLOOKUP($A206,'Q9B-L2'!$A:$WWW,4,FALSE)*'CCR_%AC'!P206</f>
        <v>38207.027010691876</v>
      </c>
      <c r="Q206" s="135">
        <f>VLOOKUP($A206,'Q9B-L2'!$A:$WWW,4,FALSE)*'CCR_%AC'!Q206</f>
        <v>38207.027010691876</v>
      </c>
      <c r="R206" s="135">
        <f>VLOOKUP($A206,'Q9B-L2'!$A:$WWW,4,FALSE)*'CCR_%AC'!R206</f>
        <v>38207.027010691876</v>
      </c>
      <c r="S206" s="135">
        <f>VLOOKUP($A206,'Q9B-L2'!$A:$WWW,4,FALSE)*'CCR_%AC'!S206</f>
        <v>38207.027010691876</v>
      </c>
      <c r="T206" s="135">
        <f>VLOOKUP($A206,'Q9B-L2'!$A:$WWW,4,FALSE)*'CCR_%AC'!T206</f>
        <v>38207.027010691876</v>
      </c>
      <c r="U206" s="135">
        <f>VLOOKUP($A206,'Q9B-L2'!$A:$WWW,4,FALSE)*'CCR_%AC'!U206</f>
        <v>38207.027010691876</v>
      </c>
      <c r="V206" s="135">
        <f>VLOOKUP($A206,'Q9B-L2'!$A:$WWW,4,FALSE)*'CCR_%AC'!V206</f>
        <v>38207.027010691876</v>
      </c>
      <c r="W206" s="135">
        <f>VLOOKUP($A206,'Q9B-L2'!$A:$WWW,4,FALSE)*'CCR_%AC'!W206</f>
        <v>38207.027010691876</v>
      </c>
      <c r="X206" s="135">
        <f>VLOOKUP($A206,'Q9B-L2'!$A:$WWW,4,FALSE)*'CCR_%AC'!X206</f>
        <v>38207.027010691876</v>
      </c>
      <c r="Y206" s="135">
        <f>VLOOKUP($A206,'Q9B-L2'!$A:$WWW,4,FALSE)*'CCR_%AC'!Y206</f>
        <v>38207.027010691876</v>
      </c>
      <c r="Z206" s="135">
        <f>VLOOKUP($A206,'Q9B-L2'!$A:$WWW,4,FALSE)*'CCR_%AC'!Z206</f>
        <v>38207.027010691876</v>
      </c>
      <c r="AA206" s="135">
        <f>VLOOKUP($A206,'Q9B-L2'!$A:$WWW,4,FALSE)*'CCR_%AC'!AA206</f>
        <v>38207.027010691876</v>
      </c>
      <c r="AB206" s="135">
        <f>VLOOKUP($A206,'Q9B-L2'!$A:$WWW,4,FALSE)*'CCR_%AC'!AB206</f>
        <v>38207.027010691876</v>
      </c>
      <c r="AC206" s="135">
        <f>VLOOKUP($A206,'Q9B-L2'!$A:$WWW,4,FALSE)*'CCR_%AC'!AC206</f>
        <v>38207.027010691876</v>
      </c>
      <c r="AD206" s="135">
        <f>VLOOKUP($A206,'Q9B-L2'!$A:$WWW,4,FALSE)*'CCR_%AC'!AD206</f>
        <v>38207.027010691876</v>
      </c>
      <c r="AE206" s="135">
        <f>VLOOKUP($A206,'Q9B-L2'!$A:$WWW,4,FALSE)*'CCR_%AC'!AE206</f>
        <v>38207.027010691876</v>
      </c>
      <c r="AF206" s="135">
        <f>VLOOKUP($A206,'Q9B-L2'!$A:$WWW,4,FALSE)*'CCR_%AC'!AF206</f>
        <v>38207.027010691876</v>
      </c>
      <c r="AG206" s="135">
        <f>VLOOKUP($A206,'Q9B-L2'!$A:$WWW,4,FALSE)*'CCR_%AC'!AG206</f>
        <v>38207.027010691876</v>
      </c>
      <c r="AH206" s="135">
        <f>VLOOKUP($A206,'Q9B-L2'!$A:$WWW,4,FALSE)*'CCR_%AC'!AH206</f>
        <v>38207.027010691876</v>
      </c>
      <c r="AI206" s="135">
        <f>VLOOKUP($A206,'Q9B-L2'!$A:$WWW,4,FALSE)*'CCR_%AC'!AI206</f>
        <v>38207.027010691876</v>
      </c>
      <c r="AJ206" s="135">
        <f>VLOOKUP($A206,'Q9B-L2'!$A:$WWW,4,FALSE)*'CCR_%AC'!AJ206</f>
        <v>38207.027010691876</v>
      </c>
      <c r="AK206" s="135">
        <f>VLOOKUP($A206,'Q9B-L2'!$A:$WWW,4,FALSE)*'CCR_%AC'!AK206</f>
        <v>38207.027010691876</v>
      </c>
      <c r="AL206" s="135">
        <f>VLOOKUP($A206,'Q9B-L2'!$A:$WWW,4,FALSE)*'CCR_%AC'!AL206</f>
        <v>38207.027010691876</v>
      </c>
      <c r="AM206" s="135">
        <f>VLOOKUP($A206,'Q9B-L2'!$A:$WWW,4,FALSE)*'CCR_%AC'!AM206</f>
        <v>38207.027010691876</v>
      </c>
      <c r="AN206" s="135">
        <f>VLOOKUP($A206,'Q9B-L2'!$A:$WWW,4,FALSE)*'CCR_%AC'!AN206</f>
        <v>38207.027010691876</v>
      </c>
      <c r="AO206" s="135">
        <f>VLOOKUP($A206,'Q9B-L2'!$A:$WWW,4,FALSE)*'CCR_%AC'!AO206</f>
        <v>38207.027010691876</v>
      </c>
      <c r="AP206" s="135">
        <f>VLOOKUP($A206,'Q9B-L2'!$A:$WWW,4,FALSE)*'CCR_%AC'!AP206</f>
        <v>38207.027010691876</v>
      </c>
      <c r="AQ206" s="135">
        <f>VLOOKUP($A206,'Q9B-L2'!$A:$WWW,4,FALSE)*'CCR_%AC'!AQ206</f>
        <v>38207.027010691876</v>
      </c>
      <c r="AR206" s="135">
        <f>VLOOKUP($A206,'Q9B-L2'!$A:$WWW,4,FALSE)*'CCR_%AC'!AR206</f>
        <v>38207.027010691876</v>
      </c>
      <c r="AS206" s="135">
        <f>VLOOKUP($A206,'Q9B-L2'!$A:$WWW,4,FALSE)*'CCR_%AC'!AS206</f>
        <v>38207.027010691876</v>
      </c>
      <c r="AT206" s="135">
        <f>VLOOKUP($A206,'Q9B-L2'!$A:$WWW,4,FALSE)*'CCR_%AC'!AT206</f>
        <v>38207.027010691876</v>
      </c>
      <c r="AU206" s="135">
        <f>VLOOKUP($A206,'Q9B-L2'!$A:$WWW,4,FALSE)*'CCR_%AC'!AU206</f>
        <v>38207.027010691876</v>
      </c>
      <c r="AV206" s="135">
        <f>VLOOKUP($A206,'Q9B-L2'!$A:$WWW,4,FALSE)*'CCR_%AC'!AV206</f>
        <v>38207.027010691876</v>
      </c>
      <c r="AW206" s="135">
        <f>VLOOKUP($A206,'Q9B-L2'!$A:$WWW,4,FALSE)*'CCR_%AC'!AW206</f>
        <v>38207.027010691876</v>
      </c>
      <c r="AX206" s="135">
        <f>VLOOKUP($A206,'Q9B-L2'!$A:$WWW,4,FALSE)*'CCR_%AC'!AX206</f>
        <v>38207.027010691876</v>
      </c>
      <c r="AY206" s="135">
        <f>VLOOKUP($A206,'Q9B-L2'!$A:$WWW,4,FALSE)*'CCR_%AC'!AY206</f>
        <v>38207.027010691876</v>
      </c>
      <c r="AZ206" s="135">
        <f>VLOOKUP($A206,'Q9B-L2'!$A:$WWW,4,FALSE)*'CCR_%AC'!AZ206</f>
        <v>38207.027010691876</v>
      </c>
      <c r="BA206" s="135">
        <f>VLOOKUP($A206,'Q9B-L2'!$A:$WWW,4,FALSE)*'CCR_%AC'!BA206</f>
        <v>38207.027010691876</v>
      </c>
      <c r="BB206" s="135">
        <f>VLOOKUP($A206,'Q9B-L2'!$A:$WWW,4,FALSE)*'CCR_%AC'!BB206</f>
        <v>38207.027010691876</v>
      </c>
      <c r="BC206" s="135">
        <f>VLOOKUP($A206,'Q9B-L2'!$A:$WWW,4,FALSE)*'CCR_%AC'!BC206</f>
        <v>38207.027010691876</v>
      </c>
      <c r="BD206" s="135">
        <f>VLOOKUP($A206,'Q9B-L2'!$A:$WWW,4,FALSE)*'CCR_%AC'!BD206</f>
        <v>38207.027010691876</v>
      </c>
      <c r="BE206" s="135">
        <f>VLOOKUP($A206,'Q9B-L2'!$A:$WWW,4,FALSE)*'CCR_%AC'!BE206</f>
        <v>38207.027010691876</v>
      </c>
      <c r="BF206" s="135">
        <f>VLOOKUP($A206,'Q9B-L2'!$A:$WWW,4,FALSE)*'CCR_%AC'!BF206</f>
        <v>38207.027010691876</v>
      </c>
      <c r="BG206" s="135">
        <f>VLOOKUP($A206,'Q9B-L2'!$A:$WWW,4,FALSE)*'CCR_%AC'!BG206</f>
        <v>38207.027010691876</v>
      </c>
      <c r="BH206" s="135">
        <f>VLOOKUP($A206,'Q9B-L2'!$A:$WWW,4,FALSE)*'CCR_%AC'!BH206</f>
        <v>38207.027010691876</v>
      </c>
      <c r="BI206" s="135">
        <f>VLOOKUP($A206,'Q9B-L2'!$A:$WWW,4,FALSE)*'CCR_%AC'!BI206</f>
        <v>38207.027010691876</v>
      </c>
      <c r="BJ206" s="135">
        <f>VLOOKUP($A206,'Q9B-L2'!$A:$WWW,4,FALSE)*'CCR_%AC'!BJ206</f>
        <v>38207.027010691876</v>
      </c>
      <c r="BK206" s="135">
        <f>VLOOKUP($A206,'Q9B-L2'!$A:$WWW,4,FALSE)*'CCR_%AC'!BK206</f>
        <v>38207.027010691876</v>
      </c>
      <c r="BL206" s="135">
        <f>VLOOKUP($A206,'Q9B-L2'!$A:$WWW,4,FALSE)*'CCR_%AC'!BL206</f>
        <v>38207.027010691876</v>
      </c>
    </row>
    <row r="207" spans="1:64" ht="16.5" customHeight="1" outlineLevel="3" x14ac:dyDescent="0.25">
      <c r="A207" s="40" t="s">
        <v>363</v>
      </c>
      <c r="B207" s="27" t="s">
        <v>364</v>
      </c>
      <c r="C207" s="93">
        <f>'CCR_%AC'!C207</f>
        <v>46111</v>
      </c>
      <c r="D207" s="93">
        <f>'CCR_%AC'!D207</f>
        <v>46841</v>
      </c>
      <c r="E207" s="132">
        <f>VLOOKUP($A207,'Q9B-L2'!$A:$WWW,4,FALSE)*'CCR_%AC'!E207</f>
        <v>0</v>
      </c>
      <c r="F207" s="135">
        <f>VLOOKUP($A207,'Q9B-L2'!$A:$WWW,4,FALSE)*'CCR_%AC'!F207</f>
        <v>0</v>
      </c>
      <c r="G207" s="135">
        <f>VLOOKUP($A207,'Q9B-L2'!$A:$WWW,4,FALSE)*'CCR_%AC'!G207</f>
        <v>2047.9145487130668</v>
      </c>
      <c r="H207" s="135">
        <f>VLOOKUP($A207,'Q9B-L2'!$A:$WWW,4,FALSE)*'CCR_%AC'!H207</f>
        <v>8191.6581948522671</v>
      </c>
      <c r="I207" s="135">
        <f>VLOOKUP($A207,'Q9B-L2'!$A:$WWW,4,FALSE)*'CCR_%AC'!I207</f>
        <v>20479.145487130667</v>
      </c>
      <c r="J207" s="135">
        <f>VLOOKUP($A207,'Q9B-L2'!$A:$WWW,4,FALSE)*'CCR_%AC'!J207</f>
        <v>40958.290974261334</v>
      </c>
      <c r="K207" s="135">
        <f>VLOOKUP($A207,'Q9B-L2'!$A:$WWW,4,FALSE)*'CCR_%AC'!K207</f>
        <v>40958.290974261334</v>
      </c>
      <c r="L207" s="135">
        <f>VLOOKUP($A207,'Q9B-L2'!$A:$WWW,4,FALSE)*'CCR_%AC'!L207</f>
        <v>40958.290974261334</v>
      </c>
      <c r="M207" s="135">
        <f>VLOOKUP($A207,'Q9B-L2'!$A:$WWW,4,FALSE)*'CCR_%AC'!M207</f>
        <v>40958.290974261334</v>
      </c>
      <c r="N207" s="135">
        <f>VLOOKUP($A207,'Q9B-L2'!$A:$WWW,4,FALSE)*'CCR_%AC'!N207</f>
        <v>40958.290974261334</v>
      </c>
      <c r="O207" s="135">
        <f>VLOOKUP($A207,'Q9B-L2'!$A:$WWW,4,FALSE)*'CCR_%AC'!O207</f>
        <v>40958.290974261334</v>
      </c>
      <c r="P207" s="135">
        <f>VLOOKUP($A207,'Q9B-L2'!$A:$WWW,4,FALSE)*'CCR_%AC'!P207</f>
        <v>40958.290974261334</v>
      </c>
      <c r="Q207" s="135">
        <f>VLOOKUP($A207,'Q9B-L2'!$A:$WWW,4,FALSE)*'CCR_%AC'!Q207</f>
        <v>40958.290974261334</v>
      </c>
      <c r="R207" s="135">
        <f>VLOOKUP($A207,'Q9B-L2'!$A:$WWW,4,FALSE)*'CCR_%AC'!R207</f>
        <v>40958.290974261334</v>
      </c>
      <c r="S207" s="135">
        <f>VLOOKUP($A207,'Q9B-L2'!$A:$WWW,4,FALSE)*'CCR_%AC'!S207</f>
        <v>40958.290974261334</v>
      </c>
      <c r="T207" s="135">
        <f>VLOOKUP($A207,'Q9B-L2'!$A:$WWW,4,FALSE)*'CCR_%AC'!T207</f>
        <v>40958.290974261334</v>
      </c>
      <c r="U207" s="135">
        <f>VLOOKUP($A207,'Q9B-L2'!$A:$WWW,4,FALSE)*'CCR_%AC'!U207</f>
        <v>40958.290974261334</v>
      </c>
      <c r="V207" s="135">
        <f>VLOOKUP($A207,'Q9B-L2'!$A:$WWW,4,FALSE)*'CCR_%AC'!V207</f>
        <v>40958.290974261334</v>
      </c>
      <c r="W207" s="135">
        <f>VLOOKUP($A207,'Q9B-L2'!$A:$WWW,4,FALSE)*'CCR_%AC'!W207</f>
        <v>40958.290974261334</v>
      </c>
      <c r="X207" s="135">
        <f>VLOOKUP($A207,'Q9B-L2'!$A:$WWW,4,FALSE)*'CCR_%AC'!X207</f>
        <v>40958.290974261334</v>
      </c>
      <c r="Y207" s="135">
        <f>VLOOKUP($A207,'Q9B-L2'!$A:$WWW,4,FALSE)*'CCR_%AC'!Y207</f>
        <v>40958.290974261334</v>
      </c>
      <c r="Z207" s="135">
        <f>VLOOKUP($A207,'Q9B-L2'!$A:$WWW,4,FALSE)*'CCR_%AC'!Z207</f>
        <v>40958.290974261334</v>
      </c>
      <c r="AA207" s="135">
        <f>VLOOKUP($A207,'Q9B-L2'!$A:$WWW,4,FALSE)*'CCR_%AC'!AA207</f>
        <v>40958.290974261334</v>
      </c>
      <c r="AB207" s="135">
        <f>VLOOKUP($A207,'Q9B-L2'!$A:$WWW,4,FALSE)*'CCR_%AC'!AB207</f>
        <v>40958.290974261334</v>
      </c>
      <c r="AC207" s="135">
        <f>VLOOKUP($A207,'Q9B-L2'!$A:$WWW,4,FALSE)*'CCR_%AC'!AC207</f>
        <v>40958.290974261334</v>
      </c>
      <c r="AD207" s="135">
        <f>VLOOKUP($A207,'Q9B-L2'!$A:$WWW,4,FALSE)*'CCR_%AC'!AD207</f>
        <v>40958.290974261334</v>
      </c>
      <c r="AE207" s="135">
        <f>VLOOKUP($A207,'Q9B-L2'!$A:$WWW,4,FALSE)*'CCR_%AC'!AE207</f>
        <v>40958.290974261334</v>
      </c>
      <c r="AF207" s="135">
        <f>VLOOKUP($A207,'Q9B-L2'!$A:$WWW,4,FALSE)*'CCR_%AC'!AF207</f>
        <v>40958.290974261334</v>
      </c>
      <c r="AG207" s="135">
        <f>VLOOKUP($A207,'Q9B-L2'!$A:$WWW,4,FALSE)*'CCR_%AC'!AG207</f>
        <v>40958.290974261334</v>
      </c>
      <c r="AH207" s="135">
        <f>VLOOKUP($A207,'Q9B-L2'!$A:$WWW,4,FALSE)*'CCR_%AC'!AH207</f>
        <v>40958.290974261334</v>
      </c>
      <c r="AI207" s="135">
        <f>VLOOKUP($A207,'Q9B-L2'!$A:$WWW,4,FALSE)*'CCR_%AC'!AI207</f>
        <v>40958.290974261334</v>
      </c>
      <c r="AJ207" s="135">
        <f>VLOOKUP($A207,'Q9B-L2'!$A:$WWW,4,FALSE)*'CCR_%AC'!AJ207</f>
        <v>40958.290974261334</v>
      </c>
      <c r="AK207" s="135">
        <f>VLOOKUP($A207,'Q9B-L2'!$A:$WWW,4,FALSE)*'CCR_%AC'!AK207</f>
        <v>40958.290974261334</v>
      </c>
      <c r="AL207" s="135">
        <f>VLOOKUP($A207,'Q9B-L2'!$A:$WWW,4,FALSE)*'CCR_%AC'!AL207</f>
        <v>40958.290974261334</v>
      </c>
      <c r="AM207" s="135">
        <f>VLOOKUP($A207,'Q9B-L2'!$A:$WWW,4,FALSE)*'CCR_%AC'!AM207</f>
        <v>40958.290974261334</v>
      </c>
      <c r="AN207" s="135">
        <f>VLOOKUP($A207,'Q9B-L2'!$A:$WWW,4,FALSE)*'CCR_%AC'!AN207</f>
        <v>40958.290974261334</v>
      </c>
      <c r="AO207" s="135">
        <f>VLOOKUP($A207,'Q9B-L2'!$A:$WWW,4,FALSE)*'CCR_%AC'!AO207</f>
        <v>40958.290974261334</v>
      </c>
      <c r="AP207" s="135">
        <f>VLOOKUP($A207,'Q9B-L2'!$A:$WWW,4,FALSE)*'CCR_%AC'!AP207</f>
        <v>40958.290974261334</v>
      </c>
      <c r="AQ207" s="135">
        <f>VLOOKUP($A207,'Q9B-L2'!$A:$WWW,4,FALSE)*'CCR_%AC'!AQ207</f>
        <v>40958.290974261334</v>
      </c>
      <c r="AR207" s="135">
        <f>VLOOKUP($A207,'Q9B-L2'!$A:$WWW,4,FALSE)*'CCR_%AC'!AR207</f>
        <v>40958.290974261334</v>
      </c>
      <c r="AS207" s="135">
        <f>VLOOKUP($A207,'Q9B-L2'!$A:$WWW,4,FALSE)*'CCR_%AC'!AS207</f>
        <v>40958.290974261334</v>
      </c>
      <c r="AT207" s="135">
        <f>VLOOKUP($A207,'Q9B-L2'!$A:$WWW,4,FALSE)*'CCR_%AC'!AT207</f>
        <v>40958.290974261334</v>
      </c>
      <c r="AU207" s="135">
        <f>VLOOKUP($A207,'Q9B-L2'!$A:$WWW,4,FALSE)*'CCR_%AC'!AU207</f>
        <v>40958.290974261334</v>
      </c>
      <c r="AV207" s="135">
        <f>VLOOKUP($A207,'Q9B-L2'!$A:$WWW,4,FALSE)*'CCR_%AC'!AV207</f>
        <v>40958.290974261334</v>
      </c>
      <c r="AW207" s="135">
        <f>VLOOKUP($A207,'Q9B-L2'!$A:$WWW,4,FALSE)*'CCR_%AC'!AW207</f>
        <v>40958.290974261334</v>
      </c>
      <c r="AX207" s="135">
        <f>VLOOKUP($A207,'Q9B-L2'!$A:$WWW,4,FALSE)*'CCR_%AC'!AX207</f>
        <v>40958.290974261334</v>
      </c>
      <c r="AY207" s="135">
        <f>VLOOKUP($A207,'Q9B-L2'!$A:$WWW,4,FALSE)*'CCR_%AC'!AY207</f>
        <v>40958.290974261334</v>
      </c>
      <c r="AZ207" s="135">
        <f>VLOOKUP($A207,'Q9B-L2'!$A:$WWW,4,FALSE)*'CCR_%AC'!AZ207</f>
        <v>40958.290974261334</v>
      </c>
      <c r="BA207" s="135">
        <f>VLOOKUP($A207,'Q9B-L2'!$A:$WWW,4,FALSE)*'CCR_%AC'!BA207</f>
        <v>40958.290974261334</v>
      </c>
      <c r="BB207" s="135">
        <f>VLOOKUP($A207,'Q9B-L2'!$A:$WWW,4,FALSE)*'CCR_%AC'!BB207</f>
        <v>40958.290974261334</v>
      </c>
      <c r="BC207" s="135">
        <f>VLOOKUP($A207,'Q9B-L2'!$A:$WWW,4,FALSE)*'CCR_%AC'!BC207</f>
        <v>40958.290974261334</v>
      </c>
      <c r="BD207" s="135">
        <f>VLOOKUP($A207,'Q9B-L2'!$A:$WWW,4,FALSE)*'CCR_%AC'!BD207</f>
        <v>40958.290974261334</v>
      </c>
      <c r="BE207" s="135">
        <f>VLOOKUP($A207,'Q9B-L2'!$A:$WWW,4,FALSE)*'CCR_%AC'!BE207</f>
        <v>40958.290974261334</v>
      </c>
      <c r="BF207" s="135">
        <f>VLOOKUP($A207,'Q9B-L2'!$A:$WWW,4,FALSE)*'CCR_%AC'!BF207</f>
        <v>40958.290974261334</v>
      </c>
      <c r="BG207" s="135">
        <f>VLOOKUP($A207,'Q9B-L2'!$A:$WWW,4,FALSE)*'CCR_%AC'!BG207</f>
        <v>40958.290974261334</v>
      </c>
      <c r="BH207" s="135">
        <f>VLOOKUP($A207,'Q9B-L2'!$A:$WWW,4,FALSE)*'CCR_%AC'!BH207</f>
        <v>40958.290974261334</v>
      </c>
      <c r="BI207" s="135">
        <f>VLOOKUP($A207,'Q9B-L2'!$A:$WWW,4,FALSE)*'CCR_%AC'!BI207</f>
        <v>40958.290974261334</v>
      </c>
      <c r="BJ207" s="135">
        <f>VLOOKUP($A207,'Q9B-L2'!$A:$WWW,4,FALSE)*'CCR_%AC'!BJ207</f>
        <v>40958.290974261334</v>
      </c>
      <c r="BK207" s="135">
        <f>VLOOKUP($A207,'Q9B-L2'!$A:$WWW,4,FALSE)*'CCR_%AC'!BK207</f>
        <v>40958.290974261334</v>
      </c>
      <c r="BL207" s="135">
        <f>VLOOKUP($A207,'Q9B-L2'!$A:$WWW,4,FALSE)*'CCR_%AC'!BL207</f>
        <v>40958.290974261334</v>
      </c>
    </row>
    <row r="208" spans="1:64" ht="16.5" customHeight="1" outlineLevel="1" x14ac:dyDescent="0.25">
      <c r="A208" s="22" t="s">
        <v>365</v>
      </c>
      <c r="B208" s="23" t="s">
        <v>366</v>
      </c>
      <c r="C208" s="89"/>
      <c r="D208" s="89"/>
      <c r="E208" s="130">
        <f>SUBTOTAL(9,E209:E214)</f>
        <v>0</v>
      </c>
      <c r="F208" s="137">
        <f t="shared" ref="F208:BL208" si="90">SUBTOTAL(9,F209:F214)</f>
        <v>0</v>
      </c>
      <c r="G208" s="137">
        <f t="shared" si="90"/>
        <v>0</v>
      </c>
      <c r="H208" s="137">
        <f t="shared" si="90"/>
        <v>0</v>
      </c>
      <c r="I208" s="137">
        <f t="shared" si="90"/>
        <v>0</v>
      </c>
      <c r="J208" s="137">
        <f t="shared" si="90"/>
        <v>0</v>
      </c>
      <c r="K208" s="137">
        <f t="shared" si="90"/>
        <v>0</v>
      </c>
      <c r="L208" s="137">
        <f t="shared" si="90"/>
        <v>0</v>
      </c>
      <c r="M208" s="137">
        <f t="shared" si="90"/>
        <v>0</v>
      </c>
      <c r="N208" s="137">
        <f t="shared" si="90"/>
        <v>0</v>
      </c>
      <c r="O208" s="137">
        <f t="shared" si="90"/>
        <v>0</v>
      </c>
      <c r="P208" s="137">
        <f t="shared" si="90"/>
        <v>0</v>
      </c>
      <c r="Q208" s="137">
        <f t="shared" si="90"/>
        <v>1336.5672929400403</v>
      </c>
      <c r="R208" s="137">
        <f t="shared" si="90"/>
        <v>6682.8364647002008</v>
      </c>
      <c r="S208" s="137">
        <f t="shared" si="90"/>
        <v>10544.402496960496</v>
      </c>
      <c r="T208" s="137">
        <f t="shared" si="90"/>
        <v>16336.75154535094</v>
      </c>
      <c r="U208" s="137">
        <f t="shared" si="90"/>
        <v>25990.666626001679</v>
      </c>
      <c r="V208" s="137">
        <f t="shared" si="90"/>
        <v>45298.496787303156</v>
      </c>
      <c r="W208" s="137">
        <f t="shared" si="90"/>
        <v>45298.496787303156</v>
      </c>
      <c r="X208" s="137">
        <f t="shared" si="90"/>
        <v>45298.496787303156</v>
      </c>
      <c r="Y208" s="137">
        <f t="shared" si="90"/>
        <v>45298.496787303156</v>
      </c>
      <c r="Z208" s="137">
        <f t="shared" si="90"/>
        <v>45298.496787303156</v>
      </c>
      <c r="AA208" s="137">
        <f t="shared" si="90"/>
        <v>45298.496787303156</v>
      </c>
      <c r="AB208" s="137">
        <f t="shared" si="90"/>
        <v>45298.496787303156</v>
      </c>
      <c r="AC208" s="137">
        <f t="shared" si="90"/>
        <v>45298.496787303156</v>
      </c>
      <c r="AD208" s="137">
        <f t="shared" si="90"/>
        <v>45298.496787303156</v>
      </c>
      <c r="AE208" s="137">
        <f t="shared" si="90"/>
        <v>45298.496787303156</v>
      </c>
      <c r="AF208" s="137">
        <f t="shared" si="90"/>
        <v>45298.496787303156</v>
      </c>
      <c r="AG208" s="137">
        <f t="shared" si="90"/>
        <v>45298.496787303156</v>
      </c>
      <c r="AH208" s="137">
        <f t="shared" si="90"/>
        <v>45298.496787303156</v>
      </c>
      <c r="AI208" s="137">
        <f t="shared" si="90"/>
        <v>45298.496787303156</v>
      </c>
      <c r="AJ208" s="137">
        <f t="shared" si="90"/>
        <v>45298.496787303156</v>
      </c>
      <c r="AK208" s="137">
        <f t="shared" si="90"/>
        <v>45298.496787303156</v>
      </c>
      <c r="AL208" s="137">
        <f t="shared" si="90"/>
        <v>45298.496787303156</v>
      </c>
      <c r="AM208" s="137">
        <f t="shared" si="90"/>
        <v>45298.496787303156</v>
      </c>
      <c r="AN208" s="137">
        <f t="shared" si="90"/>
        <v>45298.496787303156</v>
      </c>
      <c r="AO208" s="137">
        <f t="shared" si="90"/>
        <v>45298.496787303156</v>
      </c>
      <c r="AP208" s="137">
        <f t="shared" si="90"/>
        <v>45298.496787303156</v>
      </c>
      <c r="AQ208" s="137">
        <f t="shared" si="90"/>
        <v>45298.496787303156</v>
      </c>
      <c r="AR208" s="137">
        <f t="shared" si="90"/>
        <v>45298.496787303156</v>
      </c>
      <c r="AS208" s="137">
        <f t="shared" si="90"/>
        <v>45298.496787303156</v>
      </c>
      <c r="AT208" s="137">
        <f t="shared" si="90"/>
        <v>45298.496787303156</v>
      </c>
      <c r="AU208" s="137">
        <f t="shared" si="90"/>
        <v>45298.496787303156</v>
      </c>
      <c r="AV208" s="137">
        <f t="shared" si="90"/>
        <v>45298.496787303156</v>
      </c>
      <c r="AW208" s="137">
        <f t="shared" si="90"/>
        <v>45298.496787303156</v>
      </c>
      <c r="AX208" s="137">
        <f t="shared" si="90"/>
        <v>45298.496787303156</v>
      </c>
      <c r="AY208" s="137">
        <f t="shared" si="90"/>
        <v>45298.496787303156</v>
      </c>
      <c r="AZ208" s="137">
        <f t="shared" si="90"/>
        <v>45298.496787303156</v>
      </c>
      <c r="BA208" s="137">
        <f t="shared" si="90"/>
        <v>45298.496787303156</v>
      </c>
      <c r="BB208" s="137">
        <f t="shared" si="90"/>
        <v>45298.496787303156</v>
      </c>
      <c r="BC208" s="137">
        <f t="shared" si="90"/>
        <v>45298.496787303156</v>
      </c>
      <c r="BD208" s="137">
        <f t="shared" si="90"/>
        <v>45298.496787303156</v>
      </c>
      <c r="BE208" s="137">
        <f t="shared" si="90"/>
        <v>45298.496787303156</v>
      </c>
      <c r="BF208" s="137">
        <f t="shared" si="90"/>
        <v>45298.496787303156</v>
      </c>
      <c r="BG208" s="137">
        <f t="shared" si="90"/>
        <v>45298.496787303156</v>
      </c>
      <c r="BH208" s="137">
        <f t="shared" si="90"/>
        <v>45298.496787303156</v>
      </c>
      <c r="BI208" s="137">
        <f t="shared" si="90"/>
        <v>45298.496787303156</v>
      </c>
      <c r="BJ208" s="137">
        <f t="shared" si="90"/>
        <v>45298.496787303156</v>
      </c>
      <c r="BK208" s="137">
        <f t="shared" si="90"/>
        <v>45298.496787303156</v>
      </c>
      <c r="BL208" s="137">
        <f t="shared" si="90"/>
        <v>45298.496787303156</v>
      </c>
    </row>
    <row r="209" spans="1:64" ht="16.5" customHeight="1" outlineLevel="2" x14ac:dyDescent="0.25">
      <c r="A209" s="26" t="s">
        <v>367</v>
      </c>
      <c r="B209" s="27" t="s">
        <v>368</v>
      </c>
      <c r="C209" s="93">
        <f>'CCR_%AC'!C209</f>
        <v>48304</v>
      </c>
      <c r="D209" s="93">
        <f>'CCR_%AC'!D209</f>
        <v>49032</v>
      </c>
      <c r="E209" s="132">
        <f>SUBTOTAL(9,E210:E211)</f>
        <v>0</v>
      </c>
      <c r="F209" s="133">
        <f t="shared" ref="F209:BL209" si="91">SUBTOTAL(9,F210:F211)</f>
        <v>0</v>
      </c>
      <c r="G209" s="133">
        <f t="shared" si="91"/>
        <v>0</v>
      </c>
      <c r="H209" s="133">
        <f t="shared" si="91"/>
        <v>0</v>
      </c>
      <c r="I209" s="133">
        <f t="shared" si="91"/>
        <v>0</v>
      </c>
      <c r="J209" s="133">
        <f t="shared" si="91"/>
        <v>0</v>
      </c>
      <c r="K209" s="133">
        <f t="shared" si="91"/>
        <v>0</v>
      </c>
      <c r="L209" s="133">
        <f t="shared" si="91"/>
        <v>0</v>
      </c>
      <c r="M209" s="133">
        <f t="shared" si="91"/>
        <v>0</v>
      </c>
      <c r="N209" s="133">
        <f t="shared" si="91"/>
        <v>0</v>
      </c>
      <c r="O209" s="133">
        <f t="shared" si="91"/>
        <v>0</v>
      </c>
      <c r="P209" s="133">
        <f t="shared" si="91"/>
        <v>0</v>
      </c>
      <c r="Q209" s="133">
        <f t="shared" si="91"/>
        <v>0</v>
      </c>
      <c r="R209" s="133">
        <f t="shared" si="91"/>
        <v>0</v>
      </c>
      <c r="S209" s="133">
        <f t="shared" si="91"/>
        <v>3861.5660322602957</v>
      </c>
      <c r="T209" s="133">
        <f t="shared" si="91"/>
        <v>9653.9150806507387</v>
      </c>
      <c r="U209" s="133">
        <f t="shared" si="91"/>
        <v>19307.830161301477</v>
      </c>
      <c r="V209" s="133">
        <f t="shared" si="91"/>
        <v>38615.660322602955</v>
      </c>
      <c r="W209" s="133">
        <f t="shared" si="91"/>
        <v>38615.660322602955</v>
      </c>
      <c r="X209" s="133">
        <f t="shared" si="91"/>
        <v>38615.660322602955</v>
      </c>
      <c r="Y209" s="133">
        <f t="shared" si="91"/>
        <v>38615.660322602955</v>
      </c>
      <c r="Z209" s="133">
        <f t="shared" si="91"/>
        <v>38615.660322602955</v>
      </c>
      <c r="AA209" s="133">
        <f t="shared" si="91"/>
        <v>38615.660322602955</v>
      </c>
      <c r="AB209" s="133">
        <f t="shared" si="91"/>
        <v>38615.660322602955</v>
      </c>
      <c r="AC209" s="133">
        <f t="shared" si="91"/>
        <v>38615.660322602955</v>
      </c>
      <c r="AD209" s="133">
        <f t="shared" si="91"/>
        <v>38615.660322602955</v>
      </c>
      <c r="AE209" s="133">
        <f t="shared" si="91"/>
        <v>38615.660322602955</v>
      </c>
      <c r="AF209" s="133">
        <f t="shared" si="91"/>
        <v>38615.660322602955</v>
      </c>
      <c r="AG209" s="133">
        <f t="shared" si="91"/>
        <v>38615.660322602955</v>
      </c>
      <c r="AH209" s="133">
        <f t="shared" si="91"/>
        <v>38615.660322602955</v>
      </c>
      <c r="AI209" s="133">
        <f t="shared" si="91"/>
        <v>38615.660322602955</v>
      </c>
      <c r="AJ209" s="133">
        <f t="shared" si="91"/>
        <v>38615.660322602955</v>
      </c>
      <c r="AK209" s="133">
        <f t="shared" si="91"/>
        <v>38615.660322602955</v>
      </c>
      <c r="AL209" s="133">
        <f t="shared" si="91"/>
        <v>38615.660322602955</v>
      </c>
      <c r="AM209" s="133">
        <f t="shared" si="91"/>
        <v>38615.660322602955</v>
      </c>
      <c r="AN209" s="133">
        <f t="shared" si="91"/>
        <v>38615.660322602955</v>
      </c>
      <c r="AO209" s="133">
        <f t="shared" si="91"/>
        <v>38615.660322602955</v>
      </c>
      <c r="AP209" s="133">
        <f t="shared" si="91"/>
        <v>38615.660322602955</v>
      </c>
      <c r="AQ209" s="133">
        <f t="shared" si="91"/>
        <v>38615.660322602955</v>
      </c>
      <c r="AR209" s="133">
        <f t="shared" si="91"/>
        <v>38615.660322602955</v>
      </c>
      <c r="AS209" s="133">
        <f t="shared" si="91"/>
        <v>38615.660322602955</v>
      </c>
      <c r="AT209" s="133">
        <f t="shared" si="91"/>
        <v>38615.660322602955</v>
      </c>
      <c r="AU209" s="133">
        <f t="shared" si="91"/>
        <v>38615.660322602955</v>
      </c>
      <c r="AV209" s="133">
        <f t="shared" si="91"/>
        <v>38615.660322602955</v>
      </c>
      <c r="AW209" s="133">
        <f t="shared" si="91"/>
        <v>38615.660322602955</v>
      </c>
      <c r="AX209" s="133">
        <f t="shared" si="91"/>
        <v>38615.660322602955</v>
      </c>
      <c r="AY209" s="133">
        <f t="shared" si="91"/>
        <v>38615.660322602955</v>
      </c>
      <c r="AZ209" s="133">
        <f t="shared" si="91"/>
        <v>38615.660322602955</v>
      </c>
      <c r="BA209" s="133">
        <f t="shared" si="91"/>
        <v>38615.660322602955</v>
      </c>
      <c r="BB209" s="133">
        <f t="shared" si="91"/>
        <v>38615.660322602955</v>
      </c>
      <c r="BC209" s="133">
        <f t="shared" si="91"/>
        <v>38615.660322602955</v>
      </c>
      <c r="BD209" s="133">
        <f t="shared" si="91"/>
        <v>38615.660322602955</v>
      </c>
      <c r="BE209" s="133">
        <f t="shared" si="91"/>
        <v>38615.660322602955</v>
      </c>
      <c r="BF209" s="133">
        <f t="shared" si="91"/>
        <v>38615.660322602955</v>
      </c>
      <c r="BG209" s="133">
        <f t="shared" si="91"/>
        <v>38615.660322602955</v>
      </c>
      <c r="BH209" s="133">
        <f t="shared" si="91"/>
        <v>38615.660322602955</v>
      </c>
      <c r="BI209" s="133">
        <f t="shared" si="91"/>
        <v>38615.660322602955</v>
      </c>
      <c r="BJ209" s="133">
        <f t="shared" si="91"/>
        <v>38615.660322602955</v>
      </c>
      <c r="BK209" s="133">
        <f t="shared" si="91"/>
        <v>38615.660322602955</v>
      </c>
      <c r="BL209" s="133">
        <f t="shared" si="91"/>
        <v>38615.660322602955</v>
      </c>
    </row>
    <row r="210" spans="1:64" ht="16.5" customHeight="1" outlineLevel="3" x14ac:dyDescent="0.25">
      <c r="A210" s="30" t="s">
        <v>369</v>
      </c>
      <c r="B210" s="31" t="s">
        <v>44</v>
      </c>
      <c r="C210" s="97">
        <f>'CCR_%AC'!C210</f>
        <v>48304</v>
      </c>
      <c r="D210" s="97">
        <f>'CCR_%AC'!D210</f>
        <v>49032</v>
      </c>
      <c r="E210" s="134">
        <f>VLOOKUP($A210,'Q9B-L2'!$A:$WWW,4,FALSE)*'CCR_%AC'!E210</f>
        <v>0</v>
      </c>
      <c r="F210" s="135">
        <f>VLOOKUP($A210,'Q9B-L2'!$A:$WWW,4,FALSE)*'CCR_%AC'!F210</f>
        <v>0</v>
      </c>
      <c r="G210" s="135">
        <f>VLOOKUP($A210,'Q9B-L2'!$A:$WWW,4,FALSE)*'CCR_%AC'!G210</f>
        <v>0</v>
      </c>
      <c r="H210" s="135">
        <f>VLOOKUP($A210,'Q9B-L2'!$A:$WWW,4,FALSE)*'CCR_%AC'!H210</f>
        <v>0</v>
      </c>
      <c r="I210" s="135">
        <f>VLOOKUP($A210,'Q9B-L2'!$A:$WWW,4,FALSE)*'CCR_%AC'!I210</f>
        <v>0</v>
      </c>
      <c r="J210" s="135">
        <f>VLOOKUP($A210,'Q9B-L2'!$A:$WWW,4,FALSE)*'CCR_%AC'!J210</f>
        <v>0</v>
      </c>
      <c r="K210" s="135">
        <f>VLOOKUP($A210,'Q9B-L2'!$A:$WWW,4,FALSE)*'CCR_%AC'!K210</f>
        <v>0</v>
      </c>
      <c r="L210" s="135">
        <f>VLOOKUP($A210,'Q9B-L2'!$A:$WWW,4,FALSE)*'CCR_%AC'!L210</f>
        <v>0</v>
      </c>
      <c r="M210" s="135">
        <f>VLOOKUP($A210,'Q9B-L2'!$A:$WWW,4,FALSE)*'CCR_%AC'!M210</f>
        <v>0</v>
      </c>
      <c r="N210" s="135">
        <f>VLOOKUP($A210,'Q9B-L2'!$A:$WWW,4,FALSE)*'CCR_%AC'!N210</f>
        <v>0</v>
      </c>
      <c r="O210" s="135">
        <f>VLOOKUP($A210,'Q9B-L2'!$A:$WWW,4,FALSE)*'CCR_%AC'!O210</f>
        <v>0</v>
      </c>
      <c r="P210" s="135">
        <f>VLOOKUP($A210,'Q9B-L2'!$A:$WWW,4,FALSE)*'CCR_%AC'!P210</f>
        <v>0</v>
      </c>
      <c r="Q210" s="135">
        <f>VLOOKUP($A210,'Q9B-L2'!$A:$WWW,4,FALSE)*'CCR_%AC'!Q210</f>
        <v>0</v>
      </c>
      <c r="R210" s="135">
        <f>VLOOKUP($A210,'Q9B-L2'!$A:$WWW,4,FALSE)*'CCR_%AC'!R210</f>
        <v>0</v>
      </c>
      <c r="S210" s="135">
        <f>VLOOKUP($A210,'Q9B-L2'!$A:$WWW,4,FALSE)*'CCR_%AC'!S210</f>
        <v>3861.5660322602957</v>
      </c>
      <c r="T210" s="135">
        <f>VLOOKUP($A210,'Q9B-L2'!$A:$WWW,4,FALSE)*'CCR_%AC'!T210</f>
        <v>9653.9150806507387</v>
      </c>
      <c r="U210" s="135">
        <f>VLOOKUP($A210,'Q9B-L2'!$A:$WWW,4,FALSE)*'CCR_%AC'!U210</f>
        <v>19307.830161301477</v>
      </c>
      <c r="V210" s="135">
        <f>VLOOKUP($A210,'Q9B-L2'!$A:$WWW,4,FALSE)*'CCR_%AC'!V210</f>
        <v>38615.660322602955</v>
      </c>
      <c r="W210" s="135">
        <f>VLOOKUP($A210,'Q9B-L2'!$A:$WWW,4,FALSE)*'CCR_%AC'!W210</f>
        <v>38615.660322602955</v>
      </c>
      <c r="X210" s="135">
        <f>VLOOKUP($A210,'Q9B-L2'!$A:$WWW,4,FALSE)*'CCR_%AC'!X210</f>
        <v>38615.660322602955</v>
      </c>
      <c r="Y210" s="135">
        <f>VLOOKUP($A210,'Q9B-L2'!$A:$WWW,4,FALSE)*'CCR_%AC'!Y210</f>
        <v>38615.660322602955</v>
      </c>
      <c r="Z210" s="135">
        <f>VLOOKUP($A210,'Q9B-L2'!$A:$WWW,4,FALSE)*'CCR_%AC'!Z210</f>
        <v>38615.660322602955</v>
      </c>
      <c r="AA210" s="135">
        <f>VLOOKUP($A210,'Q9B-L2'!$A:$WWW,4,FALSE)*'CCR_%AC'!AA210</f>
        <v>38615.660322602955</v>
      </c>
      <c r="AB210" s="135">
        <f>VLOOKUP($A210,'Q9B-L2'!$A:$WWW,4,FALSE)*'CCR_%AC'!AB210</f>
        <v>38615.660322602955</v>
      </c>
      <c r="AC210" s="135">
        <f>VLOOKUP($A210,'Q9B-L2'!$A:$WWW,4,FALSE)*'CCR_%AC'!AC210</f>
        <v>38615.660322602955</v>
      </c>
      <c r="AD210" s="135">
        <f>VLOOKUP($A210,'Q9B-L2'!$A:$WWW,4,FALSE)*'CCR_%AC'!AD210</f>
        <v>38615.660322602955</v>
      </c>
      <c r="AE210" s="135">
        <f>VLOOKUP($A210,'Q9B-L2'!$A:$WWW,4,FALSE)*'CCR_%AC'!AE210</f>
        <v>38615.660322602955</v>
      </c>
      <c r="AF210" s="135">
        <f>VLOOKUP($A210,'Q9B-L2'!$A:$WWW,4,FALSE)*'CCR_%AC'!AF210</f>
        <v>38615.660322602955</v>
      </c>
      <c r="AG210" s="135">
        <f>VLOOKUP($A210,'Q9B-L2'!$A:$WWW,4,FALSE)*'CCR_%AC'!AG210</f>
        <v>38615.660322602955</v>
      </c>
      <c r="AH210" s="135">
        <f>VLOOKUP($A210,'Q9B-L2'!$A:$WWW,4,FALSE)*'CCR_%AC'!AH210</f>
        <v>38615.660322602955</v>
      </c>
      <c r="AI210" s="135">
        <f>VLOOKUP($A210,'Q9B-L2'!$A:$WWW,4,FALSE)*'CCR_%AC'!AI210</f>
        <v>38615.660322602955</v>
      </c>
      <c r="AJ210" s="135">
        <f>VLOOKUP($A210,'Q9B-L2'!$A:$WWW,4,FALSE)*'CCR_%AC'!AJ210</f>
        <v>38615.660322602955</v>
      </c>
      <c r="AK210" s="135">
        <f>VLOOKUP($A210,'Q9B-L2'!$A:$WWW,4,FALSE)*'CCR_%AC'!AK210</f>
        <v>38615.660322602955</v>
      </c>
      <c r="AL210" s="135">
        <f>VLOOKUP($A210,'Q9B-L2'!$A:$WWW,4,FALSE)*'CCR_%AC'!AL210</f>
        <v>38615.660322602955</v>
      </c>
      <c r="AM210" s="135">
        <f>VLOOKUP($A210,'Q9B-L2'!$A:$WWW,4,FALSE)*'CCR_%AC'!AM210</f>
        <v>38615.660322602955</v>
      </c>
      <c r="AN210" s="135">
        <f>VLOOKUP($A210,'Q9B-L2'!$A:$WWW,4,FALSE)*'CCR_%AC'!AN210</f>
        <v>38615.660322602955</v>
      </c>
      <c r="AO210" s="135">
        <f>VLOOKUP($A210,'Q9B-L2'!$A:$WWW,4,FALSE)*'CCR_%AC'!AO210</f>
        <v>38615.660322602955</v>
      </c>
      <c r="AP210" s="135">
        <f>VLOOKUP($A210,'Q9B-L2'!$A:$WWW,4,FALSE)*'CCR_%AC'!AP210</f>
        <v>38615.660322602955</v>
      </c>
      <c r="AQ210" s="135">
        <f>VLOOKUP($A210,'Q9B-L2'!$A:$WWW,4,FALSE)*'CCR_%AC'!AQ210</f>
        <v>38615.660322602955</v>
      </c>
      <c r="AR210" s="135">
        <f>VLOOKUP($A210,'Q9B-L2'!$A:$WWW,4,FALSE)*'CCR_%AC'!AR210</f>
        <v>38615.660322602955</v>
      </c>
      <c r="AS210" s="135">
        <f>VLOOKUP($A210,'Q9B-L2'!$A:$WWW,4,FALSE)*'CCR_%AC'!AS210</f>
        <v>38615.660322602955</v>
      </c>
      <c r="AT210" s="135">
        <f>VLOOKUP($A210,'Q9B-L2'!$A:$WWW,4,FALSE)*'CCR_%AC'!AT210</f>
        <v>38615.660322602955</v>
      </c>
      <c r="AU210" s="135">
        <f>VLOOKUP($A210,'Q9B-L2'!$A:$WWW,4,FALSE)*'CCR_%AC'!AU210</f>
        <v>38615.660322602955</v>
      </c>
      <c r="AV210" s="135">
        <f>VLOOKUP($A210,'Q9B-L2'!$A:$WWW,4,FALSE)*'CCR_%AC'!AV210</f>
        <v>38615.660322602955</v>
      </c>
      <c r="AW210" s="135">
        <f>VLOOKUP($A210,'Q9B-L2'!$A:$WWW,4,FALSE)*'CCR_%AC'!AW210</f>
        <v>38615.660322602955</v>
      </c>
      <c r="AX210" s="135">
        <f>VLOOKUP($A210,'Q9B-L2'!$A:$WWW,4,FALSE)*'CCR_%AC'!AX210</f>
        <v>38615.660322602955</v>
      </c>
      <c r="AY210" s="135">
        <f>VLOOKUP($A210,'Q9B-L2'!$A:$WWW,4,FALSE)*'CCR_%AC'!AY210</f>
        <v>38615.660322602955</v>
      </c>
      <c r="AZ210" s="135">
        <f>VLOOKUP($A210,'Q9B-L2'!$A:$WWW,4,FALSE)*'CCR_%AC'!AZ210</f>
        <v>38615.660322602955</v>
      </c>
      <c r="BA210" s="135">
        <f>VLOOKUP($A210,'Q9B-L2'!$A:$WWW,4,FALSE)*'CCR_%AC'!BA210</f>
        <v>38615.660322602955</v>
      </c>
      <c r="BB210" s="135">
        <f>VLOOKUP($A210,'Q9B-L2'!$A:$WWW,4,FALSE)*'CCR_%AC'!BB210</f>
        <v>38615.660322602955</v>
      </c>
      <c r="BC210" s="135">
        <f>VLOOKUP($A210,'Q9B-L2'!$A:$WWW,4,FALSE)*'CCR_%AC'!BC210</f>
        <v>38615.660322602955</v>
      </c>
      <c r="BD210" s="135">
        <f>VLOOKUP($A210,'Q9B-L2'!$A:$WWW,4,FALSE)*'CCR_%AC'!BD210</f>
        <v>38615.660322602955</v>
      </c>
      <c r="BE210" s="135">
        <f>VLOOKUP($A210,'Q9B-L2'!$A:$WWW,4,FALSE)*'CCR_%AC'!BE210</f>
        <v>38615.660322602955</v>
      </c>
      <c r="BF210" s="135">
        <f>VLOOKUP($A210,'Q9B-L2'!$A:$WWW,4,FALSE)*'CCR_%AC'!BF210</f>
        <v>38615.660322602955</v>
      </c>
      <c r="BG210" s="135">
        <f>VLOOKUP($A210,'Q9B-L2'!$A:$WWW,4,FALSE)*'CCR_%AC'!BG210</f>
        <v>38615.660322602955</v>
      </c>
      <c r="BH210" s="135">
        <f>VLOOKUP($A210,'Q9B-L2'!$A:$WWW,4,FALSE)*'CCR_%AC'!BH210</f>
        <v>38615.660322602955</v>
      </c>
      <c r="BI210" s="135">
        <f>VLOOKUP($A210,'Q9B-L2'!$A:$WWW,4,FALSE)*'CCR_%AC'!BI210</f>
        <v>38615.660322602955</v>
      </c>
      <c r="BJ210" s="135">
        <f>VLOOKUP($A210,'Q9B-L2'!$A:$WWW,4,FALSE)*'CCR_%AC'!BJ210</f>
        <v>38615.660322602955</v>
      </c>
      <c r="BK210" s="135">
        <f>VLOOKUP($A210,'Q9B-L2'!$A:$WWW,4,FALSE)*'CCR_%AC'!BK210</f>
        <v>38615.660322602955</v>
      </c>
      <c r="BL210" s="135">
        <f>VLOOKUP($A210,'Q9B-L2'!$A:$WWW,4,FALSE)*'CCR_%AC'!BL210</f>
        <v>38615.660322602955</v>
      </c>
    </row>
    <row r="211" spans="1:64" ht="16.5" customHeight="1" outlineLevel="3" x14ac:dyDescent="0.25">
      <c r="A211" s="30" t="s">
        <v>370</v>
      </c>
      <c r="B211" s="31" t="s">
        <v>14</v>
      </c>
      <c r="C211" s="97" t="str">
        <f>'CCR_%AC'!C211</f>
        <v>-</v>
      </c>
      <c r="D211" s="97" t="str">
        <f>'CCR_%AC'!D211</f>
        <v>-</v>
      </c>
      <c r="E211" s="134" t="s">
        <v>839</v>
      </c>
      <c r="F211" s="135" t="s">
        <v>839</v>
      </c>
      <c r="G211" s="135" t="s">
        <v>839</v>
      </c>
      <c r="H211" s="135" t="s">
        <v>839</v>
      </c>
      <c r="I211" s="135" t="s">
        <v>839</v>
      </c>
      <c r="J211" s="135" t="s">
        <v>839</v>
      </c>
      <c r="K211" s="135" t="s">
        <v>839</v>
      </c>
      <c r="L211" s="135" t="s">
        <v>839</v>
      </c>
      <c r="M211" s="135" t="s">
        <v>839</v>
      </c>
      <c r="N211" s="135" t="s">
        <v>839</v>
      </c>
      <c r="O211" s="135" t="s">
        <v>839</v>
      </c>
      <c r="P211" s="135" t="s">
        <v>839</v>
      </c>
      <c r="Q211" s="135" t="s">
        <v>839</v>
      </c>
      <c r="R211" s="135" t="s">
        <v>839</v>
      </c>
      <c r="S211" s="135" t="s">
        <v>839</v>
      </c>
      <c r="T211" s="135" t="s">
        <v>839</v>
      </c>
      <c r="U211" s="135" t="s">
        <v>839</v>
      </c>
      <c r="V211" s="135" t="s">
        <v>839</v>
      </c>
      <c r="W211" s="135" t="s">
        <v>839</v>
      </c>
      <c r="X211" s="135" t="s">
        <v>839</v>
      </c>
      <c r="Y211" s="135" t="s">
        <v>839</v>
      </c>
      <c r="Z211" s="135" t="s">
        <v>839</v>
      </c>
      <c r="AA211" s="135" t="s">
        <v>839</v>
      </c>
      <c r="AB211" s="135" t="s">
        <v>839</v>
      </c>
      <c r="AC211" s="135" t="s">
        <v>839</v>
      </c>
      <c r="AD211" s="135" t="s">
        <v>839</v>
      </c>
      <c r="AE211" s="135" t="s">
        <v>839</v>
      </c>
      <c r="AF211" s="135" t="s">
        <v>839</v>
      </c>
      <c r="AG211" s="135" t="s">
        <v>839</v>
      </c>
      <c r="AH211" s="135" t="s">
        <v>839</v>
      </c>
      <c r="AI211" s="135" t="s">
        <v>839</v>
      </c>
      <c r="AJ211" s="135" t="s">
        <v>839</v>
      </c>
      <c r="AK211" s="135" t="s">
        <v>839</v>
      </c>
      <c r="AL211" s="135" t="s">
        <v>839</v>
      </c>
      <c r="AM211" s="135" t="s">
        <v>839</v>
      </c>
      <c r="AN211" s="135" t="s">
        <v>839</v>
      </c>
      <c r="AO211" s="135" t="s">
        <v>839</v>
      </c>
      <c r="AP211" s="135" t="s">
        <v>839</v>
      </c>
      <c r="AQ211" s="135" t="s">
        <v>839</v>
      </c>
      <c r="AR211" s="135" t="s">
        <v>839</v>
      </c>
      <c r="AS211" s="135" t="s">
        <v>839</v>
      </c>
      <c r="AT211" s="135" t="s">
        <v>839</v>
      </c>
      <c r="AU211" s="135" t="s">
        <v>839</v>
      </c>
      <c r="AV211" s="135" t="s">
        <v>839</v>
      </c>
      <c r="AW211" s="135" t="s">
        <v>839</v>
      </c>
      <c r="AX211" s="135" t="s">
        <v>839</v>
      </c>
      <c r="AY211" s="135" t="s">
        <v>839</v>
      </c>
      <c r="AZ211" s="135" t="s">
        <v>839</v>
      </c>
      <c r="BA211" s="135" t="s">
        <v>839</v>
      </c>
      <c r="BB211" s="135" t="s">
        <v>839</v>
      </c>
      <c r="BC211" s="135" t="s">
        <v>839</v>
      </c>
      <c r="BD211" s="135" t="s">
        <v>839</v>
      </c>
      <c r="BE211" s="135" t="s">
        <v>839</v>
      </c>
      <c r="BF211" s="135" t="s">
        <v>839</v>
      </c>
      <c r="BG211" s="135" t="s">
        <v>839</v>
      </c>
      <c r="BH211" s="135" t="s">
        <v>839</v>
      </c>
      <c r="BI211" s="135" t="s">
        <v>839</v>
      </c>
      <c r="BJ211" s="135" t="s">
        <v>839</v>
      </c>
      <c r="BK211" s="135" t="s">
        <v>839</v>
      </c>
      <c r="BL211" s="135" t="s">
        <v>839</v>
      </c>
    </row>
    <row r="212" spans="1:64" ht="16.5" customHeight="1" outlineLevel="2" x14ac:dyDescent="0.25">
      <c r="A212" s="26" t="s">
        <v>371</v>
      </c>
      <c r="B212" s="27" t="s">
        <v>372</v>
      </c>
      <c r="C212" s="93">
        <f>'CCR_%AC'!C212</f>
        <v>47938</v>
      </c>
      <c r="D212" s="93">
        <f>'CCR_%AC'!D212</f>
        <v>48302</v>
      </c>
      <c r="E212" s="132">
        <f>SUBTOTAL(9,E213:E214)</f>
        <v>0</v>
      </c>
      <c r="F212" s="133">
        <f t="shared" ref="F212:BL212" si="92">SUBTOTAL(9,F213:F214)</f>
        <v>0</v>
      </c>
      <c r="G212" s="133">
        <f t="shared" si="92"/>
        <v>0</v>
      </c>
      <c r="H212" s="133">
        <f t="shared" si="92"/>
        <v>0</v>
      </c>
      <c r="I212" s="133">
        <f t="shared" si="92"/>
        <v>0</v>
      </c>
      <c r="J212" s="133">
        <f t="shared" si="92"/>
        <v>0</v>
      </c>
      <c r="K212" s="133">
        <f t="shared" si="92"/>
        <v>0</v>
      </c>
      <c r="L212" s="133">
        <f t="shared" si="92"/>
        <v>0</v>
      </c>
      <c r="M212" s="133">
        <f t="shared" si="92"/>
        <v>0</v>
      </c>
      <c r="N212" s="133">
        <f t="shared" si="92"/>
        <v>0</v>
      </c>
      <c r="O212" s="133">
        <f t="shared" si="92"/>
        <v>0</v>
      </c>
      <c r="P212" s="133">
        <f t="shared" si="92"/>
        <v>0</v>
      </c>
      <c r="Q212" s="133">
        <f t="shared" si="92"/>
        <v>1336.5672929400403</v>
      </c>
      <c r="R212" s="133">
        <f t="shared" si="92"/>
        <v>6682.8364647002008</v>
      </c>
      <c r="S212" s="133">
        <f t="shared" si="92"/>
        <v>6682.8364647002008</v>
      </c>
      <c r="T212" s="133">
        <f t="shared" si="92"/>
        <v>6682.8364647002008</v>
      </c>
      <c r="U212" s="133">
        <f t="shared" si="92"/>
        <v>6682.8364647002008</v>
      </c>
      <c r="V212" s="133">
        <f t="shared" si="92"/>
        <v>6682.8364647002008</v>
      </c>
      <c r="W212" s="133">
        <f t="shared" si="92"/>
        <v>6682.8364647002008</v>
      </c>
      <c r="X212" s="133">
        <f t="shared" si="92"/>
        <v>6682.8364647002008</v>
      </c>
      <c r="Y212" s="133">
        <f t="shared" si="92"/>
        <v>6682.8364647002008</v>
      </c>
      <c r="Z212" s="133">
        <f t="shared" si="92"/>
        <v>6682.8364647002008</v>
      </c>
      <c r="AA212" s="133">
        <f t="shared" si="92"/>
        <v>6682.8364647002008</v>
      </c>
      <c r="AB212" s="133">
        <f t="shared" si="92"/>
        <v>6682.8364647002008</v>
      </c>
      <c r="AC212" s="133">
        <f t="shared" si="92"/>
        <v>6682.8364647002008</v>
      </c>
      <c r="AD212" s="133">
        <f t="shared" si="92"/>
        <v>6682.8364647002008</v>
      </c>
      <c r="AE212" s="133">
        <f t="shared" si="92"/>
        <v>6682.8364647002008</v>
      </c>
      <c r="AF212" s="133">
        <f t="shared" si="92"/>
        <v>6682.8364647002008</v>
      </c>
      <c r="AG212" s="133">
        <f t="shared" si="92"/>
        <v>6682.8364647002008</v>
      </c>
      <c r="AH212" s="133">
        <f t="shared" si="92"/>
        <v>6682.8364647002008</v>
      </c>
      <c r="AI212" s="133">
        <f t="shared" si="92"/>
        <v>6682.8364647002008</v>
      </c>
      <c r="AJ212" s="133">
        <f t="shared" si="92"/>
        <v>6682.8364647002008</v>
      </c>
      <c r="AK212" s="133">
        <f t="shared" si="92"/>
        <v>6682.8364647002008</v>
      </c>
      <c r="AL212" s="133">
        <f t="shared" si="92"/>
        <v>6682.8364647002008</v>
      </c>
      <c r="AM212" s="133">
        <f t="shared" si="92"/>
        <v>6682.8364647002008</v>
      </c>
      <c r="AN212" s="133">
        <f t="shared" si="92"/>
        <v>6682.8364647002008</v>
      </c>
      <c r="AO212" s="133">
        <f t="shared" si="92"/>
        <v>6682.8364647002008</v>
      </c>
      <c r="AP212" s="133">
        <f t="shared" si="92"/>
        <v>6682.8364647002008</v>
      </c>
      <c r="AQ212" s="133">
        <f t="shared" si="92"/>
        <v>6682.8364647002008</v>
      </c>
      <c r="AR212" s="133">
        <f t="shared" si="92"/>
        <v>6682.8364647002008</v>
      </c>
      <c r="AS212" s="133">
        <f t="shared" si="92"/>
        <v>6682.8364647002008</v>
      </c>
      <c r="AT212" s="133">
        <f t="shared" si="92"/>
        <v>6682.8364647002008</v>
      </c>
      <c r="AU212" s="133">
        <f t="shared" si="92"/>
        <v>6682.8364647002008</v>
      </c>
      <c r="AV212" s="133">
        <f t="shared" si="92"/>
        <v>6682.8364647002008</v>
      </c>
      <c r="AW212" s="133">
        <f t="shared" si="92"/>
        <v>6682.8364647002008</v>
      </c>
      <c r="AX212" s="133">
        <f t="shared" si="92"/>
        <v>6682.8364647002008</v>
      </c>
      <c r="AY212" s="133">
        <f t="shared" si="92"/>
        <v>6682.8364647002008</v>
      </c>
      <c r="AZ212" s="133">
        <f t="shared" si="92"/>
        <v>6682.8364647002008</v>
      </c>
      <c r="BA212" s="133">
        <f t="shared" si="92"/>
        <v>6682.8364647002008</v>
      </c>
      <c r="BB212" s="133">
        <f t="shared" si="92"/>
        <v>6682.8364647002008</v>
      </c>
      <c r="BC212" s="133">
        <f t="shared" si="92"/>
        <v>6682.8364647002008</v>
      </c>
      <c r="BD212" s="133">
        <f t="shared" si="92"/>
        <v>6682.8364647002008</v>
      </c>
      <c r="BE212" s="133">
        <f t="shared" si="92"/>
        <v>6682.8364647002008</v>
      </c>
      <c r="BF212" s="133">
        <f t="shared" si="92"/>
        <v>6682.8364647002008</v>
      </c>
      <c r="BG212" s="133">
        <f t="shared" si="92"/>
        <v>6682.8364647002008</v>
      </c>
      <c r="BH212" s="133">
        <f t="shared" si="92"/>
        <v>6682.8364647002008</v>
      </c>
      <c r="BI212" s="133">
        <f t="shared" si="92"/>
        <v>6682.8364647002008</v>
      </c>
      <c r="BJ212" s="133">
        <f t="shared" si="92"/>
        <v>6682.8364647002008</v>
      </c>
      <c r="BK212" s="133">
        <f t="shared" si="92"/>
        <v>6682.8364647002008</v>
      </c>
      <c r="BL212" s="133">
        <f t="shared" si="92"/>
        <v>6682.8364647002008</v>
      </c>
    </row>
    <row r="213" spans="1:64" ht="16.5" customHeight="1" outlineLevel="3" x14ac:dyDescent="0.25">
      <c r="A213" s="30" t="s">
        <v>373</v>
      </c>
      <c r="B213" s="31" t="s">
        <v>44</v>
      </c>
      <c r="C213" s="97">
        <f>'CCR_%AC'!C213</f>
        <v>47938</v>
      </c>
      <c r="D213" s="97">
        <f>'CCR_%AC'!D213</f>
        <v>48302</v>
      </c>
      <c r="E213" s="134">
        <f>VLOOKUP($A213,'Q9B-L2'!$A:$WWW,4,FALSE)*'CCR_%AC'!E213</f>
        <v>0</v>
      </c>
      <c r="F213" s="135">
        <f>VLOOKUP($A213,'Q9B-L2'!$A:$WWW,4,FALSE)*'CCR_%AC'!F213</f>
        <v>0</v>
      </c>
      <c r="G213" s="135">
        <f>VLOOKUP($A213,'Q9B-L2'!$A:$WWW,4,FALSE)*'CCR_%AC'!G213</f>
        <v>0</v>
      </c>
      <c r="H213" s="135">
        <f>VLOOKUP($A213,'Q9B-L2'!$A:$WWW,4,FALSE)*'CCR_%AC'!H213</f>
        <v>0</v>
      </c>
      <c r="I213" s="135">
        <f>VLOOKUP($A213,'Q9B-L2'!$A:$WWW,4,FALSE)*'CCR_%AC'!I213</f>
        <v>0</v>
      </c>
      <c r="J213" s="135">
        <f>VLOOKUP($A213,'Q9B-L2'!$A:$WWW,4,FALSE)*'CCR_%AC'!J213</f>
        <v>0</v>
      </c>
      <c r="K213" s="135">
        <f>VLOOKUP($A213,'Q9B-L2'!$A:$WWW,4,FALSE)*'CCR_%AC'!K213</f>
        <v>0</v>
      </c>
      <c r="L213" s="135">
        <f>VLOOKUP($A213,'Q9B-L2'!$A:$WWW,4,FALSE)*'CCR_%AC'!L213</f>
        <v>0</v>
      </c>
      <c r="M213" s="135">
        <f>VLOOKUP($A213,'Q9B-L2'!$A:$WWW,4,FALSE)*'CCR_%AC'!M213</f>
        <v>0</v>
      </c>
      <c r="N213" s="135">
        <f>VLOOKUP($A213,'Q9B-L2'!$A:$WWW,4,FALSE)*'CCR_%AC'!N213</f>
        <v>0</v>
      </c>
      <c r="O213" s="135">
        <f>VLOOKUP($A213,'Q9B-L2'!$A:$WWW,4,FALSE)*'CCR_%AC'!O213</f>
        <v>0</v>
      </c>
      <c r="P213" s="135">
        <f>VLOOKUP($A213,'Q9B-L2'!$A:$WWW,4,FALSE)*'CCR_%AC'!P213</f>
        <v>0</v>
      </c>
      <c r="Q213" s="135">
        <f>VLOOKUP($A213,'Q9B-L2'!$A:$WWW,4,FALSE)*'CCR_%AC'!Q213</f>
        <v>1336.5672929400403</v>
      </c>
      <c r="R213" s="135">
        <f>VLOOKUP($A213,'Q9B-L2'!$A:$WWW,4,FALSE)*'CCR_%AC'!R213</f>
        <v>6682.8364647002008</v>
      </c>
      <c r="S213" s="135">
        <f>VLOOKUP($A213,'Q9B-L2'!$A:$WWW,4,FALSE)*'CCR_%AC'!S213</f>
        <v>6682.8364647002008</v>
      </c>
      <c r="T213" s="135">
        <f>VLOOKUP($A213,'Q9B-L2'!$A:$WWW,4,FALSE)*'CCR_%AC'!T213</f>
        <v>6682.8364647002008</v>
      </c>
      <c r="U213" s="135">
        <f>VLOOKUP($A213,'Q9B-L2'!$A:$WWW,4,FALSE)*'CCR_%AC'!U213</f>
        <v>6682.8364647002008</v>
      </c>
      <c r="V213" s="135">
        <f>VLOOKUP($A213,'Q9B-L2'!$A:$WWW,4,FALSE)*'CCR_%AC'!V213</f>
        <v>6682.8364647002008</v>
      </c>
      <c r="W213" s="135">
        <f>VLOOKUP($A213,'Q9B-L2'!$A:$WWW,4,FALSE)*'CCR_%AC'!W213</f>
        <v>6682.8364647002008</v>
      </c>
      <c r="X213" s="135">
        <f>VLOOKUP($A213,'Q9B-L2'!$A:$WWW,4,FALSE)*'CCR_%AC'!X213</f>
        <v>6682.8364647002008</v>
      </c>
      <c r="Y213" s="135">
        <f>VLOOKUP($A213,'Q9B-L2'!$A:$WWW,4,FALSE)*'CCR_%AC'!Y213</f>
        <v>6682.8364647002008</v>
      </c>
      <c r="Z213" s="135">
        <f>VLOOKUP($A213,'Q9B-L2'!$A:$WWW,4,FALSE)*'CCR_%AC'!Z213</f>
        <v>6682.8364647002008</v>
      </c>
      <c r="AA213" s="135">
        <f>VLOOKUP($A213,'Q9B-L2'!$A:$WWW,4,FALSE)*'CCR_%AC'!AA213</f>
        <v>6682.8364647002008</v>
      </c>
      <c r="AB213" s="135">
        <f>VLOOKUP($A213,'Q9B-L2'!$A:$WWW,4,FALSE)*'CCR_%AC'!AB213</f>
        <v>6682.8364647002008</v>
      </c>
      <c r="AC213" s="135">
        <f>VLOOKUP($A213,'Q9B-L2'!$A:$WWW,4,FALSE)*'CCR_%AC'!AC213</f>
        <v>6682.8364647002008</v>
      </c>
      <c r="AD213" s="135">
        <f>VLOOKUP($A213,'Q9B-L2'!$A:$WWW,4,FALSE)*'CCR_%AC'!AD213</f>
        <v>6682.8364647002008</v>
      </c>
      <c r="AE213" s="135">
        <f>VLOOKUP($A213,'Q9B-L2'!$A:$WWW,4,FALSE)*'CCR_%AC'!AE213</f>
        <v>6682.8364647002008</v>
      </c>
      <c r="AF213" s="135">
        <f>VLOOKUP($A213,'Q9B-L2'!$A:$WWW,4,FALSE)*'CCR_%AC'!AF213</f>
        <v>6682.8364647002008</v>
      </c>
      <c r="AG213" s="135">
        <f>VLOOKUP($A213,'Q9B-L2'!$A:$WWW,4,FALSE)*'CCR_%AC'!AG213</f>
        <v>6682.8364647002008</v>
      </c>
      <c r="AH213" s="135">
        <f>VLOOKUP($A213,'Q9B-L2'!$A:$WWW,4,FALSE)*'CCR_%AC'!AH213</f>
        <v>6682.8364647002008</v>
      </c>
      <c r="AI213" s="135">
        <f>VLOOKUP($A213,'Q9B-L2'!$A:$WWW,4,FALSE)*'CCR_%AC'!AI213</f>
        <v>6682.8364647002008</v>
      </c>
      <c r="AJ213" s="135">
        <f>VLOOKUP($A213,'Q9B-L2'!$A:$WWW,4,FALSE)*'CCR_%AC'!AJ213</f>
        <v>6682.8364647002008</v>
      </c>
      <c r="AK213" s="135">
        <f>VLOOKUP($A213,'Q9B-L2'!$A:$WWW,4,FALSE)*'CCR_%AC'!AK213</f>
        <v>6682.8364647002008</v>
      </c>
      <c r="AL213" s="135">
        <f>VLOOKUP($A213,'Q9B-L2'!$A:$WWW,4,FALSE)*'CCR_%AC'!AL213</f>
        <v>6682.8364647002008</v>
      </c>
      <c r="AM213" s="135">
        <f>VLOOKUP($A213,'Q9B-L2'!$A:$WWW,4,FALSE)*'CCR_%AC'!AM213</f>
        <v>6682.8364647002008</v>
      </c>
      <c r="AN213" s="135">
        <f>VLOOKUP($A213,'Q9B-L2'!$A:$WWW,4,FALSE)*'CCR_%AC'!AN213</f>
        <v>6682.8364647002008</v>
      </c>
      <c r="AO213" s="135">
        <f>VLOOKUP($A213,'Q9B-L2'!$A:$WWW,4,FALSE)*'CCR_%AC'!AO213</f>
        <v>6682.8364647002008</v>
      </c>
      <c r="AP213" s="135">
        <f>VLOOKUP($A213,'Q9B-L2'!$A:$WWW,4,FALSE)*'CCR_%AC'!AP213</f>
        <v>6682.8364647002008</v>
      </c>
      <c r="AQ213" s="135">
        <f>VLOOKUP($A213,'Q9B-L2'!$A:$WWW,4,FALSE)*'CCR_%AC'!AQ213</f>
        <v>6682.8364647002008</v>
      </c>
      <c r="AR213" s="135">
        <f>VLOOKUP($A213,'Q9B-L2'!$A:$WWW,4,FALSE)*'CCR_%AC'!AR213</f>
        <v>6682.8364647002008</v>
      </c>
      <c r="AS213" s="135">
        <f>VLOOKUP($A213,'Q9B-L2'!$A:$WWW,4,FALSE)*'CCR_%AC'!AS213</f>
        <v>6682.8364647002008</v>
      </c>
      <c r="AT213" s="135">
        <f>VLOOKUP($A213,'Q9B-L2'!$A:$WWW,4,FALSE)*'CCR_%AC'!AT213</f>
        <v>6682.8364647002008</v>
      </c>
      <c r="AU213" s="135">
        <f>VLOOKUP($A213,'Q9B-L2'!$A:$WWW,4,FALSE)*'CCR_%AC'!AU213</f>
        <v>6682.8364647002008</v>
      </c>
      <c r="AV213" s="135">
        <f>VLOOKUP($A213,'Q9B-L2'!$A:$WWW,4,FALSE)*'CCR_%AC'!AV213</f>
        <v>6682.8364647002008</v>
      </c>
      <c r="AW213" s="135">
        <f>VLOOKUP($A213,'Q9B-L2'!$A:$WWW,4,FALSE)*'CCR_%AC'!AW213</f>
        <v>6682.8364647002008</v>
      </c>
      <c r="AX213" s="135">
        <f>VLOOKUP($A213,'Q9B-L2'!$A:$WWW,4,FALSE)*'CCR_%AC'!AX213</f>
        <v>6682.8364647002008</v>
      </c>
      <c r="AY213" s="135">
        <f>VLOOKUP($A213,'Q9B-L2'!$A:$WWW,4,FALSE)*'CCR_%AC'!AY213</f>
        <v>6682.8364647002008</v>
      </c>
      <c r="AZ213" s="135">
        <f>VLOOKUP($A213,'Q9B-L2'!$A:$WWW,4,FALSE)*'CCR_%AC'!AZ213</f>
        <v>6682.8364647002008</v>
      </c>
      <c r="BA213" s="135">
        <f>VLOOKUP($A213,'Q9B-L2'!$A:$WWW,4,FALSE)*'CCR_%AC'!BA213</f>
        <v>6682.8364647002008</v>
      </c>
      <c r="BB213" s="135">
        <f>VLOOKUP($A213,'Q9B-L2'!$A:$WWW,4,FALSE)*'CCR_%AC'!BB213</f>
        <v>6682.8364647002008</v>
      </c>
      <c r="BC213" s="135">
        <f>VLOOKUP($A213,'Q9B-L2'!$A:$WWW,4,FALSE)*'CCR_%AC'!BC213</f>
        <v>6682.8364647002008</v>
      </c>
      <c r="BD213" s="135">
        <f>VLOOKUP($A213,'Q9B-L2'!$A:$WWW,4,FALSE)*'CCR_%AC'!BD213</f>
        <v>6682.8364647002008</v>
      </c>
      <c r="BE213" s="135">
        <f>VLOOKUP($A213,'Q9B-L2'!$A:$WWW,4,FALSE)*'CCR_%AC'!BE213</f>
        <v>6682.8364647002008</v>
      </c>
      <c r="BF213" s="135">
        <f>VLOOKUP($A213,'Q9B-L2'!$A:$WWW,4,FALSE)*'CCR_%AC'!BF213</f>
        <v>6682.8364647002008</v>
      </c>
      <c r="BG213" s="135">
        <f>VLOOKUP($A213,'Q9B-L2'!$A:$WWW,4,FALSE)*'CCR_%AC'!BG213</f>
        <v>6682.8364647002008</v>
      </c>
      <c r="BH213" s="135">
        <f>VLOOKUP($A213,'Q9B-L2'!$A:$WWW,4,FALSE)*'CCR_%AC'!BH213</f>
        <v>6682.8364647002008</v>
      </c>
      <c r="BI213" s="135">
        <f>VLOOKUP($A213,'Q9B-L2'!$A:$WWW,4,FALSE)*'CCR_%AC'!BI213</f>
        <v>6682.8364647002008</v>
      </c>
      <c r="BJ213" s="135">
        <f>VLOOKUP($A213,'Q9B-L2'!$A:$WWW,4,FALSE)*'CCR_%AC'!BJ213</f>
        <v>6682.8364647002008</v>
      </c>
      <c r="BK213" s="135">
        <f>VLOOKUP($A213,'Q9B-L2'!$A:$WWW,4,FALSE)*'CCR_%AC'!BK213</f>
        <v>6682.8364647002008</v>
      </c>
      <c r="BL213" s="135">
        <f>VLOOKUP($A213,'Q9B-L2'!$A:$WWW,4,FALSE)*'CCR_%AC'!BL213</f>
        <v>6682.8364647002008</v>
      </c>
    </row>
    <row r="214" spans="1:64" ht="16.5" customHeight="1" outlineLevel="3" x14ac:dyDescent="0.25">
      <c r="A214" s="30" t="s">
        <v>374</v>
      </c>
      <c r="B214" s="31" t="s">
        <v>14</v>
      </c>
      <c r="C214" s="97" t="str">
        <f>'CCR_%AC'!C214</f>
        <v>-</v>
      </c>
      <c r="D214" s="97" t="str">
        <f>'CCR_%AC'!D214</f>
        <v>-</v>
      </c>
      <c r="E214" s="134" t="s">
        <v>839</v>
      </c>
      <c r="F214" s="135" t="s">
        <v>839</v>
      </c>
      <c r="G214" s="135" t="s">
        <v>839</v>
      </c>
      <c r="H214" s="135" t="s">
        <v>839</v>
      </c>
      <c r="I214" s="135" t="s">
        <v>839</v>
      </c>
      <c r="J214" s="135" t="s">
        <v>839</v>
      </c>
      <c r="K214" s="135" t="s">
        <v>839</v>
      </c>
      <c r="L214" s="135" t="s">
        <v>839</v>
      </c>
      <c r="M214" s="135" t="s">
        <v>839</v>
      </c>
      <c r="N214" s="135" t="s">
        <v>839</v>
      </c>
      <c r="O214" s="135" t="s">
        <v>839</v>
      </c>
      <c r="P214" s="135" t="s">
        <v>839</v>
      </c>
      <c r="Q214" s="135" t="s">
        <v>839</v>
      </c>
      <c r="R214" s="135" t="s">
        <v>839</v>
      </c>
      <c r="S214" s="135" t="s">
        <v>839</v>
      </c>
      <c r="T214" s="135" t="s">
        <v>839</v>
      </c>
      <c r="U214" s="135" t="s">
        <v>839</v>
      </c>
      <c r="V214" s="135" t="s">
        <v>839</v>
      </c>
      <c r="W214" s="135" t="s">
        <v>839</v>
      </c>
      <c r="X214" s="135" t="s">
        <v>839</v>
      </c>
      <c r="Y214" s="135" t="s">
        <v>839</v>
      </c>
      <c r="Z214" s="135" t="s">
        <v>839</v>
      </c>
      <c r="AA214" s="135" t="s">
        <v>839</v>
      </c>
      <c r="AB214" s="135" t="s">
        <v>839</v>
      </c>
      <c r="AC214" s="135" t="s">
        <v>839</v>
      </c>
      <c r="AD214" s="135" t="s">
        <v>839</v>
      </c>
      <c r="AE214" s="135" t="s">
        <v>839</v>
      </c>
      <c r="AF214" s="135" t="s">
        <v>839</v>
      </c>
      <c r="AG214" s="135" t="s">
        <v>839</v>
      </c>
      <c r="AH214" s="135" t="s">
        <v>839</v>
      </c>
      <c r="AI214" s="135" t="s">
        <v>839</v>
      </c>
      <c r="AJ214" s="135" t="s">
        <v>839</v>
      </c>
      <c r="AK214" s="135" t="s">
        <v>839</v>
      </c>
      <c r="AL214" s="135" t="s">
        <v>839</v>
      </c>
      <c r="AM214" s="135" t="s">
        <v>839</v>
      </c>
      <c r="AN214" s="135" t="s">
        <v>839</v>
      </c>
      <c r="AO214" s="135" t="s">
        <v>839</v>
      </c>
      <c r="AP214" s="135" t="s">
        <v>839</v>
      </c>
      <c r="AQ214" s="135" t="s">
        <v>839</v>
      </c>
      <c r="AR214" s="135" t="s">
        <v>839</v>
      </c>
      <c r="AS214" s="135" t="s">
        <v>839</v>
      </c>
      <c r="AT214" s="135" t="s">
        <v>839</v>
      </c>
      <c r="AU214" s="135" t="s">
        <v>839</v>
      </c>
      <c r="AV214" s="135" t="s">
        <v>839</v>
      </c>
      <c r="AW214" s="135" t="s">
        <v>839</v>
      </c>
      <c r="AX214" s="135" t="s">
        <v>839</v>
      </c>
      <c r="AY214" s="135" t="s">
        <v>839</v>
      </c>
      <c r="AZ214" s="135" t="s">
        <v>839</v>
      </c>
      <c r="BA214" s="135" t="s">
        <v>839</v>
      </c>
      <c r="BB214" s="135" t="s">
        <v>839</v>
      </c>
      <c r="BC214" s="135" t="s">
        <v>839</v>
      </c>
      <c r="BD214" s="135" t="s">
        <v>839</v>
      </c>
      <c r="BE214" s="135" t="s">
        <v>839</v>
      </c>
      <c r="BF214" s="135" t="s">
        <v>839</v>
      </c>
      <c r="BG214" s="135" t="s">
        <v>839</v>
      </c>
      <c r="BH214" s="135" t="s">
        <v>839</v>
      </c>
      <c r="BI214" s="135" t="s">
        <v>839</v>
      </c>
      <c r="BJ214" s="135" t="s">
        <v>839</v>
      </c>
      <c r="BK214" s="135" t="s">
        <v>839</v>
      </c>
      <c r="BL214" s="135" t="s">
        <v>839</v>
      </c>
    </row>
    <row r="215" spans="1:64" ht="16.5" customHeight="1" outlineLevel="1" x14ac:dyDescent="0.25">
      <c r="A215" s="22" t="s">
        <v>375</v>
      </c>
      <c r="B215" s="41" t="s">
        <v>376</v>
      </c>
      <c r="C215" s="89"/>
      <c r="D215" s="89"/>
      <c r="E215" s="130">
        <f>SUBTOTAL(9,E216:E221)</f>
        <v>0</v>
      </c>
      <c r="F215" s="137">
        <f t="shared" ref="F215:BL215" si="93">SUBTOTAL(9,F216:F221)</f>
        <v>0</v>
      </c>
      <c r="G215" s="137">
        <f t="shared" si="93"/>
        <v>0</v>
      </c>
      <c r="H215" s="137">
        <f t="shared" si="93"/>
        <v>0</v>
      </c>
      <c r="I215" s="137">
        <f t="shared" si="93"/>
        <v>0</v>
      </c>
      <c r="J215" s="137">
        <f t="shared" si="93"/>
        <v>0</v>
      </c>
      <c r="K215" s="137">
        <f t="shared" si="93"/>
        <v>0</v>
      </c>
      <c r="L215" s="137">
        <f t="shared" si="93"/>
        <v>0</v>
      </c>
      <c r="M215" s="137">
        <f t="shared" si="93"/>
        <v>0</v>
      </c>
      <c r="N215" s="137">
        <f t="shared" si="93"/>
        <v>0</v>
      </c>
      <c r="O215" s="137">
        <f t="shared" si="93"/>
        <v>0</v>
      </c>
      <c r="P215" s="137">
        <f t="shared" si="93"/>
        <v>0</v>
      </c>
      <c r="Q215" s="137">
        <f t="shared" si="93"/>
        <v>4311.7338413467387</v>
      </c>
      <c r="R215" s="137">
        <f t="shared" si="93"/>
        <v>32209.226038775494</v>
      </c>
      <c r="S215" s="137">
        <f t="shared" si="93"/>
        <v>94012.216131988811</v>
      </c>
      <c r="T215" s="137">
        <f t="shared" si="93"/>
        <v>210015.30410961492</v>
      </c>
      <c r="U215" s="137">
        <f t="shared" si="93"/>
        <v>252071.34399810559</v>
      </c>
      <c r="V215" s="137">
        <f t="shared" si="93"/>
        <v>306143.39528330788</v>
      </c>
      <c r="W215" s="137">
        <f t="shared" si="93"/>
        <v>306143.39528330788</v>
      </c>
      <c r="X215" s="137">
        <f t="shared" si="93"/>
        <v>306143.39528330788</v>
      </c>
      <c r="Y215" s="137">
        <f t="shared" si="93"/>
        <v>306143.39528330788</v>
      </c>
      <c r="Z215" s="137">
        <f t="shared" si="93"/>
        <v>306143.39528330788</v>
      </c>
      <c r="AA215" s="137">
        <f t="shared" si="93"/>
        <v>306143.39528330788</v>
      </c>
      <c r="AB215" s="137">
        <f t="shared" si="93"/>
        <v>306143.39528330788</v>
      </c>
      <c r="AC215" s="137">
        <f t="shared" si="93"/>
        <v>306143.39528330788</v>
      </c>
      <c r="AD215" s="137">
        <f t="shared" si="93"/>
        <v>306143.39528330788</v>
      </c>
      <c r="AE215" s="137">
        <f t="shared" si="93"/>
        <v>306143.39528330788</v>
      </c>
      <c r="AF215" s="137">
        <f t="shared" si="93"/>
        <v>306143.39528330788</v>
      </c>
      <c r="AG215" s="137">
        <f t="shared" si="93"/>
        <v>306143.39528330788</v>
      </c>
      <c r="AH215" s="137">
        <f t="shared" si="93"/>
        <v>306143.39528330788</v>
      </c>
      <c r="AI215" s="137">
        <f t="shared" si="93"/>
        <v>306143.39528330788</v>
      </c>
      <c r="AJ215" s="137">
        <f t="shared" si="93"/>
        <v>306143.39528330788</v>
      </c>
      <c r="AK215" s="137">
        <f t="shared" si="93"/>
        <v>306143.39528330788</v>
      </c>
      <c r="AL215" s="137">
        <f t="shared" si="93"/>
        <v>306143.39528330788</v>
      </c>
      <c r="AM215" s="137">
        <f t="shared" si="93"/>
        <v>306143.39528330788</v>
      </c>
      <c r="AN215" s="137">
        <f t="shared" si="93"/>
        <v>306143.39528330788</v>
      </c>
      <c r="AO215" s="137">
        <f t="shared" si="93"/>
        <v>306143.39528330788</v>
      </c>
      <c r="AP215" s="137">
        <f t="shared" si="93"/>
        <v>306143.39528330788</v>
      </c>
      <c r="AQ215" s="137">
        <f t="shared" si="93"/>
        <v>306143.39528330788</v>
      </c>
      <c r="AR215" s="137">
        <f t="shared" si="93"/>
        <v>306143.39528330788</v>
      </c>
      <c r="AS215" s="137">
        <f t="shared" si="93"/>
        <v>306143.39528330788</v>
      </c>
      <c r="AT215" s="137">
        <f t="shared" si="93"/>
        <v>306143.39528330788</v>
      </c>
      <c r="AU215" s="137">
        <f t="shared" si="93"/>
        <v>306143.39528330788</v>
      </c>
      <c r="AV215" s="137">
        <f t="shared" si="93"/>
        <v>306143.39528330788</v>
      </c>
      <c r="AW215" s="137">
        <f t="shared" si="93"/>
        <v>306143.39528330788</v>
      </c>
      <c r="AX215" s="137">
        <f t="shared" si="93"/>
        <v>306143.39528330788</v>
      </c>
      <c r="AY215" s="137">
        <f t="shared" si="93"/>
        <v>306143.39528330788</v>
      </c>
      <c r="AZ215" s="137">
        <f t="shared" si="93"/>
        <v>306143.39528330788</v>
      </c>
      <c r="BA215" s="137">
        <f t="shared" si="93"/>
        <v>306143.39528330788</v>
      </c>
      <c r="BB215" s="137">
        <f t="shared" si="93"/>
        <v>306143.39528330788</v>
      </c>
      <c r="BC215" s="137">
        <f t="shared" si="93"/>
        <v>306143.39528330788</v>
      </c>
      <c r="BD215" s="137">
        <f t="shared" si="93"/>
        <v>306143.39528330788</v>
      </c>
      <c r="BE215" s="137">
        <f t="shared" si="93"/>
        <v>306143.39528330788</v>
      </c>
      <c r="BF215" s="137">
        <f t="shared" si="93"/>
        <v>306143.39528330788</v>
      </c>
      <c r="BG215" s="137">
        <f t="shared" si="93"/>
        <v>306143.39528330788</v>
      </c>
      <c r="BH215" s="137">
        <f t="shared" si="93"/>
        <v>306143.39528330788</v>
      </c>
      <c r="BI215" s="137">
        <f t="shared" si="93"/>
        <v>306143.39528330788</v>
      </c>
      <c r="BJ215" s="137">
        <f t="shared" si="93"/>
        <v>306143.39528330788</v>
      </c>
      <c r="BK215" s="137">
        <f t="shared" si="93"/>
        <v>306143.39528330788</v>
      </c>
      <c r="BL215" s="137">
        <f t="shared" si="93"/>
        <v>306143.39528330788</v>
      </c>
    </row>
    <row r="216" spans="1:64" ht="16.5" customHeight="1" outlineLevel="3" x14ac:dyDescent="0.25">
      <c r="A216" s="26" t="s">
        <v>377</v>
      </c>
      <c r="B216" s="27" t="s">
        <v>378</v>
      </c>
      <c r="C216" s="93">
        <f>'CCR_%AC'!C216</f>
        <v>48121</v>
      </c>
      <c r="D216" s="93">
        <f>'CCR_%AC'!D216</f>
        <v>48667</v>
      </c>
      <c r="E216" s="132">
        <f>VLOOKUP($A216,'Q9B-L2'!$A:$WWW,4,FALSE)*'CCR_%AC'!E216</f>
        <v>0</v>
      </c>
      <c r="F216" s="133">
        <f>VLOOKUP($A216,'Q9B-L2'!$A:$WWW,4,FALSE)*'CCR_%AC'!F216</f>
        <v>0</v>
      </c>
      <c r="G216" s="133">
        <f>VLOOKUP($A216,'Q9B-L2'!$A:$WWW,4,FALSE)*'CCR_%AC'!G216</f>
        <v>0</v>
      </c>
      <c r="H216" s="133">
        <f>VLOOKUP($A216,'Q9B-L2'!$A:$WWW,4,FALSE)*'CCR_%AC'!H216</f>
        <v>0</v>
      </c>
      <c r="I216" s="133">
        <f>VLOOKUP($A216,'Q9B-L2'!$A:$WWW,4,FALSE)*'CCR_%AC'!I216</f>
        <v>0</v>
      </c>
      <c r="J216" s="133">
        <f>VLOOKUP($A216,'Q9B-L2'!$A:$WWW,4,FALSE)*'CCR_%AC'!J216</f>
        <v>0</v>
      </c>
      <c r="K216" s="133">
        <f>VLOOKUP($A216,'Q9B-L2'!$A:$WWW,4,FALSE)*'CCR_%AC'!K216</f>
        <v>0</v>
      </c>
      <c r="L216" s="133">
        <f>VLOOKUP($A216,'Q9B-L2'!$A:$WWW,4,FALSE)*'CCR_%AC'!L216</f>
        <v>0</v>
      </c>
      <c r="M216" s="133">
        <f>VLOOKUP($A216,'Q9B-L2'!$A:$WWW,4,FALSE)*'CCR_%AC'!M216</f>
        <v>0</v>
      </c>
      <c r="N216" s="133">
        <f>VLOOKUP($A216,'Q9B-L2'!$A:$WWW,4,FALSE)*'CCR_%AC'!N216</f>
        <v>0</v>
      </c>
      <c r="O216" s="133">
        <f>VLOOKUP($A216,'Q9B-L2'!$A:$WWW,4,FALSE)*'CCR_%AC'!O216</f>
        <v>0</v>
      </c>
      <c r="P216" s="133">
        <f>VLOOKUP($A216,'Q9B-L2'!$A:$WWW,4,FALSE)*'CCR_%AC'!P216</f>
        <v>0</v>
      </c>
      <c r="Q216" s="133">
        <f>VLOOKUP($A216,'Q9B-L2'!$A:$WWW,4,FALSE)*'CCR_%AC'!Q216</f>
        <v>0</v>
      </c>
      <c r="R216" s="133">
        <f>VLOOKUP($A216,'Q9B-L2'!$A:$WWW,4,FALSE)*'CCR_%AC'!R216</f>
        <v>8425.0702430038618</v>
      </c>
      <c r="S216" s="133">
        <f>VLOOKUP($A216,'Q9B-L2'!$A:$WWW,4,FALSE)*'CCR_%AC'!S216</f>
        <v>25275.210729011582</v>
      </c>
      <c r="T216" s="133">
        <f>VLOOKUP($A216,'Q9B-L2'!$A:$WWW,4,FALSE)*'CCR_%AC'!T216</f>
        <v>56167.134953359076</v>
      </c>
      <c r="U216" s="133">
        <f>VLOOKUP($A216,'Q9B-L2'!$A:$WWW,4,FALSE)*'CCR_%AC'!U216</f>
        <v>56167.134953359076</v>
      </c>
      <c r="V216" s="133">
        <f>VLOOKUP($A216,'Q9B-L2'!$A:$WWW,4,FALSE)*'CCR_%AC'!V216</f>
        <v>56167.134953359076</v>
      </c>
      <c r="W216" s="133">
        <f>VLOOKUP($A216,'Q9B-L2'!$A:$WWW,4,FALSE)*'CCR_%AC'!W216</f>
        <v>56167.134953359076</v>
      </c>
      <c r="X216" s="133">
        <f>VLOOKUP($A216,'Q9B-L2'!$A:$WWW,4,FALSE)*'CCR_%AC'!X216</f>
        <v>56167.134953359076</v>
      </c>
      <c r="Y216" s="133">
        <f>VLOOKUP($A216,'Q9B-L2'!$A:$WWW,4,FALSE)*'CCR_%AC'!Y216</f>
        <v>56167.134953359076</v>
      </c>
      <c r="Z216" s="133">
        <f>VLOOKUP($A216,'Q9B-L2'!$A:$WWW,4,FALSE)*'CCR_%AC'!Z216</f>
        <v>56167.134953359076</v>
      </c>
      <c r="AA216" s="133">
        <f>VLOOKUP($A216,'Q9B-L2'!$A:$WWW,4,FALSE)*'CCR_%AC'!AA216</f>
        <v>56167.134953359076</v>
      </c>
      <c r="AB216" s="133">
        <f>VLOOKUP($A216,'Q9B-L2'!$A:$WWW,4,FALSE)*'CCR_%AC'!AB216</f>
        <v>56167.134953359076</v>
      </c>
      <c r="AC216" s="133">
        <f>VLOOKUP($A216,'Q9B-L2'!$A:$WWW,4,FALSE)*'CCR_%AC'!AC216</f>
        <v>56167.134953359076</v>
      </c>
      <c r="AD216" s="133">
        <f>VLOOKUP($A216,'Q9B-L2'!$A:$WWW,4,FALSE)*'CCR_%AC'!AD216</f>
        <v>56167.134953359076</v>
      </c>
      <c r="AE216" s="133">
        <f>VLOOKUP($A216,'Q9B-L2'!$A:$WWW,4,FALSE)*'CCR_%AC'!AE216</f>
        <v>56167.134953359076</v>
      </c>
      <c r="AF216" s="133">
        <f>VLOOKUP($A216,'Q9B-L2'!$A:$WWW,4,FALSE)*'CCR_%AC'!AF216</f>
        <v>56167.134953359076</v>
      </c>
      <c r="AG216" s="133">
        <f>VLOOKUP($A216,'Q9B-L2'!$A:$WWW,4,FALSE)*'CCR_%AC'!AG216</f>
        <v>56167.134953359076</v>
      </c>
      <c r="AH216" s="133">
        <f>VLOOKUP($A216,'Q9B-L2'!$A:$WWW,4,FALSE)*'CCR_%AC'!AH216</f>
        <v>56167.134953359076</v>
      </c>
      <c r="AI216" s="133">
        <f>VLOOKUP($A216,'Q9B-L2'!$A:$WWW,4,FALSE)*'CCR_%AC'!AI216</f>
        <v>56167.134953359076</v>
      </c>
      <c r="AJ216" s="133">
        <f>VLOOKUP($A216,'Q9B-L2'!$A:$WWW,4,FALSE)*'CCR_%AC'!AJ216</f>
        <v>56167.134953359076</v>
      </c>
      <c r="AK216" s="133">
        <f>VLOOKUP($A216,'Q9B-L2'!$A:$WWW,4,FALSE)*'CCR_%AC'!AK216</f>
        <v>56167.134953359076</v>
      </c>
      <c r="AL216" s="133">
        <f>VLOOKUP($A216,'Q9B-L2'!$A:$WWW,4,FALSE)*'CCR_%AC'!AL216</f>
        <v>56167.134953359076</v>
      </c>
      <c r="AM216" s="133">
        <f>VLOOKUP($A216,'Q9B-L2'!$A:$WWW,4,FALSE)*'CCR_%AC'!AM216</f>
        <v>56167.134953359076</v>
      </c>
      <c r="AN216" s="133">
        <f>VLOOKUP($A216,'Q9B-L2'!$A:$WWW,4,FALSE)*'CCR_%AC'!AN216</f>
        <v>56167.134953359076</v>
      </c>
      <c r="AO216" s="133">
        <f>VLOOKUP($A216,'Q9B-L2'!$A:$WWW,4,FALSE)*'CCR_%AC'!AO216</f>
        <v>56167.134953359076</v>
      </c>
      <c r="AP216" s="133">
        <f>VLOOKUP($A216,'Q9B-L2'!$A:$WWW,4,FALSE)*'CCR_%AC'!AP216</f>
        <v>56167.134953359076</v>
      </c>
      <c r="AQ216" s="133">
        <f>VLOOKUP($A216,'Q9B-L2'!$A:$WWW,4,FALSE)*'CCR_%AC'!AQ216</f>
        <v>56167.134953359076</v>
      </c>
      <c r="AR216" s="133">
        <f>VLOOKUP($A216,'Q9B-L2'!$A:$WWW,4,FALSE)*'CCR_%AC'!AR216</f>
        <v>56167.134953359076</v>
      </c>
      <c r="AS216" s="133">
        <f>VLOOKUP($A216,'Q9B-L2'!$A:$WWW,4,FALSE)*'CCR_%AC'!AS216</f>
        <v>56167.134953359076</v>
      </c>
      <c r="AT216" s="133">
        <f>VLOOKUP($A216,'Q9B-L2'!$A:$WWW,4,FALSE)*'CCR_%AC'!AT216</f>
        <v>56167.134953359076</v>
      </c>
      <c r="AU216" s="133">
        <f>VLOOKUP($A216,'Q9B-L2'!$A:$WWW,4,FALSE)*'CCR_%AC'!AU216</f>
        <v>56167.134953359076</v>
      </c>
      <c r="AV216" s="133">
        <f>VLOOKUP($A216,'Q9B-L2'!$A:$WWW,4,FALSE)*'CCR_%AC'!AV216</f>
        <v>56167.134953359076</v>
      </c>
      <c r="AW216" s="133">
        <f>VLOOKUP($A216,'Q9B-L2'!$A:$WWW,4,FALSE)*'CCR_%AC'!AW216</f>
        <v>56167.134953359076</v>
      </c>
      <c r="AX216" s="133">
        <f>VLOOKUP($A216,'Q9B-L2'!$A:$WWW,4,FALSE)*'CCR_%AC'!AX216</f>
        <v>56167.134953359076</v>
      </c>
      <c r="AY216" s="133">
        <f>VLOOKUP($A216,'Q9B-L2'!$A:$WWW,4,FALSE)*'CCR_%AC'!AY216</f>
        <v>56167.134953359076</v>
      </c>
      <c r="AZ216" s="133">
        <f>VLOOKUP($A216,'Q9B-L2'!$A:$WWW,4,FALSE)*'CCR_%AC'!AZ216</f>
        <v>56167.134953359076</v>
      </c>
      <c r="BA216" s="133">
        <f>VLOOKUP($A216,'Q9B-L2'!$A:$WWW,4,FALSE)*'CCR_%AC'!BA216</f>
        <v>56167.134953359076</v>
      </c>
      <c r="BB216" s="133">
        <f>VLOOKUP($A216,'Q9B-L2'!$A:$WWW,4,FALSE)*'CCR_%AC'!BB216</f>
        <v>56167.134953359076</v>
      </c>
      <c r="BC216" s="133">
        <f>VLOOKUP($A216,'Q9B-L2'!$A:$WWW,4,FALSE)*'CCR_%AC'!BC216</f>
        <v>56167.134953359076</v>
      </c>
      <c r="BD216" s="133">
        <f>VLOOKUP($A216,'Q9B-L2'!$A:$WWW,4,FALSE)*'CCR_%AC'!BD216</f>
        <v>56167.134953359076</v>
      </c>
      <c r="BE216" s="133">
        <f>VLOOKUP($A216,'Q9B-L2'!$A:$WWW,4,FALSE)*'CCR_%AC'!BE216</f>
        <v>56167.134953359076</v>
      </c>
      <c r="BF216" s="133">
        <f>VLOOKUP($A216,'Q9B-L2'!$A:$WWW,4,FALSE)*'CCR_%AC'!BF216</f>
        <v>56167.134953359076</v>
      </c>
      <c r="BG216" s="133">
        <f>VLOOKUP($A216,'Q9B-L2'!$A:$WWW,4,FALSE)*'CCR_%AC'!BG216</f>
        <v>56167.134953359076</v>
      </c>
      <c r="BH216" s="133">
        <f>VLOOKUP($A216,'Q9B-L2'!$A:$WWW,4,FALSE)*'CCR_%AC'!BH216</f>
        <v>56167.134953359076</v>
      </c>
      <c r="BI216" s="133">
        <f>VLOOKUP($A216,'Q9B-L2'!$A:$WWW,4,FALSE)*'CCR_%AC'!BI216</f>
        <v>56167.134953359076</v>
      </c>
      <c r="BJ216" s="133">
        <f>VLOOKUP($A216,'Q9B-L2'!$A:$WWW,4,FALSE)*'CCR_%AC'!BJ216</f>
        <v>56167.134953359076</v>
      </c>
      <c r="BK216" s="133">
        <f>VLOOKUP($A216,'Q9B-L2'!$A:$WWW,4,FALSE)*'CCR_%AC'!BK216</f>
        <v>56167.134953359076</v>
      </c>
      <c r="BL216" s="133">
        <f>VLOOKUP($A216,'Q9B-L2'!$A:$WWW,4,FALSE)*'CCR_%AC'!BL216</f>
        <v>56167.134953359076</v>
      </c>
    </row>
    <row r="217" spans="1:64" ht="16.5" customHeight="1" outlineLevel="3" x14ac:dyDescent="0.25">
      <c r="A217" s="26" t="s">
        <v>379</v>
      </c>
      <c r="B217" s="27" t="s">
        <v>380</v>
      </c>
      <c r="C217" s="93">
        <f>'CCR_%AC'!C217</f>
        <v>48121</v>
      </c>
      <c r="D217" s="93">
        <f>'CCR_%AC'!D217</f>
        <v>48667</v>
      </c>
      <c r="E217" s="132">
        <f>VLOOKUP($A217,'Q9B-L2'!$A:$WWW,4,FALSE)*'CCR_%AC'!E217</f>
        <v>0</v>
      </c>
      <c r="F217" s="133">
        <f>VLOOKUP($A217,'Q9B-L2'!$A:$WWW,4,FALSE)*'CCR_%AC'!F217</f>
        <v>0</v>
      </c>
      <c r="G217" s="133">
        <f>VLOOKUP($A217,'Q9B-L2'!$A:$WWW,4,FALSE)*'CCR_%AC'!G217</f>
        <v>0</v>
      </c>
      <c r="H217" s="133">
        <f>VLOOKUP($A217,'Q9B-L2'!$A:$WWW,4,FALSE)*'CCR_%AC'!H217</f>
        <v>0</v>
      </c>
      <c r="I217" s="133">
        <f>VLOOKUP($A217,'Q9B-L2'!$A:$WWW,4,FALSE)*'CCR_%AC'!I217</f>
        <v>0</v>
      </c>
      <c r="J217" s="133">
        <f>VLOOKUP($A217,'Q9B-L2'!$A:$WWW,4,FALSE)*'CCR_%AC'!J217</f>
        <v>0</v>
      </c>
      <c r="K217" s="133">
        <f>VLOOKUP($A217,'Q9B-L2'!$A:$WWW,4,FALSE)*'CCR_%AC'!K217</f>
        <v>0</v>
      </c>
      <c r="L217" s="133">
        <f>VLOOKUP($A217,'Q9B-L2'!$A:$WWW,4,FALSE)*'CCR_%AC'!L217</f>
        <v>0</v>
      </c>
      <c r="M217" s="133">
        <f>VLOOKUP($A217,'Q9B-L2'!$A:$WWW,4,FALSE)*'CCR_%AC'!M217</f>
        <v>0</v>
      </c>
      <c r="N217" s="133">
        <f>VLOOKUP($A217,'Q9B-L2'!$A:$WWW,4,FALSE)*'CCR_%AC'!N217</f>
        <v>0</v>
      </c>
      <c r="O217" s="133">
        <f>VLOOKUP($A217,'Q9B-L2'!$A:$WWW,4,FALSE)*'CCR_%AC'!O217</f>
        <v>0</v>
      </c>
      <c r="P217" s="133">
        <f>VLOOKUP($A217,'Q9B-L2'!$A:$WWW,4,FALSE)*'CCR_%AC'!P217</f>
        <v>0</v>
      </c>
      <c r="Q217" s="133">
        <f>VLOOKUP($A217,'Q9B-L2'!$A:$WWW,4,FALSE)*'CCR_%AC'!Q217</f>
        <v>0</v>
      </c>
      <c r="R217" s="133">
        <f>VLOOKUP($A217,'Q9B-L2'!$A:$WWW,4,FALSE)*'CCR_%AC'!R217</f>
        <v>6537.2204303846775</v>
      </c>
      <c r="S217" s="133">
        <f>VLOOKUP($A217,'Q9B-L2'!$A:$WWW,4,FALSE)*'CCR_%AC'!S217</f>
        <v>19611.661291154029</v>
      </c>
      <c r="T217" s="133">
        <f>VLOOKUP($A217,'Q9B-L2'!$A:$WWW,4,FALSE)*'CCR_%AC'!T217</f>
        <v>43581.46953589785</v>
      </c>
      <c r="U217" s="133">
        <f>VLOOKUP($A217,'Q9B-L2'!$A:$WWW,4,FALSE)*'CCR_%AC'!U217</f>
        <v>43581.46953589785</v>
      </c>
      <c r="V217" s="133">
        <f>VLOOKUP($A217,'Q9B-L2'!$A:$WWW,4,FALSE)*'CCR_%AC'!V217</f>
        <v>43581.46953589785</v>
      </c>
      <c r="W217" s="133">
        <f>VLOOKUP($A217,'Q9B-L2'!$A:$WWW,4,FALSE)*'CCR_%AC'!W217</f>
        <v>43581.46953589785</v>
      </c>
      <c r="X217" s="133">
        <f>VLOOKUP($A217,'Q9B-L2'!$A:$WWW,4,FALSE)*'CCR_%AC'!X217</f>
        <v>43581.46953589785</v>
      </c>
      <c r="Y217" s="133">
        <f>VLOOKUP($A217,'Q9B-L2'!$A:$WWW,4,FALSE)*'CCR_%AC'!Y217</f>
        <v>43581.46953589785</v>
      </c>
      <c r="Z217" s="133">
        <f>VLOOKUP($A217,'Q9B-L2'!$A:$WWW,4,FALSE)*'CCR_%AC'!Z217</f>
        <v>43581.46953589785</v>
      </c>
      <c r="AA217" s="133">
        <f>VLOOKUP($A217,'Q9B-L2'!$A:$WWW,4,FALSE)*'CCR_%AC'!AA217</f>
        <v>43581.46953589785</v>
      </c>
      <c r="AB217" s="133">
        <f>VLOOKUP($A217,'Q9B-L2'!$A:$WWW,4,FALSE)*'CCR_%AC'!AB217</f>
        <v>43581.46953589785</v>
      </c>
      <c r="AC217" s="133">
        <f>VLOOKUP($A217,'Q9B-L2'!$A:$WWW,4,FALSE)*'CCR_%AC'!AC217</f>
        <v>43581.46953589785</v>
      </c>
      <c r="AD217" s="133">
        <f>VLOOKUP($A217,'Q9B-L2'!$A:$WWW,4,FALSE)*'CCR_%AC'!AD217</f>
        <v>43581.46953589785</v>
      </c>
      <c r="AE217" s="133">
        <f>VLOOKUP($A217,'Q9B-L2'!$A:$WWW,4,FALSE)*'CCR_%AC'!AE217</f>
        <v>43581.46953589785</v>
      </c>
      <c r="AF217" s="133">
        <f>VLOOKUP($A217,'Q9B-L2'!$A:$WWW,4,FALSE)*'CCR_%AC'!AF217</f>
        <v>43581.46953589785</v>
      </c>
      <c r="AG217" s="133">
        <f>VLOOKUP($A217,'Q9B-L2'!$A:$WWW,4,FALSE)*'CCR_%AC'!AG217</f>
        <v>43581.46953589785</v>
      </c>
      <c r="AH217" s="133">
        <f>VLOOKUP($A217,'Q9B-L2'!$A:$WWW,4,FALSE)*'CCR_%AC'!AH217</f>
        <v>43581.46953589785</v>
      </c>
      <c r="AI217" s="133">
        <f>VLOOKUP($A217,'Q9B-L2'!$A:$WWW,4,FALSE)*'CCR_%AC'!AI217</f>
        <v>43581.46953589785</v>
      </c>
      <c r="AJ217" s="133">
        <f>VLOOKUP($A217,'Q9B-L2'!$A:$WWW,4,FALSE)*'CCR_%AC'!AJ217</f>
        <v>43581.46953589785</v>
      </c>
      <c r="AK217" s="133">
        <f>VLOOKUP($A217,'Q9B-L2'!$A:$WWW,4,FALSE)*'CCR_%AC'!AK217</f>
        <v>43581.46953589785</v>
      </c>
      <c r="AL217" s="133">
        <f>VLOOKUP($A217,'Q9B-L2'!$A:$WWW,4,FALSE)*'CCR_%AC'!AL217</f>
        <v>43581.46953589785</v>
      </c>
      <c r="AM217" s="133">
        <f>VLOOKUP($A217,'Q9B-L2'!$A:$WWW,4,FALSE)*'CCR_%AC'!AM217</f>
        <v>43581.46953589785</v>
      </c>
      <c r="AN217" s="133">
        <f>VLOOKUP($A217,'Q9B-L2'!$A:$WWW,4,FALSE)*'CCR_%AC'!AN217</f>
        <v>43581.46953589785</v>
      </c>
      <c r="AO217" s="133">
        <f>VLOOKUP($A217,'Q9B-L2'!$A:$WWW,4,FALSE)*'CCR_%AC'!AO217</f>
        <v>43581.46953589785</v>
      </c>
      <c r="AP217" s="133">
        <f>VLOOKUP($A217,'Q9B-L2'!$A:$WWW,4,FALSE)*'CCR_%AC'!AP217</f>
        <v>43581.46953589785</v>
      </c>
      <c r="AQ217" s="133">
        <f>VLOOKUP($A217,'Q9B-L2'!$A:$WWW,4,FALSE)*'CCR_%AC'!AQ217</f>
        <v>43581.46953589785</v>
      </c>
      <c r="AR217" s="133">
        <f>VLOOKUP($A217,'Q9B-L2'!$A:$WWW,4,FALSE)*'CCR_%AC'!AR217</f>
        <v>43581.46953589785</v>
      </c>
      <c r="AS217" s="133">
        <f>VLOOKUP($A217,'Q9B-L2'!$A:$WWW,4,FALSE)*'CCR_%AC'!AS217</f>
        <v>43581.46953589785</v>
      </c>
      <c r="AT217" s="133">
        <f>VLOOKUP($A217,'Q9B-L2'!$A:$WWW,4,FALSE)*'CCR_%AC'!AT217</f>
        <v>43581.46953589785</v>
      </c>
      <c r="AU217" s="133">
        <f>VLOOKUP($A217,'Q9B-L2'!$A:$WWW,4,FALSE)*'CCR_%AC'!AU217</f>
        <v>43581.46953589785</v>
      </c>
      <c r="AV217" s="133">
        <f>VLOOKUP($A217,'Q9B-L2'!$A:$WWW,4,FALSE)*'CCR_%AC'!AV217</f>
        <v>43581.46953589785</v>
      </c>
      <c r="AW217" s="133">
        <f>VLOOKUP($A217,'Q9B-L2'!$A:$WWW,4,FALSE)*'CCR_%AC'!AW217</f>
        <v>43581.46953589785</v>
      </c>
      <c r="AX217" s="133">
        <f>VLOOKUP($A217,'Q9B-L2'!$A:$WWW,4,FALSE)*'CCR_%AC'!AX217</f>
        <v>43581.46953589785</v>
      </c>
      <c r="AY217" s="133">
        <f>VLOOKUP($A217,'Q9B-L2'!$A:$WWW,4,FALSE)*'CCR_%AC'!AY217</f>
        <v>43581.46953589785</v>
      </c>
      <c r="AZ217" s="133">
        <f>VLOOKUP($A217,'Q9B-L2'!$A:$WWW,4,FALSE)*'CCR_%AC'!AZ217</f>
        <v>43581.46953589785</v>
      </c>
      <c r="BA217" s="133">
        <f>VLOOKUP($A217,'Q9B-L2'!$A:$WWW,4,FALSE)*'CCR_%AC'!BA217</f>
        <v>43581.46953589785</v>
      </c>
      <c r="BB217" s="133">
        <f>VLOOKUP($A217,'Q9B-L2'!$A:$WWW,4,FALSE)*'CCR_%AC'!BB217</f>
        <v>43581.46953589785</v>
      </c>
      <c r="BC217" s="133">
        <f>VLOOKUP($A217,'Q9B-L2'!$A:$WWW,4,FALSE)*'CCR_%AC'!BC217</f>
        <v>43581.46953589785</v>
      </c>
      <c r="BD217" s="133">
        <f>VLOOKUP($A217,'Q9B-L2'!$A:$WWW,4,FALSE)*'CCR_%AC'!BD217</f>
        <v>43581.46953589785</v>
      </c>
      <c r="BE217" s="133">
        <f>VLOOKUP($A217,'Q9B-L2'!$A:$WWW,4,FALSE)*'CCR_%AC'!BE217</f>
        <v>43581.46953589785</v>
      </c>
      <c r="BF217" s="133">
        <f>VLOOKUP($A217,'Q9B-L2'!$A:$WWW,4,FALSE)*'CCR_%AC'!BF217</f>
        <v>43581.46953589785</v>
      </c>
      <c r="BG217" s="133">
        <f>VLOOKUP($A217,'Q9B-L2'!$A:$WWW,4,FALSE)*'CCR_%AC'!BG217</f>
        <v>43581.46953589785</v>
      </c>
      <c r="BH217" s="133">
        <f>VLOOKUP($A217,'Q9B-L2'!$A:$WWW,4,FALSE)*'CCR_%AC'!BH217</f>
        <v>43581.46953589785</v>
      </c>
      <c r="BI217" s="133">
        <f>VLOOKUP($A217,'Q9B-L2'!$A:$WWW,4,FALSE)*'CCR_%AC'!BI217</f>
        <v>43581.46953589785</v>
      </c>
      <c r="BJ217" s="133">
        <f>VLOOKUP($A217,'Q9B-L2'!$A:$WWW,4,FALSE)*'CCR_%AC'!BJ217</f>
        <v>43581.46953589785</v>
      </c>
      <c r="BK217" s="133">
        <f>VLOOKUP($A217,'Q9B-L2'!$A:$WWW,4,FALSE)*'CCR_%AC'!BK217</f>
        <v>43581.46953589785</v>
      </c>
      <c r="BL217" s="133">
        <f>VLOOKUP($A217,'Q9B-L2'!$A:$WWW,4,FALSE)*'CCR_%AC'!BL217</f>
        <v>43581.46953589785</v>
      </c>
    </row>
    <row r="218" spans="1:64" ht="16.5" customHeight="1" outlineLevel="3" x14ac:dyDescent="0.25">
      <c r="A218" s="26" t="s">
        <v>381</v>
      </c>
      <c r="B218" s="27" t="s">
        <v>382</v>
      </c>
      <c r="C218" s="93">
        <f>'CCR_%AC'!C218</f>
        <v>47938</v>
      </c>
      <c r="D218" s="93">
        <f>'CCR_%AC'!D218</f>
        <v>48667</v>
      </c>
      <c r="E218" s="132">
        <f>VLOOKUP($A218,'Q9B-L2'!$A:$WWW,4,FALSE)*'CCR_%AC'!E218</f>
        <v>0</v>
      </c>
      <c r="F218" s="133">
        <f>VLOOKUP($A218,'Q9B-L2'!$A:$WWW,4,FALSE)*'CCR_%AC'!F218</f>
        <v>0</v>
      </c>
      <c r="G218" s="133">
        <f>VLOOKUP($A218,'Q9B-L2'!$A:$WWW,4,FALSE)*'CCR_%AC'!G218</f>
        <v>0</v>
      </c>
      <c r="H218" s="133">
        <f>VLOOKUP($A218,'Q9B-L2'!$A:$WWW,4,FALSE)*'CCR_%AC'!H218</f>
        <v>0</v>
      </c>
      <c r="I218" s="133">
        <f>VLOOKUP($A218,'Q9B-L2'!$A:$WWW,4,FALSE)*'CCR_%AC'!I218</f>
        <v>0</v>
      </c>
      <c r="J218" s="133">
        <f>VLOOKUP($A218,'Q9B-L2'!$A:$WWW,4,FALSE)*'CCR_%AC'!J218</f>
        <v>0</v>
      </c>
      <c r="K218" s="133">
        <f>VLOOKUP($A218,'Q9B-L2'!$A:$WWW,4,FALSE)*'CCR_%AC'!K218</f>
        <v>0</v>
      </c>
      <c r="L218" s="133">
        <f>VLOOKUP($A218,'Q9B-L2'!$A:$WWW,4,FALSE)*'CCR_%AC'!L218</f>
        <v>0</v>
      </c>
      <c r="M218" s="133">
        <f>VLOOKUP($A218,'Q9B-L2'!$A:$WWW,4,FALSE)*'CCR_%AC'!M218</f>
        <v>0</v>
      </c>
      <c r="N218" s="133">
        <f>VLOOKUP($A218,'Q9B-L2'!$A:$WWW,4,FALSE)*'CCR_%AC'!N218</f>
        <v>0</v>
      </c>
      <c r="O218" s="133">
        <f>VLOOKUP($A218,'Q9B-L2'!$A:$WWW,4,FALSE)*'CCR_%AC'!O218</f>
        <v>0</v>
      </c>
      <c r="P218" s="133">
        <f>VLOOKUP($A218,'Q9B-L2'!$A:$WWW,4,FALSE)*'CCR_%AC'!P218</f>
        <v>0</v>
      </c>
      <c r="Q218" s="133">
        <f>VLOOKUP($A218,'Q9B-L2'!$A:$WWW,4,FALSE)*'CCR_%AC'!Q218</f>
        <v>2280.9599748780461</v>
      </c>
      <c r="R218" s="133">
        <f>VLOOKUP($A218,'Q9B-L2'!$A:$WWW,4,FALSE)*'CCR_%AC'!R218</f>
        <v>9123.8398995121843</v>
      </c>
      <c r="S218" s="133">
        <f>VLOOKUP($A218,'Q9B-L2'!$A:$WWW,4,FALSE)*'CCR_%AC'!S218</f>
        <v>22809.59974878046</v>
      </c>
      <c r="T218" s="133">
        <f>VLOOKUP($A218,'Q9B-L2'!$A:$WWW,4,FALSE)*'CCR_%AC'!T218</f>
        <v>45619.19949756092</v>
      </c>
      <c r="U218" s="133">
        <f>VLOOKUP($A218,'Q9B-L2'!$A:$WWW,4,FALSE)*'CCR_%AC'!U218</f>
        <v>45619.19949756092</v>
      </c>
      <c r="V218" s="133">
        <f>VLOOKUP($A218,'Q9B-L2'!$A:$WWW,4,FALSE)*'CCR_%AC'!V218</f>
        <v>45619.19949756092</v>
      </c>
      <c r="W218" s="133">
        <f>VLOOKUP($A218,'Q9B-L2'!$A:$WWW,4,FALSE)*'CCR_%AC'!W218</f>
        <v>45619.19949756092</v>
      </c>
      <c r="X218" s="133">
        <f>VLOOKUP($A218,'Q9B-L2'!$A:$WWW,4,FALSE)*'CCR_%AC'!X218</f>
        <v>45619.19949756092</v>
      </c>
      <c r="Y218" s="133">
        <f>VLOOKUP($A218,'Q9B-L2'!$A:$WWW,4,FALSE)*'CCR_%AC'!Y218</f>
        <v>45619.19949756092</v>
      </c>
      <c r="Z218" s="133">
        <f>VLOOKUP($A218,'Q9B-L2'!$A:$WWW,4,FALSE)*'CCR_%AC'!Z218</f>
        <v>45619.19949756092</v>
      </c>
      <c r="AA218" s="133">
        <f>VLOOKUP($A218,'Q9B-L2'!$A:$WWW,4,FALSE)*'CCR_%AC'!AA218</f>
        <v>45619.19949756092</v>
      </c>
      <c r="AB218" s="133">
        <f>VLOOKUP($A218,'Q9B-L2'!$A:$WWW,4,FALSE)*'CCR_%AC'!AB218</f>
        <v>45619.19949756092</v>
      </c>
      <c r="AC218" s="133">
        <f>VLOOKUP($A218,'Q9B-L2'!$A:$WWW,4,FALSE)*'CCR_%AC'!AC218</f>
        <v>45619.19949756092</v>
      </c>
      <c r="AD218" s="133">
        <f>VLOOKUP($A218,'Q9B-L2'!$A:$WWW,4,FALSE)*'CCR_%AC'!AD218</f>
        <v>45619.19949756092</v>
      </c>
      <c r="AE218" s="133">
        <f>VLOOKUP($A218,'Q9B-L2'!$A:$WWW,4,FALSE)*'CCR_%AC'!AE218</f>
        <v>45619.19949756092</v>
      </c>
      <c r="AF218" s="133">
        <f>VLOOKUP($A218,'Q9B-L2'!$A:$WWW,4,FALSE)*'CCR_%AC'!AF218</f>
        <v>45619.19949756092</v>
      </c>
      <c r="AG218" s="133">
        <f>VLOOKUP($A218,'Q9B-L2'!$A:$WWW,4,FALSE)*'CCR_%AC'!AG218</f>
        <v>45619.19949756092</v>
      </c>
      <c r="AH218" s="133">
        <f>VLOOKUP($A218,'Q9B-L2'!$A:$WWW,4,FALSE)*'CCR_%AC'!AH218</f>
        <v>45619.19949756092</v>
      </c>
      <c r="AI218" s="133">
        <f>VLOOKUP($A218,'Q9B-L2'!$A:$WWW,4,FALSE)*'CCR_%AC'!AI218</f>
        <v>45619.19949756092</v>
      </c>
      <c r="AJ218" s="133">
        <f>VLOOKUP($A218,'Q9B-L2'!$A:$WWW,4,FALSE)*'CCR_%AC'!AJ218</f>
        <v>45619.19949756092</v>
      </c>
      <c r="AK218" s="133">
        <f>VLOOKUP($A218,'Q9B-L2'!$A:$WWW,4,FALSE)*'CCR_%AC'!AK218</f>
        <v>45619.19949756092</v>
      </c>
      <c r="AL218" s="133">
        <f>VLOOKUP($A218,'Q9B-L2'!$A:$WWW,4,FALSE)*'CCR_%AC'!AL218</f>
        <v>45619.19949756092</v>
      </c>
      <c r="AM218" s="133">
        <f>VLOOKUP($A218,'Q9B-L2'!$A:$WWW,4,FALSE)*'CCR_%AC'!AM218</f>
        <v>45619.19949756092</v>
      </c>
      <c r="AN218" s="133">
        <f>VLOOKUP($A218,'Q9B-L2'!$A:$WWW,4,FALSE)*'CCR_%AC'!AN218</f>
        <v>45619.19949756092</v>
      </c>
      <c r="AO218" s="133">
        <f>VLOOKUP($A218,'Q9B-L2'!$A:$WWW,4,FALSE)*'CCR_%AC'!AO218</f>
        <v>45619.19949756092</v>
      </c>
      <c r="AP218" s="133">
        <f>VLOOKUP($A218,'Q9B-L2'!$A:$WWW,4,FALSE)*'CCR_%AC'!AP218</f>
        <v>45619.19949756092</v>
      </c>
      <c r="AQ218" s="133">
        <f>VLOOKUP($A218,'Q9B-L2'!$A:$WWW,4,FALSE)*'CCR_%AC'!AQ218</f>
        <v>45619.19949756092</v>
      </c>
      <c r="AR218" s="133">
        <f>VLOOKUP($A218,'Q9B-L2'!$A:$WWW,4,FALSE)*'CCR_%AC'!AR218</f>
        <v>45619.19949756092</v>
      </c>
      <c r="AS218" s="133">
        <f>VLOOKUP($A218,'Q9B-L2'!$A:$WWW,4,FALSE)*'CCR_%AC'!AS218</f>
        <v>45619.19949756092</v>
      </c>
      <c r="AT218" s="133">
        <f>VLOOKUP($A218,'Q9B-L2'!$A:$WWW,4,FALSE)*'CCR_%AC'!AT218</f>
        <v>45619.19949756092</v>
      </c>
      <c r="AU218" s="133">
        <f>VLOOKUP($A218,'Q9B-L2'!$A:$WWW,4,FALSE)*'CCR_%AC'!AU218</f>
        <v>45619.19949756092</v>
      </c>
      <c r="AV218" s="133">
        <f>VLOOKUP($A218,'Q9B-L2'!$A:$WWW,4,FALSE)*'CCR_%AC'!AV218</f>
        <v>45619.19949756092</v>
      </c>
      <c r="AW218" s="133">
        <f>VLOOKUP($A218,'Q9B-L2'!$A:$WWW,4,FALSE)*'CCR_%AC'!AW218</f>
        <v>45619.19949756092</v>
      </c>
      <c r="AX218" s="133">
        <f>VLOOKUP($A218,'Q9B-L2'!$A:$WWW,4,FALSE)*'CCR_%AC'!AX218</f>
        <v>45619.19949756092</v>
      </c>
      <c r="AY218" s="133">
        <f>VLOOKUP($A218,'Q9B-L2'!$A:$WWW,4,FALSE)*'CCR_%AC'!AY218</f>
        <v>45619.19949756092</v>
      </c>
      <c r="AZ218" s="133">
        <f>VLOOKUP($A218,'Q9B-L2'!$A:$WWW,4,FALSE)*'CCR_%AC'!AZ218</f>
        <v>45619.19949756092</v>
      </c>
      <c r="BA218" s="133">
        <f>VLOOKUP($A218,'Q9B-L2'!$A:$WWW,4,FALSE)*'CCR_%AC'!BA218</f>
        <v>45619.19949756092</v>
      </c>
      <c r="BB218" s="133">
        <f>VLOOKUP($A218,'Q9B-L2'!$A:$WWW,4,FALSE)*'CCR_%AC'!BB218</f>
        <v>45619.19949756092</v>
      </c>
      <c r="BC218" s="133">
        <f>VLOOKUP($A218,'Q9B-L2'!$A:$WWW,4,FALSE)*'CCR_%AC'!BC218</f>
        <v>45619.19949756092</v>
      </c>
      <c r="BD218" s="133">
        <f>VLOOKUP($A218,'Q9B-L2'!$A:$WWW,4,FALSE)*'CCR_%AC'!BD218</f>
        <v>45619.19949756092</v>
      </c>
      <c r="BE218" s="133">
        <f>VLOOKUP($A218,'Q9B-L2'!$A:$WWW,4,FALSE)*'CCR_%AC'!BE218</f>
        <v>45619.19949756092</v>
      </c>
      <c r="BF218" s="133">
        <f>VLOOKUP($A218,'Q9B-L2'!$A:$WWW,4,FALSE)*'CCR_%AC'!BF218</f>
        <v>45619.19949756092</v>
      </c>
      <c r="BG218" s="133">
        <f>VLOOKUP($A218,'Q9B-L2'!$A:$WWW,4,FALSE)*'CCR_%AC'!BG218</f>
        <v>45619.19949756092</v>
      </c>
      <c r="BH218" s="133">
        <f>VLOOKUP($A218,'Q9B-L2'!$A:$WWW,4,FALSE)*'CCR_%AC'!BH218</f>
        <v>45619.19949756092</v>
      </c>
      <c r="BI218" s="133">
        <f>VLOOKUP($A218,'Q9B-L2'!$A:$WWW,4,FALSE)*'CCR_%AC'!BI218</f>
        <v>45619.19949756092</v>
      </c>
      <c r="BJ218" s="133">
        <f>VLOOKUP($A218,'Q9B-L2'!$A:$WWW,4,FALSE)*'CCR_%AC'!BJ218</f>
        <v>45619.19949756092</v>
      </c>
      <c r="BK218" s="133">
        <f>VLOOKUP($A218,'Q9B-L2'!$A:$WWW,4,FALSE)*'CCR_%AC'!BK218</f>
        <v>45619.19949756092</v>
      </c>
      <c r="BL218" s="133">
        <f>VLOOKUP($A218,'Q9B-L2'!$A:$WWW,4,FALSE)*'CCR_%AC'!BL218</f>
        <v>45619.19949756092</v>
      </c>
    </row>
    <row r="219" spans="1:64" ht="16.5" customHeight="1" outlineLevel="3" x14ac:dyDescent="0.25">
      <c r="A219" s="26" t="s">
        <v>383</v>
      </c>
      <c r="B219" s="27" t="s">
        <v>384</v>
      </c>
      <c r="C219" s="93">
        <f>'CCR_%AC'!C219</f>
        <v>47938</v>
      </c>
      <c r="D219" s="93">
        <f>'CCR_%AC'!D219</f>
        <v>48667</v>
      </c>
      <c r="E219" s="132">
        <f>VLOOKUP($A219,'Q9B-L2'!$A:$WWW,4,FALSE)*'CCR_%AC'!E219</f>
        <v>0</v>
      </c>
      <c r="F219" s="133">
        <f>VLOOKUP($A219,'Q9B-L2'!$A:$WWW,4,FALSE)*'CCR_%AC'!F219</f>
        <v>0</v>
      </c>
      <c r="G219" s="133">
        <f>VLOOKUP($A219,'Q9B-L2'!$A:$WWW,4,FALSE)*'CCR_%AC'!G219</f>
        <v>0</v>
      </c>
      <c r="H219" s="133">
        <f>VLOOKUP($A219,'Q9B-L2'!$A:$WWW,4,FALSE)*'CCR_%AC'!H219</f>
        <v>0</v>
      </c>
      <c r="I219" s="133">
        <f>VLOOKUP($A219,'Q9B-L2'!$A:$WWW,4,FALSE)*'CCR_%AC'!I219</f>
        <v>0</v>
      </c>
      <c r="J219" s="133">
        <f>VLOOKUP($A219,'Q9B-L2'!$A:$WWW,4,FALSE)*'CCR_%AC'!J219</f>
        <v>0</v>
      </c>
      <c r="K219" s="133">
        <f>VLOOKUP($A219,'Q9B-L2'!$A:$WWW,4,FALSE)*'CCR_%AC'!K219</f>
        <v>0</v>
      </c>
      <c r="L219" s="133">
        <f>VLOOKUP($A219,'Q9B-L2'!$A:$WWW,4,FALSE)*'CCR_%AC'!L219</f>
        <v>0</v>
      </c>
      <c r="M219" s="133">
        <f>VLOOKUP($A219,'Q9B-L2'!$A:$WWW,4,FALSE)*'CCR_%AC'!M219</f>
        <v>0</v>
      </c>
      <c r="N219" s="133">
        <f>VLOOKUP($A219,'Q9B-L2'!$A:$WWW,4,FALSE)*'CCR_%AC'!N219</f>
        <v>0</v>
      </c>
      <c r="O219" s="133">
        <f>VLOOKUP($A219,'Q9B-L2'!$A:$WWW,4,FALSE)*'CCR_%AC'!O219</f>
        <v>0</v>
      </c>
      <c r="P219" s="133">
        <f>VLOOKUP($A219,'Q9B-L2'!$A:$WWW,4,FALSE)*'CCR_%AC'!P219</f>
        <v>0</v>
      </c>
      <c r="Q219" s="133">
        <f>VLOOKUP($A219,'Q9B-L2'!$A:$WWW,4,FALSE)*'CCR_%AC'!Q219</f>
        <v>2030.7738664686929</v>
      </c>
      <c r="R219" s="133">
        <f>VLOOKUP($A219,'Q9B-L2'!$A:$WWW,4,FALSE)*'CCR_%AC'!R219</f>
        <v>8123.0954658747714</v>
      </c>
      <c r="S219" s="133">
        <f>VLOOKUP($A219,'Q9B-L2'!$A:$WWW,4,FALSE)*'CCR_%AC'!S219</f>
        <v>20307.738664686927</v>
      </c>
      <c r="T219" s="133">
        <f>VLOOKUP($A219,'Q9B-L2'!$A:$WWW,4,FALSE)*'CCR_%AC'!T219</f>
        <v>40615.477329373854</v>
      </c>
      <c r="U219" s="133">
        <f>VLOOKUP($A219,'Q9B-L2'!$A:$WWW,4,FALSE)*'CCR_%AC'!U219</f>
        <v>40615.477329373854</v>
      </c>
      <c r="V219" s="133">
        <f>VLOOKUP($A219,'Q9B-L2'!$A:$WWW,4,FALSE)*'CCR_%AC'!V219</f>
        <v>40615.477329373854</v>
      </c>
      <c r="W219" s="133">
        <f>VLOOKUP($A219,'Q9B-L2'!$A:$WWW,4,FALSE)*'CCR_%AC'!W219</f>
        <v>40615.477329373854</v>
      </c>
      <c r="X219" s="133">
        <f>VLOOKUP($A219,'Q9B-L2'!$A:$WWW,4,FALSE)*'CCR_%AC'!X219</f>
        <v>40615.477329373854</v>
      </c>
      <c r="Y219" s="133">
        <f>VLOOKUP($A219,'Q9B-L2'!$A:$WWW,4,FALSE)*'CCR_%AC'!Y219</f>
        <v>40615.477329373854</v>
      </c>
      <c r="Z219" s="133">
        <f>VLOOKUP($A219,'Q9B-L2'!$A:$WWW,4,FALSE)*'CCR_%AC'!Z219</f>
        <v>40615.477329373854</v>
      </c>
      <c r="AA219" s="133">
        <f>VLOOKUP($A219,'Q9B-L2'!$A:$WWW,4,FALSE)*'CCR_%AC'!AA219</f>
        <v>40615.477329373854</v>
      </c>
      <c r="AB219" s="133">
        <f>VLOOKUP($A219,'Q9B-L2'!$A:$WWW,4,FALSE)*'CCR_%AC'!AB219</f>
        <v>40615.477329373854</v>
      </c>
      <c r="AC219" s="133">
        <f>VLOOKUP($A219,'Q9B-L2'!$A:$WWW,4,FALSE)*'CCR_%AC'!AC219</f>
        <v>40615.477329373854</v>
      </c>
      <c r="AD219" s="133">
        <f>VLOOKUP($A219,'Q9B-L2'!$A:$WWW,4,FALSE)*'CCR_%AC'!AD219</f>
        <v>40615.477329373854</v>
      </c>
      <c r="AE219" s="133">
        <f>VLOOKUP($A219,'Q9B-L2'!$A:$WWW,4,FALSE)*'CCR_%AC'!AE219</f>
        <v>40615.477329373854</v>
      </c>
      <c r="AF219" s="133">
        <f>VLOOKUP($A219,'Q9B-L2'!$A:$WWW,4,FALSE)*'CCR_%AC'!AF219</f>
        <v>40615.477329373854</v>
      </c>
      <c r="AG219" s="133">
        <f>VLOOKUP($A219,'Q9B-L2'!$A:$WWW,4,FALSE)*'CCR_%AC'!AG219</f>
        <v>40615.477329373854</v>
      </c>
      <c r="AH219" s="133">
        <f>VLOOKUP($A219,'Q9B-L2'!$A:$WWW,4,FALSE)*'CCR_%AC'!AH219</f>
        <v>40615.477329373854</v>
      </c>
      <c r="AI219" s="133">
        <f>VLOOKUP($A219,'Q9B-L2'!$A:$WWW,4,FALSE)*'CCR_%AC'!AI219</f>
        <v>40615.477329373854</v>
      </c>
      <c r="AJ219" s="133">
        <f>VLOOKUP($A219,'Q9B-L2'!$A:$WWW,4,FALSE)*'CCR_%AC'!AJ219</f>
        <v>40615.477329373854</v>
      </c>
      <c r="AK219" s="133">
        <f>VLOOKUP($A219,'Q9B-L2'!$A:$WWW,4,FALSE)*'CCR_%AC'!AK219</f>
        <v>40615.477329373854</v>
      </c>
      <c r="AL219" s="133">
        <f>VLOOKUP($A219,'Q9B-L2'!$A:$WWW,4,FALSE)*'CCR_%AC'!AL219</f>
        <v>40615.477329373854</v>
      </c>
      <c r="AM219" s="133">
        <f>VLOOKUP($A219,'Q9B-L2'!$A:$WWW,4,FALSE)*'CCR_%AC'!AM219</f>
        <v>40615.477329373854</v>
      </c>
      <c r="AN219" s="133">
        <f>VLOOKUP($A219,'Q9B-L2'!$A:$WWW,4,FALSE)*'CCR_%AC'!AN219</f>
        <v>40615.477329373854</v>
      </c>
      <c r="AO219" s="133">
        <f>VLOOKUP($A219,'Q9B-L2'!$A:$WWW,4,FALSE)*'CCR_%AC'!AO219</f>
        <v>40615.477329373854</v>
      </c>
      <c r="AP219" s="133">
        <f>VLOOKUP($A219,'Q9B-L2'!$A:$WWW,4,FALSE)*'CCR_%AC'!AP219</f>
        <v>40615.477329373854</v>
      </c>
      <c r="AQ219" s="133">
        <f>VLOOKUP($A219,'Q9B-L2'!$A:$WWW,4,FALSE)*'CCR_%AC'!AQ219</f>
        <v>40615.477329373854</v>
      </c>
      <c r="AR219" s="133">
        <f>VLOOKUP($A219,'Q9B-L2'!$A:$WWW,4,FALSE)*'CCR_%AC'!AR219</f>
        <v>40615.477329373854</v>
      </c>
      <c r="AS219" s="133">
        <f>VLOOKUP($A219,'Q9B-L2'!$A:$WWW,4,FALSE)*'CCR_%AC'!AS219</f>
        <v>40615.477329373854</v>
      </c>
      <c r="AT219" s="133">
        <f>VLOOKUP($A219,'Q9B-L2'!$A:$WWW,4,FALSE)*'CCR_%AC'!AT219</f>
        <v>40615.477329373854</v>
      </c>
      <c r="AU219" s="133">
        <f>VLOOKUP($A219,'Q9B-L2'!$A:$WWW,4,FALSE)*'CCR_%AC'!AU219</f>
        <v>40615.477329373854</v>
      </c>
      <c r="AV219" s="133">
        <f>VLOOKUP($A219,'Q9B-L2'!$A:$WWW,4,FALSE)*'CCR_%AC'!AV219</f>
        <v>40615.477329373854</v>
      </c>
      <c r="AW219" s="133">
        <f>VLOOKUP($A219,'Q9B-L2'!$A:$WWW,4,FALSE)*'CCR_%AC'!AW219</f>
        <v>40615.477329373854</v>
      </c>
      <c r="AX219" s="133">
        <f>VLOOKUP($A219,'Q9B-L2'!$A:$WWW,4,FALSE)*'CCR_%AC'!AX219</f>
        <v>40615.477329373854</v>
      </c>
      <c r="AY219" s="133">
        <f>VLOOKUP($A219,'Q9B-L2'!$A:$WWW,4,FALSE)*'CCR_%AC'!AY219</f>
        <v>40615.477329373854</v>
      </c>
      <c r="AZ219" s="133">
        <f>VLOOKUP($A219,'Q9B-L2'!$A:$WWW,4,FALSE)*'CCR_%AC'!AZ219</f>
        <v>40615.477329373854</v>
      </c>
      <c r="BA219" s="133">
        <f>VLOOKUP($A219,'Q9B-L2'!$A:$WWW,4,FALSE)*'CCR_%AC'!BA219</f>
        <v>40615.477329373854</v>
      </c>
      <c r="BB219" s="133">
        <f>VLOOKUP($A219,'Q9B-L2'!$A:$WWW,4,FALSE)*'CCR_%AC'!BB219</f>
        <v>40615.477329373854</v>
      </c>
      <c r="BC219" s="133">
        <f>VLOOKUP($A219,'Q9B-L2'!$A:$WWW,4,FALSE)*'CCR_%AC'!BC219</f>
        <v>40615.477329373854</v>
      </c>
      <c r="BD219" s="133">
        <f>VLOOKUP($A219,'Q9B-L2'!$A:$WWW,4,FALSE)*'CCR_%AC'!BD219</f>
        <v>40615.477329373854</v>
      </c>
      <c r="BE219" s="133">
        <f>VLOOKUP($A219,'Q9B-L2'!$A:$WWW,4,FALSE)*'CCR_%AC'!BE219</f>
        <v>40615.477329373854</v>
      </c>
      <c r="BF219" s="133">
        <f>VLOOKUP($A219,'Q9B-L2'!$A:$WWW,4,FALSE)*'CCR_%AC'!BF219</f>
        <v>40615.477329373854</v>
      </c>
      <c r="BG219" s="133">
        <f>VLOOKUP($A219,'Q9B-L2'!$A:$WWW,4,FALSE)*'CCR_%AC'!BG219</f>
        <v>40615.477329373854</v>
      </c>
      <c r="BH219" s="133">
        <f>VLOOKUP($A219,'Q9B-L2'!$A:$WWW,4,FALSE)*'CCR_%AC'!BH219</f>
        <v>40615.477329373854</v>
      </c>
      <c r="BI219" s="133">
        <f>VLOOKUP($A219,'Q9B-L2'!$A:$WWW,4,FALSE)*'CCR_%AC'!BI219</f>
        <v>40615.477329373854</v>
      </c>
      <c r="BJ219" s="133">
        <f>VLOOKUP($A219,'Q9B-L2'!$A:$WWW,4,FALSE)*'CCR_%AC'!BJ219</f>
        <v>40615.477329373854</v>
      </c>
      <c r="BK219" s="133">
        <f>VLOOKUP($A219,'Q9B-L2'!$A:$WWW,4,FALSE)*'CCR_%AC'!BK219</f>
        <v>40615.477329373854</v>
      </c>
      <c r="BL219" s="133">
        <f>VLOOKUP($A219,'Q9B-L2'!$A:$WWW,4,FALSE)*'CCR_%AC'!BL219</f>
        <v>40615.477329373854</v>
      </c>
    </row>
    <row r="220" spans="1:64" ht="16.5" customHeight="1" outlineLevel="3" x14ac:dyDescent="0.25">
      <c r="A220" s="26" t="s">
        <v>385</v>
      </c>
      <c r="B220" s="27" t="s">
        <v>386</v>
      </c>
      <c r="C220" s="93">
        <f>'CCR_%AC'!C220</f>
        <v>48303</v>
      </c>
      <c r="D220" s="93">
        <f>'CCR_%AC'!D220</f>
        <v>49032</v>
      </c>
      <c r="E220" s="132">
        <f>VLOOKUP($A220,'Q9B-L2'!$A:$WWW,4,FALSE)*'CCR_%AC'!E220</f>
        <v>0</v>
      </c>
      <c r="F220" s="133">
        <f>VLOOKUP($A220,'Q9B-L2'!$A:$WWW,4,FALSE)*'CCR_%AC'!F220</f>
        <v>0</v>
      </c>
      <c r="G220" s="133">
        <f>VLOOKUP($A220,'Q9B-L2'!$A:$WWW,4,FALSE)*'CCR_%AC'!G220</f>
        <v>0</v>
      </c>
      <c r="H220" s="133">
        <f>VLOOKUP($A220,'Q9B-L2'!$A:$WWW,4,FALSE)*'CCR_%AC'!H220</f>
        <v>0</v>
      </c>
      <c r="I220" s="133">
        <f>VLOOKUP($A220,'Q9B-L2'!$A:$WWW,4,FALSE)*'CCR_%AC'!I220</f>
        <v>0</v>
      </c>
      <c r="J220" s="133">
        <f>VLOOKUP($A220,'Q9B-L2'!$A:$WWW,4,FALSE)*'CCR_%AC'!J220</f>
        <v>0</v>
      </c>
      <c r="K220" s="133">
        <f>VLOOKUP($A220,'Q9B-L2'!$A:$WWW,4,FALSE)*'CCR_%AC'!K220</f>
        <v>0</v>
      </c>
      <c r="L220" s="133">
        <f>VLOOKUP($A220,'Q9B-L2'!$A:$WWW,4,FALSE)*'CCR_%AC'!L220</f>
        <v>0</v>
      </c>
      <c r="M220" s="133">
        <f>VLOOKUP($A220,'Q9B-L2'!$A:$WWW,4,FALSE)*'CCR_%AC'!M220</f>
        <v>0</v>
      </c>
      <c r="N220" s="133">
        <f>VLOOKUP($A220,'Q9B-L2'!$A:$WWW,4,FALSE)*'CCR_%AC'!N220</f>
        <v>0</v>
      </c>
      <c r="O220" s="133">
        <f>VLOOKUP($A220,'Q9B-L2'!$A:$WWW,4,FALSE)*'CCR_%AC'!O220</f>
        <v>0</v>
      </c>
      <c r="P220" s="133">
        <f>VLOOKUP($A220,'Q9B-L2'!$A:$WWW,4,FALSE)*'CCR_%AC'!P220</f>
        <v>0</v>
      </c>
      <c r="Q220" s="133">
        <f>VLOOKUP($A220,'Q9B-L2'!$A:$WWW,4,FALSE)*'CCR_%AC'!Q220</f>
        <v>0</v>
      </c>
      <c r="R220" s="133">
        <f>VLOOKUP($A220,'Q9B-L2'!$A:$WWW,4,FALSE)*'CCR_%AC'!R220</f>
        <v>0</v>
      </c>
      <c r="S220" s="133">
        <f>VLOOKUP($A220,'Q9B-L2'!$A:$WWW,4,FALSE)*'CCR_%AC'!S220</f>
        <v>3004.0028491779049</v>
      </c>
      <c r="T220" s="133">
        <f>VLOOKUP($A220,'Q9B-L2'!$A:$WWW,4,FALSE)*'CCR_%AC'!T220</f>
        <v>12016.011396711619</v>
      </c>
      <c r="U220" s="133">
        <f>VLOOKUP($A220,'Q9B-L2'!$A:$WWW,4,FALSE)*'CCR_%AC'!U220</f>
        <v>33044.03134095695</v>
      </c>
      <c r="V220" s="133">
        <f>VLOOKUP($A220,'Q9B-L2'!$A:$WWW,4,FALSE)*'CCR_%AC'!V220</f>
        <v>60080.05698355809</v>
      </c>
      <c r="W220" s="133">
        <f>VLOOKUP($A220,'Q9B-L2'!$A:$WWW,4,FALSE)*'CCR_%AC'!W220</f>
        <v>60080.05698355809</v>
      </c>
      <c r="X220" s="133">
        <f>VLOOKUP($A220,'Q9B-L2'!$A:$WWW,4,FALSE)*'CCR_%AC'!X220</f>
        <v>60080.05698355809</v>
      </c>
      <c r="Y220" s="133">
        <f>VLOOKUP($A220,'Q9B-L2'!$A:$WWW,4,FALSE)*'CCR_%AC'!Y220</f>
        <v>60080.05698355809</v>
      </c>
      <c r="Z220" s="133">
        <f>VLOOKUP($A220,'Q9B-L2'!$A:$WWW,4,FALSE)*'CCR_%AC'!Z220</f>
        <v>60080.05698355809</v>
      </c>
      <c r="AA220" s="133">
        <f>VLOOKUP($A220,'Q9B-L2'!$A:$WWW,4,FALSE)*'CCR_%AC'!AA220</f>
        <v>60080.05698355809</v>
      </c>
      <c r="AB220" s="133">
        <f>VLOOKUP($A220,'Q9B-L2'!$A:$WWW,4,FALSE)*'CCR_%AC'!AB220</f>
        <v>60080.05698355809</v>
      </c>
      <c r="AC220" s="133">
        <f>VLOOKUP($A220,'Q9B-L2'!$A:$WWW,4,FALSE)*'CCR_%AC'!AC220</f>
        <v>60080.05698355809</v>
      </c>
      <c r="AD220" s="133">
        <f>VLOOKUP($A220,'Q9B-L2'!$A:$WWW,4,FALSE)*'CCR_%AC'!AD220</f>
        <v>60080.05698355809</v>
      </c>
      <c r="AE220" s="133">
        <f>VLOOKUP($A220,'Q9B-L2'!$A:$WWW,4,FALSE)*'CCR_%AC'!AE220</f>
        <v>60080.05698355809</v>
      </c>
      <c r="AF220" s="133">
        <f>VLOOKUP($A220,'Q9B-L2'!$A:$WWW,4,FALSE)*'CCR_%AC'!AF220</f>
        <v>60080.05698355809</v>
      </c>
      <c r="AG220" s="133">
        <f>VLOOKUP($A220,'Q9B-L2'!$A:$WWW,4,FALSE)*'CCR_%AC'!AG220</f>
        <v>60080.05698355809</v>
      </c>
      <c r="AH220" s="133">
        <f>VLOOKUP($A220,'Q9B-L2'!$A:$WWW,4,FALSE)*'CCR_%AC'!AH220</f>
        <v>60080.05698355809</v>
      </c>
      <c r="AI220" s="133">
        <f>VLOOKUP($A220,'Q9B-L2'!$A:$WWW,4,FALSE)*'CCR_%AC'!AI220</f>
        <v>60080.05698355809</v>
      </c>
      <c r="AJ220" s="133">
        <f>VLOOKUP($A220,'Q9B-L2'!$A:$WWW,4,FALSE)*'CCR_%AC'!AJ220</f>
        <v>60080.05698355809</v>
      </c>
      <c r="AK220" s="133">
        <f>VLOOKUP($A220,'Q9B-L2'!$A:$WWW,4,FALSE)*'CCR_%AC'!AK220</f>
        <v>60080.05698355809</v>
      </c>
      <c r="AL220" s="133">
        <f>VLOOKUP($A220,'Q9B-L2'!$A:$WWW,4,FALSE)*'CCR_%AC'!AL220</f>
        <v>60080.05698355809</v>
      </c>
      <c r="AM220" s="133">
        <f>VLOOKUP($A220,'Q9B-L2'!$A:$WWW,4,FALSE)*'CCR_%AC'!AM220</f>
        <v>60080.05698355809</v>
      </c>
      <c r="AN220" s="133">
        <f>VLOOKUP($A220,'Q9B-L2'!$A:$WWW,4,FALSE)*'CCR_%AC'!AN220</f>
        <v>60080.05698355809</v>
      </c>
      <c r="AO220" s="133">
        <f>VLOOKUP($A220,'Q9B-L2'!$A:$WWW,4,FALSE)*'CCR_%AC'!AO220</f>
        <v>60080.05698355809</v>
      </c>
      <c r="AP220" s="133">
        <f>VLOOKUP($A220,'Q9B-L2'!$A:$WWW,4,FALSE)*'CCR_%AC'!AP220</f>
        <v>60080.05698355809</v>
      </c>
      <c r="AQ220" s="133">
        <f>VLOOKUP($A220,'Q9B-L2'!$A:$WWW,4,FALSE)*'CCR_%AC'!AQ220</f>
        <v>60080.05698355809</v>
      </c>
      <c r="AR220" s="133">
        <f>VLOOKUP($A220,'Q9B-L2'!$A:$WWW,4,FALSE)*'CCR_%AC'!AR220</f>
        <v>60080.05698355809</v>
      </c>
      <c r="AS220" s="133">
        <f>VLOOKUP($A220,'Q9B-L2'!$A:$WWW,4,FALSE)*'CCR_%AC'!AS220</f>
        <v>60080.05698355809</v>
      </c>
      <c r="AT220" s="133">
        <f>VLOOKUP($A220,'Q9B-L2'!$A:$WWW,4,FALSE)*'CCR_%AC'!AT220</f>
        <v>60080.05698355809</v>
      </c>
      <c r="AU220" s="133">
        <f>VLOOKUP($A220,'Q9B-L2'!$A:$WWW,4,FALSE)*'CCR_%AC'!AU220</f>
        <v>60080.05698355809</v>
      </c>
      <c r="AV220" s="133">
        <f>VLOOKUP($A220,'Q9B-L2'!$A:$WWW,4,FALSE)*'CCR_%AC'!AV220</f>
        <v>60080.05698355809</v>
      </c>
      <c r="AW220" s="133">
        <f>VLOOKUP($A220,'Q9B-L2'!$A:$WWW,4,FALSE)*'CCR_%AC'!AW220</f>
        <v>60080.05698355809</v>
      </c>
      <c r="AX220" s="133">
        <f>VLOOKUP($A220,'Q9B-L2'!$A:$WWW,4,FALSE)*'CCR_%AC'!AX220</f>
        <v>60080.05698355809</v>
      </c>
      <c r="AY220" s="133">
        <f>VLOOKUP($A220,'Q9B-L2'!$A:$WWW,4,FALSE)*'CCR_%AC'!AY220</f>
        <v>60080.05698355809</v>
      </c>
      <c r="AZ220" s="133">
        <f>VLOOKUP($A220,'Q9B-L2'!$A:$WWW,4,FALSE)*'CCR_%AC'!AZ220</f>
        <v>60080.05698355809</v>
      </c>
      <c r="BA220" s="133">
        <f>VLOOKUP($A220,'Q9B-L2'!$A:$WWW,4,FALSE)*'CCR_%AC'!BA220</f>
        <v>60080.05698355809</v>
      </c>
      <c r="BB220" s="133">
        <f>VLOOKUP($A220,'Q9B-L2'!$A:$WWW,4,FALSE)*'CCR_%AC'!BB220</f>
        <v>60080.05698355809</v>
      </c>
      <c r="BC220" s="133">
        <f>VLOOKUP($A220,'Q9B-L2'!$A:$WWW,4,FALSE)*'CCR_%AC'!BC220</f>
        <v>60080.05698355809</v>
      </c>
      <c r="BD220" s="133">
        <f>VLOOKUP($A220,'Q9B-L2'!$A:$WWW,4,FALSE)*'CCR_%AC'!BD220</f>
        <v>60080.05698355809</v>
      </c>
      <c r="BE220" s="133">
        <f>VLOOKUP($A220,'Q9B-L2'!$A:$WWW,4,FALSE)*'CCR_%AC'!BE220</f>
        <v>60080.05698355809</v>
      </c>
      <c r="BF220" s="133">
        <f>VLOOKUP($A220,'Q9B-L2'!$A:$WWW,4,FALSE)*'CCR_%AC'!BF220</f>
        <v>60080.05698355809</v>
      </c>
      <c r="BG220" s="133">
        <f>VLOOKUP($A220,'Q9B-L2'!$A:$WWW,4,FALSE)*'CCR_%AC'!BG220</f>
        <v>60080.05698355809</v>
      </c>
      <c r="BH220" s="133">
        <f>VLOOKUP($A220,'Q9B-L2'!$A:$WWW,4,FALSE)*'CCR_%AC'!BH220</f>
        <v>60080.05698355809</v>
      </c>
      <c r="BI220" s="133">
        <f>VLOOKUP($A220,'Q9B-L2'!$A:$WWW,4,FALSE)*'CCR_%AC'!BI220</f>
        <v>60080.05698355809</v>
      </c>
      <c r="BJ220" s="133">
        <f>VLOOKUP($A220,'Q9B-L2'!$A:$WWW,4,FALSE)*'CCR_%AC'!BJ220</f>
        <v>60080.05698355809</v>
      </c>
      <c r="BK220" s="133">
        <f>VLOOKUP($A220,'Q9B-L2'!$A:$WWW,4,FALSE)*'CCR_%AC'!BK220</f>
        <v>60080.05698355809</v>
      </c>
      <c r="BL220" s="133">
        <f>VLOOKUP($A220,'Q9B-L2'!$A:$WWW,4,FALSE)*'CCR_%AC'!BL220</f>
        <v>60080.05698355809</v>
      </c>
    </row>
    <row r="221" spans="1:64" ht="16.5" customHeight="1" outlineLevel="3" x14ac:dyDescent="0.25">
      <c r="A221" s="26" t="s">
        <v>387</v>
      </c>
      <c r="B221" s="27" t="s">
        <v>388</v>
      </c>
      <c r="C221" s="93">
        <f>'CCR_%AC'!C221</f>
        <v>48303</v>
      </c>
      <c r="D221" s="93">
        <f>'CCR_%AC'!D221</f>
        <v>49032</v>
      </c>
      <c r="E221" s="132">
        <f>VLOOKUP($A221,'Q9B-L2'!$A:$WWW,4,FALSE)*'CCR_%AC'!E221</f>
        <v>0</v>
      </c>
      <c r="F221" s="133">
        <f>VLOOKUP($A221,'Q9B-L2'!$A:$WWW,4,FALSE)*'CCR_%AC'!F221</f>
        <v>0</v>
      </c>
      <c r="G221" s="133">
        <f>VLOOKUP($A221,'Q9B-L2'!$A:$WWW,4,FALSE)*'CCR_%AC'!G221</f>
        <v>0</v>
      </c>
      <c r="H221" s="133">
        <f>VLOOKUP($A221,'Q9B-L2'!$A:$WWW,4,FALSE)*'CCR_%AC'!H221</f>
        <v>0</v>
      </c>
      <c r="I221" s="133">
        <f>VLOOKUP($A221,'Q9B-L2'!$A:$WWW,4,FALSE)*'CCR_%AC'!I221</f>
        <v>0</v>
      </c>
      <c r="J221" s="133">
        <f>VLOOKUP($A221,'Q9B-L2'!$A:$WWW,4,FALSE)*'CCR_%AC'!J221</f>
        <v>0</v>
      </c>
      <c r="K221" s="133">
        <f>VLOOKUP($A221,'Q9B-L2'!$A:$WWW,4,FALSE)*'CCR_%AC'!K221</f>
        <v>0</v>
      </c>
      <c r="L221" s="133">
        <f>VLOOKUP($A221,'Q9B-L2'!$A:$WWW,4,FALSE)*'CCR_%AC'!L221</f>
        <v>0</v>
      </c>
      <c r="M221" s="133">
        <f>VLOOKUP($A221,'Q9B-L2'!$A:$WWW,4,FALSE)*'CCR_%AC'!M221</f>
        <v>0</v>
      </c>
      <c r="N221" s="133">
        <f>VLOOKUP($A221,'Q9B-L2'!$A:$WWW,4,FALSE)*'CCR_%AC'!N221</f>
        <v>0</v>
      </c>
      <c r="O221" s="133">
        <f>VLOOKUP($A221,'Q9B-L2'!$A:$WWW,4,FALSE)*'CCR_%AC'!O221</f>
        <v>0</v>
      </c>
      <c r="P221" s="133">
        <f>VLOOKUP($A221,'Q9B-L2'!$A:$WWW,4,FALSE)*'CCR_%AC'!P221</f>
        <v>0</v>
      </c>
      <c r="Q221" s="133">
        <f>VLOOKUP($A221,'Q9B-L2'!$A:$WWW,4,FALSE)*'CCR_%AC'!Q221</f>
        <v>0</v>
      </c>
      <c r="R221" s="133">
        <f>VLOOKUP($A221,'Q9B-L2'!$A:$WWW,4,FALSE)*'CCR_%AC'!R221</f>
        <v>0</v>
      </c>
      <c r="S221" s="133">
        <f>VLOOKUP($A221,'Q9B-L2'!$A:$WWW,4,FALSE)*'CCR_%AC'!S221</f>
        <v>3004.0028491779049</v>
      </c>
      <c r="T221" s="133">
        <f>VLOOKUP($A221,'Q9B-L2'!$A:$WWW,4,FALSE)*'CCR_%AC'!T221</f>
        <v>12016.011396711619</v>
      </c>
      <c r="U221" s="133">
        <f>VLOOKUP($A221,'Q9B-L2'!$A:$WWW,4,FALSE)*'CCR_%AC'!U221</f>
        <v>33044.03134095695</v>
      </c>
      <c r="V221" s="133">
        <f>VLOOKUP($A221,'Q9B-L2'!$A:$WWW,4,FALSE)*'CCR_%AC'!V221</f>
        <v>60080.05698355809</v>
      </c>
      <c r="W221" s="133">
        <f>VLOOKUP($A221,'Q9B-L2'!$A:$WWW,4,FALSE)*'CCR_%AC'!W221</f>
        <v>60080.05698355809</v>
      </c>
      <c r="X221" s="133">
        <f>VLOOKUP($A221,'Q9B-L2'!$A:$WWW,4,FALSE)*'CCR_%AC'!X221</f>
        <v>60080.05698355809</v>
      </c>
      <c r="Y221" s="133">
        <f>VLOOKUP($A221,'Q9B-L2'!$A:$WWW,4,FALSE)*'CCR_%AC'!Y221</f>
        <v>60080.05698355809</v>
      </c>
      <c r="Z221" s="133">
        <f>VLOOKUP($A221,'Q9B-L2'!$A:$WWW,4,FALSE)*'CCR_%AC'!Z221</f>
        <v>60080.05698355809</v>
      </c>
      <c r="AA221" s="133">
        <f>VLOOKUP($A221,'Q9B-L2'!$A:$WWW,4,FALSE)*'CCR_%AC'!AA221</f>
        <v>60080.05698355809</v>
      </c>
      <c r="AB221" s="133">
        <f>VLOOKUP($A221,'Q9B-L2'!$A:$WWW,4,FALSE)*'CCR_%AC'!AB221</f>
        <v>60080.05698355809</v>
      </c>
      <c r="AC221" s="133">
        <f>VLOOKUP($A221,'Q9B-L2'!$A:$WWW,4,FALSE)*'CCR_%AC'!AC221</f>
        <v>60080.05698355809</v>
      </c>
      <c r="AD221" s="133">
        <f>VLOOKUP($A221,'Q9B-L2'!$A:$WWW,4,FALSE)*'CCR_%AC'!AD221</f>
        <v>60080.05698355809</v>
      </c>
      <c r="AE221" s="133">
        <f>VLOOKUP($A221,'Q9B-L2'!$A:$WWW,4,FALSE)*'CCR_%AC'!AE221</f>
        <v>60080.05698355809</v>
      </c>
      <c r="AF221" s="133">
        <f>VLOOKUP($A221,'Q9B-L2'!$A:$WWW,4,FALSE)*'CCR_%AC'!AF221</f>
        <v>60080.05698355809</v>
      </c>
      <c r="AG221" s="133">
        <f>VLOOKUP($A221,'Q9B-L2'!$A:$WWW,4,FALSE)*'CCR_%AC'!AG221</f>
        <v>60080.05698355809</v>
      </c>
      <c r="AH221" s="133">
        <f>VLOOKUP($A221,'Q9B-L2'!$A:$WWW,4,FALSE)*'CCR_%AC'!AH221</f>
        <v>60080.05698355809</v>
      </c>
      <c r="AI221" s="133">
        <f>VLOOKUP($A221,'Q9B-L2'!$A:$WWW,4,FALSE)*'CCR_%AC'!AI221</f>
        <v>60080.05698355809</v>
      </c>
      <c r="AJ221" s="133">
        <f>VLOOKUP($A221,'Q9B-L2'!$A:$WWW,4,FALSE)*'CCR_%AC'!AJ221</f>
        <v>60080.05698355809</v>
      </c>
      <c r="AK221" s="133">
        <f>VLOOKUP($A221,'Q9B-L2'!$A:$WWW,4,FALSE)*'CCR_%AC'!AK221</f>
        <v>60080.05698355809</v>
      </c>
      <c r="AL221" s="133">
        <f>VLOOKUP($A221,'Q9B-L2'!$A:$WWW,4,FALSE)*'CCR_%AC'!AL221</f>
        <v>60080.05698355809</v>
      </c>
      <c r="AM221" s="133">
        <f>VLOOKUP($A221,'Q9B-L2'!$A:$WWW,4,FALSE)*'CCR_%AC'!AM221</f>
        <v>60080.05698355809</v>
      </c>
      <c r="AN221" s="133">
        <f>VLOOKUP($A221,'Q9B-L2'!$A:$WWW,4,FALSE)*'CCR_%AC'!AN221</f>
        <v>60080.05698355809</v>
      </c>
      <c r="AO221" s="133">
        <f>VLOOKUP($A221,'Q9B-L2'!$A:$WWW,4,FALSE)*'CCR_%AC'!AO221</f>
        <v>60080.05698355809</v>
      </c>
      <c r="AP221" s="133">
        <f>VLOOKUP($A221,'Q9B-L2'!$A:$WWW,4,FALSE)*'CCR_%AC'!AP221</f>
        <v>60080.05698355809</v>
      </c>
      <c r="AQ221" s="133">
        <f>VLOOKUP($A221,'Q9B-L2'!$A:$WWW,4,FALSE)*'CCR_%AC'!AQ221</f>
        <v>60080.05698355809</v>
      </c>
      <c r="AR221" s="133">
        <f>VLOOKUP($A221,'Q9B-L2'!$A:$WWW,4,FALSE)*'CCR_%AC'!AR221</f>
        <v>60080.05698355809</v>
      </c>
      <c r="AS221" s="133">
        <f>VLOOKUP($A221,'Q9B-L2'!$A:$WWW,4,FALSE)*'CCR_%AC'!AS221</f>
        <v>60080.05698355809</v>
      </c>
      <c r="AT221" s="133">
        <f>VLOOKUP($A221,'Q9B-L2'!$A:$WWW,4,FALSE)*'CCR_%AC'!AT221</f>
        <v>60080.05698355809</v>
      </c>
      <c r="AU221" s="133">
        <f>VLOOKUP($A221,'Q9B-L2'!$A:$WWW,4,FALSE)*'CCR_%AC'!AU221</f>
        <v>60080.05698355809</v>
      </c>
      <c r="AV221" s="133">
        <f>VLOOKUP($A221,'Q9B-L2'!$A:$WWW,4,FALSE)*'CCR_%AC'!AV221</f>
        <v>60080.05698355809</v>
      </c>
      <c r="AW221" s="133">
        <f>VLOOKUP($A221,'Q9B-L2'!$A:$WWW,4,FALSE)*'CCR_%AC'!AW221</f>
        <v>60080.05698355809</v>
      </c>
      <c r="AX221" s="133">
        <f>VLOOKUP($A221,'Q9B-L2'!$A:$WWW,4,FALSE)*'CCR_%AC'!AX221</f>
        <v>60080.05698355809</v>
      </c>
      <c r="AY221" s="133">
        <f>VLOOKUP($A221,'Q9B-L2'!$A:$WWW,4,FALSE)*'CCR_%AC'!AY221</f>
        <v>60080.05698355809</v>
      </c>
      <c r="AZ221" s="133">
        <f>VLOOKUP($A221,'Q9B-L2'!$A:$WWW,4,FALSE)*'CCR_%AC'!AZ221</f>
        <v>60080.05698355809</v>
      </c>
      <c r="BA221" s="133">
        <f>VLOOKUP($A221,'Q9B-L2'!$A:$WWW,4,FALSE)*'CCR_%AC'!BA221</f>
        <v>60080.05698355809</v>
      </c>
      <c r="BB221" s="133">
        <f>VLOOKUP($A221,'Q9B-L2'!$A:$WWW,4,FALSE)*'CCR_%AC'!BB221</f>
        <v>60080.05698355809</v>
      </c>
      <c r="BC221" s="133">
        <f>VLOOKUP($A221,'Q9B-L2'!$A:$WWW,4,FALSE)*'CCR_%AC'!BC221</f>
        <v>60080.05698355809</v>
      </c>
      <c r="BD221" s="133">
        <f>VLOOKUP($A221,'Q9B-L2'!$A:$WWW,4,FALSE)*'CCR_%AC'!BD221</f>
        <v>60080.05698355809</v>
      </c>
      <c r="BE221" s="133">
        <f>VLOOKUP($A221,'Q9B-L2'!$A:$WWW,4,FALSE)*'CCR_%AC'!BE221</f>
        <v>60080.05698355809</v>
      </c>
      <c r="BF221" s="133">
        <f>VLOOKUP($A221,'Q9B-L2'!$A:$WWW,4,FALSE)*'CCR_%AC'!BF221</f>
        <v>60080.05698355809</v>
      </c>
      <c r="BG221" s="133">
        <f>VLOOKUP($A221,'Q9B-L2'!$A:$WWW,4,FALSE)*'CCR_%AC'!BG221</f>
        <v>60080.05698355809</v>
      </c>
      <c r="BH221" s="133">
        <f>VLOOKUP($A221,'Q9B-L2'!$A:$WWW,4,FALSE)*'CCR_%AC'!BH221</f>
        <v>60080.05698355809</v>
      </c>
      <c r="BI221" s="133">
        <f>VLOOKUP($A221,'Q9B-L2'!$A:$WWW,4,FALSE)*'CCR_%AC'!BI221</f>
        <v>60080.05698355809</v>
      </c>
      <c r="BJ221" s="133">
        <f>VLOOKUP($A221,'Q9B-L2'!$A:$WWW,4,FALSE)*'CCR_%AC'!BJ221</f>
        <v>60080.05698355809</v>
      </c>
      <c r="BK221" s="133">
        <f>VLOOKUP($A221,'Q9B-L2'!$A:$WWW,4,FALSE)*'CCR_%AC'!BK221</f>
        <v>60080.05698355809</v>
      </c>
      <c r="BL221" s="133">
        <f>VLOOKUP($A221,'Q9B-L2'!$A:$WWW,4,FALSE)*'CCR_%AC'!BL221</f>
        <v>60080.05698355809</v>
      </c>
    </row>
    <row r="222" spans="1:64" ht="16.5" customHeight="1" outlineLevel="1" x14ac:dyDescent="0.25">
      <c r="A222" s="22" t="s">
        <v>389</v>
      </c>
      <c r="B222" s="23" t="s">
        <v>390</v>
      </c>
      <c r="C222" s="89"/>
      <c r="D222" s="89"/>
      <c r="E222" s="130">
        <f>SUBTOTAL(9,E223:E269)</f>
        <v>0</v>
      </c>
      <c r="F222" s="137">
        <f t="shared" ref="F222:BL222" si="94">SUBTOTAL(9,F223:F269)</f>
        <v>0</v>
      </c>
      <c r="G222" s="137">
        <f t="shared" si="94"/>
        <v>1151.711374204961</v>
      </c>
      <c r="H222" s="137">
        <f t="shared" si="94"/>
        <v>7102.2201409305917</v>
      </c>
      <c r="I222" s="137">
        <f t="shared" si="94"/>
        <v>9885.5226285925819</v>
      </c>
      <c r="J222" s="137">
        <f t="shared" si="94"/>
        <v>34103.453469513566</v>
      </c>
      <c r="K222" s="137">
        <f t="shared" si="94"/>
        <v>36022.972426521832</v>
      </c>
      <c r="L222" s="137">
        <f t="shared" si="94"/>
        <v>53362.627004829847</v>
      </c>
      <c r="M222" s="137">
        <f t="shared" si="94"/>
        <v>55154.178031370902</v>
      </c>
      <c r="N222" s="137">
        <f t="shared" si="94"/>
        <v>71214.153305006723</v>
      </c>
      <c r="O222" s="137">
        <f t="shared" si="94"/>
        <v>77164.662071732353</v>
      </c>
      <c r="P222" s="137">
        <f t="shared" si="94"/>
        <v>113763.49018535668</v>
      </c>
      <c r="Q222" s="137">
        <f t="shared" si="94"/>
        <v>119970.19074887768</v>
      </c>
      <c r="R222" s="137">
        <f t="shared" si="94"/>
        <v>166934.67716620752</v>
      </c>
      <c r="S222" s="137">
        <f t="shared" si="94"/>
        <v>188752.95337500723</v>
      </c>
      <c r="T222" s="137">
        <f t="shared" si="94"/>
        <v>294966.07972693705</v>
      </c>
      <c r="U222" s="137">
        <f t="shared" si="94"/>
        <v>295030.06369217066</v>
      </c>
      <c r="V222" s="137">
        <f t="shared" si="94"/>
        <v>295605.91937927314</v>
      </c>
      <c r="W222" s="137">
        <f t="shared" si="94"/>
        <v>295605.91937927314</v>
      </c>
      <c r="X222" s="137">
        <f t="shared" si="94"/>
        <v>295605.91937927314</v>
      </c>
      <c r="Y222" s="137">
        <f t="shared" si="94"/>
        <v>295605.91937927314</v>
      </c>
      <c r="Z222" s="137">
        <f t="shared" si="94"/>
        <v>295605.91937927314</v>
      </c>
      <c r="AA222" s="137">
        <f t="shared" si="94"/>
        <v>295605.91937927314</v>
      </c>
      <c r="AB222" s="137">
        <f t="shared" si="94"/>
        <v>295605.91937927314</v>
      </c>
      <c r="AC222" s="137">
        <f t="shared" si="94"/>
        <v>295605.91937927314</v>
      </c>
      <c r="AD222" s="137">
        <f t="shared" si="94"/>
        <v>295605.91937927314</v>
      </c>
      <c r="AE222" s="137">
        <f t="shared" si="94"/>
        <v>295605.91937927314</v>
      </c>
      <c r="AF222" s="137">
        <f t="shared" si="94"/>
        <v>295605.91937927314</v>
      </c>
      <c r="AG222" s="137">
        <f t="shared" si="94"/>
        <v>295605.91937927314</v>
      </c>
      <c r="AH222" s="137">
        <f t="shared" si="94"/>
        <v>295605.91937927314</v>
      </c>
      <c r="AI222" s="137">
        <f t="shared" si="94"/>
        <v>295605.91937927314</v>
      </c>
      <c r="AJ222" s="137">
        <f t="shared" si="94"/>
        <v>295605.91937927314</v>
      </c>
      <c r="AK222" s="137">
        <f t="shared" si="94"/>
        <v>295605.91937927314</v>
      </c>
      <c r="AL222" s="137">
        <f t="shared" si="94"/>
        <v>295605.91937927314</v>
      </c>
      <c r="AM222" s="137">
        <f t="shared" si="94"/>
        <v>295605.91937927314</v>
      </c>
      <c r="AN222" s="137">
        <f t="shared" si="94"/>
        <v>295605.91937927314</v>
      </c>
      <c r="AO222" s="137">
        <f t="shared" si="94"/>
        <v>295605.91937927314</v>
      </c>
      <c r="AP222" s="137">
        <f t="shared" si="94"/>
        <v>295605.91937927314</v>
      </c>
      <c r="AQ222" s="137">
        <f t="shared" si="94"/>
        <v>295605.91937927314</v>
      </c>
      <c r="AR222" s="137">
        <f t="shared" si="94"/>
        <v>295605.91937927314</v>
      </c>
      <c r="AS222" s="137">
        <f t="shared" si="94"/>
        <v>295605.91937927314</v>
      </c>
      <c r="AT222" s="137">
        <f t="shared" si="94"/>
        <v>295605.91937927314</v>
      </c>
      <c r="AU222" s="137">
        <f t="shared" si="94"/>
        <v>295605.91937927314</v>
      </c>
      <c r="AV222" s="137">
        <f t="shared" si="94"/>
        <v>295605.91937927314</v>
      </c>
      <c r="AW222" s="137">
        <f t="shared" si="94"/>
        <v>295605.91937927314</v>
      </c>
      <c r="AX222" s="137">
        <f t="shared" si="94"/>
        <v>295605.91937927314</v>
      </c>
      <c r="AY222" s="137">
        <f t="shared" si="94"/>
        <v>295605.91937927314</v>
      </c>
      <c r="AZ222" s="137">
        <f t="shared" si="94"/>
        <v>295605.91937927314</v>
      </c>
      <c r="BA222" s="137">
        <f t="shared" si="94"/>
        <v>295605.91937927314</v>
      </c>
      <c r="BB222" s="137">
        <f t="shared" si="94"/>
        <v>295605.91937927314</v>
      </c>
      <c r="BC222" s="137">
        <f t="shared" si="94"/>
        <v>295605.91937927314</v>
      </c>
      <c r="BD222" s="137">
        <f t="shared" si="94"/>
        <v>295605.91937927314</v>
      </c>
      <c r="BE222" s="137">
        <f t="shared" si="94"/>
        <v>295605.91937927314</v>
      </c>
      <c r="BF222" s="137">
        <f t="shared" si="94"/>
        <v>295605.91937927314</v>
      </c>
      <c r="BG222" s="137">
        <f t="shared" si="94"/>
        <v>295605.91937927314</v>
      </c>
      <c r="BH222" s="137">
        <f t="shared" si="94"/>
        <v>295605.91937927314</v>
      </c>
      <c r="BI222" s="137">
        <f t="shared" si="94"/>
        <v>295605.91937927314</v>
      </c>
      <c r="BJ222" s="137">
        <f t="shared" si="94"/>
        <v>295605.91937927314</v>
      </c>
      <c r="BK222" s="137">
        <f t="shared" si="94"/>
        <v>295605.91937927314</v>
      </c>
      <c r="BL222" s="137">
        <f t="shared" si="94"/>
        <v>295605.91937927314</v>
      </c>
    </row>
    <row r="223" spans="1:64" ht="16.5" customHeight="1" outlineLevel="3" x14ac:dyDescent="0.25">
      <c r="A223" s="40" t="s">
        <v>391</v>
      </c>
      <c r="B223" s="42" t="s">
        <v>392</v>
      </c>
      <c r="C223" s="93">
        <f>'CCR_%AC'!C223</f>
        <v>46237</v>
      </c>
      <c r="D223" s="93">
        <f>'CCR_%AC'!D223</f>
        <v>46475</v>
      </c>
      <c r="E223" s="132">
        <f>VLOOKUP($A223,'Q9B-L2'!$A:$WWW,4,FALSE)*'CCR_%AC'!E223</f>
        <v>0</v>
      </c>
      <c r="F223" s="133">
        <f>VLOOKUP($A223,'Q9B-L2'!$A:$WWW,4,FALSE)*'CCR_%AC'!F223</f>
        <v>0</v>
      </c>
      <c r="G223" s="133">
        <f>VLOOKUP($A223,'Q9B-L2'!$A:$WWW,4,FALSE)*'CCR_%AC'!G223</f>
        <v>1151.711374204961</v>
      </c>
      <c r="H223" s="133">
        <f>VLOOKUP($A223,'Q9B-L2'!$A:$WWW,4,FALSE)*'CCR_%AC'!H223</f>
        <v>5758.5568710248044</v>
      </c>
      <c r="I223" s="133">
        <f>VLOOKUP($A223,'Q9B-L2'!$A:$WWW,4,FALSE)*'CCR_%AC'!I223</f>
        <v>5758.5568710248044</v>
      </c>
      <c r="J223" s="133">
        <f>VLOOKUP($A223,'Q9B-L2'!$A:$WWW,4,FALSE)*'CCR_%AC'!J223</f>
        <v>5758.5568710248044</v>
      </c>
      <c r="K223" s="133">
        <f>VLOOKUP($A223,'Q9B-L2'!$A:$WWW,4,FALSE)*'CCR_%AC'!K223</f>
        <v>5758.5568710248044</v>
      </c>
      <c r="L223" s="133">
        <f>VLOOKUP($A223,'Q9B-L2'!$A:$WWW,4,FALSE)*'CCR_%AC'!L223</f>
        <v>5758.5568710248044</v>
      </c>
      <c r="M223" s="133">
        <f>VLOOKUP($A223,'Q9B-L2'!$A:$WWW,4,FALSE)*'CCR_%AC'!M223</f>
        <v>5758.5568710248044</v>
      </c>
      <c r="N223" s="133">
        <f>VLOOKUP($A223,'Q9B-L2'!$A:$WWW,4,FALSE)*'CCR_%AC'!N223</f>
        <v>5758.5568710248044</v>
      </c>
      <c r="O223" s="133">
        <f>VLOOKUP($A223,'Q9B-L2'!$A:$WWW,4,FALSE)*'CCR_%AC'!O223</f>
        <v>5758.5568710248044</v>
      </c>
      <c r="P223" s="133">
        <f>VLOOKUP($A223,'Q9B-L2'!$A:$WWW,4,FALSE)*'CCR_%AC'!P223</f>
        <v>5758.5568710248044</v>
      </c>
      <c r="Q223" s="133">
        <f>VLOOKUP($A223,'Q9B-L2'!$A:$WWW,4,FALSE)*'CCR_%AC'!Q223</f>
        <v>5758.5568710248044</v>
      </c>
      <c r="R223" s="133">
        <f>VLOOKUP($A223,'Q9B-L2'!$A:$WWW,4,FALSE)*'CCR_%AC'!R223</f>
        <v>5758.5568710248044</v>
      </c>
      <c r="S223" s="133">
        <f>VLOOKUP($A223,'Q9B-L2'!$A:$WWW,4,FALSE)*'CCR_%AC'!S223</f>
        <v>5758.5568710248044</v>
      </c>
      <c r="T223" s="133">
        <f>VLOOKUP($A223,'Q9B-L2'!$A:$WWW,4,FALSE)*'CCR_%AC'!T223</f>
        <v>5758.5568710248044</v>
      </c>
      <c r="U223" s="133">
        <f>VLOOKUP($A223,'Q9B-L2'!$A:$WWW,4,FALSE)*'CCR_%AC'!U223</f>
        <v>5758.5568710248044</v>
      </c>
      <c r="V223" s="133">
        <f>VLOOKUP($A223,'Q9B-L2'!$A:$WWW,4,FALSE)*'CCR_%AC'!V223</f>
        <v>5758.5568710248044</v>
      </c>
      <c r="W223" s="133">
        <f>VLOOKUP($A223,'Q9B-L2'!$A:$WWW,4,FALSE)*'CCR_%AC'!W223</f>
        <v>5758.5568710248044</v>
      </c>
      <c r="X223" s="133">
        <f>VLOOKUP($A223,'Q9B-L2'!$A:$WWW,4,FALSE)*'CCR_%AC'!X223</f>
        <v>5758.5568710248044</v>
      </c>
      <c r="Y223" s="133">
        <f>VLOOKUP($A223,'Q9B-L2'!$A:$WWW,4,FALSE)*'CCR_%AC'!Y223</f>
        <v>5758.5568710248044</v>
      </c>
      <c r="Z223" s="133">
        <f>VLOOKUP($A223,'Q9B-L2'!$A:$WWW,4,FALSE)*'CCR_%AC'!Z223</f>
        <v>5758.5568710248044</v>
      </c>
      <c r="AA223" s="133">
        <f>VLOOKUP($A223,'Q9B-L2'!$A:$WWW,4,FALSE)*'CCR_%AC'!AA223</f>
        <v>5758.5568710248044</v>
      </c>
      <c r="AB223" s="133">
        <f>VLOOKUP($A223,'Q9B-L2'!$A:$WWW,4,FALSE)*'CCR_%AC'!AB223</f>
        <v>5758.5568710248044</v>
      </c>
      <c r="AC223" s="133">
        <f>VLOOKUP($A223,'Q9B-L2'!$A:$WWW,4,FALSE)*'CCR_%AC'!AC223</f>
        <v>5758.5568710248044</v>
      </c>
      <c r="AD223" s="133">
        <f>VLOOKUP($A223,'Q9B-L2'!$A:$WWW,4,FALSE)*'CCR_%AC'!AD223</f>
        <v>5758.5568710248044</v>
      </c>
      <c r="AE223" s="133">
        <f>VLOOKUP($A223,'Q9B-L2'!$A:$WWW,4,FALSE)*'CCR_%AC'!AE223</f>
        <v>5758.5568710248044</v>
      </c>
      <c r="AF223" s="133">
        <f>VLOOKUP($A223,'Q9B-L2'!$A:$WWW,4,FALSE)*'CCR_%AC'!AF223</f>
        <v>5758.5568710248044</v>
      </c>
      <c r="AG223" s="133">
        <f>VLOOKUP($A223,'Q9B-L2'!$A:$WWW,4,FALSE)*'CCR_%AC'!AG223</f>
        <v>5758.5568710248044</v>
      </c>
      <c r="AH223" s="133">
        <f>VLOOKUP($A223,'Q9B-L2'!$A:$WWW,4,FALSE)*'CCR_%AC'!AH223</f>
        <v>5758.5568710248044</v>
      </c>
      <c r="AI223" s="133">
        <f>VLOOKUP($A223,'Q9B-L2'!$A:$WWW,4,FALSE)*'CCR_%AC'!AI223</f>
        <v>5758.5568710248044</v>
      </c>
      <c r="AJ223" s="133">
        <f>VLOOKUP($A223,'Q9B-L2'!$A:$WWW,4,FALSE)*'CCR_%AC'!AJ223</f>
        <v>5758.5568710248044</v>
      </c>
      <c r="AK223" s="133">
        <f>VLOOKUP($A223,'Q9B-L2'!$A:$WWW,4,FALSE)*'CCR_%AC'!AK223</f>
        <v>5758.5568710248044</v>
      </c>
      <c r="AL223" s="133">
        <f>VLOOKUP($A223,'Q9B-L2'!$A:$WWW,4,FALSE)*'CCR_%AC'!AL223</f>
        <v>5758.5568710248044</v>
      </c>
      <c r="AM223" s="133">
        <f>VLOOKUP($A223,'Q9B-L2'!$A:$WWW,4,FALSE)*'CCR_%AC'!AM223</f>
        <v>5758.5568710248044</v>
      </c>
      <c r="AN223" s="133">
        <f>VLOOKUP($A223,'Q9B-L2'!$A:$WWW,4,FALSE)*'CCR_%AC'!AN223</f>
        <v>5758.5568710248044</v>
      </c>
      <c r="AO223" s="133">
        <f>VLOOKUP($A223,'Q9B-L2'!$A:$WWW,4,FALSE)*'CCR_%AC'!AO223</f>
        <v>5758.5568710248044</v>
      </c>
      <c r="AP223" s="133">
        <f>VLOOKUP($A223,'Q9B-L2'!$A:$WWW,4,FALSE)*'CCR_%AC'!AP223</f>
        <v>5758.5568710248044</v>
      </c>
      <c r="AQ223" s="133">
        <f>VLOOKUP($A223,'Q9B-L2'!$A:$WWW,4,FALSE)*'CCR_%AC'!AQ223</f>
        <v>5758.5568710248044</v>
      </c>
      <c r="AR223" s="133">
        <f>VLOOKUP($A223,'Q9B-L2'!$A:$WWW,4,FALSE)*'CCR_%AC'!AR223</f>
        <v>5758.5568710248044</v>
      </c>
      <c r="AS223" s="133">
        <f>VLOOKUP($A223,'Q9B-L2'!$A:$WWW,4,FALSE)*'CCR_%AC'!AS223</f>
        <v>5758.5568710248044</v>
      </c>
      <c r="AT223" s="133">
        <f>VLOOKUP($A223,'Q9B-L2'!$A:$WWW,4,FALSE)*'CCR_%AC'!AT223</f>
        <v>5758.5568710248044</v>
      </c>
      <c r="AU223" s="133">
        <f>VLOOKUP($A223,'Q9B-L2'!$A:$WWW,4,FALSE)*'CCR_%AC'!AU223</f>
        <v>5758.5568710248044</v>
      </c>
      <c r="AV223" s="133">
        <f>VLOOKUP($A223,'Q9B-L2'!$A:$WWW,4,FALSE)*'CCR_%AC'!AV223</f>
        <v>5758.5568710248044</v>
      </c>
      <c r="AW223" s="133">
        <f>VLOOKUP($A223,'Q9B-L2'!$A:$WWW,4,FALSE)*'CCR_%AC'!AW223</f>
        <v>5758.5568710248044</v>
      </c>
      <c r="AX223" s="133">
        <f>VLOOKUP($A223,'Q9B-L2'!$A:$WWW,4,FALSE)*'CCR_%AC'!AX223</f>
        <v>5758.5568710248044</v>
      </c>
      <c r="AY223" s="133">
        <f>VLOOKUP($A223,'Q9B-L2'!$A:$WWW,4,FALSE)*'CCR_%AC'!AY223</f>
        <v>5758.5568710248044</v>
      </c>
      <c r="AZ223" s="133">
        <f>VLOOKUP($A223,'Q9B-L2'!$A:$WWW,4,FALSE)*'CCR_%AC'!AZ223</f>
        <v>5758.5568710248044</v>
      </c>
      <c r="BA223" s="133">
        <f>VLOOKUP($A223,'Q9B-L2'!$A:$WWW,4,FALSE)*'CCR_%AC'!BA223</f>
        <v>5758.5568710248044</v>
      </c>
      <c r="BB223" s="133">
        <f>VLOOKUP($A223,'Q9B-L2'!$A:$WWW,4,FALSE)*'CCR_%AC'!BB223</f>
        <v>5758.5568710248044</v>
      </c>
      <c r="BC223" s="133">
        <f>VLOOKUP($A223,'Q9B-L2'!$A:$WWW,4,FALSE)*'CCR_%AC'!BC223</f>
        <v>5758.5568710248044</v>
      </c>
      <c r="BD223" s="133">
        <f>VLOOKUP($A223,'Q9B-L2'!$A:$WWW,4,FALSE)*'CCR_%AC'!BD223</f>
        <v>5758.5568710248044</v>
      </c>
      <c r="BE223" s="133">
        <f>VLOOKUP($A223,'Q9B-L2'!$A:$WWW,4,FALSE)*'CCR_%AC'!BE223</f>
        <v>5758.5568710248044</v>
      </c>
      <c r="BF223" s="133">
        <f>VLOOKUP($A223,'Q9B-L2'!$A:$WWW,4,FALSE)*'CCR_%AC'!BF223</f>
        <v>5758.5568710248044</v>
      </c>
      <c r="BG223" s="133">
        <f>VLOOKUP($A223,'Q9B-L2'!$A:$WWW,4,FALSE)*'CCR_%AC'!BG223</f>
        <v>5758.5568710248044</v>
      </c>
      <c r="BH223" s="133">
        <f>VLOOKUP($A223,'Q9B-L2'!$A:$WWW,4,FALSE)*'CCR_%AC'!BH223</f>
        <v>5758.5568710248044</v>
      </c>
      <c r="BI223" s="133">
        <f>VLOOKUP($A223,'Q9B-L2'!$A:$WWW,4,FALSE)*'CCR_%AC'!BI223</f>
        <v>5758.5568710248044</v>
      </c>
      <c r="BJ223" s="133">
        <f>VLOOKUP($A223,'Q9B-L2'!$A:$WWW,4,FALSE)*'CCR_%AC'!BJ223</f>
        <v>5758.5568710248044</v>
      </c>
      <c r="BK223" s="133">
        <f>VLOOKUP($A223,'Q9B-L2'!$A:$WWW,4,FALSE)*'CCR_%AC'!BK223</f>
        <v>5758.5568710248044</v>
      </c>
      <c r="BL223" s="133">
        <f>VLOOKUP($A223,'Q9B-L2'!$A:$WWW,4,FALSE)*'CCR_%AC'!BL223</f>
        <v>5758.5568710248044</v>
      </c>
    </row>
    <row r="224" spans="1:64" ht="16.5" customHeight="1" outlineLevel="3" x14ac:dyDescent="0.25">
      <c r="A224" s="40" t="s">
        <v>393</v>
      </c>
      <c r="B224" s="42" t="s">
        <v>394</v>
      </c>
      <c r="C224" s="93">
        <f>'CCR_%AC'!C224</f>
        <v>47756</v>
      </c>
      <c r="D224" s="93">
        <f>'CCR_%AC'!D224</f>
        <v>48302</v>
      </c>
      <c r="E224" s="132">
        <f>VLOOKUP($A224,'Q9B-L2'!$A:$WWW,4,FALSE)*'CCR_%AC'!E224</f>
        <v>0</v>
      </c>
      <c r="F224" s="133">
        <f>VLOOKUP($A224,'Q9B-L2'!$A:$WWW,4,FALSE)*'CCR_%AC'!F224</f>
        <v>0</v>
      </c>
      <c r="G224" s="133">
        <f>VLOOKUP($A224,'Q9B-L2'!$A:$WWW,4,FALSE)*'CCR_%AC'!G224</f>
        <v>0</v>
      </c>
      <c r="H224" s="133">
        <f>VLOOKUP($A224,'Q9B-L2'!$A:$WWW,4,FALSE)*'CCR_%AC'!H224</f>
        <v>0</v>
      </c>
      <c r="I224" s="133">
        <f>VLOOKUP($A224,'Q9B-L2'!$A:$WWW,4,FALSE)*'CCR_%AC'!I224</f>
        <v>0</v>
      </c>
      <c r="J224" s="133">
        <f>VLOOKUP($A224,'Q9B-L2'!$A:$WWW,4,FALSE)*'CCR_%AC'!J224</f>
        <v>0</v>
      </c>
      <c r="K224" s="133">
        <f>VLOOKUP($A224,'Q9B-L2'!$A:$WWW,4,FALSE)*'CCR_%AC'!K224</f>
        <v>0</v>
      </c>
      <c r="L224" s="133">
        <f>VLOOKUP($A224,'Q9B-L2'!$A:$WWW,4,FALSE)*'CCR_%AC'!L224</f>
        <v>0</v>
      </c>
      <c r="M224" s="133">
        <f>VLOOKUP($A224,'Q9B-L2'!$A:$WWW,4,FALSE)*'CCR_%AC'!M224</f>
        <v>0</v>
      </c>
      <c r="N224" s="133">
        <f>VLOOKUP($A224,'Q9B-L2'!$A:$WWW,4,FALSE)*'CCR_%AC'!N224</f>
        <v>0</v>
      </c>
      <c r="O224" s="133">
        <f>VLOOKUP($A224,'Q9B-L2'!$A:$WWW,4,FALSE)*'CCR_%AC'!O224</f>
        <v>0</v>
      </c>
      <c r="P224" s="133">
        <f>VLOOKUP($A224,'Q9B-L2'!$A:$WWW,4,FALSE)*'CCR_%AC'!P224</f>
        <v>383.90379140165368</v>
      </c>
      <c r="Q224" s="133">
        <f>VLOOKUP($A224,'Q9B-L2'!$A:$WWW,4,FALSE)*'CCR_%AC'!Q224</f>
        <v>1151.7113742049612</v>
      </c>
      <c r="R224" s="133">
        <f>VLOOKUP($A224,'Q9B-L2'!$A:$WWW,4,FALSE)*'CCR_%AC'!R224</f>
        <v>7678.0758280330729</v>
      </c>
      <c r="S224" s="133">
        <f>VLOOKUP($A224,'Q9B-L2'!$A:$WWW,4,FALSE)*'CCR_%AC'!S224</f>
        <v>7678.0758280330729</v>
      </c>
      <c r="T224" s="133">
        <f>VLOOKUP($A224,'Q9B-L2'!$A:$WWW,4,FALSE)*'CCR_%AC'!T224</f>
        <v>7678.0758280330729</v>
      </c>
      <c r="U224" s="133">
        <f>VLOOKUP($A224,'Q9B-L2'!$A:$WWW,4,FALSE)*'CCR_%AC'!U224</f>
        <v>7678.0758280330729</v>
      </c>
      <c r="V224" s="133">
        <f>VLOOKUP($A224,'Q9B-L2'!$A:$WWW,4,FALSE)*'CCR_%AC'!V224</f>
        <v>7678.0758280330729</v>
      </c>
      <c r="W224" s="133">
        <f>VLOOKUP($A224,'Q9B-L2'!$A:$WWW,4,FALSE)*'CCR_%AC'!W224</f>
        <v>7678.0758280330729</v>
      </c>
      <c r="X224" s="133">
        <f>VLOOKUP($A224,'Q9B-L2'!$A:$WWW,4,FALSE)*'CCR_%AC'!X224</f>
        <v>7678.0758280330729</v>
      </c>
      <c r="Y224" s="133">
        <f>VLOOKUP($A224,'Q9B-L2'!$A:$WWW,4,FALSE)*'CCR_%AC'!Y224</f>
        <v>7678.0758280330729</v>
      </c>
      <c r="Z224" s="133">
        <f>VLOOKUP($A224,'Q9B-L2'!$A:$WWW,4,FALSE)*'CCR_%AC'!Z224</f>
        <v>7678.0758280330729</v>
      </c>
      <c r="AA224" s="133">
        <f>VLOOKUP($A224,'Q9B-L2'!$A:$WWW,4,FALSE)*'CCR_%AC'!AA224</f>
        <v>7678.0758280330729</v>
      </c>
      <c r="AB224" s="133">
        <f>VLOOKUP($A224,'Q9B-L2'!$A:$WWW,4,FALSE)*'CCR_%AC'!AB224</f>
        <v>7678.0758280330729</v>
      </c>
      <c r="AC224" s="133">
        <f>VLOOKUP($A224,'Q9B-L2'!$A:$WWW,4,FALSE)*'CCR_%AC'!AC224</f>
        <v>7678.0758280330729</v>
      </c>
      <c r="AD224" s="133">
        <f>VLOOKUP($A224,'Q9B-L2'!$A:$WWW,4,FALSE)*'CCR_%AC'!AD224</f>
        <v>7678.0758280330729</v>
      </c>
      <c r="AE224" s="133">
        <f>VLOOKUP($A224,'Q9B-L2'!$A:$WWW,4,FALSE)*'CCR_%AC'!AE224</f>
        <v>7678.0758280330729</v>
      </c>
      <c r="AF224" s="133">
        <f>VLOOKUP($A224,'Q9B-L2'!$A:$WWW,4,FALSE)*'CCR_%AC'!AF224</f>
        <v>7678.0758280330729</v>
      </c>
      <c r="AG224" s="133">
        <f>VLOOKUP($A224,'Q9B-L2'!$A:$WWW,4,FALSE)*'CCR_%AC'!AG224</f>
        <v>7678.0758280330729</v>
      </c>
      <c r="AH224" s="133">
        <f>VLOOKUP($A224,'Q9B-L2'!$A:$WWW,4,FALSE)*'CCR_%AC'!AH224</f>
        <v>7678.0758280330729</v>
      </c>
      <c r="AI224" s="133">
        <f>VLOOKUP($A224,'Q9B-L2'!$A:$WWW,4,FALSE)*'CCR_%AC'!AI224</f>
        <v>7678.0758280330729</v>
      </c>
      <c r="AJ224" s="133">
        <f>VLOOKUP($A224,'Q9B-L2'!$A:$WWW,4,FALSE)*'CCR_%AC'!AJ224</f>
        <v>7678.0758280330729</v>
      </c>
      <c r="AK224" s="133">
        <f>VLOOKUP($A224,'Q9B-L2'!$A:$WWW,4,FALSE)*'CCR_%AC'!AK224</f>
        <v>7678.0758280330729</v>
      </c>
      <c r="AL224" s="133">
        <f>VLOOKUP($A224,'Q9B-L2'!$A:$WWW,4,FALSE)*'CCR_%AC'!AL224</f>
        <v>7678.0758280330729</v>
      </c>
      <c r="AM224" s="133">
        <f>VLOOKUP($A224,'Q9B-L2'!$A:$WWW,4,FALSE)*'CCR_%AC'!AM224</f>
        <v>7678.0758280330729</v>
      </c>
      <c r="AN224" s="133">
        <f>VLOOKUP($A224,'Q9B-L2'!$A:$WWW,4,FALSE)*'CCR_%AC'!AN224</f>
        <v>7678.0758280330729</v>
      </c>
      <c r="AO224" s="133">
        <f>VLOOKUP($A224,'Q9B-L2'!$A:$WWW,4,FALSE)*'CCR_%AC'!AO224</f>
        <v>7678.0758280330729</v>
      </c>
      <c r="AP224" s="133">
        <f>VLOOKUP($A224,'Q9B-L2'!$A:$WWW,4,FALSE)*'CCR_%AC'!AP224</f>
        <v>7678.0758280330729</v>
      </c>
      <c r="AQ224" s="133">
        <f>VLOOKUP($A224,'Q9B-L2'!$A:$WWW,4,FALSE)*'CCR_%AC'!AQ224</f>
        <v>7678.0758280330729</v>
      </c>
      <c r="AR224" s="133">
        <f>VLOOKUP($A224,'Q9B-L2'!$A:$WWW,4,FALSE)*'CCR_%AC'!AR224</f>
        <v>7678.0758280330729</v>
      </c>
      <c r="AS224" s="133">
        <f>VLOOKUP($A224,'Q9B-L2'!$A:$WWW,4,FALSE)*'CCR_%AC'!AS224</f>
        <v>7678.0758280330729</v>
      </c>
      <c r="AT224" s="133">
        <f>VLOOKUP($A224,'Q9B-L2'!$A:$WWW,4,FALSE)*'CCR_%AC'!AT224</f>
        <v>7678.0758280330729</v>
      </c>
      <c r="AU224" s="133">
        <f>VLOOKUP($A224,'Q9B-L2'!$A:$WWW,4,FALSE)*'CCR_%AC'!AU224</f>
        <v>7678.0758280330729</v>
      </c>
      <c r="AV224" s="133">
        <f>VLOOKUP($A224,'Q9B-L2'!$A:$WWW,4,FALSE)*'CCR_%AC'!AV224</f>
        <v>7678.0758280330729</v>
      </c>
      <c r="AW224" s="133">
        <f>VLOOKUP($A224,'Q9B-L2'!$A:$WWW,4,FALSE)*'CCR_%AC'!AW224</f>
        <v>7678.0758280330729</v>
      </c>
      <c r="AX224" s="133">
        <f>VLOOKUP($A224,'Q9B-L2'!$A:$WWW,4,FALSE)*'CCR_%AC'!AX224</f>
        <v>7678.0758280330729</v>
      </c>
      <c r="AY224" s="133">
        <f>VLOOKUP($A224,'Q9B-L2'!$A:$WWW,4,FALSE)*'CCR_%AC'!AY224</f>
        <v>7678.0758280330729</v>
      </c>
      <c r="AZ224" s="133">
        <f>VLOOKUP($A224,'Q9B-L2'!$A:$WWW,4,FALSE)*'CCR_%AC'!AZ224</f>
        <v>7678.0758280330729</v>
      </c>
      <c r="BA224" s="133">
        <f>VLOOKUP($A224,'Q9B-L2'!$A:$WWW,4,FALSE)*'CCR_%AC'!BA224</f>
        <v>7678.0758280330729</v>
      </c>
      <c r="BB224" s="133">
        <f>VLOOKUP($A224,'Q9B-L2'!$A:$WWW,4,FALSE)*'CCR_%AC'!BB224</f>
        <v>7678.0758280330729</v>
      </c>
      <c r="BC224" s="133">
        <f>VLOOKUP($A224,'Q9B-L2'!$A:$WWW,4,FALSE)*'CCR_%AC'!BC224</f>
        <v>7678.0758280330729</v>
      </c>
      <c r="BD224" s="133">
        <f>VLOOKUP($A224,'Q9B-L2'!$A:$WWW,4,FALSE)*'CCR_%AC'!BD224</f>
        <v>7678.0758280330729</v>
      </c>
      <c r="BE224" s="133">
        <f>VLOOKUP($A224,'Q9B-L2'!$A:$WWW,4,FALSE)*'CCR_%AC'!BE224</f>
        <v>7678.0758280330729</v>
      </c>
      <c r="BF224" s="133">
        <f>VLOOKUP($A224,'Q9B-L2'!$A:$WWW,4,FALSE)*'CCR_%AC'!BF224</f>
        <v>7678.0758280330729</v>
      </c>
      <c r="BG224" s="133">
        <f>VLOOKUP($A224,'Q9B-L2'!$A:$WWW,4,FALSE)*'CCR_%AC'!BG224</f>
        <v>7678.0758280330729</v>
      </c>
      <c r="BH224" s="133">
        <f>VLOOKUP($A224,'Q9B-L2'!$A:$WWW,4,FALSE)*'CCR_%AC'!BH224</f>
        <v>7678.0758280330729</v>
      </c>
      <c r="BI224" s="133">
        <f>VLOOKUP($A224,'Q9B-L2'!$A:$WWW,4,FALSE)*'CCR_%AC'!BI224</f>
        <v>7678.0758280330729</v>
      </c>
      <c r="BJ224" s="133">
        <f>VLOOKUP($A224,'Q9B-L2'!$A:$WWW,4,FALSE)*'CCR_%AC'!BJ224</f>
        <v>7678.0758280330729</v>
      </c>
      <c r="BK224" s="133">
        <f>VLOOKUP($A224,'Q9B-L2'!$A:$WWW,4,FALSE)*'CCR_%AC'!BK224</f>
        <v>7678.0758280330729</v>
      </c>
      <c r="BL224" s="133">
        <f>VLOOKUP($A224,'Q9B-L2'!$A:$WWW,4,FALSE)*'CCR_%AC'!BL224</f>
        <v>7678.0758280330729</v>
      </c>
    </row>
    <row r="225" spans="1:64" ht="16.5" customHeight="1" outlineLevel="3" x14ac:dyDescent="0.25">
      <c r="A225" s="40" t="s">
        <v>395</v>
      </c>
      <c r="B225" s="42" t="s">
        <v>396</v>
      </c>
      <c r="C225" s="93">
        <f>'CCR_%AC'!C225</f>
        <v>47756</v>
      </c>
      <c r="D225" s="93">
        <f>'CCR_%AC'!D225</f>
        <v>48302</v>
      </c>
      <c r="E225" s="132">
        <f>VLOOKUP($A225,'Q9B-L2'!$A:$WWW,4,FALSE)*'CCR_%AC'!E225</f>
        <v>0</v>
      </c>
      <c r="F225" s="133">
        <f>VLOOKUP($A225,'Q9B-L2'!$A:$WWW,4,FALSE)*'CCR_%AC'!F225</f>
        <v>0</v>
      </c>
      <c r="G225" s="133">
        <f>VLOOKUP($A225,'Q9B-L2'!$A:$WWW,4,FALSE)*'CCR_%AC'!G225</f>
        <v>0</v>
      </c>
      <c r="H225" s="133">
        <f>VLOOKUP($A225,'Q9B-L2'!$A:$WWW,4,FALSE)*'CCR_%AC'!H225</f>
        <v>0</v>
      </c>
      <c r="I225" s="133">
        <f>VLOOKUP($A225,'Q9B-L2'!$A:$WWW,4,FALSE)*'CCR_%AC'!I225</f>
        <v>0</v>
      </c>
      <c r="J225" s="133">
        <f>VLOOKUP($A225,'Q9B-L2'!$A:$WWW,4,FALSE)*'CCR_%AC'!J225</f>
        <v>0</v>
      </c>
      <c r="K225" s="133">
        <f>VLOOKUP($A225,'Q9B-L2'!$A:$WWW,4,FALSE)*'CCR_%AC'!K225</f>
        <v>0</v>
      </c>
      <c r="L225" s="133">
        <f>VLOOKUP($A225,'Q9B-L2'!$A:$WWW,4,FALSE)*'CCR_%AC'!L225</f>
        <v>0</v>
      </c>
      <c r="M225" s="133">
        <f>VLOOKUP($A225,'Q9B-L2'!$A:$WWW,4,FALSE)*'CCR_%AC'!M225</f>
        <v>0</v>
      </c>
      <c r="N225" s="133">
        <f>VLOOKUP($A225,'Q9B-L2'!$A:$WWW,4,FALSE)*'CCR_%AC'!N225</f>
        <v>0</v>
      </c>
      <c r="O225" s="133">
        <f>VLOOKUP($A225,'Q9B-L2'!$A:$WWW,4,FALSE)*'CCR_%AC'!O225</f>
        <v>0</v>
      </c>
      <c r="P225" s="133">
        <f>VLOOKUP($A225,'Q9B-L2'!$A:$WWW,4,FALSE)*'CCR_%AC'!P225</f>
        <v>191.95189570082684</v>
      </c>
      <c r="Q225" s="133">
        <f>VLOOKUP($A225,'Q9B-L2'!$A:$WWW,4,FALSE)*'CCR_%AC'!Q225</f>
        <v>575.8556871024806</v>
      </c>
      <c r="R225" s="133">
        <f>VLOOKUP($A225,'Q9B-L2'!$A:$WWW,4,FALSE)*'CCR_%AC'!R225</f>
        <v>3839.0379140165364</v>
      </c>
      <c r="S225" s="133">
        <f>VLOOKUP($A225,'Q9B-L2'!$A:$WWW,4,FALSE)*'CCR_%AC'!S225</f>
        <v>3839.0379140165364</v>
      </c>
      <c r="T225" s="133">
        <f>VLOOKUP($A225,'Q9B-L2'!$A:$WWW,4,FALSE)*'CCR_%AC'!T225</f>
        <v>3839.0379140165364</v>
      </c>
      <c r="U225" s="133">
        <f>VLOOKUP($A225,'Q9B-L2'!$A:$WWW,4,FALSE)*'CCR_%AC'!U225</f>
        <v>3839.0379140165364</v>
      </c>
      <c r="V225" s="133">
        <f>VLOOKUP($A225,'Q9B-L2'!$A:$WWW,4,FALSE)*'CCR_%AC'!V225</f>
        <v>3839.0379140165364</v>
      </c>
      <c r="W225" s="133">
        <f>VLOOKUP($A225,'Q9B-L2'!$A:$WWW,4,FALSE)*'CCR_%AC'!W225</f>
        <v>3839.0379140165364</v>
      </c>
      <c r="X225" s="133">
        <f>VLOOKUP($A225,'Q9B-L2'!$A:$WWW,4,FALSE)*'CCR_%AC'!X225</f>
        <v>3839.0379140165364</v>
      </c>
      <c r="Y225" s="133">
        <f>VLOOKUP($A225,'Q9B-L2'!$A:$WWW,4,FALSE)*'CCR_%AC'!Y225</f>
        <v>3839.0379140165364</v>
      </c>
      <c r="Z225" s="133">
        <f>VLOOKUP($A225,'Q9B-L2'!$A:$WWW,4,FALSE)*'CCR_%AC'!Z225</f>
        <v>3839.0379140165364</v>
      </c>
      <c r="AA225" s="133">
        <f>VLOOKUP($A225,'Q9B-L2'!$A:$WWW,4,FALSE)*'CCR_%AC'!AA225</f>
        <v>3839.0379140165364</v>
      </c>
      <c r="AB225" s="133">
        <f>VLOOKUP($A225,'Q9B-L2'!$A:$WWW,4,FALSE)*'CCR_%AC'!AB225</f>
        <v>3839.0379140165364</v>
      </c>
      <c r="AC225" s="133">
        <f>VLOOKUP($A225,'Q9B-L2'!$A:$WWW,4,FALSE)*'CCR_%AC'!AC225</f>
        <v>3839.0379140165364</v>
      </c>
      <c r="AD225" s="133">
        <f>VLOOKUP($A225,'Q9B-L2'!$A:$WWW,4,FALSE)*'CCR_%AC'!AD225</f>
        <v>3839.0379140165364</v>
      </c>
      <c r="AE225" s="133">
        <f>VLOOKUP($A225,'Q9B-L2'!$A:$WWW,4,FALSE)*'CCR_%AC'!AE225</f>
        <v>3839.0379140165364</v>
      </c>
      <c r="AF225" s="133">
        <f>VLOOKUP($A225,'Q9B-L2'!$A:$WWW,4,FALSE)*'CCR_%AC'!AF225</f>
        <v>3839.0379140165364</v>
      </c>
      <c r="AG225" s="133">
        <f>VLOOKUP($A225,'Q9B-L2'!$A:$WWW,4,FALSE)*'CCR_%AC'!AG225</f>
        <v>3839.0379140165364</v>
      </c>
      <c r="AH225" s="133">
        <f>VLOOKUP($A225,'Q9B-L2'!$A:$WWW,4,FALSE)*'CCR_%AC'!AH225</f>
        <v>3839.0379140165364</v>
      </c>
      <c r="AI225" s="133">
        <f>VLOOKUP($A225,'Q9B-L2'!$A:$WWW,4,FALSE)*'CCR_%AC'!AI225</f>
        <v>3839.0379140165364</v>
      </c>
      <c r="AJ225" s="133">
        <f>VLOOKUP($A225,'Q9B-L2'!$A:$WWW,4,FALSE)*'CCR_%AC'!AJ225</f>
        <v>3839.0379140165364</v>
      </c>
      <c r="AK225" s="133">
        <f>VLOOKUP($A225,'Q9B-L2'!$A:$WWW,4,FALSE)*'CCR_%AC'!AK225</f>
        <v>3839.0379140165364</v>
      </c>
      <c r="AL225" s="133">
        <f>VLOOKUP($A225,'Q9B-L2'!$A:$WWW,4,FALSE)*'CCR_%AC'!AL225</f>
        <v>3839.0379140165364</v>
      </c>
      <c r="AM225" s="133">
        <f>VLOOKUP($A225,'Q9B-L2'!$A:$WWW,4,FALSE)*'CCR_%AC'!AM225</f>
        <v>3839.0379140165364</v>
      </c>
      <c r="AN225" s="133">
        <f>VLOOKUP($A225,'Q9B-L2'!$A:$WWW,4,FALSE)*'CCR_%AC'!AN225</f>
        <v>3839.0379140165364</v>
      </c>
      <c r="AO225" s="133">
        <f>VLOOKUP($A225,'Q9B-L2'!$A:$WWW,4,FALSE)*'CCR_%AC'!AO225</f>
        <v>3839.0379140165364</v>
      </c>
      <c r="AP225" s="133">
        <f>VLOOKUP($A225,'Q9B-L2'!$A:$WWW,4,FALSE)*'CCR_%AC'!AP225</f>
        <v>3839.0379140165364</v>
      </c>
      <c r="AQ225" s="133">
        <f>VLOOKUP($A225,'Q9B-L2'!$A:$WWW,4,FALSE)*'CCR_%AC'!AQ225</f>
        <v>3839.0379140165364</v>
      </c>
      <c r="AR225" s="133">
        <f>VLOOKUP($A225,'Q9B-L2'!$A:$WWW,4,FALSE)*'CCR_%AC'!AR225</f>
        <v>3839.0379140165364</v>
      </c>
      <c r="AS225" s="133">
        <f>VLOOKUP($A225,'Q9B-L2'!$A:$WWW,4,FALSE)*'CCR_%AC'!AS225</f>
        <v>3839.0379140165364</v>
      </c>
      <c r="AT225" s="133">
        <f>VLOOKUP($A225,'Q9B-L2'!$A:$WWW,4,FALSE)*'CCR_%AC'!AT225</f>
        <v>3839.0379140165364</v>
      </c>
      <c r="AU225" s="133">
        <f>VLOOKUP($A225,'Q9B-L2'!$A:$WWW,4,FALSE)*'CCR_%AC'!AU225</f>
        <v>3839.0379140165364</v>
      </c>
      <c r="AV225" s="133">
        <f>VLOOKUP($A225,'Q9B-L2'!$A:$WWW,4,FALSE)*'CCR_%AC'!AV225</f>
        <v>3839.0379140165364</v>
      </c>
      <c r="AW225" s="133">
        <f>VLOOKUP($A225,'Q9B-L2'!$A:$WWW,4,FALSE)*'CCR_%AC'!AW225</f>
        <v>3839.0379140165364</v>
      </c>
      <c r="AX225" s="133">
        <f>VLOOKUP($A225,'Q9B-L2'!$A:$WWW,4,FALSE)*'CCR_%AC'!AX225</f>
        <v>3839.0379140165364</v>
      </c>
      <c r="AY225" s="133">
        <f>VLOOKUP($A225,'Q9B-L2'!$A:$WWW,4,FALSE)*'CCR_%AC'!AY225</f>
        <v>3839.0379140165364</v>
      </c>
      <c r="AZ225" s="133">
        <f>VLOOKUP($A225,'Q9B-L2'!$A:$WWW,4,FALSE)*'CCR_%AC'!AZ225</f>
        <v>3839.0379140165364</v>
      </c>
      <c r="BA225" s="133">
        <f>VLOOKUP($A225,'Q9B-L2'!$A:$WWW,4,FALSE)*'CCR_%AC'!BA225</f>
        <v>3839.0379140165364</v>
      </c>
      <c r="BB225" s="133">
        <f>VLOOKUP($A225,'Q9B-L2'!$A:$WWW,4,FALSE)*'CCR_%AC'!BB225</f>
        <v>3839.0379140165364</v>
      </c>
      <c r="BC225" s="133">
        <f>VLOOKUP($A225,'Q9B-L2'!$A:$WWW,4,FALSE)*'CCR_%AC'!BC225</f>
        <v>3839.0379140165364</v>
      </c>
      <c r="BD225" s="133">
        <f>VLOOKUP($A225,'Q9B-L2'!$A:$WWW,4,FALSE)*'CCR_%AC'!BD225</f>
        <v>3839.0379140165364</v>
      </c>
      <c r="BE225" s="133">
        <f>VLOOKUP($A225,'Q9B-L2'!$A:$WWW,4,FALSE)*'CCR_%AC'!BE225</f>
        <v>3839.0379140165364</v>
      </c>
      <c r="BF225" s="133">
        <f>VLOOKUP($A225,'Q9B-L2'!$A:$WWW,4,FALSE)*'CCR_%AC'!BF225</f>
        <v>3839.0379140165364</v>
      </c>
      <c r="BG225" s="133">
        <f>VLOOKUP($A225,'Q9B-L2'!$A:$WWW,4,FALSE)*'CCR_%AC'!BG225</f>
        <v>3839.0379140165364</v>
      </c>
      <c r="BH225" s="133">
        <f>VLOOKUP($A225,'Q9B-L2'!$A:$WWW,4,FALSE)*'CCR_%AC'!BH225</f>
        <v>3839.0379140165364</v>
      </c>
      <c r="BI225" s="133">
        <f>VLOOKUP($A225,'Q9B-L2'!$A:$WWW,4,FALSE)*'CCR_%AC'!BI225</f>
        <v>3839.0379140165364</v>
      </c>
      <c r="BJ225" s="133">
        <f>VLOOKUP($A225,'Q9B-L2'!$A:$WWW,4,FALSE)*'CCR_%AC'!BJ225</f>
        <v>3839.0379140165364</v>
      </c>
      <c r="BK225" s="133">
        <f>VLOOKUP($A225,'Q9B-L2'!$A:$WWW,4,FALSE)*'CCR_%AC'!BK225</f>
        <v>3839.0379140165364</v>
      </c>
      <c r="BL225" s="133">
        <f>VLOOKUP($A225,'Q9B-L2'!$A:$WWW,4,FALSE)*'CCR_%AC'!BL225</f>
        <v>3839.0379140165364</v>
      </c>
    </row>
    <row r="226" spans="1:64" ht="16.5" customHeight="1" outlineLevel="3" x14ac:dyDescent="0.25">
      <c r="A226" s="40" t="s">
        <v>397</v>
      </c>
      <c r="B226" s="42" t="s">
        <v>398</v>
      </c>
      <c r="C226" s="93">
        <f>'CCR_%AC'!C226</f>
        <v>47756</v>
      </c>
      <c r="D226" s="93">
        <f>'CCR_%AC'!D226</f>
        <v>48302</v>
      </c>
      <c r="E226" s="132">
        <f>VLOOKUP($A226,'Q9B-L2'!$A:$WWW,4,FALSE)*'CCR_%AC'!E226</f>
        <v>0</v>
      </c>
      <c r="F226" s="133">
        <f>VLOOKUP($A226,'Q9B-L2'!$A:$WWW,4,FALSE)*'CCR_%AC'!F226</f>
        <v>0</v>
      </c>
      <c r="G226" s="133">
        <f>VLOOKUP($A226,'Q9B-L2'!$A:$WWW,4,FALSE)*'CCR_%AC'!G226</f>
        <v>0</v>
      </c>
      <c r="H226" s="133">
        <f>VLOOKUP($A226,'Q9B-L2'!$A:$WWW,4,FALSE)*'CCR_%AC'!H226</f>
        <v>0</v>
      </c>
      <c r="I226" s="133">
        <f>VLOOKUP($A226,'Q9B-L2'!$A:$WWW,4,FALSE)*'CCR_%AC'!I226</f>
        <v>0</v>
      </c>
      <c r="J226" s="133">
        <f>VLOOKUP($A226,'Q9B-L2'!$A:$WWW,4,FALSE)*'CCR_%AC'!J226</f>
        <v>0</v>
      </c>
      <c r="K226" s="133">
        <f>VLOOKUP($A226,'Q9B-L2'!$A:$WWW,4,FALSE)*'CCR_%AC'!K226</f>
        <v>0</v>
      </c>
      <c r="L226" s="133">
        <f>VLOOKUP($A226,'Q9B-L2'!$A:$WWW,4,FALSE)*'CCR_%AC'!L226</f>
        <v>0</v>
      </c>
      <c r="M226" s="133">
        <f>VLOOKUP($A226,'Q9B-L2'!$A:$WWW,4,FALSE)*'CCR_%AC'!M226</f>
        <v>0</v>
      </c>
      <c r="N226" s="133">
        <f>VLOOKUP($A226,'Q9B-L2'!$A:$WWW,4,FALSE)*'CCR_%AC'!N226</f>
        <v>0</v>
      </c>
      <c r="O226" s="133">
        <f>VLOOKUP($A226,'Q9B-L2'!$A:$WWW,4,FALSE)*'CCR_%AC'!O226</f>
        <v>0</v>
      </c>
      <c r="P226" s="133">
        <f>VLOOKUP($A226,'Q9B-L2'!$A:$WWW,4,FALSE)*'CCR_%AC'!P226</f>
        <v>95.975947850413419</v>
      </c>
      <c r="Q226" s="133">
        <f>VLOOKUP($A226,'Q9B-L2'!$A:$WWW,4,FALSE)*'CCR_%AC'!Q226</f>
        <v>287.9278435512403</v>
      </c>
      <c r="R226" s="133">
        <f>VLOOKUP($A226,'Q9B-L2'!$A:$WWW,4,FALSE)*'CCR_%AC'!R226</f>
        <v>1919.5189570082682</v>
      </c>
      <c r="S226" s="133">
        <f>VLOOKUP($A226,'Q9B-L2'!$A:$WWW,4,FALSE)*'CCR_%AC'!S226</f>
        <v>1919.5189570082682</v>
      </c>
      <c r="T226" s="133">
        <f>VLOOKUP($A226,'Q9B-L2'!$A:$WWW,4,FALSE)*'CCR_%AC'!T226</f>
        <v>1919.5189570082682</v>
      </c>
      <c r="U226" s="133">
        <f>VLOOKUP($A226,'Q9B-L2'!$A:$WWW,4,FALSE)*'CCR_%AC'!U226</f>
        <v>1919.5189570082682</v>
      </c>
      <c r="V226" s="133">
        <f>VLOOKUP($A226,'Q9B-L2'!$A:$WWW,4,FALSE)*'CCR_%AC'!V226</f>
        <v>1919.5189570082682</v>
      </c>
      <c r="W226" s="133">
        <f>VLOOKUP($A226,'Q9B-L2'!$A:$WWW,4,FALSE)*'CCR_%AC'!W226</f>
        <v>1919.5189570082682</v>
      </c>
      <c r="X226" s="133">
        <f>VLOOKUP($A226,'Q9B-L2'!$A:$WWW,4,FALSE)*'CCR_%AC'!X226</f>
        <v>1919.5189570082682</v>
      </c>
      <c r="Y226" s="133">
        <f>VLOOKUP($A226,'Q9B-L2'!$A:$WWW,4,FALSE)*'CCR_%AC'!Y226</f>
        <v>1919.5189570082682</v>
      </c>
      <c r="Z226" s="133">
        <f>VLOOKUP($A226,'Q9B-L2'!$A:$WWW,4,FALSE)*'CCR_%AC'!Z226</f>
        <v>1919.5189570082682</v>
      </c>
      <c r="AA226" s="133">
        <f>VLOOKUP($A226,'Q9B-L2'!$A:$WWW,4,FALSE)*'CCR_%AC'!AA226</f>
        <v>1919.5189570082682</v>
      </c>
      <c r="AB226" s="133">
        <f>VLOOKUP($A226,'Q9B-L2'!$A:$WWW,4,FALSE)*'CCR_%AC'!AB226</f>
        <v>1919.5189570082682</v>
      </c>
      <c r="AC226" s="133">
        <f>VLOOKUP($A226,'Q9B-L2'!$A:$WWW,4,FALSE)*'CCR_%AC'!AC226</f>
        <v>1919.5189570082682</v>
      </c>
      <c r="AD226" s="133">
        <f>VLOOKUP($A226,'Q9B-L2'!$A:$WWW,4,FALSE)*'CCR_%AC'!AD226</f>
        <v>1919.5189570082682</v>
      </c>
      <c r="AE226" s="133">
        <f>VLOOKUP($A226,'Q9B-L2'!$A:$WWW,4,FALSE)*'CCR_%AC'!AE226</f>
        <v>1919.5189570082682</v>
      </c>
      <c r="AF226" s="133">
        <f>VLOOKUP($A226,'Q9B-L2'!$A:$WWW,4,FALSE)*'CCR_%AC'!AF226</f>
        <v>1919.5189570082682</v>
      </c>
      <c r="AG226" s="133">
        <f>VLOOKUP($A226,'Q9B-L2'!$A:$WWW,4,FALSE)*'CCR_%AC'!AG226</f>
        <v>1919.5189570082682</v>
      </c>
      <c r="AH226" s="133">
        <f>VLOOKUP($A226,'Q9B-L2'!$A:$WWW,4,FALSE)*'CCR_%AC'!AH226</f>
        <v>1919.5189570082682</v>
      </c>
      <c r="AI226" s="133">
        <f>VLOOKUP($A226,'Q9B-L2'!$A:$WWW,4,FALSE)*'CCR_%AC'!AI226</f>
        <v>1919.5189570082682</v>
      </c>
      <c r="AJ226" s="133">
        <f>VLOOKUP($A226,'Q9B-L2'!$A:$WWW,4,FALSE)*'CCR_%AC'!AJ226</f>
        <v>1919.5189570082682</v>
      </c>
      <c r="AK226" s="133">
        <f>VLOOKUP($A226,'Q9B-L2'!$A:$WWW,4,FALSE)*'CCR_%AC'!AK226</f>
        <v>1919.5189570082682</v>
      </c>
      <c r="AL226" s="133">
        <f>VLOOKUP($A226,'Q9B-L2'!$A:$WWW,4,FALSE)*'CCR_%AC'!AL226</f>
        <v>1919.5189570082682</v>
      </c>
      <c r="AM226" s="133">
        <f>VLOOKUP($A226,'Q9B-L2'!$A:$WWW,4,FALSE)*'CCR_%AC'!AM226</f>
        <v>1919.5189570082682</v>
      </c>
      <c r="AN226" s="133">
        <f>VLOOKUP($A226,'Q9B-L2'!$A:$WWW,4,FALSE)*'CCR_%AC'!AN226</f>
        <v>1919.5189570082682</v>
      </c>
      <c r="AO226" s="133">
        <f>VLOOKUP($A226,'Q9B-L2'!$A:$WWW,4,FALSE)*'CCR_%AC'!AO226</f>
        <v>1919.5189570082682</v>
      </c>
      <c r="AP226" s="133">
        <f>VLOOKUP($A226,'Q9B-L2'!$A:$WWW,4,FALSE)*'CCR_%AC'!AP226</f>
        <v>1919.5189570082682</v>
      </c>
      <c r="AQ226" s="133">
        <f>VLOOKUP($A226,'Q9B-L2'!$A:$WWW,4,FALSE)*'CCR_%AC'!AQ226</f>
        <v>1919.5189570082682</v>
      </c>
      <c r="AR226" s="133">
        <f>VLOOKUP($A226,'Q9B-L2'!$A:$WWW,4,FALSE)*'CCR_%AC'!AR226</f>
        <v>1919.5189570082682</v>
      </c>
      <c r="AS226" s="133">
        <f>VLOOKUP($A226,'Q9B-L2'!$A:$WWW,4,FALSE)*'CCR_%AC'!AS226</f>
        <v>1919.5189570082682</v>
      </c>
      <c r="AT226" s="133">
        <f>VLOOKUP($A226,'Q9B-L2'!$A:$WWW,4,FALSE)*'CCR_%AC'!AT226</f>
        <v>1919.5189570082682</v>
      </c>
      <c r="AU226" s="133">
        <f>VLOOKUP($A226,'Q9B-L2'!$A:$WWW,4,FALSE)*'CCR_%AC'!AU226</f>
        <v>1919.5189570082682</v>
      </c>
      <c r="AV226" s="133">
        <f>VLOOKUP($A226,'Q9B-L2'!$A:$WWW,4,FALSE)*'CCR_%AC'!AV226</f>
        <v>1919.5189570082682</v>
      </c>
      <c r="AW226" s="133">
        <f>VLOOKUP($A226,'Q9B-L2'!$A:$WWW,4,FALSE)*'CCR_%AC'!AW226</f>
        <v>1919.5189570082682</v>
      </c>
      <c r="AX226" s="133">
        <f>VLOOKUP($A226,'Q9B-L2'!$A:$WWW,4,FALSE)*'CCR_%AC'!AX226</f>
        <v>1919.5189570082682</v>
      </c>
      <c r="AY226" s="133">
        <f>VLOOKUP($A226,'Q9B-L2'!$A:$WWW,4,FALSE)*'CCR_%AC'!AY226</f>
        <v>1919.5189570082682</v>
      </c>
      <c r="AZ226" s="133">
        <f>VLOOKUP($A226,'Q9B-L2'!$A:$WWW,4,FALSE)*'CCR_%AC'!AZ226</f>
        <v>1919.5189570082682</v>
      </c>
      <c r="BA226" s="133">
        <f>VLOOKUP($A226,'Q9B-L2'!$A:$WWW,4,FALSE)*'CCR_%AC'!BA226</f>
        <v>1919.5189570082682</v>
      </c>
      <c r="BB226" s="133">
        <f>VLOOKUP($A226,'Q9B-L2'!$A:$WWW,4,FALSE)*'CCR_%AC'!BB226</f>
        <v>1919.5189570082682</v>
      </c>
      <c r="BC226" s="133">
        <f>VLOOKUP($A226,'Q9B-L2'!$A:$WWW,4,FALSE)*'CCR_%AC'!BC226</f>
        <v>1919.5189570082682</v>
      </c>
      <c r="BD226" s="133">
        <f>VLOOKUP($A226,'Q9B-L2'!$A:$WWW,4,FALSE)*'CCR_%AC'!BD226</f>
        <v>1919.5189570082682</v>
      </c>
      <c r="BE226" s="133">
        <f>VLOOKUP($A226,'Q9B-L2'!$A:$WWW,4,FALSE)*'CCR_%AC'!BE226</f>
        <v>1919.5189570082682</v>
      </c>
      <c r="BF226" s="133">
        <f>VLOOKUP($A226,'Q9B-L2'!$A:$WWW,4,FALSE)*'CCR_%AC'!BF226</f>
        <v>1919.5189570082682</v>
      </c>
      <c r="BG226" s="133">
        <f>VLOOKUP($A226,'Q9B-L2'!$A:$WWW,4,FALSE)*'CCR_%AC'!BG226</f>
        <v>1919.5189570082682</v>
      </c>
      <c r="BH226" s="133">
        <f>VLOOKUP($A226,'Q9B-L2'!$A:$WWW,4,FALSE)*'CCR_%AC'!BH226</f>
        <v>1919.5189570082682</v>
      </c>
      <c r="BI226" s="133">
        <f>VLOOKUP($A226,'Q9B-L2'!$A:$WWW,4,FALSE)*'CCR_%AC'!BI226</f>
        <v>1919.5189570082682</v>
      </c>
      <c r="BJ226" s="133">
        <f>VLOOKUP($A226,'Q9B-L2'!$A:$WWW,4,FALSE)*'CCR_%AC'!BJ226</f>
        <v>1919.5189570082682</v>
      </c>
      <c r="BK226" s="133">
        <f>VLOOKUP($A226,'Q9B-L2'!$A:$WWW,4,FALSE)*'CCR_%AC'!BK226</f>
        <v>1919.5189570082682</v>
      </c>
      <c r="BL226" s="133">
        <f>VLOOKUP($A226,'Q9B-L2'!$A:$WWW,4,FALSE)*'CCR_%AC'!BL226</f>
        <v>1919.5189570082682</v>
      </c>
    </row>
    <row r="227" spans="1:64" ht="16.5" customHeight="1" outlineLevel="3" x14ac:dyDescent="0.25">
      <c r="A227" s="40" t="s">
        <v>399</v>
      </c>
      <c r="B227" s="42" t="s">
        <v>400</v>
      </c>
      <c r="C227" s="93">
        <f>'CCR_%AC'!C227</f>
        <v>47756</v>
      </c>
      <c r="D227" s="93">
        <f>'CCR_%AC'!D227</f>
        <v>48302</v>
      </c>
      <c r="E227" s="132">
        <f>VLOOKUP($A227,'Q9B-L2'!$A:$WWW,4,FALSE)*'CCR_%AC'!E227</f>
        <v>0</v>
      </c>
      <c r="F227" s="133">
        <f>VLOOKUP($A227,'Q9B-L2'!$A:$WWW,4,FALSE)*'CCR_%AC'!F227</f>
        <v>0</v>
      </c>
      <c r="G227" s="133">
        <f>VLOOKUP($A227,'Q9B-L2'!$A:$WWW,4,FALSE)*'CCR_%AC'!G227</f>
        <v>0</v>
      </c>
      <c r="H227" s="133">
        <f>VLOOKUP($A227,'Q9B-L2'!$A:$WWW,4,FALSE)*'CCR_%AC'!H227</f>
        <v>0</v>
      </c>
      <c r="I227" s="133">
        <f>VLOOKUP($A227,'Q9B-L2'!$A:$WWW,4,FALSE)*'CCR_%AC'!I227</f>
        <v>0</v>
      </c>
      <c r="J227" s="133">
        <f>VLOOKUP($A227,'Q9B-L2'!$A:$WWW,4,FALSE)*'CCR_%AC'!J227</f>
        <v>0</v>
      </c>
      <c r="K227" s="133">
        <f>VLOOKUP($A227,'Q9B-L2'!$A:$WWW,4,FALSE)*'CCR_%AC'!K227</f>
        <v>0</v>
      </c>
      <c r="L227" s="133">
        <f>VLOOKUP($A227,'Q9B-L2'!$A:$WWW,4,FALSE)*'CCR_%AC'!L227</f>
        <v>0</v>
      </c>
      <c r="M227" s="133">
        <f>VLOOKUP($A227,'Q9B-L2'!$A:$WWW,4,FALSE)*'CCR_%AC'!M227</f>
        <v>0</v>
      </c>
      <c r="N227" s="133">
        <f>VLOOKUP($A227,'Q9B-L2'!$A:$WWW,4,FALSE)*'CCR_%AC'!N227</f>
        <v>0</v>
      </c>
      <c r="O227" s="133">
        <f>VLOOKUP($A227,'Q9B-L2'!$A:$WWW,4,FALSE)*'CCR_%AC'!O227</f>
        <v>0</v>
      </c>
      <c r="P227" s="133">
        <f>VLOOKUP($A227,'Q9B-L2'!$A:$WWW,4,FALSE)*'CCR_%AC'!P227</f>
        <v>575.85568710248049</v>
      </c>
      <c r="Q227" s="133">
        <f>VLOOKUP($A227,'Q9B-L2'!$A:$WWW,4,FALSE)*'CCR_%AC'!Q227</f>
        <v>1727.5670613074417</v>
      </c>
      <c r="R227" s="133">
        <f>VLOOKUP($A227,'Q9B-L2'!$A:$WWW,4,FALSE)*'CCR_%AC'!R227</f>
        <v>11517.113742049609</v>
      </c>
      <c r="S227" s="133">
        <f>VLOOKUP($A227,'Q9B-L2'!$A:$WWW,4,FALSE)*'CCR_%AC'!S227</f>
        <v>11517.113742049609</v>
      </c>
      <c r="T227" s="133">
        <f>VLOOKUP($A227,'Q9B-L2'!$A:$WWW,4,FALSE)*'CCR_%AC'!T227</f>
        <v>11517.113742049609</v>
      </c>
      <c r="U227" s="133">
        <f>VLOOKUP($A227,'Q9B-L2'!$A:$WWW,4,FALSE)*'CCR_%AC'!U227</f>
        <v>11517.113742049609</v>
      </c>
      <c r="V227" s="133">
        <f>VLOOKUP($A227,'Q9B-L2'!$A:$WWW,4,FALSE)*'CCR_%AC'!V227</f>
        <v>11517.113742049609</v>
      </c>
      <c r="W227" s="133">
        <f>VLOOKUP($A227,'Q9B-L2'!$A:$WWW,4,FALSE)*'CCR_%AC'!W227</f>
        <v>11517.113742049609</v>
      </c>
      <c r="X227" s="133">
        <f>VLOOKUP($A227,'Q9B-L2'!$A:$WWW,4,FALSE)*'CCR_%AC'!X227</f>
        <v>11517.113742049609</v>
      </c>
      <c r="Y227" s="133">
        <f>VLOOKUP($A227,'Q9B-L2'!$A:$WWW,4,FALSE)*'CCR_%AC'!Y227</f>
        <v>11517.113742049609</v>
      </c>
      <c r="Z227" s="133">
        <f>VLOOKUP($A227,'Q9B-L2'!$A:$WWW,4,FALSE)*'CCR_%AC'!Z227</f>
        <v>11517.113742049609</v>
      </c>
      <c r="AA227" s="133">
        <f>VLOOKUP($A227,'Q9B-L2'!$A:$WWW,4,FALSE)*'CCR_%AC'!AA227</f>
        <v>11517.113742049609</v>
      </c>
      <c r="AB227" s="133">
        <f>VLOOKUP($A227,'Q9B-L2'!$A:$WWW,4,FALSE)*'CCR_%AC'!AB227</f>
        <v>11517.113742049609</v>
      </c>
      <c r="AC227" s="133">
        <f>VLOOKUP($A227,'Q9B-L2'!$A:$WWW,4,FALSE)*'CCR_%AC'!AC227</f>
        <v>11517.113742049609</v>
      </c>
      <c r="AD227" s="133">
        <f>VLOOKUP($A227,'Q9B-L2'!$A:$WWW,4,FALSE)*'CCR_%AC'!AD227</f>
        <v>11517.113742049609</v>
      </c>
      <c r="AE227" s="133">
        <f>VLOOKUP($A227,'Q9B-L2'!$A:$WWW,4,FALSE)*'CCR_%AC'!AE227</f>
        <v>11517.113742049609</v>
      </c>
      <c r="AF227" s="133">
        <f>VLOOKUP($A227,'Q9B-L2'!$A:$WWW,4,FALSE)*'CCR_%AC'!AF227</f>
        <v>11517.113742049609</v>
      </c>
      <c r="AG227" s="133">
        <f>VLOOKUP($A227,'Q9B-L2'!$A:$WWW,4,FALSE)*'CCR_%AC'!AG227</f>
        <v>11517.113742049609</v>
      </c>
      <c r="AH227" s="133">
        <f>VLOOKUP($A227,'Q9B-L2'!$A:$WWW,4,FALSE)*'CCR_%AC'!AH227</f>
        <v>11517.113742049609</v>
      </c>
      <c r="AI227" s="133">
        <f>VLOOKUP($A227,'Q9B-L2'!$A:$WWW,4,FALSE)*'CCR_%AC'!AI227</f>
        <v>11517.113742049609</v>
      </c>
      <c r="AJ227" s="133">
        <f>VLOOKUP($A227,'Q9B-L2'!$A:$WWW,4,FALSE)*'CCR_%AC'!AJ227</f>
        <v>11517.113742049609</v>
      </c>
      <c r="AK227" s="133">
        <f>VLOOKUP($A227,'Q9B-L2'!$A:$WWW,4,FALSE)*'CCR_%AC'!AK227</f>
        <v>11517.113742049609</v>
      </c>
      <c r="AL227" s="133">
        <f>VLOOKUP($A227,'Q9B-L2'!$A:$WWW,4,FALSE)*'CCR_%AC'!AL227</f>
        <v>11517.113742049609</v>
      </c>
      <c r="AM227" s="133">
        <f>VLOOKUP($A227,'Q9B-L2'!$A:$WWW,4,FALSE)*'CCR_%AC'!AM227</f>
        <v>11517.113742049609</v>
      </c>
      <c r="AN227" s="133">
        <f>VLOOKUP($A227,'Q9B-L2'!$A:$WWW,4,FALSE)*'CCR_%AC'!AN227</f>
        <v>11517.113742049609</v>
      </c>
      <c r="AO227" s="133">
        <f>VLOOKUP($A227,'Q9B-L2'!$A:$WWW,4,FALSE)*'CCR_%AC'!AO227</f>
        <v>11517.113742049609</v>
      </c>
      <c r="AP227" s="133">
        <f>VLOOKUP($A227,'Q9B-L2'!$A:$WWW,4,FALSE)*'CCR_%AC'!AP227</f>
        <v>11517.113742049609</v>
      </c>
      <c r="AQ227" s="133">
        <f>VLOOKUP($A227,'Q9B-L2'!$A:$WWW,4,FALSE)*'CCR_%AC'!AQ227</f>
        <v>11517.113742049609</v>
      </c>
      <c r="AR227" s="133">
        <f>VLOOKUP($A227,'Q9B-L2'!$A:$WWW,4,FALSE)*'CCR_%AC'!AR227</f>
        <v>11517.113742049609</v>
      </c>
      <c r="AS227" s="133">
        <f>VLOOKUP($A227,'Q9B-L2'!$A:$WWW,4,FALSE)*'CCR_%AC'!AS227</f>
        <v>11517.113742049609</v>
      </c>
      <c r="AT227" s="133">
        <f>VLOOKUP($A227,'Q9B-L2'!$A:$WWW,4,FALSE)*'CCR_%AC'!AT227</f>
        <v>11517.113742049609</v>
      </c>
      <c r="AU227" s="133">
        <f>VLOOKUP($A227,'Q9B-L2'!$A:$WWW,4,FALSE)*'CCR_%AC'!AU227</f>
        <v>11517.113742049609</v>
      </c>
      <c r="AV227" s="133">
        <f>VLOOKUP($A227,'Q9B-L2'!$A:$WWW,4,FALSE)*'CCR_%AC'!AV227</f>
        <v>11517.113742049609</v>
      </c>
      <c r="AW227" s="133">
        <f>VLOOKUP($A227,'Q9B-L2'!$A:$WWW,4,FALSE)*'CCR_%AC'!AW227</f>
        <v>11517.113742049609</v>
      </c>
      <c r="AX227" s="133">
        <f>VLOOKUP($A227,'Q9B-L2'!$A:$WWW,4,FALSE)*'CCR_%AC'!AX227</f>
        <v>11517.113742049609</v>
      </c>
      <c r="AY227" s="133">
        <f>VLOOKUP($A227,'Q9B-L2'!$A:$WWW,4,FALSE)*'CCR_%AC'!AY227</f>
        <v>11517.113742049609</v>
      </c>
      <c r="AZ227" s="133">
        <f>VLOOKUP($A227,'Q9B-L2'!$A:$WWW,4,FALSE)*'CCR_%AC'!AZ227</f>
        <v>11517.113742049609</v>
      </c>
      <c r="BA227" s="133">
        <f>VLOOKUP($A227,'Q9B-L2'!$A:$WWW,4,FALSE)*'CCR_%AC'!BA227</f>
        <v>11517.113742049609</v>
      </c>
      <c r="BB227" s="133">
        <f>VLOOKUP($A227,'Q9B-L2'!$A:$WWW,4,FALSE)*'CCR_%AC'!BB227</f>
        <v>11517.113742049609</v>
      </c>
      <c r="BC227" s="133">
        <f>VLOOKUP($A227,'Q9B-L2'!$A:$WWW,4,FALSE)*'CCR_%AC'!BC227</f>
        <v>11517.113742049609</v>
      </c>
      <c r="BD227" s="133">
        <f>VLOOKUP($A227,'Q9B-L2'!$A:$WWW,4,FALSE)*'CCR_%AC'!BD227</f>
        <v>11517.113742049609</v>
      </c>
      <c r="BE227" s="133">
        <f>VLOOKUP($A227,'Q9B-L2'!$A:$WWW,4,FALSE)*'CCR_%AC'!BE227</f>
        <v>11517.113742049609</v>
      </c>
      <c r="BF227" s="133">
        <f>VLOOKUP($A227,'Q9B-L2'!$A:$WWW,4,FALSE)*'CCR_%AC'!BF227</f>
        <v>11517.113742049609</v>
      </c>
      <c r="BG227" s="133">
        <f>VLOOKUP($A227,'Q9B-L2'!$A:$WWW,4,FALSE)*'CCR_%AC'!BG227</f>
        <v>11517.113742049609</v>
      </c>
      <c r="BH227" s="133">
        <f>VLOOKUP($A227,'Q9B-L2'!$A:$WWW,4,FALSE)*'CCR_%AC'!BH227</f>
        <v>11517.113742049609</v>
      </c>
      <c r="BI227" s="133">
        <f>VLOOKUP($A227,'Q9B-L2'!$A:$WWW,4,FALSE)*'CCR_%AC'!BI227</f>
        <v>11517.113742049609</v>
      </c>
      <c r="BJ227" s="133">
        <f>VLOOKUP($A227,'Q9B-L2'!$A:$WWW,4,FALSE)*'CCR_%AC'!BJ227</f>
        <v>11517.113742049609</v>
      </c>
      <c r="BK227" s="133">
        <f>VLOOKUP($A227,'Q9B-L2'!$A:$WWW,4,FALSE)*'CCR_%AC'!BK227</f>
        <v>11517.113742049609</v>
      </c>
      <c r="BL227" s="133">
        <f>VLOOKUP($A227,'Q9B-L2'!$A:$WWW,4,FALSE)*'CCR_%AC'!BL227</f>
        <v>11517.113742049609</v>
      </c>
    </row>
    <row r="228" spans="1:64" ht="16.5" customHeight="1" outlineLevel="3" x14ac:dyDescent="0.25">
      <c r="A228" s="40" t="s">
        <v>401</v>
      </c>
      <c r="B228" s="42" t="s">
        <v>402</v>
      </c>
      <c r="C228" s="93">
        <f>'CCR_%AC'!C228</f>
        <v>47756</v>
      </c>
      <c r="D228" s="93">
        <f>'CCR_%AC'!D228</f>
        <v>48302</v>
      </c>
      <c r="E228" s="132">
        <f>VLOOKUP($A228,'Q9B-L2'!$A:$WWW,4,FALSE)*'CCR_%AC'!E228</f>
        <v>0</v>
      </c>
      <c r="F228" s="133">
        <f>VLOOKUP($A228,'Q9B-L2'!$A:$WWW,4,FALSE)*'CCR_%AC'!F228</f>
        <v>0</v>
      </c>
      <c r="G228" s="133">
        <f>VLOOKUP($A228,'Q9B-L2'!$A:$WWW,4,FALSE)*'CCR_%AC'!G228</f>
        <v>0</v>
      </c>
      <c r="H228" s="133">
        <f>VLOOKUP($A228,'Q9B-L2'!$A:$WWW,4,FALSE)*'CCR_%AC'!H228</f>
        <v>0</v>
      </c>
      <c r="I228" s="133">
        <f>VLOOKUP($A228,'Q9B-L2'!$A:$WWW,4,FALSE)*'CCR_%AC'!I228</f>
        <v>0</v>
      </c>
      <c r="J228" s="133">
        <f>VLOOKUP($A228,'Q9B-L2'!$A:$WWW,4,FALSE)*'CCR_%AC'!J228</f>
        <v>0</v>
      </c>
      <c r="K228" s="133">
        <f>VLOOKUP($A228,'Q9B-L2'!$A:$WWW,4,FALSE)*'CCR_%AC'!K228</f>
        <v>0</v>
      </c>
      <c r="L228" s="133">
        <f>VLOOKUP($A228,'Q9B-L2'!$A:$WWW,4,FALSE)*'CCR_%AC'!L228</f>
        <v>0</v>
      </c>
      <c r="M228" s="133">
        <f>VLOOKUP($A228,'Q9B-L2'!$A:$WWW,4,FALSE)*'CCR_%AC'!M228</f>
        <v>0</v>
      </c>
      <c r="N228" s="133">
        <f>VLOOKUP($A228,'Q9B-L2'!$A:$WWW,4,FALSE)*'CCR_%AC'!N228</f>
        <v>0</v>
      </c>
      <c r="O228" s="133">
        <f>VLOOKUP($A228,'Q9B-L2'!$A:$WWW,4,FALSE)*'CCR_%AC'!O228</f>
        <v>0</v>
      </c>
      <c r="P228" s="133">
        <f>VLOOKUP($A228,'Q9B-L2'!$A:$WWW,4,FALSE)*'CCR_%AC'!P228</f>
        <v>255.93586093443574</v>
      </c>
      <c r="Q228" s="133">
        <f>VLOOKUP($A228,'Q9B-L2'!$A:$WWW,4,FALSE)*'CCR_%AC'!Q228</f>
        <v>767.80758280330735</v>
      </c>
      <c r="R228" s="133">
        <f>VLOOKUP($A228,'Q9B-L2'!$A:$WWW,4,FALSE)*'CCR_%AC'!R228</f>
        <v>5118.7172186887146</v>
      </c>
      <c r="S228" s="133">
        <f>VLOOKUP($A228,'Q9B-L2'!$A:$WWW,4,FALSE)*'CCR_%AC'!S228</f>
        <v>5118.7172186887146</v>
      </c>
      <c r="T228" s="133">
        <f>VLOOKUP($A228,'Q9B-L2'!$A:$WWW,4,FALSE)*'CCR_%AC'!T228</f>
        <v>5118.7172186887146</v>
      </c>
      <c r="U228" s="133">
        <f>VLOOKUP($A228,'Q9B-L2'!$A:$WWW,4,FALSE)*'CCR_%AC'!U228</f>
        <v>5118.7172186887146</v>
      </c>
      <c r="V228" s="133">
        <f>VLOOKUP($A228,'Q9B-L2'!$A:$WWW,4,FALSE)*'CCR_%AC'!V228</f>
        <v>5118.7172186887146</v>
      </c>
      <c r="W228" s="133">
        <f>VLOOKUP($A228,'Q9B-L2'!$A:$WWW,4,FALSE)*'CCR_%AC'!W228</f>
        <v>5118.7172186887146</v>
      </c>
      <c r="X228" s="133">
        <f>VLOOKUP($A228,'Q9B-L2'!$A:$WWW,4,FALSE)*'CCR_%AC'!X228</f>
        <v>5118.7172186887146</v>
      </c>
      <c r="Y228" s="133">
        <f>VLOOKUP($A228,'Q9B-L2'!$A:$WWW,4,FALSE)*'CCR_%AC'!Y228</f>
        <v>5118.7172186887146</v>
      </c>
      <c r="Z228" s="133">
        <f>VLOOKUP($A228,'Q9B-L2'!$A:$WWW,4,FALSE)*'CCR_%AC'!Z228</f>
        <v>5118.7172186887146</v>
      </c>
      <c r="AA228" s="133">
        <f>VLOOKUP($A228,'Q9B-L2'!$A:$WWW,4,FALSE)*'CCR_%AC'!AA228</f>
        <v>5118.7172186887146</v>
      </c>
      <c r="AB228" s="133">
        <f>VLOOKUP($A228,'Q9B-L2'!$A:$WWW,4,FALSE)*'CCR_%AC'!AB228</f>
        <v>5118.7172186887146</v>
      </c>
      <c r="AC228" s="133">
        <f>VLOOKUP($A228,'Q9B-L2'!$A:$WWW,4,FALSE)*'CCR_%AC'!AC228</f>
        <v>5118.7172186887146</v>
      </c>
      <c r="AD228" s="133">
        <f>VLOOKUP($A228,'Q9B-L2'!$A:$WWW,4,FALSE)*'CCR_%AC'!AD228</f>
        <v>5118.7172186887146</v>
      </c>
      <c r="AE228" s="133">
        <f>VLOOKUP($A228,'Q9B-L2'!$A:$WWW,4,FALSE)*'CCR_%AC'!AE228</f>
        <v>5118.7172186887146</v>
      </c>
      <c r="AF228" s="133">
        <f>VLOOKUP($A228,'Q9B-L2'!$A:$WWW,4,FALSE)*'CCR_%AC'!AF228</f>
        <v>5118.7172186887146</v>
      </c>
      <c r="AG228" s="133">
        <f>VLOOKUP($A228,'Q9B-L2'!$A:$WWW,4,FALSE)*'CCR_%AC'!AG228</f>
        <v>5118.7172186887146</v>
      </c>
      <c r="AH228" s="133">
        <f>VLOOKUP($A228,'Q9B-L2'!$A:$WWW,4,FALSE)*'CCR_%AC'!AH228</f>
        <v>5118.7172186887146</v>
      </c>
      <c r="AI228" s="133">
        <f>VLOOKUP($A228,'Q9B-L2'!$A:$WWW,4,FALSE)*'CCR_%AC'!AI228</f>
        <v>5118.7172186887146</v>
      </c>
      <c r="AJ228" s="133">
        <f>VLOOKUP($A228,'Q9B-L2'!$A:$WWW,4,FALSE)*'CCR_%AC'!AJ228</f>
        <v>5118.7172186887146</v>
      </c>
      <c r="AK228" s="133">
        <f>VLOOKUP($A228,'Q9B-L2'!$A:$WWW,4,FALSE)*'CCR_%AC'!AK228</f>
        <v>5118.7172186887146</v>
      </c>
      <c r="AL228" s="133">
        <f>VLOOKUP($A228,'Q9B-L2'!$A:$WWW,4,FALSE)*'CCR_%AC'!AL228</f>
        <v>5118.7172186887146</v>
      </c>
      <c r="AM228" s="133">
        <f>VLOOKUP($A228,'Q9B-L2'!$A:$WWW,4,FALSE)*'CCR_%AC'!AM228</f>
        <v>5118.7172186887146</v>
      </c>
      <c r="AN228" s="133">
        <f>VLOOKUP($A228,'Q9B-L2'!$A:$WWW,4,FALSE)*'CCR_%AC'!AN228</f>
        <v>5118.7172186887146</v>
      </c>
      <c r="AO228" s="133">
        <f>VLOOKUP($A228,'Q9B-L2'!$A:$WWW,4,FALSE)*'CCR_%AC'!AO228</f>
        <v>5118.7172186887146</v>
      </c>
      <c r="AP228" s="133">
        <f>VLOOKUP($A228,'Q9B-L2'!$A:$WWW,4,FALSE)*'CCR_%AC'!AP228</f>
        <v>5118.7172186887146</v>
      </c>
      <c r="AQ228" s="133">
        <f>VLOOKUP($A228,'Q9B-L2'!$A:$WWW,4,FALSE)*'CCR_%AC'!AQ228</f>
        <v>5118.7172186887146</v>
      </c>
      <c r="AR228" s="133">
        <f>VLOOKUP($A228,'Q9B-L2'!$A:$WWW,4,FALSE)*'CCR_%AC'!AR228</f>
        <v>5118.7172186887146</v>
      </c>
      <c r="AS228" s="133">
        <f>VLOOKUP($A228,'Q9B-L2'!$A:$WWW,4,FALSE)*'CCR_%AC'!AS228</f>
        <v>5118.7172186887146</v>
      </c>
      <c r="AT228" s="133">
        <f>VLOOKUP($A228,'Q9B-L2'!$A:$WWW,4,FALSE)*'CCR_%AC'!AT228</f>
        <v>5118.7172186887146</v>
      </c>
      <c r="AU228" s="133">
        <f>VLOOKUP($A228,'Q9B-L2'!$A:$WWW,4,FALSE)*'CCR_%AC'!AU228</f>
        <v>5118.7172186887146</v>
      </c>
      <c r="AV228" s="133">
        <f>VLOOKUP($A228,'Q9B-L2'!$A:$WWW,4,FALSE)*'CCR_%AC'!AV228</f>
        <v>5118.7172186887146</v>
      </c>
      <c r="AW228" s="133">
        <f>VLOOKUP($A228,'Q9B-L2'!$A:$WWW,4,FALSE)*'CCR_%AC'!AW228</f>
        <v>5118.7172186887146</v>
      </c>
      <c r="AX228" s="133">
        <f>VLOOKUP($A228,'Q9B-L2'!$A:$WWW,4,FALSE)*'CCR_%AC'!AX228</f>
        <v>5118.7172186887146</v>
      </c>
      <c r="AY228" s="133">
        <f>VLOOKUP($A228,'Q9B-L2'!$A:$WWW,4,FALSE)*'CCR_%AC'!AY228</f>
        <v>5118.7172186887146</v>
      </c>
      <c r="AZ228" s="133">
        <f>VLOOKUP($A228,'Q9B-L2'!$A:$WWW,4,FALSE)*'CCR_%AC'!AZ228</f>
        <v>5118.7172186887146</v>
      </c>
      <c r="BA228" s="133">
        <f>VLOOKUP($A228,'Q9B-L2'!$A:$WWW,4,FALSE)*'CCR_%AC'!BA228</f>
        <v>5118.7172186887146</v>
      </c>
      <c r="BB228" s="133">
        <f>VLOOKUP($A228,'Q9B-L2'!$A:$WWW,4,FALSE)*'CCR_%AC'!BB228</f>
        <v>5118.7172186887146</v>
      </c>
      <c r="BC228" s="133">
        <f>VLOOKUP($A228,'Q9B-L2'!$A:$WWW,4,FALSE)*'CCR_%AC'!BC228</f>
        <v>5118.7172186887146</v>
      </c>
      <c r="BD228" s="133">
        <f>VLOOKUP($A228,'Q9B-L2'!$A:$WWW,4,FALSE)*'CCR_%AC'!BD228</f>
        <v>5118.7172186887146</v>
      </c>
      <c r="BE228" s="133">
        <f>VLOOKUP($A228,'Q9B-L2'!$A:$WWW,4,FALSE)*'CCR_%AC'!BE228</f>
        <v>5118.7172186887146</v>
      </c>
      <c r="BF228" s="133">
        <f>VLOOKUP($A228,'Q9B-L2'!$A:$WWW,4,FALSE)*'CCR_%AC'!BF228</f>
        <v>5118.7172186887146</v>
      </c>
      <c r="BG228" s="133">
        <f>VLOOKUP($A228,'Q9B-L2'!$A:$WWW,4,FALSE)*'CCR_%AC'!BG228</f>
        <v>5118.7172186887146</v>
      </c>
      <c r="BH228" s="133">
        <f>VLOOKUP($A228,'Q9B-L2'!$A:$WWW,4,FALSE)*'CCR_%AC'!BH228</f>
        <v>5118.7172186887146</v>
      </c>
      <c r="BI228" s="133">
        <f>VLOOKUP($A228,'Q9B-L2'!$A:$WWW,4,FALSE)*'CCR_%AC'!BI228</f>
        <v>5118.7172186887146</v>
      </c>
      <c r="BJ228" s="133">
        <f>VLOOKUP($A228,'Q9B-L2'!$A:$WWW,4,FALSE)*'CCR_%AC'!BJ228</f>
        <v>5118.7172186887146</v>
      </c>
      <c r="BK228" s="133">
        <f>VLOOKUP($A228,'Q9B-L2'!$A:$WWW,4,FALSE)*'CCR_%AC'!BK228</f>
        <v>5118.7172186887146</v>
      </c>
      <c r="BL228" s="133">
        <f>VLOOKUP($A228,'Q9B-L2'!$A:$WWW,4,FALSE)*'CCR_%AC'!BL228</f>
        <v>5118.7172186887146</v>
      </c>
    </row>
    <row r="229" spans="1:64" ht="16.5" customHeight="1" outlineLevel="3" x14ac:dyDescent="0.25">
      <c r="A229" s="40" t="s">
        <v>403</v>
      </c>
      <c r="B229" s="42" t="s">
        <v>404</v>
      </c>
      <c r="C229" s="93">
        <f>'CCR_%AC'!C229</f>
        <v>47756</v>
      </c>
      <c r="D229" s="93">
        <f>'CCR_%AC'!D229</f>
        <v>48302</v>
      </c>
      <c r="E229" s="132">
        <f>VLOOKUP($A229,'Q9B-L2'!$A:$WWW,4,FALSE)*'CCR_%AC'!E229</f>
        <v>0</v>
      </c>
      <c r="F229" s="133">
        <f>VLOOKUP($A229,'Q9B-L2'!$A:$WWW,4,FALSE)*'CCR_%AC'!F229</f>
        <v>0</v>
      </c>
      <c r="G229" s="133">
        <f>VLOOKUP($A229,'Q9B-L2'!$A:$WWW,4,FALSE)*'CCR_%AC'!G229</f>
        <v>0</v>
      </c>
      <c r="H229" s="133">
        <f>VLOOKUP($A229,'Q9B-L2'!$A:$WWW,4,FALSE)*'CCR_%AC'!H229</f>
        <v>0</v>
      </c>
      <c r="I229" s="133">
        <f>VLOOKUP($A229,'Q9B-L2'!$A:$WWW,4,FALSE)*'CCR_%AC'!I229</f>
        <v>0</v>
      </c>
      <c r="J229" s="133">
        <f>VLOOKUP($A229,'Q9B-L2'!$A:$WWW,4,FALSE)*'CCR_%AC'!J229</f>
        <v>0</v>
      </c>
      <c r="K229" s="133">
        <f>VLOOKUP($A229,'Q9B-L2'!$A:$WWW,4,FALSE)*'CCR_%AC'!K229</f>
        <v>0</v>
      </c>
      <c r="L229" s="133">
        <f>VLOOKUP($A229,'Q9B-L2'!$A:$WWW,4,FALSE)*'CCR_%AC'!L229</f>
        <v>0</v>
      </c>
      <c r="M229" s="133">
        <f>VLOOKUP($A229,'Q9B-L2'!$A:$WWW,4,FALSE)*'CCR_%AC'!M229</f>
        <v>0</v>
      </c>
      <c r="N229" s="133">
        <f>VLOOKUP($A229,'Q9B-L2'!$A:$WWW,4,FALSE)*'CCR_%AC'!N229</f>
        <v>0</v>
      </c>
      <c r="O229" s="133">
        <f>VLOOKUP($A229,'Q9B-L2'!$A:$WWW,4,FALSE)*'CCR_%AC'!O229</f>
        <v>0</v>
      </c>
      <c r="P229" s="133">
        <f>VLOOKUP($A229,'Q9B-L2'!$A:$WWW,4,FALSE)*'CCR_%AC'!P229</f>
        <v>127.96793046721787</v>
      </c>
      <c r="Q229" s="133">
        <f>VLOOKUP($A229,'Q9B-L2'!$A:$WWW,4,FALSE)*'CCR_%AC'!Q229</f>
        <v>383.90379140165368</v>
      </c>
      <c r="R229" s="133">
        <f>VLOOKUP($A229,'Q9B-L2'!$A:$WWW,4,FALSE)*'CCR_%AC'!R229</f>
        <v>2559.3586093443573</v>
      </c>
      <c r="S229" s="133">
        <f>VLOOKUP($A229,'Q9B-L2'!$A:$WWW,4,FALSE)*'CCR_%AC'!S229</f>
        <v>2559.3586093443573</v>
      </c>
      <c r="T229" s="133">
        <f>VLOOKUP($A229,'Q9B-L2'!$A:$WWW,4,FALSE)*'CCR_%AC'!T229</f>
        <v>2559.3586093443573</v>
      </c>
      <c r="U229" s="133">
        <f>VLOOKUP($A229,'Q9B-L2'!$A:$WWW,4,FALSE)*'CCR_%AC'!U229</f>
        <v>2559.3586093443573</v>
      </c>
      <c r="V229" s="133">
        <f>VLOOKUP($A229,'Q9B-L2'!$A:$WWW,4,FALSE)*'CCR_%AC'!V229</f>
        <v>2559.3586093443573</v>
      </c>
      <c r="W229" s="133">
        <f>VLOOKUP($A229,'Q9B-L2'!$A:$WWW,4,FALSE)*'CCR_%AC'!W229</f>
        <v>2559.3586093443573</v>
      </c>
      <c r="X229" s="133">
        <f>VLOOKUP($A229,'Q9B-L2'!$A:$WWW,4,FALSE)*'CCR_%AC'!X229</f>
        <v>2559.3586093443573</v>
      </c>
      <c r="Y229" s="133">
        <f>VLOOKUP($A229,'Q9B-L2'!$A:$WWW,4,FALSE)*'CCR_%AC'!Y229</f>
        <v>2559.3586093443573</v>
      </c>
      <c r="Z229" s="133">
        <f>VLOOKUP($A229,'Q9B-L2'!$A:$WWW,4,FALSE)*'CCR_%AC'!Z229</f>
        <v>2559.3586093443573</v>
      </c>
      <c r="AA229" s="133">
        <f>VLOOKUP($A229,'Q9B-L2'!$A:$WWW,4,FALSE)*'CCR_%AC'!AA229</f>
        <v>2559.3586093443573</v>
      </c>
      <c r="AB229" s="133">
        <f>VLOOKUP($A229,'Q9B-L2'!$A:$WWW,4,FALSE)*'CCR_%AC'!AB229</f>
        <v>2559.3586093443573</v>
      </c>
      <c r="AC229" s="133">
        <f>VLOOKUP($A229,'Q9B-L2'!$A:$WWW,4,FALSE)*'CCR_%AC'!AC229</f>
        <v>2559.3586093443573</v>
      </c>
      <c r="AD229" s="133">
        <f>VLOOKUP($A229,'Q9B-L2'!$A:$WWW,4,FALSE)*'CCR_%AC'!AD229</f>
        <v>2559.3586093443573</v>
      </c>
      <c r="AE229" s="133">
        <f>VLOOKUP($A229,'Q9B-L2'!$A:$WWW,4,FALSE)*'CCR_%AC'!AE229</f>
        <v>2559.3586093443573</v>
      </c>
      <c r="AF229" s="133">
        <f>VLOOKUP($A229,'Q9B-L2'!$A:$WWW,4,FALSE)*'CCR_%AC'!AF229</f>
        <v>2559.3586093443573</v>
      </c>
      <c r="AG229" s="133">
        <f>VLOOKUP($A229,'Q9B-L2'!$A:$WWW,4,FALSE)*'CCR_%AC'!AG229</f>
        <v>2559.3586093443573</v>
      </c>
      <c r="AH229" s="133">
        <f>VLOOKUP($A229,'Q9B-L2'!$A:$WWW,4,FALSE)*'CCR_%AC'!AH229</f>
        <v>2559.3586093443573</v>
      </c>
      <c r="AI229" s="133">
        <f>VLOOKUP($A229,'Q9B-L2'!$A:$WWW,4,FALSE)*'CCR_%AC'!AI229</f>
        <v>2559.3586093443573</v>
      </c>
      <c r="AJ229" s="133">
        <f>VLOOKUP($A229,'Q9B-L2'!$A:$WWW,4,FALSE)*'CCR_%AC'!AJ229</f>
        <v>2559.3586093443573</v>
      </c>
      <c r="AK229" s="133">
        <f>VLOOKUP($A229,'Q9B-L2'!$A:$WWW,4,FALSE)*'CCR_%AC'!AK229</f>
        <v>2559.3586093443573</v>
      </c>
      <c r="AL229" s="133">
        <f>VLOOKUP($A229,'Q9B-L2'!$A:$WWW,4,FALSE)*'CCR_%AC'!AL229</f>
        <v>2559.3586093443573</v>
      </c>
      <c r="AM229" s="133">
        <f>VLOOKUP($A229,'Q9B-L2'!$A:$WWW,4,FALSE)*'CCR_%AC'!AM229</f>
        <v>2559.3586093443573</v>
      </c>
      <c r="AN229" s="133">
        <f>VLOOKUP($A229,'Q9B-L2'!$A:$WWW,4,FALSE)*'CCR_%AC'!AN229</f>
        <v>2559.3586093443573</v>
      </c>
      <c r="AO229" s="133">
        <f>VLOOKUP($A229,'Q9B-L2'!$A:$WWW,4,FALSE)*'CCR_%AC'!AO229</f>
        <v>2559.3586093443573</v>
      </c>
      <c r="AP229" s="133">
        <f>VLOOKUP($A229,'Q9B-L2'!$A:$WWW,4,FALSE)*'CCR_%AC'!AP229</f>
        <v>2559.3586093443573</v>
      </c>
      <c r="AQ229" s="133">
        <f>VLOOKUP($A229,'Q9B-L2'!$A:$WWW,4,FALSE)*'CCR_%AC'!AQ229</f>
        <v>2559.3586093443573</v>
      </c>
      <c r="AR229" s="133">
        <f>VLOOKUP($A229,'Q9B-L2'!$A:$WWW,4,FALSE)*'CCR_%AC'!AR229</f>
        <v>2559.3586093443573</v>
      </c>
      <c r="AS229" s="133">
        <f>VLOOKUP($A229,'Q9B-L2'!$A:$WWW,4,FALSE)*'CCR_%AC'!AS229</f>
        <v>2559.3586093443573</v>
      </c>
      <c r="AT229" s="133">
        <f>VLOOKUP($A229,'Q9B-L2'!$A:$WWW,4,FALSE)*'CCR_%AC'!AT229</f>
        <v>2559.3586093443573</v>
      </c>
      <c r="AU229" s="133">
        <f>VLOOKUP($A229,'Q9B-L2'!$A:$WWW,4,FALSE)*'CCR_%AC'!AU229</f>
        <v>2559.3586093443573</v>
      </c>
      <c r="AV229" s="133">
        <f>VLOOKUP($A229,'Q9B-L2'!$A:$WWW,4,FALSE)*'CCR_%AC'!AV229</f>
        <v>2559.3586093443573</v>
      </c>
      <c r="AW229" s="133">
        <f>VLOOKUP($A229,'Q9B-L2'!$A:$WWW,4,FALSE)*'CCR_%AC'!AW229</f>
        <v>2559.3586093443573</v>
      </c>
      <c r="AX229" s="133">
        <f>VLOOKUP($A229,'Q9B-L2'!$A:$WWW,4,FALSE)*'CCR_%AC'!AX229</f>
        <v>2559.3586093443573</v>
      </c>
      <c r="AY229" s="133">
        <f>VLOOKUP($A229,'Q9B-L2'!$A:$WWW,4,FALSE)*'CCR_%AC'!AY229</f>
        <v>2559.3586093443573</v>
      </c>
      <c r="AZ229" s="133">
        <f>VLOOKUP($A229,'Q9B-L2'!$A:$WWW,4,FALSE)*'CCR_%AC'!AZ229</f>
        <v>2559.3586093443573</v>
      </c>
      <c r="BA229" s="133">
        <f>VLOOKUP($A229,'Q9B-L2'!$A:$WWW,4,FALSE)*'CCR_%AC'!BA229</f>
        <v>2559.3586093443573</v>
      </c>
      <c r="BB229" s="133">
        <f>VLOOKUP($A229,'Q9B-L2'!$A:$WWW,4,FALSE)*'CCR_%AC'!BB229</f>
        <v>2559.3586093443573</v>
      </c>
      <c r="BC229" s="133">
        <f>VLOOKUP($A229,'Q9B-L2'!$A:$WWW,4,FALSE)*'CCR_%AC'!BC229</f>
        <v>2559.3586093443573</v>
      </c>
      <c r="BD229" s="133">
        <f>VLOOKUP($A229,'Q9B-L2'!$A:$WWW,4,FALSE)*'CCR_%AC'!BD229</f>
        <v>2559.3586093443573</v>
      </c>
      <c r="BE229" s="133">
        <f>VLOOKUP($A229,'Q9B-L2'!$A:$WWW,4,FALSE)*'CCR_%AC'!BE229</f>
        <v>2559.3586093443573</v>
      </c>
      <c r="BF229" s="133">
        <f>VLOOKUP($A229,'Q9B-L2'!$A:$WWW,4,FALSE)*'CCR_%AC'!BF229</f>
        <v>2559.3586093443573</v>
      </c>
      <c r="BG229" s="133">
        <f>VLOOKUP($A229,'Q9B-L2'!$A:$WWW,4,FALSE)*'CCR_%AC'!BG229</f>
        <v>2559.3586093443573</v>
      </c>
      <c r="BH229" s="133">
        <f>VLOOKUP($A229,'Q9B-L2'!$A:$WWW,4,FALSE)*'CCR_%AC'!BH229</f>
        <v>2559.3586093443573</v>
      </c>
      <c r="BI229" s="133">
        <f>VLOOKUP($A229,'Q9B-L2'!$A:$WWW,4,FALSE)*'CCR_%AC'!BI229</f>
        <v>2559.3586093443573</v>
      </c>
      <c r="BJ229" s="133">
        <f>VLOOKUP($A229,'Q9B-L2'!$A:$WWW,4,FALSE)*'CCR_%AC'!BJ229</f>
        <v>2559.3586093443573</v>
      </c>
      <c r="BK229" s="133">
        <f>VLOOKUP($A229,'Q9B-L2'!$A:$WWW,4,FALSE)*'CCR_%AC'!BK229</f>
        <v>2559.3586093443573</v>
      </c>
      <c r="BL229" s="133">
        <f>VLOOKUP($A229,'Q9B-L2'!$A:$WWW,4,FALSE)*'CCR_%AC'!BL229</f>
        <v>2559.3586093443573</v>
      </c>
    </row>
    <row r="230" spans="1:64" ht="16.5" customHeight="1" outlineLevel="3" x14ac:dyDescent="0.25">
      <c r="A230" s="40" t="s">
        <v>405</v>
      </c>
      <c r="B230" s="42" t="s">
        <v>406</v>
      </c>
      <c r="C230" s="93">
        <f>'CCR_%AC'!C230</f>
        <v>48303</v>
      </c>
      <c r="D230" s="93">
        <f>'CCR_%AC'!D230</f>
        <v>48667</v>
      </c>
      <c r="E230" s="132">
        <f>VLOOKUP($A230,'Q9B-L2'!$A:$WWW,4,FALSE)*'CCR_%AC'!E230</f>
        <v>0</v>
      </c>
      <c r="F230" s="133">
        <f>VLOOKUP($A230,'Q9B-L2'!$A:$WWW,4,FALSE)*'CCR_%AC'!F230</f>
        <v>0</v>
      </c>
      <c r="G230" s="133">
        <f>VLOOKUP($A230,'Q9B-L2'!$A:$WWW,4,FALSE)*'CCR_%AC'!G230</f>
        <v>0</v>
      </c>
      <c r="H230" s="133">
        <f>VLOOKUP($A230,'Q9B-L2'!$A:$WWW,4,FALSE)*'CCR_%AC'!H230</f>
        <v>0</v>
      </c>
      <c r="I230" s="133">
        <f>VLOOKUP($A230,'Q9B-L2'!$A:$WWW,4,FALSE)*'CCR_%AC'!I230</f>
        <v>0</v>
      </c>
      <c r="J230" s="133">
        <f>VLOOKUP($A230,'Q9B-L2'!$A:$WWW,4,FALSE)*'CCR_%AC'!J230</f>
        <v>0</v>
      </c>
      <c r="K230" s="133">
        <f>VLOOKUP($A230,'Q9B-L2'!$A:$WWW,4,FALSE)*'CCR_%AC'!K230</f>
        <v>0</v>
      </c>
      <c r="L230" s="133">
        <f>VLOOKUP($A230,'Q9B-L2'!$A:$WWW,4,FALSE)*'CCR_%AC'!L230</f>
        <v>0</v>
      </c>
      <c r="M230" s="133">
        <f>VLOOKUP($A230,'Q9B-L2'!$A:$WWW,4,FALSE)*'CCR_%AC'!M230</f>
        <v>0</v>
      </c>
      <c r="N230" s="133">
        <f>VLOOKUP($A230,'Q9B-L2'!$A:$WWW,4,FALSE)*'CCR_%AC'!N230</f>
        <v>0</v>
      </c>
      <c r="O230" s="133">
        <f>VLOOKUP($A230,'Q9B-L2'!$A:$WWW,4,FALSE)*'CCR_%AC'!O230</f>
        <v>0</v>
      </c>
      <c r="P230" s="133">
        <f>VLOOKUP($A230,'Q9B-L2'!$A:$WWW,4,FALSE)*'CCR_%AC'!P230</f>
        <v>0</v>
      </c>
      <c r="Q230" s="133">
        <f>VLOOKUP($A230,'Q9B-L2'!$A:$WWW,4,FALSE)*'CCR_%AC'!Q230</f>
        <v>0</v>
      </c>
      <c r="R230" s="133">
        <f>VLOOKUP($A230,'Q9B-L2'!$A:$WWW,4,FALSE)*'CCR_%AC'!R230</f>
        <v>0</v>
      </c>
      <c r="S230" s="133">
        <f>VLOOKUP($A230,'Q9B-L2'!$A:$WWW,4,FALSE)*'CCR_%AC'!S230</f>
        <v>2431.3906788771396</v>
      </c>
      <c r="T230" s="133">
        <f>VLOOKUP($A230,'Q9B-L2'!$A:$WWW,4,FALSE)*'CCR_%AC'!T230</f>
        <v>12156.953394385697</v>
      </c>
      <c r="U230" s="133">
        <f>VLOOKUP($A230,'Q9B-L2'!$A:$WWW,4,FALSE)*'CCR_%AC'!U230</f>
        <v>12156.953394385697</v>
      </c>
      <c r="V230" s="133">
        <f>VLOOKUP($A230,'Q9B-L2'!$A:$WWW,4,FALSE)*'CCR_%AC'!V230</f>
        <v>12156.953394385697</v>
      </c>
      <c r="W230" s="133">
        <f>VLOOKUP($A230,'Q9B-L2'!$A:$WWW,4,FALSE)*'CCR_%AC'!W230</f>
        <v>12156.953394385697</v>
      </c>
      <c r="X230" s="133">
        <f>VLOOKUP($A230,'Q9B-L2'!$A:$WWW,4,FALSE)*'CCR_%AC'!X230</f>
        <v>12156.953394385697</v>
      </c>
      <c r="Y230" s="133">
        <f>VLOOKUP($A230,'Q9B-L2'!$A:$WWW,4,FALSE)*'CCR_%AC'!Y230</f>
        <v>12156.953394385697</v>
      </c>
      <c r="Z230" s="133">
        <f>VLOOKUP($A230,'Q9B-L2'!$A:$WWW,4,FALSE)*'CCR_%AC'!Z230</f>
        <v>12156.953394385697</v>
      </c>
      <c r="AA230" s="133">
        <f>VLOOKUP($A230,'Q9B-L2'!$A:$WWW,4,FALSE)*'CCR_%AC'!AA230</f>
        <v>12156.953394385697</v>
      </c>
      <c r="AB230" s="133">
        <f>VLOOKUP($A230,'Q9B-L2'!$A:$WWW,4,FALSE)*'CCR_%AC'!AB230</f>
        <v>12156.953394385697</v>
      </c>
      <c r="AC230" s="133">
        <f>VLOOKUP($A230,'Q9B-L2'!$A:$WWW,4,FALSE)*'CCR_%AC'!AC230</f>
        <v>12156.953394385697</v>
      </c>
      <c r="AD230" s="133">
        <f>VLOOKUP($A230,'Q9B-L2'!$A:$WWW,4,FALSE)*'CCR_%AC'!AD230</f>
        <v>12156.953394385697</v>
      </c>
      <c r="AE230" s="133">
        <f>VLOOKUP($A230,'Q9B-L2'!$A:$WWW,4,FALSE)*'CCR_%AC'!AE230</f>
        <v>12156.953394385697</v>
      </c>
      <c r="AF230" s="133">
        <f>VLOOKUP($A230,'Q9B-L2'!$A:$WWW,4,FALSE)*'CCR_%AC'!AF230</f>
        <v>12156.953394385697</v>
      </c>
      <c r="AG230" s="133">
        <f>VLOOKUP($A230,'Q9B-L2'!$A:$WWW,4,FALSE)*'CCR_%AC'!AG230</f>
        <v>12156.953394385697</v>
      </c>
      <c r="AH230" s="133">
        <f>VLOOKUP($A230,'Q9B-L2'!$A:$WWW,4,FALSE)*'CCR_%AC'!AH230</f>
        <v>12156.953394385697</v>
      </c>
      <c r="AI230" s="133">
        <f>VLOOKUP($A230,'Q9B-L2'!$A:$WWW,4,FALSE)*'CCR_%AC'!AI230</f>
        <v>12156.953394385697</v>
      </c>
      <c r="AJ230" s="133">
        <f>VLOOKUP($A230,'Q9B-L2'!$A:$WWW,4,FALSE)*'CCR_%AC'!AJ230</f>
        <v>12156.953394385697</v>
      </c>
      <c r="AK230" s="133">
        <f>VLOOKUP($A230,'Q9B-L2'!$A:$WWW,4,FALSE)*'CCR_%AC'!AK230</f>
        <v>12156.953394385697</v>
      </c>
      <c r="AL230" s="133">
        <f>VLOOKUP($A230,'Q9B-L2'!$A:$WWW,4,FALSE)*'CCR_%AC'!AL230</f>
        <v>12156.953394385697</v>
      </c>
      <c r="AM230" s="133">
        <f>VLOOKUP($A230,'Q9B-L2'!$A:$WWW,4,FALSE)*'CCR_%AC'!AM230</f>
        <v>12156.953394385697</v>
      </c>
      <c r="AN230" s="133">
        <f>VLOOKUP($A230,'Q9B-L2'!$A:$WWW,4,FALSE)*'CCR_%AC'!AN230</f>
        <v>12156.953394385697</v>
      </c>
      <c r="AO230" s="133">
        <f>VLOOKUP($A230,'Q9B-L2'!$A:$WWW,4,FALSE)*'CCR_%AC'!AO230</f>
        <v>12156.953394385697</v>
      </c>
      <c r="AP230" s="133">
        <f>VLOOKUP($A230,'Q9B-L2'!$A:$WWW,4,FALSE)*'CCR_%AC'!AP230</f>
        <v>12156.953394385697</v>
      </c>
      <c r="AQ230" s="133">
        <f>VLOOKUP($A230,'Q9B-L2'!$A:$WWW,4,FALSE)*'CCR_%AC'!AQ230</f>
        <v>12156.953394385697</v>
      </c>
      <c r="AR230" s="133">
        <f>VLOOKUP($A230,'Q9B-L2'!$A:$WWW,4,FALSE)*'CCR_%AC'!AR230</f>
        <v>12156.953394385697</v>
      </c>
      <c r="AS230" s="133">
        <f>VLOOKUP($A230,'Q9B-L2'!$A:$WWW,4,FALSE)*'CCR_%AC'!AS230</f>
        <v>12156.953394385697</v>
      </c>
      <c r="AT230" s="133">
        <f>VLOOKUP($A230,'Q9B-L2'!$A:$WWW,4,FALSE)*'CCR_%AC'!AT230</f>
        <v>12156.953394385697</v>
      </c>
      <c r="AU230" s="133">
        <f>VLOOKUP($A230,'Q9B-L2'!$A:$WWW,4,FALSE)*'CCR_%AC'!AU230</f>
        <v>12156.953394385697</v>
      </c>
      <c r="AV230" s="133">
        <f>VLOOKUP($A230,'Q9B-L2'!$A:$WWW,4,FALSE)*'CCR_%AC'!AV230</f>
        <v>12156.953394385697</v>
      </c>
      <c r="AW230" s="133">
        <f>VLOOKUP($A230,'Q9B-L2'!$A:$WWW,4,FALSE)*'CCR_%AC'!AW230</f>
        <v>12156.953394385697</v>
      </c>
      <c r="AX230" s="133">
        <f>VLOOKUP($A230,'Q9B-L2'!$A:$WWW,4,FALSE)*'CCR_%AC'!AX230</f>
        <v>12156.953394385697</v>
      </c>
      <c r="AY230" s="133">
        <f>VLOOKUP($A230,'Q9B-L2'!$A:$WWW,4,FALSE)*'CCR_%AC'!AY230</f>
        <v>12156.953394385697</v>
      </c>
      <c r="AZ230" s="133">
        <f>VLOOKUP($A230,'Q9B-L2'!$A:$WWW,4,FALSE)*'CCR_%AC'!AZ230</f>
        <v>12156.953394385697</v>
      </c>
      <c r="BA230" s="133">
        <f>VLOOKUP($A230,'Q9B-L2'!$A:$WWW,4,FALSE)*'CCR_%AC'!BA230</f>
        <v>12156.953394385697</v>
      </c>
      <c r="BB230" s="133">
        <f>VLOOKUP($A230,'Q9B-L2'!$A:$WWW,4,FALSE)*'CCR_%AC'!BB230</f>
        <v>12156.953394385697</v>
      </c>
      <c r="BC230" s="133">
        <f>VLOOKUP($A230,'Q9B-L2'!$A:$WWW,4,FALSE)*'CCR_%AC'!BC230</f>
        <v>12156.953394385697</v>
      </c>
      <c r="BD230" s="133">
        <f>VLOOKUP($A230,'Q9B-L2'!$A:$WWW,4,FALSE)*'CCR_%AC'!BD230</f>
        <v>12156.953394385697</v>
      </c>
      <c r="BE230" s="133">
        <f>VLOOKUP($A230,'Q9B-L2'!$A:$WWW,4,FALSE)*'CCR_%AC'!BE230</f>
        <v>12156.953394385697</v>
      </c>
      <c r="BF230" s="133">
        <f>VLOOKUP($A230,'Q9B-L2'!$A:$WWW,4,FALSE)*'CCR_%AC'!BF230</f>
        <v>12156.953394385697</v>
      </c>
      <c r="BG230" s="133">
        <f>VLOOKUP($A230,'Q9B-L2'!$A:$WWW,4,FALSE)*'CCR_%AC'!BG230</f>
        <v>12156.953394385697</v>
      </c>
      <c r="BH230" s="133">
        <f>VLOOKUP($A230,'Q9B-L2'!$A:$WWW,4,FALSE)*'CCR_%AC'!BH230</f>
        <v>12156.953394385697</v>
      </c>
      <c r="BI230" s="133">
        <f>VLOOKUP($A230,'Q9B-L2'!$A:$WWW,4,FALSE)*'CCR_%AC'!BI230</f>
        <v>12156.953394385697</v>
      </c>
      <c r="BJ230" s="133">
        <f>VLOOKUP($A230,'Q9B-L2'!$A:$WWW,4,FALSE)*'CCR_%AC'!BJ230</f>
        <v>12156.953394385697</v>
      </c>
      <c r="BK230" s="133">
        <f>VLOOKUP($A230,'Q9B-L2'!$A:$WWW,4,FALSE)*'CCR_%AC'!BK230</f>
        <v>12156.953394385697</v>
      </c>
      <c r="BL230" s="133">
        <f>VLOOKUP($A230,'Q9B-L2'!$A:$WWW,4,FALSE)*'CCR_%AC'!BL230</f>
        <v>12156.953394385697</v>
      </c>
    </row>
    <row r="231" spans="1:64" ht="16.5" customHeight="1" outlineLevel="3" x14ac:dyDescent="0.25">
      <c r="A231" s="40" t="s">
        <v>407</v>
      </c>
      <c r="B231" s="42" t="s">
        <v>408</v>
      </c>
      <c r="C231" s="93">
        <f>'CCR_%AC'!C231</f>
        <v>48303</v>
      </c>
      <c r="D231" s="93">
        <f>'CCR_%AC'!D231</f>
        <v>48667</v>
      </c>
      <c r="E231" s="132">
        <f>VLOOKUP($A231,'Q9B-L2'!$A:$WWW,4,FALSE)*'CCR_%AC'!E231</f>
        <v>0</v>
      </c>
      <c r="F231" s="133">
        <f>VLOOKUP($A231,'Q9B-L2'!$A:$WWW,4,FALSE)*'CCR_%AC'!F231</f>
        <v>0</v>
      </c>
      <c r="G231" s="133">
        <f>VLOOKUP($A231,'Q9B-L2'!$A:$WWW,4,FALSE)*'CCR_%AC'!G231</f>
        <v>0</v>
      </c>
      <c r="H231" s="133">
        <f>VLOOKUP($A231,'Q9B-L2'!$A:$WWW,4,FALSE)*'CCR_%AC'!H231</f>
        <v>0</v>
      </c>
      <c r="I231" s="133">
        <f>VLOOKUP($A231,'Q9B-L2'!$A:$WWW,4,FALSE)*'CCR_%AC'!I231</f>
        <v>0</v>
      </c>
      <c r="J231" s="133">
        <f>VLOOKUP($A231,'Q9B-L2'!$A:$WWW,4,FALSE)*'CCR_%AC'!J231</f>
        <v>0</v>
      </c>
      <c r="K231" s="133">
        <f>VLOOKUP($A231,'Q9B-L2'!$A:$WWW,4,FALSE)*'CCR_%AC'!K231</f>
        <v>0</v>
      </c>
      <c r="L231" s="133">
        <f>VLOOKUP($A231,'Q9B-L2'!$A:$WWW,4,FALSE)*'CCR_%AC'!L231</f>
        <v>0</v>
      </c>
      <c r="M231" s="133">
        <f>VLOOKUP($A231,'Q9B-L2'!$A:$WWW,4,FALSE)*'CCR_%AC'!M231</f>
        <v>0</v>
      </c>
      <c r="N231" s="133">
        <f>VLOOKUP($A231,'Q9B-L2'!$A:$WWW,4,FALSE)*'CCR_%AC'!N231</f>
        <v>0</v>
      </c>
      <c r="O231" s="133">
        <f>VLOOKUP($A231,'Q9B-L2'!$A:$WWW,4,FALSE)*'CCR_%AC'!O231</f>
        <v>0</v>
      </c>
      <c r="P231" s="133">
        <f>VLOOKUP($A231,'Q9B-L2'!$A:$WWW,4,FALSE)*'CCR_%AC'!P231</f>
        <v>0</v>
      </c>
      <c r="Q231" s="133">
        <f>VLOOKUP($A231,'Q9B-L2'!$A:$WWW,4,FALSE)*'CCR_%AC'!Q231</f>
        <v>0</v>
      </c>
      <c r="R231" s="133">
        <f>VLOOKUP($A231,'Q9B-L2'!$A:$WWW,4,FALSE)*'CCR_%AC'!R231</f>
        <v>0</v>
      </c>
      <c r="S231" s="133">
        <f>VLOOKUP($A231,'Q9B-L2'!$A:$WWW,4,FALSE)*'CCR_%AC'!S231</f>
        <v>255.93586093443574</v>
      </c>
      <c r="T231" s="133">
        <f>VLOOKUP($A231,'Q9B-L2'!$A:$WWW,4,FALSE)*'CCR_%AC'!T231</f>
        <v>1279.6793046721787</v>
      </c>
      <c r="U231" s="133">
        <f>VLOOKUP($A231,'Q9B-L2'!$A:$WWW,4,FALSE)*'CCR_%AC'!U231</f>
        <v>1279.6793046721787</v>
      </c>
      <c r="V231" s="133">
        <f>VLOOKUP($A231,'Q9B-L2'!$A:$WWW,4,FALSE)*'CCR_%AC'!V231</f>
        <v>1279.6793046721787</v>
      </c>
      <c r="W231" s="133">
        <f>VLOOKUP($A231,'Q9B-L2'!$A:$WWW,4,FALSE)*'CCR_%AC'!W231</f>
        <v>1279.6793046721787</v>
      </c>
      <c r="X231" s="133">
        <f>VLOOKUP($A231,'Q9B-L2'!$A:$WWW,4,FALSE)*'CCR_%AC'!X231</f>
        <v>1279.6793046721787</v>
      </c>
      <c r="Y231" s="133">
        <f>VLOOKUP($A231,'Q9B-L2'!$A:$WWW,4,FALSE)*'CCR_%AC'!Y231</f>
        <v>1279.6793046721787</v>
      </c>
      <c r="Z231" s="133">
        <f>VLOOKUP($A231,'Q9B-L2'!$A:$WWW,4,FALSE)*'CCR_%AC'!Z231</f>
        <v>1279.6793046721787</v>
      </c>
      <c r="AA231" s="133">
        <f>VLOOKUP($A231,'Q9B-L2'!$A:$WWW,4,FALSE)*'CCR_%AC'!AA231</f>
        <v>1279.6793046721787</v>
      </c>
      <c r="AB231" s="133">
        <f>VLOOKUP($A231,'Q9B-L2'!$A:$WWW,4,FALSE)*'CCR_%AC'!AB231</f>
        <v>1279.6793046721787</v>
      </c>
      <c r="AC231" s="133">
        <f>VLOOKUP($A231,'Q9B-L2'!$A:$WWW,4,FALSE)*'CCR_%AC'!AC231</f>
        <v>1279.6793046721787</v>
      </c>
      <c r="AD231" s="133">
        <f>VLOOKUP($A231,'Q9B-L2'!$A:$WWW,4,FALSE)*'CCR_%AC'!AD231</f>
        <v>1279.6793046721787</v>
      </c>
      <c r="AE231" s="133">
        <f>VLOOKUP($A231,'Q9B-L2'!$A:$WWW,4,FALSE)*'CCR_%AC'!AE231</f>
        <v>1279.6793046721787</v>
      </c>
      <c r="AF231" s="133">
        <f>VLOOKUP($A231,'Q9B-L2'!$A:$WWW,4,FALSE)*'CCR_%AC'!AF231</f>
        <v>1279.6793046721787</v>
      </c>
      <c r="AG231" s="133">
        <f>VLOOKUP($A231,'Q9B-L2'!$A:$WWW,4,FALSE)*'CCR_%AC'!AG231</f>
        <v>1279.6793046721787</v>
      </c>
      <c r="AH231" s="133">
        <f>VLOOKUP($A231,'Q9B-L2'!$A:$WWW,4,FALSE)*'CCR_%AC'!AH231</f>
        <v>1279.6793046721787</v>
      </c>
      <c r="AI231" s="133">
        <f>VLOOKUP($A231,'Q9B-L2'!$A:$WWW,4,FALSE)*'CCR_%AC'!AI231</f>
        <v>1279.6793046721787</v>
      </c>
      <c r="AJ231" s="133">
        <f>VLOOKUP($A231,'Q9B-L2'!$A:$WWW,4,FALSE)*'CCR_%AC'!AJ231</f>
        <v>1279.6793046721787</v>
      </c>
      <c r="AK231" s="133">
        <f>VLOOKUP($A231,'Q9B-L2'!$A:$WWW,4,FALSE)*'CCR_%AC'!AK231</f>
        <v>1279.6793046721787</v>
      </c>
      <c r="AL231" s="133">
        <f>VLOOKUP($A231,'Q9B-L2'!$A:$WWW,4,FALSE)*'CCR_%AC'!AL231</f>
        <v>1279.6793046721787</v>
      </c>
      <c r="AM231" s="133">
        <f>VLOOKUP($A231,'Q9B-L2'!$A:$WWW,4,FALSE)*'CCR_%AC'!AM231</f>
        <v>1279.6793046721787</v>
      </c>
      <c r="AN231" s="133">
        <f>VLOOKUP($A231,'Q9B-L2'!$A:$WWW,4,FALSE)*'CCR_%AC'!AN231</f>
        <v>1279.6793046721787</v>
      </c>
      <c r="AO231" s="133">
        <f>VLOOKUP($A231,'Q9B-L2'!$A:$WWW,4,FALSE)*'CCR_%AC'!AO231</f>
        <v>1279.6793046721787</v>
      </c>
      <c r="AP231" s="133">
        <f>VLOOKUP($A231,'Q9B-L2'!$A:$WWW,4,FALSE)*'CCR_%AC'!AP231</f>
        <v>1279.6793046721787</v>
      </c>
      <c r="AQ231" s="133">
        <f>VLOOKUP($A231,'Q9B-L2'!$A:$WWW,4,FALSE)*'CCR_%AC'!AQ231</f>
        <v>1279.6793046721787</v>
      </c>
      <c r="AR231" s="133">
        <f>VLOOKUP($A231,'Q9B-L2'!$A:$WWW,4,FALSE)*'CCR_%AC'!AR231</f>
        <v>1279.6793046721787</v>
      </c>
      <c r="AS231" s="133">
        <f>VLOOKUP($A231,'Q9B-L2'!$A:$WWW,4,FALSE)*'CCR_%AC'!AS231</f>
        <v>1279.6793046721787</v>
      </c>
      <c r="AT231" s="133">
        <f>VLOOKUP($A231,'Q9B-L2'!$A:$WWW,4,FALSE)*'CCR_%AC'!AT231</f>
        <v>1279.6793046721787</v>
      </c>
      <c r="AU231" s="133">
        <f>VLOOKUP($A231,'Q9B-L2'!$A:$WWW,4,FALSE)*'CCR_%AC'!AU231</f>
        <v>1279.6793046721787</v>
      </c>
      <c r="AV231" s="133">
        <f>VLOOKUP($A231,'Q9B-L2'!$A:$WWW,4,FALSE)*'CCR_%AC'!AV231</f>
        <v>1279.6793046721787</v>
      </c>
      <c r="AW231" s="133">
        <f>VLOOKUP($A231,'Q9B-L2'!$A:$WWW,4,FALSE)*'CCR_%AC'!AW231</f>
        <v>1279.6793046721787</v>
      </c>
      <c r="AX231" s="133">
        <f>VLOOKUP($A231,'Q9B-L2'!$A:$WWW,4,FALSE)*'CCR_%AC'!AX231</f>
        <v>1279.6793046721787</v>
      </c>
      <c r="AY231" s="133">
        <f>VLOOKUP($A231,'Q9B-L2'!$A:$WWW,4,FALSE)*'CCR_%AC'!AY231</f>
        <v>1279.6793046721787</v>
      </c>
      <c r="AZ231" s="133">
        <f>VLOOKUP($A231,'Q9B-L2'!$A:$WWW,4,FALSE)*'CCR_%AC'!AZ231</f>
        <v>1279.6793046721787</v>
      </c>
      <c r="BA231" s="133">
        <f>VLOOKUP($A231,'Q9B-L2'!$A:$WWW,4,FALSE)*'CCR_%AC'!BA231</f>
        <v>1279.6793046721787</v>
      </c>
      <c r="BB231" s="133">
        <f>VLOOKUP($A231,'Q9B-L2'!$A:$WWW,4,FALSE)*'CCR_%AC'!BB231</f>
        <v>1279.6793046721787</v>
      </c>
      <c r="BC231" s="133">
        <f>VLOOKUP($A231,'Q9B-L2'!$A:$WWW,4,FALSE)*'CCR_%AC'!BC231</f>
        <v>1279.6793046721787</v>
      </c>
      <c r="BD231" s="133">
        <f>VLOOKUP($A231,'Q9B-L2'!$A:$WWW,4,FALSE)*'CCR_%AC'!BD231</f>
        <v>1279.6793046721787</v>
      </c>
      <c r="BE231" s="133">
        <f>VLOOKUP($A231,'Q9B-L2'!$A:$WWW,4,FALSE)*'CCR_%AC'!BE231</f>
        <v>1279.6793046721787</v>
      </c>
      <c r="BF231" s="133">
        <f>VLOOKUP($A231,'Q9B-L2'!$A:$WWW,4,FALSE)*'CCR_%AC'!BF231</f>
        <v>1279.6793046721787</v>
      </c>
      <c r="BG231" s="133">
        <f>VLOOKUP($A231,'Q9B-L2'!$A:$WWW,4,FALSE)*'CCR_%AC'!BG231</f>
        <v>1279.6793046721787</v>
      </c>
      <c r="BH231" s="133">
        <f>VLOOKUP($A231,'Q9B-L2'!$A:$WWW,4,FALSE)*'CCR_%AC'!BH231</f>
        <v>1279.6793046721787</v>
      </c>
      <c r="BI231" s="133">
        <f>VLOOKUP($A231,'Q9B-L2'!$A:$WWW,4,FALSE)*'CCR_%AC'!BI231</f>
        <v>1279.6793046721787</v>
      </c>
      <c r="BJ231" s="133">
        <f>VLOOKUP($A231,'Q9B-L2'!$A:$WWW,4,FALSE)*'CCR_%AC'!BJ231</f>
        <v>1279.6793046721787</v>
      </c>
      <c r="BK231" s="133">
        <f>VLOOKUP($A231,'Q9B-L2'!$A:$WWW,4,FALSE)*'CCR_%AC'!BK231</f>
        <v>1279.6793046721787</v>
      </c>
      <c r="BL231" s="133">
        <f>VLOOKUP($A231,'Q9B-L2'!$A:$WWW,4,FALSE)*'CCR_%AC'!BL231</f>
        <v>1279.6793046721787</v>
      </c>
    </row>
    <row r="232" spans="1:64" ht="16.5" customHeight="1" outlineLevel="3" x14ac:dyDescent="0.25">
      <c r="A232" s="40" t="s">
        <v>409</v>
      </c>
      <c r="B232" s="42" t="s">
        <v>410</v>
      </c>
      <c r="C232" s="93">
        <f>'CCR_%AC'!C232</f>
        <v>48303</v>
      </c>
      <c r="D232" s="93">
        <f>'CCR_%AC'!D232</f>
        <v>48667</v>
      </c>
      <c r="E232" s="132">
        <f>VLOOKUP($A232,'Q9B-L2'!$A:$WWW,4,FALSE)*'CCR_%AC'!E232</f>
        <v>0</v>
      </c>
      <c r="F232" s="133">
        <f>VLOOKUP($A232,'Q9B-L2'!$A:$WWW,4,FALSE)*'CCR_%AC'!F232</f>
        <v>0</v>
      </c>
      <c r="G232" s="133">
        <f>VLOOKUP($A232,'Q9B-L2'!$A:$WWW,4,FALSE)*'CCR_%AC'!G232</f>
        <v>0</v>
      </c>
      <c r="H232" s="133">
        <f>VLOOKUP($A232,'Q9B-L2'!$A:$WWW,4,FALSE)*'CCR_%AC'!H232</f>
        <v>0</v>
      </c>
      <c r="I232" s="133">
        <f>VLOOKUP($A232,'Q9B-L2'!$A:$WWW,4,FALSE)*'CCR_%AC'!I232</f>
        <v>0</v>
      </c>
      <c r="J232" s="133">
        <f>VLOOKUP($A232,'Q9B-L2'!$A:$WWW,4,FALSE)*'CCR_%AC'!J232</f>
        <v>0</v>
      </c>
      <c r="K232" s="133">
        <f>VLOOKUP($A232,'Q9B-L2'!$A:$WWW,4,FALSE)*'CCR_%AC'!K232</f>
        <v>0</v>
      </c>
      <c r="L232" s="133">
        <f>VLOOKUP($A232,'Q9B-L2'!$A:$WWW,4,FALSE)*'CCR_%AC'!L232</f>
        <v>0</v>
      </c>
      <c r="M232" s="133">
        <f>VLOOKUP($A232,'Q9B-L2'!$A:$WWW,4,FALSE)*'CCR_%AC'!M232</f>
        <v>0</v>
      </c>
      <c r="N232" s="133">
        <f>VLOOKUP($A232,'Q9B-L2'!$A:$WWW,4,FALSE)*'CCR_%AC'!N232</f>
        <v>0</v>
      </c>
      <c r="O232" s="133">
        <f>VLOOKUP($A232,'Q9B-L2'!$A:$WWW,4,FALSE)*'CCR_%AC'!O232</f>
        <v>0</v>
      </c>
      <c r="P232" s="133">
        <f>VLOOKUP($A232,'Q9B-L2'!$A:$WWW,4,FALSE)*'CCR_%AC'!P232</f>
        <v>0</v>
      </c>
      <c r="Q232" s="133">
        <f>VLOOKUP($A232,'Q9B-L2'!$A:$WWW,4,FALSE)*'CCR_%AC'!Q232</f>
        <v>0</v>
      </c>
      <c r="R232" s="133">
        <f>VLOOKUP($A232,'Q9B-L2'!$A:$WWW,4,FALSE)*'CCR_%AC'!R232</f>
        <v>0</v>
      </c>
      <c r="S232" s="133">
        <f>VLOOKUP($A232,'Q9B-L2'!$A:$WWW,4,FALSE)*'CCR_%AC'!S232</f>
        <v>3071.2303312132294</v>
      </c>
      <c r="T232" s="133">
        <f>VLOOKUP($A232,'Q9B-L2'!$A:$WWW,4,FALSE)*'CCR_%AC'!T232</f>
        <v>15356.151656066146</v>
      </c>
      <c r="U232" s="133">
        <f>VLOOKUP($A232,'Q9B-L2'!$A:$WWW,4,FALSE)*'CCR_%AC'!U232</f>
        <v>15356.151656066146</v>
      </c>
      <c r="V232" s="133">
        <f>VLOOKUP($A232,'Q9B-L2'!$A:$WWW,4,FALSE)*'CCR_%AC'!V232</f>
        <v>15356.151656066146</v>
      </c>
      <c r="W232" s="133">
        <f>VLOOKUP($A232,'Q9B-L2'!$A:$WWW,4,FALSE)*'CCR_%AC'!W232</f>
        <v>15356.151656066146</v>
      </c>
      <c r="X232" s="133">
        <f>VLOOKUP($A232,'Q9B-L2'!$A:$WWW,4,FALSE)*'CCR_%AC'!X232</f>
        <v>15356.151656066146</v>
      </c>
      <c r="Y232" s="133">
        <f>VLOOKUP($A232,'Q9B-L2'!$A:$WWW,4,FALSE)*'CCR_%AC'!Y232</f>
        <v>15356.151656066146</v>
      </c>
      <c r="Z232" s="133">
        <f>VLOOKUP($A232,'Q9B-L2'!$A:$WWW,4,FALSE)*'CCR_%AC'!Z232</f>
        <v>15356.151656066146</v>
      </c>
      <c r="AA232" s="133">
        <f>VLOOKUP($A232,'Q9B-L2'!$A:$WWW,4,FALSE)*'CCR_%AC'!AA232</f>
        <v>15356.151656066146</v>
      </c>
      <c r="AB232" s="133">
        <f>VLOOKUP($A232,'Q9B-L2'!$A:$WWW,4,FALSE)*'CCR_%AC'!AB232</f>
        <v>15356.151656066146</v>
      </c>
      <c r="AC232" s="133">
        <f>VLOOKUP($A232,'Q9B-L2'!$A:$WWW,4,FALSE)*'CCR_%AC'!AC232</f>
        <v>15356.151656066146</v>
      </c>
      <c r="AD232" s="133">
        <f>VLOOKUP($A232,'Q9B-L2'!$A:$WWW,4,FALSE)*'CCR_%AC'!AD232</f>
        <v>15356.151656066146</v>
      </c>
      <c r="AE232" s="133">
        <f>VLOOKUP($A232,'Q9B-L2'!$A:$WWW,4,FALSE)*'CCR_%AC'!AE232</f>
        <v>15356.151656066146</v>
      </c>
      <c r="AF232" s="133">
        <f>VLOOKUP($A232,'Q9B-L2'!$A:$WWW,4,FALSE)*'CCR_%AC'!AF232</f>
        <v>15356.151656066146</v>
      </c>
      <c r="AG232" s="133">
        <f>VLOOKUP($A232,'Q9B-L2'!$A:$WWW,4,FALSE)*'CCR_%AC'!AG232</f>
        <v>15356.151656066146</v>
      </c>
      <c r="AH232" s="133">
        <f>VLOOKUP($A232,'Q9B-L2'!$A:$WWW,4,FALSE)*'CCR_%AC'!AH232</f>
        <v>15356.151656066146</v>
      </c>
      <c r="AI232" s="133">
        <f>VLOOKUP($A232,'Q9B-L2'!$A:$WWW,4,FALSE)*'CCR_%AC'!AI232</f>
        <v>15356.151656066146</v>
      </c>
      <c r="AJ232" s="133">
        <f>VLOOKUP($A232,'Q9B-L2'!$A:$WWW,4,FALSE)*'CCR_%AC'!AJ232</f>
        <v>15356.151656066146</v>
      </c>
      <c r="AK232" s="133">
        <f>VLOOKUP($A232,'Q9B-L2'!$A:$WWW,4,FALSE)*'CCR_%AC'!AK232</f>
        <v>15356.151656066146</v>
      </c>
      <c r="AL232" s="133">
        <f>VLOOKUP($A232,'Q9B-L2'!$A:$WWW,4,FALSE)*'CCR_%AC'!AL232</f>
        <v>15356.151656066146</v>
      </c>
      <c r="AM232" s="133">
        <f>VLOOKUP($A232,'Q9B-L2'!$A:$WWW,4,FALSE)*'CCR_%AC'!AM232</f>
        <v>15356.151656066146</v>
      </c>
      <c r="AN232" s="133">
        <f>VLOOKUP($A232,'Q9B-L2'!$A:$WWW,4,FALSE)*'CCR_%AC'!AN232</f>
        <v>15356.151656066146</v>
      </c>
      <c r="AO232" s="133">
        <f>VLOOKUP($A232,'Q9B-L2'!$A:$WWW,4,FALSE)*'CCR_%AC'!AO232</f>
        <v>15356.151656066146</v>
      </c>
      <c r="AP232" s="133">
        <f>VLOOKUP($A232,'Q9B-L2'!$A:$WWW,4,FALSE)*'CCR_%AC'!AP232</f>
        <v>15356.151656066146</v>
      </c>
      <c r="AQ232" s="133">
        <f>VLOOKUP($A232,'Q9B-L2'!$A:$WWW,4,FALSE)*'CCR_%AC'!AQ232</f>
        <v>15356.151656066146</v>
      </c>
      <c r="AR232" s="133">
        <f>VLOOKUP($A232,'Q9B-L2'!$A:$WWW,4,FALSE)*'CCR_%AC'!AR232</f>
        <v>15356.151656066146</v>
      </c>
      <c r="AS232" s="133">
        <f>VLOOKUP($A232,'Q9B-L2'!$A:$WWW,4,FALSE)*'CCR_%AC'!AS232</f>
        <v>15356.151656066146</v>
      </c>
      <c r="AT232" s="133">
        <f>VLOOKUP($A232,'Q9B-L2'!$A:$WWW,4,FALSE)*'CCR_%AC'!AT232</f>
        <v>15356.151656066146</v>
      </c>
      <c r="AU232" s="133">
        <f>VLOOKUP($A232,'Q9B-L2'!$A:$WWW,4,FALSE)*'CCR_%AC'!AU232</f>
        <v>15356.151656066146</v>
      </c>
      <c r="AV232" s="133">
        <f>VLOOKUP($A232,'Q9B-L2'!$A:$WWW,4,FALSE)*'CCR_%AC'!AV232</f>
        <v>15356.151656066146</v>
      </c>
      <c r="AW232" s="133">
        <f>VLOOKUP($A232,'Q9B-L2'!$A:$WWW,4,FALSE)*'CCR_%AC'!AW232</f>
        <v>15356.151656066146</v>
      </c>
      <c r="AX232" s="133">
        <f>VLOOKUP($A232,'Q9B-L2'!$A:$WWW,4,FALSE)*'CCR_%AC'!AX232</f>
        <v>15356.151656066146</v>
      </c>
      <c r="AY232" s="133">
        <f>VLOOKUP($A232,'Q9B-L2'!$A:$WWW,4,FALSE)*'CCR_%AC'!AY232</f>
        <v>15356.151656066146</v>
      </c>
      <c r="AZ232" s="133">
        <f>VLOOKUP($A232,'Q9B-L2'!$A:$WWW,4,FALSE)*'CCR_%AC'!AZ232</f>
        <v>15356.151656066146</v>
      </c>
      <c r="BA232" s="133">
        <f>VLOOKUP($A232,'Q9B-L2'!$A:$WWW,4,FALSE)*'CCR_%AC'!BA232</f>
        <v>15356.151656066146</v>
      </c>
      <c r="BB232" s="133">
        <f>VLOOKUP($A232,'Q9B-L2'!$A:$WWW,4,FALSE)*'CCR_%AC'!BB232</f>
        <v>15356.151656066146</v>
      </c>
      <c r="BC232" s="133">
        <f>VLOOKUP($A232,'Q9B-L2'!$A:$WWW,4,FALSE)*'CCR_%AC'!BC232</f>
        <v>15356.151656066146</v>
      </c>
      <c r="BD232" s="133">
        <f>VLOOKUP($A232,'Q9B-L2'!$A:$WWW,4,FALSE)*'CCR_%AC'!BD232</f>
        <v>15356.151656066146</v>
      </c>
      <c r="BE232" s="133">
        <f>VLOOKUP($A232,'Q9B-L2'!$A:$WWW,4,FALSE)*'CCR_%AC'!BE232</f>
        <v>15356.151656066146</v>
      </c>
      <c r="BF232" s="133">
        <f>VLOOKUP($A232,'Q9B-L2'!$A:$WWW,4,FALSE)*'CCR_%AC'!BF232</f>
        <v>15356.151656066146</v>
      </c>
      <c r="BG232" s="133">
        <f>VLOOKUP($A232,'Q9B-L2'!$A:$WWW,4,FALSE)*'CCR_%AC'!BG232</f>
        <v>15356.151656066146</v>
      </c>
      <c r="BH232" s="133">
        <f>VLOOKUP($A232,'Q9B-L2'!$A:$WWW,4,FALSE)*'CCR_%AC'!BH232</f>
        <v>15356.151656066146</v>
      </c>
      <c r="BI232" s="133">
        <f>VLOOKUP($A232,'Q9B-L2'!$A:$WWW,4,FALSE)*'CCR_%AC'!BI232</f>
        <v>15356.151656066146</v>
      </c>
      <c r="BJ232" s="133">
        <f>VLOOKUP($A232,'Q9B-L2'!$A:$WWW,4,FALSE)*'CCR_%AC'!BJ232</f>
        <v>15356.151656066146</v>
      </c>
      <c r="BK232" s="133">
        <f>VLOOKUP($A232,'Q9B-L2'!$A:$WWW,4,FALSE)*'CCR_%AC'!BK232</f>
        <v>15356.151656066146</v>
      </c>
      <c r="BL232" s="133">
        <f>VLOOKUP($A232,'Q9B-L2'!$A:$WWW,4,FALSE)*'CCR_%AC'!BL232</f>
        <v>15356.151656066146</v>
      </c>
    </row>
    <row r="233" spans="1:64" ht="16.5" customHeight="1" outlineLevel="3" x14ac:dyDescent="0.25">
      <c r="A233" s="40" t="s">
        <v>411</v>
      </c>
      <c r="B233" s="42" t="s">
        <v>412</v>
      </c>
      <c r="C233" s="93">
        <f>'CCR_%AC'!C233</f>
        <v>48303</v>
      </c>
      <c r="D233" s="93">
        <f>'CCR_%AC'!D233</f>
        <v>48667</v>
      </c>
      <c r="E233" s="132">
        <f>VLOOKUP($A233,'Q9B-L2'!$A:$WWW,4,FALSE)*'CCR_%AC'!E233</f>
        <v>0</v>
      </c>
      <c r="F233" s="133">
        <f>VLOOKUP($A233,'Q9B-L2'!$A:$WWW,4,FALSE)*'CCR_%AC'!F233</f>
        <v>0</v>
      </c>
      <c r="G233" s="133">
        <f>VLOOKUP($A233,'Q9B-L2'!$A:$WWW,4,FALSE)*'CCR_%AC'!G233</f>
        <v>0</v>
      </c>
      <c r="H233" s="133">
        <f>VLOOKUP($A233,'Q9B-L2'!$A:$WWW,4,FALSE)*'CCR_%AC'!H233</f>
        <v>0</v>
      </c>
      <c r="I233" s="133">
        <f>VLOOKUP($A233,'Q9B-L2'!$A:$WWW,4,FALSE)*'CCR_%AC'!I233</f>
        <v>0</v>
      </c>
      <c r="J233" s="133">
        <f>VLOOKUP($A233,'Q9B-L2'!$A:$WWW,4,FALSE)*'CCR_%AC'!J233</f>
        <v>0</v>
      </c>
      <c r="K233" s="133">
        <f>VLOOKUP($A233,'Q9B-L2'!$A:$WWW,4,FALSE)*'CCR_%AC'!K233</f>
        <v>0</v>
      </c>
      <c r="L233" s="133">
        <f>VLOOKUP($A233,'Q9B-L2'!$A:$WWW,4,FALSE)*'CCR_%AC'!L233</f>
        <v>0</v>
      </c>
      <c r="M233" s="133">
        <f>VLOOKUP($A233,'Q9B-L2'!$A:$WWW,4,FALSE)*'CCR_%AC'!M233</f>
        <v>0</v>
      </c>
      <c r="N233" s="133">
        <f>VLOOKUP($A233,'Q9B-L2'!$A:$WWW,4,FALSE)*'CCR_%AC'!N233</f>
        <v>0</v>
      </c>
      <c r="O233" s="133">
        <f>VLOOKUP($A233,'Q9B-L2'!$A:$WWW,4,FALSE)*'CCR_%AC'!O233</f>
        <v>0</v>
      </c>
      <c r="P233" s="133">
        <f>VLOOKUP($A233,'Q9B-L2'!$A:$WWW,4,FALSE)*'CCR_%AC'!P233</f>
        <v>0</v>
      </c>
      <c r="Q233" s="133">
        <f>VLOOKUP($A233,'Q9B-L2'!$A:$WWW,4,FALSE)*'CCR_%AC'!Q233</f>
        <v>0</v>
      </c>
      <c r="R233" s="133">
        <f>VLOOKUP($A233,'Q9B-L2'!$A:$WWW,4,FALSE)*'CCR_%AC'!R233</f>
        <v>0</v>
      </c>
      <c r="S233" s="133">
        <f>VLOOKUP($A233,'Q9B-L2'!$A:$WWW,4,FALSE)*'CCR_%AC'!S233</f>
        <v>1023.743443737743</v>
      </c>
      <c r="T233" s="133">
        <f>VLOOKUP($A233,'Q9B-L2'!$A:$WWW,4,FALSE)*'CCR_%AC'!T233</f>
        <v>5118.7172186887146</v>
      </c>
      <c r="U233" s="133">
        <f>VLOOKUP($A233,'Q9B-L2'!$A:$WWW,4,FALSE)*'CCR_%AC'!U233</f>
        <v>5118.7172186887146</v>
      </c>
      <c r="V233" s="133">
        <f>VLOOKUP($A233,'Q9B-L2'!$A:$WWW,4,FALSE)*'CCR_%AC'!V233</f>
        <v>5118.7172186887146</v>
      </c>
      <c r="W233" s="133">
        <f>VLOOKUP($A233,'Q9B-L2'!$A:$WWW,4,FALSE)*'CCR_%AC'!W233</f>
        <v>5118.7172186887146</v>
      </c>
      <c r="X233" s="133">
        <f>VLOOKUP($A233,'Q9B-L2'!$A:$WWW,4,FALSE)*'CCR_%AC'!X233</f>
        <v>5118.7172186887146</v>
      </c>
      <c r="Y233" s="133">
        <f>VLOOKUP($A233,'Q9B-L2'!$A:$WWW,4,FALSE)*'CCR_%AC'!Y233</f>
        <v>5118.7172186887146</v>
      </c>
      <c r="Z233" s="133">
        <f>VLOOKUP($A233,'Q9B-L2'!$A:$WWW,4,FALSE)*'CCR_%AC'!Z233</f>
        <v>5118.7172186887146</v>
      </c>
      <c r="AA233" s="133">
        <f>VLOOKUP($A233,'Q9B-L2'!$A:$WWW,4,FALSE)*'CCR_%AC'!AA233</f>
        <v>5118.7172186887146</v>
      </c>
      <c r="AB233" s="133">
        <f>VLOOKUP($A233,'Q9B-L2'!$A:$WWW,4,FALSE)*'CCR_%AC'!AB233</f>
        <v>5118.7172186887146</v>
      </c>
      <c r="AC233" s="133">
        <f>VLOOKUP($A233,'Q9B-L2'!$A:$WWW,4,FALSE)*'CCR_%AC'!AC233</f>
        <v>5118.7172186887146</v>
      </c>
      <c r="AD233" s="133">
        <f>VLOOKUP($A233,'Q9B-L2'!$A:$WWW,4,FALSE)*'CCR_%AC'!AD233</f>
        <v>5118.7172186887146</v>
      </c>
      <c r="AE233" s="133">
        <f>VLOOKUP($A233,'Q9B-L2'!$A:$WWW,4,FALSE)*'CCR_%AC'!AE233</f>
        <v>5118.7172186887146</v>
      </c>
      <c r="AF233" s="133">
        <f>VLOOKUP($A233,'Q9B-L2'!$A:$WWW,4,FALSE)*'CCR_%AC'!AF233</f>
        <v>5118.7172186887146</v>
      </c>
      <c r="AG233" s="133">
        <f>VLOOKUP($A233,'Q9B-L2'!$A:$WWW,4,FALSE)*'CCR_%AC'!AG233</f>
        <v>5118.7172186887146</v>
      </c>
      <c r="AH233" s="133">
        <f>VLOOKUP($A233,'Q9B-L2'!$A:$WWW,4,FALSE)*'CCR_%AC'!AH233</f>
        <v>5118.7172186887146</v>
      </c>
      <c r="AI233" s="133">
        <f>VLOOKUP($A233,'Q9B-L2'!$A:$WWW,4,FALSE)*'CCR_%AC'!AI233</f>
        <v>5118.7172186887146</v>
      </c>
      <c r="AJ233" s="133">
        <f>VLOOKUP($A233,'Q9B-L2'!$A:$WWW,4,FALSE)*'CCR_%AC'!AJ233</f>
        <v>5118.7172186887146</v>
      </c>
      <c r="AK233" s="133">
        <f>VLOOKUP($A233,'Q9B-L2'!$A:$WWW,4,FALSE)*'CCR_%AC'!AK233</f>
        <v>5118.7172186887146</v>
      </c>
      <c r="AL233" s="133">
        <f>VLOOKUP($A233,'Q9B-L2'!$A:$WWW,4,FALSE)*'CCR_%AC'!AL233</f>
        <v>5118.7172186887146</v>
      </c>
      <c r="AM233" s="133">
        <f>VLOOKUP($A233,'Q9B-L2'!$A:$WWW,4,FALSE)*'CCR_%AC'!AM233</f>
        <v>5118.7172186887146</v>
      </c>
      <c r="AN233" s="133">
        <f>VLOOKUP($A233,'Q9B-L2'!$A:$WWW,4,FALSE)*'CCR_%AC'!AN233</f>
        <v>5118.7172186887146</v>
      </c>
      <c r="AO233" s="133">
        <f>VLOOKUP($A233,'Q9B-L2'!$A:$WWW,4,FALSE)*'CCR_%AC'!AO233</f>
        <v>5118.7172186887146</v>
      </c>
      <c r="AP233" s="133">
        <f>VLOOKUP($A233,'Q9B-L2'!$A:$WWW,4,FALSE)*'CCR_%AC'!AP233</f>
        <v>5118.7172186887146</v>
      </c>
      <c r="AQ233" s="133">
        <f>VLOOKUP($A233,'Q9B-L2'!$A:$WWW,4,FALSE)*'CCR_%AC'!AQ233</f>
        <v>5118.7172186887146</v>
      </c>
      <c r="AR233" s="133">
        <f>VLOOKUP($A233,'Q9B-L2'!$A:$WWW,4,FALSE)*'CCR_%AC'!AR233</f>
        <v>5118.7172186887146</v>
      </c>
      <c r="AS233" s="133">
        <f>VLOOKUP($A233,'Q9B-L2'!$A:$WWW,4,FALSE)*'CCR_%AC'!AS233</f>
        <v>5118.7172186887146</v>
      </c>
      <c r="AT233" s="133">
        <f>VLOOKUP($A233,'Q9B-L2'!$A:$WWW,4,FALSE)*'CCR_%AC'!AT233</f>
        <v>5118.7172186887146</v>
      </c>
      <c r="AU233" s="133">
        <f>VLOOKUP($A233,'Q9B-L2'!$A:$WWW,4,FALSE)*'CCR_%AC'!AU233</f>
        <v>5118.7172186887146</v>
      </c>
      <c r="AV233" s="133">
        <f>VLOOKUP($A233,'Q9B-L2'!$A:$WWW,4,FALSE)*'CCR_%AC'!AV233</f>
        <v>5118.7172186887146</v>
      </c>
      <c r="AW233" s="133">
        <f>VLOOKUP($A233,'Q9B-L2'!$A:$WWW,4,FALSE)*'CCR_%AC'!AW233</f>
        <v>5118.7172186887146</v>
      </c>
      <c r="AX233" s="133">
        <f>VLOOKUP($A233,'Q9B-L2'!$A:$WWW,4,FALSE)*'CCR_%AC'!AX233</f>
        <v>5118.7172186887146</v>
      </c>
      <c r="AY233" s="133">
        <f>VLOOKUP($A233,'Q9B-L2'!$A:$WWW,4,FALSE)*'CCR_%AC'!AY233</f>
        <v>5118.7172186887146</v>
      </c>
      <c r="AZ233" s="133">
        <f>VLOOKUP($A233,'Q9B-L2'!$A:$WWW,4,FALSE)*'CCR_%AC'!AZ233</f>
        <v>5118.7172186887146</v>
      </c>
      <c r="BA233" s="133">
        <f>VLOOKUP($A233,'Q9B-L2'!$A:$WWW,4,FALSE)*'CCR_%AC'!BA233</f>
        <v>5118.7172186887146</v>
      </c>
      <c r="BB233" s="133">
        <f>VLOOKUP($A233,'Q9B-L2'!$A:$WWW,4,FALSE)*'CCR_%AC'!BB233</f>
        <v>5118.7172186887146</v>
      </c>
      <c r="BC233" s="133">
        <f>VLOOKUP($A233,'Q9B-L2'!$A:$WWW,4,FALSE)*'CCR_%AC'!BC233</f>
        <v>5118.7172186887146</v>
      </c>
      <c r="BD233" s="133">
        <f>VLOOKUP($A233,'Q9B-L2'!$A:$WWW,4,FALSE)*'CCR_%AC'!BD233</f>
        <v>5118.7172186887146</v>
      </c>
      <c r="BE233" s="133">
        <f>VLOOKUP($A233,'Q9B-L2'!$A:$WWW,4,FALSE)*'CCR_%AC'!BE233</f>
        <v>5118.7172186887146</v>
      </c>
      <c r="BF233" s="133">
        <f>VLOOKUP($A233,'Q9B-L2'!$A:$WWW,4,FALSE)*'CCR_%AC'!BF233</f>
        <v>5118.7172186887146</v>
      </c>
      <c r="BG233" s="133">
        <f>VLOOKUP($A233,'Q9B-L2'!$A:$WWW,4,FALSE)*'CCR_%AC'!BG233</f>
        <v>5118.7172186887146</v>
      </c>
      <c r="BH233" s="133">
        <f>VLOOKUP($A233,'Q9B-L2'!$A:$WWW,4,FALSE)*'CCR_%AC'!BH233</f>
        <v>5118.7172186887146</v>
      </c>
      <c r="BI233" s="133">
        <f>VLOOKUP($A233,'Q9B-L2'!$A:$WWW,4,FALSE)*'CCR_%AC'!BI233</f>
        <v>5118.7172186887146</v>
      </c>
      <c r="BJ233" s="133">
        <f>VLOOKUP($A233,'Q9B-L2'!$A:$WWW,4,FALSE)*'CCR_%AC'!BJ233</f>
        <v>5118.7172186887146</v>
      </c>
      <c r="BK233" s="133">
        <f>VLOOKUP($A233,'Q9B-L2'!$A:$WWW,4,FALSE)*'CCR_%AC'!BK233</f>
        <v>5118.7172186887146</v>
      </c>
      <c r="BL233" s="133">
        <f>VLOOKUP($A233,'Q9B-L2'!$A:$WWW,4,FALSE)*'CCR_%AC'!BL233</f>
        <v>5118.7172186887146</v>
      </c>
    </row>
    <row r="234" spans="1:64" ht="16.5" customHeight="1" outlineLevel="3" x14ac:dyDescent="0.25">
      <c r="A234" s="40" t="s">
        <v>413</v>
      </c>
      <c r="B234" s="42" t="s">
        <v>414</v>
      </c>
      <c r="C234" s="93">
        <f>'CCR_%AC'!C234</f>
        <v>47028</v>
      </c>
      <c r="D234" s="93">
        <f>'CCR_%AC'!D234</f>
        <v>47571</v>
      </c>
      <c r="E234" s="132">
        <f>VLOOKUP($A234,'Q9B-L2'!$A:$WWW,4,FALSE)*'CCR_%AC'!E234</f>
        <v>0</v>
      </c>
      <c r="F234" s="133">
        <f>VLOOKUP($A234,'Q9B-L2'!$A:$WWW,4,FALSE)*'CCR_%AC'!F234</f>
        <v>0</v>
      </c>
      <c r="G234" s="133">
        <f>VLOOKUP($A234,'Q9B-L2'!$A:$WWW,4,FALSE)*'CCR_%AC'!G234</f>
        <v>0</v>
      </c>
      <c r="H234" s="133">
        <f>VLOOKUP($A234,'Q9B-L2'!$A:$WWW,4,FALSE)*'CCR_%AC'!H234</f>
        <v>0</v>
      </c>
      <c r="I234" s="133">
        <f>VLOOKUP($A234,'Q9B-L2'!$A:$WWW,4,FALSE)*'CCR_%AC'!I234</f>
        <v>0</v>
      </c>
      <c r="J234" s="133">
        <f>VLOOKUP($A234,'Q9B-L2'!$A:$WWW,4,FALSE)*'CCR_%AC'!J234</f>
        <v>0</v>
      </c>
      <c r="K234" s="133">
        <f>VLOOKUP($A234,'Q9B-L2'!$A:$WWW,4,FALSE)*'CCR_%AC'!K234</f>
        <v>0</v>
      </c>
      <c r="L234" s="133">
        <f>VLOOKUP($A234,'Q9B-L2'!$A:$WWW,4,FALSE)*'CCR_%AC'!L234</f>
        <v>415.8957740184581</v>
      </c>
      <c r="M234" s="133">
        <f>VLOOKUP($A234,'Q9B-L2'!$A:$WWW,4,FALSE)*'CCR_%AC'!M234</f>
        <v>1247.6873220553744</v>
      </c>
      <c r="N234" s="133">
        <f>VLOOKUP($A234,'Q9B-L2'!$A:$WWW,4,FALSE)*'CCR_%AC'!N234</f>
        <v>8317.9154803691617</v>
      </c>
      <c r="O234" s="133">
        <f>VLOOKUP($A234,'Q9B-L2'!$A:$WWW,4,FALSE)*'CCR_%AC'!O234</f>
        <v>8317.9154803691617</v>
      </c>
      <c r="P234" s="133">
        <f>VLOOKUP($A234,'Q9B-L2'!$A:$WWW,4,FALSE)*'CCR_%AC'!P234</f>
        <v>8317.9154803691617</v>
      </c>
      <c r="Q234" s="133">
        <f>VLOOKUP($A234,'Q9B-L2'!$A:$WWW,4,FALSE)*'CCR_%AC'!Q234</f>
        <v>8317.9154803691617</v>
      </c>
      <c r="R234" s="133">
        <f>VLOOKUP($A234,'Q9B-L2'!$A:$WWW,4,FALSE)*'CCR_%AC'!R234</f>
        <v>8317.9154803691617</v>
      </c>
      <c r="S234" s="133">
        <f>VLOOKUP($A234,'Q9B-L2'!$A:$WWW,4,FALSE)*'CCR_%AC'!S234</f>
        <v>8317.9154803691617</v>
      </c>
      <c r="T234" s="133">
        <f>VLOOKUP($A234,'Q9B-L2'!$A:$WWW,4,FALSE)*'CCR_%AC'!T234</f>
        <v>8317.9154803691617</v>
      </c>
      <c r="U234" s="133">
        <f>VLOOKUP($A234,'Q9B-L2'!$A:$WWW,4,FALSE)*'CCR_%AC'!U234</f>
        <v>8317.9154803691617</v>
      </c>
      <c r="V234" s="133">
        <f>VLOOKUP($A234,'Q9B-L2'!$A:$WWW,4,FALSE)*'CCR_%AC'!V234</f>
        <v>8317.9154803691617</v>
      </c>
      <c r="W234" s="133">
        <f>VLOOKUP($A234,'Q9B-L2'!$A:$WWW,4,FALSE)*'CCR_%AC'!W234</f>
        <v>8317.9154803691617</v>
      </c>
      <c r="X234" s="133">
        <f>VLOOKUP($A234,'Q9B-L2'!$A:$WWW,4,FALSE)*'CCR_%AC'!X234</f>
        <v>8317.9154803691617</v>
      </c>
      <c r="Y234" s="133">
        <f>VLOOKUP($A234,'Q9B-L2'!$A:$WWW,4,FALSE)*'CCR_%AC'!Y234</f>
        <v>8317.9154803691617</v>
      </c>
      <c r="Z234" s="133">
        <f>VLOOKUP($A234,'Q9B-L2'!$A:$WWW,4,FALSE)*'CCR_%AC'!Z234</f>
        <v>8317.9154803691617</v>
      </c>
      <c r="AA234" s="133">
        <f>VLOOKUP($A234,'Q9B-L2'!$A:$WWW,4,FALSE)*'CCR_%AC'!AA234</f>
        <v>8317.9154803691617</v>
      </c>
      <c r="AB234" s="133">
        <f>VLOOKUP($A234,'Q9B-L2'!$A:$WWW,4,FALSE)*'CCR_%AC'!AB234</f>
        <v>8317.9154803691617</v>
      </c>
      <c r="AC234" s="133">
        <f>VLOOKUP($A234,'Q9B-L2'!$A:$WWW,4,FALSE)*'CCR_%AC'!AC234</f>
        <v>8317.9154803691617</v>
      </c>
      <c r="AD234" s="133">
        <f>VLOOKUP($A234,'Q9B-L2'!$A:$WWW,4,FALSE)*'CCR_%AC'!AD234</f>
        <v>8317.9154803691617</v>
      </c>
      <c r="AE234" s="133">
        <f>VLOOKUP($A234,'Q9B-L2'!$A:$WWW,4,FALSE)*'CCR_%AC'!AE234</f>
        <v>8317.9154803691617</v>
      </c>
      <c r="AF234" s="133">
        <f>VLOOKUP($A234,'Q9B-L2'!$A:$WWW,4,FALSE)*'CCR_%AC'!AF234</f>
        <v>8317.9154803691617</v>
      </c>
      <c r="AG234" s="133">
        <f>VLOOKUP($A234,'Q9B-L2'!$A:$WWW,4,FALSE)*'CCR_%AC'!AG234</f>
        <v>8317.9154803691617</v>
      </c>
      <c r="AH234" s="133">
        <f>VLOOKUP($A234,'Q9B-L2'!$A:$WWW,4,FALSE)*'CCR_%AC'!AH234</f>
        <v>8317.9154803691617</v>
      </c>
      <c r="AI234" s="133">
        <f>VLOOKUP($A234,'Q9B-L2'!$A:$WWW,4,FALSE)*'CCR_%AC'!AI234</f>
        <v>8317.9154803691617</v>
      </c>
      <c r="AJ234" s="133">
        <f>VLOOKUP($A234,'Q9B-L2'!$A:$WWW,4,FALSE)*'CCR_%AC'!AJ234</f>
        <v>8317.9154803691617</v>
      </c>
      <c r="AK234" s="133">
        <f>VLOOKUP($A234,'Q9B-L2'!$A:$WWW,4,FALSE)*'CCR_%AC'!AK234</f>
        <v>8317.9154803691617</v>
      </c>
      <c r="AL234" s="133">
        <f>VLOOKUP($A234,'Q9B-L2'!$A:$WWW,4,FALSE)*'CCR_%AC'!AL234</f>
        <v>8317.9154803691617</v>
      </c>
      <c r="AM234" s="133">
        <f>VLOOKUP($A234,'Q9B-L2'!$A:$WWW,4,FALSE)*'CCR_%AC'!AM234</f>
        <v>8317.9154803691617</v>
      </c>
      <c r="AN234" s="133">
        <f>VLOOKUP($A234,'Q9B-L2'!$A:$WWW,4,FALSE)*'CCR_%AC'!AN234</f>
        <v>8317.9154803691617</v>
      </c>
      <c r="AO234" s="133">
        <f>VLOOKUP($A234,'Q9B-L2'!$A:$WWW,4,FALSE)*'CCR_%AC'!AO234</f>
        <v>8317.9154803691617</v>
      </c>
      <c r="AP234" s="133">
        <f>VLOOKUP($A234,'Q9B-L2'!$A:$WWW,4,FALSE)*'CCR_%AC'!AP234</f>
        <v>8317.9154803691617</v>
      </c>
      <c r="AQ234" s="133">
        <f>VLOOKUP($A234,'Q9B-L2'!$A:$WWW,4,FALSE)*'CCR_%AC'!AQ234</f>
        <v>8317.9154803691617</v>
      </c>
      <c r="AR234" s="133">
        <f>VLOOKUP($A234,'Q9B-L2'!$A:$WWW,4,FALSE)*'CCR_%AC'!AR234</f>
        <v>8317.9154803691617</v>
      </c>
      <c r="AS234" s="133">
        <f>VLOOKUP($A234,'Q9B-L2'!$A:$WWW,4,FALSE)*'CCR_%AC'!AS234</f>
        <v>8317.9154803691617</v>
      </c>
      <c r="AT234" s="133">
        <f>VLOOKUP($A234,'Q9B-L2'!$A:$WWW,4,FALSE)*'CCR_%AC'!AT234</f>
        <v>8317.9154803691617</v>
      </c>
      <c r="AU234" s="133">
        <f>VLOOKUP($A234,'Q9B-L2'!$A:$WWW,4,FALSE)*'CCR_%AC'!AU234</f>
        <v>8317.9154803691617</v>
      </c>
      <c r="AV234" s="133">
        <f>VLOOKUP($A234,'Q9B-L2'!$A:$WWW,4,FALSE)*'CCR_%AC'!AV234</f>
        <v>8317.9154803691617</v>
      </c>
      <c r="AW234" s="133">
        <f>VLOOKUP($A234,'Q9B-L2'!$A:$WWW,4,FALSE)*'CCR_%AC'!AW234</f>
        <v>8317.9154803691617</v>
      </c>
      <c r="AX234" s="133">
        <f>VLOOKUP($A234,'Q9B-L2'!$A:$WWW,4,FALSE)*'CCR_%AC'!AX234</f>
        <v>8317.9154803691617</v>
      </c>
      <c r="AY234" s="133">
        <f>VLOOKUP($A234,'Q9B-L2'!$A:$WWW,4,FALSE)*'CCR_%AC'!AY234</f>
        <v>8317.9154803691617</v>
      </c>
      <c r="AZ234" s="133">
        <f>VLOOKUP($A234,'Q9B-L2'!$A:$WWW,4,FALSE)*'CCR_%AC'!AZ234</f>
        <v>8317.9154803691617</v>
      </c>
      <c r="BA234" s="133">
        <f>VLOOKUP($A234,'Q9B-L2'!$A:$WWW,4,FALSE)*'CCR_%AC'!BA234</f>
        <v>8317.9154803691617</v>
      </c>
      <c r="BB234" s="133">
        <f>VLOOKUP($A234,'Q9B-L2'!$A:$WWW,4,FALSE)*'CCR_%AC'!BB234</f>
        <v>8317.9154803691617</v>
      </c>
      <c r="BC234" s="133">
        <f>VLOOKUP($A234,'Q9B-L2'!$A:$WWW,4,FALSE)*'CCR_%AC'!BC234</f>
        <v>8317.9154803691617</v>
      </c>
      <c r="BD234" s="133">
        <f>VLOOKUP($A234,'Q9B-L2'!$A:$WWW,4,FALSE)*'CCR_%AC'!BD234</f>
        <v>8317.9154803691617</v>
      </c>
      <c r="BE234" s="133">
        <f>VLOOKUP($A234,'Q9B-L2'!$A:$WWW,4,FALSE)*'CCR_%AC'!BE234</f>
        <v>8317.9154803691617</v>
      </c>
      <c r="BF234" s="133">
        <f>VLOOKUP($A234,'Q9B-L2'!$A:$WWW,4,FALSE)*'CCR_%AC'!BF234</f>
        <v>8317.9154803691617</v>
      </c>
      <c r="BG234" s="133">
        <f>VLOOKUP($A234,'Q9B-L2'!$A:$WWW,4,FALSE)*'CCR_%AC'!BG234</f>
        <v>8317.9154803691617</v>
      </c>
      <c r="BH234" s="133">
        <f>VLOOKUP($A234,'Q9B-L2'!$A:$WWW,4,FALSE)*'CCR_%AC'!BH234</f>
        <v>8317.9154803691617</v>
      </c>
      <c r="BI234" s="133">
        <f>VLOOKUP($A234,'Q9B-L2'!$A:$WWW,4,FALSE)*'CCR_%AC'!BI234</f>
        <v>8317.9154803691617</v>
      </c>
      <c r="BJ234" s="133">
        <f>VLOOKUP($A234,'Q9B-L2'!$A:$WWW,4,FALSE)*'CCR_%AC'!BJ234</f>
        <v>8317.9154803691617</v>
      </c>
      <c r="BK234" s="133">
        <f>VLOOKUP($A234,'Q9B-L2'!$A:$WWW,4,FALSE)*'CCR_%AC'!BK234</f>
        <v>8317.9154803691617</v>
      </c>
      <c r="BL234" s="133">
        <f>VLOOKUP($A234,'Q9B-L2'!$A:$WWW,4,FALSE)*'CCR_%AC'!BL234</f>
        <v>8317.9154803691617</v>
      </c>
    </row>
    <row r="235" spans="1:64" ht="16.5" customHeight="1" outlineLevel="3" x14ac:dyDescent="0.25">
      <c r="A235" s="40" t="s">
        <v>415</v>
      </c>
      <c r="B235" s="42" t="s">
        <v>416</v>
      </c>
      <c r="C235" s="93">
        <f>'CCR_%AC'!C235</f>
        <v>47028</v>
      </c>
      <c r="D235" s="93">
        <f>'CCR_%AC'!D235</f>
        <v>47571</v>
      </c>
      <c r="E235" s="132">
        <f>VLOOKUP($A235,'Q9B-L2'!$A:$WWW,4,FALSE)*'CCR_%AC'!E235</f>
        <v>0</v>
      </c>
      <c r="F235" s="133">
        <f>VLOOKUP($A235,'Q9B-L2'!$A:$WWW,4,FALSE)*'CCR_%AC'!F235</f>
        <v>0</v>
      </c>
      <c r="G235" s="133">
        <f>VLOOKUP($A235,'Q9B-L2'!$A:$WWW,4,FALSE)*'CCR_%AC'!G235</f>
        <v>0</v>
      </c>
      <c r="H235" s="133">
        <f>VLOOKUP($A235,'Q9B-L2'!$A:$WWW,4,FALSE)*'CCR_%AC'!H235</f>
        <v>0</v>
      </c>
      <c r="I235" s="133">
        <f>VLOOKUP($A235,'Q9B-L2'!$A:$WWW,4,FALSE)*'CCR_%AC'!I235</f>
        <v>0</v>
      </c>
      <c r="J235" s="133">
        <f>VLOOKUP($A235,'Q9B-L2'!$A:$WWW,4,FALSE)*'CCR_%AC'!J235</f>
        <v>0</v>
      </c>
      <c r="K235" s="133">
        <f>VLOOKUP($A235,'Q9B-L2'!$A:$WWW,4,FALSE)*'CCR_%AC'!K235</f>
        <v>0</v>
      </c>
      <c r="L235" s="133">
        <f>VLOOKUP($A235,'Q9B-L2'!$A:$WWW,4,FALSE)*'CCR_%AC'!L235</f>
        <v>255.93586093443574</v>
      </c>
      <c r="M235" s="133">
        <f>VLOOKUP($A235,'Q9B-L2'!$A:$WWW,4,FALSE)*'CCR_%AC'!M235</f>
        <v>767.80758280330735</v>
      </c>
      <c r="N235" s="133">
        <f>VLOOKUP($A235,'Q9B-L2'!$A:$WWW,4,FALSE)*'CCR_%AC'!N235</f>
        <v>5118.7172186887146</v>
      </c>
      <c r="O235" s="133">
        <f>VLOOKUP($A235,'Q9B-L2'!$A:$WWW,4,FALSE)*'CCR_%AC'!O235</f>
        <v>5118.7172186887146</v>
      </c>
      <c r="P235" s="133">
        <f>VLOOKUP($A235,'Q9B-L2'!$A:$WWW,4,FALSE)*'CCR_%AC'!P235</f>
        <v>5118.7172186887146</v>
      </c>
      <c r="Q235" s="133">
        <f>VLOOKUP($A235,'Q9B-L2'!$A:$WWW,4,FALSE)*'CCR_%AC'!Q235</f>
        <v>5118.7172186887146</v>
      </c>
      <c r="R235" s="133">
        <f>VLOOKUP($A235,'Q9B-L2'!$A:$WWW,4,FALSE)*'CCR_%AC'!R235</f>
        <v>5118.7172186887146</v>
      </c>
      <c r="S235" s="133">
        <f>VLOOKUP($A235,'Q9B-L2'!$A:$WWW,4,FALSE)*'CCR_%AC'!S235</f>
        <v>5118.7172186887146</v>
      </c>
      <c r="T235" s="133">
        <f>VLOOKUP($A235,'Q9B-L2'!$A:$WWW,4,FALSE)*'CCR_%AC'!T235</f>
        <v>5118.7172186887146</v>
      </c>
      <c r="U235" s="133">
        <f>VLOOKUP($A235,'Q9B-L2'!$A:$WWW,4,FALSE)*'CCR_%AC'!U235</f>
        <v>5118.7172186887146</v>
      </c>
      <c r="V235" s="133">
        <f>VLOOKUP($A235,'Q9B-L2'!$A:$WWW,4,FALSE)*'CCR_%AC'!V235</f>
        <v>5118.7172186887146</v>
      </c>
      <c r="W235" s="133">
        <f>VLOOKUP($A235,'Q9B-L2'!$A:$WWW,4,FALSE)*'CCR_%AC'!W235</f>
        <v>5118.7172186887146</v>
      </c>
      <c r="X235" s="133">
        <f>VLOOKUP($A235,'Q9B-L2'!$A:$WWW,4,FALSE)*'CCR_%AC'!X235</f>
        <v>5118.7172186887146</v>
      </c>
      <c r="Y235" s="133">
        <f>VLOOKUP($A235,'Q9B-L2'!$A:$WWW,4,FALSE)*'CCR_%AC'!Y235</f>
        <v>5118.7172186887146</v>
      </c>
      <c r="Z235" s="133">
        <f>VLOOKUP($A235,'Q9B-L2'!$A:$WWW,4,FALSE)*'CCR_%AC'!Z235</f>
        <v>5118.7172186887146</v>
      </c>
      <c r="AA235" s="133">
        <f>VLOOKUP($A235,'Q9B-L2'!$A:$WWW,4,FALSE)*'CCR_%AC'!AA235</f>
        <v>5118.7172186887146</v>
      </c>
      <c r="AB235" s="133">
        <f>VLOOKUP($A235,'Q9B-L2'!$A:$WWW,4,FALSE)*'CCR_%AC'!AB235</f>
        <v>5118.7172186887146</v>
      </c>
      <c r="AC235" s="133">
        <f>VLOOKUP($A235,'Q9B-L2'!$A:$WWW,4,FALSE)*'CCR_%AC'!AC235</f>
        <v>5118.7172186887146</v>
      </c>
      <c r="AD235" s="133">
        <f>VLOOKUP($A235,'Q9B-L2'!$A:$WWW,4,FALSE)*'CCR_%AC'!AD235</f>
        <v>5118.7172186887146</v>
      </c>
      <c r="AE235" s="133">
        <f>VLOOKUP($A235,'Q9B-L2'!$A:$WWW,4,FALSE)*'CCR_%AC'!AE235</f>
        <v>5118.7172186887146</v>
      </c>
      <c r="AF235" s="133">
        <f>VLOOKUP($A235,'Q9B-L2'!$A:$WWW,4,FALSE)*'CCR_%AC'!AF235</f>
        <v>5118.7172186887146</v>
      </c>
      <c r="AG235" s="133">
        <f>VLOOKUP($A235,'Q9B-L2'!$A:$WWW,4,FALSE)*'CCR_%AC'!AG235</f>
        <v>5118.7172186887146</v>
      </c>
      <c r="AH235" s="133">
        <f>VLOOKUP($A235,'Q9B-L2'!$A:$WWW,4,FALSE)*'CCR_%AC'!AH235</f>
        <v>5118.7172186887146</v>
      </c>
      <c r="AI235" s="133">
        <f>VLOOKUP($A235,'Q9B-L2'!$A:$WWW,4,FALSE)*'CCR_%AC'!AI235</f>
        <v>5118.7172186887146</v>
      </c>
      <c r="AJ235" s="133">
        <f>VLOOKUP($A235,'Q9B-L2'!$A:$WWW,4,FALSE)*'CCR_%AC'!AJ235</f>
        <v>5118.7172186887146</v>
      </c>
      <c r="AK235" s="133">
        <f>VLOOKUP($A235,'Q9B-L2'!$A:$WWW,4,FALSE)*'CCR_%AC'!AK235</f>
        <v>5118.7172186887146</v>
      </c>
      <c r="AL235" s="133">
        <f>VLOOKUP($A235,'Q9B-L2'!$A:$WWW,4,FALSE)*'CCR_%AC'!AL235</f>
        <v>5118.7172186887146</v>
      </c>
      <c r="AM235" s="133">
        <f>VLOOKUP($A235,'Q9B-L2'!$A:$WWW,4,FALSE)*'CCR_%AC'!AM235</f>
        <v>5118.7172186887146</v>
      </c>
      <c r="AN235" s="133">
        <f>VLOOKUP($A235,'Q9B-L2'!$A:$WWW,4,FALSE)*'CCR_%AC'!AN235</f>
        <v>5118.7172186887146</v>
      </c>
      <c r="AO235" s="133">
        <f>VLOOKUP($A235,'Q9B-L2'!$A:$WWW,4,FALSE)*'CCR_%AC'!AO235</f>
        <v>5118.7172186887146</v>
      </c>
      <c r="AP235" s="133">
        <f>VLOOKUP($A235,'Q9B-L2'!$A:$WWW,4,FALSE)*'CCR_%AC'!AP235</f>
        <v>5118.7172186887146</v>
      </c>
      <c r="AQ235" s="133">
        <f>VLOOKUP($A235,'Q9B-L2'!$A:$WWW,4,FALSE)*'CCR_%AC'!AQ235</f>
        <v>5118.7172186887146</v>
      </c>
      <c r="AR235" s="133">
        <f>VLOOKUP($A235,'Q9B-L2'!$A:$WWW,4,FALSE)*'CCR_%AC'!AR235</f>
        <v>5118.7172186887146</v>
      </c>
      <c r="AS235" s="133">
        <f>VLOOKUP($A235,'Q9B-L2'!$A:$WWW,4,FALSE)*'CCR_%AC'!AS235</f>
        <v>5118.7172186887146</v>
      </c>
      <c r="AT235" s="133">
        <f>VLOOKUP($A235,'Q9B-L2'!$A:$WWW,4,FALSE)*'CCR_%AC'!AT235</f>
        <v>5118.7172186887146</v>
      </c>
      <c r="AU235" s="133">
        <f>VLOOKUP($A235,'Q9B-L2'!$A:$WWW,4,FALSE)*'CCR_%AC'!AU235</f>
        <v>5118.7172186887146</v>
      </c>
      <c r="AV235" s="133">
        <f>VLOOKUP($A235,'Q9B-L2'!$A:$WWW,4,FALSE)*'CCR_%AC'!AV235</f>
        <v>5118.7172186887146</v>
      </c>
      <c r="AW235" s="133">
        <f>VLOOKUP($A235,'Q9B-L2'!$A:$WWW,4,FALSE)*'CCR_%AC'!AW235</f>
        <v>5118.7172186887146</v>
      </c>
      <c r="AX235" s="133">
        <f>VLOOKUP($A235,'Q9B-L2'!$A:$WWW,4,FALSE)*'CCR_%AC'!AX235</f>
        <v>5118.7172186887146</v>
      </c>
      <c r="AY235" s="133">
        <f>VLOOKUP($A235,'Q9B-L2'!$A:$WWW,4,FALSE)*'CCR_%AC'!AY235</f>
        <v>5118.7172186887146</v>
      </c>
      <c r="AZ235" s="133">
        <f>VLOOKUP($A235,'Q9B-L2'!$A:$WWW,4,FALSE)*'CCR_%AC'!AZ235</f>
        <v>5118.7172186887146</v>
      </c>
      <c r="BA235" s="133">
        <f>VLOOKUP($A235,'Q9B-L2'!$A:$WWW,4,FALSE)*'CCR_%AC'!BA235</f>
        <v>5118.7172186887146</v>
      </c>
      <c r="BB235" s="133">
        <f>VLOOKUP($A235,'Q9B-L2'!$A:$WWW,4,FALSE)*'CCR_%AC'!BB235</f>
        <v>5118.7172186887146</v>
      </c>
      <c r="BC235" s="133">
        <f>VLOOKUP($A235,'Q9B-L2'!$A:$WWW,4,FALSE)*'CCR_%AC'!BC235</f>
        <v>5118.7172186887146</v>
      </c>
      <c r="BD235" s="133">
        <f>VLOOKUP($A235,'Q9B-L2'!$A:$WWW,4,FALSE)*'CCR_%AC'!BD235</f>
        <v>5118.7172186887146</v>
      </c>
      <c r="BE235" s="133">
        <f>VLOOKUP($A235,'Q9B-L2'!$A:$WWW,4,FALSE)*'CCR_%AC'!BE235</f>
        <v>5118.7172186887146</v>
      </c>
      <c r="BF235" s="133">
        <f>VLOOKUP($A235,'Q9B-L2'!$A:$WWW,4,FALSE)*'CCR_%AC'!BF235</f>
        <v>5118.7172186887146</v>
      </c>
      <c r="BG235" s="133">
        <f>VLOOKUP($A235,'Q9B-L2'!$A:$WWW,4,FALSE)*'CCR_%AC'!BG235</f>
        <v>5118.7172186887146</v>
      </c>
      <c r="BH235" s="133">
        <f>VLOOKUP($A235,'Q9B-L2'!$A:$WWW,4,FALSE)*'CCR_%AC'!BH235</f>
        <v>5118.7172186887146</v>
      </c>
      <c r="BI235" s="133">
        <f>VLOOKUP($A235,'Q9B-L2'!$A:$WWW,4,FALSE)*'CCR_%AC'!BI235</f>
        <v>5118.7172186887146</v>
      </c>
      <c r="BJ235" s="133">
        <f>VLOOKUP($A235,'Q9B-L2'!$A:$WWW,4,FALSE)*'CCR_%AC'!BJ235</f>
        <v>5118.7172186887146</v>
      </c>
      <c r="BK235" s="133">
        <f>VLOOKUP($A235,'Q9B-L2'!$A:$WWW,4,FALSE)*'CCR_%AC'!BK235</f>
        <v>5118.7172186887146</v>
      </c>
      <c r="BL235" s="133">
        <f>VLOOKUP($A235,'Q9B-L2'!$A:$WWW,4,FALSE)*'CCR_%AC'!BL235</f>
        <v>5118.7172186887146</v>
      </c>
    </row>
    <row r="236" spans="1:64" ht="16.5" customHeight="1" outlineLevel="3" x14ac:dyDescent="0.25">
      <c r="A236" s="40" t="s">
        <v>417</v>
      </c>
      <c r="B236" s="42" t="s">
        <v>418</v>
      </c>
      <c r="C236" s="93">
        <f>'CCR_%AC'!C236</f>
        <v>47028</v>
      </c>
      <c r="D236" s="93">
        <f>'CCR_%AC'!D236</f>
        <v>47571</v>
      </c>
      <c r="E236" s="132">
        <f>VLOOKUP($A236,'Q9B-L2'!$A:$WWW,4,FALSE)*'CCR_%AC'!E236</f>
        <v>0</v>
      </c>
      <c r="F236" s="133">
        <f>VLOOKUP($A236,'Q9B-L2'!$A:$WWW,4,FALSE)*'CCR_%AC'!F236</f>
        <v>0</v>
      </c>
      <c r="G236" s="133">
        <f>VLOOKUP($A236,'Q9B-L2'!$A:$WWW,4,FALSE)*'CCR_%AC'!G236</f>
        <v>0</v>
      </c>
      <c r="H236" s="133">
        <f>VLOOKUP($A236,'Q9B-L2'!$A:$WWW,4,FALSE)*'CCR_%AC'!H236</f>
        <v>0</v>
      </c>
      <c r="I236" s="133">
        <f>VLOOKUP($A236,'Q9B-L2'!$A:$WWW,4,FALSE)*'CCR_%AC'!I236</f>
        <v>0</v>
      </c>
      <c r="J236" s="133">
        <f>VLOOKUP($A236,'Q9B-L2'!$A:$WWW,4,FALSE)*'CCR_%AC'!J236</f>
        <v>0</v>
      </c>
      <c r="K236" s="133">
        <f>VLOOKUP($A236,'Q9B-L2'!$A:$WWW,4,FALSE)*'CCR_%AC'!K236</f>
        <v>0</v>
      </c>
      <c r="L236" s="133">
        <f>VLOOKUP($A236,'Q9B-L2'!$A:$WWW,4,FALSE)*'CCR_%AC'!L236</f>
        <v>159.95991308402236</v>
      </c>
      <c r="M236" s="133">
        <f>VLOOKUP($A236,'Q9B-L2'!$A:$WWW,4,FALSE)*'CCR_%AC'!M236</f>
        <v>479.87973925206711</v>
      </c>
      <c r="N236" s="133">
        <f>VLOOKUP($A236,'Q9B-L2'!$A:$WWW,4,FALSE)*'CCR_%AC'!N236</f>
        <v>3199.1982616804471</v>
      </c>
      <c r="O236" s="133">
        <f>VLOOKUP($A236,'Q9B-L2'!$A:$WWW,4,FALSE)*'CCR_%AC'!O236</f>
        <v>3199.1982616804471</v>
      </c>
      <c r="P236" s="133">
        <f>VLOOKUP($A236,'Q9B-L2'!$A:$WWW,4,FALSE)*'CCR_%AC'!P236</f>
        <v>3199.1982616804471</v>
      </c>
      <c r="Q236" s="133">
        <f>VLOOKUP($A236,'Q9B-L2'!$A:$WWW,4,FALSE)*'CCR_%AC'!Q236</f>
        <v>3199.1982616804471</v>
      </c>
      <c r="R236" s="133">
        <f>VLOOKUP($A236,'Q9B-L2'!$A:$WWW,4,FALSE)*'CCR_%AC'!R236</f>
        <v>3199.1982616804471</v>
      </c>
      <c r="S236" s="133">
        <f>VLOOKUP($A236,'Q9B-L2'!$A:$WWW,4,FALSE)*'CCR_%AC'!S236</f>
        <v>3199.1982616804471</v>
      </c>
      <c r="T236" s="133">
        <f>VLOOKUP($A236,'Q9B-L2'!$A:$WWW,4,FALSE)*'CCR_%AC'!T236</f>
        <v>3199.1982616804471</v>
      </c>
      <c r="U236" s="133">
        <f>VLOOKUP($A236,'Q9B-L2'!$A:$WWW,4,FALSE)*'CCR_%AC'!U236</f>
        <v>3199.1982616804471</v>
      </c>
      <c r="V236" s="133">
        <f>VLOOKUP($A236,'Q9B-L2'!$A:$WWW,4,FALSE)*'CCR_%AC'!V236</f>
        <v>3199.1982616804471</v>
      </c>
      <c r="W236" s="133">
        <f>VLOOKUP($A236,'Q9B-L2'!$A:$WWW,4,FALSE)*'CCR_%AC'!W236</f>
        <v>3199.1982616804471</v>
      </c>
      <c r="X236" s="133">
        <f>VLOOKUP($A236,'Q9B-L2'!$A:$WWW,4,FALSE)*'CCR_%AC'!X236</f>
        <v>3199.1982616804471</v>
      </c>
      <c r="Y236" s="133">
        <f>VLOOKUP($A236,'Q9B-L2'!$A:$WWW,4,FALSE)*'CCR_%AC'!Y236</f>
        <v>3199.1982616804471</v>
      </c>
      <c r="Z236" s="133">
        <f>VLOOKUP($A236,'Q9B-L2'!$A:$WWW,4,FALSE)*'CCR_%AC'!Z236</f>
        <v>3199.1982616804471</v>
      </c>
      <c r="AA236" s="133">
        <f>VLOOKUP($A236,'Q9B-L2'!$A:$WWW,4,FALSE)*'CCR_%AC'!AA236</f>
        <v>3199.1982616804471</v>
      </c>
      <c r="AB236" s="133">
        <f>VLOOKUP($A236,'Q9B-L2'!$A:$WWW,4,FALSE)*'CCR_%AC'!AB236</f>
        <v>3199.1982616804471</v>
      </c>
      <c r="AC236" s="133">
        <f>VLOOKUP($A236,'Q9B-L2'!$A:$WWW,4,FALSE)*'CCR_%AC'!AC236</f>
        <v>3199.1982616804471</v>
      </c>
      <c r="AD236" s="133">
        <f>VLOOKUP($A236,'Q9B-L2'!$A:$WWW,4,FALSE)*'CCR_%AC'!AD236</f>
        <v>3199.1982616804471</v>
      </c>
      <c r="AE236" s="133">
        <f>VLOOKUP($A236,'Q9B-L2'!$A:$WWW,4,FALSE)*'CCR_%AC'!AE236</f>
        <v>3199.1982616804471</v>
      </c>
      <c r="AF236" s="133">
        <f>VLOOKUP($A236,'Q9B-L2'!$A:$WWW,4,FALSE)*'CCR_%AC'!AF236</f>
        <v>3199.1982616804471</v>
      </c>
      <c r="AG236" s="133">
        <f>VLOOKUP($A236,'Q9B-L2'!$A:$WWW,4,FALSE)*'CCR_%AC'!AG236</f>
        <v>3199.1982616804471</v>
      </c>
      <c r="AH236" s="133">
        <f>VLOOKUP($A236,'Q9B-L2'!$A:$WWW,4,FALSE)*'CCR_%AC'!AH236</f>
        <v>3199.1982616804471</v>
      </c>
      <c r="AI236" s="133">
        <f>VLOOKUP($A236,'Q9B-L2'!$A:$WWW,4,FALSE)*'CCR_%AC'!AI236</f>
        <v>3199.1982616804471</v>
      </c>
      <c r="AJ236" s="133">
        <f>VLOOKUP($A236,'Q9B-L2'!$A:$WWW,4,FALSE)*'CCR_%AC'!AJ236</f>
        <v>3199.1982616804471</v>
      </c>
      <c r="AK236" s="133">
        <f>VLOOKUP($A236,'Q9B-L2'!$A:$WWW,4,FALSE)*'CCR_%AC'!AK236</f>
        <v>3199.1982616804471</v>
      </c>
      <c r="AL236" s="133">
        <f>VLOOKUP($A236,'Q9B-L2'!$A:$WWW,4,FALSE)*'CCR_%AC'!AL236</f>
        <v>3199.1982616804471</v>
      </c>
      <c r="AM236" s="133">
        <f>VLOOKUP($A236,'Q9B-L2'!$A:$WWW,4,FALSE)*'CCR_%AC'!AM236</f>
        <v>3199.1982616804471</v>
      </c>
      <c r="AN236" s="133">
        <f>VLOOKUP($A236,'Q9B-L2'!$A:$WWW,4,FALSE)*'CCR_%AC'!AN236</f>
        <v>3199.1982616804471</v>
      </c>
      <c r="AO236" s="133">
        <f>VLOOKUP($A236,'Q9B-L2'!$A:$WWW,4,FALSE)*'CCR_%AC'!AO236</f>
        <v>3199.1982616804471</v>
      </c>
      <c r="AP236" s="133">
        <f>VLOOKUP($A236,'Q9B-L2'!$A:$WWW,4,FALSE)*'CCR_%AC'!AP236</f>
        <v>3199.1982616804471</v>
      </c>
      <c r="AQ236" s="133">
        <f>VLOOKUP($A236,'Q9B-L2'!$A:$WWW,4,FALSE)*'CCR_%AC'!AQ236</f>
        <v>3199.1982616804471</v>
      </c>
      <c r="AR236" s="133">
        <f>VLOOKUP($A236,'Q9B-L2'!$A:$WWW,4,FALSE)*'CCR_%AC'!AR236</f>
        <v>3199.1982616804471</v>
      </c>
      <c r="AS236" s="133">
        <f>VLOOKUP($A236,'Q9B-L2'!$A:$WWW,4,FALSE)*'CCR_%AC'!AS236</f>
        <v>3199.1982616804471</v>
      </c>
      <c r="AT236" s="133">
        <f>VLOOKUP($A236,'Q9B-L2'!$A:$WWW,4,FALSE)*'CCR_%AC'!AT236</f>
        <v>3199.1982616804471</v>
      </c>
      <c r="AU236" s="133">
        <f>VLOOKUP($A236,'Q9B-L2'!$A:$WWW,4,FALSE)*'CCR_%AC'!AU236</f>
        <v>3199.1982616804471</v>
      </c>
      <c r="AV236" s="133">
        <f>VLOOKUP($A236,'Q9B-L2'!$A:$WWW,4,FALSE)*'CCR_%AC'!AV236</f>
        <v>3199.1982616804471</v>
      </c>
      <c r="AW236" s="133">
        <f>VLOOKUP($A236,'Q9B-L2'!$A:$WWW,4,FALSE)*'CCR_%AC'!AW236</f>
        <v>3199.1982616804471</v>
      </c>
      <c r="AX236" s="133">
        <f>VLOOKUP($A236,'Q9B-L2'!$A:$WWW,4,FALSE)*'CCR_%AC'!AX236</f>
        <v>3199.1982616804471</v>
      </c>
      <c r="AY236" s="133">
        <f>VLOOKUP($A236,'Q9B-L2'!$A:$WWW,4,FALSE)*'CCR_%AC'!AY236</f>
        <v>3199.1982616804471</v>
      </c>
      <c r="AZ236" s="133">
        <f>VLOOKUP($A236,'Q9B-L2'!$A:$WWW,4,FALSE)*'CCR_%AC'!AZ236</f>
        <v>3199.1982616804471</v>
      </c>
      <c r="BA236" s="133">
        <f>VLOOKUP($A236,'Q9B-L2'!$A:$WWW,4,FALSE)*'CCR_%AC'!BA236</f>
        <v>3199.1982616804471</v>
      </c>
      <c r="BB236" s="133">
        <f>VLOOKUP($A236,'Q9B-L2'!$A:$WWW,4,FALSE)*'CCR_%AC'!BB236</f>
        <v>3199.1982616804471</v>
      </c>
      <c r="BC236" s="133">
        <f>VLOOKUP($A236,'Q9B-L2'!$A:$WWW,4,FALSE)*'CCR_%AC'!BC236</f>
        <v>3199.1982616804471</v>
      </c>
      <c r="BD236" s="133">
        <f>VLOOKUP($A236,'Q9B-L2'!$A:$WWW,4,FALSE)*'CCR_%AC'!BD236</f>
        <v>3199.1982616804471</v>
      </c>
      <c r="BE236" s="133">
        <f>VLOOKUP($A236,'Q9B-L2'!$A:$WWW,4,FALSE)*'CCR_%AC'!BE236</f>
        <v>3199.1982616804471</v>
      </c>
      <c r="BF236" s="133">
        <f>VLOOKUP($A236,'Q9B-L2'!$A:$WWW,4,FALSE)*'CCR_%AC'!BF236</f>
        <v>3199.1982616804471</v>
      </c>
      <c r="BG236" s="133">
        <f>VLOOKUP($A236,'Q9B-L2'!$A:$WWW,4,FALSE)*'CCR_%AC'!BG236</f>
        <v>3199.1982616804471</v>
      </c>
      <c r="BH236" s="133">
        <f>VLOOKUP($A236,'Q9B-L2'!$A:$WWW,4,FALSE)*'CCR_%AC'!BH236</f>
        <v>3199.1982616804471</v>
      </c>
      <c r="BI236" s="133">
        <f>VLOOKUP($A236,'Q9B-L2'!$A:$WWW,4,FALSE)*'CCR_%AC'!BI236</f>
        <v>3199.1982616804471</v>
      </c>
      <c r="BJ236" s="133">
        <f>VLOOKUP($A236,'Q9B-L2'!$A:$WWW,4,FALSE)*'CCR_%AC'!BJ236</f>
        <v>3199.1982616804471</v>
      </c>
      <c r="BK236" s="133">
        <f>VLOOKUP($A236,'Q9B-L2'!$A:$WWW,4,FALSE)*'CCR_%AC'!BK236</f>
        <v>3199.1982616804471</v>
      </c>
      <c r="BL236" s="133">
        <f>VLOOKUP($A236,'Q9B-L2'!$A:$WWW,4,FALSE)*'CCR_%AC'!BL236</f>
        <v>3199.1982616804471</v>
      </c>
    </row>
    <row r="237" spans="1:64" ht="16.5" customHeight="1" outlineLevel="3" x14ac:dyDescent="0.25">
      <c r="A237" s="40" t="s">
        <v>419</v>
      </c>
      <c r="B237" s="42" t="s">
        <v>420</v>
      </c>
      <c r="C237" s="93">
        <f>'CCR_%AC'!C237</f>
        <v>47028</v>
      </c>
      <c r="D237" s="93">
        <f>'CCR_%AC'!D237</f>
        <v>47571</v>
      </c>
      <c r="E237" s="132">
        <f>VLOOKUP($A237,'Q9B-L2'!$A:$WWW,4,FALSE)*'CCR_%AC'!E237</f>
        <v>0</v>
      </c>
      <c r="F237" s="133">
        <f>VLOOKUP($A237,'Q9B-L2'!$A:$WWW,4,FALSE)*'CCR_%AC'!F237</f>
        <v>0</v>
      </c>
      <c r="G237" s="133">
        <f>VLOOKUP($A237,'Q9B-L2'!$A:$WWW,4,FALSE)*'CCR_%AC'!G237</f>
        <v>0</v>
      </c>
      <c r="H237" s="133">
        <f>VLOOKUP($A237,'Q9B-L2'!$A:$WWW,4,FALSE)*'CCR_%AC'!H237</f>
        <v>0</v>
      </c>
      <c r="I237" s="133">
        <f>VLOOKUP($A237,'Q9B-L2'!$A:$WWW,4,FALSE)*'CCR_%AC'!I237</f>
        <v>0</v>
      </c>
      <c r="J237" s="133">
        <f>VLOOKUP($A237,'Q9B-L2'!$A:$WWW,4,FALSE)*'CCR_%AC'!J237</f>
        <v>0</v>
      </c>
      <c r="K237" s="133">
        <f>VLOOKUP($A237,'Q9B-L2'!$A:$WWW,4,FALSE)*'CCR_%AC'!K237</f>
        <v>0</v>
      </c>
      <c r="L237" s="133">
        <f>VLOOKUP($A237,'Q9B-L2'!$A:$WWW,4,FALSE)*'CCR_%AC'!L237</f>
        <v>63.983965233608934</v>
      </c>
      <c r="M237" s="133">
        <f>VLOOKUP($A237,'Q9B-L2'!$A:$WWW,4,FALSE)*'CCR_%AC'!M237</f>
        <v>191.95189570082684</v>
      </c>
      <c r="N237" s="133">
        <f>VLOOKUP($A237,'Q9B-L2'!$A:$WWW,4,FALSE)*'CCR_%AC'!N237</f>
        <v>1279.6793046721787</v>
      </c>
      <c r="O237" s="133">
        <f>VLOOKUP($A237,'Q9B-L2'!$A:$WWW,4,FALSE)*'CCR_%AC'!O237</f>
        <v>1279.6793046721787</v>
      </c>
      <c r="P237" s="133">
        <f>VLOOKUP($A237,'Q9B-L2'!$A:$WWW,4,FALSE)*'CCR_%AC'!P237</f>
        <v>1279.6793046721787</v>
      </c>
      <c r="Q237" s="133">
        <f>VLOOKUP($A237,'Q9B-L2'!$A:$WWW,4,FALSE)*'CCR_%AC'!Q237</f>
        <v>1279.6793046721787</v>
      </c>
      <c r="R237" s="133">
        <f>VLOOKUP($A237,'Q9B-L2'!$A:$WWW,4,FALSE)*'CCR_%AC'!R237</f>
        <v>1279.6793046721787</v>
      </c>
      <c r="S237" s="133">
        <f>VLOOKUP($A237,'Q9B-L2'!$A:$WWW,4,FALSE)*'CCR_%AC'!S237</f>
        <v>1279.6793046721787</v>
      </c>
      <c r="T237" s="133">
        <f>VLOOKUP($A237,'Q9B-L2'!$A:$WWW,4,FALSE)*'CCR_%AC'!T237</f>
        <v>1279.6793046721787</v>
      </c>
      <c r="U237" s="133">
        <f>VLOOKUP($A237,'Q9B-L2'!$A:$WWW,4,FALSE)*'CCR_%AC'!U237</f>
        <v>1279.6793046721787</v>
      </c>
      <c r="V237" s="133">
        <f>VLOOKUP($A237,'Q9B-L2'!$A:$WWW,4,FALSE)*'CCR_%AC'!V237</f>
        <v>1279.6793046721787</v>
      </c>
      <c r="W237" s="133">
        <f>VLOOKUP($A237,'Q9B-L2'!$A:$WWW,4,FALSE)*'CCR_%AC'!W237</f>
        <v>1279.6793046721787</v>
      </c>
      <c r="X237" s="133">
        <f>VLOOKUP($A237,'Q9B-L2'!$A:$WWW,4,FALSE)*'CCR_%AC'!X237</f>
        <v>1279.6793046721787</v>
      </c>
      <c r="Y237" s="133">
        <f>VLOOKUP($A237,'Q9B-L2'!$A:$WWW,4,FALSE)*'CCR_%AC'!Y237</f>
        <v>1279.6793046721787</v>
      </c>
      <c r="Z237" s="133">
        <f>VLOOKUP($A237,'Q9B-L2'!$A:$WWW,4,FALSE)*'CCR_%AC'!Z237</f>
        <v>1279.6793046721787</v>
      </c>
      <c r="AA237" s="133">
        <f>VLOOKUP($A237,'Q9B-L2'!$A:$WWW,4,FALSE)*'CCR_%AC'!AA237</f>
        <v>1279.6793046721787</v>
      </c>
      <c r="AB237" s="133">
        <f>VLOOKUP($A237,'Q9B-L2'!$A:$WWW,4,FALSE)*'CCR_%AC'!AB237</f>
        <v>1279.6793046721787</v>
      </c>
      <c r="AC237" s="133">
        <f>VLOOKUP($A237,'Q9B-L2'!$A:$WWW,4,FALSE)*'CCR_%AC'!AC237</f>
        <v>1279.6793046721787</v>
      </c>
      <c r="AD237" s="133">
        <f>VLOOKUP($A237,'Q9B-L2'!$A:$WWW,4,FALSE)*'CCR_%AC'!AD237</f>
        <v>1279.6793046721787</v>
      </c>
      <c r="AE237" s="133">
        <f>VLOOKUP($A237,'Q9B-L2'!$A:$WWW,4,FALSE)*'CCR_%AC'!AE237</f>
        <v>1279.6793046721787</v>
      </c>
      <c r="AF237" s="133">
        <f>VLOOKUP($A237,'Q9B-L2'!$A:$WWW,4,FALSE)*'CCR_%AC'!AF237</f>
        <v>1279.6793046721787</v>
      </c>
      <c r="AG237" s="133">
        <f>VLOOKUP($A237,'Q9B-L2'!$A:$WWW,4,FALSE)*'CCR_%AC'!AG237</f>
        <v>1279.6793046721787</v>
      </c>
      <c r="AH237" s="133">
        <f>VLOOKUP($A237,'Q9B-L2'!$A:$WWW,4,FALSE)*'CCR_%AC'!AH237</f>
        <v>1279.6793046721787</v>
      </c>
      <c r="AI237" s="133">
        <f>VLOOKUP($A237,'Q9B-L2'!$A:$WWW,4,FALSE)*'CCR_%AC'!AI237</f>
        <v>1279.6793046721787</v>
      </c>
      <c r="AJ237" s="133">
        <f>VLOOKUP($A237,'Q9B-L2'!$A:$WWW,4,FALSE)*'CCR_%AC'!AJ237</f>
        <v>1279.6793046721787</v>
      </c>
      <c r="AK237" s="133">
        <f>VLOOKUP($A237,'Q9B-L2'!$A:$WWW,4,FALSE)*'CCR_%AC'!AK237</f>
        <v>1279.6793046721787</v>
      </c>
      <c r="AL237" s="133">
        <f>VLOOKUP($A237,'Q9B-L2'!$A:$WWW,4,FALSE)*'CCR_%AC'!AL237</f>
        <v>1279.6793046721787</v>
      </c>
      <c r="AM237" s="133">
        <f>VLOOKUP($A237,'Q9B-L2'!$A:$WWW,4,FALSE)*'CCR_%AC'!AM237</f>
        <v>1279.6793046721787</v>
      </c>
      <c r="AN237" s="133">
        <f>VLOOKUP($A237,'Q9B-L2'!$A:$WWW,4,FALSE)*'CCR_%AC'!AN237</f>
        <v>1279.6793046721787</v>
      </c>
      <c r="AO237" s="133">
        <f>VLOOKUP($A237,'Q9B-L2'!$A:$WWW,4,FALSE)*'CCR_%AC'!AO237</f>
        <v>1279.6793046721787</v>
      </c>
      <c r="AP237" s="133">
        <f>VLOOKUP($A237,'Q9B-L2'!$A:$WWW,4,FALSE)*'CCR_%AC'!AP237</f>
        <v>1279.6793046721787</v>
      </c>
      <c r="AQ237" s="133">
        <f>VLOOKUP($A237,'Q9B-L2'!$A:$WWW,4,FALSE)*'CCR_%AC'!AQ237</f>
        <v>1279.6793046721787</v>
      </c>
      <c r="AR237" s="133">
        <f>VLOOKUP($A237,'Q9B-L2'!$A:$WWW,4,FALSE)*'CCR_%AC'!AR237</f>
        <v>1279.6793046721787</v>
      </c>
      <c r="AS237" s="133">
        <f>VLOOKUP($A237,'Q9B-L2'!$A:$WWW,4,FALSE)*'CCR_%AC'!AS237</f>
        <v>1279.6793046721787</v>
      </c>
      <c r="AT237" s="133">
        <f>VLOOKUP($A237,'Q9B-L2'!$A:$WWW,4,FALSE)*'CCR_%AC'!AT237</f>
        <v>1279.6793046721787</v>
      </c>
      <c r="AU237" s="133">
        <f>VLOOKUP($A237,'Q9B-L2'!$A:$WWW,4,FALSE)*'CCR_%AC'!AU237</f>
        <v>1279.6793046721787</v>
      </c>
      <c r="AV237" s="133">
        <f>VLOOKUP($A237,'Q9B-L2'!$A:$WWW,4,FALSE)*'CCR_%AC'!AV237</f>
        <v>1279.6793046721787</v>
      </c>
      <c r="AW237" s="133">
        <f>VLOOKUP($A237,'Q9B-L2'!$A:$WWW,4,FALSE)*'CCR_%AC'!AW237</f>
        <v>1279.6793046721787</v>
      </c>
      <c r="AX237" s="133">
        <f>VLOOKUP($A237,'Q9B-L2'!$A:$WWW,4,FALSE)*'CCR_%AC'!AX237</f>
        <v>1279.6793046721787</v>
      </c>
      <c r="AY237" s="133">
        <f>VLOOKUP($A237,'Q9B-L2'!$A:$WWW,4,FALSE)*'CCR_%AC'!AY237</f>
        <v>1279.6793046721787</v>
      </c>
      <c r="AZ237" s="133">
        <f>VLOOKUP($A237,'Q9B-L2'!$A:$WWW,4,FALSE)*'CCR_%AC'!AZ237</f>
        <v>1279.6793046721787</v>
      </c>
      <c r="BA237" s="133">
        <f>VLOOKUP($A237,'Q9B-L2'!$A:$WWW,4,FALSE)*'CCR_%AC'!BA237</f>
        <v>1279.6793046721787</v>
      </c>
      <c r="BB237" s="133">
        <f>VLOOKUP($A237,'Q9B-L2'!$A:$WWW,4,FALSE)*'CCR_%AC'!BB237</f>
        <v>1279.6793046721787</v>
      </c>
      <c r="BC237" s="133">
        <f>VLOOKUP($A237,'Q9B-L2'!$A:$WWW,4,FALSE)*'CCR_%AC'!BC237</f>
        <v>1279.6793046721787</v>
      </c>
      <c r="BD237" s="133">
        <f>VLOOKUP($A237,'Q9B-L2'!$A:$WWW,4,FALSE)*'CCR_%AC'!BD237</f>
        <v>1279.6793046721787</v>
      </c>
      <c r="BE237" s="133">
        <f>VLOOKUP($A237,'Q9B-L2'!$A:$WWW,4,FALSE)*'CCR_%AC'!BE237</f>
        <v>1279.6793046721787</v>
      </c>
      <c r="BF237" s="133">
        <f>VLOOKUP($A237,'Q9B-L2'!$A:$WWW,4,FALSE)*'CCR_%AC'!BF237</f>
        <v>1279.6793046721787</v>
      </c>
      <c r="BG237" s="133">
        <f>VLOOKUP($A237,'Q9B-L2'!$A:$WWW,4,FALSE)*'CCR_%AC'!BG237</f>
        <v>1279.6793046721787</v>
      </c>
      <c r="BH237" s="133">
        <f>VLOOKUP($A237,'Q9B-L2'!$A:$WWW,4,FALSE)*'CCR_%AC'!BH237</f>
        <v>1279.6793046721787</v>
      </c>
      <c r="BI237" s="133">
        <f>VLOOKUP($A237,'Q9B-L2'!$A:$WWW,4,FALSE)*'CCR_%AC'!BI237</f>
        <v>1279.6793046721787</v>
      </c>
      <c r="BJ237" s="133">
        <f>VLOOKUP($A237,'Q9B-L2'!$A:$WWW,4,FALSE)*'CCR_%AC'!BJ237</f>
        <v>1279.6793046721787</v>
      </c>
      <c r="BK237" s="133">
        <f>VLOOKUP($A237,'Q9B-L2'!$A:$WWW,4,FALSE)*'CCR_%AC'!BK237</f>
        <v>1279.6793046721787</v>
      </c>
      <c r="BL237" s="133">
        <f>VLOOKUP($A237,'Q9B-L2'!$A:$WWW,4,FALSE)*'CCR_%AC'!BL237</f>
        <v>1279.6793046721787</v>
      </c>
    </row>
    <row r="238" spans="1:64" ht="16.5" customHeight="1" outlineLevel="3" x14ac:dyDescent="0.25">
      <c r="A238" s="40" t="s">
        <v>421</v>
      </c>
      <c r="B238" s="42" t="s">
        <v>422</v>
      </c>
      <c r="C238" s="93">
        <f>'CCR_%AC'!C238</f>
        <v>46295</v>
      </c>
      <c r="D238" s="93">
        <f>'CCR_%AC'!D238</f>
        <v>46841</v>
      </c>
      <c r="E238" s="132">
        <f>VLOOKUP($A238,'Q9B-L2'!$A:$WWW,4,FALSE)*'CCR_%AC'!E238</f>
        <v>0</v>
      </c>
      <c r="F238" s="133">
        <f>VLOOKUP($A238,'Q9B-L2'!$A:$WWW,4,FALSE)*'CCR_%AC'!F238</f>
        <v>0</v>
      </c>
      <c r="G238" s="133">
        <f>VLOOKUP($A238,'Q9B-L2'!$A:$WWW,4,FALSE)*'CCR_%AC'!G238</f>
        <v>0</v>
      </c>
      <c r="H238" s="133">
        <f>VLOOKUP($A238,'Q9B-L2'!$A:$WWW,4,FALSE)*'CCR_%AC'!H238</f>
        <v>543.86370448567595</v>
      </c>
      <c r="I238" s="133">
        <f>VLOOKUP($A238,'Q9B-L2'!$A:$WWW,4,FALSE)*'CCR_%AC'!I238</f>
        <v>1631.5911134570281</v>
      </c>
      <c r="J238" s="133">
        <f>VLOOKUP($A238,'Q9B-L2'!$A:$WWW,4,FALSE)*'CCR_%AC'!J238</f>
        <v>10877.274089713519</v>
      </c>
      <c r="K238" s="133">
        <f>VLOOKUP($A238,'Q9B-L2'!$A:$WWW,4,FALSE)*'CCR_%AC'!K238</f>
        <v>10877.274089713519</v>
      </c>
      <c r="L238" s="133">
        <f>VLOOKUP($A238,'Q9B-L2'!$A:$WWW,4,FALSE)*'CCR_%AC'!L238</f>
        <v>10877.274089713519</v>
      </c>
      <c r="M238" s="133">
        <f>VLOOKUP($A238,'Q9B-L2'!$A:$WWW,4,FALSE)*'CCR_%AC'!M238</f>
        <v>10877.274089713519</v>
      </c>
      <c r="N238" s="133">
        <f>VLOOKUP($A238,'Q9B-L2'!$A:$WWW,4,FALSE)*'CCR_%AC'!N238</f>
        <v>10877.274089713519</v>
      </c>
      <c r="O238" s="133">
        <f>VLOOKUP($A238,'Q9B-L2'!$A:$WWW,4,FALSE)*'CCR_%AC'!O238</f>
        <v>10877.274089713519</v>
      </c>
      <c r="P238" s="133">
        <f>VLOOKUP($A238,'Q9B-L2'!$A:$WWW,4,FALSE)*'CCR_%AC'!P238</f>
        <v>10877.274089713519</v>
      </c>
      <c r="Q238" s="133">
        <f>VLOOKUP($A238,'Q9B-L2'!$A:$WWW,4,FALSE)*'CCR_%AC'!Q238</f>
        <v>10877.274089713519</v>
      </c>
      <c r="R238" s="133">
        <f>VLOOKUP($A238,'Q9B-L2'!$A:$WWW,4,FALSE)*'CCR_%AC'!R238</f>
        <v>10877.274089713519</v>
      </c>
      <c r="S238" s="133">
        <f>VLOOKUP($A238,'Q9B-L2'!$A:$WWW,4,FALSE)*'CCR_%AC'!S238</f>
        <v>10877.274089713519</v>
      </c>
      <c r="T238" s="133">
        <f>VLOOKUP($A238,'Q9B-L2'!$A:$WWW,4,FALSE)*'CCR_%AC'!T238</f>
        <v>10877.274089713519</v>
      </c>
      <c r="U238" s="133">
        <f>VLOOKUP($A238,'Q9B-L2'!$A:$WWW,4,FALSE)*'CCR_%AC'!U238</f>
        <v>10877.274089713519</v>
      </c>
      <c r="V238" s="133">
        <f>VLOOKUP($A238,'Q9B-L2'!$A:$WWW,4,FALSE)*'CCR_%AC'!V238</f>
        <v>10877.274089713519</v>
      </c>
      <c r="W238" s="133">
        <f>VLOOKUP($A238,'Q9B-L2'!$A:$WWW,4,FALSE)*'CCR_%AC'!W238</f>
        <v>10877.274089713519</v>
      </c>
      <c r="X238" s="133">
        <f>VLOOKUP($A238,'Q9B-L2'!$A:$WWW,4,FALSE)*'CCR_%AC'!X238</f>
        <v>10877.274089713519</v>
      </c>
      <c r="Y238" s="133">
        <f>VLOOKUP($A238,'Q9B-L2'!$A:$WWW,4,FALSE)*'CCR_%AC'!Y238</f>
        <v>10877.274089713519</v>
      </c>
      <c r="Z238" s="133">
        <f>VLOOKUP($A238,'Q9B-L2'!$A:$WWW,4,FALSE)*'CCR_%AC'!Z238</f>
        <v>10877.274089713519</v>
      </c>
      <c r="AA238" s="133">
        <f>VLOOKUP($A238,'Q9B-L2'!$A:$WWW,4,FALSE)*'CCR_%AC'!AA238</f>
        <v>10877.274089713519</v>
      </c>
      <c r="AB238" s="133">
        <f>VLOOKUP($A238,'Q9B-L2'!$A:$WWW,4,FALSE)*'CCR_%AC'!AB238</f>
        <v>10877.274089713519</v>
      </c>
      <c r="AC238" s="133">
        <f>VLOOKUP($A238,'Q9B-L2'!$A:$WWW,4,FALSE)*'CCR_%AC'!AC238</f>
        <v>10877.274089713519</v>
      </c>
      <c r="AD238" s="133">
        <f>VLOOKUP($A238,'Q9B-L2'!$A:$WWW,4,FALSE)*'CCR_%AC'!AD238</f>
        <v>10877.274089713519</v>
      </c>
      <c r="AE238" s="133">
        <f>VLOOKUP($A238,'Q9B-L2'!$A:$WWW,4,FALSE)*'CCR_%AC'!AE238</f>
        <v>10877.274089713519</v>
      </c>
      <c r="AF238" s="133">
        <f>VLOOKUP($A238,'Q9B-L2'!$A:$WWW,4,FALSE)*'CCR_%AC'!AF238</f>
        <v>10877.274089713519</v>
      </c>
      <c r="AG238" s="133">
        <f>VLOOKUP($A238,'Q9B-L2'!$A:$WWW,4,FALSE)*'CCR_%AC'!AG238</f>
        <v>10877.274089713519</v>
      </c>
      <c r="AH238" s="133">
        <f>VLOOKUP($A238,'Q9B-L2'!$A:$WWW,4,FALSE)*'CCR_%AC'!AH238</f>
        <v>10877.274089713519</v>
      </c>
      <c r="AI238" s="133">
        <f>VLOOKUP($A238,'Q9B-L2'!$A:$WWW,4,FALSE)*'CCR_%AC'!AI238</f>
        <v>10877.274089713519</v>
      </c>
      <c r="AJ238" s="133">
        <f>VLOOKUP($A238,'Q9B-L2'!$A:$WWW,4,FALSE)*'CCR_%AC'!AJ238</f>
        <v>10877.274089713519</v>
      </c>
      <c r="AK238" s="133">
        <f>VLOOKUP($A238,'Q9B-L2'!$A:$WWW,4,FALSE)*'CCR_%AC'!AK238</f>
        <v>10877.274089713519</v>
      </c>
      <c r="AL238" s="133">
        <f>VLOOKUP($A238,'Q9B-L2'!$A:$WWW,4,FALSE)*'CCR_%AC'!AL238</f>
        <v>10877.274089713519</v>
      </c>
      <c r="AM238" s="133">
        <f>VLOOKUP($A238,'Q9B-L2'!$A:$WWW,4,FALSE)*'CCR_%AC'!AM238</f>
        <v>10877.274089713519</v>
      </c>
      <c r="AN238" s="133">
        <f>VLOOKUP($A238,'Q9B-L2'!$A:$WWW,4,FALSE)*'CCR_%AC'!AN238</f>
        <v>10877.274089713519</v>
      </c>
      <c r="AO238" s="133">
        <f>VLOOKUP($A238,'Q9B-L2'!$A:$WWW,4,FALSE)*'CCR_%AC'!AO238</f>
        <v>10877.274089713519</v>
      </c>
      <c r="AP238" s="133">
        <f>VLOOKUP($A238,'Q9B-L2'!$A:$WWW,4,FALSE)*'CCR_%AC'!AP238</f>
        <v>10877.274089713519</v>
      </c>
      <c r="AQ238" s="133">
        <f>VLOOKUP($A238,'Q9B-L2'!$A:$WWW,4,FALSE)*'CCR_%AC'!AQ238</f>
        <v>10877.274089713519</v>
      </c>
      <c r="AR238" s="133">
        <f>VLOOKUP($A238,'Q9B-L2'!$A:$WWW,4,FALSE)*'CCR_%AC'!AR238</f>
        <v>10877.274089713519</v>
      </c>
      <c r="AS238" s="133">
        <f>VLOOKUP($A238,'Q9B-L2'!$A:$WWW,4,FALSE)*'CCR_%AC'!AS238</f>
        <v>10877.274089713519</v>
      </c>
      <c r="AT238" s="133">
        <f>VLOOKUP($A238,'Q9B-L2'!$A:$WWW,4,FALSE)*'CCR_%AC'!AT238</f>
        <v>10877.274089713519</v>
      </c>
      <c r="AU238" s="133">
        <f>VLOOKUP($A238,'Q9B-L2'!$A:$WWW,4,FALSE)*'CCR_%AC'!AU238</f>
        <v>10877.274089713519</v>
      </c>
      <c r="AV238" s="133">
        <f>VLOOKUP($A238,'Q9B-L2'!$A:$WWW,4,FALSE)*'CCR_%AC'!AV238</f>
        <v>10877.274089713519</v>
      </c>
      <c r="AW238" s="133">
        <f>VLOOKUP($A238,'Q9B-L2'!$A:$WWW,4,FALSE)*'CCR_%AC'!AW238</f>
        <v>10877.274089713519</v>
      </c>
      <c r="AX238" s="133">
        <f>VLOOKUP($A238,'Q9B-L2'!$A:$WWW,4,FALSE)*'CCR_%AC'!AX238</f>
        <v>10877.274089713519</v>
      </c>
      <c r="AY238" s="133">
        <f>VLOOKUP($A238,'Q9B-L2'!$A:$WWW,4,FALSE)*'CCR_%AC'!AY238</f>
        <v>10877.274089713519</v>
      </c>
      <c r="AZ238" s="133">
        <f>VLOOKUP($A238,'Q9B-L2'!$A:$WWW,4,FALSE)*'CCR_%AC'!AZ238</f>
        <v>10877.274089713519</v>
      </c>
      <c r="BA238" s="133">
        <f>VLOOKUP($A238,'Q9B-L2'!$A:$WWW,4,FALSE)*'CCR_%AC'!BA238</f>
        <v>10877.274089713519</v>
      </c>
      <c r="BB238" s="133">
        <f>VLOOKUP($A238,'Q9B-L2'!$A:$WWW,4,FALSE)*'CCR_%AC'!BB238</f>
        <v>10877.274089713519</v>
      </c>
      <c r="BC238" s="133">
        <f>VLOOKUP($A238,'Q9B-L2'!$A:$WWW,4,FALSE)*'CCR_%AC'!BC238</f>
        <v>10877.274089713519</v>
      </c>
      <c r="BD238" s="133">
        <f>VLOOKUP($A238,'Q9B-L2'!$A:$WWW,4,FALSE)*'CCR_%AC'!BD238</f>
        <v>10877.274089713519</v>
      </c>
      <c r="BE238" s="133">
        <f>VLOOKUP($A238,'Q9B-L2'!$A:$WWW,4,FALSE)*'CCR_%AC'!BE238</f>
        <v>10877.274089713519</v>
      </c>
      <c r="BF238" s="133">
        <f>VLOOKUP($A238,'Q9B-L2'!$A:$WWW,4,FALSE)*'CCR_%AC'!BF238</f>
        <v>10877.274089713519</v>
      </c>
      <c r="BG238" s="133">
        <f>VLOOKUP($A238,'Q9B-L2'!$A:$WWW,4,FALSE)*'CCR_%AC'!BG238</f>
        <v>10877.274089713519</v>
      </c>
      <c r="BH238" s="133">
        <f>VLOOKUP($A238,'Q9B-L2'!$A:$WWW,4,FALSE)*'CCR_%AC'!BH238</f>
        <v>10877.274089713519</v>
      </c>
      <c r="BI238" s="133">
        <f>VLOOKUP($A238,'Q9B-L2'!$A:$WWW,4,FALSE)*'CCR_%AC'!BI238</f>
        <v>10877.274089713519</v>
      </c>
      <c r="BJ238" s="133">
        <f>VLOOKUP($A238,'Q9B-L2'!$A:$WWW,4,FALSE)*'CCR_%AC'!BJ238</f>
        <v>10877.274089713519</v>
      </c>
      <c r="BK238" s="133">
        <f>VLOOKUP($A238,'Q9B-L2'!$A:$WWW,4,FALSE)*'CCR_%AC'!BK238</f>
        <v>10877.274089713519</v>
      </c>
      <c r="BL238" s="133">
        <f>VLOOKUP($A238,'Q9B-L2'!$A:$WWW,4,FALSE)*'CCR_%AC'!BL238</f>
        <v>10877.274089713519</v>
      </c>
    </row>
    <row r="239" spans="1:64" ht="16.5" customHeight="1" outlineLevel="3" x14ac:dyDescent="0.25">
      <c r="A239" s="40" t="s">
        <v>423</v>
      </c>
      <c r="B239" s="42" t="s">
        <v>424</v>
      </c>
      <c r="C239" s="93">
        <f>'CCR_%AC'!C239</f>
        <v>46295</v>
      </c>
      <c r="D239" s="93">
        <f>'CCR_%AC'!D239</f>
        <v>46841</v>
      </c>
      <c r="E239" s="132">
        <f>VLOOKUP($A239,'Q9B-L2'!$A:$WWW,4,FALSE)*'CCR_%AC'!E239</f>
        <v>0</v>
      </c>
      <c r="F239" s="133">
        <f>VLOOKUP($A239,'Q9B-L2'!$A:$WWW,4,FALSE)*'CCR_%AC'!F239</f>
        <v>0</v>
      </c>
      <c r="G239" s="133">
        <f>VLOOKUP($A239,'Q9B-L2'!$A:$WWW,4,FALSE)*'CCR_%AC'!G239</f>
        <v>0</v>
      </c>
      <c r="H239" s="133">
        <f>VLOOKUP($A239,'Q9B-L2'!$A:$WWW,4,FALSE)*'CCR_%AC'!H239</f>
        <v>31.991982616804467</v>
      </c>
      <c r="I239" s="133">
        <f>VLOOKUP($A239,'Q9B-L2'!$A:$WWW,4,FALSE)*'CCR_%AC'!I239</f>
        <v>95.975947850413419</v>
      </c>
      <c r="J239" s="133">
        <f>VLOOKUP($A239,'Q9B-L2'!$A:$WWW,4,FALSE)*'CCR_%AC'!J239</f>
        <v>639.83965233608933</v>
      </c>
      <c r="K239" s="133">
        <f>VLOOKUP($A239,'Q9B-L2'!$A:$WWW,4,FALSE)*'CCR_%AC'!K239</f>
        <v>639.83965233608933</v>
      </c>
      <c r="L239" s="133">
        <f>VLOOKUP($A239,'Q9B-L2'!$A:$WWW,4,FALSE)*'CCR_%AC'!L239</f>
        <v>639.83965233608933</v>
      </c>
      <c r="M239" s="133">
        <f>VLOOKUP($A239,'Q9B-L2'!$A:$WWW,4,FALSE)*'CCR_%AC'!M239</f>
        <v>639.83965233608933</v>
      </c>
      <c r="N239" s="133">
        <f>VLOOKUP($A239,'Q9B-L2'!$A:$WWW,4,FALSE)*'CCR_%AC'!N239</f>
        <v>639.83965233608933</v>
      </c>
      <c r="O239" s="133">
        <f>VLOOKUP($A239,'Q9B-L2'!$A:$WWW,4,FALSE)*'CCR_%AC'!O239</f>
        <v>639.83965233608933</v>
      </c>
      <c r="P239" s="133">
        <f>VLOOKUP($A239,'Q9B-L2'!$A:$WWW,4,FALSE)*'CCR_%AC'!P239</f>
        <v>639.83965233608933</v>
      </c>
      <c r="Q239" s="133">
        <f>VLOOKUP($A239,'Q9B-L2'!$A:$WWW,4,FALSE)*'CCR_%AC'!Q239</f>
        <v>639.83965233608933</v>
      </c>
      <c r="R239" s="133">
        <f>VLOOKUP($A239,'Q9B-L2'!$A:$WWW,4,FALSE)*'CCR_%AC'!R239</f>
        <v>639.83965233608933</v>
      </c>
      <c r="S239" s="133">
        <f>VLOOKUP($A239,'Q9B-L2'!$A:$WWW,4,FALSE)*'CCR_%AC'!S239</f>
        <v>639.83965233608933</v>
      </c>
      <c r="T239" s="133">
        <f>VLOOKUP($A239,'Q9B-L2'!$A:$WWW,4,FALSE)*'CCR_%AC'!T239</f>
        <v>639.83965233608933</v>
      </c>
      <c r="U239" s="133">
        <f>VLOOKUP($A239,'Q9B-L2'!$A:$WWW,4,FALSE)*'CCR_%AC'!U239</f>
        <v>639.83965233608933</v>
      </c>
      <c r="V239" s="133">
        <f>VLOOKUP($A239,'Q9B-L2'!$A:$WWW,4,FALSE)*'CCR_%AC'!V239</f>
        <v>639.83965233608933</v>
      </c>
      <c r="W239" s="133">
        <f>VLOOKUP($A239,'Q9B-L2'!$A:$WWW,4,FALSE)*'CCR_%AC'!W239</f>
        <v>639.83965233608933</v>
      </c>
      <c r="X239" s="133">
        <f>VLOOKUP($A239,'Q9B-L2'!$A:$WWW,4,FALSE)*'CCR_%AC'!X239</f>
        <v>639.83965233608933</v>
      </c>
      <c r="Y239" s="133">
        <f>VLOOKUP($A239,'Q9B-L2'!$A:$WWW,4,FALSE)*'CCR_%AC'!Y239</f>
        <v>639.83965233608933</v>
      </c>
      <c r="Z239" s="133">
        <f>VLOOKUP($A239,'Q9B-L2'!$A:$WWW,4,FALSE)*'CCR_%AC'!Z239</f>
        <v>639.83965233608933</v>
      </c>
      <c r="AA239" s="133">
        <f>VLOOKUP($A239,'Q9B-L2'!$A:$WWW,4,FALSE)*'CCR_%AC'!AA239</f>
        <v>639.83965233608933</v>
      </c>
      <c r="AB239" s="133">
        <f>VLOOKUP($A239,'Q9B-L2'!$A:$WWW,4,FALSE)*'CCR_%AC'!AB239</f>
        <v>639.83965233608933</v>
      </c>
      <c r="AC239" s="133">
        <f>VLOOKUP($A239,'Q9B-L2'!$A:$WWW,4,FALSE)*'CCR_%AC'!AC239</f>
        <v>639.83965233608933</v>
      </c>
      <c r="AD239" s="133">
        <f>VLOOKUP($A239,'Q9B-L2'!$A:$WWW,4,FALSE)*'CCR_%AC'!AD239</f>
        <v>639.83965233608933</v>
      </c>
      <c r="AE239" s="133">
        <f>VLOOKUP($A239,'Q9B-L2'!$A:$WWW,4,FALSE)*'CCR_%AC'!AE239</f>
        <v>639.83965233608933</v>
      </c>
      <c r="AF239" s="133">
        <f>VLOOKUP($A239,'Q9B-L2'!$A:$WWW,4,FALSE)*'CCR_%AC'!AF239</f>
        <v>639.83965233608933</v>
      </c>
      <c r="AG239" s="133">
        <f>VLOOKUP($A239,'Q9B-L2'!$A:$WWW,4,FALSE)*'CCR_%AC'!AG239</f>
        <v>639.83965233608933</v>
      </c>
      <c r="AH239" s="133">
        <f>VLOOKUP($A239,'Q9B-L2'!$A:$WWW,4,FALSE)*'CCR_%AC'!AH239</f>
        <v>639.83965233608933</v>
      </c>
      <c r="AI239" s="133">
        <f>VLOOKUP($A239,'Q9B-L2'!$A:$WWW,4,FALSE)*'CCR_%AC'!AI239</f>
        <v>639.83965233608933</v>
      </c>
      <c r="AJ239" s="133">
        <f>VLOOKUP($A239,'Q9B-L2'!$A:$WWW,4,FALSE)*'CCR_%AC'!AJ239</f>
        <v>639.83965233608933</v>
      </c>
      <c r="AK239" s="133">
        <f>VLOOKUP($A239,'Q9B-L2'!$A:$WWW,4,FALSE)*'CCR_%AC'!AK239</f>
        <v>639.83965233608933</v>
      </c>
      <c r="AL239" s="133">
        <f>VLOOKUP($A239,'Q9B-L2'!$A:$WWW,4,FALSE)*'CCR_%AC'!AL239</f>
        <v>639.83965233608933</v>
      </c>
      <c r="AM239" s="133">
        <f>VLOOKUP($A239,'Q9B-L2'!$A:$WWW,4,FALSE)*'CCR_%AC'!AM239</f>
        <v>639.83965233608933</v>
      </c>
      <c r="AN239" s="133">
        <f>VLOOKUP($A239,'Q9B-L2'!$A:$WWW,4,FALSE)*'CCR_%AC'!AN239</f>
        <v>639.83965233608933</v>
      </c>
      <c r="AO239" s="133">
        <f>VLOOKUP($A239,'Q9B-L2'!$A:$WWW,4,FALSE)*'CCR_%AC'!AO239</f>
        <v>639.83965233608933</v>
      </c>
      <c r="AP239" s="133">
        <f>VLOOKUP($A239,'Q9B-L2'!$A:$WWW,4,FALSE)*'CCR_%AC'!AP239</f>
        <v>639.83965233608933</v>
      </c>
      <c r="AQ239" s="133">
        <f>VLOOKUP($A239,'Q9B-L2'!$A:$WWW,4,FALSE)*'CCR_%AC'!AQ239</f>
        <v>639.83965233608933</v>
      </c>
      <c r="AR239" s="133">
        <f>VLOOKUP($A239,'Q9B-L2'!$A:$WWW,4,FALSE)*'CCR_%AC'!AR239</f>
        <v>639.83965233608933</v>
      </c>
      <c r="AS239" s="133">
        <f>VLOOKUP($A239,'Q9B-L2'!$A:$WWW,4,FALSE)*'CCR_%AC'!AS239</f>
        <v>639.83965233608933</v>
      </c>
      <c r="AT239" s="133">
        <f>VLOOKUP($A239,'Q9B-L2'!$A:$WWW,4,FALSE)*'CCR_%AC'!AT239</f>
        <v>639.83965233608933</v>
      </c>
      <c r="AU239" s="133">
        <f>VLOOKUP($A239,'Q9B-L2'!$A:$WWW,4,FALSE)*'CCR_%AC'!AU239</f>
        <v>639.83965233608933</v>
      </c>
      <c r="AV239" s="133">
        <f>VLOOKUP($A239,'Q9B-L2'!$A:$WWW,4,FALSE)*'CCR_%AC'!AV239</f>
        <v>639.83965233608933</v>
      </c>
      <c r="AW239" s="133">
        <f>VLOOKUP($A239,'Q9B-L2'!$A:$WWW,4,FALSE)*'CCR_%AC'!AW239</f>
        <v>639.83965233608933</v>
      </c>
      <c r="AX239" s="133">
        <f>VLOOKUP($A239,'Q9B-L2'!$A:$WWW,4,FALSE)*'CCR_%AC'!AX239</f>
        <v>639.83965233608933</v>
      </c>
      <c r="AY239" s="133">
        <f>VLOOKUP($A239,'Q9B-L2'!$A:$WWW,4,FALSE)*'CCR_%AC'!AY239</f>
        <v>639.83965233608933</v>
      </c>
      <c r="AZ239" s="133">
        <f>VLOOKUP($A239,'Q9B-L2'!$A:$WWW,4,FALSE)*'CCR_%AC'!AZ239</f>
        <v>639.83965233608933</v>
      </c>
      <c r="BA239" s="133">
        <f>VLOOKUP($A239,'Q9B-L2'!$A:$WWW,4,FALSE)*'CCR_%AC'!BA239</f>
        <v>639.83965233608933</v>
      </c>
      <c r="BB239" s="133">
        <f>VLOOKUP($A239,'Q9B-L2'!$A:$WWW,4,FALSE)*'CCR_%AC'!BB239</f>
        <v>639.83965233608933</v>
      </c>
      <c r="BC239" s="133">
        <f>VLOOKUP($A239,'Q9B-L2'!$A:$WWW,4,FALSE)*'CCR_%AC'!BC239</f>
        <v>639.83965233608933</v>
      </c>
      <c r="BD239" s="133">
        <f>VLOOKUP($A239,'Q9B-L2'!$A:$WWW,4,FALSE)*'CCR_%AC'!BD239</f>
        <v>639.83965233608933</v>
      </c>
      <c r="BE239" s="133">
        <f>VLOOKUP($A239,'Q9B-L2'!$A:$WWW,4,FALSE)*'CCR_%AC'!BE239</f>
        <v>639.83965233608933</v>
      </c>
      <c r="BF239" s="133">
        <f>VLOOKUP($A239,'Q9B-L2'!$A:$WWW,4,FALSE)*'CCR_%AC'!BF239</f>
        <v>639.83965233608933</v>
      </c>
      <c r="BG239" s="133">
        <f>VLOOKUP($A239,'Q9B-L2'!$A:$WWW,4,FALSE)*'CCR_%AC'!BG239</f>
        <v>639.83965233608933</v>
      </c>
      <c r="BH239" s="133">
        <f>VLOOKUP($A239,'Q9B-L2'!$A:$WWW,4,FALSE)*'CCR_%AC'!BH239</f>
        <v>639.83965233608933</v>
      </c>
      <c r="BI239" s="133">
        <f>VLOOKUP($A239,'Q9B-L2'!$A:$WWW,4,FALSE)*'CCR_%AC'!BI239</f>
        <v>639.83965233608933</v>
      </c>
      <c r="BJ239" s="133">
        <f>VLOOKUP($A239,'Q9B-L2'!$A:$WWW,4,FALSE)*'CCR_%AC'!BJ239</f>
        <v>639.83965233608933</v>
      </c>
      <c r="BK239" s="133">
        <f>VLOOKUP($A239,'Q9B-L2'!$A:$WWW,4,FALSE)*'CCR_%AC'!BK239</f>
        <v>639.83965233608933</v>
      </c>
      <c r="BL239" s="133">
        <f>VLOOKUP($A239,'Q9B-L2'!$A:$WWW,4,FALSE)*'CCR_%AC'!BL239</f>
        <v>639.83965233608933</v>
      </c>
    </row>
    <row r="240" spans="1:64" ht="16.5" customHeight="1" outlineLevel="3" x14ac:dyDescent="0.25">
      <c r="A240" s="40" t="s">
        <v>425</v>
      </c>
      <c r="B240" s="42" t="s">
        <v>426</v>
      </c>
      <c r="C240" s="93">
        <f>'CCR_%AC'!C240</f>
        <v>48303</v>
      </c>
      <c r="D240" s="93">
        <f>'CCR_%AC'!D240</f>
        <v>48667</v>
      </c>
      <c r="E240" s="132">
        <f>VLOOKUP($A240,'Q9B-L2'!$A:$WWW,4,FALSE)*'CCR_%AC'!E240</f>
        <v>0</v>
      </c>
      <c r="F240" s="133">
        <f>VLOOKUP($A240,'Q9B-L2'!$A:$WWW,4,FALSE)*'CCR_%AC'!F240</f>
        <v>0</v>
      </c>
      <c r="G240" s="133">
        <f>VLOOKUP($A240,'Q9B-L2'!$A:$WWW,4,FALSE)*'CCR_%AC'!G240</f>
        <v>0</v>
      </c>
      <c r="H240" s="133">
        <f>VLOOKUP($A240,'Q9B-L2'!$A:$WWW,4,FALSE)*'CCR_%AC'!H240</f>
        <v>0</v>
      </c>
      <c r="I240" s="133">
        <f>VLOOKUP($A240,'Q9B-L2'!$A:$WWW,4,FALSE)*'CCR_%AC'!I240</f>
        <v>0</v>
      </c>
      <c r="J240" s="133">
        <f>VLOOKUP($A240,'Q9B-L2'!$A:$WWW,4,FALSE)*'CCR_%AC'!J240</f>
        <v>0</v>
      </c>
      <c r="K240" s="133">
        <f>VLOOKUP($A240,'Q9B-L2'!$A:$WWW,4,FALSE)*'CCR_%AC'!K240</f>
        <v>0</v>
      </c>
      <c r="L240" s="133">
        <f>VLOOKUP($A240,'Q9B-L2'!$A:$WWW,4,FALSE)*'CCR_%AC'!L240</f>
        <v>0</v>
      </c>
      <c r="M240" s="133">
        <f>VLOOKUP($A240,'Q9B-L2'!$A:$WWW,4,FALSE)*'CCR_%AC'!M240</f>
        <v>0</v>
      </c>
      <c r="N240" s="133">
        <f>VLOOKUP($A240,'Q9B-L2'!$A:$WWW,4,FALSE)*'CCR_%AC'!N240</f>
        <v>0</v>
      </c>
      <c r="O240" s="133">
        <f>VLOOKUP($A240,'Q9B-L2'!$A:$WWW,4,FALSE)*'CCR_%AC'!O240</f>
        <v>0</v>
      </c>
      <c r="P240" s="133">
        <f>VLOOKUP($A240,'Q9B-L2'!$A:$WWW,4,FALSE)*'CCR_%AC'!P240</f>
        <v>0</v>
      </c>
      <c r="Q240" s="133">
        <f>VLOOKUP($A240,'Q9B-L2'!$A:$WWW,4,FALSE)*'CCR_%AC'!Q240</f>
        <v>0</v>
      </c>
      <c r="R240" s="133">
        <f>VLOOKUP($A240,'Q9B-L2'!$A:$WWW,4,FALSE)*'CCR_%AC'!R240</f>
        <v>0</v>
      </c>
      <c r="S240" s="133">
        <f>VLOOKUP($A240,'Q9B-L2'!$A:$WWW,4,FALSE)*'CCR_%AC'!S240</f>
        <v>3711.0699835493187</v>
      </c>
      <c r="T240" s="133">
        <f>VLOOKUP($A240,'Q9B-L2'!$A:$WWW,4,FALSE)*'CCR_%AC'!T240</f>
        <v>18555.349917746593</v>
      </c>
      <c r="U240" s="133">
        <f>VLOOKUP($A240,'Q9B-L2'!$A:$WWW,4,FALSE)*'CCR_%AC'!U240</f>
        <v>18555.349917746593</v>
      </c>
      <c r="V240" s="133">
        <f>VLOOKUP($A240,'Q9B-L2'!$A:$WWW,4,FALSE)*'CCR_%AC'!V240</f>
        <v>18555.349917746593</v>
      </c>
      <c r="W240" s="133">
        <f>VLOOKUP($A240,'Q9B-L2'!$A:$WWW,4,FALSE)*'CCR_%AC'!W240</f>
        <v>18555.349917746593</v>
      </c>
      <c r="X240" s="133">
        <f>VLOOKUP($A240,'Q9B-L2'!$A:$WWW,4,FALSE)*'CCR_%AC'!X240</f>
        <v>18555.349917746593</v>
      </c>
      <c r="Y240" s="133">
        <f>VLOOKUP($A240,'Q9B-L2'!$A:$WWW,4,FALSE)*'CCR_%AC'!Y240</f>
        <v>18555.349917746593</v>
      </c>
      <c r="Z240" s="133">
        <f>VLOOKUP($A240,'Q9B-L2'!$A:$WWW,4,FALSE)*'CCR_%AC'!Z240</f>
        <v>18555.349917746593</v>
      </c>
      <c r="AA240" s="133">
        <f>VLOOKUP($A240,'Q9B-L2'!$A:$WWW,4,FALSE)*'CCR_%AC'!AA240</f>
        <v>18555.349917746593</v>
      </c>
      <c r="AB240" s="133">
        <f>VLOOKUP($A240,'Q9B-L2'!$A:$WWW,4,FALSE)*'CCR_%AC'!AB240</f>
        <v>18555.349917746593</v>
      </c>
      <c r="AC240" s="133">
        <f>VLOOKUP($A240,'Q9B-L2'!$A:$WWW,4,FALSE)*'CCR_%AC'!AC240</f>
        <v>18555.349917746593</v>
      </c>
      <c r="AD240" s="133">
        <f>VLOOKUP($A240,'Q9B-L2'!$A:$WWW,4,FALSE)*'CCR_%AC'!AD240</f>
        <v>18555.349917746593</v>
      </c>
      <c r="AE240" s="133">
        <f>VLOOKUP($A240,'Q9B-L2'!$A:$WWW,4,FALSE)*'CCR_%AC'!AE240</f>
        <v>18555.349917746593</v>
      </c>
      <c r="AF240" s="133">
        <f>VLOOKUP($A240,'Q9B-L2'!$A:$WWW,4,FALSE)*'CCR_%AC'!AF240</f>
        <v>18555.349917746593</v>
      </c>
      <c r="AG240" s="133">
        <f>VLOOKUP($A240,'Q9B-L2'!$A:$WWW,4,FALSE)*'CCR_%AC'!AG240</f>
        <v>18555.349917746593</v>
      </c>
      <c r="AH240" s="133">
        <f>VLOOKUP($A240,'Q9B-L2'!$A:$WWW,4,FALSE)*'CCR_%AC'!AH240</f>
        <v>18555.349917746593</v>
      </c>
      <c r="AI240" s="133">
        <f>VLOOKUP($A240,'Q9B-L2'!$A:$WWW,4,FALSE)*'CCR_%AC'!AI240</f>
        <v>18555.349917746593</v>
      </c>
      <c r="AJ240" s="133">
        <f>VLOOKUP($A240,'Q9B-L2'!$A:$WWW,4,FALSE)*'CCR_%AC'!AJ240</f>
        <v>18555.349917746593</v>
      </c>
      <c r="AK240" s="133">
        <f>VLOOKUP($A240,'Q9B-L2'!$A:$WWW,4,FALSE)*'CCR_%AC'!AK240</f>
        <v>18555.349917746593</v>
      </c>
      <c r="AL240" s="133">
        <f>VLOOKUP($A240,'Q9B-L2'!$A:$WWW,4,FALSE)*'CCR_%AC'!AL240</f>
        <v>18555.349917746593</v>
      </c>
      <c r="AM240" s="133">
        <f>VLOOKUP($A240,'Q9B-L2'!$A:$WWW,4,FALSE)*'CCR_%AC'!AM240</f>
        <v>18555.349917746593</v>
      </c>
      <c r="AN240" s="133">
        <f>VLOOKUP($A240,'Q9B-L2'!$A:$WWW,4,FALSE)*'CCR_%AC'!AN240</f>
        <v>18555.349917746593</v>
      </c>
      <c r="AO240" s="133">
        <f>VLOOKUP($A240,'Q9B-L2'!$A:$WWW,4,FALSE)*'CCR_%AC'!AO240</f>
        <v>18555.349917746593</v>
      </c>
      <c r="AP240" s="133">
        <f>VLOOKUP($A240,'Q9B-L2'!$A:$WWW,4,FALSE)*'CCR_%AC'!AP240</f>
        <v>18555.349917746593</v>
      </c>
      <c r="AQ240" s="133">
        <f>VLOOKUP($A240,'Q9B-L2'!$A:$WWW,4,FALSE)*'CCR_%AC'!AQ240</f>
        <v>18555.349917746593</v>
      </c>
      <c r="AR240" s="133">
        <f>VLOOKUP($A240,'Q9B-L2'!$A:$WWW,4,FALSE)*'CCR_%AC'!AR240</f>
        <v>18555.349917746593</v>
      </c>
      <c r="AS240" s="133">
        <f>VLOOKUP($A240,'Q9B-L2'!$A:$WWW,4,FALSE)*'CCR_%AC'!AS240</f>
        <v>18555.349917746593</v>
      </c>
      <c r="AT240" s="133">
        <f>VLOOKUP($A240,'Q9B-L2'!$A:$WWW,4,FALSE)*'CCR_%AC'!AT240</f>
        <v>18555.349917746593</v>
      </c>
      <c r="AU240" s="133">
        <f>VLOOKUP($A240,'Q9B-L2'!$A:$WWW,4,FALSE)*'CCR_%AC'!AU240</f>
        <v>18555.349917746593</v>
      </c>
      <c r="AV240" s="133">
        <f>VLOOKUP($A240,'Q9B-L2'!$A:$WWW,4,FALSE)*'CCR_%AC'!AV240</f>
        <v>18555.349917746593</v>
      </c>
      <c r="AW240" s="133">
        <f>VLOOKUP($A240,'Q9B-L2'!$A:$WWW,4,FALSE)*'CCR_%AC'!AW240</f>
        <v>18555.349917746593</v>
      </c>
      <c r="AX240" s="133">
        <f>VLOOKUP($A240,'Q9B-L2'!$A:$WWW,4,FALSE)*'CCR_%AC'!AX240</f>
        <v>18555.349917746593</v>
      </c>
      <c r="AY240" s="133">
        <f>VLOOKUP($A240,'Q9B-L2'!$A:$WWW,4,FALSE)*'CCR_%AC'!AY240</f>
        <v>18555.349917746593</v>
      </c>
      <c r="AZ240" s="133">
        <f>VLOOKUP($A240,'Q9B-L2'!$A:$WWW,4,FALSE)*'CCR_%AC'!AZ240</f>
        <v>18555.349917746593</v>
      </c>
      <c r="BA240" s="133">
        <f>VLOOKUP($A240,'Q9B-L2'!$A:$WWW,4,FALSE)*'CCR_%AC'!BA240</f>
        <v>18555.349917746593</v>
      </c>
      <c r="BB240" s="133">
        <f>VLOOKUP($A240,'Q9B-L2'!$A:$WWW,4,FALSE)*'CCR_%AC'!BB240</f>
        <v>18555.349917746593</v>
      </c>
      <c r="BC240" s="133">
        <f>VLOOKUP($A240,'Q9B-L2'!$A:$WWW,4,FALSE)*'CCR_%AC'!BC240</f>
        <v>18555.349917746593</v>
      </c>
      <c r="BD240" s="133">
        <f>VLOOKUP($A240,'Q9B-L2'!$A:$WWW,4,FALSE)*'CCR_%AC'!BD240</f>
        <v>18555.349917746593</v>
      </c>
      <c r="BE240" s="133">
        <f>VLOOKUP($A240,'Q9B-L2'!$A:$WWW,4,FALSE)*'CCR_%AC'!BE240</f>
        <v>18555.349917746593</v>
      </c>
      <c r="BF240" s="133">
        <f>VLOOKUP($A240,'Q9B-L2'!$A:$WWW,4,FALSE)*'CCR_%AC'!BF240</f>
        <v>18555.349917746593</v>
      </c>
      <c r="BG240" s="133">
        <f>VLOOKUP($A240,'Q9B-L2'!$A:$WWW,4,FALSE)*'CCR_%AC'!BG240</f>
        <v>18555.349917746593</v>
      </c>
      <c r="BH240" s="133">
        <f>VLOOKUP($A240,'Q9B-L2'!$A:$WWW,4,FALSE)*'CCR_%AC'!BH240</f>
        <v>18555.349917746593</v>
      </c>
      <c r="BI240" s="133">
        <f>VLOOKUP($A240,'Q9B-L2'!$A:$WWW,4,FALSE)*'CCR_%AC'!BI240</f>
        <v>18555.349917746593</v>
      </c>
      <c r="BJ240" s="133">
        <f>VLOOKUP($A240,'Q9B-L2'!$A:$WWW,4,FALSE)*'CCR_%AC'!BJ240</f>
        <v>18555.349917746593</v>
      </c>
      <c r="BK240" s="133">
        <f>VLOOKUP($A240,'Q9B-L2'!$A:$WWW,4,FALSE)*'CCR_%AC'!BK240</f>
        <v>18555.349917746593</v>
      </c>
      <c r="BL240" s="133">
        <f>VLOOKUP($A240,'Q9B-L2'!$A:$WWW,4,FALSE)*'CCR_%AC'!BL240</f>
        <v>18555.349917746593</v>
      </c>
    </row>
    <row r="241" spans="1:64" ht="16.5" customHeight="1" outlineLevel="3" x14ac:dyDescent="0.25">
      <c r="A241" s="40" t="s">
        <v>427</v>
      </c>
      <c r="B241" s="42" t="s">
        <v>428</v>
      </c>
      <c r="C241" s="93">
        <f>'CCR_%AC'!C241</f>
        <v>48303</v>
      </c>
      <c r="D241" s="93">
        <f>'CCR_%AC'!D241</f>
        <v>48667</v>
      </c>
      <c r="E241" s="132">
        <f>VLOOKUP($A241,'Q9B-L2'!$A:$WWW,4,FALSE)*'CCR_%AC'!E241</f>
        <v>0</v>
      </c>
      <c r="F241" s="133">
        <f>VLOOKUP($A241,'Q9B-L2'!$A:$WWW,4,FALSE)*'CCR_%AC'!F241</f>
        <v>0</v>
      </c>
      <c r="G241" s="133">
        <f>VLOOKUP($A241,'Q9B-L2'!$A:$WWW,4,FALSE)*'CCR_%AC'!G241</f>
        <v>0</v>
      </c>
      <c r="H241" s="133">
        <f>VLOOKUP($A241,'Q9B-L2'!$A:$WWW,4,FALSE)*'CCR_%AC'!H241</f>
        <v>0</v>
      </c>
      <c r="I241" s="133">
        <f>VLOOKUP($A241,'Q9B-L2'!$A:$WWW,4,FALSE)*'CCR_%AC'!I241</f>
        <v>0</v>
      </c>
      <c r="J241" s="133">
        <f>VLOOKUP($A241,'Q9B-L2'!$A:$WWW,4,FALSE)*'CCR_%AC'!J241</f>
        <v>0</v>
      </c>
      <c r="K241" s="133">
        <f>VLOOKUP($A241,'Q9B-L2'!$A:$WWW,4,FALSE)*'CCR_%AC'!K241</f>
        <v>0</v>
      </c>
      <c r="L241" s="133">
        <f>VLOOKUP($A241,'Q9B-L2'!$A:$WWW,4,FALSE)*'CCR_%AC'!L241</f>
        <v>0</v>
      </c>
      <c r="M241" s="133">
        <f>VLOOKUP($A241,'Q9B-L2'!$A:$WWW,4,FALSE)*'CCR_%AC'!M241</f>
        <v>0</v>
      </c>
      <c r="N241" s="133">
        <f>VLOOKUP($A241,'Q9B-L2'!$A:$WWW,4,FALSE)*'CCR_%AC'!N241</f>
        <v>0</v>
      </c>
      <c r="O241" s="133">
        <f>VLOOKUP($A241,'Q9B-L2'!$A:$WWW,4,FALSE)*'CCR_%AC'!O241</f>
        <v>0</v>
      </c>
      <c r="P241" s="133">
        <f>VLOOKUP($A241,'Q9B-L2'!$A:$WWW,4,FALSE)*'CCR_%AC'!P241</f>
        <v>0</v>
      </c>
      <c r="Q241" s="133">
        <f>VLOOKUP($A241,'Q9B-L2'!$A:$WWW,4,FALSE)*'CCR_%AC'!Q241</f>
        <v>0</v>
      </c>
      <c r="R241" s="133">
        <f>VLOOKUP($A241,'Q9B-L2'!$A:$WWW,4,FALSE)*'CCR_%AC'!R241</f>
        <v>0</v>
      </c>
      <c r="S241" s="133">
        <f>VLOOKUP($A241,'Q9B-L2'!$A:$WWW,4,FALSE)*'CCR_%AC'!S241</f>
        <v>2815.2944702787936</v>
      </c>
      <c r="T241" s="133">
        <f>VLOOKUP($A241,'Q9B-L2'!$A:$WWW,4,FALSE)*'CCR_%AC'!T241</f>
        <v>14076.472351393966</v>
      </c>
      <c r="U241" s="133">
        <f>VLOOKUP($A241,'Q9B-L2'!$A:$WWW,4,FALSE)*'CCR_%AC'!U241</f>
        <v>14076.472351393966</v>
      </c>
      <c r="V241" s="133">
        <f>VLOOKUP($A241,'Q9B-L2'!$A:$WWW,4,FALSE)*'CCR_%AC'!V241</f>
        <v>14076.472351393966</v>
      </c>
      <c r="W241" s="133">
        <f>VLOOKUP($A241,'Q9B-L2'!$A:$WWW,4,FALSE)*'CCR_%AC'!W241</f>
        <v>14076.472351393966</v>
      </c>
      <c r="X241" s="133">
        <f>VLOOKUP($A241,'Q9B-L2'!$A:$WWW,4,FALSE)*'CCR_%AC'!X241</f>
        <v>14076.472351393966</v>
      </c>
      <c r="Y241" s="133">
        <f>VLOOKUP($A241,'Q9B-L2'!$A:$WWW,4,FALSE)*'CCR_%AC'!Y241</f>
        <v>14076.472351393966</v>
      </c>
      <c r="Z241" s="133">
        <f>VLOOKUP($A241,'Q9B-L2'!$A:$WWW,4,FALSE)*'CCR_%AC'!Z241</f>
        <v>14076.472351393966</v>
      </c>
      <c r="AA241" s="133">
        <f>VLOOKUP($A241,'Q9B-L2'!$A:$WWW,4,FALSE)*'CCR_%AC'!AA241</f>
        <v>14076.472351393966</v>
      </c>
      <c r="AB241" s="133">
        <f>VLOOKUP($A241,'Q9B-L2'!$A:$WWW,4,FALSE)*'CCR_%AC'!AB241</f>
        <v>14076.472351393966</v>
      </c>
      <c r="AC241" s="133">
        <f>VLOOKUP($A241,'Q9B-L2'!$A:$WWW,4,FALSE)*'CCR_%AC'!AC241</f>
        <v>14076.472351393966</v>
      </c>
      <c r="AD241" s="133">
        <f>VLOOKUP($A241,'Q9B-L2'!$A:$WWW,4,FALSE)*'CCR_%AC'!AD241</f>
        <v>14076.472351393966</v>
      </c>
      <c r="AE241" s="133">
        <f>VLOOKUP($A241,'Q9B-L2'!$A:$WWW,4,FALSE)*'CCR_%AC'!AE241</f>
        <v>14076.472351393966</v>
      </c>
      <c r="AF241" s="133">
        <f>VLOOKUP($A241,'Q9B-L2'!$A:$WWW,4,FALSE)*'CCR_%AC'!AF241</f>
        <v>14076.472351393966</v>
      </c>
      <c r="AG241" s="133">
        <f>VLOOKUP($A241,'Q9B-L2'!$A:$WWW,4,FALSE)*'CCR_%AC'!AG241</f>
        <v>14076.472351393966</v>
      </c>
      <c r="AH241" s="133">
        <f>VLOOKUP($A241,'Q9B-L2'!$A:$WWW,4,FALSE)*'CCR_%AC'!AH241</f>
        <v>14076.472351393966</v>
      </c>
      <c r="AI241" s="133">
        <f>VLOOKUP($A241,'Q9B-L2'!$A:$WWW,4,FALSE)*'CCR_%AC'!AI241</f>
        <v>14076.472351393966</v>
      </c>
      <c r="AJ241" s="133">
        <f>VLOOKUP($A241,'Q9B-L2'!$A:$WWW,4,FALSE)*'CCR_%AC'!AJ241</f>
        <v>14076.472351393966</v>
      </c>
      <c r="AK241" s="133">
        <f>VLOOKUP($A241,'Q9B-L2'!$A:$WWW,4,FALSE)*'CCR_%AC'!AK241</f>
        <v>14076.472351393966</v>
      </c>
      <c r="AL241" s="133">
        <f>VLOOKUP($A241,'Q9B-L2'!$A:$WWW,4,FALSE)*'CCR_%AC'!AL241</f>
        <v>14076.472351393966</v>
      </c>
      <c r="AM241" s="133">
        <f>VLOOKUP($A241,'Q9B-L2'!$A:$WWW,4,FALSE)*'CCR_%AC'!AM241</f>
        <v>14076.472351393966</v>
      </c>
      <c r="AN241" s="133">
        <f>VLOOKUP($A241,'Q9B-L2'!$A:$WWW,4,FALSE)*'CCR_%AC'!AN241</f>
        <v>14076.472351393966</v>
      </c>
      <c r="AO241" s="133">
        <f>VLOOKUP($A241,'Q9B-L2'!$A:$WWW,4,FALSE)*'CCR_%AC'!AO241</f>
        <v>14076.472351393966</v>
      </c>
      <c r="AP241" s="133">
        <f>VLOOKUP($A241,'Q9B-L2'!$A:$WWW,4,FALSE)*'CCR_%AC'!AP241</f>
        <v>14076.472351393966</v>
      </c>
      <c r="AQ241" s="133">
        <f>VLOOKUP($A241,'Q9B-L2'!$A:$WWW,4,FALSE)*'CCR_%AC'!AQ241</f>
        <v>14076.472351393966</v>
      </c>
      <c r="AR241" s="133">
        <f>VLOOKUP($A241,'Q9B-L2'!$A:$WWW,4,FALSE)*'CCR_%AC'!AR241</f>
        <v>14076.472351393966</v>
      </c>
      <c r="AS241" s="133">
        <f>VLOOKUP($A241,'Q9B-L2'!$A:$WWW,4,FALSE)*'CCR_%AC'!AS241</f>
        <v>14076.472351393966</v>
      </c>
      <c r="AT241" s="133">
        <f>VLOOKUP($A241,'Q9B-L2'!$A:$WWW,4,FALSE)*'CCR_%AC'!AT241</f>
        <v>14076.472351393966</v>
      </c>
      <c r="AU241" s="133">
        <f>VLOOKUP($A241,'Q9B-L2'!$A:$WWW,4,FALSE)*'CCR_%AC'!AU241</f>
        <v>14076.472351393966</v>
      </c>
      <c r="AV241" s="133">
        <f>VLOOKUP($A241,'Q9B-L2'!$A:$WWW,4,FALSE)*'CCR_%AC'!AV241</f>
        <v>14076.472351393966</v>
      </c>
      <c r="AW241" s="133">
        <f>VLOOKUP($A241,'Q9B-L2'!$A:$WWW,4,FALSE)*'CCR_%AC'!AW241</f>
        <v>14076.472351393966</v>
      </c>
      <c r="AX241" s="133">
        <f>VLOOKUP($A241,'Q9B-L2'!$A:$WWW,4,FALSE)*'CCR_%AC'!AX241</f>
        <v>14076.472351393966</v>
      </c>
      <c r="AY241" s="133">
        <f>VLOOKUP($A241,'Q9B-L2'!$A:$WWW,4,FALSE)*'CCR_%AC'!AY241</f>
        <v>14076.472351393966</v>
      </c>
      <c r="AZ241" s="133">
        <f>VLOOKUP($A241,'Q9B-L2'!$A:$WWW,4,FALSE)*'CCR_%AC'!AZ241</f>
        <v>14076.472351393966</v>
      </c>
      <c r="BA241" s="133">
        <f>VLOOKUP($A241,'Q9B-L2'!$A:$WWW,4,FALSE)*'CCR_%AC'!BA241</f>
        <v>14076.472351393966</v>
      </c>
      <c r="BB241" s="133">
        <f>VLOOKUP($A241,'Q9B-L2'!$A:$WWW,4,FALSE)*'CCR_%AC'!BB241</f>
        <v>14076.472351393966</v>
      </c>
      <c r="BC241" s="133">
        <f>VLOOKUP($A241,'Q9B-L2'!$A:$WWW,4,FALSE)*'CCR_%AC'!BC241</f>
        <v>14076.472351393966</v>
      </c>
      <c r="BD241" s="133">
        <f>VLOOKUP($A241,'Q9B-L2'!$A:$WWW,4,FALSE)*'CCR_%AC'!BD241</f>
        <v>14076.472351393966</v>
      </c>
      <c r="BE241" s="133">
        <f>VLOOKUP($A241,'Q9B-L2'!$A:$WWW,4,FALSE)*'CCR_%AC'!BE241</f>
        <v>14076.472351393966</v>
      </c>
      <c r="BF241" s="133">
        <f>VLOOKUP($A241,'Q9B-L2'!$A:$WWW,4,FALSE)*'CCR_%AC'!BF241</f>
        <v>14076.472351393966</v>
      </c>
      <c r="BG241" s="133">
        <f>VLOOKUP($A241,'Q9B-L2'!$A:$WWW,4,FALSE)*'CCR_%AC'!BG241</f>
        <v>14076.472351393966</v>
      </c>
      <c r="BH241" s="133">
        <f>VLOOKUP($A241,'Q9B-L2'!$A:$WWW,4,FALSE)*'CCR_%AC'!BH241</f>
        <v>14076.472351393966</v>
      </c>
      <c r="BI241" s="133">
        <f>VLOOKUP($A241,'Q9B-L2'!$A:$WWW,4,FALSE)*'CCR_%AC'!BI241</f>
        <v>14076.472351393966</v>
      </c>
      <c r="BJ241" s="133">
        <f>VLOOKUP($A241,'Q9B-L2'!$A:$WWW,4,FALSE)*'CCR_%AC'!BJ241</f>
        <v>14076.472351393966</v>
      </c>
      <c r="BK241" s="133">
        <f>VLOOKUP($A241,'Q9B-L2'!$A:$WWW,4,FALSE)*'CCR_%AC'!BK241</f>
        <v>14076.472351393966</v>
      </c>
      <c r="BL241" s="133">
        <f>VLOOKUP($A241,'Q9B-L2'!$A:$WWW,4,FALSE)*'CCR_%AC'!BL241</f>
        <v>14076.472351393966</v>
      </c>
    </row>
    <row r="242" spans="1:64" ht="16.5" customHeight="1" outlineLevel="3" x14ac:dyDescent="0.25">
      <c r="A242" s="40" t="s">
        <v>429</v>
      </c>
      <c r="B242" s="42" t="s">
        <v>430</v>
      </c>
      <c r="C242" s="93">
        <f>'CCR_%AC'!C242</f>
        <v>48303</v>
      </c>
      <c r="D242" s="93">
        <f>'CCR_%AC'!D242</f>
        <v>48667</v>
      </c>
      <c r="E242" s="132">
        <f>VLOOKUP($A242,'Q9B-L2'!$A:$WWW,4,FALSE)*'CCR_%AC'!E242</f>
        <v>0</v>
      </c>
      <c r="F242" s="133">
        <f>VLOOKUP($A242,'Q9B-L2'!$A:$WWW,4,FALSE)*'CCR_%AC'!F242</f>
        <v>0</v>
      </c>
      <c r="G242" s="133">
        <f>VLOOKUP($A242,'Q9B-L2'!$A:$WWW,4,FALSE)*'CCR_%AC'!G242</f>
        <v>0</v>
      </c>
      <c r="H242" s="133">
        <f>VLOOKUP($A242,'Q9B-L2'!$A:$WWW,4,FALSE)*'CCR_%AC'!H242</f>
        <v>0</v>
      </c>
      <c r="I242" s="133">
        <f>VLOOKUP($A242,'Q9B-L2'!$A:$WWW,4,FALSE)*'CCR_%AC'!I242</f>
        <v>0</v>
      </c>
      <c r="J242" s="133">
        <f>VLOOKUP($A242,'Q9B-L2'!$A:$WWW,4,FALSE)*'CCR_%AC'!J242</f>
        <v>0</v>
      </c>
      <c r="K242" s="133">
        <f>VLOOKUP($A242,'Q9B-L2'!$A:$WWW,4,FALSE)*'CCR_%AC'!K242</f>
        <v>0</v>
      </c>
      <c r="L242" s="133">
        <f>VLOOKUP($A242,'Q9B-L2'!$A:$WWW,4,FALSE)*'CCR_%AC'!L242</f>
        <v>0</v>
      </c>
      <c r="M242" s="133">
        <f>VLOOKUP($A242,'Q9B-L2'!$A:$WWW,4,FALSE)*'CCR_%AC'!M242</f>
        <v>0</v>
      </c>
      <c r="N242" s="133">
        <f>VLOOKUP($A242,'Q9B-L2'!$A:$WWW,4,FALSE)*'CCR_%AC'!N242</f>
        <v>0</v>
      </c>
      <c r="O242" s="133">
        <f>VLOOKUP($A242,'Q9B-L2'!$A:$WWW,4,FALSE)*'CCR_%AC'!O242</f>
        <v>0</v>
      </c>
      <c r="P242" s="133">
        <f>VLOOKUP($A242,'Q9B-L2'!$A:$WWW,4,FALSE)*'CCR_%AC'!P242</f>
        <v>0</v>
      </c>
      <c r="Q242" s="133">
        <f>VLOOKUP($A242,'Q9B-L2'!$A:$WWW,4,FALSE)*'CCR_%AC'!Q242</f>
        <v>0</v>
      </c>
      <c r="R242" s="133">
        <f>VLOOKUP($A242,'Q9B-L2'!$A:$WWW,4,FALSE)*'CCR_%AC'!R242</f>
        <v>0</v>
      </c>
      <c r="S242" s="133">
        <f>VLOOKUP($A242,'Q9B-L2'!$A:$WWW,4,FALSE)*'CCR_%AC'!S242</f>
        <v>831.7915480369162</v>
      </c>
      <c r="T242" s="133">
        <f>VLOOKUP($A242,'Q9B-L2'!$A:$WWW,4,FALSE)*'CCR_%AC'!T242</f>
        <v>8317.9154803691617</v>
      </c>
      <c r="U242" s="133">
        <f>VLOOKUP($A242,'Q9B-L2'!$A:$WWW,4,FALSE)*'CCR_%AC'!U242</f>
        <v>8317.9154803691617</v>
      </c>
      <c r="V242" s="133">
        <f>VLOOKUP($A242,'Q9B-L2'!$A:$WWW,4,FALSE)*'CCR_%AC'!V242</f>
        <v>8317.9154803691617</v>
      </c>
      <c r="W242" s="133">
        <f>VLOOKUP($A242,'Q9B-L2'!$A:$WWW,4,FALSE)*'CCR_%AC'!W242</f>
        <v>8317.9154803691617</v>
      </c>
      <c r="X242" s="133">
        <f>VLOOKUP($A242,'Q9B-L2'!$A:$WWW,4,FALSE)*'CCR_%AC'!X242</f>
        <v>8317.9154803691617</v>
      </c>
      <c r="Y242" s="133">
        <f>VLOOKUP($A242,'Q9B-L2'!$A:$WWW,4,FALSE)*'CCR_%AC'!Y242</f>
        <v>8317.9154803691617</v>
      </c>
      <c r="Z242" s="133">
        <f>VLOOKUP($A242,'Q9B-L2'!$A:$WWW,4,FALSE)*'CCR_%AC'!Z242</f>
        <v>8317.9154803691617</v>
      </c>
      <c r="AA242" s="133">
        <f>VLOOKUP($A242,'Q9B-L2'!$A:$WWW,4,FALSE)*'CCR_%AC'!AA242</f>
        <v>8317.9154803691617</v>
      </c>
      <c r="AB242" s="133">
        <f>VLOOKUP($A242,'Q9B-L2'!$A:$WWW,4,FALSE)*'CCR_%AC'!AB242</f>
        <v>8317.9154803691617</v>
      </c>
      <c r="AC242" s="133">
        <f>VLOOKUP($A242,'Q9B-L2'!$A:$WWW,4,FALSE)*'CCR_%AC'!AC242</f>
        <v>8317.9154803691617</v>
      </c>
      <c r="AD242" s="133">
        <f>VLOOKUP($A242,'Q9B-L2'!$A:$WWW,4,FALSE)*'CCR_%AC'!AD242</f>
        <v>8317.9154803691617</v>
      </c>
      <c r="AE242" s="133">
        <f>VLOOKUP($A242,'Q9B-L2'!$A:$WWW,4,FALSE)*'CCR_%AC'!AE242</f>
        <v>8317.9154803691617</v>
      </c>
      <c r="AF242" s="133">
        <f>VLOOKUP($A242,'Q9B-L2'!$A:$WWW,4,FALSE)*'CCR_%AC'!AF242</f>
        <v>8317.9154803691617</v>
      </c>
      <c r="AG242" s="133">
        <f>VLOOKUP($A242,'Q9B-L2'!$A:$WWW,4,FALSE)*'CCR_%AC'!AG242</f>
        <v>8317.9154803691617</v>
      </c>
      <c r="AH242" s="133">
        <f>VLOOKUP($A242,'Q9B-L2'!$A:$WWW,4,FALSE)*'CCR_%AC'!AH242</f>
        <v>8317.9154803691617</v>
      </c>
      <c r="AI242" s="133">
        <f>VLOOKUP($A242,'Q9B-L2'!$A:$WWW,4,FALSE)*'CCR_%AC'!AI242</f>
        <v>8317.9154803691617</v>
      </c>
      <c r="AJ242" s="133">
        <f>VLOOKUP($A242,'Q9B-L2'!$A:$WWW,4,FALSE)*'CCR_%AC'!AJ242</f>
        <v>8317.9154803691617</v>
      </c>
      <c r="AK242" s="133">
        <f>VLOOKUP($A242,'Q9B-L2'!$A:$WWW,4,FALSE)*'CCR_%AC'!AK242</f>
        <v>8317.9154803691617</v>
      </c>
      <c r="AL242" s="133">
        <f>VLOOKUP($A242,'Q9B-L2'!$A:$WWW,4,FALSE)*'CCR_%AC'!AL242</f>
        <v>8317.9154803691617</v>
      </c>
      <c r="AM242" s="133">
        <f>VLOOKUP($A242,'Q9B-L2'!$A:$WWW,4,FALSE)*'CCR_%AC'!AM242</f>
        <v>8317.9154803691617</v>
      </c>
      <c r="AN242" s="133">
        <f>VLOOKUP($A242,'Q9B-L2'!$A:$WWW,4,FALSE)*'CCR_%AC'!AN242</f>
        <v>8317.9154803691617</v>
      </c>
      <c r="AO242" s="133">
        <f>VLOOKUP($A242,'Q9B-L2'!$A:$WWW,4,FALSE)*'CCR_%AC'!AO242</f>
        <v>8317.9154803691617</v>
      </c>
      <c r="AP242" s="133">
        <f>VLOOKUP($A242,'Q9B-L2'!$A:$WWW,4,FALSE)*'CCR_%AC'!AP242</f>
        <v>8317.9154803691617</v>
      </c>
      <c r="AQ242" s="133">
        <f>VLOOKUP($A242,'Q9B-L2'!$A:$WWW,4,FALSE)*'CCR_%AC'!AQ242</f>
        <v>8317.9154803691617</v>
      </c>
      <c r="AR242" s="133">
        <f>VLOOKUP($A242,'Q9B-L2'!$A:$WWW,4,FALSE)*'CCR_%AC'!AR242</f>
        <v>8317.9154803691617</v>
      </c>
      <c r="AS242" s="133">
        <f>VLOOKUP($A242,'Q9B-L2'!$A:$WWW,4,FALSE)*'CCR_%AC'!AS242</f>
        <v>8317.9154803691617</v>
      </c>
      <c r="AT242" s="133">
        <f>VLOOKUP($A242,'Q9B-L2'!$A:$WWW,4,FALSE)*'CCR_%AC'!AT242</f>
        <v>8317.9154803691617</v>
      </c>
      <c r="AU242" s="133">
        <f>VLOOKUP($A242,'Q9B-L2'!$A:$WWW,4,FALSE)*'CCR_%AC'!AU242</f>
        <v>8317.9154803691617</v>
      </c>
      <c r="AV242" s="133">
        <f>VLOOKUP($A242,'Q9B-L2'!$A:$WWW,4,FALSE)*'CCR_%AC'!AV242</f>
        <v>8317.9154803691617</v>
      </c>
      <c r="AW242" s="133">
        <f>VLOOKUP($A242,'Q9B-L2'!$A:$WWW,4,FALSE)*'CCR_%AC'!AW242</f>
        <v>8317.9154803691617</v>
      </c>
      <c r="AX242" s="133">
        <f>VLOOKUP($A242,'Q9B-L2'!$A:$WWW,4,FALSE)*'CCR_%AC'!AX242</f>
        <v>8317.9154803691617</v>
      </c>
      <c r="AY242" s="133">
        <f>VLOOKUP($A242,'Q9B-L2'!$A:$WWW,4,FALSE)*'CCR_%AC'!AY242</f>
        <v>8317.9154803691617</v>
      </c>
      <c r="AZ242" s="133">
        <f>VLOOKUP($A242,'Q9B-L2'!$A:$WWW,4,FALSE)*'CCR_%AC'!AZ242</f>
        <v>8317.9154803691617</v>
      </c>
      <c r="BA242" s="133">
        <f>VLOOKUP($A242,'Q9B-L2'!$A:$WWW,4,FALSE)*'CCR_%AC'!BA242</f>
        <v>8317.9154803691617</v>
      </c>
      <c r="BB242" s="133">
        <f>VLOOKUP($A242,'Q9B-L2'!$A:$WWW,4,FALSE)*'CCR_%AC'!BB242</f>
        <v>8317.9154803691617</v>
      </c>
      <c r="BC242" s="133">
        <f>VLOOKUP($A242,'Q9B-L2'!$A:$WWW,4,FALSE)*'CCR_%AC'!BC242</f>
        <v>8317.9154803691617</v>
      </c>
      <c r="BD242" s="133">
        <f>VLOOKUP($A242,'Q9B-L2'!$A:$WWW,4,FALSE)*'CCR_%AC'!BD242</f>
        <v>8317.9154803691617</v>
      </c>
      <c r="BE242" s="133">
        <f>VLOOKUP($A242,'Q9B-L2'!$A:$WWW,4,FALSE)*'CCR_%AC'!BE242</f>
        <v>8317.9154803691617</v>
      </c>
      <c r="BF242" s="133">
        <f>VLOOKUP($A242,'Q9B-L2'!$A:$WWW,4,FALSE)*'CCR_%AC'!BF242</f>
        <v>8317.9154803691617</v>
      </c>
      <c r="BG242" s="133">
        <f>VLOOKUP($A242,'Q9B-L2'!$A:$WWW,4,FALSE)*'CCR_%AC'!BG242</f>
        <v>8317.9154803691617</v>
      </c>
      <c r="BH242" s="133">
        <f>VLOOKUP($A242,'Q9B-L2'!$A:$WWW,4,FALSE)*'CCR_%AC'!BH242</f>
        <v>8317.9154803691617</v>
      </c>
      <c r="BI242" s="133">
        <f>VLOOKUP($A242,'Q9B-L2'!$A:$WWW,4,FALSE)*'CCR_%AC'!BI242</f>
        <v>8317.9154803691617</v>
      </c>
      <c r="BJ242" s="133">
        <f>VLOOKUP($A242,'Q9B-L2'!$A:$WWW,4,FALSE)*'CCR_%AC'!BJ242</f>
        <v>8317.9154803691617</v>
      </c>
      <c r="BK242" s="133">
        <f>VLOOKUP($A242,'Q9B-L2'!$A:$WWW,4,FALSE)*'CCR_%AC'!BK242</f>
        <v>8317.9154803691617</v>
      </c>
      <c r="BL242" s="133">
        <f>VLOOKUP($A242,'Q9B-L2'!$A:$WWW,4,FALSE)*'CCR_%AC'!BL242</f>
        <v>8317.9154803691617</v>
      </c>
    </row>
    <row r="243" spans="1:64" ht="16.5" customHeight="1" outlineLevel="3" x14ac:dyDescent="0.25">
      <c r="A243" s="40" t="s">
        <v>431</v>
      </c>
      <c r="B243" s="42" t="s">
        <v>432</v>
      </c>
      <c r="C243" s="93">
        <f>'CCR_%AC'!C243</f>
        <v>47756</v>
      </c>
      <c r="D243" s="93">
        <f>'CCR_%AC'!D243</f>
        <v>48302</v>
      </c>
      <c r="E243" s="132">
        <f>VLOOKUP($A243,'Q9B-L2'!$A:$WWW,4,FALSE)*'CCR_%AC'!E243</f>
        <v>0</v>
      </c>
      <c r="F243" s="133">
        <f>VLOOKUP($A243,'Q9B-L2'!$A:$WWW,4,FALSE)*'CCR_%AC'!F243</f>
        <v>0</v>
      </c>
      <c r="G243" s="133">
        <f>VLOOKUP($A243,'Q9B-L2'!$A:$WWW,4,FALSE)*'CCR_%AC'!G243</f>
        <v>0</v>
      </c>
      <c r="H243" s="133">
        <f>VLOOKUP($A243,'Q9B-L2'!$A:$WWW,4,FALSE)*'CCR_%AC'!H243</f>
        <v>0</v>
      </c>
      <c r="I243" s="133">
        <f>VLOOKUP($A243,'Q9B-L2'!$A:$WWW,4,FALSE)*'CCR_%AC'!I243</f>
        <v>0</v>
      </c>
      <c r="J243" s="133">
        <f>VLOOKUP($A243,'Q9B-L2'!$A:$WWW,4,FALSE)*'CCR_%AC'!J243</f>
        <v>0</v>
      </c>
      <c r="K243" s="133">
        <f>VLOOKUP($A243,'Q9B-L2'!$A:$WWW,4,FALSE)*'CCR_%AC'!K243</f>
        <v>0</v>
      </c>
      <c r="L243" s="133">
        <f>VLOOKUP($A243,'Q9B-L2'!$A:$WWW,4,FALSE)*'CCR_%AC'!L243</f>
        <v>0</v>
      </c>
      <c r="M243" s="133">
        <f>VLOOKUP($A243,'Q9B-L2'!$A:$WWW,4,FALSE)*'CCR_%AC'!M243</f>
        <v>0</v>
      </c>
      <c r="N243" s="133">
        <f>VLOOKUP($A243,'Q9B-L2'!$A:$WWW,4,FALSE)*'CCR_%AC'!N243</f>
        <v>0</v>
      </c>
      <c r="O243" s="133">
        <f>VLOOKUP($A243,'Q9B-L2'!$A:$WWW,4,FALSE)*'CCR_%AC'!O243</f>
        <v>0</v>
      </c>
      <c r="P243" s="133">
        <f>VLOOKUP($A243,'Q9B-L2'!$A:$WWW,4,FALSE)*'CCR_%AC'!P243</f>
        <v>607.84766971928491</v>
      </c>
      <c r="Q243" s="133">
        <f>VLOOKUP($A243,'Q9B-L2'!$A:$WWW,4,FALSE)*'CCR_%AC'!Q243</f>
        <v>1823.5430091578548</v>
      </c>
      <c r="R243" s="133">
        <f>VLOOKUP($A243,'Q9B-L2'!$A:$WWW,4,FALSE)*'CCR_%AC'!R243</f>
        <v>12156.953394385697</v>
      </c>
      <c r="S243" s="133">
        <f>VLOOKUP($A243,'Q9B-L2'!$A:$WWW,4,FALSE)*'CCR_%AC'!S243</f>
        <v>12156.953394385697</v>
      </c>
      <c r="T243" s="133">
        <f>VLOOKUP($A243,'Q9B-L2'!$A:$WWW,4,FALSE)*'CCR_%AC'!T243</f>
        <v>12156.953394385697</v>
      </c>
      <c r="U243" s="133">
        <f>VLOOKUP($A243,'Q9B-L2'!$A:$WWW,4,FALSE)*'CCR_%AC'!U243</f>
        <v>12156.953394385697</v>
      </c>
      <c r="V243" s="133">
        <f>VLOOKUP($A243,'Q9B-L2'!$A:$WWW,4,FALSE)*'CCR_%AC'!V243</f>
        <v>12156.953394385697</v>
      </c>
      <c r="W243" s="133">
        <f>VLOOKUP($A243,'Q9B-L2'!$A:$WWW,4,FALSE)*'CCR_%AC'!W243</f>
        <v>12156.953394385697</v>
      </c>
      <c r="X243" s="133">
        <f>VLOOKUP($A243,'Q9B-L2'!$A:$WWW,4,FALSE)*'CCR_%AC'!X243</f>
        <v>12156.953394385697</v>
      </c>
      <c r="Y243" s="133">
        <f>VLOOKUP($A243,'Q9B-L2'!$A:$WWW,4,FALSE)*'CCR_%AC'!Y243</f>
        <v>12156.953394385697</v>
      </c>
      <c r="Z243" s="133">
        <f>VLOOKUP($A243,'Q9B-L2'!$A:$WWW,4,FALSE)*'CCR_%AC'!Z243</f>
        <v>12156.953394385697</v>
      </c>
      <c r="AA243" s="133">
        <f>VLOOKUP($A243,'Q9B-L2'!$A:$WWW,4,FALSE)*'CCR_%AC'!AA243</f>
        <v>12156.953394385697</v>
      </c>
      <c r="AB243" s="133">
        <f>VLOOKUP($A243,'Q9B-L2'!$A:$WWW,4,FALSE)*'CCR_%AC'!AB243</f>
        <v>12156.953394385697</v>
      </c>
      <c r="AC243" s="133">
        <f>VLOOKUP($A243,'Q9B-L2'!$A:$WWW,4,FALSE)*'CCR_%AC'!AC243</f>
        <v>12156.953394385697</v>
      </c>
      <c r="AD243" s="133">
        <f>VLOOKUP($A243,'Q9B-L2'!$A:$WWW,4,FALSE)*'CCR_%AC'!AD243</f>
        <v>12156.953394385697</v>
      </c>
      <c r="AE243" s="133">
        <f>VLOOKUP($A243,'Q9B-L2'!$A:$WWW,4,FALSE)*'CCR_%AC'!AE243</f>
        <v>12156.953394385697</v>
      </c>
      <c r="AF243" s="133">
        <f>VLOOKUP($A243,'Q9B-L2'!$A:$WWW,4,FALSE)*'CCR_%AC'!AF243</f>
        <v>12156.953394385697</v>
      </c>
      <c r="AG243" s="133">
        <f>VLOOKUP($A243,'Q9B-L2'!$A:$WWW,4,FALSE)*'CCR_%AC'!AG243</f>
        <v>12156.953394385697</v>
      </c>
      <c r="AH243" s="133">
        <f>VLOOKUP($A243,'Q9B-L2'!$A:$WWW,4,FALSE)*'CCR_%AC'!AH243</f>
        <v>12156.953394385697</v>
      </c>
      <c r="AI243" s="133">
        <f>VLOOKUP($A243,'Q9B-L2'!$A:$WWW,4,FALSE)*'CCR_%AC'!AI243</f>
        <v>12156.953394385697</v>
      </c>
      <c r="AJ243" s="133">
        <f>VLOOKUP($A243,'Q9B-L2'!$A:$WWW,4,FALSE)*'CCR_%AC'!AJ243</f>
        <v>12156.953394385697</v>
      </c>
      <c r="AK243" s="133">
        <f>VLOOKUP($A243,'Q9B-L2'!$A:$WWW,4,FALSE)*'CCR_%AC'!AK243</f>
        <v>12156.953394385697</v>
      </c>
      <c r="AL243" s="133">
        <f>VLOOKUP($A243,'Q9B-L2'!$A:$WWW,4,FALSE)*'CCR_%AC'!AL243</f>
        <v>12156.953394385697</v>
      </c>
      <c r="AM243" s="133">
        <f>VLOOKUP($A243,'Q9B-L2'!$A:$WWW,4,FALSE)*'CCR_%AC'!AM243</f>
        <v>12156.953394385697</v>
      </c>
      <c r="AN243" s="133">
        <f>VLOOKUP($A243,'Q9B-L2'!$A:$WWW,4,FALSE)*'CCR_%AC'!AN243</f>
        <v>12156.953394385697</v>
      </c>
      <c r="AO243" s="133">
        <f>VLOOKUP($A243,'Q9B-L2'!$A:$WWW,4,FALSE)*'CCR_%AC'!AO243</f>
        <v>12156.953394385697</v>
      </c>
      <c r="AP243" s="133">
        <f>VLOOKUP($A243,'Q9B-L2'!$A:$WWW,4,FALSE)*'CCR_%AC'!AP243</f>
        <v>12156.953394385697</v>
      </c>
      <c r="AQ243" s="133">
        <f>VLOOKUP($A243,'Q9B-L2'!$A:$WWW,4,FALSE)*'CCR_%AC'!AQ243</f>
        <v>12156.953394385697</v>
      </c>
      <c r="AR243" s="133">
        <f>VLOOKUP($A243,'Q9B-L2'!$A:$WWW,4,FALSE)*'CCR_%AC'!AR243</f>
        <v>12156.953394385697</v>
      </c>
      <c r="AS243" s="133">
        <f>VLOOKUP($A243,'Q9B-L2'!$A:$WWW,4,FALSE)*'CCR_%AC'!AS243</f>
        <v>12156.953394385697</v>
      </c>
      <c r="AT243" s="133">
        <f>VLOOKUP($A243,'Q9B-L2'!$A:$WWW,4,FALSE)*'CCR_%AC'!AT243</f>
        <v>12156.953394385697</v>
      </c>
      <c r="AU243" s="133">
        <f>VLOOKUP($A243,'Q9B-L2'!$A:$WWW,4,FALSE)*'CCR_%AC'!AU243</f>
        <v>12156.953394385697</v>
      </c>
      <c r="AV243" s="133">
        <f>VLOOKUP($A243,'Q9B-L2'!$A:$WWW,4,FALSE)*'CCR_%AC'!AV243</f>
        <v>12156.953394385697</v>
      </c>
      <c r="AW243" s="133">
        <f>VLOOKUP($A243,'Q9B-L2'!$A:$WWW,4,FALSE)*'CCR_%AC'!AW243</f>
        <v>12156.953394385697</v>
      </c>
      <c r="AX243" s="133">
        <f>VLOOKUP($A243,'Q9B-L2'!$A:$WWW,4,FALSE)*'CCR_%AC'!AX243</f>
        <v>12156.953394385697</v>
      </c>
      <c r="AY243" s="133">
        <f>VLOOKUP($A243,'Q9B-L2'!$A:$WWW,4,FALSE)*'CCR_%AC'!AY243</f>
        <v>12156.953394385697</v>
      </c>
      <c r="AZ243" s="133">
        <f>VLOOKUP($A243,'Q9B-L2'!$A:$WWW,4,FALSE)*'CCR_%AC'!AZ243</f>
        <v>12156.953394385697</v>
      </c>
      <c r="BA243" s="133">
        <f>VLOOKUP($A243,'Q9B-L2'!$A:$WWW,4,FALSE)*'CCR_%AC'!BA243</f>
        <v>12156.953394385697</v>
      </c>
      <c r="BB243" s="133">
        <f>VLOOKUP($A243,'Q9B-L2'!$A:$WWW,4,FALSE)*'CCR_%AC'!BB243</f>
        <v>12156.953394385697</v>
      </c>
      <c r="BC243" s="133">
        <f>VLOOKUP($A243,'Q9B-L2'!$A:$WWW,4,FALSE)*'CCR_%AC'!BC243</f>
        <v>12156.953394385697</v>
      </c>
      <c r="BD243" s="133">
        <f>VLOOKUP($A243,'Q9B-L2'!$A:$WWW,4,FALSE)*'CCR_%AC'!BD243</f>
        <v>12156.953394385697</v>
      </c>
      <c r="BE243" s="133">
        <f>VLOOKUP($A243,'Q9B-L2'!$A:$WWW,4,FALSE)*'CCR_%AC'!BE243</f>
        <v>12156.953394385697</v>
      </c>
      <c r="BF243" s="133">
        <f>VLOOKUP($A243,'Q9B-L2'!$A:$WWW,4,FALSE)*'CCR_%AC'!BF243</f>
        <v>12156.953394385697</v>
      </c>
      <c r="BG243" s="133">
        <f>VLOOKUP($A243,'Q9B-L2'!$A:$WWW,4,FALSE)*'CCR_%AC'!BG243</f>
        <v>12156.953394385697</v>
      </c>
      <c r="BH243" s="133">
        <f>VLOOKUP($A243,'Q9B-L2'!$A:$WWW,4,FALSE)*'CCR_%AC'!BH243</f>
        <v>12156.953394385697</v>
      </c>
      <c r="BI243" s="133">
        <f>VLOOKUP($A243,'Q9B-L2'!$A:$WWW,4,FALSE)*'CCR_%AC'!BI243</f>
        <v>12156.953394385697</v>
      </c>
      <c r="BJ243" s="133">
        <f>VLOOKUP($A243,'Q9B-L2'!$A:$WWW,4,FALSE)*'CCR_%AC'!BJ243</f>
        <v>12156.953394385697</v>
      </c>
      <c r="BK243" s="133">
        <f>VLOOKUP($A243,'Q9B-L2'!$A:$WWW,4,FALSE)*'CCR_%AC'!BK243</f>
        <v>12156.953394385697</v>
      </c>
      <c r="BL243" s="133">
        <f>VLOOKUP($A243,'Q9B-L2'!$A:$WWW,4,FALSE)*'CCR_%AC'!BL243</f>
        <v>12156.953394385697</v>
      </c>
    </row>
    <row r="244" spans="1:64" ht="16.5" customHeight="1" outlineLevel="3" x14ac:dyDescent="0.25">
      <c r="A244" s="40" t="s">
        <v>433</v>
      </c>
      <c r="B244" s="42" t="s">
        <v>434</v>
      </c>
      <c r="C244" s="93">
        <f>'CCR_%AC'!C244</f>
        <v>47756</v>
      </c>
      <c r="D244" s="93">
        <f>'CCR_%AC'!D244</f>
        <v>48302</v>
      </c>
      <c r="E244" s="132">
        <f>VLOOKUP($A244,'Q9B-L2'!$A:$WWW,4,FALSE)*'CCR_%AC'!E244</f>
        <v>0</v>
      </c>
      <c r="F244" s="133">
        <f>VLOOKUP($A244,'Q9B-L2'!$A:$WWW,4,FALSE)*'CCR_%AC'!F244</f>
        <v>0</v>
      </c>
      <c r="G244" s="133">
        <f>VLOOKUP($A244,'Q9B-L2'!$A:$WWW,4,FALSE)*'CCR_%AC'!G244</f>
        <v>0</v>
      </c>
      <c r="H244" s="133">
        <f>VLOOKUP($A244,'Q9B-L2'!$A:$WWW,4,FALSE)*'CCR_%AC'!H244</f>
        <v>0</v>
      </c>
      <c r="I244" s="133">
        <f>VLOOKUP($A244,'Q9B-L2'!$A:$WWW,4,FALSE)*'CCR_%AC'!I244</f>
        <v>0</v>
      </c>
      <c r="J244" s="133">
        <f>VLOOKUP($A244,'Q9B-L2'!$A:$WWW,4,FALSE)*'CCR_%AC'!J244</f>
        <v>0</v>
      </c>
      <c r="K244" s="133">
        <f>VLOOKUP($A244,'Q9B-L2'!$A:$WWW,4,FALSE)*'CCR_%AC'!K244</f>
        <v>0</v>
      </c>
      <c r="L244" s="133">
        <f>VLOOKUP($A244,'Q9B-L2'!$A:$WWW,4,FALSE)*'CCR_%AC'!L244</f>
        <v>0</v>
      </c>
      <c r="M244" s="133">
        <f>VLOOKUP($A244,'Q9B-L2'!$A:$WWW,4,FALSE)*'CCR_%AC'!M244</f>
        <v>0</v>
      </c>
      <c r="N244" s="133">
        <f>VLOOKUP($A244,'Q9B-L2'!$A:$WWW,4,FALSE)*'CCR_%AC'!N244</f>
        <v>0</v>
      </c>
      <c r="O244" s="133">
        <f>VLOOKUP($A244,'Q9B-L2'!$A:$WWW,4,FALSE)*'CCR_%AC'!O244</f>
        <v>0</v>
      </c>
      <c r="P244" s="133">
        <f>VLOOKUP($A244,'Q9B-L2'!$A:$WWW,4,FALSE)*'CCR_%AC'!P244</f>
        <v>191.95189570082684</v>
      </c>
      <c r="Q244" s="133">
        <f>VLOOKUP($A244,'Q9B-L2'!$A:$WWW,4,FALSE)*'CCR_%AC'!Q244</f>
        <v>575.8556871024806</v>
      </c>
      <c r="R244" s="133">
        <f>VLOOKUP($A244,'Q9B-L2'!$A:$WWW,4,FALSE)*'CCR_%AC'!R244</f>
        <v>3839.0379140165364</v>
      </c>
      <c r="S244" s="133">
        <f>VLOOKUP($A244,'Q9B-L2'!$A:$WWW,4,FALSE)*'CCR_%AC'!S244</f>
        <v>3839.0379140165364</v>
      </c>
      <c r="T244" s="133">
        <f>VLOOKUP($A244,'Q9B-L2'!$A:$WWW,4,FALSE)*'CCR_%AC'!T244</f>
        <v>3839.0379140165364</v>
      </c>
      <c r="U244" s="133">
        <f>VLOOKUP($A244,'Q9B-L2'!$A:$WWW,4,FALSE)*'CCR_%AC'!U244</f>
        <v>3839.0379140165364</v>
      </c>
      <c r="V244" s="133">
        <f>VLOOKUP($A244,'Q9B-L2'!$A:$WWW,4,FALSE)*'CCR_%AC'!V244</f>
        <v>3839.0379140165364</v>
      </c>
      <c r="W244" s="133">
        <f>VLOOKUP($A244,'Q9B-L2'!$A:$WWW,4,FALSE)*'CCR_%AC'!W244</f>
        <v>3839.0379140165364</v>
      </c>
      <c r="X244" s="133">
        <f>VLOOKUP($A244,'Q9B-L2'!$A:$WWW,4,FALSE)*'CCR_%AC'!X244</f>
        <v>3839.0379140165364</v>
      </c>
      <c r="Y244" s="133">
        <f>VLOOKUP($A244,'Q9B-L2'!$A:$WWW,4,FALSE)*'CCR_%AC'!Y244</f>
        <v>3839.0379140165364</v>
      </c>
      <c r="Z244" s="133">
        <f>VLOOKUP($A244,'Q9B-L2'!$A:$WWW,4,FALSE)*'CCR_%AC'!Z244</f>
        <v>3839.0379140165364</v>
      </c>
      <c r="AA244" s="133">
        <f>VLOOKUP($A244,'Q9B-L2'!$A:$WWW,4,FALSE)*'CCR_%AC'!AA244</f>
        <v>3839.0379140165364</v>
      </c>
      <c r="AB244" s="133">
        <f>VLOOKUP($A244,'Q9B-L2'!$A:$WWW,4,FALSE)*'CCR_%AC'!AB244</f>
        <v>3839.0379140165364</v>
      </c>
      <c r="AC244" s="133">
        <f>VLOOKUP($A244,'Q9B-L2'!$A:$WWW,4,FALSE)*'CCR_%AC'!AC244</f>
        <v>3839.0379140165364</v>
      </c>
      <c r="AD244" s="133">
        <f>VLOOKUP($A244,'Q9B-L2'!$A:$WWW,4,FALSE)*'CCR_%AC'!AD244</f>
        <v>3839.0379140165364</v>
      </c>
      <c r="AE244" s="133">
        <f>VLOOKUP($A244,'Q9B-L2'!$A:$WWW,4,FALSE)*'CCR_%AC'!AE244</f>
        <v>3839.0379140165364</v>
      </c>
      <c r="AF244" s="133">
        <f>VLOOKUP($A244,'Q9B-L2'!$A:$WWW,4,FALSE)*'CCR_%AC'!AF244</f>
        <v>3839.0379140165364</v>
      </c>
      <c r="AG244" s="133">
        <f>VLOOKUP($A244,'Q9B-L2'!$A:$WWW,4,FALSE)*'CCR_%AC'!AG244</f>
        <v>3839.0379140165364</v>
      </c>
      <c r="AH244" s="133">
        <f>VLOOKUP($A244,'Q9B-L2'!$A:$WWW,4,FALSE)*'CCR_%AC'!AH244</f>
        <v>3839.0379140165364</v>
      </c>
      <c r="AI244" s="133">
        <f>VLOOKUP($A244,'Q9B-L2'!$A:$WWW,4,FALSE)*'CCR_%AC'!AI244</f>
        <v>3839.0379140165364</v>
      </c>
      <c r="AJ244" s="133">
        <f>VLOOKUP($A244,'Q9B-L2'!$A:$WWW,4,FALSE)*'CCR_%AC'!AJ244</f>
        <v>3839.0379140165364</v>
      </c>
      <c r="AK244" s="133">
        <f>VLOOKUP($A244,'Q9B-L2'!$A:$WWW,4,FALSE)*'CCR_%AC'!AK244</f>
        <v>3839.0379140165364</v>
      </c>
      <c r="AL244" s="133">
        <f>VLOOKUP($A244,'Q9B-L2'!$A:$WWW,4,FALSE)*'CCR_%AC'!AL244</f>
        <v>3839.0379140165364</v>
      </c>
      <c r="AM244" s="133">
        <f>VLOOKUP($A244,'Q9B-L2'!$A:$WWW,4,FALSE)*'CCR_%AC'!AM244</f>
        <v>3839.0379140165364</v>
      </c>
      <c r="AN244" s="133">
        <f>VLOOKUP($A244,'Q9B-L2'!$A:$WWW,4,FALSE)*'CCR_%AC'!AN244</f>
        <v>3839.0379140165364</v>
      </c>
      <c r="AO244" s="133">
        <f>VLOOKUP($A244,'Q9B-L2'!$A:$WWW,4,FALSE)*'CCR_%AC'!AO244</f>
        <v>3839.0379140165364</v>
      </c>
      <c r="AP244" s="133">
        <f>VLOOKUP($A244,'Q9B-L2'!$A:$WWW,4,FALSE)*'CCR_%AC'!AP244</f>
        <v>3839.0379140165364</v>
      </c>
      <c r="AQ244" s="133">
        <f>VLOOKUP($A244,'Q9B-L2'!$A:$WWW,4,FALSE)*'CCR_%AC'!AQ244</f>
        <v>3839.0379140165364</v>
      </c>
      <c r="AR244" s="133">
        <f>VLOOKUP($A244,'Q9B-L2'!$A:$WWW,4,FALSE)*'CCR_%AC'!AR244</f>
        <v>3839.0379140165364</v>
      </c>
      <c r="AS244" s="133">
        <f>VLOOKUP($A244,'Q9B-L2'!$A:$WWW,4,FALSE)*'CCR_%AC'!AS244</f>
        <v>3839.0379140165364</v>
      </c>
      <c r="AT244" s="133">
        <f>VLOOKUP($A244,'Q9B-L2'!$A:$WWW,4,FALSE)*'CCR_%AC'!AT244</f>
        <v>3839.0379140165364</v>
      </c>
      <c r="AU244" s="133">
        <f>VLOOKUP($A244,'Q9B-L2'!$A:$WWW,4,FALSE)*'CCR_%AC'!AU244</f>
        <v>3839.0379140165364</v>
      </c>
      <c r="AV244" s="133">
        <f>VLOOKUP($A244,'Q9B-L2'!$A:$WWW,4,FALSE)*'CCR_%AC'!AV244</f>
        <v>3839.0379140165364</v>
      </c>
      <c r="AW244" s="133">
        <f>VLOOKUP($A244,'Q9B-L2'!$A:$WWW,4,FALSE)*'CCR_%AC'!AW244</f>
        <v>3839.0379140165364</v>
      </c>
      <c r="AX244" s="133">
        <f>VLOOKUP($A244,'Q9B-L2'!$A:$WWW,4,FALSE)*'CCR_%AC'!AX244</f>
        <v>3839.0379140165364</v>
      </c>
      <c r="AY244" s="133">
        <f>VLOOKUP($A244,'Q9B-L2'!$A:$WWW,4,FALSE)*'CCR_%AC'!AY244</f>
        <v>3839.0379140165364</v>
      </c>
      <c r="AZ244" s="133">
        <f>VLOOKUP($A244,'Q9B-L2'!$A:$WWW,4,FALSE)*'CCR_%AC'!AZ244</f>
        <v>3839.0379140165364</v>
      </c>
      <c r="BA244" s="133">
        <f>VLOOKUP($A244,'Q9B-L2'!$A:$WWW,4,FALSE)*'CCR_%AC'!BA244</f>
        <v>3839.0379140165364</v>
      </c>
      <c r="BB244" s="133">
        <f>VLOOKUP($A244,'Q9B-L2'!$A:$WWW,4,FALSE)*'CCR_%AC'!BB244</f>
        <v>3839.0379140165364</v>
      </c>
      <c r="BC244" s="133">
        <f>VLOOKUP($A244,'Q9B-L2'!$A:$WWW,4,FALSE)*'CCR_%AC'!BC244</f>
        <v>3839.0379140165364</v>
      </c>
      <c r="BD244" s="133">
        <f>VLOOKUP($A244,'Q9B-L2'!$A:$WWW,4,FALSE)*'CCR_%AC'!BD244</f>
        <v>3839.0379140165364</v>
      </c>
      <c r="BE244" s="133">
        <f>VLOOKUP($A244,'Q9B-L2'!$A:$WWW,4,FALSE)*'CCR_%AC'!BE244</f>
        <v>3839.0379140165364</v>
      </c>
      <c r="BF244" s="133">
        <f>VLOOKUP($A244,'Q9B-L2'!$A:$WWW,4,FALSE)*'CCR_%AC'!BF244</f>
        <v>3839.0379140165364</v>
      </c>
      <c r="BG244" s="133">
        <f>VLOOKUP($A244,'Q9B-L2'!$A:$WWW,4,FALSE)*'CCR_%AC'!BG244</f>
        <v>3839.0379140165364</v>
      </c>
      <c r="BH244" s="133">
        <f>VLOOKUP($A244,'Q9B-L2'!$A:$WWW,4,FALSE)*'CCR_%AC'!BH244</f>
        <v>3839.0379140165364</v>
      </c>
      <c r="BI244" s="133">
        <f>VLOOKUP($A244,'Q9B-L2'!$A:$WWW,4,FALSE)*'CCR_%AC'!BI244</f>
        <v>3839.0379140165364</v>
      </c>
      <c r="BJ244" s="133">
        <f>VLOOKUP($A244,'Q9B-L2'!$A:$WWW,4,FALSE)*'CCR_%AC'!BJ244</f>
        <v>3839.0379140165364</v>
      </c>
      <c r="BK244" s="133">
        <f>VLOOKUP($A244,'Q9B-L2'!$A:$WWW,4,FALSE)*'CCR_%AC'!BK244</f>
        <v>3839.0379140165364</v>
      </c>
      <c r="BL244" s="133">
        <f>VLOOKUP($A244,'Q9B-L2'!$A:$WWW,4,FALSE)*'CCR_%AC'!BL244</f>
        <v>3839.0379140165364</v>
      </c>
    </row>
    <row r="245" spans="1:64" ht="16.5" customHeight="1" outlineLevel="3" x14ac:dyDescent="0.25">
      <c r="A245" s="40" t="s">
        <v>435</v>
      </c>
      <c r="B245" s="42" t="s">
        <v>436</v>
      </c>
      <c r="C245" s="93">
        <f>'CCR_%AC'!C245</f>
        <v>48303</v>
      </c>
      <c r="D245" s="93">
        <f>'CCR_%AC'!D245</f>
        <v>48667</v>
      </c>
      <c r="E245" s="132">
        <f>VLOOKUP($A245,'Q9B-L2'!$A:$WWW,4,FALSE)*'CCR_%AC'!E245</f>
        <v>0</v>
      </c>
      <c r="F245" s="133">
        <f>VLOOKUP($A245,'Q9B-L2'!$A:$WWW,4,FALSE)*'CCR_%AC'!F245</f>
        <v>0</v>
      </c>
      <c r="G245" s="133">
        <f>VLOOKUP($A245,'Q9B-L2'!$A:$WWW,4,FALSE)*'CCR_%AC'!G245</f>
        <v>0</v>
      </c>
      <c r="H245" s="133">
        <f>VLOOKUP($A245,'Q9B-L2'!$A:$WWW,4,FALSE)*'CCR_%AC'!H245</f>
        <v>0</v>
      </c>
      <c r="I245" s="133">
        <f>VLOOKUP($A245,'Q9B-L2'!$A:$WWW,4,FALSE)*'CCR_%AC'!I245</f>
        <v>0</v>
      </c>
      <c r="J245" s="133">
        <f>VLOOKUP($A245,'Q9B-L2'!$A:$WWW,4,FALSE)*'CCR_%AC'!J245</f>
        <v>0</v>
      </c>
      <c r="K245" s="133">
        <f>VLOOKUP($A245,'Q9B-L2'!$A:$WWW,4,FALSE)*'CCR_%AC'!K245</f>
        <v>0</v>
      </c>
      <c r="L245" s="133">
        <f>VLOOKUP($A245,'Q9B-L2'!$A:$WWW,4,FALSE)*'CCR_%AC'!L245</f>
        <v>0</v>
      </c>
      <c r="M245" s="133">
        <f>VLOOKUP($A245,'Q9B-L2'!$A:$WWW,4,FALSE)*'CCR_%AC'!M245</f>
        <v>0</v>
      </c>
      <c r="N245" s="133">
        <f>VLOOKUP($A245,'Q9B-L2'!$A:$WWW,4,FALSE)*'CCR_%AC'!N245</f>
        <v>0</v>
      </c>
      <c r="O245" s="133">
        <f>VLOOKUP($A245,'Q9B-L2'!$A:$WWW,4,FALSE)*'CCR_%AC'!O245</f>
        <v>0</v>
      </c>
      <c r="P245" s="133">
        <f>VLOOKUP($A245,'Q9B-L2'!$A:$WWW,4,FALSE)*'CCR_%AC'!P245</f>
        <v>0</v>
      </c>
      <c r="Q245" s="133">
        <f>VLOOKUP($A245,'Q9B-L2'!$A:$WWW,4,FALSE)*'CCR_%AC'!Q245</f>
        <v>0</v>
      </c>
      <c r="R245" s="133">
        <f>VLOOKUP($A245,'Q9B-L2'!$A:$WWW,4,FALSE)*'CCR_%AC'!R245</f>
        <v>0</v>
      </c>
      <c r="S245" s="133">
        <f>VLOOKUP($A245,'Q9B-L2'!$A:$WWW,4,FALSE)*'CCR_%AC'!S245</f>
        <v>255.93586093443574</v>
      </c>
      <c r="T245" s="133">
        <f>VLOOKUP($A245,'Q9B-L2'!$A:$WWW,4,FALSE)*'CCR_%AC'!T245</f>
        <v>1279.6793046721787</v>
      </c>
      <c r="U245" s="133">
        <f>VLOOKUP($A245,'Q9B-L2'!$A:$WWW,4,FALSE)*'CCR_%AC'!U245</f>
        <v>1279.6793046721787</v>
      </c>
      <c r="V245" s="133">
        <f>VLOOKUP($A245,'Q9B-L2'!$A:$WWW,4,FALSE)*'CCR_%AC'!V245</f>
        <v>1279.6793046721787</v>
      </c>
      <c r="W245" s="133">
        <f>VLOOKUP($A245,'Q9B-L2'!$A:$WWW,4,FALSE)*'CCR_%AC'!W245</f>
        <v>1279.6793046721787</v>
      </c>
      <c r="X245" s="133">
        <f>VLOOKUP($A245,'Q9B-L2'!$A:$WWW,4,FALSE)*'CCR_%AC'!X245</f>
        <v>1279.6793046721787</v>
      </c>
      <c r="Y245" s="133">
        <f>VLOOKUP($A245,'Q9B-L2'!$A:$WWW,4,FALSE)*'CCR_%AC'!Y245</f>
        <v>1279.6793046721787</v>
      </c>
      <c r="Z245" s="133">
        <f>VLOOKUP($A245,'Q9B-L2'!$A:$WWW,4,FALSE)*'CCR_%AC'!Z245</f>
        <v>1279.6793046721787</v>
      </c>
      <c r="AA245" s="133">
        <f>VLOOKUP($A245,'Q9B-L2'!$A:$WWW,4,FALSE)*'CCR_%AC'!AA245</f>
        <v>1279.6793046721787</v>
      </c>
      <c r="AB245" s="133">
        <f>VLOOKUP($A245,'Q9B-L2'!$A:$WWW,4,FALSE)*'CCR_%AC'!AB245</f>
        <v>1279.6793046721787</v>
      </c>
      <c r="AC245" s="133">
        <f>VLOOKUP($A245,'Q9B-L2'!$A:$WWW,4,FALSE)*'CCR_%AC'!AC245</f>
        <v>1279.6793046721787</v>
      </c>
      <c r="AD245" s="133">
        <f>VLOOKUP($A245,'Q9B-L2'!$A:$WWW,4,FALSE)*'CCR_%AC'!AD245</f>
        <v>1279.6793046721787</v>
      </c>
      <c r="AE245" s="133">
        <f>VLOOKUP($A245,'Q9B-L2'!$A:$WWW,4,FALSE)*'CCR_%AC'!AE245</f>
        <v>1279.6793046721787</v>
      </c>
      <c r="AF245" s="133">
        <f>VLOOKUP($A245,'Q9B-L2'!$A:$WWW,4,FALSE)*'CCR_%AC'!AF245</f>
        <v>1279.6793046721787</v>
      </c>
      <c r="AG245" s="133">
        <f>VLOOKUP($A245,'Q9B-L2'!$A:$WWW,4,FALSE)*'CCR_%AC'!AG245</f>
        <v>1279.6793046721787</v>
      </c>
      <c r="AH245" s="133">
        <f>VLOOKUP($A245,'Q9B-L2'!$A:$WWW,4,FALSE)*'CCR_%AC'!AH245</f>
        <v>1279.6793046721787</v>
      </c>
      <c r="AI245" s="133">
        <f>VLOOKUP($A245,'Q9B-L2'!$A:$WWW,4,FALSE)*'CCR_%AC'!AI245</f>
        <v>1279.6793046721787</v>
      </c>
      <c r="AJ245" s="133">
        <f>VLOOKUP($A245,'Q9B-L2'!$A:$WWW,4,FALSE)*'CCR_%AC'!AJ245</f>
        <v>1279.6793046721787</v>
      </c>
      <c r="AK245" s="133">
        <f>VLOOKUP($A245,'Q9B-L2'!$A:$WWW,4,FALSE)*'CCR_%AC'!AK245</f>
        <v>1279.6793046721787</v>
      </c>
      <c r="AL245" s="133">
        <f>VLOOKUP($A245,'Q9B-L2'!$A:$WWW,4,FALSE)*'CCR_%AC'!AL245</f>
        <v>1279.6793046721787</v>
      </c>
      <c r="AM245" s="133">
        <f>VLOOKUP($A245,'Q9B-L2'!$A:$WWW,4,FALSE)*'CCR_%AC'!AM245</f>
        <v>1279.6793046721787</v>
      </c>
      <c r="AN245" s="133">
        <f>VLOOKUP($A245,'Q9B-L2'!$A:$WWW,4,FALSE)*'CCR_%AC'!AN245</f>
        <v>1279.6793046721787</v>
      </c>
      <c r="AO245" s="133">
        <f>VLOOKUP($A245,'Q9B-L2'!$A:$WWW,4,FALSE)*'CCR_%AC'!AO245</f>
        <v>1279.6793046721787</v>
      </c>
      <c r="AP245" s="133">
        <f>VLOOKUP($A245,'Q9B-L2'!$A:$WWW,4,FALSE)*'CCR_%AC'!AP245</f>
        <v>1279.6793046721787</v>
      </c>
      <c r="AQ245" s="133">
        <f>VLOOKUP($A245,'Q9B-L2'!$A:$WWW,4,FALSE)*'CCR_%AC'!AQ245</f>
        <v>1279.6793046721787</v>
      </c>
      <c r="AR245" s="133">
        <f>VLOOKUP($A245,'Q9B-L2'!$A:$WWW,4,FALSE)*'CCR_%AC'!AR245</f>
        <v>1279.6793046721787</v>
      </c>
      <c r="AS245" s="133">
        <f>VLOOKUP($A245,'Q9B-L2'!$A:$WWW,4,FALSE)*'CCR_%AC'!AS245</f>
        <v>1279.6793046721787</v>
      </c>
      <c r="AT245" s="133">
        <f>VLOOKUP($A245,'Q9B-L2'!$A:$WWW,4,FALSE)*'CCR_%AC'!AT245</f>
        <v>1279.6793046721787</v>
      </c>
      <c r="AU245" s="133">
        <f>VLOOKUP($A245,'Q9B-L2'!$A:$WWW,4,FALSE)*'CCR_%AC'!AU245</f>
        <v>1279.6793046721787</v>
      </c>
      <c r="AV245" s="133">
        <f>VLOOKUP($A245,'Q9B-L2'!$A:$WWW,4,FALSE)*'CCR_%AC'!AV245</f>
        <v>1279.6793046721787</v>
      </c>
      <c r="AW245" s="133">
        <f>VLOOKUP($A245,'Q9B-L2'!$A:$WWW,4,FALSE)*'CCR_%AC'!AW245</f>
        <v>1279.6793046721787</v>
      </c>
      <c r="AX245" s="133">
        <f>VLOOKUP($A245,'Q9B-L2'!$A:$WWW,4,FALSE)*'CCR_%AC'!AX245</f>
        <v>1279.6793046721787</v>
      </c>
      <c r="AY245" s="133">
        <f>VLOOKUP($A245,'Q9B-L2'!$A:$WWW,4,FALSE)*'CCR_%AC'!AY245</f>
        <v>1279.6793046721787</v>
      </c>
      <c r="AZ245" s="133">
        <f>VLOOKUP($A245,'Q9B-L2'!$A:$WWW,4,FALSE)*'CCR_%AC'!AZ245</f>
        <v>1279.6793046721787</v>
      </c>
      <c r="BA245" s="133">
        <f>VLOOKUP($A245,'Q9B-L2'!$A:$WWW,4,FALSE)*'CCR_%AC'!BA245</f>
        <v>1279.6793046721787</v>
      </c>
      <c r="BB245" s="133">
        <f>VLOOKUP($A245,'Q9B-L2'!$A:$WWW,4,FALSE)*'CCR_%AC'!BB245</f>
        <v>1279.6793046721787</v>
      </c>
      <c r="BC245" s="133">
        <f>VLOOKUP($A245,'Q9B-L2'!$A:$WWW,4,FALSE)*'CCR_%AC'!BC245</f>
        <v>1279.6793046721787</v>
      </c>
      <c r="BD245" s="133">
        <f>VLOOKUP($A245,'Q9B-L2'!$A:$WWW,4,FALSE)*'CCR_%AC'!BD245</f>
        <v>1279.6793046721787</v>
      </c>
      <c r="BE245" s="133">
        <f>VLOOKUP($A245,'Q9B-L2'!$A:$WWW,4,FALSE)*'CCR_%AC'!BE245</f>
        <v>1279.6793046721787</v>
      </c>
      <c r="BF245" s="133">
        <f>VLOOKUP($A245,'Q9B-L2'!$A:$WWW,4,FALSE)*'CCR_%AC'!BF245</f>
        <v>1279.6793046721787</v>
      </c>
      <c r="BG245" s="133">
        <f>VLOOKUP($A245,'Q9B-L2'!$A:$WWW,4,FALSE)*'CCR_%AC'!BG245</f>
        <v>1279.6793046721787</v>
      </c>
      <c r="BH245" s="133">
        <f>VLOOKUP($A245,'Q9B-L2'!$A:$WWW,4,FALSE)*'CCR_%AC'!BH245</f>
        <v>1279.6793046721787</v>
      </c>
      <c r="BI245" s="133">
        <f>VLOOKUP($A245,'Q9B-L2'!$A:$WWW,4,FALSE)*'CCR_%AC'!BI245</f>
        <v>1279.6793046721787</v>
      </c>
      <c r="BJ245" s="133">
        <f>VLOOKUP($A245,'Q9B-L2'!$A:$WWW,4,FALSE)*'CCR_%AC'!BJ245</f>
        <v>1279.6793046721787</v>
      </c>
      <c r="BK245" s="133">
        <f>VLOOKUP($A245,'Q9B-L2'!$A:$WWW,4,FALSE)*'CCR_%AC'!BK245</f>
        <v>1279.6793046721787</v>
      </c>
      <c r="BL245" s="133">
        <f>VLOOKUP($A245,'Q9B-L2'!$A:$WWW,4,FALSE)*'CCR_%AC'!BL245</f>
        <v>1279.6793046721787</v>
      </c>
    </row>
    <row r="246" spans="1:64" ht="16.5" customHeight="1" outlineLevel="3" x14ac:dyDescent="0.25">
      <c r="A246" s="40" t="s">
        <v>437</v>
      </c>
      <c r="B246" s="42" t="s">
        <v>438</v>
      </c>
      <c r="C246" s="93">
        <f>'CCR_%AC'!C246</f>
        <v>47938</v>
      </c>
      <c r="D246" s="93">
        <f>'CCR_%AC'!D246</f>
        <v>48302</v>
      </c>
      <c r="E246" s="132">
        <f>VLOOKUP($A246,'Q9B-L2'!$A:$WWW,4,FALSE)*'CCR_%AC'!E246</f>
        <v>0</v>
      </c>
      <c r="F246" s="133">
        <f>VLOOKUP($A246,'Q9B-L2'!$A:$WWW,4,FALSE)*'CCR_%AC'!F246</f>
        <v>0</v>
      </c>
      <c r="G246" s="133">
        <f>VLOOKUP($A246,'Q9B-L2'!$A:$WWW,4,FALSE)*'CCR_%AC'!G246</f>
        <v>0</v>
      </c>
      <c r="H246" s="133">
        <f>VLOOKUP($A246,'Q9B-L2'!$A:$WWW,4,FALSE)*'CCR_%AC'!H246</f>
        <v>0</v>
      </c>
      <c r="I246" s="133">
        <f>VLOOKUP($A246,'Q9B-L2'!$A:$WWW,4,FALSE)*'CCR_%AC'!I246</f>
        <v>0</v>
      </c>
      <c r="J246" s="133">
        <f>VLOOKUP($A246,'Q9B-L2'!$A:$WWW,4,FALSE)*'CCR_%AC'!J246</f>
        <v>0</v>
      </c>
      <c r="K246" s="133">
        <f>VLOOKUP($A246,'Q9B-L2'!$A:$WWW,4,FALSE)*'CCR_%AC'!K246</f>
        <v>0</v>
      </c>
      <c r="L246" s="133">
        <f>VLOOKUP($A246,'Q9B-L2'!$A:$WWW,4,FALSE)*'CCR_%AC'!L246</f>
        <v>0</v>
      </c>
      <c r="M246" s="133">
        <f>VLOOKUP($A246,'Q9B-L2'!$A:$WWW,4,FALSE)*'CCR_%AC'!M246</f>
        <v>0</v>
      </c>
      <c r="N246" s="133">
        <f>VLOOKUP($A246,'Q9B-L2'!$A:$WWW,4,FALSE)*'CCR_%AC'!N246</f>
        <v>0</v>
      </c>
      <c r="O246" s="133">
        <f>VLOOKUP($A246,'Q9B-L2'!$A:$WWW,4,FALSE)*'CCR_%AC'!O246</f>
        <v>0</v>
      </c>
      <c r="P246" s="133">
        <f>VLOOKUP($A246,'Q9B-L2'!$A:$WWW,4,FALSE)*'CCR_%AC'!P246</f>
        <v>0</v>
      </c>
      <c r="Q246" s="133">
        <f>VLOOKUP($A246,'Q9B-L2'!$A:$WWW,4,FALSE)*'CCR_%AC'!Q246</f>
        <v>255.93586093443574</v>
      </c>
      <c r="R246" s="133">
        <f>VLOOKUP($A246,'Q9B-L2'!$A:$WWW,4,FALSE)*'CCR_%AC'!R246</f>
        <v>2559.3586093443573</v>
      </c>
      <c r="S246" s="133">
        <f>VLOOKUP($A246,'Q9B-L2'!$A:$WWW,4,FALSE)*'CCR_%AC'!S246</f>
        <v>2559.3586093443573</v>
      </c>
      <c r="T246" s="133">
        <f>VLOOKUP($A246,'Q9B-L2'!$A:$WWW,4,FALSE)*'CCR_%AC'!T246</f>
        <v>2559.3586093443573</v>
      </c>
      <c r="U246" s="133">
        <f>VLOOKUP($A246,'Q9B-L2'!$A:$WWW,4,FALSE)*'CCR_%AC'!U246</f>
        <v>2559.3586093443573</v>
      </c>
      <c r="V246" s="133">
        <f>VLOOKUP($A246,'Q9B-L2'!$A:$WWW,4,FALSE)*'CCR_%AC'!V246</f>
        <v>2559.3586093443573</v>
      </c>
      <c r="W246" s="133">
        <f>VLOOKUP($A246,'Q9B-L2'!$A:$WWW,4,FALSE)*'CCR_%AC'!W246</f>
        <v>2559.3586093443573</v>
      </c>
      <c r="X246" s="133">
        <f>VLOOKUP($A246,'Q9B-L2'!$A:$WWW,4,FALSE)*'CCR_%AC'!X246</f>
        <v>2559.3586093443573</v>
      </c>
      <c r="Y246" s="133">
        <f>VLOOKUP($A246,'Q9B-L2'!$A:$WWW,4,FALSE)*'CCR_%AC'!Y246</f>
        <v>2559.3586093443573</v>
      </c>
      <c r="Z246" s="133">
        <f>VLOOKUP($A246,'Q9B-L2'!$A:$WWW,4,FALSE)*'CCR_%AC'!Z246</f>
        <v>2559.3586093443573</v>
      </c>
      <c r="AA246" s="133">
        <f>VLOOKUP($A246,'Q9B-L2'!$A:$WWW,4,FALSE)*'CCR_%AC'!AA246</f>
        <v>2559.3586093443573</v>
      </c>
      <c r="AB246" s="133">
        <f>VLOOKUP($A246,'Q9B-L2'!$A:$WWW,4,FALSE)*'CCR_%AC'!AB246</f>
        <v>2559.3586093443573</v>
      </c>
      <c r="AC246" s="133">
        <f>VLOOKUP($A246,'Q9B-L2'!$A:$WWW,4,FALSE)*'CCR_%AC'!AC246</f>
        <v>2559.3586093443573</v>
      </c>
      <c r="AD246" s="133">
        <f>VLOOKUP($A246,'Q9B-L2'!$A:$WWW,4,FALSE)*'CCR_%AC'!AD246</f>
        <v>2559.3586093443573</v>
      </c>
      <c r="AE246" s="133">
        <f>VLOOKUP($A246,'Q9B-L2'!$A:$WWW,4,FALSE)*'CCR_%AC'!AE246</f>
        <v>2559.3586093443573</v>
      </c>
      <c r="AF246" s="133">
        <f>VLOOKUP($A246,'Q9B-L2'!$A:$WWW,4,FALSE)*'CCR_%AC'!AF246</f>
        <v>2559.3586093443573</v>
      </c>
      <c r="AG246" s="133">
        <f>VLOOKUP($A246,'Q9B-L2'!$A:$WWW,4,FALSE)*'CCR_%AC'!AG246</f>
        <v>2559.3586093443573</v>
      </c>
      <c r="AH246" s="133">
        <f>VLOOKUP($A246,'Q9B-L2'!$A:$WWW,4,FALSE)*'CCR_%AC'!AH246</f>
        <v>2559.3586093443573</v>
      </c>
      <c r="AI246" s="133">
        <f>VLOOKUP($A246,'Q9B-L2'!$A:$WWW,4,FALSE)*'CCR_%AC'!AI246</f>
        <v>2559.3586093443573</v>
      </c>
      <c r="AJ246" s="133">
        <f>VLOOKUP($A246,'Q9B-L2'!$A:$WWW,4,FALSE)*'CCR_%AC'!AJ246</f>
        <v>2559.3586093443573</v>
      </c>
      <c r="AK246" s="133">
        <f>VLOOKUP($A246,'Q9B-L2'!$A:$WWW,4,FALSE)*'CCR_%AC'!AK246</f>
        <v>2559.3586093443573</v>
      </c>
      <c r="AL246" s="133">
        <f>VLOOKUP($A246,'Q9B-L2'!$A:$WWW,4,FALSE)*'CCR_%AC'!AL246</f>
        <v>2559.3586093443573</v>
      </c>
      <c r="AM246" s="133">
        <f>VLOOKUP($A246,'Q9B-L2'!$A:$WWW,4,FALSE)*'CCR_%AC'!AM246</f>
        <v>2559.3586093443573</v>
      </c>
      <c r="AN246" s="133">
        <f>VLOOKUP($A246,'Q9B-L2'!$A:$WWW,4,FALSE)*'CCR_%AC'!AN246</f>
        <v>2559.3586093443573</v>
      </c>
      <c r="AO246" s="133">
        <f>VLOOKUP($A246,'Q9B-L2'!$A:$WWW,4,FALSE)*'CCR_%AC'!AO246</f>
        <v>2559.3586093443573</v>
      </c>
      <c r="AP246" s="133">
        <f>VLOOKUP($A246,'Q9B-L2'!$A:$WWW,4,FALSE)*'CCR_%AC'!AP246</f>
        <v>2559.3586093443573</v>
      </c>
      <c r="AQ246" s="133">
        <f>VLOOKUP($A246,'Q9B-L2'!$A:$WWW,4,FALSE)*'CCR_%AC'!AQ246</f>
        <v>2559.3586093443573</v>
      </c>
      <c r="AR246" s="133">
        <f>VLOOKUP($A246,'Q9B-L2'!$A:$WWW,4,FALSE)*'CCR_%AC'!AR246</f>
        <v>2559.3586093443573</v>
      </c>
      <c r="AS246" s="133">
        <f>VLOOKUP($A246,'Q9B-L2'!$A:$WWW,4,FALSE)*'CCR_%AC'!AS246</f>
        <v>2559.3586093443573</v>
      </c>
      <c r="AT246" s="133">
        <f>VLOOKUP($A246,'Q9B-L2'!$A:$WWW,4,FALSE)*'CCR_%AC'!AT246</f>
        <v>2559.3586093443573</v>
      </c>
      <c r="AU246" s="133">
        <f>VLOOKUP($A246,'Q9B-L2'!$A:$WWW,4,FALSE)*'CCR_%AC'!AU246</f>
        <v>2559.3586093443573</v>
      </c>
      <c r="AV246" s="133">
        <f>VLOOKUP($A246,'Q9B-L2'!$A:$WWW,4,FALSE)*'CCR_%AC'!AV246</f>
        <v>2559.3586093443573</v>
      </c>
      <c r="AW246" s="133">
        <f>VLOOKUP($A246,'Q9B-L2'!$A:$WWW,4,FALSE)*'CCR_%AC'!AW246</f>
        <v>2559.3586093443573</v>
      </c>
      <c r="AX246" s="133">
        <f>VLOOKUP($A246,'Q9B-L2'!$A:$WWW,4,FALSE)*'CCR_%AC'!AX246</f>
        <v>2559.3586093443573</v>
      </c>
      <c r="AY246" s="133">
        <f>VLOOKUP($A246,'Q9B-L2'!$A:$WWW,4,FALSE)*'CCR_%AC'!AY246</f>
        <v>2559.3586093443573</v>
      </c>
      <c r="AZ246" s="133">
        <f>VLOOKUP($A246,'Q9B-L2'!$A:$WWW,4,FALSE)*'CCR_%AC'!AZ246</f>
        <v>2559.3586093443573</v>
      </c>
      <c r="BA246" s="133">
        <f>VLOOKUP($A246,'Q9B-L2'!$A:$WWW,4,FALSE)*'CCR_%AC'!BA246</f>
        <v>2559.3586093443573</v>
      </c>
      <c r="BB246" s="133">
        <f>VLOOKUP($A246,'Q9B-L2'!$A:$WWW,4,FALSE)*'CCR_%AC'!BB246</f>
        <v>2559.3586093443573</v>
      </c>
      <c r="BC246" s="133">
        <f>VLOOKUP($A246,'Q9B-L2'!$A:$WWW,4,FALSE)*'CCR_%AC'!BC246</f>
        <v>2559.3586093443573</v>
      </c>
      <c r="BD246" s="133">
        <f>VLOOKUP($A246,'Q9B-L2'!$A:$WWW,4,FALSE)*'CCR_%AC'!BD246</f>
        <v>2559.3586093443573</v>
      </c>
      <c r="BE246" s="133">
        <f>VLOOKUP($A246,'Q9B-L2'!$A:$WWW,4,FALSE)*'CCR_%AC'!BE246</f>
        <v>2559.3586093443573</v>
      </c>
      <c r="BF246" s="133">
        <f>VLOOKUP($A246,'Q9B-L2'!$A:$WWW,4,FALSE)*'CCR_%AC'!BF246</f>
        <v>2559.3586093443573</v>
      </c>
      <c r="BG246" s="133">
        <f>VLOOKUP($A246,'Q9B-L2'!$A:$WWW,4,FALSE)*'CCR_%AC'!BG246</f>
        <v>2559.3586093443573</v>
      </c>
      <c r="BH246" s="133">
        <f>VLOOKUP($A246,'Q9B-L2'!$A:$WWW,4,FALSE)*'CCR_%AC'!BH246</f>
        <v>2559.3586093443573</v>
      </c>
      <c r="BI246" s="133">
        <f>VLOOKUP($A246,'Q9B-L2'!$A:$WWW,4,FALSE)*'CCR_%AC'!BI246</f>
        <v>2559.3586093443573</v>
      </c>
      <c r="BJ246" s="133">
        <f>VLOOKUP($A246,'Q9B-L2'!$A:$WWW,4,FALSE)*'CCR_%AC'!BJ246</f>
        <v>2559.3586093443573</v>
      </c>
      <c r="BK246" s="133">
        <f>VLOOKUP($A246,'Q9B-L2'!$A:$WWW,4,FALSE)*'CCR_%AC'!BK246</f>
        <v>2559.3586093443573</v>
      </c>
      <c r="BL246" s="133">
        <f>VLOOKUP($A246,'Q9B-L2'!$A:$WWW,4,FALSE)*'CCR_%AC'!BL246</f>
        <v>2559.3586093443573</v>
      </c>
    </row>
    <row r="247" spans="1:64" ht="16.5" customHeight="1" outlineLevel="3" x14ac:dyDescent="0.25">
      <c r="A247" s="40" t="s">
        <v>439</v>
      </c>
      <c r="B247" s="42" t="s">
        <v>440</v>
      </c>
      <c r="C247" s="93">
        <f>'CCR_%AC'!C247</f>
        <v>47392</v>
      </c>
      <c r="D247" s="93">
        <f>'CCR_%AC'!D247</f>
        <v>47936</v>
      </c>
      <c r="E247" s="132">
        <f>VLOOKUP($A247,'Q9B-L2'!$A:$WWW,4,FALSE)*'CCR_%AC'!E247</f>
        <v>0</v>
      </c>
      <c r="F247" s="133">
        <f>VLOOKUP($A247,'Q9B-L2'!$A:$WWW,4,FALSE)*'CCR_%AC'!F247</f>
        <v>0</v>
      </c>
      <c r="G247" s="133">
        <f>VLOOKUP($A247,'Q9B-L2'!$A:$WWW,4,FALSE)*'CCR_%AC'!G247</f>
        <v>0</v>
      </c>
      <c r="H247" s="133">
        <f>VLOOKUP($A247,'Q9B-L2'!$A:$WWW,4,FALSE)*'CCR_%AC'!H247</f>
        <v>0</v>
      </c>
      <c r="I247" s="133">
        <f>VLOOKUP($A247,'Q9B-L2'!$A:$WWW,4,FALSE)*'CCR_%AC'!I247</f>
        <v>0</v>
      </c>
      <c r="J247" s="133">
        <f>VLOOKUP($A247,'Q9B-L2'!$A:$WWW,4,FALSE)*'CCR_%AC'!J247</f>
        <v>0</v>
      </c>
      <c r="K247" s="133">
        <f>VLOOKUP($A247,'Q9B-L2'!$A:$WWW,4,FALSE)*'CCR_%AC'!K247</f>
        <v>0</v>
      </c>
      <c r="L247" s="133">
        <f>VLOOKUP($A247,'Q9B-L2'!$A:$WWW,4,FALSE)*'CCR_%AC'!L247</f>
        <v>0</v>
      </c>
      <c r="M247" s="133">
        <f>VLOOKUP($A247,'Q9B-L2'!$A:$WWW,4,FALSE)*'CCR_%AC'!M247</f>
        <v>0</v>
      </c>
      <c r="N247" s="133">
        <f>VLOOKUP($A247,'Q9B-L2'!$A:$WWW,4,FALSE)*'CCR_%AC'!N247</f>
        <v>191.95189570082684</v>
      </c>
      <c r="O247" s="133">
        <f>VLOOKUP($A247,'Q9B-L2'!$A:$WWW,4,FALSE)*'CCR_%AC'!O247</f>
        <v>575.8556871024806</v>
      </c>
      <c r="P247" s="133">
        <f>VLOOKUP($A247,'Q9B-L2'!$A:$WWW,4,FALSE)*'CCR_%AC'!P247</f>
        <v>3839.0379140165364</v>
      </c>
      <c r="Q247" s="133">
        <f>VLOOKUP($A247,'Q9B-L2'!$A:$WWW,4,FALSE)*'CCR_%AC'!Q247</f>
        <v>3839.0379140165364</v>
      </c>
      <c r="R247" s="133">
        <f>VLOOKUP($A247,'Q9B-L2'!$A:$WWW,4,FALSE)*'CCR_%AC'!R247</f>
        <v>3839.0379140165364</v>
      </c>
      <c r="S247" s="133">
        <f>VLOOKUP($A247,'Q9B-L2'!$A:$WWW,4,FALSE)*'CCR_%AC'!S247</f>
        <v>3839.0379140165364</v>
      </c>
      <c r="T247" s="133">
        <f>VLOOKUP($A247,'Q9B-L2'!$A:$WWW,4,FALSE)*'CCR_%AC'!T247</f>
        <v>3839.0379140165364</v>
      </c>
      <c r="U247" s="133">
        <f>VLOOKUP($A247,'Q9B-L2'!$A:$WWW,4,FALSE)*'CCR_%AC'!U247</f>
        <v>3839.0379140165364</v>
      </c>
      <c r="V247" s="133">
        <f>VLOOKUP($A247,'Q9B-L2'!$A:$WWW,4,FALSE)*'CCR_%AC'!V247</f>
        <v>3839.0379140165364</v>
      </c>
      <c r="W247" s="133">
        <f>VLOOKUP($A247,'Q9B-L2'!$A:$WWW,4,FALSE)*'CCR_%AC'!W247</f>
        <v>3839.0379140165364</v>
      </c>
      <c r="X247" s="133">
        <f>VLOOKUP($A247,'Q9B-L2'!$A:$WWW,4,FALSE)*'CCR_%AC'!X247</f>
        <v>3839.0379140165364</v>
      </c>
      <c r="Y247" s="133">
        <f>VLOOKUP($A247,'Q9B-L2'!$A:$WWW,4,FALSE)*'CCR_%AC'!Y247</f>
        <v>3839.0379140165364</v>
      </c>
      <c r="Z247" s="133">
        <f>VLOOKUP($A247,'Q9B-L2'!$A:$WWW,4,FALSE)*'CCR_%AC'!Z247</f>
        <v>3839.0379140165364</v>
      </c>
      <c r="AA247" s="133">
        <f>VLOOKUP($A247,'Q9B-L2'!$A:$WWW,4,FALSE)*'CCR_%AC'!AA247</f>
        <v>3839.0379140165364</v>
      </c>
      <c r="AB247" s="133">
        <f>VLOOKUP($A247,'Q9B-L2'!$A:$WWW,4,FALSE)*'CCR_%AC'!AB247</f>
        <v>3839.0379140165364</v>
      </c>
      <c r="AC247" s="133">
        <f>VLOOKUP($A247,'Q9B-L2'!$A:$WWW,4,FALSE)*'CCR_%AC'!AC247</f>
        <v>3839.0379140165364</v>
      </c>
      <c r="AD247" s="133">
        <f>VLOOKUP($A247,'Q9B-L2'!$A:$WWW,4,FALSE)*'CCR_%AC'!AD247</f>
        <v>3839.0379140165364</v>
      </c>
      <c r="AE247" s="133">
        <f>VLOOKUP($A247,'Q9B-L2'!$A:$WWW,4,FALSE)*'CCR_%AC'!AE247</f>
        <v>3839.0379140165364</v>
      </c>
      <c r="AF247" s="133">
        <f>VLOOKUP($A247,'Q9B-L2'!$A:$WWW,4,FALSE)*'CCR_%AC'!AF247</f>
        <v>3839.0379140165364</v>
      </c>
      <c r="AG247" s="133">
        <f>VLOOKUP($A247,'Q9B-L2'!$A:$WWW,4,FALSE)*'CCR_%AC'!AG247</f>
        <v>3839.0379140165364</v>
      </c>
      <c r="AH247" s="133">
        <f>VLOOKUP($A247,'Q9B-L2'!$A:$WWW,4,FALSE)*'CCR_%AC'!AH247</f>
        <v>3839.0379140165364</v>
      </c>
      <c r="AI247" s="133">
        <f>VLOOKUP($A247,'Q9B-L2'!$A:$WWW,4,FALSE)*'CCR_%AC'!AI247</f>
        <v>3839.0379140165364</v>
      </c>
      <c r="AJ247" s="133">
        <f>VLOOKUP($A247,'Q9B-L2'!$A:$WWW,4,FALSE)*'CCR_%AC'!AJ247</f>
        <v>3839.0379140165364</v>
      </c>
      <c r="AK247" s="133">
        <f>VLOOKUP($A247,'Q9B-L2'!$A:$WWW,4,FALSE)*'CCR_%AC'!AK247</f>
        <v>3839.0379140165364</v>
      </c>
      <c r="AL247" s="133">
        <f>VLOOKUP($A247,'Q9B-L2'!$A:$WWW,4,FALSE)*'CCR_%AC'!AL247</f>
        <v>3839.0379140165364</v>
      </c>
      <c r="AM247" s="133">
        <f>VLOOKUP($A247,'Q9B-L2'!$A:$WWW,4,FALSE)*'CCR_%AC'!AM247</f>
        <v>3839.0379140165364</v>
      </c>
      <c r="AN247" s="133">
        <f>VLOOKUP($A247,'Q9B-L2'!$A:$WWW,4,FALSE)*'CCR_%AC'!AN247</f>
        <v>3839.0379140165364</v>
      </c>
      <c r="AO247" s="133">
        <f>VLOOKUP($A247,'Q9B-L2'!$A:$WWW,4,FALSE)*'CCR_%AC'!AO247</f>
        <v>3839.0379140165364</v>
      </c>
      <c r="AP247" s="133">
        <f>VLOOKUP($A247,'Q9B-L2'!$A:$WWW,4,FALSE)*'CCR_%AC'!AP247</f>
        <v>3839.0379140165364</v>
      </c>
      <c r="AQ247" s="133">
        <f>VLOOKUP($A247,'Q9B-L2'!$A:$WWW,4,FALSE)*'CCR_%AC'!AQ247</f>
        <v>3839.0379140165364</v>
      </c>
      <c r="AR247" s="133">
        <f>VLOOKUP($A247,'Q9B-L2'!$A:$WWW,4,FALSE)*'CCR_%AC'!AR247</f>
        <v>3839.0379140165364</v>
      </c>
      <c r="AS247" s="133">
        <f>VLOOKUP($A247,'Q9B-L2'!$A:$WWW,4,FALSE)*'CCR_%AC'!AS247</f>
        <v>3839.0379140165364</v>
      </c>
      <c r="AT247" s="133">
        <f>VLOOKUP($A247,'Q9B-L2'!$A:$WWW,4,FALSE)*'CCR_%AC'!AT247</f>
        <v>3839.0379140165364</v>
      </c>
      <c r="AU247" s="133">
        <f>VLOOKUP($A247,'Q9B-L2'!$A:$WWW,4,FALSE)*'CCR_%AC'!AU247</f>
        <v>3839.0379140165364</v>
      </c>
      <c r="AV247" s="133">
        <f>VLOOKUP($A247,'Q9B-L2'!$A:$WWW,4,FALSE)*'CCR_%AC'!AV247</f>
        <v>3839.0379140165364</v>
      </c>
      <c r="AW247" s="133">
        <f>VLOOKUP($A247,'Q9B-L2'!$A:$WWW,4,FALSE)*'CCR_%AC'!AW247</f>
        <v>3839.0379140165364</v>
      </c>
      <c r="AX247" s="133">
        <f>VLOOKUP($A247,'Q9B-L2'!$A:$WWW,4,FALSE)*'CCR_%AC'!AX247</f>
        <v>3839.0379140165364</v>
      </c>
      <c r="AY247" s="133">
        <f>VLOOKUP($A247,'Q9B-L2'!$A:$WWW,4,FALSE)*'CCR_%AC'!AY247</f>
        <v>3839.0379140165364</v>
      </c>
      <c r="AZ247" s="133">
        <f>VLOOKUP($A247,'Q9B-L2'!$A:$WWW,4,FALSE)*'CCR_%AC'!AZ247</f>
        <v>3839.0379140165364</v>
      </c>
      <c r="BA247" s="133">
        <f>VLOOKUP($A247,'Q9B-L2'!$A:$WWW,4,FALSE)*'CCR_%AC'!BA247</f>
        <v>3839.0379140165364</v>
      </c>
      <c r="BB247" s="133">
        <f>VLOOKUP($A247,'Q9B-L2'!$A:$WWW,4,FALSE)*'CCR_%AC'!BB247</f>
        <v>3839.0379140165364</v>
      </c>
      <c r="BC247" s="133">
        <f>VLOOKUP($A247,'Q9B-L2'!$A:$WWW,4,FALSE)*'CCR_%AC'!BC247</f>
        <v>3839.0379140165364</v>
      </c>
      <c r="BD247" s="133">
        <f>VLOOKUP($A247,'Q9B-L2'!$A:$WWW,4,FALSE)*'CCR_%AC'!BD247</f>
        <v>3839.0379140165364</v>
      </c>
      <c r="BE247" s="133">
        <f>VLOOKUP($A247,'Q9B-L2'!$A:$WWW,4,FALSE)*'CCR_%AC'!BE247</f>
        <v>3839.0379140165364</v>
      </c>
      <c r="BF247" s="133">
        <f>VLOOKUP($A247,'Q9B-L2'!$A:$WWW,4,FALSE)*'CCR_%AC'!BF247</f>
        <v>3839.0379140165364</v>
      </c>
      <c r="BG247" s="133">
        <f>VLOOKUP($A247,'Q9B-L2'!$A:$WWW,4,FALSE)*'CCR_%AC'!BG247</f>
        <v>3839.0379140165364</v>
      </c>
      <c r="BH247" s="133">
        <f>VLOOKUP($A247,'Q9B-L2'!$A:$WWW,4,FALSE)*'CCR_%AC'!BH247</f>
        <v>3839.0379140165364</v>
      </c>
      <c r="BI247" s="133">
        <f>VLOOKUP($A247,'Q9B-L2'!$A:$WWW,4,FALSE)*'CCR_%AC'!BI247</f>
        <v>3839.0379140165364</v>
      </c>
      <c r="BJ247" s="133">
        <f>VLOOKUP($A247,'Q9B-L2'!$A:$WWW,4,FALSE)*'CCR_%AC'!BJ247</f>
        <v>3839.0379140165364</v>
      </c>
      <c r="BK247" s="133">
        <f>VLOOKUP($A247,'Q9B-L2'!$A:$WWW,4,FALSE)*'CCR_%AC'!BK247</f>
        <v>3839.0379140165364</v>
      </c>
      <c r="BL247" s="133">
        <f>VLOOKUP($A247,'Q9B-L2'!$A:$WWW,4,FALSE)*'CCR_%AC'!BL247</f>
        <v>3839.0379140165364</v>
      </c>
    </row>
    <row r="248" spans="1:64" ht="16.5" customHeight="1" outlineLevel="3" x14ac:dyDescent="0.25">
      <c r="A248" s="40" t="s">
        <v>441</v>
      </c>
      <c r="B248" s="42" t="s">
        <v>442</v>
      </c>
      <c r="C248" s="93">
        <f>'CCR_%AC'!C248</f>
        <v>47392</v>
      </c>
      <c r="D248" s="93">
        <f>'CCR_%AC'!D248</f>
        <v>47936</v>
      </c>
      <c r="E248" s="132">
        <f>VLOOKUP($A248,'Q9B-L2'!$A:$WWW,4,FALSE)*'CCR_%AC'!E248</f>
        <v>0</v>
      </c>
      <c r="F248" s="133">
        <f>VLOOKUP($A248,'Q9B-L2'!$A:$WWW,4,FALSE)*'CCR_%AC'!F248</f>
        <v>0</v>
      </c>
      <c r="G248" s="133">
        <f>VLOOKUP($A248,'Q9B-L2'!$A:$WWW,4,FALSE)*'CCR_%AC'!G248</f>
        <v>0</v>
      </c>
      <c r="H248" s="133">
        <f>VLOOKUP($A248,'Q9B-L2'!$A:$WWW,4,FALSE)*'CCR_%AC'!H248</f>
        <v>0</v>
      </c>
      <c r="I248" s="133">
        <f>VLOOKUP($A248,'Q9B-L2'!$A:$WWW,4,FALSE)*'CCR_%AC'!I248</f>
        <v>0</v>
      </c>
      <c r="J248" s="133">
        <f>VLOOKUP($A248,'Q9B-L2'!$A:$WWW,4,FALSE)*'CCR_%AC'!J248</f>
        <v>0</v>
      </c>
      <c r="K248" s="133">
        <f>VLOOKUP($A248,'Q9B-L2'!$A:$WWW,4,FALSE)*'CCR_%AC'!K248</f>
        <v>0</v>
      </c>
      <c r="L248" s="133">
        <f>VLOOKUP($A248,'Q9B-L2'!$A:$WWW,4,FALSE)*'CCR_%AC'!L248</f>
        <v>0</v>
      </c>
      <c r="M248" s="133">
        <f>VLOOKUP($A248,'Q9B-L2'!$A:$WWW,4,FALSE)*'CCR_%AC'!M248</f>
        <v>0</v>
      </c>
      <c r="N248" s="133">
        <f>VLOOKUP($A248,'Q9B-L2'!$A:$WWW,4,FALSE)*'CCR_%AC'!N248</f>
        <v>383.90379140165368</v>
      </c>
      <c r="O248" s="133">
        <f>VLOOKUP($A248,'Q9B-L2'!$A:$WWW,4,FALSE)*'CCR_%AC'!O248</f>
        <v>1151.7113742049612</v>
      </c>
      <c r="P248" s="133">
        <f>VLOOKUP($A248,'Q9B-L2'!$A:$WWW,4,FALSE)*'CCR_%AC'!P248</f>
        <v>7678.0758280330729</v>
      </c>
      <c r="Q248" s="133">
        <f>VLOOKUP($A248,'Q9B-L2'!$A:$WWW,4,FALSE)*'CCR_%AC'!Q248</f>
        <v>7678.0758280330729</v>
      </c>
      <c r="R248" s="133">
        <f>VLOOKUP($A248,'Q9B-L2'!$A:$WWW,4,FALSE)*'CCR_%AC'!R248</f>
        <v>7678.0758280330729</v>
      </c>
      <c r="S248" s="133">
        <f>VLOOKUP($A248,'Q9B-L2'!$A:$WWW,4,FALSE)*'CCR_%AC'!S248</f>
        <v>7678.0758280330729</v>
      </c>
      <c r="T248" s="133">
        <f>VLOOKUP($A248,'Q9B-L2'!$A:$WWW,4,FALSE)*'CCR_%AC'!T248</f>
        <v>7678.0758280330729</v>
      </c>
      <c r="U248" s="133">
        <f>VLOOKUP($A248,'Q9B-L2'!$A:$WWW,4,FALSE)*'CCR_%AC'!U248</f>
        <v>7678.0758280330729</v>
      </c>
      <c r="V248" s="133">
        <f>VLOOKUP($A248,'Q9B-L2'!$A:$WWW,4,FALSE)*'CCR_%AC'!V248</f>
        <v>7678.0758280330729</v>
      </c>
      <c r="W248" s="133">
        <f>VLOOKUP($A248,'Q9B-L2'!$A:$WWW,4,FALSE)*'CCR_%AC'!W248</f>
        <v>7678.0758280330729</v>
      </c>
      <c r="X248" s="133">
        <f>VLOOKUP($A248,'Q9B-L2'!$A:$WWW,4,FALSE)*'CCR_%AC'!X248</f>
        <v>7678.0758280330729</v>
      </c>
      <c r="Y248" s="133">
        <f>VLOOKUP($A248,'Q9B-L2'!$A:$WWW,4,FALSE)*'CCR_%AC'!Y248</f>
        <v>7678.0758280330729</v>
      </c>
      <c r="Z248" s="133">
        <f>VLOOKUP($A248,'Q9B-L2'!$A:$WWW,4,FALSE)*'CCR_%AC'!Z248</f>
        <v>7678.0758280330729</v>
      </c>
      <c r="AA248" s="133">
        <f>VLOOKUP($A248,'Q9B-L2'!$A:$WWW,4,FALSE)*'CCR_%AC'!AA248</f>
        <v>7678.0758280330729</v>
      </c>
      <c r="AB248" s="133">
        <f>VLOOKUP($A248,'Q9B-L2'!$A:$WWW,4,FALSE)*'CCR_%AC'!AB248</f>
        <v>7678.0758280330729</v>
      </c>
      <c r="AC248" s="133">
        <f>VLOOKUP($A248,'Q9B-L2'!$A:$WWW,4,FALSE)*'CCR_%AC'!AC248</f>
        <v>7678.0758280330729</v>
      </c>
      <c r="AD248" s="133">
        <f>VLOOKUP($A248,'Q9B-L2'!$A:$WWW,4,FALSE)*'CCR_%AC'!AD248</f>
        <v>7678.0758280330729</v>
      </c>
      <c r="AE248" s="133">
        <f>VLOOKUP($A248,'Q9B-L2'!$A:$WWW,4,FALSE)*'CCR_%AC'!AE248</f>
        <v>7678.0758280330729</v>
      </c>
      <c r="AF248" s="133">
        <f>VLOOKUP($A248,'Q9B-L2'!$A:$WWW,4,FALSE)*'CCR_%AC'!AF248</f>
        <v>7678.0758280330729</v>
      </c>
      <c r="AG248" s="133">
        <f>VLOOKUP($A248,'Q9B-L2'!$A:$WWW,4,FALSE)*'CCR_%AC'!AG248</f>
        <v>7678.0758280330729</v>
      </c>
      <c r="AH248" s="133">
        <f>VLOOKUP($A248,'Q9B-L2'!$A:$WWW,4,FALSE)*'CCR_%AC'!AH248</f>
        <v>7678.0758280330729</v>
      </c>
      <c r="AI248" s="133">
        <f>VLOOKUP($A248,'Q9B-L2'!$A:$WWW,4,FALSE)*'CCR_%AC'!AI248</f>
        <v>7678.0758280330729</v>
      </c>
      <c r="AJ248" s="133">
        <f>VLOOKUP($A248,'Q9B-L2'!$A:$WWW,4,FALSE)*'CCR_%AC'!AJ248</f>
        <v>7678.0758280330729</v>
      </c>
      <c r="AK248" s="133">
        <f>VLOOKUP($A248,'Q9B-L2'!$A:$WWW,4,FALSE)*'CCR_%AC'!AK248</f>
        <v>7678.0758280330729</v>
      </c>
      <c r="AL248" s="133">
        <f>VLOOKUP($A248,'Q9B-L2'!$A:$WWW,4,FALSE)*'CCR_%AC'!AL248</f>
        <v>7678.0758280330729</v>
      </c>
      <c r="AM248" s="133">
        <f>VLOOKUP($A248,'Q9B-L2'!$A:$WWW,4,FALSE)*'CCR_%AC'!AM248</f>
        <v>7678.0758280330729</v>
      </c>
      <c r="AN248" s="133">
        <f>VLOOKUP($A248,'Q9B-L2'!$A:$WWW,4,FALSE)*'CCR_%AC'!AN248</f>
        <v>7678.0758280330729</v>
      </c>
      <c r="AO248" s="133">
        <f>VLOOKUP($A248,'Q9B-L2'!$A:$WWW,4,FALSE)*'CCR_%AC'!AO248</f>
        <v>7678.0758280330729</v>
      </c>
      <c r="AP248" s="133">
        <f>VLOOKUP($A248,'Q9B-L2'!$A:$WWW,4,FALSE)*'CCR_%AC'!AP248</f>
        <v>7678.0758280330729</v>
      </c>
      <c r="AQ248" s="133">
        <f>VLOOKUP($A248,'Q9B-L2'!$A:$WWW,4,FALSE)*'CCR_%AC'!AQ248</f>
        <v>7678.0758280330729</v>
      </c>
      <c r="AR248" s="133">
        <f>VLOOKUP($A248,'Q9B-L2'!$A:$WWW,4,FALSE)*'CCR_%AC'!AR248</f>
        <v>7678.0758280330729</v>
      </c>
      <c r="AS248" s="133">
        <f>VLOOKUP($A248,'Q9B-L2'!$A:$WWW,4,FALSE)*'CCR_%AC'!AS248</f>
        <v>7678.0758280330729</v>
      </c>
      <c r="AT248" s="133">
        <f>VLOOKUP($A248,'Q9B-L2'!$A:$WWW,4,FALSE)*'CCR_%AC'!AT248</f>
        <v>7678.0758280330729</v>
      </c>
      <c r="AU248" s="133">
        <f>VLOOKUP($A248,'Q9B-L2'!$A:$WWW,4,FALSE)*'CCR_%AC'!AU248</f>
        <v>7678.0758280330729</v>
      </c>
      <c r="AV248" s="133">
        <f>VLOOKUP($A248,'Q9B-L2'!$A:$WWW,4,FALSE)*'CCR_%AC'!AV248</f>
        <v>7678.0758280330729</v>
      </c>
      <c r="AW248" s="133">
        <f>VLOOKUP($A248,'Q9B-L2'!$A:$WWW,4,FALSE)*'CCR_%AC'!AW248</f>
        <v>7678.0758280330729</v>
      </c>
      <c r="AX248" s="133">
        <f>VLOOKUP($A248,'Q9B-L2'!$A:$WWW,4,FALSE)*'CCR_%AC'!AX248</f>
        <v>7678.0758280330729</v>
      </c>
      <c r="AY248" s="133">
        <f>VLOOKUP($A248,'Q9B-L2'!$A:$WWW,4,FALSE)*'CCR_%AC'!AY248</f>
        <v>7678.0758280330729</v>
      </c>
      <c r="AZ248" s="133">
        <f>VLOOKUP($A248,'Q9B-L2'!$A:$WWW,4,FALSE)*'CCR_%AC'!AZ248</f>
        <v>7678.0758280330729</v>
      </c>
      <c r="BA248" s="133">
        <f>VLOOKUP($A248,'Q9B-L2'!$A:$WWW,4,FALSE)*'CCR_%AC'!BA248</f>
        <v>7678.0758280330729</v>
      </c>
      <c r="BB248" s="133">
        <f>VLOOKUP($A248,'Q9B-L2'!$A:$WWW,4,FALSE)*'CCR_%AC'!BB248</f>
        <v>7678.0758280330729</v>
      </c>
      <c r="BC248" s="133">
        <f>VLOOKUP($A248,'Q9B-L2'!$A:$WWW,4,FALSE)*'CCR_%AC'!BC248</f>
        <v>7678.0758280330729</v>
      </c>
      <c r="BD248" s="133">
        <f>VLOOKUP($A248,'Q9B-L2'!$A:$WWW,4,FALSE)*'CCR_%AC'!BD248</f>
        <v>7678.0758280330729</v>
      </c>
      <c r="BE248" s="133">
        <f>VLOOKUP($A248,'Q9B-L2'!$A:$WWW,4,FALSE)*'CCR_%AC'!BE248</f>
        <v>7678.0758280330729</v>
      </c>
      <c r="BF248" s="133">
        <f>VLOOKUP($A248,'Q9B-L2'!$A:$WWW,4,FALSE)*'CCR_%AC'!BF248</f>
        <v>7678.0758280330729</v>
      </c>
      <c r="BG248" s="133">
        <f>VLOOKUP($A248,'Q9B-L2'!$A:$WWW,4,FALSE)*'CCR_%AC'!BG248</f>
        <v>7678.0758280330729</v>
      </c>
      <c r="BH248" s="133">
        <f>VLOOKUP($A248,'Q9B-L2'!$A:$WWW,4,FALSE)*'CCR_%AC'!BH248</f>
        <v>7678.0758280330729</v>
      </c>
      <c r="BI248" s="133">
        <f>VLOOKUP($A248,'Q9B-L2'!$A:$WWW,4,FALSE)*'CCR_%AC'!BI248</f>
        <v>7678.0758280330729</v>
      </c>
      <c r="BJ248" s="133">
        <f>VLOOKUP($A248,'Q9B-L2'!$A:$WWW,4,FALSE)*'CCR_%AC'!BJ248</f>
        <v>7678.0758280330729</v>
      </c>
      <c r="BK248" s="133">
        <f>VLOOKUP($A248,'Q9B-L2'!$A:$WWW,4,FALSE)*'CCR_%AC'!BK248</f>
        <v>7678.0758280330729</v>
      </c>
      <c r="BL248" s="133">
        <f>VLOOKUP($A248,'Q9B-L2'!$A:$WWW,4,FALSE)*'CCR_%AC'!BL248</f>
        <v>7678.0758280330729</v>
      </c>
    </row>
    <row r="249" spans="1:64" ht="16.5" customHeight="1" outlineLevel="3" x14ac:dyDescent="0.25">
      <c r="A249" s="40" t="s">
        <v>443</v>
      </c>
      <c r="B249" s="42" t="s">
        <v>444</v>
      </c>
      <c r="C249" s="93">
        <f>'CCR_%AC'!C249</f>
        <v>47392</v>
      </c>
      <c r="D249" s="93">
        <f>'CCR_%AC'!D249</f>
        <v>47936</v>
      </c>
      <c r="E249" s="132">
        <f>VLOOKUP($A249,'Q9B-L2'!$A:$WWW,4,FALSE)*'CCR_%AC'!E249</f>
        <v>0</v>
      </c>
      <c r="F249" s="133">
        <f>VLOOKUP($A249,'Q9B-L2'!$A:$WWW,4,FALSE)*'CCR_%AC'!F249</f>
        <v>0</v>
      </c>
      <c r="G249" s="133">
        <f>VLOOKUP($A249,'Q9B-L2'!$A:$WWW,4,FALSE)*'CCR_%AC'!G249</f>
        <v>0</v>
      </c>
      <c r="H249" s="133">
        <f>VLOOKUP($A249,'Q9B-L2'!$A:$WWW,4,FALSE)*'CCR_%AC'!H249</f>
        <v>0</v>
      </c>
      <c r="I249" s="133">
        <f>VLOOKUP($A249,'Q9B-L2'!$A:$WWW,4,FALSE)*'CCR_%AC'!I249</f>
        <v>0</v>
      </c>
      <c r="J249" s="133">
        <f>VLOOKUP($A249,'Q9B-L2'!$A:$WWW,4,FALSE)*'CCR_%AC'!J249</f>
        <v>0</v>
      </c>
      <c r="K249" s="133">
        <f>VLOOKUP($A249,'Q9B-L2'!$A:$WWW,4,FALSE)*'CCR_%AC'!K249</f>
        <v>0</v>
      </c>
      <c r="L249" s="133">
        <f>VLOOKUP($A249,'Q9B-L2'!$A:$WWW,4,FALSE)*'CCR_%AC'!L249</f>
        <v>0</v>
      </c>
      <c r="M249" s="133">
        <f>VLOOKUP($A249,'Q9B-L2'!$A:$WWW,4,FALSE)*'CCR_%AC'!M249</f>
        <v>0</v>
      </c>
      <c r="N249" s="133">
        <f>VLOOKUP($A249,'Q9B-L2'!$A:$WWW,4,FALSE)*'CCR_%AC'!N249</f>
        <v>31.991982616804467</v>
      </c>
      <c r="O249" s="133">
        <f>VLOOKUP($A249,'Q9B-L2'!$A:$WWW,4,FALSE)*'CCR_%AC'!O249</f>
        <v>95.975947850413419</v>
      </c>
      <c r="P249" s="133">
        <f>VLOOKUP($A249,'Q9B-L2'!$A:$WWW,4,FALSE)*'CCR_%AC'!P249</f>
        <v>639.83965233608933</v>
      </c>
      <c r="Q249" s="133">
        <f>VLOOKUP($A249,'Q9B-L2'!$A:$WWW,4,FALSE)*'CCR_%AC'!Q249</f>
        <v>639.83965233608933</v>
      </c>
      <c r="R249" s="133">
        <f>VLOOKUP($A249,'Q9B-L2'!$A:$WWW,4,FALSE)*'CCR_%AC'!R249</f>
        <v>639.83965233608933</v>
      </c>
      <c r="S249" s="133">
        <f>VLOOKUP($A249,'Q9B-L2'!$A:$WWW,4,FALSE)*'CCR_%AC'!S249</f>
        <v>639.83965233608933</v>
      </c>
      <c r="T249" s="133">
        <f>VLOOKUP($A249,'Q9B-L2'!$A:$WWW,4,FALSE)*'CCR_%AC'!T249</f>
        <v>639.83965233608933</v>
      </c>
      <c r="U249" s="133">
        <f>VLOOKUP($A249,'Q9B-L2'!$A:$WWW,4,FALSE)*'CCR_%AC'!U249</f>
        <v>639.83965233608933</v>
      </c>
      <c r="V249" s="133">
        <f>VLOOKUP($A249,'Q9B-L2'!$A:$WWW,4,FALSE)*'CCR_%AC'!V249</f>
        <v>639.83965233608933</v>
      </c>
      <c r="W249" s="133">
        <f>VLOOKUP($A249,'Q9B-L2'!$A:$WWW,4,FALSE)*'CCR_%AC'!W249</f>
        <v>639.83965233608933</v>
      </c>
      <c r="X249" s="133">
        <f>VLOOKUP($A249,'Q9B-L2'!$A:$WWW,4,FALSE)*'CCR_%AC'!X249</f>
        <v>639.83965233608933</v>
      </c>
      <c r="Y249" s="133">
        <f>VLOOKUP($A249,'Q9B-L2'!$A:$WWW,4,FALSE)*'CCR_%AC'!Y249</f>
        <v>639.83965233608933</v>
      </c>
      <c r="Z249" s="133">
        <f>VLOOKUP($A249,'Q9B-L2'!$A:$WWW,4,FALSE)*'CCR_%AC'!Z249</f>
        <v>639.83965233608933</v>
      </c>
      <c r="AA249" s="133">
        <f>VLOOKUP($A249,'Q9B-L2'!$A:$WWW,4,FALSE)*'CCR_%AC'!AA249</f>
        <v>639.83965233608933</v>
      </c>
      <c r="AB249" s="133">
        <f>VLOOKUP($A249,'Q9B-L2'!$A:$WWW,4,FALSE)*'CCR_%AC'!AB249</f>
        <v>639.83965233608933</v>
      </c>
      <c r="AC249" s="133">
        <f>VLOOKUP($A249,'Q9B-L2'!$A:$WWW,4,FALSE)*'CCR_%AC'!AC249</f>
        <v>639.83965233608933</v>
      </c>
      <c r="AD249" s="133">
        <f>VLOOKUP($A249,'Q9B-L2'!$A:$WWW,4,FALSE)*'CCR_%AC'!AD249</f>
        <v>639.83965233608933</v>
      </c>
      <c r="AE249" s="133">
        <f>VLOOKUP($A249,'Q9B-L2'!$A:$WWW,4,FALSE)*'CCR_%AC'!AE249</f>
        <v>639.83965233608933</v>
      </c>
      <c r="AF249" s="133">
        <f>VLOOKUP($A249,'Q9B-L2'!$A:$WWW,4,FALSE)*'CCR_%AC'!AF249</f>
        <v>639.83965233608933</v>
      </c>
      <c r="AG249" s="133">
        <f>VLOOKUP($A249,'Q9B-L2'!$A:$WWW,4,FALSE)*'CCR_%AC'!AG249</f>
        <v>639.83965233608933</v>
      </c>
      <c r="AH249" s="133">
        <f>VLOOKUP($A249,'Q9B-L2'!$A:$WWW,4,FALSE)*'CCR_%AC'!AH249</f>
        <v>639.83965233608933</v>
      </c>
      <c r="AI249" s="133">
        <f>VLOOKUP($A249,'Q9B-L2'!$A:$WWW,4,FALSE)*'CCR_%AC'!AI249</f>
        <v>639.83965233608933</v>
      </c>
      <c r="AJ249" s="133">
        <f>VLOOKUP($A249,'Q9B-L2'!$A:$WWW,4,FALSE)*'CCR_%AC'!AJ249</f>
        <v>639.83965233608933</v>
      </c>
      <c r="AK249" s="133">
        <f>VLOOKUP($A249,'Q9B-L2'!$A:$WWW,4,FALSE)*'CCR_%AC'!AK249</f>
        <v>639.83965233608933</v>
      </c>
      <c r="AL249" s="133">
        <f>VLOOKUP($A249,'Q9B-L2'!$A:$WWW,4,FALSE)*'CCR_%AC'!AL249</f>
        <v>639.83965233608933</v>
      </c>
      <c r="AM249" s="133">
        <f>VLOOKUP($A249,'Q9B-L2'!$A:$WWW,4,FALSE)*'CCR_%AC'!AM249</f>
        <v>639.83965233608933</v>
      </c>
      <c r="AN249" s="133">
        <f>VLOOKUP($A249,'Q9B-L2'!$A:$WWW,4,FALSE)*'CCR_%AC'!AN249</f>
        <v>639.83965233608933</v>
      </c>
      <c r="AO249" s="133">
        <f>VLOOKUP($A249,'Q9B-L2'!$A:$WWW,4,FALSE)*'CCR_%AC'!AO249</f>
        <v>639.83965233608933</v>
      </c>
      <c r="AP249" s="133">
        <f>VLOOKUP($A249,'Q9B-L2'!$A:$WWW,4,FALSE)*'CCR_%AC'!AP249</f>
        <v>639.83965233608933</v>
      </c>
      <c r="AQ249" s="133">
        <f>VLOOKUP($A249,'Q9B-L2'!$A:$WWW,4,FALSE)*'CCR_%AC'!AQ249</f>
        <v>639.83965233608933</v>
      </c>
      <c r="AR249" s="133">
        <f>VLOOKUP($A249,'Q9B-L2'!$A:$WWW,4,FALSE)*'CCR_%AC'!AR249</f>
        <v>639.83965233608933</v>
      </c>
      <c r="AS249" s="133">
        <f>VLOOKUP($A249,'Q9B-L2'!$A:$WWW,4,FALSE)*'CCR_%AC'!AS249</f>
        <v>639.83965233608933</v>
      </c>
      <c r="AT249" s="133">
        <f>VLOOKUP($A249,'Q9B-L2'!$A:$WWW,4,FALSE)*'CCR_%AC'!AT249</f>
        <v>639.83965233608933</v>
      </c>
      <c r="AU249" s="133">
        <f>VLOOKUP($A249,'Q9B-L2'!$A:$WWW,4,FALSE)*'CCR_%AC'!AU249</f>
        <v>639.83965233608933</v>
      </c>
      <c r="AV249" s="133">
        <f>VLOOKUP($A249,'Q9B-L2'!$A:$WWW,4,FALSE)*'CCR_%AC'!AV249</f>
        <v>639.83965233608933</v>
      </c>
      <c r="AW249" s="133">
        <f>VLOOKUP($A249,'Q9B-L2'!$A:$WWW,4,FALSE)*'CCR_%AC'!AW249</f>
        <v>639.83965233608933</v>
      </c>
      <c r="AX249" s="133">
        <f>VLOOKUP($A249,'Q9B-L2'!$A:$WWW,4,FALSE)*'CCR_%AC'!AX249</f>
        <v>639.83965233608933</v>
      </c>
      <c r="AY249" s="133">
        <f>VLOOKUP($A249,'Q9B-L2'!$A:$WWW,4,FALSE)*'CCR_%AC'!AY249</f>
        <v>639.83965233608933</v>
      </c>
      <c r="AZ249" s="133">
        <f>VLOOKUP($A249,'Q9B-L2'!$A:$WWW,4,FALSE)*'CCR_%AC'!AZ249</f>
        <v>639.83965233608933</v>
      </c>
      <c r="BA249" s="133">
        <f>VLOOKUP($A249,'Q9B-L2'!$A:$WWW,4,FALSE)*'CCR_%AC'!BA249</f>
        <v>639.83965233608933</v>
      </c>
      <c r="BB249" s="133">
        <f>VLOOKUP($A249,'Q9B-L2'!$A:$WWW,4,FALSE)*'CCR_%AC'!BB249</f>
        <v>639.83965233608933</v>
      </c>
      <c r="BC249" s="133">
        <f>VLOOKUP($A249,'Q9B-L2'!$A:$WWW,4,FALSE)*'CCR_%AC'!BC249</f>
        <v>639.83965233608933</v>
      </c>
      <c r="BD249" s="133">
        <f>VLOOKUP($A249,'Q9B-L2'!$A:$WWW,4,FALSE)*'CCR_%AC'!BD249</f>
        <v>639.83965233608933</v>
      </c>
      <c r="BE249" s="133">
        <f>VLOOKUP($A249,'Q9B-L2'!$A:$WWW,4,FALSE)*'CCR_%AC'!BE249</f>
        <v>639.83965233608933</v>
      </c>
      <c r="BF249" s="133">
        <f>VLOOKUP($A249,'Q9B-L2'!$A:$WWW,4,FALSE)*'CCR_%AC'!BF249</f>
        <v>639.83965233608933</v>
      </c>
      <c r="BG249" s="133">
        <f>VLOOKUP($A249,'Q9B-L2'!$A:$WWW,4,FALSE)*'CCR_%AC'!BG249</f>
        <v>639.83965233608933</v>
      </c>
      <c r="BH249" s="133">
        <f>VLOOKUP($A249,'Q9B-L2'!$A:$WWW,4,FALSE)*'CCR_%AC'!BH249</f>
        <v>639.83965233608933</v>
      </c>
      <c r="BI249" s="133">
        <f>VLOOKUP($A249,'Q9B-L2'!$A:$WWW,4,FALSE)*'CCR_%AC'!BI249</f>
        <v>639.83965233608933</v>
      </c>
      <c r="BJ249" s="133">
        <f>VLOOKUP($A249,'Q9B-L2'!$A:$WWW,4,FALSE)*'CCR_%AC'!BJ249</f>
        <v>639.83965233608933</v>
      </c>
      <c r="BK249" s="133">
        <f>VLOOKUP($A249,'Q9B-L2'!$A:$WWW,4,FALSE)*'CCR_%AC'!BK249</f>
        <v>639.83965233608933</v>
      </c>
      <c r="BL249" s="133">
        <f>VLOOKUP($A249,'Q9B-L2'!$A:$WWW,4,FALSE)*'CCR_%AC'!BL249</f>
        <v>639.83965233608933</v>
      </c>
    </row>
    <row r="250" spans="1:64" ht="16.5" customHeight="1" outlineLevel="3" x14ac:dyDescent="0.25">
      <c r="A250" s="40" t="s">
        <v>445</v>
      </c>
      <c r="B250" s="42" t="s">
        <v>446</v>
      </c>
      <c r="C250" s="93">
        <f>'CCR_%AC'!C250</f>
        <v>47392</v>
      </c>
      <c r="D250" s="93">
        <f>'CCR_%AC'!D250</f>
        <v>47936</v>
      </c>
      <c r="E250" s="132">
        <f>VLOOKUP($A250,'Q9B-L2'!$A:$WWW,4,FALSE)*'CCR_%AC'!E250</f>
        <v>0</v>
      </c>
      <c r="F250" s="133">
        <f>VLOOKUP($A250,'Q9B-L2'!$A:$WWW,4,FALSE)*'CCR_%AC'!F250</f>
        <v>0</v>
      </c>
      <c r="G250" s="133">
        <f>VLOOKUP($A250,'Q9B-L2'!$A:$WWW,4,FALSE)*'CCR_%AC'!G250</f>
        <v>0</v>
      </c>
      <c r="H250" s="133">
        <f>VLOOKUP($A250,'Q9B-L2'!$A:$WWW,4,FALSE)*'CCR_%AC'!H250</f>
        <v>0</v>
      </c>
      <c r="I250" s="133">
        <f>VLOOKUP($A250,'Q9B-L2'!$A:$WWW,4,FALSE)*'CCR_%AC'!I250</f>
        <v>0</v>
      </c>
      <c r="J250" s="133">
        <f>VLOOKUP($A250,'Q9B-L2'!$A:$WWW,4,FALSE)*'CCR_%AC'!J250</f>
        <v>0</v>
      </c>
      <c r="K250" s="133">
        <f>VLOOKUP($A250,'Q9B-L2'!$A:$WWW,4,FALSE)*'CCR_%AC'!K250</f>
        <v>0</v>
      </c>
      <c r="L250" s="133">
        <f>VLOOKUP($A250,'Q9B-L2'!$A:$WWW,4,FALSE)*'CCR_%AC'!L250</f>
        <v>0</v>
      </c>
      <c r="M250" s="133">
        <f>VLOOKUP($A250,'Q9B-L2'!$A:$WWW,4,FALSE)*'CCR_%AC'!M250</f>
        <v>0</v>
      </c>
      <c r="N250" s="133">
        <f>VLOOKUP($A250,'Q9B-L2'!$A:$WWW,4,FALSE)*'CCR_%AC'!N250</f>
        <v>191.95189570082684</v>
      </c>
      <c r="O250" s="133">
        <f>VLOOKUP($A250,'Q9B-L2'!$A:$WWW,4,FALSE)*'CCR_%AC'!O250</f>
        <v>575.8556871024806</v>
      </c>
      <c r="P250" s="133">
        <f>VLOOKUP($A250,'Q9B-L2'!$A:$WWW,4,FALSE)*'CCR_%AC'!P250</f>
        <v>3839.0379140165364</v>
      </c>
      <c r="Q250" s="133">
        <f>VLOOKUP($A250,'Q9B-L2'!$A:$WWW,4,FALSE)*'CCR_%AC'!Q250</f>
        <v>3839.0379140165364</v>
      </c>
      <c r="R250" s="133">
        <f>VLOOKUP($A250,'Q9B-L2'!$A:$WWW,4,FALSE)*'CCR_%AC'!R250</f>
        <v>3839.0379140165364</v>
      </c>
      <c r="S250" s="133">
        <f>VLOOKUP($A250,'Q9B-L2'!$A:$WWW,4,FALSE)*'CCR_%AC'!S250</f>
        <v>3839.0379140165364</v>
      </c>
      <c r="T250" s="133">
        <f>VLOOKUP($A250,'Q9B-L2'!$A:$WWW,4,FALSE)*'CCR_%AC'!T250</f>
        <v>3839.0379140165364</v>
      </c>
      <c r="U250" s="133">
        <f>VLOOKUP($A250,'Q9B-L2'!$A:$WWW,4,FALSE)*'CCR_%AC'!U250</f>
        <v>3839.0379140165364</v>
      </c>
      <c r="V250" s="133">
        <f>VLOOKUP($A250,'Q9B-L2'!$A:$WWW,4,FALSE)*'CCR_%AC'!V250</f>
        <v>3839.0379140165364</v>
      </c>
      <c r="W250" s="133">
        <f>VLOOKUP($A250,'Q9B-L2'!$A:$WWW,4,FALSE)*'CCR_%AC'!W250</f>
        <v>3839.0379140165364</v>
      </c>
      <c r="X250" s="133">
        <f>VLOOKUP($A250,'Q9B-L2'!$A:$WWW,4,FALSE)*'CCR_%AC'!X250</f>
        <v>3839.0379140165364</v>
      </c>
      <c r="Y250" s="133">
        <f>VLOOKUP($A250,'Q9B-L2'!$A:$WWW,4,FALSE)*'CCR_%AC'!Y250</f>
        <v>3839.0379140165364</v>
      </c>
      <c r="Z250" s="133">
        <f>VLOOKUP($A250,'Q9B-L2'!$A:$WWW,4,FALSE)*'CCR_%AC'!Z250</f>
        <v>3839.0379140165364</v>
      </c>
      <c r="AA250" s="133">
        <f>VLOOKUP($A250,'Q9B-L2'!$A:$WWW,4,FALSE)*'CCR_%AC'!AA250</f>
        <v>3839.0379140165364</v>
      </c>
      <c r="AB250" s="133">
        <f>VLOOKUP($A250,'Q9B-L2'!$A:$WWW,4,FALSE)*'CCR_%AC'!AB250</f>
        <v>3839.0379140165364</v>
      </c>
      <c r="AC250" s="133">
        <f>VLOOKUP($A250,'Q9B-L2'!$A:$WWW,4,FALSE)*'CCR_%AC'!AC250</f>
        <v>3839.0379140165364</v>
      </c>
      <c r="AD250" s="133">
        <f>VLOOKUP($A250,'Q9B-L2'!$A:$WWW,4,FALSE)*'CCR_%AC'!AD250</f>
        <v>3839.0379140165364</v>
      </c>
      <c r="AE250" s="133">
        <f>VLOOKUP($A250,'Q9B-L2'!$A:$WWW,4,FALSE)*'CCR_%AC'!AE250</f>
        <v>3839.0379140165364</v>
      </c>
      <c r="AF250" s="133">
        <f>VLOOKUP($A250,'Q9B-L2'!$A:$WWW,4,FALSE)*'CCR_%AC'!AF250</f>
        <v>3839.0379140165364</v>
      </c>
      <c r="AG250" s="133">
        <f>VLOOKUP($A250,'Q9B-L2'!$A:$WWW,4,FALSE)*'CCR_%AC'!AG250</f>
        <v>3839.0379140165364</v>
      </c>
      <c r="AH250" s="133">
        <f>VLOOKUP($A250,'Q9B-L2'!$A:$WWW,4,FALSE)*'CCR_%AC'!AH250</f>
        <v>3839.0379140165364</v>
      </c>
      <c r="AI250" s="133">
        <f>VLOOKUP($A250,'Q9B-L2'!$A:$WWW,4,FALSE)*'CCR_%AC'!AI250</f>
        <v>3839.0379140165364</v>
      </c>
      <c r="AJ250" s="133">
        <f>VLOOKUP($A250,'Q9B-L2'!$A:$WWW,4,FALSE)*'CCR_%AC'!AJ250</f>
        <v>3839.0379140165364</v>
      </c>
      <c r="AK250" s="133">
        <f>VLOOKUP($A250,'Q9B-L2'!$A:$WWW,4,FALSE)*'CCR_%AC'!AK250</f>
        <v>3839.0379140165364</v>
      </c>
      <c r="AL250" s="133">
        <f>VLOOKUP($A250,'Q9B-L2'!$A:$WWW,4,FALSE)*'CCR_%AC'!AL250</f>
        <v>3839.0379140165364</v>
      </c>
      <c r="AM250" s="133">
        <f>VLOOKUP($A250,'Q9B-L2'!$A:$WWW,4,FALSE)*'CCR_%AC'!AM250</f>
        <v>3839.0379140165364</v>
      </c>
      <c r="AN250" s="133">
        <f>VLOOKUP($A250,'Q9B-L2'!$A:$WWW,4,FALSE)*'CCR_%AC'!AN250</f>
        <v>3839.0379140165364</v>
      </c>
      <c r="AO250" s="133">
        <f>VLOOKUP($A250,'Q9B-L2'!$A:$WWW,4,FALSE)*'CCR_%AC'!AO250</f>
        <v>3839.0379140165364</v>
      </c>
      <c r="AP250" s="133">
        <f>VLOOKUP($A250,'Q9B-L2'!$A:$WWW,4,FALSE)*'CCR_%AC'!AP250</f>
        <v>3839.0379140165364</v>
      </c>
      <c r="AQ250" s="133">
        <f>VLOOKUP($A250,'Q9B-L2'!$A:$WWW,4,FALSE)*'CCR_%AC'!AQ250</f>
        <v>3839.0379140165364</v>
      </c>
      <c r="AR250" s="133">
        <f>VLOOKUP($A250,'Q9B-L2'!$A:$WWW,4,FALSE)*'CCR_%AC'!AR250</f>
        <v>3839.0379140165364</v>
      </c>
      <c r="AS250" s="133">
        <f>VLOOKUP($A250,'Q9B-L2'!$A:$WWW,4,FALSE)*'CCR_%AC'!AS250</f>
        <v>3839.0379140165364</v>
      </c>
      <c r="AT250" s="133">
        <f>VLOOKUP($A250,'Q9B-L2'!$A:$WWW,4,FALSE)*'CCR_%AC'!AT250</f>
        <v>3839.0379140165364</v>
      </c>
      <c r="AU250" s="133">
        <f>VLOOKUP($A250,'Q9B-L2'!$A:$WWW,4,FALSE)*'CCR_%AC'!AU250</f>
        <v>3839.0379140165364</v>
      </c>
      <c r="AV250" s="133">
        <f>VLOOKUP($A250,'Q9B-L2'!$A:$WWW,4,FALSE)*'CCR_%AC'!AV250</f>
        <v>3839.0379140165364</v>
      </c>
      <c r="AW250" s="133">
        <f>VLOOKUP($A250,'Q9B-L2'!$A:$WWW,4,FALSE)*'CCR_%AC'!AW250</f>
        <v>3839.0379140165364</v>
      </c>
      <c r="AX250" s="133">
        <f>VLOOKUP($A250,'Q9B-L2'!$A:$WWW,4,FALSE)*'CCR_%AC'!AX250</f>
        <v>3839.0379140165364</v>
      </c>
      <c r="AY250" s="133">
        <f>VLOOKUP($A250,'Q9B-L2'!$A:$WWW,4,FALSE)*'CCR_%AC'!AY250</f>
        <v>3839.0379140165364</v>
      </c>
      <c r="AZ250" s="133">
        <f>VLOOKUP($A250,'Q9B-L2'!$A:$WWW,4,FALSE)*'CCR_%AC'!AZ250</f>
        <v>3839.0379140165364</v>
      </c>
      <c r="BA250" s="133">
        <f>VLOOKUP($A250,'Q9B-L2'!$A:$WWW,4,FALSE)*'CCR_%AC'!BA250</f>
        <v>3839.0379140165364</v>
      </c>
      <c r="BB250" s="133">
        <f>VLOOKUP($A250,'Q9B-L2'!$A:$WWW,4,FALSE)*'CCR_%AC'!BB250</f>
        <v>3839.0379140165364</v>
      </c>
      <c r="BC250" s="133">
        <f>VLOOKUP($A250,'Q9B-L2'!$A:$WWW,4,FALSE)*'CCR_%AC'!BC250</f>
        <v>3839.0379140165364</v>
      </c>
      <c r="BD250" s="133">
        <f>VLOOKUP($A250,'Q9B-L2'!$A:$WWW,4,FALSE)*'CCR_%AC'!BD250</f>
        <v>3839.0379140165364</v>
      </c>
      <c r="BE250" s="133">
        <f>VLOOKUP($A250,'Q9B-L2'!$A:$WWW,4,FALSE)*'CCR_%AC'!BE250</f>
        <v>3839.0379140165364</v>
      </c>
      <c r="BF250" s="133">
        <f>VLOOKUP($A250,'Q9B-L2'!$A:$WWW,4,FALSE)*'CCR_%AC'!BF250</f>
        <v>3839.0379140165364</v>
      </c>
      <c r="BG250" s="133">
        <f>VLOOKUP($A250,'Q9B-L2'!$A:$WWW,4,FALSE)*'CCR_%AC'!BG250</f>
        <v>3839.0379140165364</v>
      </c>
      <c r="BH250" s="133">
        <f>VLOOKUP($A250,'Q9B-L2'!$A:$WWW,4,FALSE)*'CCR_%AC'!BH250</f>
        <v>3839.0379140165364</v>
      </c>
      <c r="BI250" s="133">
        <f>VLOOKUP($A250,'Q9B-L2'!$A:$WWW,4,FALSE)*'CCR_%AC'!BI250</f>
        <v>3839.0379140165364</v>
      </c>
      <c r="BJ250" s="133">
        <f>VLOOKUP($A250,'Q9B-L2'!$A:$WWW,4,FALSE)*'CCR_%AC'!BJ250</f>
        <v>3839.0379140165364</v>
      </c>
      <c r="BK250" s="133">
        <f>VLOOKUP($A250,'Q9B-L2'!$A:$WWW,4,FALSE)*'CCR_%AC'!BK250</f>
        <v>3839.0379140165364</v>
      </c>
      <c r="BL250" s="133">
        <f>VLOOKUP($A250,'Q9B-L2'!$A:$WWW,4,FALSE)*'CCR_%AC'!BL250</f>
        <v>3839.0379140165364</v>
      </c>
    </row>
    <row r="251" spans="1:64" ht="16.5" customHeight="1" outlineLevel="3" x14ac:dyDescent="0.25">
      <c r="A251" s="40" t="s">
        <v>447</v>
      </c>
      <c r="B251" s="42" t="s">
        <v>448</v>
      </c>
      <c r="C251" s="93">
        <f>'CCR_%AC'!C251</f>
        <v>48121</v>
      </c>
      <c r="D251" s="93">
        <f>'CCR_%AC'!D251</f>
        <v>48667</v>
      </c>
      <c r="E251" s="132">
        <f>VLOOKUP($A251,'Q9B-L2'!$A:$WWW,4,FALSE)*'CCR_%AC'!E251</f>
        <v>0</v>
      </c>
      <c r="F251" s="133">
        <f>VLOOKUP($A251,'Q9B-L2'!$A:$WWW,4,FALSE)*'CCR_%AC'!F251</f>
        <v>0</v>
      </c>
      <c r="G251" s="133">
        <f>VLOOKUP($A251,'Q9B-L2'!$A:$WWW,4,FALSE)*'CCR_%AC'!G251</f>
        <v>0</v>
      </c>
      <c r="H251" s="133">
        <f>VLOOKUP($A251,'Q9B-L2'!$A:$WWW,4,FALSE)*'CCR_%AC'!H251</f>
        <v>0</v>
      </c>
      <c r="I251" s="133">
        <f>VLOOKUP($A251,'Q9B-L2'!$A:$WWW,4,FALSE)*'CCR_%AC'!I251</f>
        <v>0</v>
      </c>
      <c r="J251" s="133">
        <f>VLOOKUP($A251,'Q9B-L2'!$A:$WWW,4,FALSE)*'CCR_%AC'!J251</f>
        <v>0</v>
      </c>
      <c r="K251" s="133">
        <f>VLOOKUP($A251,'Q9B-L2'!$A:$WWW,4,FALSE)*'CCR_%AC'!K251</f>
        <v>0</v>
      </c>
      <c r="L251" s="133">
        <f>VLOOKUP($A251,'Q9B-L2'!$A:$WWW,4,FALSE)*'CCR_%AC'!L251</f>
        <v>0</v>
      </c>
      <c r="M251" s="133">
        <f>VLOOKUP($A251,'Q9B-L2'!$A:$WWW,4,FALSE)*'CCR_%AC'!M251</f>
        <v>0</v>
      </c>
      <c r="N251" s="133">
        <f>VLOOKUP($A251,'Q9B-L2'!$A:$WWW,4,FALSE)*'CCR_%AC'!N251</f>
        <v>0</v>
      </c>
      <c r="O251" s="133">
        <f>VLOOKUP($A251,'Q9B-L2'!$A:$WWW,4,FALSE)*'CCR_%AC'!O251</f>
        <v>0</v>
      </c>
      <c r="P251" s="133">
        <f>VLOOKUP($A251,'Q9B-L2'!$A:$WWW,4,FALSE)*'CCR_%AC'!P251</f>
        <v>0</v>
      </c>
      <c r="Q251" s="133">
        <f>VLOOKUP($A251,'Q9B-L2'!$A:$WWW,4,FALSE)*'CCR_%AC'!Q251</f>
        <v>0</v>
      </c>
      <c r="R251" s="133">
        <f>VLOOKUP($A251,'Q9B-L2'!$A:$WWW,4,FALSE)*'CCR_%AC'!R251</f>
        <v>415.8957740184581</v>
      </c>
      <c r="S251" s="133">
        <f>VLOOKUP($A251,'Q9B-L2'!$A:$WWW,4,FALSE)*'CCR_%AC'!S251</f>
        <v>1247.6873220553744</v>
      </c>
      <c r="T251" s="133">
        <f>VLOOKUP($A251,'Q9B-L2'!$A:$WWW,4,FALSE)*'CCR_%AC'!T251</f>
        <v>8317.9154803691617</v>
      </c>
      <c r="U251" s="133">
        <f>VLOOKUP($A251,'Q9B-L2'!$A:$WWW,4,FALSE)*'CCR_%AC'!U251</f>
        <v>8317.9154803691617</v>
      </c>
      <c r="V251" s="133">
        <f>VLOOKUP($A251,'Q9B-L2'!$A:$WWW,4,FALSE)*'CCR_%AC'!V251</f>
        <v>8317.9154803691617</v>
      </c>
      <c r="W251" s="133">
        <f>VLOOKUP($A251,'Q9B-L2'!$A:$WWW,4,FALSE)*'CCR_%AC'!W251</f>
        <v>8317.9154803691617</v>
      </c>
      <c r="X251" s="133">
        <f>VLOOKUP($A251,'Q9B-L2'!$A:$WWW,4,FALSE)*'CCR_%AC'!X251</f>
        <v>8317.9154803691617</v>
      </c>
      <c r="Y251" s="133">
        <f>VLOOKUP($A251,'Q9B-L2'!$A:$WWW,4,FALSE)*'CCR_%AC'!Y251</f>
        <v>8317.9154803691617</v>
      </c>
      <c r="Z251" s="133">
        <f>VLOOKUP($A251,'Q9B-L2'!$A:$WWW,4,FALSE)*'CCR_%AC'!Z251</f>
        <v>8317.9154803691617</v>
      </c>
      <c r="AA251" s="133">
        <f>VLOOKUP($A251,'Q9B-L2'!$A:$WWW,4,FALSE)*'CCR_%AC'!AA251</f>
        <v>8317.9154803691617</v>
      </c>
      <c r="AB251" s="133">
        <f>VLOOKUP($A251,'Q9B-L2'!$A:$WWW,4,FALSE)*'CCR_%AC'!AB251</f>
        <v>8317.9154803691617</v>
      </c>
      <c r="AC251" s="133">
        <f>VLOOKUP($A251,'Q9B-L2'!$A:$WWW,4,FALSE)*'CCR_%AC'!AC251</f>
        <v>8317.9154803691617</v>
      </c>
      <c r="AD251" s="133">
        <f>VLOOKUP($A251,'Q9B-L2'!$A:$WWW,4,FALSE)*'CCR_%AC'!AD251</f>
        <v>8317.9154803691617</v>
      </c>
      <c r="AE251" s="133">
        <f>VLOOKUP($A251,'Q9B-L2'!$A:$WWW,4,FALSE)*'CCR_%AC'!AE251</f>
        <v>8317.9154803691617</v>
      </c>
      <c r="AF251" s="133">
        <f>VLOOKUP($A251,'Q9B-L2'!$A:$WWW,4,FALSE)*'CCR_%AC'!AF251</f>
        <v>8317.9154803691617</v>
      </c>
      <c r="AG251" s="133">
        <f>VLOOKUP($A251,'Q9B-L2'!$A:$WWW,4,FALSE)*'CCR_%AC'!AG251</f>
        <v>8317.9154803691617</v>
      </c>
      <c r="AH251" s="133">
        <f>VLOOKUP($A251,'Q9B-L2'!$A:$WWW,4,FALSE)*'CCR_%AC'!AH251</f>
        <v>8317.9154803691617</v>
      </c>
      <c r="AI251" s="133">
        <f>VLOOKUP($A251,'Q9B-L2'!$A:$WWW,4,FALSE)*'CCR_%AC'!AI251</f>
        <v>8317.9154803691617</v>
      </c>
      <c r="AJ251" s="133">
        <f>VLOOKUP($A251,'Q9B-L2'!$A:$WWW,4,FALSE)*'CCR_%AC'!AJ251</f>
        <v>8317.9154803691617</v>
      </c>
      <c r="AK251" s="133">
        <f>VLOOKUP($A251,'Q9B-L2'!$A:$WWW,4,FALSE)*'CCR_%AC'!AK251</f>
        <v>8317.9154803691617</v>
      </c>
      <c r="AL251" s="133">
        <f>VLOOKUP($A251,'Q9B-L2'!$A:$WWW,4,FALSE)*'CCR_%AC'!AL251</f>
        <v>8317.9154803691617</v>
      </c>
      <c r="AM251" s="133">
        <f>VLOOKUP($A251,'Q9B-L2'!$A:$WWW,4,FALSE)*'CCR_%AC'!AM251</f>
        <v>8317.9154803691617</v>
      </c>
      <c r="AN251" s="133">
        <f>VLOOKUP($A251,'Q9B-L2'!$A:$WWW,4,FALSE)*'CCR_%AC'!AN251</f>
        <v>8317.9154803691617</v>
      </c>
      <c r="AO251" s="133">
        <f>VLOOKUP($A251,'Q9B-L2'!$A:$WWW,4,FALSE)*'CCR_%AC'!AO251</f>
        <v>8317.9154803691617</v>
      </c>
      <c r="AP251" s="133">
        <f>VLOOKUP($A251,'Q9B-L2'!$A:$WWW,4,FALSE)*'CCR_%AC'!AP251</f>
        <v>8317.9154803691617</v>
      </c>
      <c r="AQ251" s="133">
        <f>VLOOKUP($A251,'Q9B-L2'!$A:$WWW,4,FALSE)*'CCR_%AC'!AQ251</f>
        <v>8317.9154803691617</v>
      </c>
      <c r="AR251" s="133">
        <f>VLOOKUP($A251,'Q9B-L2'!$A:$WWW,4,FALSE)*'CCR_%AC'!AR251</f>
        <v>8317.9154803691617</v>
      </c>
      <c r="AS251" s="133">
        <f>VLOOKUP($A251,'Q9B-L2'!$A:$WWW,4,FALSE)*'CCR_%AC'!AS251</f>
        <v>8317.9154803691617</v>
      </c>
      <c r="AT251" s="133">
        <f>VLOOKUP($A251,'Q9B-L2'!$A:$WWW,4,FALSE)*'CCR_%AC'!AT251</f>
        <v>8317.9154803691617</v>
      </c>
      <c r="AU251" s="133">
        <f>VLOOKUP($A251,'Q9B-L2'!$A:$WWW,4,FALSE)*'CCR_%AC'!AU251</f>
        <v>8317.9154803691617</v>
      </c>
      <c r="AV251" s="133">
        <f>VLOOKUP($A251,'Q9B-L2'!$A:$WWW,4,FALSE)*'CCR_%AC'!AV251</f>
        <v>8317.9154803691617</v>
      </c>
      <c r="AW251" s="133">
        <f>VLOOKUP($A251,'Q9B-L2'!$A:$WWW,4,FALSE)*'CCR_%AC'!AW251</f>
        <v>8317.9154803691617</v>
      </c>
      <c r="AX251" s="133">
        <f>VLOOKUP($A251,'Q9B-L2'!$A:$WWW,4,FALSE)*'CCR_%AC'!AX251</f>
        <v>8317.9154803691617</v>
      </c>
      <c r="AY251" s="133">
        <f>VLOOKUP($A251,'Q9B-L2'!$A:$WWW,4,FALSE)*'CCR_%AC'!AY251</f>
        <v>8317.9154803691617</v>
      </c>
      <c r="AZ251" s="133">
        <f>VLOOKUP($A251,'Q9B-L2'!$A:$WWW,4,FALSE)*'CCR_%AC'!AZ251</f>
        <v>8317.9154803691617</v>
      </c>
      <c r="BA251" s="133">
        <f>VLOOKUP($A251,'Q9B-L2'!$A:$WWW,4,FALSE)*'CCR_%AC'!BA251</f>
        <v>8317.9154803691617</v>
      </c>
      <c r="BB251" s="133">
        <f>VLOOKUP($A251,'Q9B-L2'!$A:$WWW,4,FALSE)*'CCR_%AC'!BB251</f>
        <v>8317.9154803691617</v>
      </c>
      <c r="BC251" s="133">
        <f>VLOOKUP($A251,'Q9B-L2'!$A:$WWW,4,FALSE)*'CCR_%AC'!BC251</f>
        <v>8317.9154803691617</v>
      </c>
      <c r="BD251" s="133">
        <f>VLOOKUP($A251,'Q9B-L2'!$A:$WWW,4,FALSE)*'CCR_%AC'!BD251</f>
        <v>8317.9154803691617</v>
      </c>
      <c r="BE251" s="133">
        <f>VLOOKUP($A251,'Q9B-L2'!$A:$WWW,4,FALSE)*'CCR_%AC'!BE251</f>
        <v>8317.9154803691617</v>
      </c>
      <c r="BF251" s="133">
        <f>VLOOKUP($A251,'Q9B-L2'!$A:$WWW,4,FALSE)*'CCR_%AC'!BF251</f>
        <v>8317.9154803691617</v>
      </c>
      <c r="BG251" s="133">
        <f>VLOOKUP($A251,'Q9B-L2'!$A:$WWW,4,FALSE)*'CCR_%AC'!BG251</f>
        <v>8317.9154803691617</v>
      </c>
      <c r="BH251" s="133">
        <f>VLOOKUP($A251,'Q9B-L2'!$A:$WWW,4,FALSE)*'CCR_%AC'!BH251</f>
        <v>8317.9154803691617</v>
      </c>
      <c r="BI251" s="133">
        <f>VLOOKUP($A251,'Q9B-L2'!$A:$WWW,4,FALSE)*'CCR_%AC'!BI251</f>
        <v>8317.9154803691617</v>
      </c>
      <c r="BJ251" s="133">
        <f>VLOOKUP($A251,'Q9B-L2'!$A:$WWW,4,FALSE)*'CCR_%AC'!BJ251</f>
        <v>8317.9154803691617</v>
      </c>
      <c r="BK251" s="133">
        <f>VLOOKUP($A251,'Q9B-L2'!$A:$WWW,4,FALSE)*'CCR_%AC'!BK251</f>
        <v>8317.9154803691617</v>
      </c>
      <c r="BL251" s="133">
        <f>VLOOKUP($A251,'Q9B-L2'!$A:$WWW,4,FALSE)*'CCR_%AC'!BL251</f>
        <v>8317.9154803691617</v>
      </c>
    </row>
    <row r="252" spans="1:64" ht="16.5" customHeight="1" outlineLevel="3" x14ac:dyDescent="0.25">
      <c r="A252" s="40" t="s">
        <v>449</v>
      </c>
      <c r="B252" s="42" t="s">
        <v>450</v>
      </c>
      <c r="C252" s="93">
        <f>'CCR_%AC'!C252</f>
        <v>47938</v>
      </c>
      <c r="D252" s="93">
        <f>'CCR_%AC'!D252</f>
        <v>48667</v>
      </c>
      <c r="E252" s="132">
        <f>VLOOKUP($A252,'Q9B-L2'!$A:$WWW,4,FALSE)*'CCR_%AC'!E252</f>
        <v>0</v>
      </c>
      <c r="F252" s="133">
        <f>VLOOKUP($A252,'Q9B-L2'!$A:$WWW,4,FALSE)*'CCR_%AC'!F252</f>
        <v>0</v>
      </c>
      <c r="G252" s="133">
        <f>VLOOKUP($A252,'Q9B-L2'!$A:$WWW,4,FALSE)*'CCR_%AC'!G252</f>
        <v>0</v>
      </c>
      <c r="H252" s="133">
        <f>VLOOKUP($A252,'Q9B-L2'!$A:$WWW,4,FALSE)*'CCR_%AC'!H252</f>
        <v>0</v>
      </c>
      <c r="I252" s="133">
        <f>VLOOKUP($A252,'Q9B-L2'!$A:$WWW,4,FALSE)*'CCR_%AC'!I252</f>
        <v>0</v>
      </c>
      <c r="J252" s="133">
        <f>VLOOKUP($A252,'Q9B-L2'!$A:$WWW,4,FALSE)*'CCR_%AC'!J252</f>
        <v>0</v>
      </c>
      <c r="K252" s="133">
        <f>VLOOKUP($A252,'Q9B-L2'!$A:$WWW,4,FALSE)*'CCR_%AC'!K252</f>
        <v>0</v>
      </c>
      <c r="L252" s="133">
        <f>VLOOKUP($A252,'Q9B-L2'!$A:$WWW,4,FALSE)*'CCR_%AC'!L252</f>
        <v>0</v>
      </c>
      <c r="M252" s="133">
        <f>VLOOKUP($A252,'Q9B-L2'!$A:$WWW,4,FALSE)*'CCR_%AC'!M252</f>
        <v>0</v>
      </c>
      <c r="N252" s="133">
        <f>VLOOKUP($A252,'Q9B-L2'!$A:$WWW,4,FALSE)*'CCR_%AC'!N252</f>
        <v>0</v>
      </c>
      <c r="O252" s="133">
        <f>VLOOKUP($A252,'Q9B-L2'!$A:$WWW,4,FALSE)*'CCR_%AC'!O252</f>
        <v>0</v>
      </c>
      <c r="P252" s="133">
        <f>VLOOKUP($A252,'Q9B-L2'!$A:$WWW,4,FALSE)*'CCR_%AC'!P252</f>
        <v>0</v>
      </c>
      <c r="Q252" s="133">
        <f>VLOOKUP($A252,'Q9B-L2'!$A:$WWW,4,FALSE)*'CCR_%AC'!Q252</f>
        <v>1087.9833448322863</v>
      </c>
      <c r="R252" s="133">
        <f>VLOOKUP($A252,'Q9B-L2'!$A:$WWW,4,FALSE)*'CCR_%AC'!R252</f>
        <v>2559.8704810662266</v>
      </c>
      <c r="S252" s="133">
        <f>VLOOKUP($A252,'Q9B-L2'!$A:$WWW,4,FALSE)*'CCR_%AC'!S252</f>
        <v>5118.9731545496506</v>
      </c>
      <c r="T252" s="133">
        <f>VLOOKUP($A252,'Q9B-L2'!$A:$WWW,4,FALSE)*'CCR_%AC'!T252</f>
        <v>7678.0758280330729</v>
      </c>
      <c r="U252" s="133">
        <f>VLOOKUP($A252,'Q9B-L2'!$A:$WWW,4,FALSE)*'CCR_%AC'!U252</f>
        <v>7678.0758280330729</v>
      </c>
      <c r="V252" s="133">
        <f>VLOOKUP($A252,'Q9B-L2'!$A:$WWW,4,FALSE)*'CCR_%AC'!V252</f>
        <v>7678.0758280330729</v>
      </c>
      <c r="W252" s="133">
        <f>VLOOKUP($A252,'Q9B-L2'!$A:$WWW,4,FALSE)*'CCR_%AC'!W252</f>
        <v>7678.0758280330729</v>
      </c>
      <c r="X252" s="133">
        <f>VLOOKUP($A252,'Q9B-L2'!$A:$WWW,4,FALSE)*'CCR_%AC'!X252</f>
        <v>7678.0758280330729</v>
      </c>
      <c r="Y252" s="133">
        <f>VLOOKUP($A252,'Q9B-L2'!$A:$WWW,4,FALSE)*'CCR_%AC'!Y252</f>
        <v>7678.0758280330729</v>
      </c>
      <c r="Z252" s="133">
        <f>VLOOKUP($A252,'Q9B-L2'!$A:$WWW,4,FALSE)*'CCR_%AC'!Z252</f>
        <v>7678.0758280330729</v>
      </c>
      <c r="AA252" s="133">
        <f>VLOOKUP($A252,'Q9B-L2'!$A:$WWW,4,FALSE)*'CCR_%AC'!AA252</f>
        <v>7678.0758280330729</v>
      </c>
      <c r="AB252" s="133">
        <f>VLOOKUP($A252,'Q9B-L2'!$A:$WWW,4,FALSE)*'CCR_%AC'!AB252</f>
        <v>7678.0758280330729</v>
      </c>
      <c r="AC252" s="133">
        <f>VLOOKUP($A252,'Q9B-L2'!$A:$WWW,4,FALSE)*'CCR_%AC'!AC252</f>
        <v>7678.0758280330729</v>
      </c>
      <c r="AD252" s="133">
        <f>VLOOKUP($A252,'Q9B-L2'!$A:$WWW,4,FALSE)*'CCR_%AC'!AD252</f>
        <v>7678.0758280330729</v>
      </c>
      <c r="AE252" s="133">
        <f>VLOOKUP($A252,'Q9B-L2'!$A:$WWW,4,FALSE)*'CCR_%AC'!AE252</f>
        <v>7678.0758280330729</v>
      </c>
      <c r="AF252" s="133">
        <f>VLOOKUP($A252,'Q9B-L2'!$A:$WWW,4,FALSE)*'CCR_%AC'!AF252</f>
        <v>7678.0758280330729</v>
      </c>
      <c r="AG252" s="133">
        <f>VLOOKUP($A252,'Q9B-L2'!$A:$WWW,4,FALSE)*'CCR_%AC'!AG252</f>
        <v>7678.0758280330729</v>
      </c>
      <c r="AH252" s="133">
        <f>VLOOKUP($A252,'Q9B-L2'!$A:$WWW,4,FALSE)*'CCR_%AC'!AH252</f>
        <v>7678.0758280330729</v>
      </c>
      <c r="AI252" s="133">
        <f>VLOOKUP($A252,'Q9B-L2'!$A:$WWW,4,FALSE)*'CCR_%AC'!AI252</f>
        <v>7678.0758280330729</v>
      </c>
      <c r="AJ252" s="133">
        <f>VLOOKUP($A252,'Q9B-L2'!$A:$WWW,4,FALSE)*'CCR_%AC'!AJ252</f>
        <v>7678.0758280330729</v>
      </c>
      <c r="AK252" s="133">
        <f>VLOOKUP($A252,'Q9B-L2'!$A:$WWW,4,FALSE)*'CCR_%AC'!AK252</f>
        <v>7678.0758280330729</v>
      </c>
      <c r="AL252" s="133">
        <f>VLOOKUP($A252,'Q9B-L2'!$A:$WWW,4,FALSE)*'CCR_%AC'!AL252</f>
        <v>7678.0758280330729</v>
      </c>
      <c r="AM252" s="133">
        <f>VLOOKUP($A252,'Q9B-L2'!$A:$WWW,4,FALSE)*'CCR_%AC'!AM252</f>
        <v>7678.0758280330729</v>
      </c>
      <c r="AN252" s="133">
        <f>VLOOKUP($A252,'Q9B-L2'!$A:$WWW,4,FALSE)*'CCR_%AC'!AN252</f>
        <v>7678.0758280330729</v>
      </c>
      <c r="AO252" s="133">
        <f>VLOOKUP($A252,'Q9B-L2'!$A:$WWW,4,FALSE)*'CCR_%AC'!AO252</f>
        <v>7678.0758280330729</v>
      </c>
      <c r="AP252" s="133">
        <f>VLOOKUP($A252,'Q9B-L2'!$A:$WWW,4,FALSE)*'CCR_%AC'!AP252</f>
        <v>7678.0758280330729</v>
      </c>
      <c r="AQ252" s="133">
        <f>VLOOKUP($A252,'Q9B-L2'!$A:$WWW,4,FALSE)*'CCR_%AC'!AQ252</f>
        <v>7678.0758280330729</v>
      </c>
      <c r="AR252" s="133">
        <f>VLOOKUP($A252,'Q9B-L2'!$A:$WWW,4,FALSE)*'CCR_%AC'!AR252</f>
        <v>7678.0758280330729</v>
      </c>
      <c r="AS252" s="133">
        <f>VLOOKUP($A252,'Q9B-L2'!$A:$WWW,4,FALSE)*'CCR_%AC'!AS252</f>
        <v>7678.0758280330729</v>
      </c>
      <c r="AT252" s="133">
        <f>VLOOKUP($A252,'Q9B-L2'!$A:$WWW,4,FALSE)*'CCR_%AC'!AT252</f>
        <v>7678.0758280330729</v>
      </c>
      <c r="AU252" s="133">
        <f>VLOOKUP($A252,'Q9B-L2'!$A:$WWW,4,FALSE)*'CCR_%AC'!AU252</f>
        <v>7678.0758280330729</v>
      </c>
      <c r="AV252" s="133">
        <f>VLOOKUP($A252,'Q9B-L2'!$A:$WWW,4,FALSE)*'CCR_%AC'!AV252</f>
        <v>7678.0758280330729</v>
      </c>
      <c r="AW252" s="133">
        <f>VLOOKUP($A252,'Q9B-L2'!$A:$WWW,4,FALSE)*'CCR_%AC'!AW252</f>
        <v>7678.0758280330729</v>
      </c>
      <c r="AX252" s="133">
        <f>VLOOKUP($A252,'Q9B-L2'!$A:$WWW,4,FALSE)*'CCR_%AC'!AX252</f>
        <v>7678.0758280330729</v>
      </c>
      <c r="AY252" s="133">
        <f>VLOOKUP($A252,'Q9B-L2'!$A:$WWW,4,FALSE)*'CCR_%AC'!AY252</f>
        <v>7678.0758280330729</v>
      </c>
      <c r="AZ252" s="133">
        <f>VLOOKUP($A252,'Q9B-L2'!$A:$WWW,4,FALSE)*'CCR_%AC'!AZ252</f>
        <v>7678.0758280330729</v>
      </c>
      <c r="BA252" s="133">
        <f>VLOOKUP($A252,'Q9B-L2'!$A:$WWW,4,FALSE)*'CCR_%AC'!BA252</f>
        <v>7678.0758280330729</v>
      </c>
      <c r="BB252" s="133">
        <f>VLOOKUP($A252,'Q9B-L2'!$A:$WWW,4,FALSE)*'CCR_%AC'!BB252</f>
        <v>7678.0758280330729</v>
      </c>
      <c r="BC252" s="133">
        <f>VLOOKUP($A252,'Q9B-L2'!$A:$WWW,4,FALSE)*'CCR_%AC'!BC252</f>
        <v>7678.0758280330729</v>
      </c>
      <c r="BD252" s="133">
        <f>VLOOKUP($A252,'Q9B-L2'!$A:$WWW,4,FALSE)*'CCR_%AC'!BD252</f>
        <v>7678.0758280330729</v>
      </c>
      <c r="BE252" s="133">
        <f>VLOOKUP($A252,'Q9B-L2'!$A:$WWW,4,FALSE)*'CCR_%AC'!BE252</f>
        <v>7678.0758280330729</v>
      </c>
      <c r="BF252" s="133">
        <f>VLOOKUP($A252,'Q9B-L2'!$A:$WWW,4,FALSE)*'CCR_%AC'!BF252</f>
        <v>7678.0758280330729</v>
      </c>
      <c r="BG252" s="133">
        <f>VLOOKUP($A252,'Q9B-L2'!$A:$WWW,4,FALSE)*'CCR_%AC'!BG252</f>
        <v>7678.0758280330729</v>
      </c>
      <c r="BH252" s="133">
        <f>VLOOKUP($A252,'Q9B-L2'!$A:$WWW,4,FALSE)*'CCR_%AC'!BH252</f>
        <v>7678.0758280330729</v>
      </c>
      <c r="BI252" s="133">
        <f>VLOOKUP($A252,'Q9B-L2'!$A:$WWW,4,FALSE)*'CCR_%AC'!BI252</f>
        <v>7678.0758280330729</v>
      </c>
      <c r="BJ252" s="133">
        <f>VLOOKUP($A252,'Q9B-L2'!$A:$WWW,4,FALSE)*'CCR_%AC'!BJ252</f>
        <v>7678.0758280330729</v>
      </c>
      <c r="BK252" s="133">
        <f>VLOOKUP($A252,'Q9B-L2'!$A:$WWW,4,FALSE)*'CCR_%AC'!BK252</f>
        <v>7678.0758280330729</v>
      </c>
      <c r="BL252" s="133">
        <f>VLOOKUP($A252,'Q9B-L2'!$A:$WWW,4,FALSE)*'CCR_%AC'!BL252</f>
        <v>7678.0758280330729</v>
      </c>
    </row>
    <row r="253" spans="1:64" ht="16.5" customHeight="1" outlineLevel="3" x14ac:dyDescent="0.25">
      <c r="A253" s="40" t="s">
        <v>451</v>
      </c>
      <c r="B253" s="42" t="s">
        <v>452</v>
      </c>
      <c r="C253" s="93">
        <f>'CCR_%AC'!C253</f>
        <v>48303</v>
      </c>
      <c r="D253" s="93">
        <f>'CCR_%AC'!D253</f>
        <v>48667</v>
      </c>
      <c r="E253" s="132">
        <f>VLOOKUP($A253,'Q9B-L2'!$A:$WWW,4,FALSE)*'CCR_%AC'!E253</f>
        <v>0</v>
      </c>
      <c r="F253" s="133">
        <f>VLOOKUP($A253,'Q9B-L2'!$A:$WWW,4,FALSE)*'CCR_%AC'!F253</f>
        <v>0</v>
      </c>
      <c r="G253" s="133">
        <f>VLOOKUP($A253,'Q9B-L2'!$A:$WWW,4,FALSE)*'CCR_%AC'!G253</f>
        <v>0</v>
      </c>
      <c r="H253" s="133">
        <f>VLOOKUP($A253,'Q9B-L2'!$A:$WWW,4,FALSE)*'CCR_%AC'!H253</f>
        <v>0</v>
      </c>
      <c r="I253" s="133">
        <f>VLOOKUP($A253,'Q9B-L2'!$A:$WWW,4,FALSE)*'CCR_%AC'!I253</f>
        <v>0</v>
      </c>
      <c r="J253" s="133">
        <f>VLOOKUP($A253,'Q9B-L2'!$A:$WWW,4,FALSE)*'CCR_%AC'!J253</f>
        <v>0</v>
      </c>
      <c r="K253" s="133">
        <f>VLOOKUP($A253,'Q9B-L2'!$A:$WWW,4,FALSE)*'CCR_%AC'!K253</f>
        <v>0</v>
      </c>
      <c r="L253" s="133">
        <f>VLOOKUP($A253,'Q9B-L2'!$A:$WWW,4,FALSE)*'CCR_%AC'!L253</f>
        <v>0</v>
      </c>
      <c r="M253" s="133">
        <f>VLOOKUP($A253,'Q9B-L2'!$A:$WWW,4,FALSE)*'CCR_%AC'!M253</f>
        <v>0</v>
      </c>
      <c r="N253" s="133">
        <f>VLOOKUP($A253,'Q9B-L2'!$A:$WWW,4,FALSE)*'CCR_%AC'!N253</f>
        <v>0</v>
      </c>
      <c r="O253" s="133">
        <f>VLOOKUP($A253,'Q9B-L2'!$A:$WWW,4,FALSE)*'CCR_%AC'!O253</f>
        <v>0</v>
      </c>
      <c r="P253" s="133">
        <f>VLOOKUP($A253,'Q9B-L2'!$A:$WWW,4,FALSE)*'CCR_%AC'!P253</f>
        <v>0</v>
      </c>
      <c r="Q253" s="133">
        <f>VLOOKUP($A253,'Q9B-L2'!$A:$WWW,4,FALSE)*'CCR_%AC'!Q253</f>
        <v>0</v>
      </c>
      <c r="R253" s="133">
        <f>VLOOKUP($A253,'Q9B-L2'!$A:$WWW,4,FALSE)*'CCR_%AC'!R253</f>
        <v>0</v>
      </c>
      <c r="S253" s="133">
        <f>VLOOKUP($A253,'Q9B-L2'!$A:$WWW,4,FALSE)*'CCR_%AC'!S253</f>
        <v>703.8236175696984</v>
      </c>
      <c r="T253" s="133">
        <f>VLOOKUP($A253,'Q9B-L2'!$A:$WWW,4,FALSE)*'CCR_%AC'!T253</f>
        <v>7038.2361756969831</v>
      </c>
      <c r="U253" s="133">
        <f>VLOOKUP($A253,'Q9B-L2'!$A:$WWW,4,FALSE)*'CCR_%AC'!U253</f>
        <v>7038.2361756969831</v>
      </c>
      <c r="V253" s="133">
        <f>VLOOKUP($A253,'Q9B-L2'!$A:$WWW,4,FALSE)*'CCR_%AC'!V253</f>
        <v>7038.2361756969831</v>
      </c>
      <c r="W253" s="133">
        <f>VLOOKUP($A253,'Q9B-L2'!$A:$WWW,4,FALSE)*'CCR_%AC'!W253</f>
        <v>7038.2361756969831</v>
      </c>
      <c r="X253" s="133">
        <f>VLOOKUP($A253,'Q9B-L2'!$A:$WWW,4,FALSE)*'CCR_%AC'!X253</f>
        <v>7038.2361756969831</v>
      </c>
      <c r="Y253" s="133">
        <f>VLOOKUP($A253,'Q9B-L2'!$A:$WWW,4,FALSE)*'CCR_%AC'!Y253</f>
        <v>7038.2361756969831</v>
      </c>
      <c r="Z253" s="133">
        <f>VLOOKUP($A253,'Q9B-L2'!$A:$WWW,4,FALSE)*'CCR_%AC'!Z253</f>
        <v>7038.2361756969831</v>
      </c>
      <c r="AA253" s="133">
        <f>VLOOKUP($A253,'Q9B-L2'!$A:$WWW,4,FALSE)*'CCR_%AC'!AA253</f>
        <v>7038.2361756969831</v>
      </c>
      <c r="AB253" s="133">
        <f>VLOOKUP($A253,'Q9B-L2'!$A:$WWW,4,FALSE)*'CCR_%AC'!AB253</f>
        <v>7038.2361756969831</v>
      </c>
      <c r="AC253" s="133">
        <f>VLOOKUP($A253,'Q9B-L2'!$A:$WWW,4,FALSE)*'CCR_%AC'!AC253</f>
        <v>7038.2361756969831</v>
      </c>
      <c r="AD253" s="133">
        <f>VLOOKUP($A253,'Q9B-L2'!$A:$WWW,4,FALSE)*'CCR_%AC'!AD253</f>
        <v>7038.2361756969831</v>
      </c>
      <c r="AE253" s="133">
        <f>VLOOKUP($A253,'Q9B-L2'!$A:$WWW,4,FALSE)*'CCR_%AC'!AE253</f>
        <v>7038.2361756969831</v>
      </c>
      <c r="AF253" s="133">
        <f>VLOOKUP($A253,'Q9B-L2'!$A:$WWW,4,FALSE)*'CCR_%AC'!AF253</f>
        <v>7038.2361756969831</v>
      </c>
      <c r="AG253" s="133">
        <f>VLOOKUP($A253,'Q9B-L2'!$A:$WWW,4,FALSE)*'CCR_%AC'!AG253</f>
        <v>7038.2361756969831</v>
      </c>
      <c r="AH253" s="133">
        <f>VLOOKUP($A253,'Q9B-L2'!$A:$WWW,4,FALSE)*'CCR_%AC'!AH253</f>
        <v>7038.2361756969831</v>
      </c>
      <c r="AI253" s="133">
        <f>VLOOKUP($A253,'Q9B-L2'!$A:$WWW,4,FALSE)*'CCR_%AC'!AI253</f>
        <v>7038.2361756969831</v>
      </c>
      <c r="AJ253" s="133">
        <f>VLOOKUP($A253,'Q9B-L2'!$A:$WWW,4,FALSE)*'CCR_%AC'!AJ253</f>
        <v>7038.2361756969831</v>
      </c>
      <c r="AK253" s="133">
        <f>VLOOKUP($A253,'Q9B-L2'!$A:$WWW,4,FALSE)*'CCR_%AC'!AK253</f>
        <v>7038.2361756969831</v>
      </c>
      <c r="AL253" s="133">
        <f>VLOOKUP($A253,'Q9B-L2'!$A:$WWW,4,FALSE)*'CCR_%AC'!AL253</f>
        <v>7038.2361756969831</v>
      </c>
      <c r="AM253" s="133">
        <f>VLOOKUP($A253,'Q9B-L2'!$A:$WWW,4,FALSE)*'CCR_%AC'!AM253</f>
        <v>7038.2361756969831</v>
      </c>
      <c r="AN253" s="133">
        <f>VLOOKUP($A253,'Q9B-L2'!$A:$WWW,4,FALSE)*'CCR_%AC'!AN253</f>
        <v>7038.2361756969831</v>
      </c>
      <c r="AO253" s="133">
        <f>VLOOKUP($A253,'Q9B-L2'!$A:$WWW,4,FALSE)*'CCR_%AC'!AO253</f>
        <v>7038.2361756969831</v>
      </c>
      <c r="AP253" s="133">
        <f>VLOOKUP($A253,'Q9B-L2'!$A:$WWW,4,FALSE)*'CCR_%AC'!AP253</f>
        <v>7038.2361756969831</v>
      </c>
      <c r="AQ253" s="133">
        <f>VLOOKUP($A253,'Q9B-L2'!$A:$WWW,4,FALSE)*'CCR_%AC'!AQ253</f>
        <v>7038.2361756969831</v>
      </c>
      <c r="AR253" s="133">
        <f>VLOOKUP($A253,'Q9B-L2'!$A:$WWW,4,FALSE)*'CCR_%AC'!AR253</f>
        <v>7038.2361756969831</v>
      </c>
      <c r="AS253" s="133">
        <f>VLOOKUP($A253,'Q9B-L2'!$A:$WWW,4,FALSE)*'CCR_%AC'!AS253</f>
        <v>7038.2361756969831</v>
      </c>
      <c r="AT253" s="133">
        <f>VLOOKUP($A253,'Q9B-L2'!$A:$WWW,4,FALSE)*'CCR_%AC'!AT253</f>
        <v>7038.2361756969831</v>
      </c>
      <c r="AU253" s="133">
        <f>VLOOKUP($A253,'Q9B-L2'!$A:$WWW,4,FALSE)*'CCR_%AC'!AU253</f>
        <v>7038.2361756969831</v>
      </c>
      <c r="AV253" s="133">
        <f>VLOOKUP($A253,'Q9B-L2'!$A:$WWW,4,FALSE)*'CCR_%AC'!AV253</f>
        <v>7038.2361756969831</v>
      </c>
      <c r="AW253" s="133">
        <f>VLOOKUP($A253,'Q9B-L2'!$A:$WWW,4,FALSE)*'CCR_%AC'!AW253</f>
        <v>7038.2361756969831</v>
      </c>
      <c r="AX253" s="133">
        <f>VLOOKUP($A253,'Q9B-L2'!$A:$WWW,4,FALSE)*'CCR_%AC'!AX253</f>
        <v>7038.2361756969831</v>
      </c>
      <c r="AY253" s="133">
        <f>VLOOKUP($A253,'Q9B-L2'!$A:$WWW,4,FALSE)*'CCR_%AC'!AY253</f>
        <v>7038.2361756969831</v>
      </c>
      <c r="AZ253" s="133">
        <f>VLOOKUP($A253,'Q9B-L2'!$A:$WWW,4,FALSE)*'CCR_%AC'!AZ253</f>
        <v>7038.2361756969831</v>
      </c>
      <c r="BA253" s="133">
        <f>VLOOKUP($A253,'Q9B-L2'!$A:$WWW,4,FALSE)*'CCR_%AC'!BA253</f>
        <v>7038.2361756969831</v>
      </c>
      <c r="BB253" s="133">
        <f>VLOOKUP($A253,'Q9B-L2'!$A:$WWW,4,FALSE)*'CCR_%AC'!BB253</f>
        <v>7038.2361756969831</v>
      </c>
      <c r="BC253" s="133">
        <f>VLOOKUP($A253,'Q9B-L2'!$A:$WWW,4,FALSE)*'CCR_%AC'!BC253</f>
        <v>7038.2361756969831</v>
      </c>
      <c r="BD253" s="133">
        <f>VLOOKUP($A253,'Q9B-L2'!$A:$WWW,4,FALSE)*'CCR_%AC'!BD253</f>
        <v>7038.2361756969831</v>
      </c>
      <c r="BE253" s="133">
        <f>VLOOKUP($A253,'Q9B-L2'!$A:$WWW,4,FALSE)*'CCR_%AC'!BE253</f>
        <v>7038.2361756969831</v>
      </c>
      <c r="BF253" s="133">
        <f>VLOOKUP($A253,'Q9B-L2'!$A:$WWW,4,FALSE)*'CCR_%AC'!BF253</f>
        <v>7038.2361756969831</v>
      </c>
      <c r="BG253" s="133">
        <f>VLOOKUP($A253,'Q9B-L2'!$A:$WWW,4,FALSE)*'CCR_%AC'!BG253</f>
        <v>7038.2361756969831</v>
      </c>
      <c r="BH253" s="133">
        <f>VLOOKUP($A253,'Q9B-L2'!$A:$WWW,4,FALSE)*'CCR_%AC'!BH253</f>
        <v>7038.2361756969831</v>
      </c>
      <c r="BI253" s="133">
        <f>VLOOKUP($A253,'Q9B-L2'!$A:$WWW,4,FALSE)*'CCR_%AC'!BI253</f>
        <v>7038.2361756969831</v>
      </c>
      <c r="BJ253" s="133">
        <f>VLOOKUP($A253,'Q9B-L2'!$A:$WWW,4,FALSE)*'CCR_%AC'!BJ253</f>
        <v>7038.2361756969831</v>
      </c>
      <c r="BK253" s="133">
        <f>VLOOKUP($A253,'Q9B-L2'!$A:$WWW,4,FALSE)*'CCR_%AC'!BK253</f>
        <v>7038.2361756969831</v>
      </c>
      <c r="BL253" s="133">
        <f>VLOOKUP($A253,'Q9B-L2'!$A:$WWW,4,FALSE)*'CCR_%AC'!BL253</f>
        <v>7038.2361756969831</v>
      </c>
    </row>
    <row r="254" spans="1:64" ht="16.5" customHeight="1" outlineLevel="3" x14ac:dyDescent="0.25">
      <c r="A254" s="40" t="s">
        <v>453</v>
      </c>
      <c r="B254" s="42" t="s">
        <v>454</v>
      </c>
      <c r="C254" s="93">
        <f>'CCR_%AC'!C254</f>
        <v>48303</v>
      </c>
      <c r="D254" s="93">
        <f>'CCR_%AC'!D254</f>
        <v>48667</v>
      </c>
      <c r="E254" s="132">
        <f>VLOOKUP($A254,'Q9B-L2'!$A:$WWW,4,FALSE)*'CCR_%AC'!E254</f>
        <v>0</v>
      </c>
      <c r="F254" s="133">
        <f>VLOOKUP($A254,'Q9B-L2'!$A:$WWW,4,FALSE)*'CCR_%AC'!F254</f>
        <v>0</v>
      </c>
      <c r="G254" s="133">
        <f>VLOOKUP($A254,'Q9B-L2'!$A:$WWW,4,FALSE)*'CCR_%AC'!G254</f>
        <v>0</v>
      </c>
      <c r="H254" s="133">
        <f>VLOOKUP($A254,'Q9B-L2'!$A:$WWW,4,FALSE)*'CCR_%AC'!H254</f>
        <v>0</v>
      </c>
      <c r="I254" s="133">
        <f>VLOOKUP($A254,'Q9B-L2'!$A:$WWW,4,FALSE)*'CCR_%AC'!I254</f>
        <v>0</v>
      </c>
      <c r="J254" s="133">
        <f>VLOOKUP($A254,'Q9B-L2'!$A:$WWW,4,FALSE)*'CCR_%AC'!J254</f>
        <v>0</v>
      </c>
      <c r="K254" s="133">
        <f>VLOOKUP($A254,'Q9B-L2'!$A:$WWW,4,FALSE)*'CCR_%AC'!K254</f>
        <v>0</v>
      </c>
      <c r="L254" s="133">
        <f>VLOOKUP($A254,'Q9B-L2'!$A:$WWW,4,FALSE)*'CCR_%AC'!L254</f>
        <v>0</v>
      </c>
      <c r="M254" s="133">
        <f>VLOOKUP($A254,'Q9B-L2'!$A:$WWW,4,FALSE)*'CCR_%AC'!M254</f>
        <v>0</v>
      </c>
      <c r="N254" s="133">
        <f>VLOOKUP($A254,'Q9B-L2'!$A:$WWW,4,FALSE)*'CCR_%AC'!N254</f>
        <v>0</v>
      </c>
      <c r="O254" s="133">
        <f>VLOOKUP($A254,'Q9B-L2'!$A:$WWW,4,FALSE)*'CCR_%AC'!O254</f>
        <v>0</v>
      </c>
      <c r="P254" s="133">
        <f>VLOOKUP($A254,'Q9B-L2'!$A:$WWW,4,FALSE)*'CCR_%AC'!P254</f>
        <v>0</v>
      </c>
      <c r="Q254" s="133">
        <f>VLOOKUP($A254,'Q9B-L2'!$A:$WWW,4,FALSE)*'CCR_%AC'!Q254</f>
        <v>0</v>
      </c>
      <c r="R254" s="133">
        <f>VLOOKUP($A254,'Q9B-L2'!$A:$WWW,4,FALSE)*'CCR_%AC'!R254</f>
        <v>0</v>
      </c>
      <c r="S254" s="133">
        <f>VLOOKUP($A254,'Q9B-L2'!$A:$WWW,4,FALSE)*'CCR_%AC'!S254</f>
        <v>63.983965233608934</v>
      </c>
      <c r="T254" s="133">
        <f>VLOOKUP($A254,'Q9B-L2'!$A:$WWW,4,FALSE)*'CCR_%AC'!T254</f>
        <v>639.83965233608933</v>
      </c>
      <c r="U254" s="133">
        <f>VLOOKUP($A254,'Q9B-L2'!$A:$WWW,4,FALSE)*'CCR_%AC'!U254</f>
        <v>639.83965233608933</v>
      </c>
      <c r="V254" s="133">
        <f>VLOOKUP($A254,'Q9B-L2'!$A:$WWW,4,FALSE)*'CCR_%AC'!V254</f>
        <v>639.83965233608933</v>
      </c>
      <c r="W254" s="133">
        <f>VLOOKUP($A254,'Q9B-L2'!$A:$WWW,4,FALSE)*'CCR_%AC'!W254</f>
        <v>639.83965233608933</v>
      </c>
      <c r="X254" s="133">
        <f>VLOOKUP($A254,'Q9B-L2'!$A:$WWW,4,FALSE)*'CCR_%AC'!X254</f>
        <v>639.83965233608933</v>
      </c>
      <c r="Y254" s="133">
        <f>VLOOKUP($A254,'Q9B-L2'!$A:$WWW,4,FALSE)*'CCR_%AC'!Y254</f>
        <v>639.83965233608933</v>
      </c>
      <c r="Z254" s="133">
        <f>VLOOKUP($A254,'Q9B-L2'!$A:$WWW,4,FALSE)*'CCR_%AC'!Z254</f>
        <v>639.83965233608933</v>
      </c>
      <c r="AA254" s="133">
        <f>VLOOKUP($A254,'Q9B-L2'!$A:$WWW,4,FALSE)*'CCR_%AC'!AA254</f>
        <v>639.83965233608933</v>
      </c>
      <c r="AB254" s="133">
        <f>VLOOKUP($A254,'Q9B-L2'!$A:$WWW,4,FALSE)*'CCR_%AC'!AB254</f>
        <v>639.83965233608933</v>
      </c>
      <c r="AC254" s="133">
        <f>VLOOKUP($A254,'Q9B-L2'!$A:$WWW,4,FALSE)*'CCR_%AC'!AC254</f>
        <v>639.83965233608933</v>
      </c>
      <c r="AD254" s="133">
        <f>VLOOKUP($A254,'Q9B-L2'!$A:$WWW,4,FALSE)*'CCR_%AC'!AD254</f>
        <v>639.83965233608933</v>
      </c>
      <c r="AE254" s="133">
        <f>VLOOKUP($A254,'Q9B-L2'!$A:$WWW,4,FALSE)*'CCR_%AC'!AE254</f>
        <v>639.83965233608933</v>
      </c>
      <c r="AF254" s="133">
        <f>VLOOKUP($A254,'Q9B-L2'!$A:$WWW,4,FALSE)*'CCR_%AC'!AF254</f>
        <v>639.83965233608933</v>
      </c>
      <c r="AG254" s="133">
        <f>VLOOKUP($A254,'Q9B-L2'!$A:$WWW,4,FALSE)*'CCR_%AC'!AG254</f>
        <v>639.83965233608933</v>
      </c>
      <c r="AH254" s="133">
        <f>VLOOKUP($A254,'Q9B-L2'!$A:$WWW,4,FALSE)*'CCR_%AC'!AH254</f>
        <v>639.83965233608933</v>
      </c>
      <c r="AI254" s="133">
        <f>VLOOKUP($A254,'Q9B-L2'!$A:$WWW,4,FALSE)*'CCR_%AC'!AI254</f>
        <v>639.83965233608933</v>
      </c>
      <c r="AJ254" s="133">
        <f>VLOOKUP($A254,'Q9B-L2'!$A:$WWW,4,FALSE)*'CCR_%AC'!AJ254</f>
        <v>639.83965233608933</v>
      </c>
      <c r="AK254" s="133">
        <f>VLOOKUP($A254,'Q9B-L2'!$A:$WWW,4,FALSE)*'CCR_%AC'!AK254</f>
        <v>639.83965233608933</v>
      </c>
      <c r="AL254" s="133">
        <f>VLOOKUP($A254,'Q9B-L2'!$A:$WWW,4,FALSE)*'CCR_%AC'!AL254</f>
        <v>639.83965233608933</v>
      </c>
      <c r="AM254" s="133">
        <f>VLOOKUP($A254,'Q9B-L2'!$A:$WWW,4,FALSE)*'CCR_%AC'!AM254</f>
        <v>639.83965233608933</v>
      </c>
      <c r="AN254" s="133">
        <f>VLOOKUP($A254,'Q9B-L2'!$A:$WWW,4,FALSE)*'CCR_%AC'!AN254</f>
        <v>639.83965233608933</v>
      </c>
      <c r="AO254" s="133">
        <f>VLOOKUP($A254,'Q9B-L2'!$A:$WWW,4,FALSE)*'CCR_%AC'!AO254</f>
        <v>639.83965233608933</v>
      </c>
      <c r="AP254" s="133">
        <f>VLOOKUP($A254,'Q9B-L2'!$A:$WWW,4,FALSE)*'CCR_%AC'!AP254</f>
        <v>639.83965233608933</v>
      </c>
      <c r="AQ254" s="133">
        <f>VLOOKUP($A254,'Q9B-L2'!$A:$WWW,4,FALSE)*'CCR_%AC'!AQ254</f>
        <v>639.83965233608933</v>
      </c>
      <c r="AR254" s="133">
        <f>VLOOKUP($A254,'Q9B-L2'!$A:$WWW,4,FALSE)*'CCR_%AC'!AR254</f>
        <v>639.83965233608933</v>
      </c>
      <c r="AS254" s="133">
        <f>VLOOKUP($A254,'Q9B-L2'!$A:$WWW,4,FALSE)*'CCR_%AC'!AS254</f>
        <v>639.83965233608933</v>
      </c>
      <c r="AT254" s="133">
        <f>VLOOKUP($A254,'Q9B-L2'!$A:$WWW,4,FALSE)*'CCR_%AC'!AT254</f>
        <v>639.83965233608933</v>
      </c>
      <c r="AU254" s="133">
        <f>VLOOKUP($A254,'Q9B-L2'!$A:$WWW,4,FALSE)*'CCR_%AC'!AU254</f>
        <v>639.83965233608933</v>
      </c>
      <c r="AV254" s="133">
        <f>VLOOKUP($A254,'Q9B-L2'!$A:$WWW,4,FALSE)*'CCR_%AC'!AV254</f>
        <v>639.83965233608933</v>
      </c>
      <c r="AW254" s="133">
        <f>VLOOKUP($A254,'Q9B-L2'!$A:$WWW,4,FALSE)*'CCR_%AC'!AW254</f>
        <v>639.83965233608933</v>
      </c>
      <c r="AX254" s="133">
        <f>VLOOKUP($A254,'Q9B-L2'!$A:$WWW,4,FALSE)*'CCR_%AC'!AX254</f>
        <v>639.83965233608933</v>
      </c>
      <c r="AY254" s="133">
        <f>VLOOKUP($A254,'Q9B-L2'!$A:$WWW,4,FALSE)*'CCR_%AC'!AY254</f>
        <v>639.83965233608933</v>
      </c>
      <c r="AZ254" s="133">
        <f>VLOOKUP($A254,'Q9B-L2'!$A:$WWW,4,FALSE)*'CCR_%AC'!AZ254</f>
        <v>639.83965233608933</v>
      </c>
      <c r="BA254" s="133">
        <f>VLOOKUP($A254,'Q9B-L2'!$A:$WWW,4,FALSE)*'CCR_%AC'!BA254</f>
        <v>639.83965233608933</v>
      </c>
      <c r="BB254" s="133">
        <f>VLOOKUP($A254,'Q9B-L2'!$A:$WWW,4,FALSE)*'CCR_%AC'!BB254</f>
        <v>639.83965233608933</v>
      </c>
      <c r="BC254" s="133">
        <f>VLOOKUP($A254,'Q9B-L2'!$A:$WWW,4,FALSE)*'CCR_%AC'!BC254</f>
        <v>639.83965233608933</v>
      </c>
      <c r="BD254" s="133">
        <f>VLOOKUP($A254,'Q9B-L2'!$A:$WWW,4,FALSE)*'CCR_%AC'!BD254</f>
        <v>639.83965233608933</v>
      </c>
      <c r="BE254" s="133">
        <f>VLOOKUP($A254,'Q9B-L2'!$A:$WWW,4,FALSE)*'CCR_%AC'!BE254</f>
        <v>639.83965233608933</v>
      </c>
      <c r="BF254" s="133">
        <f>VLOOKUP($A254,'Q9B-L2'!$A:$WWW,4,FALSE)*'CCR_%AC'!BF254</f>
        <v>639.83965233608933</v>
      </c>
      <c r="BG254" s="133">
        <f>VLOOKUP($A254,'Q9B-L2'!$A:$WWW,4,FALSE)*'CCR_%AC'!BG254</f>
        <v>639.83965233608933</v>
      </c>
      <c r="BH254" s="133">
        <f>VLOOKUP($A254,'Q9B-L2'!$A:$WWW,4,FALSE)*'CCR_%AC'!BH254</f>
        <v>639.83965233608933</v>
      </c>
      <c r="BI254" s="133">
        <f>VLOOKUP($A254,'Q9B-L2'!$A:$WWW,4,FALSE)*'CCR_%AC'!BI254</f>
        <v>639.83965233608933</v>
      </c>
      <c r="BJ254" s="133">
        <f>VLOOKUP($A254,'Q9B-L2'!$A:$WWW,4,FALSE)*'CCR_%AC'!BJ254</f>
        <v>639.83965233608933</v>
      </c>
      <c r="BK254" s="133">
        <f>VLOOKUP($A254,'Q9B-L2'!$A:$WWW,4,FALSE)*'CCR_%AC'!BK254</f>
        <v>639.83965233608933</v>
      </c>
      <c r="BL254" s="133">
        <f>VLOOKUP($A254,'Q9B-L2'!$A:$WWW,4,FALSE)*'CCR_%AC'!BL254</f>
        <v>639.83965233608933</v>
      </c>
    </row>
    <row r="255" spans="1:64" ht="16.5" customHeight="1" outlineLevel="3" x14ac:dyDescent="0.25">
      <c r="A255" s="40" t="s">
        <v>455</v>
      </c>
      <c r="B255" s="42" t="s">
        <v>456</v>
      </c>
      <c r="C255" s="93">
        <f>'CCR_%AC'!C255</f>
        <v>46295</v>
      </c>
      <c r="D255" s="93">
        <f>'CCR_%AC'!D255</f>
        <v>46841</v>
      </c>
      <c r="E255" s="132">
        <f>VLOOKUP($A255,'Q9B-L2'!$A:$WWW,4,FALSE)*'CCR_%AC'!E255</f>
        <v>0</v>
      </c>
      <c r="F255" s="133">
        <f>VLOOKUP($A255,'Q9B-L2'!$A:$WWW,4,FALSE)*'CCR_%AC'!F255</f>
        <v>0</v>
      </c>
      <c r="G255" s="133">
        <f>VLOOKUP($A255,'Q9B-L2'!$A:$WWW,4,FALSE)*'CCR_%AC'!G255</f>
        <v>0</v>
      </c>
      <c r="H255" s="133">
        <f>VLOOKUP($A255,'Q9B-L2'!$A:$WWW,4,FALSE)*'CCR_%AC'!H255</f>
        <v>767.80758280330735</v>
      </c>
      <c r="I255" s="133">
        <f>VLOOKUP($A255,'Q9B-L2'!$A:$WWW,4,FALSE)*'CCR_%AC'!I255</f>
        <v>2303.4227484099224</v>
      </c>
      <c r="J255" s="133">
        <f>VLOOKUP($A255,'Q9B-L2'!$A:$WWW,4,FALSE)*'CCR_%AC'!J255</f>
        <v>15356.151656066146</v>
      </c>
      <c r="K255" s="133">
        <f>VLOOKUP($A255,'Q9B-L2'!$A:$WWW,4,FALSE)*'CCR_%AC'!K255</f>
        <v>15356.151656066146</v>
      </c>
      <c r="L255" s="133">
        <f>VLOOKUP($A255,'Q9B-L2'!$A:$WWW,4,FALSE)*'CCR_%AC'!L255</f>
        <v>15356.151656066146</v>
      </c>
      <c r="M255" s="133">
        <f>VLOOKUP($A255,'Q9B-L2'!$A:$WWW,4,FALSE)*'CCR_%AC'!M255</f>
        <v>15356.151656066146</v>
      </c>
      <c r="N255" s="133">
        <f>VLOOKUP($A255,'Q9B-L2'!$A:$WWW,4,FALSE)*'CCR_%AC'!N255</f>
        <v>15356.151656066146</v>
      </c>
      <c r="O255" s="133">
        <f>VLOOKUP($A255,'Q9B-L2'!$A:$WWW,4,FALSE)*'CCR_%AC'!O255</f>
        <v>15356.151656066146</v>
      </c>
      <c r="P255" s="133">
        <f>VLOOKUP($A255,'Q9B-L2'!$A:$WWW,4,FALSE)*'CCR_%AC'!P255</f>
        <v>15356.151656066146</v>
      </c>
      <c r="Q255" s="133">
        <f>VLOOKUP($A255,'Q9B-L2'!$A:$WWW,4,FALSE)*'CCR_%AC'!Q255</f>
        <v>15356.151656066146</v>
      </c>
      <c r="R255" s="133">
        <f>VLOOKUP($A255,'Q9B-L2'!$A:$WWW,4,FALSE)*'CCR_%AC'!R255</f>
        <v>15356.151656066146</v>
      </c>
      <c r="S255" s="133">
        <f>VLOOKUP($A255,'Q9B-L2'!$A:$WWW,4,FALSE)*'CCR_%AC'!S255</f>
        <v>15356.151656066146</v>
      </c>
      <c r="T255" s="133">
        <f>VLOOKUP($A255,'Q9B-L2'!$A:$WWW,4,FALSE)*'CCR_%AC'!T255</f>
        <v>15356.151656066146</v>
      </c>
      <c r="U255" s="133">
        <f>VLOOKUP($A255,'Q9B-L2'!$A:$WWW,4,FALSE)*'CCR_%AC'!U255</f>
        <v>15356.151656066146</v>
      </c>
      <c r="V255" s="133">
        <f>VLOOKUP($A255,'Q9B-L2'!$A:$WWW,4,FALSE)*'CCR_%AC'!V255</f>
        <v>15356.151656066146</v>
      </c>
      <c r="W255" s="133">
        <f>VLOOKUP($A255,'Q9B-L2'!$A:$WWW,4,FALSE)*'CCR_%AC'!W255</f>
        <v>15356.151656066146</v>
      </c>
      <c r="X255" s="133">
        <f>VLOOKUP($A255,'Q9B-L2'!$A:$WWW,4,FALSE)*'CCR_%AC'!X255</f>
        <v>15356.151656066146</v>
      </c>
      <c r="Y255" s="133">
        <f>VLOOKUP($A255,'Q9B-L2'!$A:$WWW,4,FALSE)*'CCR_%AC'!Y255</f>
        <v>15356.151656066146</v>
      </c>
      <c r="Z255" s="133">
        <f>VLOOKUP($A255,'Q9B-L2'!$A:$WWW,4,FALSE)*'CCR_%AC'!Z255</f>
        <v>15356.151656066146</v>
      </c>
      <c r="AA255" s="133">
        <f>VLOOKUP($A255,'Q9B-L2'!$A:$WWW,4,FALSE)*'CCR_%AC'!AA255</f>
        <v>15356.151656066146</v>
      </c>
      <c r="AB255" s="133">
        <f>VLOOKUP($A255,'Q9B-L2'!$A:$WWW,4,FALSE)*'CCR_%AC'!AB255</f>
        <v>15356.151656066146</v>
      </c>
      <c r="AC255" s="133">
        <f>VLOOKUP($A255,'Q9B-L2'!$A:$WWW,4,FALSE)*'CCR_%AC'!AC255</f>
        <v>15356.151656066146</v>
      </c>
      <c r="AD255" s="133">
        <f>VLOOKUP($A255,'Q9B-L2'!$A:$WWW,4,FALSE)*'CCR_%AC'!AD255</f>
        <v>15356.151656066146</v>
      </c>
      <c r="AE255" s="133">
        <f>VLOOKUP($A255,'Q9B-L2'!$A:$WWW,4,FALSE)*'CCR_%AC'!AE255</f>
        <v>15356.151656066146</v>
      </c>
      <c r="AF255" s="133">
        <f>VLOOKUP($A255,'Q9B-L2'!$A:$WWW,4,FALSE)*'CCR_%AC'!AF255</f>
        <v>15356.151656066146</v>
      </c>
      <c r="AG255" s="133">
        <f>VLOOKUP($A255,'Q9B-L2'!$A:$WWW,4,FALSE)*'CCR_%AC'!AG255</f>
        <v>15356.151656066146</v>
      </c>
      <c r="AH255" s="133">
        <f>VLOOKUP($A255,'Q9B-L2'!$A:$WWW,4,FALSE)*'CCR_%AC'!AH255</f>
        <v>15356.151656066146</v>
      </c>
      <c r="AI255" s="133">
        <f>VLOOKUP($A255,'Q9B-L2'!$A:$WWW,4,FALSE)*'CCR_%AC'!AI255</f>
        <v>15356.151656066146</v>
      </c>
      <c r="AJ255" s="133">
        <f>VLOOKUP($A255,'Q9B-L2'!$A:$WWW,4,FALSE)*'CCR_%AC'!AJ255</f>
        <v>15356.151656066146</v>
      </c>
      <c r="AK255" s="133">
        <f>VLOOKUP($A255,'Q9B-L2'!$A:$WWW,4,FALSE)*'CCR_%AC'!AK255</f>
        <v>15356.151656066146</v>
      </c>
      <c r="AL255" s="133">
        <f>VLOOKUP($A255,'Q9B-L2'!$A:$WWW,4,FALSE)*'CCR_%AC'!AL255</f>
        <v>15356.151656066146</v>
      </c>
      <c r="AM255" s="133">
        <f>VLOOKUP($A255,'Q9B-L2'!$A:$WWW,4,FALSE)*'CCR_%AC'!AM255</f>
        <v>15356.151656066146</v>
      </c>
      <c r="AN255" s="133">
        <f>VLOOKUP($A255,'Q9B-L2'!$A:$WWW,4,FALSE)*'CCR_%AC'!AN255</f>
        <v>15356.151656066146</v>
      </c>
      <c r="AO255" s="133">
        <f>VLOOKUP($A255,'Q9B-L2'!$A:$WWW,4,FALSE)*'CCR_%AC'!AO255</f>
        <v>15356.151656066146</v>
      </c>
      <c r="AP255" s="133">
        <f>VLOOKUP($A255,'Q9B-L2'!$A:$WWW,4,FALSE)*'CCR_%AC'!AP255</f>
        <v>15356.151656066146</v>
      </c>
      <c r="AQ255" s="133">
        <f>VLOOKUP($A255,'Q9B-L2'!$A:$WWW,4,FALSE)*'CCR_%AC'!AQ255</f>
        <v>15356.151656066146</v>
      </c>
      <c r="AR255" s="133">
        <f>VLOOKUP($A255,'Q9B-L2'!$A:$WWW,4,FALSE)*'CCR_%AC'!AR255</f>
        <v>15356.151656066146</v>
      </c>
      <c r="AS255" s="133">
        <f>VLOOKUP($A255,'Q9B-L2'!$A:$WWW,4,FALSE)*'CCR_%AC'!AS255</f>
        <v>15356.151656066146</v>
      </c>
      <c r="AT255" s="133">
        <f>VLOOKUP($A255,'Q9B-L2'!$A:$WWW,4,FALSE)*'CCR_%AC'!AT255</f>
        <v>15356.151656066146</v>
      </c>
      <c r="AU255" s="133">
        <f>VLOOKUP($A255,'Q9B-L2'!$A:$WWW,4,FALSE)*'CCR_%AC'!AU255</f>
        <v>15356.151656066146</v>
      </c>
      <c r="AV255" s="133">
        <f>VLOOKUP($A255,'Q9B-L2'!$A:$WWW,4,FALSE)*'CCR_%AC'!AV255</f>
        <v>15356.151656066146</v>
      </c>
      <c r="AW255" s="133">
        <f>VLOOKUP($A255,'Q9B-L2'!$A:$WWW,4,FALSE)*'CCR_%AC'!AW255</f>
        <v>15356.151656066146</v>
      </c>
      <c r="AX255" s="133">
        <f>VLOOKUP($A255,'Q9B-L2'!$A:$WWW,4,FALSE)*'CCR_%AC'!AX255</f>
        <v>15356.151656066146</v>
      </c>
      <c r="AY255" s="133">
        <f>VLOOKUP($A255,'Q9B-L2'!$A:$WWW,4,FALSE)*'CCR_%AC'!AY255</f>
        <v>15356.151656066146</v>
      </c>
      <c r="AZ255" s="133">
        <f>VLOOKUP($A255,'Q9B-L2'!$A:$WWW,4,FALSE)*'CCR_%AC'!AZ255</f>
        <v>15356.151656066146</v>
      </c>
      <c r="BA255" s="133">
        <f>VLOOKUP($A255,'Q9B-L2'!$A:$WWW,4,FALSE)*'CCR_%AC'!BA255</f>
        <v>15356.151656066146</v>
      </c>
      <c r="BB255" s="133">
        <f>VLOOKUP($A255,'Q9B-L2'!$A:$WWW,4,FALSE)*'CCR_%AC'!BB255</f>
        <v>15356.151656066146</v>
      </c>
      <c r="BC255" s="133">
        <f>VLOOKUP($A255,'Q9B-L2'!$A:$WWW,4,FALSE)*'CCR_%AC'!BC255</f>
        <v>15356.151656066146</v>
      </c>
      <c r="BD255" s="133">
        <f>VLOOKUP($A255,'Q9B-L2'!$A:$WWW,4,FALSE)*'CCR_%AC'!BD255</f>
        <v>15356.151656066146</v>
      </c>
      <c r="BE255" s="133">
        <f>VLOOKUP($A255,'Q9B-L2'!$A:$WWW,4,FALSE)*'CCR_%AC'!BE255</f>
        <v>15356.151656066146</v>
      </c>
      <c r="BF255" s="133">
        <f>VLOOKUP($A255,'Q9B-L2'!$A:$WWW,4,FALSE)*'CCR_%AC'!BF255</f>
        <v>15356.151656066146</v>
      </c>
      <c r="BG255" s="133">
        <f>VLOOKUP($A255,'Q9B-L2'!$A:$WWW,4,FALSE)*'CCR_%AC'!BG255</f>
        <v>15356.151656066146</v>
      </c>
      <c r="BH255" s="133">
        <f>VLOOKUP($A255,'Q9B-L2'!$A:$WWW,4,FALSE)*'CCR_%AC'!BH255</f>
        <v>15356.151656066146</v>
      </c>
      <c r="BI255" s="133">
        <f>VLOOKUP($A255,'Q9B-L2'!$A:$WWW,4,FALSE)*'CCR_%AC'!BI255</f>
        <v>15356.151656066146</v>
      </c>
      <c r="BJ255" s="133">
        <f>VLOOKUP($A255,'Q9B-L2'!$A:$WWW,4,FALSE)*'CCR_%AC'!BJ255</f>
        <v>15356.151656066146</v>
      </c>
      <c r="BK255" s="133">
        <f>VLOOKUP($A255,'Q9B-L2'!$A:$WWW,4,FALSE)*'CCR_%AC'!BK255</f>
        <v>15356.151656066146</v>
      </c>
      <c r="BL255" s="133">
        <f>VLOOKUP($A255,'Q9B-L2'!$A:$WWW,4,FALSE)*'CCR_%AC'!BL255</f>
        <v>15356.151656066146</v>
      </c>
    </row>
    <row r="256" spans="1:64" ht="16.5" customHeight="1" outlineLevel="3" x14ac:dyDescent="0.25">
      <c r="A256" s="40" t="s">
        <v>457</v>
      </c>
      <c r="B256" s="42" t="s">
        <v>458</v>
      </c>
      <c r="C256" s="93">
        <f>'CCR_%AC'!C256</f>
        <v>46660</v>
      </c>
      <c r="D256" s="93">
        <f>'CCR_%AC'!D256</f>
        <v>47206</v>
      </c>
      <c r="E256" s="132">
        <f>VLOOKUP($A256,'Q9B-L2'!$A:$WWW,4,FALSE)*'CCR_%AC'!E256</f>
        <v>0</v>
      </c>
      <c r="F256" s="133">
        <f>VLOOKUP($A256,'Q9B-L2'!$A:$WWW,4,FALSE)*'CCR_%AC'!F256</f>
        <v>0</v>
      </c>
      <c r="G256" s="133">
        <f>VLOOKUP($A256,'Q9B-L2'!$A:$WWW,4,FALSE)*'CCR_%AC'!G256</f>
        <v>0</v>
      </c>
      <c r="H256" s="133">
        <f>VLOOKUP($A256,'Q9B-L2'!$A:$WWW,4,FALSE)*'CCR_%AC'!H256</f>
        <v>0</v>
      </c>
      <c r="I256" s="133">
        <f>VLOOKUP($A256,'Q9B-L2'!$A:$WWW,4,FALSE)*'CCR_%AC'!I256</f>
        <v>0</v>
      </c>
      <c r="J256" s="133">
        <f>VLOOKUP($A256,'Q9B-L2'!$A:$WWW,4,FALSE)*'CCR_%AC'!J256</f>
        <v>831.7915480369162</v>
      </c>
      <c r="K256" s="133">
        <f>VLOOKUP($A256,'Q9B-L2'!$A:$WWW,4,FALSE)*'CCR_%AC'!K256</f>
        <v>2495.3746441107487</v>
      </c>
      <c r="L256" s="133">
        <f>VLOOKUP($A256,'Q9B-L2'!$A:$WWW,4,FALSE)*'CCR_%AC'!L256</f>
        <v>16635.830960738323</v>
      </c>
      <c r="M256" s="133">
        <f>VLOOKUP($A256,'Q9B-L2'!$A:$WWW,4,FALSE)*'CCR_%AC'!M256</f>
        <v>16635.830960738323</v>
      </c>
      <c r="N256" s="133">
        <f>VLOOKUP($A256,'Q9B-L2'!$A:$WWW,4,FALSE)*'CCR_%AC'!N256</f>
        <v>16635.830960738323</v>
      </c>
      <c r="O256" s="133">
        <f>VLOOKUP($A256,'Q9B-L2'!$A:$WWW,4,FALSE)*'CCR_%AC'!O256</f>
        <v>16635.830960738323</v>
      </c>
      <c r="P256" s="133">
        <f>VLOOKUP($A256,'Q9B-L2'!$A:$WWW,4,FALSE)*'CCR_%AC'!P256</f>
        <v>16635.830960738323</v>
      </c>
      <c r="Q256" s="133">
        <f>VLOOKUP($A256,'Q9B-L2'!$A:$WWW,4,FALSE)*'CCR_%AC'!Q256</f>
        <v>16635.830960738323</v>
      </c>
      <c r="R256" s="133">
        <f>VLOOKUP($A256,'Q9B-L2'!$A:$WWW,4,FALSE)*'CCR_%AC'!R256</f>
        <v>16635.830960738323</v>
      </c>
      <c r="S256" s="133">
        <f>VLOOKUP($A256,'Q9B-L2'!$A:$WWW,4,FALSE)*'CCR_%AC'!S256</f>
        <v>16635.830960738323</v>
      </c>
      <c r="T256" s="133">
        <f>VLOOKUP($A256,'Q9B-L2'!$A:$WWW,4,FALSE)*'CCR_%AC'!T256</f>
        <v>16635.830960738323</v>
      </c>
      <c r="U256" s="133">
        <f>VLOOKUP($A256,'Q9B-L2'!$A:$WWW,4,FALSE)*'CCR_%AC'!U256</f>
        <v>16635.830960738323</v>
      </c>
      <c r="V256" s="133">
        <f>VLOOKUP($A256,'Q9B-L2'!$A:$WWW,4,FALSE)*'CCR_%AC'!V256</f>
        <v>16635.830960738323</v>
      </c>
      <c r="W256" s="133">
        <f>VLOOKUP($A256,'Q9B-L2'!$A:$WWW,4,FALSE)*'CCR_%AC'!W256</f>
        <v>16635.830960738323</v>
      </c>
      <c r="X256" s="133">
        <f>VLOOKUP($A256,'Q9B-L2'!$A:$WWW,4,FALSE)*'CCR_%AC'!X256</f>
        <v>16635.830960738323</v>
      </c>
      <c r="Y256" s="133">
        <f>VLOOKUP($A256,'Q9B-L2'!$A:$WWW,4,FALSE)*'CCR_%AC'!Y256</f>
        <v>16635.830960738323</v>
      </c>
      <c r="Z256" s="133">
        <f>VLOOKUP($A256,'Q9B-L2'!$A:$WWW,4,FALSE)*'CCR_%AC'!Z256</f>
        <v>16635.830960738323</v>
      </c>
      <c r="AA256" s="133">
        <f>VLOOKUP($A256,'Q9B-L2'!$A:$WWW,4,FALSE)*'CCR_%AC'!AA256</f>
        <v>16635.830960738323</v>
      </c>
      <c r="AB256" s="133">
        <f>VLOOKUP($A256,'Q9B-L2'!$A:$WWW,4,FALSE)*'CCR_%AC'!AB256</f>
        <v>16635.830960738323</v>
      </c>
      <c r="AC256" s="133">
        <f>VLOOKUP($A256,'Q9B-L2'!$A:$WWW,4,FALSE)*'CCR_%AC'!AC256</f>
        <v>16635.830960738323</v>
      </c>
      <c r="AD256" s="133">
        <f>VLOOKUP($A256,'Q9B-L2'!$A:$WWW,4,FALSE)*'CCR_%AC'!AD256</f>
        <v>16635.830960738323</v>
      </c>
      <c r="AE256" s="133">
        <f>VLOOKUP($A256,'Q9B-L2'!$A:$WWW,4,FALSE)*'CCR_%AC'!AE256</f>
        <v>16635.830960738323</v>
      </c>
      <c r="AF256" s="133">
        <f>VLOOKUP($A256,'Q9B-L2'!$A:$WWW,4,FALSE)*'CCR_%AC'!AF256</f>
        <v>16635.830960738323</v>
      </c>
      <c r="AG256" s="133">
        <f>VLOOKUP($A256,'Q9B-L2'!$A:$WWW,4,FALSE)*'CCR_%AC'!AG256</f>
        <v>16635.830960738323</v>
      </c>
      <c r="AH256" s="133">
        <f>VLOOKUP($A256,'Q9B-L2'!$A:$WWW,4,FALSE)*'CCR_%AC'!AH256</f>
        <v>16635.830960738323</v>
      </c>
      <c r="AI256" s="133">
        <f>VLOOKUP($A256,'Q9B-L2'!$A:$WWW,4,FALSE)*'CCR_%AC'!AI256</f>
        <v>16635.830960738323</v>
      </c>
      <c r="AJ256" s="133">
        <f>VLOOKUP($A256,'Q9B-L2'!$A:$WWW,4,FALSE)*'CCR_%AC'!AJ256</f>
        <v>16635.830960738323</v>
      </c>
      <c r="AK256" s="133">
        <f>VLOOKUP($A256,'Q9B-L2'!$A:$WWW,4,FALSE)*'CCR_%AC'!AK256</f>
        <v>16635.830960738323</v>
      </c>
      <c r="AL256" s="133">
        <f>VLOOKUP($A256,'Q9B-L2'!$A:$WWW,4,FALSE)*'CCR_%AC'!AL256</f>
        <v>16635.830960738323</v>
      </c>
      <c r="AM256" s="133">
        <f>VLOOKUP($A256,'Q9B-L2'!$A:$WWW,4,FALSE)*'CCR_%AC'!AM256</f>
        <v>16635.830960738323</v>
      </c>
      <c r="AN256" s="133">
        <f>VLOOKUP($A256,'Q9B-L2'!$A:$WWW,4,FALSE)*'CCR_%AC'!AN256</f>
        <v>16635.830960738323</v>
      </c>
      <c r="AO256" s="133">
        <f>VLOOKUP($A256,'Q9B-L2'!$A:$WWW,4,FALSE)*'CCR_%AC'!AO256</f>
        <v>16635.830960738323</v>
      </c>
      <c r="AP256" s="133">
        <f>VLOOKUP($A256,'Q9B-L2'!$A:$WWW,4,FALSE)*'CCR_%AC'!AP256</f>
        <v>16635.830960738323</v>
      </c>
      <c r="AQ256" s="133">
        <f>VLOOKUP($A256,'Q9B-L2'!$A:$WWW,4,FALSE)*'CCR_%AC'!AQ256</f>
        <v>16635.830960738323</v>
      </c>
      <c r="AR256" s="133">
        <f>VLOOKUP($A256,'Q9B-L2'!$A:$WWW,4,FALSE)*'CCR_%AC'!AR256</f>
        <v>16635.830960738323</v>
      </c>
      <c r="AS256" s="133">
        <f>VLOOKUP($A256,'Q9B-L2'!$A:$WWW,4,FALSE)*'CCR_%AC'!AS256</f>
        <v>16635.830960738323</v>
      </c>
      <c r="AT256" s="133">
        <f>VLOOKUP($A256,'Q9B-L2'!$A:$WWW,4,FALSE)*'CCR_%AC'!AT256</f>
        <v>16635.830960738323</v>
      </c>
      <c r="AU256" s="133">
        <f>VLOOKUP($A256,'Q9B-L2'!$A:$WWW,4,FALSE)*'CCR_%AC'!AU256</f>
        <v>16635.830960738323</v>
      </c>
      <c r="AV256" s="133">
        <f>VLOOKUP($A256,'Q9B-L2'!$A:$WWW,4,FALSE)*'CCR_%AC'!AV256</f>
        <v>16635.830960738323</v>
      </c>
      <c r="AW256" s="133">
        <f>VLOOKUP($A256,'Q9B-L2'!$A:$WWW,4,FALSE)*'CCR_%AC'!AW256</f>
        <v>16635.830960738323</v>
      </c>
      <c r="AX256" s="133">
        <f>VLOOKUP($A256,'Q9B-L2'!$A:$WWW,4,FALSE)*'CCR_%AC'!AX256</f>
        <v>16635.830960738323</v>
      </c>
      <c r="AY256" s="133">
        <f>VLOOKUP($A256,'Q9B-L2'!$A:$WWW,4,FALSE)*'CCR_%AC'!AY256</f>
        <v>16635.830960738323</v>
      </c>
      <c r="AZ256" s="133">
        <f>VLOOKUP($A256,'Q9B-L2'!$A:$WWW,4,FALSE)*'CCR_%AC'!AZ256</f>
        <v>16635.830960738323</v>
      </c>
      <c r="BA256" s="133">
        <f>VLOOKUP($A256,'Q9B-L2'!$A:$WWW,4,FALSE)*'CCR_%AC'!BA256</f>
        <v>16635.830960738323</v>
      </c>
      <c r="BB256" s="133">
        <f>VLOOKUP($A256,'Q9B-L2'!$A:$WWW,4,FALSE)*'CCR_%AC'!BB256</f>
        <v>16635.830960738323</v>
      </c>
      <c r="BC256" s="133">
        <f>VLOOKUP($A256,'Q9B-L2'!$A:$WWW,4,FALSE)*'CCR_%AC'!BC256</f>
        <v>16635.830960738323</v>
      </c>
      <c r="BD256" s="133">
        <f>VLOOKUP($A256,'Q9B-L2'!$A:$WWW,4,FALSE)*'CCR_%AC'!BD256</f>
        <v>16635.830960738323</v>
      </c>
      <c r="BE256" s="133">
        <f>VLOOKUP($A256,'Q9B-L2'!$A:$WWW,4,FALSE)*'CCR_%AC'!BE256</f>
        <v>16635.830960738323</v>
      </c>
      <c r="BF256" s="133">
        <f>VLOOKUP($A256,'Q9B-L2'!$A:$WWW,4,FALSE)*'CCR_%AC'!BF256</f>
        <v>16635.830960738323</v>
      </c>
      <c r="BG256" s="133">
        <f>VLOOKUP($A256,'Q9B-L2'!$A:$WWW,4,FALSE)*'CCR_%AC'!BG256</f>
        <v>16635.830960738323</v>
      </c>
      <c r="BH256" s="133">
        <f>VLOOKUP($A256,'Q9B-L2'!$A:$WWW,4,FALSE)*'CCR_%AC'!BH256</f>
        <v>16635.830960738323</v>
      </c>
      <c r="BI256" s="133">
        <f>VLOOKUP($A256,'Q9B-L2'!$A:$WWW,4,FALSE)*'CCR_%AC'!BI256</f>
        <v>16635.830960738323</v>
      </c>
      <c r="BJ256" s="133">
        <f>VLOOKUP($A256,'Q9B-L2'!$A:$WWW,4,FALSE)*'CCR_%AC'!BJ256</f>
        <v>16635.830960738323</v>
      </c>
      <c r="BK256" s="133">
        <f>VLOOKUP($A256,'Q9B-L2'!$A:$WWW,4,FALSE)*'CCR_%AC'!BK256</f>
        <v>16635.830960738323</v>
      </c>
      <c r="BL256" s="133">
        <f>VLOOKUP($A256,'Q9B-L2'!$A:$WWW,4,FALSE)*'CCR_%AC'!BL256</f>
        <v>16635.830960738323</v>
      </c>
    </row>
    <row r="257" spans="1:64" ht="16.5" customHeight="1" outlineLevel="3" x14ac:dyDescent="0.25">
      <c r="A257" s="40" t="s">
        <v>459</v>
      </c>
      <c r="B257" s="42" t="s">
        <v>460</v>
      </c>
      <c r="C257" s="93">
        <f>'CCR_%AC'!C257</f>
        <v>46842</v>
      </c>
      <c r="D257" s="93">
        <f>'CCR_%AC'!D257</f>
        <v>47206</v>
      </c>
      <c r="E257" s="132">
        <f>VLOOKUP($A257,'Q9B-L2'!$A:$WWW,4,FALSE)*'CCR_%AC'!E257</f>
        <v>0</v>
      </c>
      <c r="F257" s="133">
        <f>VLOOKUP($A257,'Q9B-L2'!$A:$WWW,4,FALSE)*'CCR_%AC'!F257</f>
        <v>0</v>
      </c>
      <c r="G257" s="133">
        <f>VLOOKUP($A257,'Q9B-L2'!$A:$WWW,4,FALSE)*'CCR_%AC'!G257</f>
        <v>0</v>
      </c>
      <c r="H257" s="133">
        <f>VLOOKUP($A257,'Q9B-L2'!$A:$WWW,4,FALSE)*'CCR_%AC'!H257</f>
        <v>0</v>
      </c>
      <c r="I257" s="133">
        <f>VLOOKUP($A257,'Q9B-L2'!$A:$WWW,4,FALSE)*'CCR_%AC'!I257</f>
        <v>0</v>
      </c>
      <c r="J257" s="133">
        <f>VLOOKUP($A257,'Q9B-L2'!$A:$WWW,4,FALSE)*'CCR_%AC'!J257</f>
        <v>0</v>
      </c>
      <c r="K257" s="133">
        <f>VLOOKUP($A257,'Q9B-L2'!$A:$WWW,4,FALSE)*'CCR_%AC'!K257</f>
        <v>127.96793046721787</v>
      </c>
      <c r="L257" s="133">
        <f>VLOOKUP($A257,'Q9B-L2'!$A:$WWW,4,FALSE)*'CCR_%AC'!L257</f>
        <v>1279.6793046721787</v>
      </c>
      <c r="M257" s="133">
        <f>VLOOKUP($A257,'Q9B-L2'!$A:$WWW,4,FALSE)*'CCR_%AC'!M257</f>
        <v>1279.6793046721787</v>
      </c>
      <c r="N257" s="133">
        <f>VLOOKUP($A257,'Q9B-L2'!$A:$WWW,4,FALSE)*'CCR_%AC'!N257</f>
        <v>1279.6793046721787</v>
      </c>
      <c r="O257" s="133">
        <f>VLOOKUP($A257,'Q9B-L2'!$A:$WWW,4,FALSE)*'CCR_%AC'!O257</f>
        <v>1279.6793046721787</v>
      </c>
      <c r="P257" s="133">
        <f>VLOOKUP($A257,'Q9B-L2'!$A:$WWW,4,FALSE)*'CCR_%AC'!P257</f>
        <v>1279.6793046721787</v>
      </c>
      <c r="Q257" s="133">
        <f>VLOOKUP($A257,'Q9B-L2'!$A:$WWW,4,FALSE)*'CCR_%AC'!Q257</f>
        <v>1279.6793046721787</v>
      </c>
      <c r="R257" s="133">
        <f>VLOOKUP($A257,'Q9B-L2'!$A:$WWW,4,FALSE)*'CCR_%AC'!R257</f>
        <v>1279.6793046721787</v>
      </c>
      <c r="S257" s="133">
        <f>VLOOKUP($A257,'Q9B-L2'!$A:$WWW,4,FALSE)*'CCR_%AC'!S257</f>
        <v>1279.6793046721787</v>
      </c>
      <c r="T257" s="133">
        <f>VLOOKUP($A257,'Q9B-L2'!$A:$WWW,4,FALSE)*'CCR_%AC'!T257</f>
        <v>1279.6793046721787</v>
      </c>
      <c r="U257" s="133">
        <f>VLOOKUP($A257,'Q9B-L2'!$A:$WWW,4,FALSE)*'CCR_%AC'!U257</f>
        <v>1279.6793046721787</v>
      </c>
      <c r="V257" s="133">
        <f>VLOOKUP($A257,'Q9B-L2'!$A:$WWW,4,FALSE)*'CCR_%AC'!V257</f>
        <v>1279.6793046721787</v>
      </c>
      <c r="W257" s="133">
        <f>VLOOKUP($A257,'Q9B-L2'!$A:$WWW,4,FALSE)*'CCR_%AC'!W257</f>
        <v>1279.6793046721787</v>
      </c>
      <c r="X257" s="133">
        <f>VLOOKUP($A257,'Q9B-L2'!$A:$WWW,4,FALSE)*'CCR_%AC'!X257</f>
        <v>1279.6793046721787</v>
      </c>
      <c r="Y257" s="133">
        <f>VLOOKUP($A257,'Q9B-L2'!$A:$WWW,4,FALSE)*'CCR_%AC'!Y257</f>
        <v>1279.6793046721787</v>
      </c>
      <c r="Z257" s="133">
        <f>VLOOKUP($A257,'Q9B-L2'!$A:$WWW,4,FALSE)*'CCR_%AC'!Z257</f>
        <v>1279.6793046721787</v>
      </c>
      <c r="AA257" s="133">
        <f>VLOOKUP($A257,'Q9B-L2'!$A:$WWW,4,FALSE)*'CCR_%AC'!AA257</f>
        <v>1279.6793046721787</v>
      </c>
      <c r="AB257" s="133">
        <f>VLOOKUP($A257,'Q9B-L2'!$A:$WWW,4,FALSE)*'CCR_%AC'!AB257</f>
        <v>1279.6793046721787</v>
      </c>
      <c r="AC257" s="133">
        <f>VLOOKUP($A257,'Q9B-L2'!$A:$WWW,4,FALSE)*'CCR_%AC'!AC257</f>
        <v>1279.6793046721787</v>
      </c>
      <c r="AD257" s="133">
        <f>VLOOKUP($A257,'Q9B-L2'!$A:$WWW,4,FALSE)*'CCR_%AC'!AD257</f>
        <v>1279.6793046721787</v>
      </c>
      <c r="AE257" s="133">
        <f>VLOOKUP($A257,'Q9B-L2'!$A:$WWW,4,FALSE)*'CCR_%AC'!AE257</f>
        <v>1279.6793046721787</v>
      </c>
      <c r="AF257" s="133">
        <f>VLOOKUP($A257,'Q9B-L2'!$A:$WWW,4,FALSE)*'CCR_%AC'!AF257</f>
        <v>1279.6793046721787</v>
      </c>
      <c r="AG257" s="133">
        <f>VLOOKUP($A257,'Q9B-L2'!$A:$WWW,4,FALSE)*'CCR_%AC'!AG257</f>
        <v>1279.6793046721787</v>
      </c>
      <c r="AH257" s="133">
        <f>VLOOKUP($A257,'Q9B-L2'!$A:$WWW,4,FALSE)*'CCR_%AC'!AH257</f>
        <v>1279.6793046721787</v>
      </c>
      <c r="AI257" s="133">
        <f>VLOOKUP($A257,'Q9B-L2'!$A:$WWW,4,FALSE)*'CCR_%AC'!AI257</f>
        <v>1279.6793046721787</v>
      </c>
      <c r="AJ257" s="133">
        <f>VLOOKUP($A257,'Q9B-L2'!$A:$WWW,4,FALSE)*'CCR_%AC'!AJ257</f>
        <v>1279.6793046721787</v>
      </c>
      <c r="AK257" s="133">
        <f>VLOOKUP($A257,'Q9B-L2'!$A:$WWW,4,FALSE)*'CCR_%AC'!AK257</f>
        <v>1279.6793046721787</v>
      </c>
      <c r="AL257" s="133">
        <f>VLOOKUP($A257,'Q9B-L2'!$A:$WWW,4,FALSE)*'CCR_%AC'!AL257</f>
        <v>1279.6793046721787</v>
      </c>
      <c r="AM257" s="133">
        <f>VLOOKUP($A257,'Q9B-L2'!$A:$WWW,4,FALSE)*'CCR_%AC'!AM257</f>
        <v>1279.6793046721787</v>
      </c>
      <c r="AN257" s="133">
        <f>VLOOKUP($A257,'Q9B-L2'!$A:$WWW,4,FALSE)*'CCR_%AC'!AN257</f>
        <v>1279.6793046721787</v>
      </c>
      <c r="AO257" s="133">
        <f>VLOOKUP($A257,'Q9B-L2'!$A:$WWW,4,FALSE)*'CCR_%AC'!AO257</f>
        <v>1279.6793046721787</v>
      </c>
      <c r="AP257" s="133">
        <f>VLOOKUP($A257,'Q9B-L2'!$A:$WWW,4,FALSE)*'CCR_%AC'!AP257</f>
        <v>1279.6793046721787</v>
      </c>
      <c r="AQ257" s="133">
        <f>VLOOKUP($A257,'Q9B-L2'!$A:$WWW,4,FALSE)*'CCR_%AC'!AQ257</f>
        <v>1279.6793046721787</v>
      </c>
      <c r="AR257" s="133">
        <f>VLOOKUP($A257,'Q9B-L2'!$A:$WWW,4,FALSE)*'CCR_%AC'!AR257</f>
        <v>1279.6793046721787</v>
      </c>
      <c r="AS257" s="133">
        <f>VLOOKUP($A257,'Q9B-L2'!$A:$WWW,4,FALSE)*'CCR_%AC'!AS257</f>
        <v>1279.6793046721787</v>
      </c>
      <c r="AT257" s="133">
        <f>VLOOKUP($A257,'Q9B-L2'!$A:$WWW,4,FALSE)*'CCR_%AC'!AT257</f>
        <v>1279.6793046721787</v>
      </c>
      <c r="AU257" s="133">
        <f>VLOOKUP($A257,'Q9B-L2'!$A:$WWW,4,FALSE)*'CCR_%AC'!AU257</f>
        <v>1279.6793046721787</v>
      </c>
      <c r="AV257" s="133">
        <f>VLOOKUP($A257,'Q9B-L2'!$A:$WWW,4,FALSE)*'CCR_%AC'!AV257</f>
        <v>1279.6793046721787</v>
      </c>
      <c r="AW257" s="133">
        <f>VLOOKUP($A257,'Q9B-L2'!$A:$WWW,4,FALSE)*'CCR_%AC'!AW257</f>
        <v>1279.6793046721787</v>
      </c>
      <c r="AX257" s="133">
        <f>VLOOKUP($A257,'Q9B-L2'!$A:$WWW,4,FALSE)*'CCR_%AC'!AX257</f>
        <v>1279.6793046721787</v>
      </c>
      <c r="AY257" s="133">
        <f>VLOOKUP($A257,'Q9B-L2'!$A:$WWW,4,FALSE)*'CCR_%AC'!AY257</f>
        <v>1279.6793046721787</v>
      </c>
      <c r="AZ257" s="133">
        <f>VLOOKUP($A257,'Q9B-L2'!$A:$WWW,4,FALSE)*'CCR_%AC'!AZ257</f>
        <v>1279.6793046721787</v>
      </c>
      <c r="BA257" s="133">
        <f>VLOOKUP($A257,'Q9B-L2'!$A:$WWW,4,FALSE)*'CCR_%AC'!BA257</f>
        <v>1279.6793046721787</v>
      </c>
      <c r="BB257" s="133">
        <f>VLOOKUP($A257,'Q9B-L2'!$A:$WWW,4,FALSE)*'CCR_%AC'!BB257</f>
        <v>1279.6793046721787</v>
      </c>
      <c r="BC257" s="133">
        <f>VLOOKUP($A257,'Q9B-L2'!$A:$WWW,4,FALSE)*'CCR_%AC'!BC257</f>
        <v>1279.6793046721787</v>
      </c>
      <c r="BD257" s="133">
        <f>VLOOKUP($A257,'Q9B-L2'!$A:$WWW,4,FALSE)*'CCR_%AC'!BD257</f>
        <v>1279.6793046721787</v>
      </c>
      <c r="BE257" s="133">
        <f>VLOOKUP($A257,'Q9B-L2'!$A:$WWW,4,FALSE)*'CCR_%AC'!BE257</f>
        <v>1279.6793046721787</v>
      </c>
      <c r="BF257" s="133">
        <f>VLOOKUP($A257,'Q9B-L2'!$A:$WWW,4,FALSE)*'CCR_%AC'!BF257</f>
        <v>1279.6793046721787</v>
      </c>
      <c r="BG257" s="133">
        <f>VLOOKUP($A257,'Q9B-L2'!$A:$WWW,4,FALSE)*'CCR_%AC'!BG257</f>
        <v>1279.6793046721787</v>
      </c>
      <c r="BH257" s="133">
        <f>VLOOKUP($A257,'Q9B-L2'!$A:$WWW,4,FALSE)*'CCR_%AC'!BH257</f>
        <v>1279.6793046721787</v>
      </c>
      <c r="BI257" s="133">
        <f>VLOOKUP($A257,'Q9B-L2'!$A:$WWW,4,FALSE)*'CCR_%AC'!BI257</f>
        <v>1279.6793046721787</v>
      </c>
      <c r="BJ257" s="133">
        <f>VLOOKUP($A257,'Q9B-L2'!$A:$WWW,4,FALSE)*'CCR_%AC'!BJ257</f>
        <v>1279.6793046721787</v>
      </c>
      <c r="BK257" s="133">
        <f>VLOOKUP($A257,'Q9B-L2'!$A:$WWW,4,FALSE)*'CCR_%AC'!BK257</f>
        <v>1279.6793046721787</v>
      </c>
      <c r="BL257" s="133">
        <f>VLOOKUP($A257,'Q9B-L2'!$A:$WWW,4,FALSE)*'CCR_%AC'!BL257</f>
        <v>1279.6793046721787</v>
      </c>
    </row>
    <row r="258" spans="1:64" ht="16.5" customHeight="1" outlineLevel="3" x14ac:dyDescent="0.25">
      <c r="A258" s="40" t="s">
        <v>461</v>
      </c>
      <c r="B258" s="42" t="s">
        <v>462</v>
      </c>
      <c r="C258" s="93">
        <f>'CCR_%AC'!C258</f>
        <v>46842</v>
      </c>
      <c r="D258" s="93">
        <f>'CCR_%AC'!D258</f>
        <v>47206</v>
      </c>
      <c r="E258" s="132">
        <f>VLOOKUP($A258,'Q9B-L2'!$A:$WWW,4,FALSE)*'CCR_%AC'!E258</f>
        <v>0</v>
      </c>
      <c r="F258" s="133">
        <f>VLOOKUP($A258,'Q9B-L2'!$A:$WWW,4,FALSE)*'CCR_%AC'!F258</f>
        <v>0</v>
      </c>
      <c r="G258" s="133">
        <f>VLOOKUP($A258,'Q9B-L2'!$A:$WWW,4,FALSE)*'CCR_%AC'!G258</f>
        <v>0</v>
      </c>
      <c r="H258" s="133">
        <f>VLOOKUP($A258,'Q9B-L2'!$A:$WWW,4,FALSE)*'CCR_%AC'!H258</f>
        <v>0</v>
      </c>
      <c r="I258" s="133">
        <f>VLOOKUP($A258,'Q9B-L2'!$A:$WWW,4,FALSE)*'CCR_%AC'!I258</f>
        <v>0</v>
      </c>
      <c r="J258" s="133">
        <f>VLOOKUP($A258,'Q9B-L2'!$A:$WWW,4,FALSE)*'CCR_%AC'!J258</f>
        <v>0</v>
      </c>
      <c r="K258" s="133">
        <f>VLOOKUP($A258,'Q9B-L2'!$A:$WWW,4,FALSE)*'CCR_%AC'!K258</f>
        <v>127.96793046721787</v>
      </c>
      <c r="L258" s="133">
        <f>VLOOKUP($A258,'Q9B-L2'!$A:$WWW,4,FALSE)*'CCR_%AC'!L258</f>
        <v>1279.6793046721787</v>
      </c>
      <c r="M258" s="133">
        <f>VLOOKUP($A258,'Q9B-L2'!$A:$WWW,4,FALSE)*'CCR_%AC'!M258</f>
        <v>1279.6793046721787</v>
      </c>
      <c r="N258" s="133">
        <f>VLOOKUP($A258,'Q9B-L2'!$A:$WWW,4,FALSE)*'CCR_%AC'!N258</f>
        <v>1279.6793046721787</v>
      </c>
      <c r="O258" s="133">
        <f>VLOOKUP($A258,'Q9B-L2'!$A:$WWW,4,FALSE)*'CCR_%AC'!O258</f>
        <v>1279.6793046721787</v>
      </c>
      <c r="P258" s="133">
        <f>VLOOKUP($A258,'Q9B-L2'!$A:$WWW,4,FALSE)*'CCR_%AC'!P258</f>
        <v>1279.6793046721787</v>
      </c>
      <c r="Q258" s="133">
        <f>VLOOKUP($A258,'Q9B-L2'!$A:$WWW,4,FALSE)*'CCR_%AC'!Q258</f>
        <v>1279.6793046721787</v>
      </c>
      <c r="R258" s="133">
        <f>VLOOKUP($A258,'Q9B-L2'!$A:$WWW,4,FALSE)*'CCR_%AC'!R258</f>
        <v>1279.6793046721787</v>
      </c>
      <c r="S258" s="133">
        <f>VLOOKUP($A258,'Q9B-L2'!$A:$WWW,4,FALSE)*'CCR_%AC'!S258</f>
        <v>1279.6793046721787</v>
      </c>
      <c r="T258" s="133">
        <f>VLOOKUP($A258,'Q9B-L2'!$A:$WWW,4,FALSE)*'CCR_%AC'!T258</f>
        <v>1279.6793046721787</v>
      </c>
      <c r="U258" s="133">
        <f>VLOOKUP($A258,'Q9B-L2'!$A:$WWW,4,FALSE)*'CCR_%AC'!U258</f>
        <v>1279.6793046721787</v>
      </c>
      <c r="V258" s="133">
        <f>VLOOKUP($A258,'Q9B-L2'!$A:$WWW,4,FALSE)*'CCR_%AC'!V258</f>
        <v>1279.6793046721787</v>
      </c>
      <c r="W258" s="133">
        <f>VLOOKUP($A258,'Q9B-L2'!$A:$WWW,4,FALSE)*'CCR_%AC'!W258</f>
        <v>1279.6793046721787</v>
      </c>
      <c r="X258" s="133">
        <f>VLOOKUP($A258,'Q9B-L2'!$A:$WWW,4,FALSE)*'CCR_%AC'!X258</f>
        <v>1279.6793046721787</v>
      </c>
      <c r="Y258" s="133">
        <f>VLOOKUP($A258,'Q9B-L2'!$A:$WWW,4,FALSE)*'CCR_%AC'!Y258</f>
        <v>1279.6793046721787</v>
      </c>
      <c r="Z258" s="133">
        <f>VLOOKUP($A258,'Q9B-L2'!$A:$WWW,4,FALSE)*'CCR_%AC'!Z258</f>
        <v>1279.6793046721787</v>
      </c>
      <c r="AA258" s="133">
        <f>VLOOKUP($A258,'Q9B-L2'!$A:$WWW,4,FALSE)*'CCR_%AC'!AA258</f>
        <v>1279.6793046721787</v>
      </c>
      <c r="AB258" s="133">
        <f>VLOOKUP($A258,'Q9B-L2'!$A:$WWW,4,FALSE)*'CCR_%AC'!AB258</f>
        <v>1279.6793046721787</v>
      </c>
      <c r="AC258" s="133">
        <f>VLOOKUP($A258,'Q9B-L2'!$A:$WWW,4,FALSE)*'CCR_%AC'!AC258</f>
        <v>1279.6793046721787</v>
      </c>
      <c r="AD258" s="133">
        <f>VLOOKUP($A258,'Q9B-L2'!$A:$WWW,4,FALSE)*'CCR_%AC'!AD258</f>
        <v>1279.6793046721787</v>
      </c>
      <c r="AE258" s="133">
        <f>VLOOKUP($A258,'Q9B-L2'!$A:$WWW,4,FALSE)*'CCR_%AC'!AE258</f>
        <v>1279.6793046721787</v>
      </c>
      <c r="AF258" s="133">
        <f>VLOOKUP($A258,'Q9B-L2'!$A:$WWW,4,FALSE)*'CCR_%AC'!AF258</f>
        <v>1279.6793046721787</v>
      </c>
      <c r="AG258" s="133">
        <f>VLOOKUP($A258,'Q9B-L2'!$A:$WWW,4,FALSE)*'CCR_%AC'!AG258</f>
        <v>1279.6793046721787</v>
      </c>
      <c r="AH258" s="133">
        <f>VLOOKUP($A258,'Q9B-L2'!$A:$WWW,4,FALSE)*'CCR_%AC'!AH258</f>
        <v>1279.6793046721787</v>
      </c>
      <c r="AI258" s="133">
        <f>VLOOKUP($A258,'Q9B-L2'!$A:$WWW,4,FALSE)*'CCR_%AC'!AI258</f>
        <v>1279.6793046721787</v>
      </c>
      <c r="AJ258" s="133">
        <f>VLOOKUP($A258,'Q9B-L2'!$A:$WWW,4,FALSE)*'CCR_%AC'!AJ258</f>
        <v>1279.6793046721787</v>
      </c>
      <c r="AK258" s="133">
        <f>VLOOKUP($A258,'Q9B-L2'!$A:$WWW,4,FALSE)*'CCR_%AC'!AK258</f>
        <v>1279.6793046721787</v>
      </c>
      <c r="AL258" s="133">
        <f>VLOOKUP($A258,'Q9B-L2'!$A:$WWW,4,FALSE)*'CCR_%AC'!AL258</f>
        <v>1279.6793046721787</v>
      </c>
      <c r="AM258" s="133">
        <f>VLOOKUP($A258,'Q9B-L2'!$A:$WWW,4,FALSE)*'CCR_%AC'!AM258</f>
        <v>1279.6793046721787</v>
      </c>
      <c r="AN258" s="133">
        <f>VLOOKUP($A258,'Q9B-L2'!$A:$WWW,4,FALSE)*'CCR_%AC'!AN258</f>
        <v>1279.6793046721787</v>
      </c>
      <c r="AO258" s="133">
        <f>VLOOKUP($A258,'Q9B-L2'!$A:$WWW,4,FALSE)*'CCR_%AC'!AO258</f>
        <v>1279.6793046721787</v>
      </c>
      <c r="AP258" s="133">
        <f>VLOOKUP($A258,'Q9B-L2'!$A:$WWW,4,FALSE)*'CCR_%AC'!AP258</f>
        <v>1279.6793046721787</v>
      </c>
      <c r="AQ258" s="133">
        <f>VLOOKUP($A258,'Q9B-L2'!$A:$WWW,4,FALSE)*'CCR_%AC'!AQ258</f>
        <v>1279.6793046721787</v>
      </c>
      <c r="AR258" s="133">
        <f>VLOOKUP($A258,'Q9B-L2'!$A:$WWW,4,FALSE)*'CCR_%AC'!AR258</f>
        <v>1279.6793046721787</v>
      </c>
      <c r="AS258" s="133">
        <f>VLOOKUP($A258,'Q9B-L2'!$A:$WWW,4,FALSE)*'CCR_%AC'!AS258</f>
        <v>1279.6793046721787</v>
      </c>
      <c r="AT258" s="133">
        <f>VLOOKUP($A258,'Q9B-L2'!$A:$WWW,4,FALSE)*'CCR_%AC'!AT258</f>
        <v>1279.6793046721787</v>
      </c>
      <c r="AU258" s="133">
        <f>VLOOKUP($A258,'Q9B-L2'!$A:$WWW,4,FALSE)*'CCR_%AC'!AU258</f>
        <v>1279.6793046721787</v>
      </c>
      <c r="AV258" s="133">
        <f>VLOOKUP($A258,'Q9B-L2'!$A:$WWW,4,FALSE)*'CCR_%AC'!AV258</f>
        <v>1279.6793046721787</v>
      </c>
      <c r="AW258" s="133">
        <f>VLOOKUP($A258,'Q9B-L2'!$A:$WWW,4,FALSE)*'CCR_%AC'!AW258</f>
        <v>1279.6793046721787</v>
      </c>
      <c r="AX258" s="133">
        <f>VLOOKUP($A258,'Q9B-L2'!$A:$WWW,4,FALSE)*'CCR_%AC'!AX258</f>
        <v>1279.6793046721787</v>
      </c>
      <c r="AY258" s="133">
        <f>VLOOKUP($A258,'Q9B-L2'!$A:$WWW,4,FALSE)*'CCR_%AC'!AY258</f>
        <v>1279.6793046721787</v>
      </c>
      <c r="AZ258" s="133">
        <f>VLOOKUP($A258,'Q9B-L2'!$A:$WWW,4,FALSE)*'CCR_%AC'!AZ258</f>
        <v>1279.6793046721787</v>
      </c>
      <c r="BA258" s="133">
        <f>VLOOKUP($A258,'Q9B-L2'!$A:$WWW,4,FALSE)*'CCR_%AC'!BA258</f>
        <v>1279.6793046721787</v>
      </c>
      <c r="BB258" s="133">
        <f>VLOOKUP($A258,'Q9B-L2'!$A:$WWW,4,FALSE)*'CCR_%AC'!BB258</f>
        <v>1279.6793046721787</v>
      </c>
      <c r="BC258" s="133">
        <f>VLOOKUP($A258,'Q9B-L2'!$A:$WWW,4,FALSE)*'CCR_%AC'!BC258</f>
        <v>1279.6793046721787</v>
      </c>
      <c r="BD258" s="133">
        <f>VLOOKUP($A258,'Q9B-L2'!$A:$WWW,4,FALSE)*'CCR_%AC'!BD258</f>
        <v>1279.6793046721787</v>
      </c>
      <c r="BE258" s="133">
        <f>VLOOKUP($A258,'Q9B-L2'!$A:$WWW,4,FALSE)*'CCR_%AC'!BE258</f>
        <v>1279.6793046721787</v>
      </c>
      <c r="BF258" s="133">
        <f>VLOOKUP($A258,'Q9B-L2'!$A:$WWW,4,FALSE)*'CCR_%AC'!BF258</f>
        <v>1279.6793046721787</v>
      </c>
      <c r="BG258" s="133">
        <f>VLOOKUP($A258,'Q9B-L2'!$A:$WWW,4,FALSE)*'CCR_%AC'!BG258</f>
        <v>1279.6793046721787</v>
      </c>
      <c r="BH258" s="133">
        <f>VLOOKUP($A258,'Q9B-L2'!$A:$WWW,4,FALSE)*'CCR_%AC'!BH258</f>
        <v>1279.6793046721787</v>
      </c>
      <c r="BI258" s="133">
        <f>VLOOKUP($A258,'Q9B-L2'!$A:$WWW,4,FALSE)*'CCR_%AC'!BI258</f>
        <v>1279.6793046721787</v>
      </c>
      <c r="BJ258" s="133">
        <f>VLOOKUP($A258,'Q9B-L2'!$A:$WWW,4,FALSE)*'CCR_%AC'!BJ258</f>
        <v>1279.6793046721787</v>
      </c>
      <c r="BK258" s="133">
        <f>VLOOKUP($A258,'Q9B-L2'!$A:$WWW,4,FALSE)*'CCR_%AC'!BK258</f>
        <v>1279.6793046721787</v>
      </c>
      <c r="BL258" s="133">
        <f>VLOOKUP($A258,'Q9B-L2'!$A:$WWW,4,FALSE)*'CCR_%AC'!BL258</f>
        <v>1279.6793046721787</v>
      </c>
    </row>
    <row r="259" spans="1:64" ht="16.5" customHeight="1" outlineLevel="3" x14ac:dyDescent="0.25">
      <c r="A259" s="40" t="s">
        <v>463</v>
      </c>
      <c r="B259" s="42" t="s">
        <v>464</v>
      </c>
      <c r="C259" s="93">
        <f>'CCR_%AC'!C259</f>
        <v>48121</v>
      </c>
      <c r="D259" s="93">
        <f>'CCR_%AC'!D259</f>
        <v>48667</v>
      </c>
      <c r="E259" s="132">
        <f>VLOOKUP($A259,'Q9B-L2'!$A:$WWW,4,FALSE)*'CCR_%AC'!E259</f>
        <v>0</v>
      </c>
      <c r="F259" s="133">
        <f>VLOOKUP($A259,'Q9B-L2'!$A:$WWW,4,FALSE)*'CCR_%AC'!F259</f>
        <v>0</v>
      </c>
      <c r="G259" s="133">
        <f>VLOOKUP($A259,'Q9B-L2'!$A:$WWW,4,FALSE)*'CCR_%AC'!G259</f>
        <v>0</v>
      </c>
      <c r="H259" s="133">
        <f>VLOOKUP($A259,'Q9B-L2'!$A:$WWW,4,FALSE)*'CCR_%AC'!H259</f>
        <v>0</v>
      </c>
      <c r="I259" s="133">
        <f>VLOOKUP($A259,'Q9B-L2'!$A:$WWW,4,FALSE)*'CCR_%AC'!I259</f>
        <v>0</v>
      </c>
      <c r="J259" s="133">
        <f>VLOOKUP($A259,'Q9B-L2'!$A:$WWW,4,FALSE)*'CCR_%AC'!J259</f>
        <v>0</v>
      </c>
      <c r="K259" s="133">
        <f>VLOOKUP($A259,'Q9B-L2'!$A:$WWW,4,FALSE)*'CCR_%AC'!K259</f>
        <v>0</v>
      </c>
      <c r="L259" s="133">
        <f>VLOOKUP($A259,'Q9B-L2'!$A:$WWW,4,FALSE)*'CCR_%AC'!L259</f>
        <v>0</v>
      </c>
      <c r="M259" s="133">
        <f>VLOOKUP($A259,'Q9B-L2'!$A:$WWW,4,FALSE)*'CCR_%AC'!M259</f>
        <v>0</v>
      </c>
      <c r="N259" s="133">
        <f>VLOOKUP($A259,'Q9B-L2'!$A:$WWW,4,FALSE)*'CCR_%AC'!N259</f>
        <v>0</v>
      </c>
      <c r="O259" s="133">
        <f>VLOOKUP($A259,'Q9B-L2'!$A:$WWW,4,FALSE)*'CCR_%AC'!O259</f>
        <v>0</v>
      </c>
      <c r="P259" s="133">
        <f>VLOOKUP($A259,'Q9B-L2'!$A:$WWW,4,FALSE)*'CCR_%AC'!P259</f>
        <v>0</v>
      </c>
      <c r="Q259" s="133">
        <f>VLOOKUP($A259,'Q9B-L2'!$A:$WWW,4,FALSE)*'CCR_%AC'!Q259</f>
        <v>0</v>
      </c>
      <c r="R259" s="133">
        <f>VLOOKUP($A259,'Q9B-L2'!$A:$WWW,4,FALSE)*'CCR_%AC'!R259</f>
        <v>767.80758280330724</v>
      </c>
      <c r="S259" s="133">
        <f>VLOOKUP($A259,'Q9B-L2'!$A:$WWW,4,FALSE)*'CCR_%AC'!S259</f>
        <v>2303.422748409922</v>
      </c>
      <c r="T259" s="133">
        <f>VLOOKUP($A259,'Q9B-L2'!$A:$WWW,4,FALSE)*'CCR_%AC'!T259</f>
        <v>15356.151656066144</v>
      </c>
      <c r="U259" s="133">
        <f>VLOOKUP($A259,'Q9B-L2'!$A:$WWW,4,FALSE)*'CCR_%AC'!U259</f>
        <v>15356.151656066144</v>
      </c>
      <c r="V259" s="133">
        <f>VLOOKUP($A259,'Q9B-L2'!$A:$WWW,4,FALSE)*'CCR_%AC'!V259</f>
        <v>15356.151656066144</v>
      </c>
      <c r="W259" s="133">
        <f>VLOOKUP($A259,'Q9B-L2'!$A:$WWW,4,FALSE)*'CCR_%AC'!W259</f>
        <v>15356.151656066144</v>
      </c>
      <c r="X259" s="133">
        <f>VLOOKUP($A259,'Q9B-L2'!$A:$WWW,4,FALSE)*'CCR_%AC'!X259</f>
        <v>15356.151656066144</v>
      </c>
      <c r="Y259" s="133">
        <f>VLOOKUP($A259,'Q9B-L2'!$A:$WWW,4,FALSE)*'CCR_%AC'!Y259</f>
        <v>15356.151656066144</v>
      </c>
      <c r="Z259" s="133">
        <f>VLOOKUP($A259,'Q9B-L2'!$A:$WWW,4,FALSE)*'CCR_%AC'!Z259</f>
        <v>15356.151656066144</v>
      </c>
      <c r="AA259" s="133">
        <f>VLOOKUP($A259,'Q9B-L2'!$A:$WWW,4,FALSE)*'CCR_%AC'!AA259</f>
        <v>15356.151656066144</v>
      </c>
      <c r="AB259" s="133">
        <f>VLOOKUP($A259,'Q9B-L2'!$A:$WWW,4,FALSE)*'CCR_%AC'!AB259</f>
        <v>15356.151656066144</v>
      </c>
      <c r="AC259" s="133">
        <f>VLOOKUP($A259,'Q9B-L2'!$A:$WWW,4,FALSE)*'CCR_%AC'!AC259</f>
        <v>15356.151656066144</v>
      </c>
      <c r="AD259" s="133">
        <f>VLOOKUP($A259,'Q9B-L2'!$A:$WWW,4,FALSE)*'CCR_%AC'!AD259</f>
        <v>15356.151656066144</v>
      </c>
      <c r="AE259" s="133">
        <f>VLOOKUP($A259,'Q9B-L2'!$A:$WWW,4,FALSE)*'CCR_%AC'!AE259</f>
        <v>15356.151656066144</v>
      </c>
      <c r="AF259" s="133">
        <f>VLOOKUP($A259,'Q9B-L2'!$A:$WWW,4,FALSE)*'CCR_%AC'!AF259</f>
        <v>15356.151656066144</v>
      </c>
      <c r="AG259" s="133">
        <f>VLOOKUP($A259,'Q9B-L2'!$A:$WWW,4,FALSE)*'CCR_%AC'!AG259</f>
        <v>15356.151656066144</v>
      </c>
      <c r="AH259" s="133">
        <f>VLOOKUP($A259,'Q9B-L2'!$A:$WWW,4,FALSE)*'CCR_%AC'!AH259</f>
        <v>15356.151656066144</v>
      </c>
      <c r="AI259" s="133">
        <f>VLOOKUP($A259,'Q9B-L2'!$A:$WWW,4,FALSE)*'CCR_%AC'!AI259</f>
        <v>15356.151656066144</v>
      </c>
      <c r="AJ259" s="133">
        <f>VLOOKUP($A259,'Q9B-L2'!$A:$WWW,4,FALSE)*'CCR_%AC'!AJ259</f>
        <v>15356.151656066144</v>
      </c>
      <c r="AK259" s="133">
        <f>VLOOKUP($A259,'Q9B-L2'!$A:$WWW,4,FALSE)*'CCR_%AC'!AK259</f>
        <v>15356.151656066144</v>
      </c>
      <c r="AL259" s="133">
        <f>VLOOKUP($A259,'Q9B-L2'!$A:$WWW,4,FALSE)*'CCR_%AC'!AL259</f>
        <v>15356.151656066144</v>
      </c>
      <c r="AM259" s="133">
        <f>VLOOKUP($A259,'Q9B-L2'!$A:$WWW,4,FALSE)*'CCR_%AC'!AM259</f>
        <v>15356.151656066144</v>
      </c>
      <c r="AN259" s="133">
        <f>VLOOKUP($A259,'Q9B-L2'!$A:$WWW,4,FALSE)*'CCR_%AC'!AN259</f>
        <v>15356.151656066144</v>
      </c>
      <c r="AO259" s="133">
        <f>VLOOKUP($A259,'Q9B-L2'!$A:$WWW,4,FALSE)*'CCR_%AC'!AO259</f>
        <v>15356.151656066144</v>
      </c>
      <c r="AP259" s="133">
        <f>VLOOKUP($A259,'Q9B-L2'!$A:$WWW,4,FALSE)*'CCR_%AC'!AP259</f>
        <v>15356.151656066144</v>
      </c>
      <c r="AQ259" s="133">
        <f>VLOOKUP($A259,'Q9B-L2'!$A:$WWW,4,FALSE)*'CCR_%AC'!AQ259</f>
        <v>15356.151656066144</v>
      </c>
      <c r="AR259" s="133">
        <f>VLOOKUP($A259,'Q9B-L2'!$A:$WWW,4,FALSE)*'CCR_%AC'!AR259</f>
        <v>15356.151656066144</v>
      </c>
      <c r="AS259" s="133">
        <f>VLOOKUP($A259,'Q9B-L2'!$A:$WWW,4,FALSE)*'CCR_%AC'!AS259</f>
        <v>15356.151656066144</v>
      </c>
      <c r="AT259" s="133">
        <f>VLOOKUP($A259,'Q9B-L2'!$A:$WWW,4,FALSE)*'CCR_%AC'!AT259</f>
        <v>15356.151656066144</v>
      </c>
      <c r="AU259" s="133">
        <f>VLOOKUP($A259,'Q9B-L2'!$A:$WWW,4,FALSE)*'CCR_%AC'!AU259</f>
        <v>15356.151656066144</v>
      </c>
      <c r="AV259" s="133">
        <f>VLOOKUP($A259,'Q9B-L2'!$A:$WWW,4,FALSE)*'CCR_%AC'!AV259</f>
        <v>15356.151656066144</v>
      </c>
      <c r="AW259" s="133">
        <f>VLOOKUP($A259,'Q9B-L2'!$A:$WWW,4,FALSE)*'CCR_%AC'!AW259</f>
        <v>15356.151656066144</v>
      </c>
      <c r="AX259" s="133">
        <f>VLOOKUP($A259,'Q9B-L2'!$A:$WWW,4,FALSE)*'CCR_%AC'!AX259</f>
        <v>15356.151656066144</v>
      </c>
      <c r="AY259" s="133">
        <f>VLOOKUP($A259,'Q9B-L2'!$A:$WWW,4,FALSE)*'CCR_%AC'!AY259</f>
        <v>15356.151656066144</v>
      </c>
      <c r="AZ259" s="133">
        <f>VLOOKUP($A259,'Q9B-L2'!$A:$WWW,4,FALSE)*'CCR_%AC'!AZ259</f>
        <v>15356.151656066144</v>
      </c>
      <c r="BA259" s="133">
        <f>VLOOKUP($A259,'Q9B-L2'!$A:$WWW,4,FALSE)*'CCR_%AC'!BA259</f>
        <v>15356.151656066144</v>
      </c>
      <c r="BB259" s="133">
        <f>VLOOKUP($A259,'Q9B-L2'!$A:$WWW,4,FALSE)*'CCR_%AC'!BB259</f>
        <v>15356.151656066144</v>
      </c>
      <c r="BC259" s="133">
        <f>VLOOKUP($A259,'Q9B-L2'!$A:$WWW,4,FALSE)*'CCR_%AC'!BC259</f>
        <v>15356.151656066144</v>
      </c>
      <c r="BD259" s="133">
        <f>VLOOKUP($A259,'Q9B-L2'!$A:$WWW,4,FALSE)*'CCR_%AC'!BD259</f>
        <v>15356.151656066144</v>
      </c>
      <c r="BE259" s="133">
        <f>VLOOKUP($A259,'Q9B-L2'!$A:$WWW,4,FALSE)*'CCR_%AC'!BE259</f>
        <v>15356.151656066144</v>
      </c>
      <c r="BF259" s="133">
        <f>VLOOKUP($A259,'Q9B-L2'!$A:$WWW,4,FALSE)*'CCR_%AC'!BF259</f>
        <v>15356.151656066144</v>
      </c>
      <c r="BG259" s="133">
        <f>VLOOKUP($A259,'Q9B-L2'!$A:$WWW,4,FALSE)*'CCR_%AC'!BG259</f>
        <v>15356.151656066144</v>
      </c>
      <c r="BH259" s="133">
        <f>VLOOKUP($A259,'Q9B-L2'!$A:$WWW,4,FALSE)*'CCR_%AC'!BH259</f>
        <v>15356.151656066144</v>
      </c>
      <c r="BI259" s="133">
        <f>VLOOKUP($A259,'Q9B-L2'!$A:$WWW,4,FALSE)*'CCR_%AC'!BI259</f>
        <v>15356.151656066144</v>
      </c>
      <c r="BJ259" s="133">
        <f>VLOOKUP($A259,'Q9B-L2'!$A:$WWW,4,FALSE)*'CCR_%AC'!BJ259</f>
        <v>15356.151656066144</v>
      </c>
      <c r="BK259" s="133">
        <f>VLOOKUP($A259,'Q9B-L2'!$A:$WWW,4,FALSE)*'CCR_%AC'!BK259</f>
        <v>15356.151656066144</v>
      </c>
      <c r="BL259" s="133">
        <f>VLOOKUP($A259,'Q9B-L2'!$A:$WWW,4,FALSE)*'CCR_%AC'!BL259</f>
        <v>15356.151656066144</v>
      </c>
    </row>
    <row r="260" spans="1:64" ht="16.5" customHeight="1" outlineLevel="3" x14ac:dyDescent="0.25">
      <c r="A260" s="40" t="s">
        <v>465</v>
      </c>
      <c r="B260" s="42" t="s">
        <v>466</v>
      </c>
      <c r="C260" s="93">
        <f>'CCR_%AC'!C260</f>
        <v>48121</v>
      </c>
      <c r="D260" s="93">
        <f>'CCR_%AC'!D260</f>
        <v>48667</v>
      </c>
      <c r="E260" s="132">
        <f>VLOOKUP($A260,'Q9B-L2'!$A:$WWW,4,FALSE)*'CCR_%AC'!E260</f>
        <v>0</v>
      </c>
      <c r="F260" s="133">
        <f>VLOOKUP($A260,'Q9B-L2'!$A:$WWW,4,FALSE)*'CCR_%AC'!F260</f>
        <v>0</v>
      </c>
      <c r="G260" s="133">
        <f>VLOOKUP($A260,'Q9B-L2'!$A:$WWW,4,FALSE)*'CCR_%AC'!G260</f>
        <v>0</v>
      </c>
      <c r="H260" s="133">
        <f>VLOOKUP($A260,'Q9B-L2'!$A:$WWW,4,FALSE)*'CCR_%AC'!H260</f>
        <v>0</v>
      </c>
      <c r="I260" s="133">
        <f>VLOOKUP($A260,'Q9B-L2'!$A:$WWW,4,FALSE)*'CCR_%AC'!I260</f>
        <v>0</v>
      </c>
      <c r="J260" s="133">
        <f>VLOOKUP($A260,'Q9B-L2'!$A:$WWW,4,FALSE)*'CCR_%AC'!J260</f>
        <v>0</v>
      </c>
      <c r="K260" s="133">
        <f>VLOOKUP($A260,'Q9B-L2'!$A:$WWW,4,FALSE)*'CCR_%AC'!K260</f>
        <v>0</v>
      </c>
      <c r="L260" s="133">
        <f>VLOOKUP($A260,'Q9B-L2'!$A:$WWW,4,FALSE)*'CCR_%AC'!L260</f>
        <v>0</v>
      </c>
      <c r="M260" s="133">
        <f>VLOOKUP($A260,'Q9B-L2'!$A:$WWW,4,FALSE)*'CCR_%AC'!M260</f>
        <v>0</v>
      </c>
      <c r="N260" s="133">
        <f>VLOOKUP($A260,'Q9B-L2'!$A:$WWW,4,FALSE)*'CCR_%AC'!N260</f>
        <v>0</v>
      </c>
      <c r="O260" s="133">
        <f>VLOOKUP($A260,'Q9B-L2'!$A:$WWW,4,FALSE)*'CCR_%AC'!O260</f>
        <v>0</v>
      </c>
      <c r="P260" s="133">
        <f>VLOOKUP($A260,'Q9B-L2'!$A:$WWW,4,FALSE)*'CCR_%AC'!P260</f>
        <v>0</v>
      </c>
      <c r="Q260" s="133">
        <f>VLOOKUP($A260,'Q9B-L2'!$A:$WWW,4,FALSE)*'CCR_%AC'!Q260</f>
        <v>0</v>
      </c>
      <c r="R260" s="133">
        <f>VLOOKUP($A260,'Q9B-L2'!$A:$WWW,4,FALSE)*'CCR_%AC'!R260</f>
        <v>671.83163495289398</v>
      </c>
      <c r="S260" s="133">
        <f>VLOOKUP($A260,'Q9B-L2'!$A:$WWW,4,FALSE)*'CCR_%AC'!S260</f>
        <v>2015.494904858682</v>
      </c>
      <c r="T260" s="133">
        <f>VLOOKUP($A260,'Q9B-L2'!$A:$WWW,4,FALSE)*'CCR_%AC'!T260</f>
        <v>13436.632699057878</v>
      </c>
      <c r="U260" s="133">
        <f>VLOOKUP($A260,'Q9B-L2'!$A:$WWW,4,FALSE)*'CCR_%AC'!U260</f>
        <v>13436.632699057878</v>
      </c>
      <c r="V260" s="133">
        <f>VLOOKUP($A260,'Q9B-L2'!$A:$WWW,4,FALSE)*'CCR_%AC'!V260</f>
        <v>13436.632699057878</v>
      </c>
      <c r="W260" s="133">
        <f>VLOOKUP($A260,'Q9B-L2'!$A:$WWW,4,FALSE)*'CCR_%AC'!W260</f>
        <v>13436.632699057878</v>
      </c>
      <c r="X260" s="133">
        <f>VLOOKUP($A260,'Q9B-L2'!$A:$WWW,4,FALSE)*'CCR_%AC'!X260</f>
        <v>13436.632699057878</v>
      </c>
      <c r="Y260" s="133">
        <f>VLOOKUP($A260,'Q9B-L2'!$A:$WWW,4,FALSE)*'CCR_%AC'!Y260</f>
        <v>13436.632699057878</v>
      </c>
      <c r="Z260" s="133">
        <f>VLOOKUP($A260,'Q9B-L2'!$A:$WWW,4,FALSE)*'CCR_%AC'!Z260</f>
        <v>13436.632699057878</v>
      </c>
      <c r="AA260" s="133">
        <f>VLOOKUP($A260,'Q9B-L2'!$A:$WWW,4,FALSE)*'CCR_%AC'!AA260</f>
        <v>13436.632699057878</v>
      </c>
      <c r="AB260" s="133">
        <f>VLOOKUP($A260,'Q9B-L2'!$A:$WWW,4,FALSE)*'CCR_%AC'!AB260</f>
        <v>13436.632699057878</v>
      </c>
      <c r="AC260" s="133">
        <f>VLOOKUP($A260,'Q9B-L2'!$A:$WWW,4,FALSE)*'CCR_%AC'!AC260</f>
        <v>13436.632699057878</v>
      </c>
      <c r="AD260" s="133">
        <f>VLOOKUP($A260,'Q9B-L2'!$A:$WWW,4,FALSE)*'CCR_%AC'!AD260</f>
        <v>13436.632699057878</v>
      </c>
      <c r="AE260" s="133">
        <f>VLOOKUP($A260,'Q9B-L2'!$A:$WWW,4,FALSE)*'CCR_%AC'!AE260</f>
        <v>13436.632699057878</v>
      </c>
      <c r="AF260" s="133">
        <f>VLOOKUP($A260,'Q9B-L2'!$A:$WWW,4,FALSE)*'CCR_%AC'!AF260</f>
        <v>13436.632699057878</v>
      </c>
      <c r="AG260" s="133">
        <f>VLOOKUP($A260,'Q9B-L2'!$A:$WWW,4,FALSE)*'CCR_%AC'!AG260</f>
        <v>13436.632699057878</v>
      </c>
      <c r="AH260" s="133">
        <f>VLOOKUP($A260,'Q9B-L2'!$A:$WWW,4,FALSE)*'CCR_%AC'!AH260</f>
        <v>13436.632699057878</v>
      </c>
      <c r="AI260" s="133">
        <f>VLOOKUP($A260,'Q9B-L2'!$A:$WWW,4,FALSE)*'CCR_%AC'!AI260</f>
        <v>13436.632699057878</v>
      </c>
      <c r="AJ260" s="133">
        <f>VLOOKUP($A260,'Q9B-L2'!$A:$WWW,4,FALSE)*'CCR_%AC'!AJ260</f>
        <v>13436.632699057878</v>
      </c>
      <c r="AK260" s="133">
        <f>VLOOKUP($A260,'Q9B-L2'!$A:$WWW,4,FALSE)*'CCR_%AC'!AK260</f>
        <v>13436.632699057878</v>
      </c>
      <c r="AL260" s="133">
        <f>VLOOKUP($A260,'Q9B-L2'!$A:$WWW,4,FALSE)*'CCR_%AC'!AL260</f>
        <v>13436.632699057878</v>
      </c>
      <c r="AM260" s="133">
        <f>VLOOKUP($A260,'Q9B-L2'!$A:$WWW,4,FALSE)*'CCR_%AC'!AM260</f>
        <v>13436.632699057878</v>
      </c>
      <c r="AN260" s="133">
        <f>VLOOKUP($A260,'Q9B-L2'!$A:$WWW,4,FALSE)*'CCR_%AC'!AN260</f>
        <v>13436.632699057878</v>
      </c>
      <c r="AO260" s="133">
        <f>VLOOKUP($A260,'Q9B-L2'!$A:$WWW,4,FALSE)*'CCR_%AC'!AO260</f>
        <v>13436.632699057878</v>
      </c>
      <c r="AP260" s="133">
        <f>VLOOKUP($A260,'Q9B-L2'!$A:$WWW,4,FALSE)*'CCR_%AC'!AP260</f>
        <v>13436.632699057878</v>
      </c>
      <c r="AQ260" s="133">
        <f>VLOOKUP($A260,'Q9B-L2'!$A:$WWW,4,FALSE)*'CCR_%AC'!AQ260</f>
        <v>13436.632699057878</v>
      </c>
      <c r="AR260" s="133">
        <f>VLOOKUP($A260,'Q9B-L2'!$A:$WWW,4,FALSE)*'CCR_%AC'!AR260</f>
        <v>13436.632699057878</v>
      </c>
      <c r="AS260" s="133">
        <f>VLOOKUP($A260,'Q9B-L2'!$A:$WWW,4,FALSE)*'CCR_%AC'!AS260</f>
        <v>13436.632699057878</v>
      </c>
      <c r="AT260" s="133">
        <f>VLOOKUP($A260,'Q9B-L2'!$A:$WWW,4,FALSE)*'CCR_%AC'!AT260</f>
        <v>13436.632699057878</v>
      </c>
      <c r="AU260" s="133">
        <f>VLOOKUP($A260,'Q9B-L2'!$A:$WWW,4,FALSE)*'CCR_%AC'!AU260</f>
        <v>13436.632699057878</v>
      </c>
      <c r="AV260" s="133">
        <f>VLOOKUP($A260,'Q9B-L2'!$A:$WWW,4,FALSE)*'CCR_%AC'!AV260</f>
        <v>13436.632699057878</v>
      </c>
      <c r="AW260" s="133">
        <f>VLOOKUP($A260,'Q9B-L2'!$A:$WWW,4,FALSE)*'CCR_%AC'!AW260</f>
        <v>13436.632699057878</v>
      </c>
      <c r="AX260" s="133">
        <f>VLOOKUP($A260,'Q9B-L2'!$A:$WWW,4,FALSE)*'CCR_%AC'!AX260</f>
        <v>13436.632699057878</v>
      </c>
      <c r="AY260" s="133">
        <f>VLOOKUP($A260,'Q9B-L2'!$A:$WWW,4,FALSE)*'CCR_%AC'!AY260</f>
        <v>13436.632699057878</v>
      </c>
      <c r="AZ260" s="133">
        <f>VLOOKUP($A260,'Q9B-L2'!$A:$WWW,4,FALSE)*'CCR_%AC'!AZ260</f>
        <v>13436.632699057878</v>
      </c>
      <c r="BA260" s="133">
        <f>VLOOKUP($A260,'Q9B-L2'!$A:$WWW,4,FALSE)*'CCR_%AC'!BA260</f>
        <v>13436.632699057878</v>
      </c>
      <c r="BB260" s="133">
        <f>VLOOKUP($A260,'Q9B-L2'!$A:$WWW,4,FALSE)*'CCR_%AC'!BB260</f>
        <v>13436.632699057878</v>
      </c>
      <c r="BC260" s="133">
        <f>VLOOKUP($A260,'Q9B-L2'!$A:$WWW,4,FALSE)*'CCR_%AC'!BC260</f>
        <v>13436.632699057878</v>
      </c>
      <c r="BD260" s="133">
        <f>VLOOKUP($A260,'Q9B-L2'!$A:$WWW,4,FALSE)*'CCR_%AC'!BD260</f>
        <v>13436.632699057878</v>
      </c>
      <c r="BE260" s="133">
        <f>VLOOKUP($A260,'Q9B-L2'!$A:$WWW,4,FALSE)*'CCR_%AC'!BE260</f>
        <v>13436.632699057878</v>
      </c>
      <c r="BF260" s="133">
        <f>VLOOKUP($A260,'Q9B-L2'!$A:$WWW,4,FALSE)*'CCR_%AC'!BF260</f>
        <v>13436.632699057878</v>
      </c>
      <c r="BG260" s="133">
        <f>VLOOKUP($A260,'Q9B-L2'!$A:$WWW,4,FALSE)*'CCR_%AC'!BG260</f>
        <v>13436.632699057878</v>
      </c>
      <c r="BH260" s="133">
        <f>VLOOKUP($A260,'Q9B-L2'!$A:$WWW,4,FALSE)*'CCR_%AC'!BH260</f>
        <v>13436.632699057878</v>
      </c>
      <c r="BI260" s="133">
        <f>VLOOKUP($A260,'Q9B-L2'!$A:$WWW,4,FALSE)*'CCR_%AC'!BI260</f>
        <v>13436.632699057878</v>
      </c>
      <c r="BJ260" s="133">
        <f>VLOOKUP($A260,'Q9B-L2'!$A:$WWW,4,FALSE)*'CCR_%AC'!BJ260</f>
        <v>13436.632699057878</v>
      </c>
      <c r="BK260" s="133">
        <f>VLOOKUP($A260,'Q9B-L2'!$A:$WWW,4,FALSE)*'CCR_%AC'!BK260</f>
        <v>13436.632699057878</v>
      </c>
      <c r="BL260" s="133">
        <f>VLOOKUP($A260,'Q9B-L2'!$A:$WWW,4,FALSE)*'CCR_%AC'!BL260</f>
        <v>13436.632699057878</v>
      </c>
    </row>
    <row r="261" spans="1:64" ht="16.5" customHeight="1" outlineLevel="3" x14ac:dyDescent="0.25">
      <c r="A261" s="40" t="s">
        <v>467</v>
      </c>
      <c r="B261" s="42" t="s">
        <v>468</v>
      </c>
      <c r="C261" s="93">
        <f>'CCR_%AC'!C261</f>
        <v>47574</v>
      </c>
      <c r="D261" s="93">
        <f>'CCR_%AC'!D261</f>
        <v>47936</v>
      </c>
      <c r="E261" s="132">
        <f>VLOOKUP($A261,'Q9B-L2'!$A:$WWW,4,FALSE)*'CCR_%AC'!E261</f>
        <v>0</v>
      </c>
      <c r="F261" s="133">
        <f>VLOOKUP($A261,'Q9B-L2'!$A:$WWW,4,FALSE)*'CCR_%AC'!F261</f>
        <v>0</v>
      </c>
      <c r="G261" s="133">
        <f>VLOOKUP($A261,'Q9B-L2'!$A:$WWW,4,FALSE)*'CCR_%AC'!G261</f>
        <v>0</v>
      </c>
      <c r="H261" s="133">
        <f>VLOOKUP($A261,'Q9B-L2'!$A:$WWW,4,FALSE)*'CCR_%AC'!H261</f>
        <v>0</v>
      </c>
      <c r="I261" s="133">
        <f>VLOOKUP($A261,'Q9B-L2'!$A:$WWW,4,FALSE)*'CCR_%AC'!I261</f>
        <v>0</v>
      </c>
      <c r="J261" s="133">
        <f>VLOOKUP($A261,'Q9B-L2'!$A:$WWW,4,FALSE)*'CCR_%AC'!J261</f>
        <v>0</v>
      </c>
      <c r="K261" s="133">
        <f>VLOOKUP($A261,'Q9B-L2'!$A:$WWW,4,FALSE)*'CCR_%AC'!K261</f>
        <v>0</v>
      </c>
      <c r="L261" s="133">
        <f>VLOOKUP($A261,'Q9B-L2'!$A:$WWW,4,FALSE)*'CCR_%AC'!L261</f>
        <v>0</v>
      </c>
      <c r="M261" s="133">
        <f>VLOOKUP($A261,'Q9B-L2'!$A:$WWW,4,FALSE)*'CCR_%AC'!M261</f>
        <v>0</v>
      </c>
      <c r="N261" s="133">
        <f>VLOOKUP($A261,'Q9B-L2'!$A:$WWW,4,FALSE)*'CCR_%AC'!N261</f>
        <v>0</v>
      </c>
      <c r="O261" s="133">
        <f>VLOOKUP($A261,'Q9B-L2'!$A:$WWW,4,FALSE)*'CCR_%AC'!O261</f>
        <v>1023.743443737743</v>
      </c>
      <c r="P261" s="133">
        <f>VLOOKUP($A261,'Q9B-L2'!$A:$WWW,4,FALSE)*'CCR_%AC'!P261</f>
        <v>5118.7172186887146</v>
      </c>
      <c r="Q261" s="133">
        <f>VLOOKUP($A261,'Q9B-L2'!$A:$WWW,4,FALSE)*'CCR_%AC'!Q261</f>
        <v>5118.7172186887146</v>
      </c>
      <c r="R261" s="133">
        <f>VLOOKUP($A261,'Q9B-L2'!$A:$WWW,4,FALSE)*'CCR_%AC'!R261</f>
        <v>5118.7172186887146</v>
      </c>
      <c r="S261" s="133">
        <f>VLOOKUP($A261,'Q9B-L2'!$A:$WWW,4,FALSE)*'CCR_%AC'!S261</f>
        <v>5118.7172186887146</v>
      </c>
      <c r="T261" s="133">
        <f>VLOOKUP($A261,'Q9B-L2'!$A:$WWW,4,FALSE)*'CCR_%AC'!T261</f>
        <v>5118.7172186887146</v>
      </c>
      <c r="U261" s="133">
        <f>VLOOKUP($A261,'Q9B-L2'!$A:$WWW,4,FALSE)*'CCR_%AC'!U261</f>
        <v>5118.7172186887146</v>
      </c>
      <c r="V261" s="133">
        <f>VLOOKUP($A261,'Q9B-L2'!$A:$WWW,4,FALSE)*'CCR_%AC'!V261</f>
        <v>5118.7172186887146</v>
      </c>
      <c r="W261" s="133">
        <f>VLOOKUP($A261,'Q9B-L2'!$A:$WWW,4,FALSE)*'CCR_%AC'!W261</f>
        <v>5118.7172186887146</v>
      </c>
      <c r="X261" s="133">
        <f>VLOOKUP($A261,'Q9B-L2'!$A:$WWW,4,FALSE)*'CCR_%AC'!X261</f>
        <v>5118.7172186887146</v>
      </c>
      <c r="Y261" s="133">
        <f>VLOOKUP($A261,'Q9B-L2'!$A:$WWW,4,FALSE)*'CCR_%AC'!Y261</f>
        <v>5118.7172186887146</v>
      </c>
      <c r="Z261" s="133">
        <f>VLOOKUP($A261,'Q9B-L2'!$A:$WWW,4,FALSE)*'CCR_%AC'!Z261</f>
        <v>5118.7172186887146</v>
      </c>
      <c r="AA261" s="133">
        <f>VLOOKUP($A261,'Q9B-L2'!$A:$WWW,4,FALSE)*'CCR_%AC'!AA261</f>
        <v>5118.7172186887146</v>
      </c>
      <c r="AB261" s="133">
        <f>VLOOKUP($A261,'Q9B-L2'!$A:$WWW,4,FALSE)*'CCR_%AC'!AB261</f>
        <v>5118.7172186887146</v>
      </c>
      <c r="AC261" s="133">
        <f>VLOOKUP($A261,'Q9B-L2'!$A:$WWW,4,FALSE)*'CCR_%AC'!AC261</f>
        <v>5118.7172186887146</v>
      </c>
      <c r="AD261" s="133">
        <f>VLOOKUP($A261,'Q9B-L2'!$A:$WWW,4,FALSE)*'CCR_%AC'!AD261</f>
        <v>5118.7172186887146</v>
      </c>
      <c r="AE261" s="133">
        <f>VLOOKUP($A261,'Q9B-L2'!$A:$WWW,4,FALSE)*'CCR_%AC'!AE261</f>
        <v>5118.7172186887146</v>
      </c>
      <c r="AF261" s="133">
        <f>VLOOKUP($A261,'Q9B-L2'!$A:$WWW,4,FALSE)*'CCR_%AC'!AF261</f>
        <v>5118.7172186887146</v>
      </c>
      <c r="AG261" s="133">
        <f>VLOOKUP($A261,'Q9B-L2'!$A:$WWW,4,FALSE)*'CCR_%AC'!AG261</f>
        <v>5118.7172186887146</v>
      </c>
      <c r="AH261" s="133">
        <f>VLOOKUP($A261,'Q9B-L2'!$A:$WWW,4,FALSE)*'CCR_%AC'!AH261</f>
        <v>5118.7172186887146</v>
      </c>
      <c r="AI261" s="133">
        <f>VLOOKUP($A261,'Q9B-L2'!$A:$WWW,4,FALSE)*'CCR_%AC'!AI261</f>
        <v>5118.7172186887146</v>
      </c>
      <c r="AJ261" s="133">
        <f>VLOOKUP($A261,'Q9B-L2'!$A:$WWW,4,FALSE)*'CCR_%AC'!AJ261</f>
        <v>5118.7172186887146</v>
      </c>
      <c r="AK261" s="133">
        <f>VLOOKUP($A261,'Q9B-L2'!$A:$WWW,4,FALSE)*'CCR_%AC'!AK261</f>
        <v>5118.7172186887146</v>
      </c>
      <c r="AL261" s="133">
        <f>VLOOKUP($A261,'Q9B-L2'!$A:$WWW,4,FALSE)*'CCR_%AC'!AL261</f>
        <v>5118.7172186887146</v>
      </c>
      <c r="AM261" s="133">
        <f>VLOOKUP($A261,'Q9B-L2'!$A:$WWW,4,FALSE)*'CCR_%AC'!AM261</f>
        <v>5118.7172186887146</v>
      </c>
      <c r="AN261" s="133">
        <f>VLOOKUP($A261,'Q9B-L2'!$A:$WWW,4,FALSE)*'CCR_%AC'!AN261</f>
        <v>5118.7172186887146</v>
      </c>
      <c r="AO261" s="133">
        <f>VLOOKUP($A261,'Q9B-L2'!$A:$WWW,4,FALSE)*'CCR_%AC'!AO261</f>
        <v>5118.7172186887146</v>
      </c>
      <c r="AP261" s="133">
        <f>VLOOKUP($A261,'Q9B-L2'!$A:$WWW,4,FALSE)*'CCR_%AC'!AP261</f>
        <v>5118.7172186887146</v>
      </c>
      <c r="AQ261" s="133">
        <f>VLOOKUP($A261,'Q9B-L2'!$A:$WWW,4,FALSE)*'CCR_%AC'!AQ261</f>
        <v>5118.7172186887146</v>
      </c>
      <c r="AR261" s="133">
        <f>VLOOKUP($A261,'Q9B-L2'!$A:$WWW,4,FALSE)*'CCR_%AC'!AR261</f>
        <v>5118.7172186887146</v>
      </c>
      <c r="AS261" s="133">
        <f>VLOOKUP($A261,'Q9B-L2'!$A:$WWW,4,FALSE)*'CCR_%AC'!AS261</f>
        <v>5118.7172186887146</v>
      </c>
      <c r="AT261" s="133">
        <f>VLOOKUP($A261,'Q9B-L2'!$A:$WWW,4,FALSE)*'CCR_%AC'!AT261</f>
        <v>5118.7172186887146</v>
      </c>
      <c r="AU261" s="133">
        <f>VLOOKUP($A261,'Q9B-L2'!$A:$WWW,4,FALSE)*'CCR_%AC'!AU261</f>
        <v>5118.7172186887146</v>
      </c>
      <c r="AV261" s="133">
        <f>VLOOKUP($A261,'Q9B-L2'!$A:$WWW,4,FALSE)*'CCR_%AC'!AV261</f>
        <v>5118.7172186887146</v>
      </c>
      <c r="AW261" s="133">
        <f>VLOOKUP($A261,'Q9B-L2'!$A:$WWW,4,FALSE)*'CCR_%AC'!AW261</f>
        <v>5118.7172186887146</v>
      </c>
      <c r="AX261" s="133">
        <f>VLOOKUP($A261,'Q9B-L2'!$A:$WWW,4,FALSE)*'CCR_%AC'!AX261</f>
        <v>5118.7172186887146</v>
      </c>
      <c r="AY261" s="133">
        <f>VLOOKUP($A261,'Q9B-L2'!$A:$WWW,4,FALSE)*'CCR_%AC'!AY261</f>
        <v>5118.7172186887146</v>
      </c>
      <c r="AZ261" s="133">
        <f>VLOOKUP($A261,'Q9B-L2'!$A:$WWW,4,FALSE)*'CCR_%AC'!AZ261</f>
        <v>5118.7172186887146</v>
      </c>
      <c r="BA261" s="133">
        <f>VLOOKUP($A261,'Q9B-L2'!$A:$WWW,4,FALSE)*'CCR_%AC'!BA261</f>
        <v>5118.7172186887146</v>
      </c>
      <c r="BB261" s="133">
        <f>VLOOKUP($A261,'Q9B-L2'!$A:$WWW,4,FALSE)*'CCR_%AC'!BB261</f>
        <v>5118.7172186887146</v>
      </c>
      <c r="BC261" s="133">
        <f>VLOOKUP($A261,'Q9B-L2'!$A:$WWW,4,FALSE)*'CCR_%AC'!BC261</f>
        <v>5118.7172186887146</v>
      </c>
      <c r="BD261" s="133">
        <f>VLOOKUP($A261,'Q9B-L2'!$A:$WWW,4,FALSE)*'CCR_%AC'!BD261</f>
        <v>5118.7172186887146</v>
      </c>
      <c r="BE261" s="133">
        <f>VLOOKUP($A261,'Q9B-L2'!$A:$WWW,4,FALSE)*'CCR_%AC'!BE261</f>
        <v>5118.7172186887146</v>
      </c>
      <c r="BF261" s="133">
        <f>VLOOKUP($A261,'Q9B-L2'!$A:$WWW,4,FALSE)*'CCR_%AC'!BF261</f>
        <v>5118.7172186887146</v>
      </c>
      <c r="BG261" s="133">
        <f>VLOOKUP($A261,'Q9B-L2'!$A:$WWW,4,FALSE)*'CCR_%AC'!BG261</f>
        <v>5118.7172186887146</v>
      </c>
      <c r="BH261" s="133">
        <f>VLOOKUP($A261,'Q9B-L2'!$A:$WWW,4,FALSE)*'CCR_%AC'!BH261</f>
        <v>5118.7172186887146</v>
      </c>
      <c r="BI261" s="133">
        <f>VLOOKUP($A261,'Q9B-L2'!$A:$WWW,4,FALSE)*'CCR_%AC'!BI261</f>
        <v>5118.7172186887146</v>
      </c>
      <c r="BJ261" s="133">
        <f>VLOOKUP($A261,'Q9B-L2'!$A:$WWW,4,FALSE)*'CCR_%AC'!BJ261</f>
        <v>5118.7172186887146</v>
      </c>
      <c r="BK261" s="133">
        <f>VLOOKUP($A261,'Q9B-L2'!$A:$WWW,4,FALSE)*'CCR_%AC'!BK261</f>
        <v>5118.7172186887146</v>
      </c>
      <c r="BL261" s="133">
        <f>VLOOKUP($A261,'Q9B-L2'!$A:$WWW,4,FALSE)*'CCR_%AC'!BL261</f>
        <v>5118.7172186887146</v>
      </c>
    </row>
    <row r="262" spans="1:64" ht="16.5" customHeight="1" outlineLevel="3" x14ac:dyDescent="0.25">
      <c r="A262" s="40" t="s">
        <v>469</v>
      </c>
      <c r="B262" s="42" t="s">
        <v>470</v>
      </c>
      <c r="C262" s="93">
        <f>'CCR_%AC'!C262</f>
        <v>47574</v>
      </c>
      <c r="D262" s="93">
        <f>'CCR_%AC'!D262</f>
        <v>47936</v>
      </c>
      <c r="E262" s="132">
        <f>VLOOKUP($A262,'Q9B-L2'!$A:$WWW,4,FALSE)*'CCR_%AC'!E262</f>
        <v>0</v>
      </c>
      <c r="F262" s="133">
        <f>VLOOKUP($A262,'Q9B-L2'!$A:$WWW,4,FALSE)*'CCR_%AC'!F262</f>
        <v>0</v>
      </c>
      <c r="G262" s="133">
        <f>VLOOKUP($A262,'Q9B-L2'!$A:$WWW,4,FALSE)*'CCR_%AC'!G262</f>
        <v>0</v>
      </c>
      <c r="H262" s="133">
        <f>VLOOKUP($A262,'Q9B-L2'!$A:$WWW,4,FALSE)*'CCR_%AC'!H262</f>
        <v>0</v>
      </c>
      <c r="I262" s="133">
        <f>VLOOKUP($A262,'Q9B-L2'!$A:$WWW,4,FALSE)*'CCR_%AC'!I262</f>
        <v>0</v>
      </c>
      <c r="J262" s="133">
        <f>VLOOKUP($A262,'Q9B-L2'!$A:$WWW,4,FALSE)*'CCR_%AC'!J262</f>
        <v>0</v>
      </c>
      <c r="K262" s="133">
        <f>VLOOKUP($A262,'Q9B-L2'!$A:$WWW,4,FALSE)*'CCR_%AC'!K262</f>
        <v>0</v>
      </c>
      <c r="L262" s="133">
        <f>VLOOKUP($A262,'Q9B-L2'!$A:$WWW,4,FALSE)*'CCR_%AC'!L262</f>
        <v>0</v>
      </c>
      <c r="M262" s="133">
        <f>VLOOKUP($A262,'Q9B-L2'!$A:$WWW,4,FALSE)*'CCR_%AC'!M262</f>
        <v>0</v>
      </c>
      <c r="N262" s="133">
        <f>VLOOKUP($A262,'Q9B-L2'!$A:$WWW,4,FALSE)*'CCR_%AC'!N262</f>
        <v>0</v>
      </c>
      <c r="O262" s="133">
        <f>VLOOKUP($A262,'Q9B-L2'!$A:$WWW,4,FALSE)*'CCR_%AC'!O262</f>
        <v>1663.5830960738324</v>
      </c>
      <c r="P262" s="133">
        <f>VLOOKUP($A262,'Q9B-L2'!$A:$WWW,4,FALSE)*'CCR_%AC'!P262</f>
        <v>8317.9154803691617</v>
      </c>
      <c r="Q262" s="133">
        <f>VLOOKUP($A262,'Q9B-L2'!$A:$WWW,4,FALSE)*'CCR_%AC'!Q262</f>
        <v>8317.9154803691617</v>
      </c>
      <c r="R262" s="133">
        <f>VLOOKUP($A262,'Q9B-L2'!$A:$WWW,4,FALSE)*'CCR_%AC'!R262</f>
        <v>8317.9154803691617</v>
      </c>
      <c r="S262" s="133">
        <f>VLOOKUP($A262,'Q9B-L2'!$A:$WWW,4,FALSE)*'CCR_%AC'!S262</f>
        <v>8317.9154803691617</v>
      </c>
      <c r="T262" s="133">
        <f>VLOOKUP($A262,'Q9B-L2'!$A:$WWW,4,FALSE)*'CCR_%AC'!T262</f>
        <v>8317.9154803691617</v>
      </c>
      <c r="U262" s="133">
        <f>VLOOKUP($A262,'Q9B-L2'!$A:$WWW,4,FALSE)*'CCR_%AC'!U262</f>
        <v>8317.9154803691617</v>
      </c>
      <c r="V262" s="133">
        <f>VLOOKUP($A262,'Q9B-L2'!$A:$WWW,4,FALSE)*'CCR_%AC'!V262</f>
        <v>8317.9154803691617</v>
      </c>
      <c r="W262" s="133">
        <f>VLOOKUP($A262,'Q9B-L2'!$A:$WWW,4,FALSE)*'CCR_%AC'!W262</f>
        <v>8317.9154803691617</v>
      </c>
      <c r="X262" s="133">
        <f>VLOOKUP($A262,'Q9B-L2'!$A:$WWW,4,FALSE)*'CCR_%AC'!X262</f>
        <v>8317.9154803691617</v>
      </c>
      <c r="Y262" s="133">
        <f>VLOOKUP($A262,'Q9B-L2'!$A:$WWW,4,FALSE)*'CCR_%AC'!Y262</f>
        <v>8317.9154803691617</v>
      </c>
      <c r="Z262" s="133">
        <f>VLOOKUP($A262,'Q9B-L2'!$A:$WWW,4,FALSE)*'CCR_%AC'!Z262</f>
        <v>8317.9154803691617</v>
      </c>
      <c r="AA262" s="133">
        <f>VLOOKUP($A262,'Q9B-L2'!$A:$WWW,4,FALSE)*'CCR_%AC'!AA262</f>
        <v>8317.9154803691617</v>
      </c>
      <c r="AB262" s="133">
        <f>VLOOKUP($A262,'Q9B-L2'!$A:$WWW,4,FALSE)*'CCR_%AC'!AB262</f>
        <v>8317.9154803691617</v>
      </c>
      <c r="AC262" s="133">
        <f>VLOOKUP($A262,'Q9B-L2'!$A:$WWW,4,FALSE)*'CCR_%AC'!AC262</f>
        <v>8317.9154803691617</v>
      </c>
      <c r="AD262" s="133">
        <f>VLOOKUP($A262,'Q9B-L2'!$A:$WWW,4,FALSE)*'CCR_%AC'!AD262</f>
        <v>8317.9154803691617</v>
      </c>
      <c r="AE262" s="133">
        <f>VLOOKUP($A262,'Q9B-L2'!$A:$WWW,4,FALSE)*'CCR_%AC'!AE262</f>
        <v>8317.9154803691617</v>
      </c>
      <c r="AF262" s="133">
        <f>VLOOKUP($A262,'Q9B-L2'!$A:$WWW,4,FALSE)*'CCR_%AC'!AF262</f>
        <v>8317.9154803691617</v>
      </c>
      <c r="AG262" s="133">
        <f>VLOOKUP($A262,'Q9B-L2'!$A:$WWW,4,FALSE)*'CCR_%AC'!AG262</f>
        <v>8317.9154803691617</v>
      </c>
      <c r="AH262" s="133">
        <f>VLOOKUP($A262,'Q9B-L2'!$A:$WWW,4,FALSE)*'CCR_%AC'!AH262</f>
        <v>8317.9154803691617</v>
      </c>
      <c r="AI262" s="133">
        <f>VLOOKUP($A262,'Q9B-L2'!$A:$WWW,4,FALSE)*'CCR_%AC'!AI262</f>
        <v>8317.9154803691617</v>
      </c>
      <c r="AJ262" s="133">
        <f>VLOOKUP($A262,'Q9B-L2'!$A:$WWW,4,FALSE)*'CCR_%AC'!AJ262</f>
        <v>8317.9154803691617</v>
      </c>
      <c r="AK262" s="133">
        <f>VLOOKUP($A262,'Q9B-L2'!$A:$WWW,4,FALSE)*'CCR_%AC'!AK262</f>
        <v>8317.9154803691617</v>
      </c>
      <c r="AL262" s="133">
        <f>VLOOKUP($A262,'Q9B-L2'!$A:$WWW,4,FALSE)*'CCR_%AC'!AL262</f>
        <v>8317.9154803691617</v>
      </c>
      <c r="AM262" s="133">
        <f>VLOOKUP($A262,'Q9B-L2'!$A:$WWW,4,FALSE)*'CCR_%AC'!AM262</f>
        <v>8317.9154803691617</v>
      </c>
      <c r="AN262" s="133">
        <f>VLOOKUP($A262,'Q9B-L2'!$A:$WWW,4,FALSE)*'CCR_%AC'!AN262</f>
        <v>8317.9154803691617</v>
      </c>
      <c r="AO262" s="133">
        <f>VLOOKUP($A262,'Q9B-L2'!$A:$WWW,4,FALSE)*'CCR_%AC'!AO262</f>
        <v>8317.9154803691617</v>
      </c>
      <c r="AP262" s="133">
        <f>VLOOKUP($A262,'Q9B-L2'!$A:$WWW,4,FALSE)*'CCR_%AC'!AP262</f>
        <v>8317.9154803691617</v>
      </c>
      <c r="AQ262" s="133">
        <f>VLOOKUP($A262,'Q9B-L2'!$A:$WWW,4,FALSE)*'CCR_%AC'!AQ262</f>
        <v>8317.9154803691617</v>
      </c>
      <c r="AR262" s="133">
        <f>VLOOKUP($A262,'Q9B-L2'!$A:$WWW,4,FALSE)*'CCR_%AC'!AR262</f>
        <v>8317.9154803691617</v>
      </c>
      <c r="AS262" s="133">
        <f>VLOOKUP($A262,'Q9B-L2'!$A:$WWW,4,FALSE)*'CCR_%AC'!AS262</f>
        <v>8317.9154803691617</v>
      </c>
      <c r="AT262" s="133">
        <f>VLOOKUP($A262,'Q9B-L2'!$A:$WWW,4,FALSE)*'CCR_%AC'!AT262</f>
        <v>8317.9154803691617</v>
      </c>
      <c r="AU262" s="133">
        <f>VLOOKUP($A262,'Q9B-L2'!$A:$WWW,4,FALSE)*'CCR_%AC'!AU262</f>
        <v>8317.9154803691617</v>
      </c>
      <c r="AV262" s="133">
        <f>VLOOKUP($A262,'Q9B-L2'!$A:$WWW,4,FALSE)*'CCR_%AC'!AV262</f>
        <v>8317.9154803691617</v>
      </c>
      <c r="AW262" s="133">
        <f>VLOOKUP($A262,'Q9B-L2'!$A:$WWW,4,FALSE)*'CCR_%AC'!AW262</f>
        <v>8317.9154803691617</v>
      </c>
      <c r="AX262" s="133">
        <f>VLOOKUP($A262,'Q9B-L2'!$A:$WWW,4,FALSE)*'CCR_%AC'!AX262</f>
        <v>8317.9154803691617</v>
      </c>
      <c r="AY262" s="133">
        <f>VLOOKUP($A262,'Q9B-L2'!$A:$WWW,4,FALSE)*'CCR_%AC'!AY262</f>
        <v>8317.9154803691617</v>
      </c>
      <c r="AZ262" s="133">
        <f>VLOOKUP($A262,'Q9B-L2'!$A:$WWW,4,FALSE)*'CCR_%AC'!AZ262</f>
        <v>8317.9154803691617</v>
      </c>
      <c r="BA262" s="133">
        <f>VLOOKUP($A262,'Q9B-L2'!$A:$WWW,4,FALSE)*'CCR_%AC'!BA262</f>
        <v>8317.9154803691617</v>
      </c>
      <c r="BB262" s="133">
        <f>VLOOKUP($A262,'Q9B-L2'!$A:$WWW,4,FALSE)*'CCR_%AC'!BB262</f>
        <v>8317.9154803691617</v>
      </c>
      <c r="BC262" s="133">
        <f>VLOOKUP($A262,'Q9B-L2'!$A:$WWW,4,FALSE)*'CCR_%AC'!BC262</f>
        <v>8317.9154803691617</v>
      </c>
      <c r="BD262" s="133">
        <f>VLOOKUP($A262,'Q9B-L2'!$A:$WWW,4,FALSE)*'CCR_%AC'!BD262</f>
        <v>8317.9154803691617</v>
      </c>
      <c r="BE262" s="133">
        <f>VLOOKUP($A262,'Q9B-L2'!$A:$WWW,4,FALSE)*'CCR_%AC'!BE262</f>
        <v>8317.9154803691617</v>
      </c>
      <c r="BF262" s="133">
        <f>VLOOKUP($A262,'Q9B-L2'!$A:$WWW,4,FALSE)*'CCR_%AC'!BF262</f>
        <v>8317.9154803691617</v>
      </c>
      <c r="BG262" s="133">
        <f>VLOOKUP($A262,'Q9B-L2'!$A:$WWW,4,FALSE)*'CCR_%AC'!BG262</f>
        <v>8317.9154803691617</v>
      </c>
      <c r="BH262" s="133">
        <f>VLOOKUP($A262,'Q9B-L2'!$A:$WWW,4,FALSE)*'CCR_%AC'!BH262</f>
        <v>8317.9154803691617</v>
      </c>
      <c r="BI262" s="133">
        <f>VLOOKUP($A262,'Q9B-L2'!$A:$WWW,4,FALSE)*'CCR_%AC'!BI262</f>
        <v>8317.9154803691617</v>
      </c>
      <c r="BJ262" s="133">
        <f>VLOOKUP($A262,'Q9B-L2'!$A:$WWW,4,FALSE)*'CCR_%AC'!BJ262</f>
        <v>8317.9154803691617</v>
      </c>
      <c r="BK262" s="133">
        <f>VLOOKUP($A262,'Q9B-L2'!$A:$WWW,4,FALSE)*'CCR_%AC'!BK262</f>
        <v>8317.9154803691617</v>
      </c>
      <c r="BL262" s="133">
        <f>VLOOKUP($A262,'Q9B-L2'!$A:$WWW,4,FALSE)*'CCR_%AC'!BL262</f>
        <v>8317.9154803691617</v>
      </c>
    </row>
    <row r="263" spans="1:64" ht="16.5" customHeight="1" outlineLevel="3" x14ac:dyDescent="0.25">
      <c r="A263" s="40" t="s">
        <v>471</v>
      </c>
      <c r="B263" s="42" t="s">
        <v>472</v>
      </c>
      <c r="C263" s="93">
        <f>'CCR_%AC'!C263</f>
        <v>47662</v>
      </c>
      <c r="D263" s="93">
        <f>'CCR_%AC'!D263</f>
        <v>47936</v>
      </c>
      <c r="E263" s="132">
        <f>VLOOKUP($A263,'Q9B-L2'!$A:$WWW,4,FALSE)*'CCR_%AC'!E263</f>
        <v>0</v>
      </c>
      <c r="F263" s="133">
        <f>VLOOKUP($A263,'Q9B-L2'!$A:$WWW,4,FALSE)*'CCR_%AC'!F263</f>
        <v>0</v>
      </c>
      <c r="G263" s="133">
        <f>VLOOKUP($A263,'Q9B-L2'!$A:$WWW,4,FALSE)*'CCR_%AC'!G263</f>
        <v>0</v>
      </c>
      <c r="H263" s="133">
        <f>VLOOKUP($A263,'Q9B-L2'!$A:$WWW,4,FALSE)*'CCR_%AC'!H263</f>
        <v>0</v>
      </c>
      <c r="I263" s="133">
        <f>VLOOKUP($A263,'Q9B-L2'!$A:$WWW,4,FALSE)*'CCR_%AC'!I263</f>
        <v>0</v>
      </c>
      <c r="J263" s="133">
        <f>VLOOKUP($A263,'Q9B-L2'!$A:$WWW,4,FALSE)*'CCR_%AC'!J263</f>
        <v>0</v>
      </c>
      <c r="K263" s="133">
        <f>VLOOKUP($A263,'Q9B-L2'!$A:$WWW,4,FALSE)*'CCR_%AC'!K263</f>
        <v>0</v>
      </c>
      <c r="L263" s="133">
        <f>VLOOKUP($A263,'Q9B-L2'!$A:$WWW,4,FALSE)*'CCR_%AC'!L263</f>
        <v>0</v>
      </c>
      <c r="M263" s="133">
        <f>VLOOKUP($A263,'Q9B-L2'!$A:$WWW,4,FALSE)*'CCR_%AC'!M263</f>
        <v>0</v>
      </c>
      <c r="N263" s="133">
        <f>VLOOKUP($A263,'Q9B-L2'!$A:$WWW,4,FALSE)*'CCR_%AC'!N263</f>
        <v>0</v>
      </c>
      <c r="O263" s="133">
        <f>VLOOKUP($A263,'Q9B-L2'!$A:$WWW,4,FALSE)*'CCR_%AC'!O263</f>
        <v>255.93586093443574</v>
      </c>
      <c r="P263" s="133">
        <f>VLOOKUP($A263,'Q9B-L2'!$A:$WWW,4,FALSE)*'CCR_%AC'!P263</f>
        <v>2559.3586093443573</v>
      </c>
      <c r="Q263" s="133">
        <f>VLOOKUP($A263,'Q9B-L2'!$A:$WWW,4,FALSE)*'CCR_%AC'!Q263</f>
        <v>2559.3586093443573</v>
      </c>
      <c r="R263" s="133">
        <f>VLOOKUP($A263,'Q9B-L2'!$A:$WWW,4,FALSE)*'CCR_%AC'!R263</f>
        <v>2559.3586093443573</v>
      </c>
      <c r="S263" s="133">
        <f>VLOOKUP($A263,'Q9B-L2'!$A:$WWW,4,FALSE)*'CCR_%AC'!S263</f>
        <v>2559.3586093443573</v>
      </c>
      <c r="T263" s="133">
        <f>VLOOKUP($A263,'Q9B-L2'!$A:$WWW,4,FALSE)*'CCR_%AC'!T263</f>
        <v>2559.3586093443573</v>
      </c>
      <c r="U263" s="133">
        <f>VLOOKUP($A263,'Q9B-L2'!$A:$WWW,4,FALSE)*'CCR_%AC'!U263</f>
        <v>2559.3586093443573</v>
      </c>
      <c r="V263" s="133">
        <f>VLOOKUP($A263,'Q9B-L2'!$A:$WWW,4,FALSE)*'CCR_%AC'!V263</f>
        <v>2559.3586093443573</v>
      </c>
      <c r="W263" s="133">
        <f>VLOOKUP($A263,'Q9B-L2'!$A:$WWW,4,FALSE)*'CCR_%AC'!W263</f>
        <v>2559.3586093443573</v>
      </c>
      <c r="X263" s="133">
        <f>VLOOKUP($A263,'Q9B-L2'!$A:$WWW,4,FALSE)*'CCR_%AC'!X263</f>
        <v>2559.3586093443573</v>
      </c>
      <c r="Y263" s="133">
        <f>VLOOKUP($A263,'Q9B-L2'!$A:$WWW,4,FALSE)*'CCR_%AC'!Y263</f>
        <v>2559.3586093443573</v>
      </c>
      <c r="Z263" s="133">
        <f>VLOOKUP($A263,'Q9B-L2'!$A:$WWW,4,FALSE)*'CCR_%AC'!Z263</f>
        <v>2559.3586093443573</v>
      </c>
      <c r="AA263" s="133">
        <f>VLOOKUP($A263,'Q9B-L2'!$A:$WWW,4,FALSE)*'CCR_%AC'!AA263</f>
        <v>2559.3586093443573</v>
      </c>
      <c r="AB263" s="133">
        <f>VLOOKUP($A263,'Q9B-L2'!$A:$WWW,4,FALSE)*'CCR_%AC'!AB263</f>
        <v>2559.3586093443573</v>
      </c>
      <c r="AC263" s="133">
        <f>VLOOKUP($A263,'Q9B-L2'!$A:$WWW,4,FALSE)*'CCR_%AC'!AC263</f>
        <v>2559.3586093443573</v>
      </c>
      <c r="AD263" s="133">
        <f>VLOOKUP($A263,'Q9B-L2'!$A:$WWW,4,FALSE)*'CCR_%AC'!AD263</f>
        <v>2559.3586093443573</v>
      </c>
      <c r="AE263" s="133">
        <f>VLOOKUP($A263,'Q9B-L2'!$A:$WWW,4,FALSE)*'CCR_%AC'!AE263</f>
        <v>2559.3586093443573</v>
      </c>
      <c r="AF263" s="133">
        <f>VLOOKUP($A263,'Q9B-L2'!$A:$WWW,4,FALSE)*'CCR_%AC'!AF263</f>
        <v>2559.3586093443573</v>
      </c>
      <c r="AG263" s="133">
        <f>VLOOKUP($A263,'Q9B-L2'!$A:$WWW,4,FALSE)*'CCR_%AC'!AG263</f>
        <v>2559.3586093443573</v>
      </c>
      <c r="AH263" s="133">
        <f>VLOOKUP($A263,'Q9B-L2'!$A:$WWW,4,FALSE)*'CCR_%AC'!AH263</f>
        <v>2559.3586093443573</v>
      </c>
      <c r="AI263" s="133">
        <f>VLOOKUP($A263,'Q9B-L2'!$A:$WWW,4,FALSE)*'CCR_%AC'!AI263</f>
        <v>2559.3586093443573</v>
      </c>
      <c r="AJ263" s="133">
        <f>VLOOKUP($A263,'Q9B-L2'!$A:$WWW,4,FALSE)*'CCR_%AC'!AJ263</f>
        <v>2559.3586093443573</v>
      </c>
      <c r="AK263" s="133">
        <f>VLOOKUP($A263,'Q9B-L2'!$A:$WWW,4,FALSE)*'CCR_%AC'!AK263</f>
        <v>2559.3586093443573</v>
      </c>
      <c r="AL263" s="133">
        <f>VLOOKUP($A263,'Q9B-L2'!$A:$WWW,4,FALSE)*'CCR_%AC'!AL263</f>
        <v>2559.3586093443573</v>
      </c>
      <c r="AM263" s="133">
        <f>VLOOKUP($A263,'Q9B-L2'!$A:$WWW,4,FALSE)*'CCR_%AC'!AM263</f>
        <v>2559.3586093443573</v>
      </c>
      <c r="AN263" s="133">
        <f>VLOOKUP($A263,'Q9B-L2'!$A:$WWW,4,FALSE)*'CCR_%AC'!AN263</f>
        <v>2559.3586093443573</v>
      </c>
      <c r="AO263" s="133">
        <f>VLOOKUP($A263,'Q9B-L2'!$A:$WWW,4,FALSE)*'CCR_%AC'!AO263</f>
        <v>2559.3586093443573</v>
      </c>
      <c r="AP263" s="133">
        <f>VLOOKUP($A263,'Q9B-L2'!$A:$WWW,4,FALSE)*'CCR_%AC'!AP263</f>
        <v>2559.3586093443573</v>
      </c>
      <c r="AQ263" s="133">
        <f>VLOOKUP($A263,'Q9B-L2'!$A:$WWW,4,FALSE)*'CCR_%AC'!AQ263</f>
        <v>2559.3586093443573</v>
      </c>
      <c r="AR263" s="133">
        <f>VLOOKUP($A263,'Q9B-L2'!$A:$WWW,4,FALSE)*'CCR_%AC'!AR263</f>
        <v>2559.3586093443573</v>
      </c>
      <c r="AS263" s="133">
        <f>VLOOKUP($A263,'Q9B-L2'!$A:$WWW,4,FALSE)*'CCR_%AC'!AS263</f>
        <v>2559.3586093443573</v>
      </c>
      <c r="AT263" s="133">
        <f>VLOOKUP($A263,'Q9B-L2'!$A:$WWW,4,FALSE)*'CCR_%AC'!AT263</f>
        <v>2559.3586093443573</v>
      </c>
      <c r="AU263" s="133">
        <f>VLOOKUP($A263,'Q9B-L2'!$A:$WWW,4,FALSE)*'CCR_%AC'!AU263</f>
        <v>2559.3586093443573</v>
      </c>
      <c r="AV263" s="133">
        <f>VLOOKUP($A263,'Q9B-L2'!$A:$WWW,4,FALSE)*'CCR_%AC'!AV263</f>
        <v>2559.3586093443573</v>
      </c>
      <c r="AW263" s="133">
        <f>VLOOKUP($A263,'Q9B-L2'!$A:$WWW,4,FALSE)*'CCR_%AC'!AW263</f>
        <v>2559.3586093443573</v>
      </c>
      <c r="AX263" s="133">
        <f>VLOOKUP($A263,'Q9B-L2'!$A:$WWW,4,FALSE)*'CCR_%AC'!AX263</f>
        <v>2559.3586093443573</v>
      </c>
      <c r="AY263" s="133">
        <f>VLOOKUP($A263,'Q9B-L2'!$A:$WWW,4,FALSE)*'CCR_%AC'!AY263</f>
        <v>2559.3586093443573</v>
      </c>
      <c r="AZ263" s="133">
        <f>VLOOKUP($A263,'Q9B-L2'!$A:$WWW,4,FALSE)*'CCR_%AC'!AZ263</f>
        <v>2559.3586093443573</v>
      </c>
      <c r="BA263" s="133">
        <f>VLOOKUP($A263,'Q9B-L2'!$A:$WWW,4,FALSE)*'CCR_%AC'!BA263</f>
        <v>2559.3586093443573</v>
      </c>
      <c r="BB263" s="133">
        <f>VLOOKUP($A263,'Q9B-L2'!$A:$WWW,4,FALSE)*'CCR_%AC'!BB263</f>
        <v>2559.3586093443573</v>
      </c>
      <c r="BC263" s="133">
        <f>VLOOKUP($A263,'Q9B-L2'!$A:$WWW,4,FALSE)*'CCR_%AC'!BC263</f>
        <v>2559.3586093443573</v>
      </c>
      <c r="BD263" s="133">
        <f>VLOOKUP($A263,'Q9B-L2'!$A:$WWW,4,FALSE)*'CCR_%AC'!BD263</f>
        <v>2559.3586093443573</v>
      </c>
      <c r="BE263" s="133">
        <f>VLOOKUP($A263,'Q9B-L2'!$A:$WWW,4,FALSE)*'CCR_%AC'!BE263</f>
        <v>2559.3586093443573</v>
      </c>
      <c r="BF263" s="133">
        <f>VLOOKUP($A263,'Q9B-L2'!$A:$WWW,4,FALSE)*'CCR_%AC'!BF263</f>
        <v>2559.3586093443573</v>
      </c>
      <c r="BG263" s="133">
        <f>VLOOKUP($A263,'Q9B-L2'!$A:$WWW,4,FALSE)*'CCR_%AC'!BG263</f>
        <v>2559.3586093443573</v>
      </c>
      <c r="BH263" s="133">
        <f>VLOOKUP($A263,'Q9B-L2'!$A:$WWW,4,FALSE)*'CCR_%AC'!BH263</f>
        <v>2559.3586093443573</v>
      </c>
      <c r="BI263" s="133">
        <f>VLOOKUP($A263,'Q9B-L2'!$A:$WWW,4,FALSE)*'CCR_%AC'!BI263</f>
        <v>2559.3586093443573</v>
      </c>
      <c r="BJ263" s="133">
        <f>VLOOKUP($A263,'Q9B-L2'!$A:$WWW,4,FALSE)*'CCR_%AC'!BJ263</f>
        <v>2559.3586093443573</v>
      </c>
      <c r="BK263" s="133">
        <f>VLOOKUP($A263,'Q9B-L2'!$A:$WWW,4,FALSE)*'CCR_%AC'!BK263</f>
        <v>2559.3586093443573</v>
      </c>
      <c r="BL263" s="133">
        <f>VLOOKUP($A263,'Q9B-L2'!$A:$WWW,4,FALSE)*'CCR_%AC'!BL263</f>
        <v>2559.3586093443573</v>
      </c>
    </row>
    <row r="264" spans="1:64" ht="16.5" customHeight="1" outlineLevel="3" x14ac:dyDescent="0.25">
      <c r="A264" s="40" t="s">
        <v>473</v>
      </c>
      <c r="B264" s="42" t="s">
        <v>474</v>
      </c>
      <c r="C264" s="93">
        <f>'CCR_%AC'!C264</f>
        <v>47574</v>
      </c>
      <c r="D264" s="93">
        <f>'CCR_%AC'!D264</f>
        <v>47936</v>
      </c>
      <c r="E264" s="132">
        <f>VLOOKUP($A264,'Q9B-L2'!$A:$WWW,4,FALSE)*'CCR_%AC'!E264</f>
        <v>0</v>
      </c>
      <c r="F264" s="133">
        <f>VLOOKUP($A264,'Q9B-L2'!$A:$WWW,4,FALSE)*'CCR_%AC'!F264</f>
        <v>0</v>
      </c>
      <c r="G264" s="133">
        <f>VLOOKUP($A264,'Q9B-L2'!$A:$WWW,4,FALSE)*'CCR_%AC'!G264</f>
        <v>0</v>
      </c>
      <c r="H264" s="133">
        <f>VLOOKUP($A264,'Q9B-L2'!$A:$WWW,4,FALSE)*'CCR_%AC'!H264</f>
        <v>0</v>
      </c>
      <c r="I264" s="133">
        <f>VLOOKUP($A264,'Q9B-L2'!$A:$WWW,4,FALSE)*'CCR_%AC'!I264</f>
        <v>0</v>
      </c>
      <c r="J264" s="133">
        <f>VLOOKUP($A264,'Q9B-L2'!$A:$WWW,4,FALSE)*'CCR_%AC'!J264</f>
        <v>0</v>
      </c>
      <c r="K264" s="133">
        <f>VLOOKUP($A264,'Q9B-L2'!$A:$WWW,4,FALSE)*'CCR_%AC'!K264</f>
        <v>0</v>
      </c>
      <c r="L264" s="133">
        <f>VLOOKUP($A264,'Q9B-L2'!$A:$WWW,4,FALSE)*'CCR_%AC'!L264</f>
        <v>0</v>
      </c>
      <c r="M264" s="133">
        <f>VLOOKUP($A264,'Q9B-L2'!$A:$WWW,4,FALSE)*'CCR_%AC'!M264</f>
        <v>0</v>
      </c>
      <c r="N264" s="133">
        <f>VLOOKUP($A264,'Q9B-L2'!$A:$WWW,4,FALSE)*'CCR_%AC'!N264</f>
        <v>0</v>
      </c>
      <c r="O264" s="133">
        <f>VLOOKUP($A264,'Q9B-L2'!$A:$WWW,4,FALSE)*'CCR_%AC'!O264</f>
        <v>1023.743443737743</v>
      </c>
      <c r="P264" s="133">
        <f>VLOOKUP($A264,'Q9B-L2'!$A:$WWW,4,FALSE)*'CCR_%AC'!P264</f>
        <v>5118.7172186887146</v>
      </c>
      <c r="Q264" s="133">
        <f>VLOOKUP($A264,'Q9B-L2'!$A:$WWW,4,FALSE)*'CCR_%AC'!Q264</f>
        <v>5118.7172186887146</v>
      </c>
      <c r="R264" s="133">
        <f>VLOOKUP($A264,'Q9B-L2'!$A:$WWW,4,FALSE)*'CCR_%AC'!R264</f>
        <v>5118.7172186887146</v>
      </c>
      <c r="S264" s="133">
        <f>VLOOKUP($A264,'Q9B-L2'!$A:$WWW,4,FALSE)*'CCR_%AC'!S264</f>
        <v>5118.7172186887146</v>
      </c>
      <c r="T264" s="133">
        <f>VLOOKUP($A264,'Q9B-L2'!$A:$WWW,4,FALSE)*'CCR_%AC'!T264</f>
        <v>5118.7172186887146</v>
      </c>
      <c r="U264" s="133">
        <f>VLOOKUP($A264,'Q9B-L2'!$A:$WWW,4,FALSE)*'CCR_%AC'!U264</f>
        <v>5118.7172186887146</v>
      </c>
      <c r="V264" s="133">
        <f>VLOOKUP($A264,'Q9B-L2'!$A:$WWW,4,FALSE)*'CCR_%AC'!V264</f>
        <v>5118.7172186887146</v>
      </c>
      <c r="W264" s="133">
        <f>VLOOKUP($A264,'Q9B-L2'!$A:$WWW,4,FALSE)*'CCR_%AC'!W264</f>
        <v>5118.7172186887146</v>
      </c>
      <c r="X264" s="133">
        <f>VLOOKUP($A264,'Q9B-L2'!$A:$WWW,4,FALSE)*'CCR_%AC'!X264</f>
        <v>5118.7172186887146</v>
      </c>
      <c r="Y264" s="133">
        <f>VLOOKUP($A264,'Q9B-L2'!$A:$WWW,4,FALSE)*'CCR_%AC'!Y264</f>
        <v>5118.7172186887146</v>
      </c>
      <c r="Z264" s="133">
        <f>VLOOKUP($A264,'Q9B-L2'!$A:$WWW,4,FALSE)*'CCR_%AC'!Z264</f>
        <v>5118.7172186887146</v>
      </c>
      <c r="AA264" s="133">
        <f>VLOOKUP($A264,'Q9B-L2'!$A:$WWW,4,FALSE)*'CCR_%AC'!AA264</f>
        <v>5118.7172186887146</v>
      </c>
      <c r="AB264" s="133">
        <f>VLOOKUP($A264,'Q9B-L2'!$A:$WWW,4,FALSE)*'CCR_%AC'!AB264</f>
        <v>5118.7172186887146</v>
      </c>
      <c r="AC264" s="133">
        <f>VLOOKUP($A264,'Q9B-L2'!$A:$WWW,4,FALSE)*'CCR_%AC'!AC264</f>
        <v>5118.7172186887146</v>
      </c>
      <c r="AD264" s="133">
        <f>VLOOKUP($A264,'Q9B-L2'!$A:$WWW,4,FALSE)*'CCR_%AC'!AD264</f>
        <v>5118.7172186887146</v>
      </c>
      <c r="AE264" s="133">
        <f>VLOOKUP($A264,'Q9B-L2'!$A:$WWW,4,FALSE)*'CCR_%AC'!AE264</f>
        <v>5118.7172186887146</v>
      </c>
      <c r="AF264" s="133">
        <f>VLOOKUP($A264,'Q9B-L2'!$A:$WWW,4,FALSE)*'CCR_%AC'!AF264</f>
        <v>5118.7172186887146</v>
      </c>
      <c r="AG264" s="133">
        <f>VLOOKUP($A264,'Q9B-L2'!$A:$WWW,4,FALSE)*'CCR_%AC'!AG264</f>
        <v>5118.7172186887146</v>
      </c>
      <c r="AH264" s="133">
        <f>VLOOKUP($A264,'Q9B-L2'!$A:$WWW,4,FALSE)*'CCR_%AC'!AH264</f>
        <v>5118.7172186887146</v>
      </c>
      <c r="AI264" s="133">
        <f>VLOOKUP($A264,'Q9B-L2'!$A:$WWW,4,FALSE)*'CCR_%AC'!AI264</f>
        <v>5118.7172186887146</v>
      </c>
      <c r="AJ264" s="133">
        <f>VLOOKUP($A264,'Q9B-L2'!$A:$WWW,4,FALSE)*'CCR_%AC'!AJ264</f>
        <v>5118.7172186887146</v>
      </c>
      <c r="AK264" s="133">
        <f>VLOOKUP($A264,'Q9B-L2'!$A:$WWW,4,FALSE)*'CCR_%AC'!AK264</f>
        <v>5118.7172186887146</v>
      </c>
      <c r="AL264" s="133">
        <f>VLOOKUP($A264,'Q9B-L2'!$A:$WWW,4,FALSE)*'CCR_%AC'!AL264</f>
        <v>5118.7172186887146</v>
      </c>
      <c r="AM264" s="133">
        <f>VLOOKUP($A264,'Q9B-L2'!$A:$WWW,4,FALSE)*'CCR_%AC'!AM264</f>
        <v>5118.7172186887146</v>
      </c>
      <c r="AN264" s="133">
        <f>VLOOKUP($A264,'Q9B-L2'!$A:$WWW,4,FALSE)*'CCR_%AC'!AN264</f>
        <v>5118.7172186887146</v>
      </c>
      <c r="AO264" s="133">
        <f>VLOOKUP($A264,'Q9B-L2'!$A:$WWW,4,FALSE)*'CCR_%AC'!AO264</f>
        <v>5118.7172186887146</v>
      </c>
      <c r="AP264" s="133">
        <f>VLOOKUP($A264,'Q9B-L2'!$A:$WWW,4,FALSE)*'CCR_%AC'!AP264</f>
        <v>5118.7172186887146</v>
      </c>
      <c r="AQ264" s="133">
        <f>VLOOKUP($A264,'Q9B-L2'!$A:$WWW,4,FALSE)*'CCR_%AC'!AQ264</f>
        <v>5118.7172186887146</v>
      </c>
      <c r="AR264" s="133">
        <f>VLOOKUP($A264,'Q9B-L2'!$A:$WWW,4,FALSE)*'CCR_%AC'!AR264</f>
        <v>5118.7172186887146</v>
      </c>
      <c r="AS264" s="133">
        <f>VLOOKUP($A264,'Q9B-L2'!$A:$WWW,4,FALSE)*'CCR_%AC'!AS264</f>
        <v>5118.7172186887146</v>
      </c>
      <c r="AT264" s="133">
        <f>VLOOKUP($A264,'Q9B-L2'!$A:$WWW,4,FALSE)*'CCR_%AC'!AT264</f>
        <v>5118.7172186887146</v>
      </c>
      <c r="AU264" s="133">
        <f>VLOOKUP($A264,'Q9B-L2'!$A:$WWW,4,FALSE)*'CCR_%AC'!AU264</f>
        <v>5118.7172186887146</v>
      </c>
      <c r="AV264" s="133">
        <f>VLOOKUP($A264,'Q9B-L2'!$A:$WWW,4,FALSE)*'CCR_%AC'!AV264</f>
        <v>5118.7172186887146</v>
      </c>
      <c r="AW264" s="133">
        <f>VLOOKUP($A264,'Q9B-L2'!$A:$WWW,4,FALSE)*'CCR_%AC'!AW264</f>
        <v>5118.7172186887146</v>
      </c>
      <c r="AX264" s="133">
        <f>VLOOKUP($A264,'Q9B-L2'!$A:$WWW,4,FALSE)*'CCR_%AC'!AX264</f>
        <v>5118.7172186887146</v>
      </c>
      <c r="AY264" s="133">
        <f>VLOOKUP($A264,'Q9B-L2'!$A:$WWW,4,FALSE)*'CCR_%AC'!AY264</f>
        <v>5118.7172186887146</v>
      </c>
      <c r="AZ264" s="133">
        <f>VLOOKUP($A264,'Q9B-L2'!$A:$WWW,4,FALSE)*'CCR_%AC'!AZ264</f>
        <v>5118.7172186887146</v>
      </c>
      <c r="BA264" s="133">
        <f>VLOOKUP($A264,'Q9B-L2'!$A:$WWW,4,FALSE)*'CCR_%AC'!BA264</f>
        <v>5118.7172186887146</v>
      </c>
      <c r="BB264" s="133">
        <f>VLOOKUP($A264,'Q9B-L2'!$A:$WWW,4,FALSE)*'CCR_%AC'!BB264</f>
        <v>5118.7172186887146</v>
      </c>
      <c r="BC264" s="133">
        <f>VLOOKUP($A264,'Q9B-L2'!$A:$WWW,4,FALSE)*'CCR_%AC'!BC264</f>
        <v>5118.7172186887146</v>
      </c>
      <c r="BD264" s="133">
        <f>VLOOKUP($A264,'Q9B-L2'!$A:$WWW,4,FALSE)*'CCR_%AC'!BD264</f>
        <v>5118.7172186887146</v>
      </c>
      <c r="BE264" s="133">
        <f>VLOOKUP($A264,'Q9B-L2'!$A:$WWW,4,FALSE)*'CCR_%AC'!BE264</f>
        <v>5118.7172186887146</v>
      </c>
      <c r="BF264" s="133">
        <f>VLOOKUP($A264,'Q9B-L2'!$A:$WWW,4,FALSE)*'CCR_%AC'!BF264</f>
        <v>5118.7172186887146</v>
      </c>
      <c r="BG264" s="133">
        <f>VLOOKUP($A264,'Q9B-L2'!$A:$WWW,4,FALSE)*'CCR_%AC'!BG264</f>
        <v>5118.7172186887146</v>
      </c>
      <c r="BH264" s="133">
        <f>VLOOKUP($A264,'Q9B-L2'!$A:$WWW,4,FALSE)*'CCR_%AC'!BH264</f>
        <v>5118.7172186887146</v>
      </c>
      <c r="BI264" s="133">
        <f>VLOOKUP($A264,'Q9B-L2'!$A:$WWW,4,FALSE)*'CCR_%AC'!BI264</f>
        <v>5118.7172186887146</v>
      </c>
      <c r="BJ264" s="133">
        <f>VLOOKUP($A264,'Q9B-L2'!$A:$WWW,4,FALSE)*'CCR_%AC'!BJ264</f>
        <v>5118.7172186887146</v>
      </c>
      <c r="BK264" s="133">
        <f>VLOOKUP($A264,'Q9B-L2'!$A:$WWW,4,FALSE)*'CCR_%AC'!BK264</f>
        <v>5118.7172186887146</v>
      </c>
      <c r="BL264" s="133">
        <f>VLOOKUP($A264,'Q9B-L2'!$A:$WWW,4,FALSE)*'CCR_%AC'!BL264</f>
        <v>5118.7172186887146</v>
      </c>
    </row>
    <row r="265" spans="1:64" ht="16.5" customHeight="1" outlineLevel="3" x14ac:dyDescent="0.25">
      <c r="A265" s="40" t="s">
        <v>475</v>
      </c>
      <c r="B265" s="42" t="s">
        <v>476</v>
      </c>
      <c r="C265" s="93">
        <f>'CCR_%AC'!C265</f>
        <v>48303</v>
      </c>
      <c r="D265" s="93">
        <f>'CCR_%AC'!D265</f>
        <v>48667</v>
      </c>
      <c r="E265" s="132">
        <f>VLOOKUP($A265,'Q9B-L2'!$A:$WWW,4,FALSE)*'CCR_%AC'!E265</f>
        <v>0</v>
      </c>
      <c r="F265" s="133">
        <f>VLOOKUP($A265,'Q9B-L2'!$A:$WWW,4,FALSE)*'CCR_%AC'!F265</f>
        <v>0</v>
      </c>
      <c r="G265" s="133">
        <f>VLOOKUP($A265,'Q9B-L2'!$A:$WWW,4,FALSE)*'CCR_%AC'!G265</f>
        <v>0</v>
      </c>
      <c r="H265" s="133">
        <f>VLOOKUP($A265,'Q9B-L2'!$A:$WWW,4,FALSE)*'CCR_%AC'!H265</f>
        <v>0</v>
      </c>
      <c r="I265" s="133">
        <f>VLOOKUP($A265,'Q9B-L2'!$A:$WWW,4,FALSE)*'CCR_%AC'!I265</f>
        <v>0</v>
      </c>
      <c r="J265" s="133">
        <f>VLOOKUP($A265,'Q9B-L2'!$A:$WWW,4,FALSE)*'CCR_%AC'!J265</f>
        <v>0</v>
      </c>
      <c r="K265" s="133">
        <f>VLOOKUP($A265,'Q9B-L2'!$A:$WWW,4,FALSE)*'CCR_%AC'!K265</f>
        <v>0</v>
      </c>
      <c r="L265" s="133">
        <f>VLOOKUP($A265,'Q9B-L2'!$A:$WWW,4,FALSE)*'CCR_%AC'!L265</f>
        <v>0</v>
      </c>
      <c r="M265" s="133">
        <f>VLOOKUP($A265,'Q9B-L2'!$A:$WWW,4,FALSE)*'CCR_%AC'!M265</f>
        <v>0</v>
      </c>
      <c r="N265" s="133">
        <f>VLOOKUP($A265,'Q9B-L2'!$A:$WWW,4,FALSE)*'CCR_%AC'!N265</f>
        <v>0</v>
      </c>
      <c r="O265" s="133">
        <f>VLOOKUP($A265,'Q9B-L2'!$A:$WWW,4,FALSE)*'CCR_%AC'!O265</f>
        <v>0</v>
      </c>
      <c r="P265" s="133">
        <f>VLOOKUP($A265,'Q9B-L2'!$A:$WWW,4,FALSE)*'CCR_%AC'!P265</f>
        <v>0</v>
      </c>
      <c r="Q265" s="133">
        <f>VLOOKUP($A265,'Q9B-L2'!$A:$WWW,4,FALSE)*'CCR_%AC'!Q265</f>
        <v>0</v>
      </c>
      <c r="R265" s="133">
        <f>VLOOKUP($A265,'Q9B-L2'!$A:$WWW,4,FALSE)*'CCR_%AC'!R265</f>
        <v>0</v>
      </c>
      <c r="S265" s="133">
        <f>VLOOKUP($A265,'Q9B-L2'!$A:$WWW,4,FALSE)*'CCR_%AC'!S265</f>
        <v>383.90379140165368</v>
      </c>
      <c r="T265" s="133">
        <f>VLOOKUP($A265,'Q9B-L2'!$A:$WWW,4,FALSE)*'CCR_%AC'!T265</f>
        <v>3839.0379140165364</v>
      </c>
      <c r="U265" s="133">
        <f>VLOOKUP($A265,'Q9B-L2'!$A:$WWW,4,FALSE)*'CCR_%AC'!U265</f>
        <v>3839.0379140165364</v>
      </c>
      <c r="V265" s="133">
        <f>VLOOKUP($A265,'Q9B-L2'!$A:$WWW,4,FALSE)*'CCR_%AC'!V265</f>
        <v>3839.0379140165364</v>
      </c>
      <c r="W265" s="133">
        <f>VLOOKUP($A265,'Q9B-L2'!$A:$WWW,4,FALSE)*'CCR_%AC'!W265</f>
        <v>3839.0379140165364</v>
      </c>
      <c r="X265" s="133">
        <f>VLOOKUP($A265,'Q9B-L2'!$A:$WWW,4,FALSE)*'CCR_%AC'!X265</f>
        <v>3839.0379140165364</v>
      </c>
      <c r="Y265" s="133">
        <f>VLOOKUP($A265,'Q9B-L2'!$A:$WWW,4,FALSE)*'CCR_%AC'!Y265</f>
        <v>3839.0379140165364</v>
      </c>
      <c r="Z265" s="133">
        <f>VLOOKUP($A265,'Q9B-L2'!$A:$WWW,4,FALSE)*'CCR_%AC'!Z265</f>
        <v>3839.0379140165364</v>
      </c>
      <c r="AA265" s="133">
        <f>VLOOKUP($A265,'Q9B-L2'!$A:$WWW,4,FALSE)*'CCR_%AC'!AA265</f>
        <v>3839.0379140165364</v>
      </c>
      <c r="AB265" s="133">
        <f>VLOOKUP($A265,'Q9B-L2'!$A:$WWW,4,FALSE)*'CCR_%AC'!AB265</f>
        <v>3839.0379140165364</v>
      </c>
      <c r="AC265" s="133">
        <f>VLOOKUP($A265,'Q9B-L2'!$A:$WWW,4,FALSE)*'CCR_%AC'!AC265</f>
        <v>3839.0379140165364</v>
      </c>
      <c r="AD265" s="133">
        <f>VLOOKUP($A265,'Q9B-L2'!$A:$WWW,4,FALSE)*'CCR_%AC'!AD265</f>
        <v>3839.0379140165364</v>
      </c>
      <c r="AE265" s="133">
        <f>VLOOKUP($A265,'Q9B-L2'!$A:$WWW,4,FALSE)*'CCR_%AC'!AE265</f>
        <v>3839.0379140165364</v>
      </c>
      <c r="AF265" s="133">
        <f>VLOOKUP($A265,'Q9B-L2'!$A:$WWW,4,FALSE)*'CCR_%AC'!AF265</f>
        <v>3839.0379140165364</v>
      </c>
      <c r="AG265" s="133">
        <f>VLOOKUP($A265,'Q9B-L2'!$A:$WWW,4,FALSE)*'CCR_%AC'!AG265</f>
        <v>3839.0379140165364</v>
      </c>
      <c r="AH265" s="133">
        <f>VLOOKUP($A265,'Q9B-L2'!$A:$WWW,4,FALSE)*'CCR_%AC'!AH265</f>
        <v>3839.0379140165364</v>
      </c>
      <c r="AI265" s="133">
        <f>VLOOKUP($A265,'Q9B-L2'!$A:$WWW,4,FALSE)*'CCR_%AC'!AI265</f>
        <v>3839.0379140165364</v>
      </c>
      <c r="AJ265" s="133">
        <f>VLOOKUP($A265,'Q9B-L2'!$A:$WWW,4,FALSE)*'CCR_%AC'!AJ265</f>
        <v>3839.0379140165364</v>
      </c>
      <c r="AK265" s="133">
        <f>VLOOKUP($A265,'Q9B-L2'!$A:$WWW,4,FALSE)*'CCR_%AC'!AK265</f>
        <v>3839.0379140165364</v>
      </c>
      <c r="AL265" s="133">
        <f>VLOOKUP($A265,'Q9B-L2'!$A:$WWW,4,FALSE)*'CCR_%AC'!AL265</f>
        <v>3839.0379140165364</v>
      </c>
      <c r="AM265" s="133">
        <f>VLOOKUP($A265,'Q9B-L2'!$A:$WWW,4,FALSE)*'CCR_%AC'!AM265</f>
        <v>3839.0379140165364</v>
      </c>
      <c r="AN265" s="133">
        <f>VLOOKUP($A265,'Q9B-L2'!$A:$WWW,4,FALSE)*'CCR_%AC'!AN265</f>
        <v>3839.0379140165364</v>
      </c>
      <c r="AO265" s="133">
        <f>VLOOKUP($A265,'Q9B-L2'!$A:$WWW,4,FALSE)*'CCR_%AC'!AO265</f>
        <v>3839.0379140165364</v>
      </c>
      <c r="AP265" s="133">
        <f>VLOOKUP($A265,'Q9B-L2'!$A:$WWW,4,FALSE)*'CCR_%AC'!AP265</f>
        <v>3839.0379140165364</v>
      </c>
      <c r="AQ265" s="133">
        <f>VLOOKUP($A265,'Q9B-L2'!$A:$WWW,4,FALSE)*'CCR_%AC'!AQ265</f>
        <v>3839.0379140165364</v>
      </c>
      <c r="AR265" s="133">
        <f>VLOOKUP($A265,'Q9B-L2'!$A:$WWW,4,FALSE)*'CCR_%AC'!AR265</f>
        <v>3839.0379140165364</v>
      </c>
      <c r="AS265" s="133">
        <f>VLOOKUP($A265,'Q9B-L2'!$A:$WWW,4,FALSE)*'CCR_%AC'!AS265</f>
        <v>3839.0379140165364</v>
      </c>
      <c r="AT265" s="133">
        <f>VLOOKUP($A265,'Q9B-L2'!$A:$WWW,4,FALSE)*'CCR_%AC'!AT265</f>
        <v>3839.0379140165364</v>
      </c>
      <c r="AU265" s="133">
        <f>VLOOKUP($A265,'Q9B-L2'!$A:$WWW,4,FALSE)*'CCR_%AC'!AU265</f>
        <v>3839.0379140165364</v>
      </c>
      <c r="AV265" s="133">
        <f>VLOOKUP($A265,'Q9B-L2'!$A:$WWW,4,FALSE)*'CCR_%AC'!AV265</f>
        <v>3839.0379140165364</v>
      </c>
      <c r="AW265" s="133">
        <f>VLOOKUP($A265,'Q9B-L2'!$A:$WWW,4,FALSE)*'CCR_%AC'!AW265</f>
        <v>3839.0379140165364</v>
      </c>
      <c r="AX265" s="133">
        <f>VLOOKUP($A265,'Q9B-L2'!$A:$WWW,4,FALSE)*'CCR_%AC'!AX265</f>
        <v>3839.0379140165364</v>
      </c>
      <c r="AY265" s="133">
        <f>VLOOKUP($A265,'Q9B-L2'!$A:$WWW,4,FALSE)*'CCR_%AC'!AY265</f>
        <v>3839.0379140165364</v>
      </c>
      <c r="AZ265" s="133">
        <f>VLOOKUP($A265,'Q9B-L2'!$A:$WWW,4,FALSE)*'CCR_%AC'!AZ265</f>
        <v>3839.0379140165364</v>
      </c>
      <c r="BA265" s="133">
        <f>VLOOKUP($A265,'Q9B-L2'!$A:$WWW,4,FALSE)*'CCR_%AC'!BA265</f>
        <v>3839.0379140165364</v>
      </c>
      <c r="BB265" s="133">
        <f>VLOOKUP($A265,'Q9B-L2'!$A:$WWW,4,FALSE)*'CCR_%AC'!BB265</f>
        <v>3839.0379140165364</v>
      </c>
      <c r="BC265" s="133">
        <f>VLOOKUP($A265,'Q9B-L2'!$A:$WWW,4,FALSE)*'CCR_%AC'!BC265</f>
        <v>3839.0379140165364</v>
      </c>
      <c r="BD265" s="133">
        <f>VLOOKUP($A265,'Q9B-L2'!$A:$WWW,4,FALSE)*'CCR_%AC'!BD265</f>
        <v>3839.0379140165364</v>
      </c>
      <c r="BE265" s="133">
        <f>VLOOKUP($A265,'Q9B-L2'!$A:$WWW,4,FALSE)*'CCR_%AC'!BE265</f>
        <v>3839.0379140165364</v>
      </c>
      <c r="BF265" s="133">
        <f>VLOOKUP($A265,'Q9B-L2'!$A:$WWW,4,FALSE)*'CCR_%AC'!BF265</f>
        <v>3839.0379140165364</v>
      </c>
      <c r="BG265" s="133">
        <f>VLOOKUP($A265,'Q9B-L2'!$A:$WWW,4,FALSE)*'CCR_%AC'!BG265</f>
        <v>3839.0379140165364</v>
      </c>
      <c r="BH265" s="133">
        <f>VLOOKUP($A265,'Q9B-L2'!$A:$WWW,4,FALSE)*'CCR_%AC'!BH265</f>
        <v>3839.0379140165364</v>
      </c>
      <c r="BI265" s="133">
        <f>VLOOKUP($A265,'Q9B-L2'!$A:$WWW,4,FALSE)*'CCR_%AC'!BI265</f>
        <v>3839.0379140165364</v>
      </c>
      <c r="BJ265" s="133">
        <f>VLOOKUP($A265,'Q9B-L2'!$A:$WWW,4,FALSE)*'CCR_%AC'!BJ265</f>
        <v>3839.0379140165364</v>
      </c>
      <c r="BK265" s="133">
        <f>VLOOKUP($A265,'Q9B-L2'!$A:$WWW,4,FALSE)*'CCR_%AC'!BK265</f>
        <v>3839.0379140165364</v>
      </c>
      <c r="BL265" s="133">
        <f>VLOOKUP($A265,'Q9B-L2'!$A:$WWW,4,FALSE)*'CCR_%AC'!BL265</f>
        <v>3839.0379140165364</v>
      </c>
    </row>
    <row r="266" spans="1:64" ht="16.5" customHeight="1" outlineLevel="3" x14ac:dyDescent="0.25">
      <c r="A266" s="40" t="s">
        <v>477</v>
      </c>
      <c r="B266" s="42" t="s">
        <v>478</v>
      </c>
      <c r="C266" s="93">
        <f>'CCR_%AC'!C266</f>
        <v>46476</v>
      </c>
      <c r="D266" s="93">
        <f>'CCR_%AC'!D266</f>
        <v>46841</v>
      </c>
      <c r="E266" s="132">
        <f>VLOOKUP($A266,'Q9B-L2'!$A:$WWW,4,FALSE)*'CCR_%AC'!E266</f>
        <v>0</v>
      </c>
      <c r="F266" s="133">
        <f>VLOOKUP($A266,'Q9B-L2'!$A:$WWW,4,FALSE)*'CCR_%AC'!F266</f>
        <v>0</v>
      </c>
      <c r="G266" s="133">
        <f>VLOOKUP($A266,'Q9B-L2'!$A:$WWW,4,FALSE)*'CCR_%AC'!G266</f>
        <v>0</v>
      </c>
      <c r="H266" s="133">
        <f>VLOOKUP($A266,'Q9B-L2'!$A:$WWW,4,FALSE)*'CCR_%AC'!H266</f>
        <v>0</v>
      </c>
      <c r="I266" s="133">
        <f>VLOOKUP($A266,'Q9B-L2'!$A:$WWW,4,FALSE)*'CCR_%AC'!I266</f>
        <v>95.975947850413391</v>
      </c>
      <c r="J266" s="133">
        <f>VLOOKUP($A266,'Q9B-L2'!$A:$WWW,4,FALSE)*'CCR_%AC'!J266</f>
        <v>639.83965233608933</v>
      </c>
      <c r="K266" s="133">
        <f>VLOOKUP($A266,'Q9B-L2'!$A:$WWW,4,FALSE)*'CCR_%AC'!K266</f>
        <v>639.83965233608933</v>
      </c>
      <c r="L266" s="133">
        <f>VLOOKUP($A266,'Q9B-L2'!$A:$WWW,4,FALSE)*'CCR_%AC'!L266</f>
        <v>639.83965233608933</v>
      </c>
      <c r="M266" s="133">
        <f>VLOOKUP($A266,'Q9B-L2'!$A:$WWW,4,FALSE)*'CCR_%AC'!M266</f>
        <v>639.83965233608933</v>
      </c>
      <c r="N266" s="133">
        <f>VLOOKUP($A266,'Q9B-L2'!$A:$WWW,4,FALSE)*'CCR_%AC'!N266</f>
        <v>639.83965233608933</v>
      </c>
      <c r="O266" s="133">
        <f>VLOOKUP($A266,'Q9B-L2'!$A:$WWW,4,FALSE)*'CCR_%AC'!O266</f>
        <v>639.83965233608933</v>
      </c>
      <c r="P266" s="133">
        <f>VLOOKUP($A266,'Q9B-L2'!$A:$WWW,4,FALSE)*'CCR_%AC'!P266</f>
        <v>639.83965233608933</v>
      </c>
      <c r="Q266" s="133">
        <f>VLOOKUP($A266,'Q9B-L2'!$A:$WWW,4,FALSE)*'CCR_%AC'!Q266</f>
        <v>639.83965233608933</v>
      </c>
      <c r="R266" s="133">
        <f>VLOOKUP($A266,'Q9B-L2'!$A:$WWW,4,FALSE)*'CCR_%AC'!R266</f>
        <v>639.83965233608933</v>
      </c>
      <c r="S266" s="133">
        <f>VLOOKUP($A266,'Q9B-L2'!$A:$WWW,4,FALSE)*'CCR_%AC'!S266</f>
        <v>639.83965233608933</v>
      </c>
      <c r="T266" s="133">
        <f>VLOOKUP($A266,'Q9B-L2'!$A:$WWW,4,FALSE)*'CCR_%AC'!T266</f>
        <v>639.83965233608933</v>
      </c>
      <c r="U266" s="133">
        <f>VLOOKUP($A266,'Q9B-L2'!$A:$WWW,4,FALSE)*'CCR_%AC'!U266</f>
        <v>639.83965233608933</v>
      </c>
      <c r="V266" s="133">
        <f>VLOOKUP($A266,'Q9B-L2'!$A:$WWW,4,FALSE)*'CCR_%AC'!V266</f>
        <v>639.83965233608933</v>
      </c>
      <c r="W266" s="133">
        <f>VLOOKUP($A266,'Q9B-L2'!$A:$WWW,4,FALSE)*'CCR_%AC'!W266</f>
        <v>639.83965233608933</v>
      </c>
      <c r="X266" s="133">
        <f>VLOOKUP($A266,'Q9B-L2'!$A:$WWW,4,FALSE)*'CCR_%AC'!X266</f>
        <v>639.83965233608933</v>
      </c>
      <c r="Y266" s="133">
        <f>VLOOKUP($A266,'Q9B-L2'!$A:$WWW,4,FALSE)*'CCR_%AC'!Y266</f>
        <v>639.83965233608933</v>
      </c>
      <c r="Z266" s="133">
        <f>VLOOKUP($A266,'Q9B-L2'!$A:$WWW,4,FALSE)*'CCR_%AC'!Z266</f>
        <v>639.83965233608933</v>
      </c>
      <c r="AA266" s="133">
        <f>VLOOKUP($A266,'Q9B-L2'!$A:$WWW,4,FALSE)*'CCR_%AC'!AA266</f>
        <v>639.83965233608933</v>
      </c>
      <c r="AB266" s="133">
        <f>VLOOKUP($A266,'Q9B-L2'!$A:$WWW,4,FALSE)*'CCR_%AC'!AB266</f>
        <v>639.83965233608933</v>
      </c>
      <c r="AC266" s="133">
        <f>VLOOKUP($A266,'Q9B-L2'!$A:$WWW,4,FALSE)*'CCR_%AC'!AC266</f>
        <v>639.83965233608933</v>
      </c>
      <c r="AD266" s="133">
        <f>VLOOKUP($A266,'Q9B-L2'!$A:$WWW,4,FALSE)*'CCR_%AC'!AD266</f>
        <v>639.83965233608933</v>
      </c>
      <c r="AE266" s="133">
        <f>VLOOKUP($A266,'Q9B-L2'!$A:$WWW,4,FALSE)*'CCR_%AC'!AE266</f>
        <v>639.83965233608933</v>
      </c>
      <c r="AF266" s="133">
        <f>VLOOKUP($A266,'Q9B-L2'!$A:$WWW,4,FALSE)*'CCR_%AC'!AF266</f>
        <v>639.83965233608933</v>
      </c>
      <c r="AG266" s="133">
        <f>VLOOKUP($A266,'Q9B-L2'!$A:$WWW,4,FALSE)*'CCR_%AC'!AG266</f>
        <v>639.83965233608933</v>
      </c>
      <c r="AH266" s="133">
        <f>VLOOKUP($A266,'Q9B-L2'!$A:$WWW,4,FALSE)*'CCR_%AC'!AH266</f>
        <v>639.83965233608933</v>
      </c>
      <c r="AI266" s="133">
        <f>VLOOKUP($A266,'Q9B-L2'!$A:$WWW,4,FALSE)*'CCR_%AC'!AI266</f>
        <v>639.83965233608933</v>
      </c>
      <c r="AJ266" s="133">
        <f>VLOOKUP($A266,'Q9B-L2'!$A:$WWW,4,FALSE)*'CCR_%AC'!AJ266</f>
        <v>639.83965233608933</v>
      </c>
      <c r="AK266" s="133">
        <f>VLOOKUP($A266,'Q9B-L2'!$A:$WWW,4,FALSE)*'CCR_%AC'!AK266</f>
        <v>639.83965233608933</v>
      </c>
      <c r="AL266" s="133">
        <f>VLOOKUP($A266,'Q9B-L2'!$A:$WWW,4,FALSE)*'CCR_%AC'!AL266</f>
        <v>639.83965233608933</v>
      </c>
      <c r="AM266" s="133">
        <f>VLOOKUP($A266,'Q9B-L2'!$A:$WWW,4,FALSE)*'CCR_%AC'!AM266</f>
        <v>639.83965233608933</v>
      </c>
      <c r="AN266" s="133">
        <f>VLOOKUP($A266,'Q9B-L2'!$A:$WWW,4,FALSE)*'CCR_%AC'!AN266</f>
        <v>639.83965233608933</v>
      </c>
      <c r="AO266" s="133">
        <f>VLOOKUP($A266,'Q9B-L2'!$A:$WWW,4,FALSE)*'CCR_%AC'!AO266</f>
        <v>639.83965233608933</v>
      </c>
      <c r="AP266" s="133">
        <f>VLOOKUP($A266,'Q9B-L2'!$A:$WWW,4,FALSE)*'CCR_%AC'!AP266</f>
        <v>639.83965233608933</v>
      </c>
      <c r="AQ266" s="133">
        <f>VLOOKUP($A266,'Q9B-L2'!$A:$WWW,4,FALSE)*'CCR_%AC'!AQ266</f>
        <v>639.83965233608933</v>
      </c>
      <c r="AR266" s="133">
        <f>VLOOKUP($A266,'Q9B-L2'!$A:$WWW,4,FALSE)*'CCR_%AC'!AR266</f>
        <v>639.83965233608933</v>
      </c>
      <c r="AS266" s="133">
        <f>VLOOKUP($A266,'Q9B-L2'!$A:$WWW,4,FALSE)*'CCR_%AC'!AS266</f>
        <v>639.83965233608933</v>
      </c>
      <c r="AT266" s="133">
        <f>VLOOKUP($A266,'Q9B-L2'!$A:$WWW,4,FALSE)*'CCR_%AC'!AT266</f>
        <v>639.83965233608933</v>
      </c>
      <c r="AU266" s="133">
        <f>VLOOKUP($A266,'Q9B-L2'!$A:$WWW,4,FALSE)*'CCR_%AC'!AU266</f>
        <v>639.83965233608933</v>
      </c>
      <c r="AV266" s="133">
        <f>VLOOKUP($A266,'Q9B-L2'!$A:$WWW,4,FALSE)*'CCR_%AC'!AV266</f>
        <v>639.83965233608933</v>
      </c>
      <c r="AW266" s="133">
        <f>VLOOKUP($A266,'Q9B-L2'!$A:$WWW,4,FALSE)*'CCR_%AC'!AW266</f>
        <v>639.83965233608933</v>
      </c>
      <c r="AX266" s="133">
        <f>VLOOKUP($A266,'Q9B-L2'!$A:$WWW,4,FALSE)*'CCR_%AC'!AX266</f>
        <v>639.83965233608933</v>
      </c>
      <c r="AY266" s="133">
        <f>VLOOKUP($A266,'Q9B-L2'!$A:$WWW,4,FALSE)*'CCR_%AC'!AY266</f>
        <v>639.83965233608933</v>
      </c>
      <c r="AZ266" s="133">
        <f>VLOOKUP($A266,'Q9B-L2'!$A:$WWW,4,FALSE)*'CCR_%AC'!AZ266</f>
        <v>639.83965233608933</v>
      </c>
      <c r="BA266" s="133">
        <f>VLOOKUP($A266,'Q9B-L2'!$A:$WWW,4,FALSE)*'CCR_%AC'!BA266</f>
        <v>639.83965233608933</v>
      </c>
      <c r="BB266" s="133">
        <f>VLOOKUP($A266,'Q9B-L2'!$A:$WWW,4,FALSE)*'CCR_%AC'!BB266</f>
        <v>639.83965233608933</v>
      </c>
      <c r="BC266" s="133">
        <f>VLOOKUP($A266,'Q9B-L2'!$A:$WWW,4,FALSE)*'CCR_%AC'!BC266</f>
        <v>639.83965233608933</v>
      </c>
      <c r="BD266" s="133">
        <f>VLOOKUP($A266,'Q9B-L2'!$A:$WWW,4,FALSE)*'CCR_%AC'!BD266</f>
        <v>639.83965233608933</v>
      </c>
      <c r="BE266" s="133">
        <f>VLOOKUP($A266,'Q9B-L2'!$A:$WWW,4,FALSE)*'CCR_%AC'!BE266</f>
        <v>639.83965233608933</v>
      </c>
      <c r="BF266" s="133">
        <f>VLOOKUP($A266,'Q9B-L2'!$A:$WWW,4,FALSE)*'CCR_%AC'!BF266</f>
        <v>639.83965233608933</v>
      </c>
      <c r="BG266" s="133">
        <f>VLOOKUP($A266,'Q9B-L2'!$A:$WWW,4,FALSE)*'CCR_%AC'!BG266</f>
        <v>639.83965233608933</v>
      </c>
      <c r="BH266" s="133">
        <f>VLOOKUP($A266,'Q9B-L2'!$A:$WWW,4,FALSE)*'CCR_%AC'!BH266</f>
        <v>639.83965233608933</v>
      </c>
      <c r="BI266" s="133">
        <f>VLOOKUP($A266,'Q9B-L2'!$A:$WWW,4,FALSE)*'CCR_%AC'!BI266</f>
        <v>639.83965233608933</v>
      </c>
      <c r="BJ266" s="133">
        <f>VLOOKUP($A266,'Q9B-L2'!$A:$WWW,4,FALSE)*'CCR_%AC'!BJ266</f>
        <v>639.83965233608933</v>
      </c>
      <c r="BK266" s="133">
        <f>VLOOKUP($A266,'Q9B-L2'!$A:$WWW,4,FALSE)*'CCR_%AC'!BK266</f>
        <v>639.83965233608933</v>
      </c>
      <c r="BL266" s="133">
        <f>VLOOKUP($A266,'Q9B-L2'!$A:$WWW,4,FALSE)*'CCR_%AC'!BL266</f>
        <v>639.83965233608933</v>
      </c>
    </row>
    <row r="267" spans="1:64" ht="16.5" customHeight="1" outlineLevel="3" x14ac:dyDescent="0.25">
      <c r="A267" s="40" t="s">
        <v>479</v>
      </c>
      <c r="B267" s="42" t="s">
        <v>480</v>
      </c>
      <c r="C267" s="93">
        <f>'CCR_%AC'!C267</f>
        <v>48303</v>
      </c>
      <c r="D267" s="93">
        <f>'CCR_%AC'!D267</f>
        <v>48667</v>
      </c>
      <c r="E267" s="132">
        <f>VLOOKUP($A267,'Q9B-L2'!$A:$WWW,4,FALSE)*'CCR_%AC'!E267</f>
        <v>0</v>
      </c>
      <c r="F267" s="133">
        <f>VLOOKUP($A267,'Q9B-L2'!$A:$WWW,4,FALSE)*'CCR_%AC'!F267</f>
        <v>0</v>
      </c>
      <c r="G267" s="133">
        <f>VLOOKUP($A267,'Q9B-L2'!$A:$WWW,4,FALSE)*'CCR_%AC'!G267</f>
        <v>0</v>
      </c>
      <c r="H267" s="133">
        <f>VLOOKUP($A267,'Q9B-L2'!$A:$WWW,4,FALSE)*'CCR_%AC'!H267</f>
        <v>0</v>
      </c>
      <c r="I267" s="133">
        <f>VLOOKUP($A267,'Q9B-L2'!$A:$WWW,4,FALSE)*'CCR_%AC'!I267</f>
        <v>0</v>
      </c>
      <c r="J267" s="133">
        <f>VLOOKUP($A267,'Q9B-L2'!$A:$WWW,4,FALSE)*'CCR_%AC'!J267</f>
        <v>0</v>
      </c>
      <c r="K267" s="133">
        <f>VLOOKUP($A267,'Q9B-L2'!$A:$WWW,4,FALSE)*'CCR_%AC'!K267</f>
        <v>0</v>
      </c>
      <c r="L267" s="133">
        <f>VLOOKUP($A267,'Q9B-L2'!$A:$WWW,4,FALSE)*'CCR_%AC'!L267</f>
        <v>0</v>
      </c>
      <c r="M267" s="133">
        <f>VLOOKUP($A267,'Q9B-L2'!$A:$WWW,4,FALSE)*'CCR_%AC'!M267</f>
        <v>0</v>
      </c>
      <c r="N267" s="133">
        <f>VLOOKUP($A267,'Q9B-L2'!$A:$WWW,4,FALSE)*'CCR_%AC'!N267</f>
        <v>0</v>
      </c>
      <c r="O267" s="133">
        <f>VLOOKUP($A267,'Q9B-L2'!$A:$WWW,4,FALSE)*'CCR_%AC'!O267</f>
        <v>0</v>
      </c>
      <c r="P267" s="133">
        <f>VLOOKUP($A267,'Q9B-L2'!$A:$WWW,4,FALSE)*'CCR_%AC'!P267</f>
        <v>0</v>
      </c>
      <c r="Q267" s="133">
        <f>VLOOKUP($A267,'Q9B-L2'!$A:$WWW,4,FALSE)*'CCR_%AC'!Q267</f>
        <v>0</v>
      </c>
      <c r="R267" s="133">
        <f>VLOOKUP($A267,'Q9B-L2'!$A:$WWW,4,FALSE)*'CCR_%AC'!R267</f>
        <v>0</v>
      </c>
      <c r="S267" s="133">
        <f>VLOOKUP($A267,'Q9B-L2'!$A:$WWW,4,FALSE)*'CCR_%AC'!S267</f>
        <v>0</v>
      </c>
      <c r="T267" s="133">
        <f>VLOOKUP($A267,'Q9B-L2'!$A:$WWW,4,FALSE)*'CCR_%AC'!T267</f>
        <v>0</v>
      </c>
      <c r="U267" s="133">
        <f>VLOOKUP($A267,'Q9B-L2'!$A:$WWW,4,FALSE)*'CCR_%AC'!U267</f>
        <v>63.983965233608934</v>
      </c>
      <c r="V267" s="133">
        <f>VLOOKUP($A267,'Q9B-L2'!$A:$WWW,4,FALSE)*'CCR_%AC'!V267</f>
        <v>639.83965233608933</v>
      </c>
      <c r="W267" s="133">
        <f>VLOOKUP($A267,'Q9B-L2'!$A:$WWW,4,FALSE)*'CCR_%AC'!W267</f>
        <v>639.83965233608933</v>
      </c>
      <c r="X267" s="133">
        <f>VLOOKUP($A267,'Q9B-L2'!$A:$WWW,4,FALSE)*'CCR_%AC'!X267</f>
        <v>639.83965233608933</v>
      </c>
      <c r="Y267" s="133">
        <f>VLOOKUP($A267,'Q9B-L2'!$A:$WWW,4,FALSE)*'CCR_%AC'!Y267</f>
        <v>639.83965233608933</v>
      </c>
      <c r="Z267" s="133">
        <f>VLOOKUP($A267,'Q9B-L2'!$A:$WWW,4,FALSE)*'CCR_%AC'!Z267</f>
        <v>639.83965233608933</v>
      </c>
      <c r="AA267" s="133">
        <f>VLOOKUP($A267,'Q9B-L2'!$A:$WWW,4,FALSE)*'CCR_%AC'!AA267</f>
        <v>639.83965233608933</v>
      </c>
      <c r="AB267" s="133">
        <f>VLOOKUP($A267,'Q9B-L2'!$A:$WWW,4,FALSE)*'CCR_%AC'!AB267</f>
        <v>639.83965233608933</v>
      </c>
      <c r="AC267" s="133">
        <f>VLOOKUP($A267,'Q9B-L2'!$A:$WWW,4,FALSE)*'CCR_%AC'!AC267</f>
        <v>639.83965233608933</v>
      </c>
      <c r="AD267" s="133">
        <f>VLOOKUP($A267,'Q9B-L2'!$A:$WWW,4,FALSE)*'CCR_%AC'!AD267</f>
        <v>639.83965233608933</v>
      </c>
      <c r="AE267" s="133">
        <f>VLOOKUP($A267,'Q9B-L2'!$A:$WWW,4,FALSE)*'CCR_%AC'!AE267</f>
        <v>639.83965233608933</v>
      </c>
      <c r="AF267" s="133">
        <f>VLOOKUP($A267,'Q9B-L2'!$A:$WWW,4,FALSE)*'CCR_%AC'!AF267</f>
        <v>639.83965233608933</v>
      </c>
      <c r="AG267" s="133">
        <f>VLOOKUP($A267,'Q9B-L2'!$A:$WWW,4,FALSE)*'CCR_%AC'!AG267</f>
        <v>639.83965233608933</v>
      </c>
      <c r="AH267" s="133">
        <f>VLOOKUP($A267,'Q9B-L2'!$A:$WWW,4,FALSE)*'CCR_%AC'!AH267</f>
        <v>639.83965233608933</v>
      </c>
      <c r="AI267" s="133">
        <f>VLOOKUP($A267,'Q9B-L2'!$A:$WWW,4,FALSE)*'CCR_%AC'!AI267</f>
        <v>639.83965233608933</v>
      </c>
      <c r="AJ267" s="133">
        <f>VLOOKUP($A267,'Q9B-L2'!$A:$WWW,4,FALSE)*'CCR_%AC'!AJ267</f>
        <v>639.83965233608933</v>
      </c>
      <c r="AK267" s="133">
        <f>VLOOKUP($A267,'Q9B-L2'!$A:$WWW,4,FALSE)*'CCR_%AC'!AK267</f>
        <v>639.83965233608933</v>
      </c>
      <c r="AL267" s="133">
        <f>VLOOKUP($A267,'Q9B-L2'!$A:$WWW,4,FALSE)*'CCR_%AC'!AL267</f>
        <v>639.83965233608933</v>
      </c>
      <c r="AM267" s="133">
        <f>VLOOKUP($A267,'Q9B-L2'!$A:$WWW,4,FALSE)*'CCR_%AC'!AM267</f>
        <v>639.83965233608933</v>
      </c>
      <c r="AN267" s="133">
        <f>VLOOKUP($A267,'Q9B-L2'!$A:$WWW,4,FALSE)*'CCR_%AC'!AN267</f>
        <v>639.83965233608933</v>
      </c>
      <c r="AO267" s="133">
        <f>VLOOKUP($A267,'Q9B-L2'!$A:$WWW,4,FALSE)*'CCR_%AC'!AO267</f>
        <v>639.83965233608933</v>
      </c>
      <c r="AP267" s="133">
        <f>VLOOKUP($A267,'Q9B-L2'!$A:$WWW,4,FALSE)*'CCR_%AC'!AP267</f>
        <v>639.83965233608933</v>
      </c>
      <c r="AQ267" s="133">
        <f>VLOOKUP($A267,'Q9B-L2'!$A:$WWW,4,FALSE)*'CCR_%AC'!AQ267</f>
        <v>639.83965233608933</v>
      </c>
      <c r="AR267" s="133">
        <f>VLOOKUP($A267,'Q9B-L2'!$A:$WWW,4,FALSE)*'CCR_%AC'!AR267</f>
        <v>639.83965233608933</v>
      </c>
      <c r="AS267" s="133">
        <f>VLOOKUP($A267,'Q9B-L2'!$A:$WWW,4,FALSE)*'CCR_%AC'!AS267</f>
        <v>639.83965233608933</v>
      </c>
      <c r="AT267" s="133">
        <f>VLOOKUP($A267,'Q9B-L2'!$A:$WWW,4,FALSE)*'CCR_%AC'!AT267</f>
        <v>639.83965233608933</v>
      </c>
      <c r="AU267" s="133">
        <f>VLOOKUP($A267,'Q9B-L2'!$A:$WWW,4,FALSE)*'CCR_%AC'!AU267</f>
        <v>639.83965233608933</v>
      </c>
      <c r="AV267" s="133">
        <f>VLOOKUP($A267,'Q9B-L2'!$A:$WWW,4,FALSE)*'CCR_%AC'!AV267</f>
        <v>639.83965233608933</v>
      </c>
      <c r="AW267" s="133">
        <f>VLOOKUP($A267,'Q9B-L2'!$A:$WWW,4,FALSE)*'CCR_%AC'!AW267</f>
        <v>639.83965233608933</v>
      </c>
      <c r="AX267" s="133">
        <f>VLOOKUP($A267,'Q9B-L2'!$A:$WWW,4,FALSE)*'CCR_%AC'!AX267</f>
        <v>639.83965233608933</v>
      </c>
      <c r="AY267" s="133">
        <f>VLOOKUP($A267,'Q9B-L2'!$A:$WWW,4,FALSE)*'CCR_%AC'!AY267</f>
        <v>639.83965233608933</v>
      </c>
      <c r="AZ267" s="133">
        <f>VLOOKUP($A267,'Q9B-L2'!$A:$WWW,4,FALSE)*'CCR_%AC'!AZ267</f>
        <v>639.83965233608933</v>
      </c>
      <c r="BA267" s="133">
        <f>VLOOKUP($A267,'Q9B-L2'!$A:$WWW,4,FALSE)*'CCR_%AC'!BA267</f>
        <v>639.83965233608933</v>
      </c>
      <c r="BB267" s="133">
        <f>VLOOKUP($A267,'Q9B-L2'!$A:$WWW,4,FALSE)*'CCR_%AC'!BB267</f>
        <v>639.83965233608933</v>
      </c>
      <c r="BC267" s="133">
        <f>VLOOKUP($A267,'Q9B-L2'!$A:$WWW,4,FALSE)*'CCR_%AC'!BC267</f>
        <v>639.83965233608933</v>
      </c>
      <c r="BD267" s="133">
        <f>VLOOKUP($A267,'Q9B-L2'!$A:$WWW,4,FALSE)*'CCR_%AC'!BD267</f>
        <v>639.83965233608933</v>
      </c>
      <c r="BE267" s="133">
        <f>VLOOKUP($A267,'Q9B-L2'!$A:$WWW,4,FALSE)*'CCR_%AC'!BE267</f>
        <v>639.83965233608933</v>
      </c>
      <c r="BF267" s="133">
        <f>VLOOKUP($A267,'Q9B-L2'!$A:$WWW,4,FALSE)*'CCR_%AC'!BF267</f>
        <v>639.83965233608933</v>
      </c>
      <c r="BG267" s="133">
        <f>VLOOKUP($A267,'Q9B-L2'!$A:$WWW,4,FALSE)*'CCR_%AC'!BG267</f>
        <v>639.83965233608933</v>
      </c>
      <c r="BH267" s="133">
        <f>VLOOKUP($A267,'Q9B-L2'!$A:$WWW,4,FALSE)*'CCR_%AC'!BH267</f>
        <v>639.83965233608933</v>
      </c>
      <c r="BI267" s="133">
        <f>VLOOKUP($A267,'Q9B-L2'!$A:$WWW,4,FALSE)*'CCR_%AC'!BI267</f>
        <v>639.83965233608933</v>
      </c>
      <c r="BJ267" s="133">
        <f>VLOOKUP($A267,'Q9B-L2'!$A:$WWW,4,FALSE)*'CCR_%AC'!BJ267</f>
        <v>639.83965233608933</v>
      </c>
      <c r="BK267" s="133">
        <f>VLOOKUP($A267,'Q9B-L2'!$A:$WWW,4,FALSE)*'CCR_%AC'!BK267</f>
        <v>639.83965233608933</v>
      </c>
      <c r="BL267" s="133">
        <f>VLOOKUP($A267,'Q9B-L2'!$A:$WWW,4,FALSE)*'CCR_%AC'!BL267</f>
        <v>639.83965233608933</v>
      </c>
    </row>
    <row r="268" spans="1:64" ht="16.5" customHeight="1" outlineLevel="3" x14ac:dyDescent="0.25">
      <c r="A268" s="40" t="s">
        <v>481</v>
      </c>
      <c r="B268" s="42" t="s">
        <v>482</v>
      </c>
      <c r="C268" s="93">
        <f>'CCR_%AC'!C268</f>
        <v>47392</v>
      </c>
      <c r="D268" s="93">
        <f>'CCR_%AC'!D268</f>
        <v>47936</v>
      </c>
      <c r="E268" s="132">
        <f>VLOOKUP($A268,'Q9B-L2'!$A:$WWW,4,FALSE)*'CCR_%AC'!E268</f>
        <v>0</v>
      </c>
      <c r="F268" s="133">
        <f>VLOOKUP($A268,'Q9B-L2'!$A:$WWW,4,FALSE)*'CCR_%AC'!F268</f>
        <v>0</v>
      </c>
      <c r="G268" s="133">
        <f>VLOOKUP($A268,'Q9B-L2'!$A:$WWW,4,FALSE)*'CCR_%AC'!G268</f>
        <v>0</v>
      </c>
      <c r="H268" s="133">
        <f>VLOOKUP($A268,'Q9B-L2'!$A:$WWW,4,FALSE)*'CCR_%AC'!H268</f>
        <v>0</v>
      </c>
      <c r="I268" s="133">
        <f>VLOOKUP($A268,'Q9B-L2'!$A:$WWW,4,FALSE)*'CCR_%AC'!I268</f>
        <v>0</v>
      </c>
      <c r="J268" s="133">
        <f>VLOOKUP($A268,'Q9B-L2'!$A:$WWW,4,FALSE)*'CCR_%AC'!J268</f>
        <v>0</v>
      </c>
      <c r="K268" s="133">
        <f>VLOOKUP($A268,'Q9B-L2'!$A:$WWW,4,FALSE)*'CCR_%AC'!K268</f>
        <v>0</v>
      </c>
      <c r="L268" s="133">
        <f>VLOOKUP($A268,'Q9B-L2'!$A:$WWW,4,FALSE)*'CCR_%AC'!L268</f>
        <v>0</v>
      </c>
      <c r="M268" s="133">
        <f>VLOOKUP($A268,'Q9B-L2'!$A:$WWW,4,FALSE)*'CCR_%AC'!M268</f>
        <v>0</v>
      </c>
      <c r="N268" s="133">
        <f>VLOOKUP($A268,'Q9B-L2'!$A:$WWW,4,FALSE)*'CCR_%AC'!N268</f>
        <v>31.991982616804467</v>
      </c>
      <c r="O268" s="133">
        <f>VLOOKUP($A268,'Q9B-L2'!$A:$WWW,4,FALSE)*'CCR_%AC'!O268</f>
        <v>95.975947850413419</v>
      </c>
      <c r="P268" s="133">
        <f>VLOOKUP($A268,'Q9B-L2'!$A:$WWW,4,FALSE)*'CCR_%AC'!P268</f>
        <v>639.83965233608933</v>
      </c>
      <c r="Q268" s="133">
        <f>VLOOKUP($A268,'Q9B-L2'!$A:$WWW,4,FALSE)*'CCR_%AC'!Q268</f>
        <v>639.83965233608933</v>
      </c>
      <c r="R268" s="133">
        <f>VLOOKUP($A268,'Q9B-L2'!$A:$WWW,4,FALSE)*'CCR_%AC'!R268</f>
        <v>639.83965233608933</v>
      </c>
      <c r="S268" s="133">
        <f>VLOOKUP($A268,'Q9B-L2'!$A:$WWW,4,FALSE)*'CCR_%AC'!S268</f>
        <v>639.83965233608933</v>
      </c>
      <c r="T268" s="133">
        <f>VLOOKUP($A268,'Q9B-L2'!$A:$WWW,4,FALSE)*'CCR_%AC'!T268</f>
        <v>639.83965233608933</v>
      </c>
      <c r="U268" s="133">
        <f>VLOOKUP($A268,'Q9B-L2'!$A:$WWW,4,FALSE)*'CCR_%AC'!U268</f>
        <v>639.83965233608933</v>
      </c>
      <c r="V268" s="133">
        <f>VLOOKUP($A268,'Q9B-L2'!$A:$WWW,4,FALSE)*'CCR_%AC'!V268</f>
        <v>639.83965233608933</v>
      </c>
      <c r="W268" s="133">
        <f>VLOOKUP($A268,'Q9B-L2'!$A:$WWW,4,FALSE)*'CCR_%AC'!W268</f>
        <v>639.83965233608933</v>
      </c>
      <c r="X268" s="133">
        <f>VLOOKUP($A268,'Q9B-L2'!$A:$WWW,4,FALSE)*'CCR_%AC'!X268</f>
        <v>639.83965233608933</v>
      </c>
      <c r="Y268" s="133">
        <f>VLOOKUP($A268,'Q9B-L2'!$A:$WWW,4,FALSE)*'CCR_%AC'!Y268</f>
        <v>639.83965233608933</v>
      </c>
      <c r="Z268" s="133">
        <f>VLOOKUP($A268,'Q9B-L2'!$A:$WWW,4,FALSE)*'CCR_%AC'!Z268</f>
        <v>639.83965233608933</v>
      </c>
      <c r="AA268" s="133">
        <f>VLOOKUP($A268,'Q9B-L2'!$A:$WWW,4,FALSE)*'CCR_%AC'!AA268</f>
        <v>639.83965233608933</v>
      </c>
      <c r="AB268" s="133">
        <f>VLOOKUP($A268,'Q9B-L2'!$A:$WWW,4,FALSE)*'CCR_%AC'!AB268</f>
        <v>639.83965233608933</v>
      </c>
      <c r="AC268" s="133">
        <f>VLOOKUP($A268,'Q9B-L2'!$A:$WWW,4,FALSE)*'CCR_%AC'!AC268</f>
        <v>639.83965233608933</v>
      </c>
      <c r="AD268" s="133">
        <f>VLOOKUP($A268,'Q9B-L2'!$A:$WWW,4,FALSE)*'CCR_%AC'!AD268</f>
        <v>639.83965233608933</v>
      </c>
      <c r="AE268" s="133">
        <f>VLOOKUP($A268,'Q9B-L2'!$A:$WWW,4,FALSE)*'CCR_%AC'!AE268</f>
        <v>639.83965233608933</v>
      </c>
      <c r="AF268" s="133">
        <f>VLOOKUP($A268,'Q9B-L2'!$A:$WWW,4,FALSE)*'CCR_%AC'!AF268</f>
        <v>639.83965233608933</v>
      </c>
      <c r="AG268" s="133">
        <f>VLOOKUP($A268,'Q9B-L2'!$A:$WWW,4,FALSE)*'CCR_%AC'!AG268</f>
        <v>639.83965233608933</v>
      </c>
      <c r="AH268" s="133">
        <f>VLOOKUP($A268,'Q9B-L2'!$A:$WWW,4,FALSE)*'CCR_%AC'!AH268</f>
        <v>639.83965233608933</v>
      </c>
      <c r="AI268" s="133">
        <f>VLOOKUP($A268,'Q9B-L2'!$A:$WWW,4,FALSE)*'CCR_%AC'!AI268</f>
        <v>639.83965233608933</v>
      </c>
      <c r="AJ268" s="133">
        <f>VLOOKUP($A268,'Q9B-L2'!$A:$WWW,4,FALSE)*'CCR_%AC'!AJ268</f>
        <v>639.83965233608933</v>
      </c>
      <c r="AK268" s="133">
        <f>VLOOKUP($A268,'Q9B-L2'!$A:$WWW,4,FALSE)*'CCR_%AC'!AK268</f>
        <v>639.83965233608933</v>
      </c>
      <c r="AL268" s="133">
        <f>VLOOKUP($A268,'Q9B-L2'!$A:$WWW,4,FALSE)*'CCR_%AC'!AL268</f>
        <v>639.83965233608933</v>
      </c>
      <c r="AM268" s="133">
        <f>VLOOKUP($A268,'Q9B-L2'!$A:$WWW,4,FALSE)*'CCR_%AC'!AM268</f>
        <v>639.83965233608933</v>
      </c>
      <c r="AN268" s="133">
        <f>VLOOKUP($A268,'Q9B-L2'!$A:$WWW,4,FALSE)*'CCR_%AC'!AN268</f>
        <v>639.83965233608933</v>
      </c>
      <c r="AO268" s="133">
        <f>VLOOKUP($A268,'Q9B-L2'!$A:$WWW,4,FALSE)*'CCR_%AC'!AO268</f>
        <v>639.83965233608933</v>
      </c>
      <c r="AP268" s="133">
        <f>VLOOKUP($A268,'Q9B-L2'!$A:$WWW,4,FALSE)*'CCR_%AC'!AP268</f>
        <v>639.83965233608933</v>
      </c>
      <c r="AQ268" s="133">
        <f>VLOOKUP($A268,'Q9B-L2'!$A:$WWW,4,FALSE)*'CCR_%AC'!AQ268</f>
        <v>639.83965233608933</v>
      </c>
      <c r="AR268" s="133">
        <f>VLOOKUP($A268,'Q9B-L2'!$A:$WWW,4,FALSE)*'CCR_%AC'!AR268</f>
        <v>639.83965233608933</v>
      </c>
      <c r="AS268" s="133">
        <f>VLOOKUP($A268,'Q9B-L2'!$A:$WWW,4,FALSE)*'CCR_%AC'!AS268</f>
        <v>639.83965233608933</v>
      </c>
      <c r="AT268" s="133">
        <f>VLOOKUP($A268,'Q9B-L2'!$A:$WWW,4,FALSE)*'CCR_%AC'!AT268</f>
        <v>639.83965233608933</v>
      </c>
      <c r="AU268" s="133">
        <f>VLOOKUP($A268,'Q9B-L2'!$A:$WWW,4,FALSE)*'CCR_%AC'!AU268</f>
        <v>639.83965233608933</v>
      </c>
      <c r="AV268" s="133">
        <f>VLOOKUP($A268,'Q9B-L2'!$A:$WWW,4,FALSE)*'CCR_%AC'!AV268</f>
        <v>639.83965233608933</v>
      </c>
      <c r="AW268" s="133">
        <f>VLOOKUP($A268,'Q9B-L2'!$A:$WWW,4,FALSE)*'CCR_%AC'!AW268</f>
        <v>639.83965233608933</v>
      </c>
      <c r="AX268" s="133">
        <f>VLOOKUP($A268,'Q9B-L2'!$A:$WWW,4,FALSE)*'CCR_%AC'!AX268</f>
        <v>639.83965233608933</v>
      </c>
      <c r="AY268" s="133">
        <f>VLOOKUP($A268,'Q9B-L2'!$A:$WWW,4,FALSE)*'CCR_%AC'!AY268</f>
        <v>639.83965233608933</v>
      </c>
      <c r="AZ268" s="133">
        <f>VLOOKUP($A268,'Q9B-L2'!$A:$WWW,4,FALSE)*'CCR_%AC'!AZ268</f>
        <v>639.83965233608933</v>
      </c>
      <c r="BA268" s="133">
        <f>VLOOKUP($A268,'Q9B-L2'!$A:$WWW,4,FALSE)*'CCR_%AC'!BA268</f>
        <v>639.83965233608933</v>
      </c>
      <c r="BB268" s="133">
        <f>VLOOKUP($A268,'Q9B-L2'!$A:$WWW,4,FALSE)*'CCR_%AC'!BB268</f>
        <v>639.83965233608933</v>
      </c>
      <c r="BC268" s="133">
        <f>VLOOKUP($A268,'Q9B-L2'!$A:$WWW,4,FALSE)*'CCR_%AC'!BC268</f>
        <v>639.83965233608933</v>
      </c>
      <c r="BD268" s="133">
        <f>VLOOKUP($A268,'Q9B-L2'!$A:$WWW,4,FALSE)*'CCR_%AC'!BD268</f>
        <v>639.83965233608933</v>
      </c>
      <c r="BE268" s="133">
        <f>VLOOKUP($A268,'Q9B-L2'!$A:$WWW,4,FALSE)*'CCR_%AC'!BE268</f>
        <v>639.83965233608933</v>
      </c>
      <c r="BF268" s="133">
        <f>VLOOKUP($A268,'Q9B-L2'!$A:$WWW,4,FALSE)*'CCR_%AC'!BF268</f>
        <v>639.83965233608933</v>
      </c>
      <c r="BG268" s="133">
        <f>VLOOKUP($A268,'Q9B-L2'!$A:$WWW,4,FALSE)*'CCR_%AC'!BG268</f>
        <v>639.83965233608933</v>
      </c>
      <c r="BH268" s="133">
        <f>VLOOKUP($A268,'Q9B-L2'!$A:$WWW,4,FALSE)*'CCR_%AC'!BH268</f>
        <v>639.83965233608933</v>
      </c>
      <c r="BI268" s="133">
        <f>VLOOKUP($A268,'Q9B-L2'!$A:$WWW,4,FALSE)*'CCR_%AC'!BI268</f>
        <v>639.83965233608933</v>
      </c>
      <c r="BJ268" s="133">
        <f>VLOOKUP($A268,'Q9B-L2'!$A:$WWW,4,FALSE)*'CCR_%AC'!BJ268</f>
        <v>639.83965233608933</v>
      </c>
      <c r="BK268" s="133">
        <f>VLOOKUP($A268,'Q9B-L2'!$A:$WWW,4,FALSE)*'CCR_%AC'!BK268</f>
        <v>639.83965233608933</v>
      </c>
      <c r="BL268" s="133">
        <f>VLOOKUP($A268,'Q9B-L2'!$A:$WWW,4,FALSE)*'CCR_%AC'!BL268</f>
        <v>639.83965233608933</v>
      </c>
    </row>
    <row r="269" spans="1:64" ht="16.5" customHeight="1" outlineLevel="3" x14ac:dyDescent="0.25">
      <c r="A269" s="40" t="s">
        <v>483</v>
      </c>
      <c r="B269" s="42" t="s">
        <v>484</v>
      </c>
      <c r="C269" s="93">
        <f>'CCR_%AC'!C269</f>
        <v>47588</v>
      </c>
      <c r="D269" s="93">
        <f>'CCR_%AC'!D269</f>
        <v>47936</v>
      </c>
      <c r="E269" s="132">
        <f>VLOOKUP($A269,'Q9B-L2'!$A:$WWW,4,FALSE)*'CCR_%AC'!E269</f>
        <v>0</v>
      </c>
      <c r="F269" s="133">
        <f>VLOOKUP($A269,'Q9B-L2'!$A:$WWW,4,FALSE)*'CCR_%AC'!F269</f>
        <v>0</v>
      </c>
      <c r="G269" s="133">
        <f>VLOOKUP($A269,'Q9B-L2'!$A:$WWW,4,FALSE)*'CCR_%AC'!G269</f>
        <v>0</v>
      </c>
      <c r="H269" s="133">
        <f>VLOOKUP($A269,'Q9B-L2'!$A:$WWW,4,FALSE)*'CCR_%AC'!H269</f>
        <v>0</v>
      </c>
      <c r="I269" s="133">
        <f>VLOOKUP($A269,'Q9B-L2'!$A:$WWW,4,FALSE)*'CCR_%AC'!I269</f>
        <v>0</v>
      </c>
      <c r="J269" s="133">
        <f>VLOOKUP($A269,'Q9B-L2'!$A:$WWW,4,FALSE)*'CCR_%AC'!J269</f>
        <v>0</v>
      </c>
      <c r="K269" s="133">
        <f>VLOOKUP($A269,'Q9B-L2'!$A:$WWW,4,FALSE)*'CCR_%AC'!K269</f>
        <v>0</v>
      </c>
      <c r="L269" s="133">
        <f>VLOOKUP($A269,'Q9B-L2'!$A:$WWW,4,FALSE)*'CCR_%AC'!L269</f>
        <v>0</v>
      </c>
      <c r="M269" s="133">
        <f>VLOOKUP($A269,'Q9B-L2'!$A:$WWW,4,FALSE)*'CCR_%AC'!M269</f>
        <v>0</v>
      </c>
      <c r="N269" s="133">
        <f>VLOOKUP($A269,'Q9B-L2'!$A:$WWW,4,FALSE)*'CCR_%AC'!N269</f>
        <v>0</v>
      </c>
      <c r="O269" s="133">
        <f>VLOOKUP($A269,'Q9B-L2'!$A:$WWW,4,FALSE)*'CCR_%AC'!O269</f>
        <v>319.91982616804472</v>
      </c>
      <c r="P269" s="133">
        <f>VLOOKUP($A269,'Q9B-L2'!$A:$WWW,4,FALSE)*'CCR_%AC'!P269</f>
        <v>3199.1982616804471</v>
      </c>
      <c r="Q269" s="133">
        <f>VLOOKUP($A269,'Q9B-L2'!$A:$WWW,4,FALSE)*'CCR_%AC'!Q269</f>
        <v>3199.1982616804471</v>
      </c>
      <c r="R269" s="133">
        <f>VLOOKUP($A269,'Q9B-L2'!$A:$WWW,4,FALSE)*'CCR_%AC'!R269</f>
        <v>3199.1982616804471</v>
      </c>
      <c r="S269" s="133">
        <f>VLOOKUP($A269,'Q9B-L2'!$A:$WWW,4,FALSE)*'CCR_%AC'!S269</f>
        <v>3199.1982616804471</v>
      </c>
      <c r="T269" s="133">
        <f>VLOOKUP($A269,'Q9B-L2'!$A:$WWW,4,FALSE)*'CCR_%AC'!T269</f>
        <v>3199.1982616804471</v>
      </c>
      <c r="U269" s="133">
        <f>VLOOKUP($A269,'Q9B-L2'!$A:$WWW,4,FALSE)*'CCR_%AC'!U269</f>
        <v>3199.1982616804471</v>
      </c>
      <c r="V269" s="133">
        <f>VLOOKUP($A269,'Q9B-L2'!$A:$WWW,4,FALSE)*'CCR_%AC'!V269</f>
        <v>3199.1982616804471</v>
      </c>
      <c r="W269" s="133">
        <f>VLOOKUP($A269,'Q9B-L2'!$A:$WWW,4,FALSE)*'CCR_%AC'!W269</f>
        <v>3199.1982616804471</v>
      </c>
      <c r="X269" s="133">
        <f>VLOOKUP($A269,'Q9B-L2'!$A:$WWW,4,FALSE)*'CCR_%AC'!X269</f>
        <v>3199.1982616804471</v>
      </c>
      <c r="Y269" s="133">
        <f>VLOOKUP($A269,'Q9B-L2'!$A:$WWW,4,FALSE)*'CCR_%AC'!Y269</f>
        <v>3199.1982616804471</v>
      </c>
      <c r="Z269" s="133">
        <f>VLOOKUP($A269,'Q9B-L2'!$A:$WWW,4,FALSE)*'CCR_%AC'!Z269</f>
        <v>3199.1982616804471</v>
      </c>
      <c r="AA269" s="133">
        <f>VLOOKUP($A269,'Q9B-L2'!$A:$WWW,4,FALSE)*'CCR_%AC'!AA269</f>
        <v>3199.1982616804471</v>
      </c>
      <c r="AB269" s="133">
        <f>VLOOKUP($A269,'Q9B-L2'!$A:$WWW,4,FALSE)*'CCR_%AC'!AB269</f>
        <v>3199.1982616804471</v>
      </c>
      <c r="AC269" s="133">
        <f>VLOOKUP($A269,'Q9B-L2'!$A:$WWW,4,FALSE)*'CCR_%AC'!AC269</f>
        <v>3199.1982616804471</v>
      </c>
      <c r="AD269" s="133">
        <f>VLOOKUP($A269,'Q9B-L2'!$A:$WWW,4,FALSE)*'CCR_%AC'!AD269</f>
        <v>3199.1982616804471</v>
      </c>
      <c r="AE269" s="133">
        <f>VLOOKUP($A269,'Q9B-L2'!$A:$WWW,4,FALSE)*'CCR_%AC'!AE269</f>
        <v>3199.1982616804471</v>
      </c>
      <c r="AF269" s="133">
        <f>VLOOKUP($A269,'Q9B-L2'!$A:$WWW,4,FALSE)*'CCR_%AC'!AF269</f>
        <v>3199.1982616804471</v>
      </c>
      <c r="AG269" s="133">
        <f>VLOOKUP($A269,'Q9B-L2'!$A:$WWW,4,FALSE)*'CCR_%AC'!AG269</f>
        <v>3199.1982616804471</v>
      </c>
      <c r="AH269" s="133">
        <f>VLOOKUP($A269,'Q9B-L2'!$A:$WWW,4,FALSE)*'CCR_%AC'!AH269</f>
        <v>3199.1982616804471</v>
      </c>
      <c r="AI269" s="133">
        <f>VLOOKUP($A269,'Q9B-L2'!$A:$WWW,4,FALSE)*'CCR_%AC'!AI269</f>
        <v>3199.1982616804471</v>
      </c>
      <c r="AJ269" s="133">
        <f>VLOOKUP($A269,'Q9B-L2'!$A:$WWW,4,FALSE)*'CCR_%AC'!AJ269</f>
        <v>3199.1982616804471</v>
      </c>
      <c r="AK269" s="133">
        <f>VLOOKUP($A269,'Q9B-L2'!$A:$WWW,4,FALSE)*'CCR_%AC'!AK269</f>
        <v>3199.1982616804471</v>
      </c>
      <c r="AL269" s="133">
        <f>VLOOKUP($A269,'Q9B-L2'!$A:$WWW,4,FALSE)*'CCR_%AC'!AL269</f>
        <v>3199.1982616804471</v>
      </c>
      <c r="AM269" s="133">
        <f>VLOOKUP($A269,'Q9B-L2'!$A:$WWW,4,FALSE)*'CCR_%AC'!AM269</f>
        <v>3199.1982616804471</v>
      </c>
      <c r="AN269" s="133">
        <f>VLOOKUP($A269,'Q9B-L2'!$A:$WWW,4,FALSE)*'CCR_%AC'!AN269</f>
        <v>3199.1982616804471</v>
      </c>
      <c r="AO269" s="133">
        <f>VLOOKUP($A269,'Q9B-L2'!$A:$WWW,4,FALSE)*'CCR_%AC'!AO269</f>
        <v>3199.1982616804471</v>
      </c>
      <c r="AP269" s="133">
        <f>VLOOKUP($A269,'Q9B-L2'!$A:$WWW,4,FALSE)*'CCR_%AC'!AP269</f>
        <v>3199.1982616804471</v>
      </c>
      <c r="AQ269" s="133">
        <f>VLOOKUP($A269,'Q9B-L2'!$A:$WWW,4,FALSE)*'CCR_%AC'!AQ269</f>
        <v>3199.1982616804471</v>
      </c>
      <c r="AR269" s="133">
        <f>VLOOKUP($A269,'Q9B-L2'!$A:$WWW,4,FALSE)*'CCR_%AC'!AR269</f>
        <v>3199.1982616804471</v>
      </c>
      <c r="AS269" s="133">
        <f>VLOOKUP($A269,'Q9B-L2'!$A:$WWW,4,FALSE)*'CCR_%AC'!AS269</f>
        <v>3199.1982616804471</v>
      </c>
      <c r="AT269" s="133">
        <f>VLOOKUP($A269,'Q9B-L2'!$A:$WWW,4,FALSE)*'CCR_%AC'!AT269</f>
        <v>3199.1982616804471</v>
      </c>
      <c r="AU269" s="133">
        <f>VLOOKUP($A269,'Q9B-L2'!$A:$WWW,4,FALSE)*'CCR_%AC'!AU269</f>
        <v>3199.1982616804471</v>
      </c>
      <c r="AV269" s="133">
        <f>VLOOKUP($A269,'Q9B-L2'!$A:$WWW,4,FALSE)*'CCR_%AC'!AV269</f>
        <v>3199.1982616804471</v>
      </c>
      <c r="AW269" s="133">
        <f>VLOOKUP($A269,'Q9B-L2'!$A:$WWW,4,FALSE)*'CCR_%AC'!AW269</f>
        <v>3199.1982616804471</v>
      </c>
      <c r="AX269" s="133">
        <f>VLOOKUP($A269,'Q9B-L2'!$A:$WWW,4,FALSE)*'CCR_%AC'!AX269</f>
        <v>3199.1982616804471</v>
      </c>
      <c r="AY269" s="133">
        <f>VLOOKUP($A269,'Q9B-L2'!$A:$WWW,4,FALSE)*'CCR_%AC'!AY269</f>
        <v>3199.1982616804471</v>
      </c>
      <c r="AZ269" s="133">
        <f>VLOOKUP($A269,'Q9B-L2'!$A:$WWW,4,FALSE)*'CCR_%AC'!AZ269</f>
        <v>3199.1982616804471</v>
      </c>
      <c r="BA269" s="133">
        <f>VLOOKUP($A269,'Q9B-L2'!$A:$WWW,4,FALSE)*'CCR_%AC'!BA269</f>
        <v>3199.1982616804471</v>
      </c>
      <c r="BB269" s="133">
        <f>VLOOKUP($A269,'Q9B-L2'!$A:$WWW,4,FALSE)*'CCR_%AC'!BB269</f>
        <v>3199.1982616804471</v>
      </c>
      <c r="BC269" s="133">
        <f>VLOOKUP($A269,'Q9B-L2'!$A:$WWW,4,FALSE)*'CCR_%AC'!BC269</f>
        <v>3199.1982616804471</v>
      </c>
      <c r="BD269" s="133">
        <f>VLOOKUP($A269,'Q9B-L2'!$A:$WWW,4,FALSE)*'CCR_%AC'!BD269</f>
        <v>3199.1982616804471</v>
      </c>
      <c r="BE269" s="133">
        <f>VLOOKUP($A269,'Q9B-L2'!$A:$WWW,4,FALSE)*'CCR_%AC'!BE269</f>
        <v>3199.1982616804471</v>
      </c>
      <c r="BF269" s="133">
        <f>VLOOKUP($A269,'Q9B-L2'!$A:$WWW,4,FALSE)*'CCR_%AC'!BF269</f>
        <v>3199.1982616804471</v>
      </c>
      <c r="BG269" s="133">
        <f>VLOOKUP($A269,'Q9B-L2'!$A:$WWW,4,FALSE)*'CCR_%AC'!BG269</f>
        <v>3199.1982616804471</v>
      </c>
      <c r="BH269" s="133">
        <f>VLOOKUP($A269,'Q9B-L2'!$A:$WWW,4,FALSE)*'CCR_%AC'!BH269</f>
        <v>3199.1982616804471</v>
      </c>
      <c r="BI269" s="133">
        <f>VLOOKUP($A269,'Q9B-L2'!$A:$WWW,4,FALSE)*'CCR_%AC'!BI269</f>
        <v>3199.1982616804471</v>
      </c>
      <c r="BJ269" s="133">
        <f>VLOOKUP($A269,'Q9B-L2'!$A:$WWW,4,FALSE)*'CCR_%AC'!BJ269</f>
        <v>3199.1982616804471</v>
      </c>
      <c r="BK269" s="133">
        <f>VLOOKUP($A269,'Q9B-L2'!$A:$WWW,4,FALSE)*'CCR_%AC'!BK269</f>
        <v>3199.1982616804471</v>
      </c>
      <c r="BL269" s="133">
        <f>VLOOKUP($A269,'Q9B-L2'!$A:$WWW,4,FALSE)*'CCR_%AC'!BL269</f>
        <v>3199.1982616804471</v>
      </c>
    </row>
    <row r="270" spans="1:64" ht="16.5" customHeight="1" outlineLevel="1" x14ac:dyDescent="0.25">
      <c r="A270" s="43" t="s">
        <v>485</v>
      </c>
      <c r="B270" s="23" t="s">
        <v>486</v>
      </c>
      <c r="C270" s="89"/>
      <c r="D270" s="89"/>
      <c r="E270" s="130">
        <f>SUBTOTAL(9,E271:E318)</f>
        <v>0</v>
      </c>
      <c r="F270" s="137">
        <f t="shared" ref="F270:BL270" si="95">SUBTOTAL(9,F271:F318)</f>
        <v>0</v>
      </c>
      <c r="G270" s="137">
        <f t="shared" si="95"/>
        <v>414.64281433815336</v>
      </c>
      <c r="H270" s="137">
        <f t="shared" si="95"/>
        <v>2453.3033181674068</v>
      </c>
      <c r="I270" s="137">
        <f t="shared" si="95"/>
        <v>3317.1425147052264</v>
      </c>
      <c r="J270" s="137">
        <f t="shared" si="95"/>
        <v>10665.534613253611</v>
      </c>
      <c r="K270" s="137">
        <f t="shared" si="95"/>
        <v>11356.605970483866</v>
      </c>
      <c r="L270" s="137">
        <f t="shared" si="95"/>
        <v>17438.033914110118</v>
      </c>
      <c r="M270" s="137">
        <f t="shared" si="95"/>
        <v>17760.533880817569</v>
      </c>
      <c r="N270" s="137">
        <f t="shared" si="95"/>
        <v>20812.765708584531</v>
      </c>
      <c r="O270" s="137">
        <f t="shared" si="95"/>
        <v>23507.944001782525</v>
      </c>
      <c r="P270" s="137">
        <f t="shared" si="95"/>
        <v>39414.103074032246</v>
      </c>
      <c r="Q270" s="137">
        <f t="shared" si="95"/>
        <v>40669.595444424354</v>
      </c>
      <c r="R270" s="137">
        <f t="shared" si="95"/>
        <v>51352.452913032539</v>
      </c>
      <c r="S270" s="137">
        <f t="shared" si="95"/>
        <v>59380.352441433526</v>
      </c>
      <c r="T270" s="137">
        <f t="shared" si="95"/>
        <v>99168.739762541663</v>
      </c>
      <c r="U270" s="137">
        <f t="shared" si="95"/>
        <v>99789.484657315857</v>
      </c>
      <c r="V270" s="137">
        <f t="shared" si="95"/>
        <v>100594.51524735143</v>
      </c>
      <c r="W270" s="137">
        <f t="shared" si="95"/>
        <v>101192.22443021795</v>
      </c>
      <c r="X270" s="137">
        <f t="shared" si="95"/>
        <v>101789.93361308445</v>
      </c>
      <c r="Y270" s="137">
        <f t="shared" si="95"/>
        <v>102387.64279595096</v>
      </c>
      <c r="Z270" s="137">
        <f t="shared" si="95"/>
        <v>102985.35197881746</v>
      </c>
      <c r="AA270" s="137">
        <f t="shared" si="95"/>
        <v>103583.06116168397</v>
      </c>
      <c r="AB270" s="137">
        <f t="shared" si="95"/>
        <v>104180.77034455047</v>
      </c>
      <c r="AC270" s="137">
        <f t="shared" si="95"/>
        <v>104778.47952741699</v>
      </c>
      <c r="AD270" s="137">
        <f t="shared" si="95"/>
        <v>105376.18871028349</v>
      </c>
      <c r="AE270" s="137">
        <f t="shared" si="95"/>
        <v>105973.89789315</v>
      </c>
      <c r="AF270" s="137">
        <f t="shared" si="95"/>
        <v>106571.6070760165</v>
      </c>
      <c r="AG270" s="137">
        <f t="shared" si="95"/>
        <v>107169.31625888302</v>
      </c>
      <c r="AH270" s="137">
        <f t="shared" si="95"/>
        <v>107767.02544174953</v>
      </c>
      <c r="AI270" s="137">
        <f t="shared" si="95"/>
        <v>108364.73462461603</v>
      </c>
      <c r="AJ270" s="137">
        <f t="shared" si="95"/>
        <v>108962.44380748254</v>
      </c>
      <c r="AK270" s="137">
        <f t="shared" si="95"/>
        <v>109560.15299034904</v>
      </c>
      <c r="AL270" s="137">
        <f t="shared" si="95"/>
        <v>110157.86217321556</v>
      </c>
      <c r="AM270" s="137">
        <f t="shared" si="95"/>
        <v>110755.57135608206</v>
      </c>
      <c r="AN270" s="137">
        <f t="shared" si="95"/>
        <v>111353.28053894857</v>
      </c>
      <c r="AO270" s="137">
        <f t="shared" si="95"/>
        <v>111950.98972181507</v>
      </c>
      <c r="AP270" s="137">
        <f t="shared" si="95"/>
        <v>112548.69890468159</v>
      </c>
      <c r="AQ270" s="137">
        <f t="shared" si="95"/>
        <v>113146.4080875481</v>
      </c>
      <c r="AR270" s="137">
        <f t="shared" si="95"/>
        <v>113744.1172704146</v>
      </c>
      <c r="AS270" s="137">
        <f t="shared" si="95"/>
        <v>114341.8264532811</v>
      </c>
      <c r="AT270" s="137">
        <f t="shared" si="95"/>
        <v>114939.53563614762</v>
      </c>
      <c r="AU270" s="137">
        <f t="shared" si="95"/>
        <v>115537.24481901413</v>
      </c>
      <c r="AV270" s="137">
        <f t="shared" si="95"/>
        <v>116134.95400188063</v>
      </c>
      <c r="AW270" s="137">
        <f t="shared" si="95"/>
        <v>116732.66318474713</v>
      </c>
      <c r="AX270" s="137">
        <f t="shared" si="95"/>
        <v>117330.37236761364</v>
      </c>
      <c r="AY270" s="137">
        <f t="shared" si="95"/>
        <v>117928.08155048014</v>
      </c>
      <c r="AZ270" s="137">
        <f t="shared" si="95"/>
        <v>118525.79073334666</v>
      </c>
      <c r="BA270" s="137">
        <f t="shared" si="95"/>
        <v>119123.49991621316</v>
      </c>
      <c r="BB270" s="137">
        <f t="shared" si="95"/>
        <v>119721.20909907967</v>
      </c>
      <c r="BC270" s="137">
        <f t="shared" si="95"/>
        <v>120318.91828194617</v>
      </c>
      <c r="BD270" s="137">
        <f t="shared" si="95"/>
        <v>120916.62746481269</v>
      </c>
      <c r="BE270" s="137">
        <f t="shared" si="95"/>
        <v>121514.33664767919</v>
      </c>
      <c r="BF270" s="137">
        <f t="shared" si="95"/>
        <v>122112.0458305457</v>
      </c>
      <c r="BG270" s="137">
        <f t="shared" si="95"/>
        <v>122709.7550134122</v>
      </c>
      <c r="BH270" s="137">
        <f t="shared" si="95"/>
        <v>123307.46419627871</v>
      </c>
      <c r="BI270" s="137">
        <f t="shared" si="95"/>
        <v>123905.17337914521</v>
      </c>
      <c r="BJ270" s="137">
        <f t="shared" si="95"/>
        <v>124502.88256201171</v>
      </c>
      <c r="BK270" s="137">
        <f t="shared" si="95"/>
        <v>125100.59174487823</v>
      </c>
      <c r="BL270" s="137">
        <f t="shared" si="95"/>
        <v>125698.30092774473</v>
      </c>
    </row>
    <row r="271" spans="1:64" ht="16.5" customHeight="1" outlineLevel="3" x14ac:dyDescent="0.25">
      <c r="A271" s="40" t="s">
        <v>487</v>
      </c>
      <c r="B271" s="42" t="s">
        <v>488</v>
      </c>
      <c r="C271" s="93">
        <f>'CCR_%AC'!C271</f>
        <v>46237</v>
      </c>
      <c r="D271" s="93">
        <f>'CCR_%AC'!D271</f>
        <v>46475</v>
      </c>
      <c r="E271" s="132">
        <f>VLOOKUP($A271,'Q9B-L2'!$A:$WWW,4,FALSE)*'CCR_%AC'!E271</f>
        <v>0</v>
      </c>
      <c r="F271" s="133">
        <f>VLOOKUP($A271,'Q9B-L2'!$A:$WWW,4,FALSE)*'CCR_%AC'!F271</f>
        <v>0</v>
      </c>
      <c r="G271" s="133">
        <f>VLOOKUP($A271,'Q9B-L2'!$A:$WWW,4,FALSE)*'CCR_%AC'!G271</f>
        <v>414.64281433815336</v>
      </c>
      <c r="H271" s="133">
        <f>VLOOKUP($A271,'Q9B-L2'!$A:$WWW,4,FALSE)*'CCR_%AC'!H271</f>
        <v>2073.2140716907666</v>
      </c>
      <c r="I271" s="133">
        <f>VLOOKUP($A271,'Q9B-L2'!$A:$WWW,4,FALSE)*'CCR_%AC'!I271</f>
        <v>2073.2140716907666</v>
      </c>
      <c r="J271" s="133">
        <f>VLOOKUP($A271,'Q9B-L2'!$A:$WWW,4,FALSE)*'CCR_%AC'!J271</f>
        <v>2073.2140716907666</v>
      </c>
      <c r="K271" s="133">
        <f>VLOOKUP($A271,'Q9B-L2'!$A:$WWW,4,FALSE)*'CCR_%AC'!K271</f>
        <v>2073.2140716907666</v>
      </c>
      <c r="L271" s="133">
        <f>VLOOKUP($A271,'Q9B-L2'!$A:$WWW,4,FALSE)*'CCR_%AC'!L271</f>
        <v>2073.2140716907666</v>
      </c>
      <c r="M271" s="133">
        <f>VLOOKUP($A271,'Q9B-L2'!$A:$WWW,4,FALSE)*'CCR_%AC'!M271</f>
        <v>2073.2140716907666</v>
      </c>
      <c r="N271" s="133">
        <f>VLOOKUP($A271,'Q9B-L2'!$A:$WWW,4,FALSE)*'CCR_%AC'!N271</f>
        <v>2073.2140716907666</v>
      </c>
      <c r="O271" s="133">
        <f>VLOOKUP($A271,'Q9B-L2'!$A:$WWW,4,FALSE)*'CCR_%AC'!O271</f>
        <v>2073.2140716907666</v>
      </c>
      <c r="P271" s="133">
        <f>VLOOKUP($A271,'Q9B-L2'!$A:$WWW,4,FALSE)*'CCR_%AC'!P271</f>
        <v>2073.2140716907666</v>
      </c>
      <c r="Q271" s="133">
        <f>VLOOKUP($A271,'Q9B-L2'!$A:$WWW,4,FALSE)*'CCR_%AC'!Q271</f>
        <v>2073.2140716907666</v>
      </c>
      <c r="R271" s="133">
        <f>VLOOKUP($A271,'Q9B-L2'!$A:$WWW,4,FALSE)*'CCR_%AC'!R271</f>
        <v>2073.2140716907666</v>
      </c>
      <c r="S271" s="133">
        <f>VLOOKUP($A271,'Q9B-L2'!$A:$WWW,4,FALSE)*'CCR_%AC'!S271</f>
        <v>2073.2140716907666</v>
      </c>
      <c r="T271" s="133">
        <f>VLOOKUP($A271,'Q9B-L2'!$A:$WWW,4,FALSE)*'CCR_%AC'!T271</f>
        <v>2073.2140716907666</v>
      </c>
      <c r="U271" s="133">
        <f>VLOOKUP($A271,'Q9B-L2'!$A:$WWW,4,FALSE)*'CCR_%AC'!U271</f>
        <v>2073.2140716907666</v>
      </c>
      <c r="V271" s="133">
        <f>VLOOKUP($A271,'Q9B-L2'!$A:$WWW,4,FALSE)*'CCR_%AC'!V271</f>
        <v>2073.2140716907666</v>
      </c>
      <c r="W271" s="133">
        <f>VLOOKUP($A271,'Q9B-L2'!$A:$WWW,4,FALSE)*'CCR_%AC'!W271</f>
        <v>2073.2140716907666</v>
      </c>
      <c r="X271" s="133">
        <f>VLOOKUP($A271,'Q9B-L2'!$A:$WWW,4,FALSE)*'CCR_%AC'!X271</f>
        <v>2073.2140716907666</v>
      </c>
      <c r="Y271" s="133">
        <f>VLOOKUP($A271,'Q9B-L2'!$A:$WWW,4,FALSE)*'CCR_%AC'!Y271</f>
        <v>2073.2140716907666</v>
      </c>
      <c r="Z271" s="133">
        <f>VLOOKUP($A271,'Q9B-L2'!$A:$WWW,4,FALSE)*'CCR_%AC'!Z271</f>
        <v>2073.2140716907666</v>
      </c>
      <c r="AA271" s="133">
        <f>VLOOKUP($A271,'Q9B-L2'!$A:$WWW,4,FALSE)*'CCR_%AC'!AA271</f>
        <v>2073.2140716907666</v>
      </c>
      <c r="AB271" s="133">
        <f>VLOOKUP($A271,'Q9B-L2'!$A:$WWW,4,FALSE)*'CCR_%AC'!AB271</f>
        <v>2073.2140716907666</v>
      </c>
      <c r="AC271" s="133">
        <f>VLOOKUP($A271,'Q9B-L2'!$A:$WWW,4,FALSE)*'CCR_%AC'!AC271</f>
        <v>2073.2140716907666</v>
      </c>
      <c r="AD271" s="133">
        <f>VLOOKUP($A271,'Q9B-L2'!$A:$WWW,4,FALSE)*'CCR_%AC'!AD271</f>
        <v>2073.2140716907666</v>
      </c>
      <c r="AE271" s="133">
        <f>VLOOKUP($A271,'Q9B-L2'!$A:$WWW,4,FALSE)*'CCR_%AC'!AE271</f>
        <v>2073.2140716907666</v>
      </c>
      <c r="AF271" s="133">
        <f>VLOOKUP($A271,'Q9B-L2'!$A:$WWW,4,FALSE)*'CCR_%AC'!AF271</f>
        <v>2073.2140716907666</v>
      </c>
      <c r="AG271" s="133">
        <f>VLOOKUP($A271,'Q9B-L2'!$A:$WWW,4,FALSE)*'CCR_%AC'!AG271</f>
        <v>2073.2140716907666</v>
      </c>
      <c r="AH271" s="133">
        <f>VLOOKUP($A271,'Q9B-L2'!$A:$WWW,4,FALSE)*'CCR_%AC'!AH271</f>
        <v>2073.2140716907666</v>
      </c>
      <c r="AI271" s="133">
        <f>VLOOKUP($A271,'Q9B-L2'!$A:$WWW,4,FALSE)*'CCR_%AC'!AI271</f>
        <v>2073.2140716907666</v>
      </c>
      <c r="AJ271" s="133">
        <f>VLOOKUP($A271,'Q9B-L2'!$A:$WWW,4,FALSE)*'CCR_%AC'!AJ271</f>
        <v>2073.2140716907666</v>
      </c>
      <c r="AK271" s="133">
        <f>VLOOKUP($A271,'Q9B-L2'!$A:$WWW,4,FALSE)*'CCR_%AC'!AK271</f>
        <v>2073.2140716907666</v>
      </c>
      <c r="AL271" s="133">
        <f>VLOOKUP($A271,'Q9B-L2'!$A:$WWW,4,FALSE)*'CCR_%AC'!AL271</f>
        <v>2073.2140716907666</v>
      </c>
      <c r="AM271" s="133">
        <f>VLOOKUP($A271,'Q9B-L2'!$A:$WWW,4,FALSE)*'CCR_%AC'!AM271</f>
        <v>2073.2140716907666</v>
      </c>
      <c r="AN271" s="133">
        <f>VLOOKUP($A271,'Q9B-L2'!$A:$WWW,4,FALSE)*'CCR_%AC'!AN271</f>
        <v>2073.2140716907666</v>
      </c>
      <c r="AO271" s="133">
        <f>VLOOKUP($A271,'Q9B-L2'!$A:$WWW,4,FALSE)*'CCR_%AC'!AO271</f>
        <v>2073.2140716907666</v>
      </c>
      <c r="AP271" s="133">
        <f>VLOOKUP($A271,'Q9B-L2'!$A:$WWW,4,FALSE)*'CCR_%AC'!AP271</f>
        <v>2073.2140716907666</v>
      </c>
      <c r="AQ271" s="133">
        <f>VLOOKUP($A271,'Q9B-L2'!$A:$WWW,4,FALSE)*'CCR_%AC'!AQ271</f>
        <v>2073.2140716907666</v>
      </c>
      <c r="AR271" s="133">
        <f>VLOOKUP($A271,'Q9B-L2'!$A:$WWW,4,FALSE)*'CCR_%AC'!AR271</f>
        <v>2073.2140716907666</v>
      </c>
      <c r="AS271" s="133">
        <f>VLOOKUP($A271,'Q9B-L2'!$A:$WWW,4,FALSE)*'CCR_%AC'!AS271</f>
        <v>2073.2140716907666</v>
      </c>
      <c r="AT271" s="133">
        <f>VLOOKUP($A271,'Q9B-L2'!$A:$WWW,4,FALSE)*'CCR_%AC'!AT271</f>
        <v>2073.2140716907666</v>
      </c>
      <c r="AU271" s="133">
        <f>VLOOKUP($A271,'Q9B-L2'!$A:$WWW,4,FALSE)*'CCR_%AC'!AU271</f>
        <v>2073.2140716907666</v>
      </c>
      <c r="AV271" s="133">
        <f>VLOOKUP($A271,'Q9B-L2'!$A:$WWW,4,FALSE)*'CCR_%AC'!AV271</f>
        <v>2073.2140716907666</v>
      </c>
      <c r="AW271" s="133">
        <f>VLOOKUP($A271,'Q9B-L2'!$A:$WWW,4,FALSE)*'CCR_%AC'!AW271</f>
        <v>2073.2140716907666</v>
      </c>
      <c r="AX271" s="133">
        <f>VLOOKUP($A271,'Q9B-L2'!$A:$WWW,4,FALSE)*'CCR_%AC'!AX271</f>
        <v>2073.2140716907666</v>
      </c>
      <c r="AY271" s="133">
        <f>VLOOKUP($A271,'Q9B-L2'!$A:$WWW,4,FALSE)*'CCR_%AC'!AY271</f>
        <v>2073.2140716907666</v>
      </c>
      <c r="AZ271" s="133">
        <f>VLOOKUP($A271,'Q9B-L2'!$A:$WWW,4,FALSE)*'CCR_%AC'!AZ271</f>
        <v>2073.2140716907666</v>
      </c>
      <c r="BA271" s="133">
        <f>VLOOKUP($A271,'Q9B-L2'!$A:$WWW,4,FALSE)*'CCR_%AC'!BA271</f>
        <v>2073.2140716907666</v>
      </c>
      <c r="BB271" s="133">
        <f>VLOOKUP($A271,'Q9B-L2'!$A:$WWW,4,FALSE)*'CCR_%AC'!BB271</f>
        <v>2073.2140716907666</v>
      </c>
      <c r="BC271" s="133">
        <f>VLOOKUP($A271,'Q9B-L2'!$A:$WWW,4,FALSE)*'CCR_%AC'!BC271</f>
        <v>2073.2140716907666</v>
      </c>
      <c r="BD271" s="133">
        <f>VLOOKUP($A271,'Q9B-L2'!$A:$WWW,4,FALSE)*'CCR_%AC'!BD271</f>
        <v>2073.2140716907666</v>
      </c>
      <c r="BE271" s="133">
        <f>VLOOKUP($A271,'Q9B-L2'!$A:$WWW,4,FALSE)*'CCR_%AC'!BE271</f>
        <v>2073.2140716907666</v>
      </c>
      <c r="BF271" s="133">
        <f>VLOOKUP($A271,'Q9B-L2'!$A:$WWW,4,FALSE)*'CCR_%AC'!BF271</f>
        <v>2073.2140716907666</v>
      </c>
      <c r="BG271" s="133">
        <f>VLOOKUP($A271,'Q9B-L2'!$A:$WWW,4,FALSE)*'CCR_%AC'!BG271</f>
        <v>2073.2140716907666</v>
      </c>
      <c r="BH271" s="133">
        <f>VLOOKUP($A271,'Q9B-L2'!$A:$WWW,4,FALSE)*'CCR_%AC'!BH271</f>
        <v>2073.2140716907666</v>
      </c>
      <c r="BI271" s="133">
        <f>VLOOKUP($A271,'Q9B-L2'!$A:$WWW,4,FALSE)*'CCR_%AC'!BI271</f>
        <v>2073.2140716907666</v>
      </c>
      <c r="BJ271" s="133">
        <f>VLOOKUP($A271,'Q9B-L2'!$A:$WWW,4,FALSE)*'CCR_%AC'!BJ271</f>
        <v>2073.2140716907666</v>
      </c>
      <c r="BK271" s="133">
        <f>VLOOKUP($A271,'Q9B-L2'!$A:$WWW,4,FALSE)*'CCR_%AC'!BK271</f>
        <v>2073.2140716907666</v>
      </c>
      <c r="BL271" s="133">
        <f>VLOOKUP($A271,'Q9B-L2'!$A:$WWW,4,FALSE)*'CCR_%AC'!BL271</f>
        <v>2073.2140716907666</v>
      </c>
    </row>
    <row r="272" spans="1:64" ht="16.5" customHeight="1" outlineLevel="3" x14ac:dyDescent="0.25">
      <c r="A272" s="40" t="s">
        <v>489</v>
      </c>
      <c r="B272" s="42" t="s">
        <v>490</v>
      </c>
      <c r="C272" s="93">
        <f>'CCR_%AC'!C272</f>
        <v>47756</v>
      </c>
      <c r="D272" s="93">
        <f>'CCR_%AC'!D272</f>
        <v>48302</v>
      </c>
      <c r="E272" s="132">
        <f>VLOOKUP($A272,'Q9B-L2'!$A:$WWW,4,FALSE)*'CCR_%AC'!E272</f>
        <v>0</v>
      </c>
      <c r="F272" s="133">
        <f>VLOOKUP($A272,'Q9B-L2'!$A:$WWW,4,FALSE)*'CCR_%AC'!F272</f>
        <v>0</v>
      </c>
      <c r="G272" s="133">
        <f>VLOOKUP($A272,'Q9B-L2'!$A:$WWW,4,FALSE)*'CCR_%AC'!G272</f>
        <v>0</v>
      </c>
      <c r="H272" s="133">
        <f>VLOOKUP($A272,'Q9B-L2'!$A:$WWW,4,FALSE)*'CCR_%AC'!H272</f>
        <v>0</v>
      </c>
      <c r="I272" s="133">
        <f>VLOOKUP($A272,'Q9B-L2'!$A:$WWW,4,FALSE)*'CCR_%AC'!I272</f>
        <v>0</v>
      </c>
      <c r="J272" s="133">
        <f>VLOOKUP($A272,'Q9B-L2'!$A:$WWW,4,FALSE)*'CCR_%AC'!J272</f>
        <v>0</v>
      </c>
      <c r="K272" s="133">
        <f>VLOOKUP($A272,'Q9B-L2'!$A:$WWW,4,FALSE)*'CCR_%AC'!K272</f>
        <v>0</v>
      </c>
      <c r="L272" s="133">
        <f>VLOOKUP($A272,'Q9B-L2'!$A:$WWW,4,FALSE)*'CCR_%AC'!L272</f>
        <v>0</v>
      </c>
      <c r="M272" s="133">
        <f>VLOOKUP($A272,'Q9B-L2'!$A:$WWW,4,FALSE)*'CCR_%AC'!M272</f>
        <v>0</v>
      </c>
      <c r="N272" s="133">
        <f>VLOOKUP($A272,'Q9B-L2'!$A:$WWW,4,FALSE)*'CCR_%AC'!N272</f>
        <v>0</v>
      </c>
      <c r="O272" s="133">
        <f>VLOOKUP($A272,'Q9B-L2'!$A:$WWW,4,FALSE)*'CCR_%AC'!O272</f>
        <v>0</v>
      </c>
      <c r="P272" s="133">
        <f>VLOOKUP($A272,'Q9B-L2'!$A:$WWW,4,FALSE)*'CCR_%AC'!P272</f>
        <v>69.107135723025564</v>
      </c>
      <c r="Q272" s="133">
        <f>VLOOKUP($A272,'Q9B-L2'!$A:$WWW,4,FALSE)*'CCR_%AC'!Q272</f>
        <v>207.32140716907671</v>
      </c>
      <c r="R272" s="133">
        <f>VLOOKUP($A272,'Q9B-L2'!$A:$WWW,4,FALSE)*'CCR_%AC'!R272</f>
        <v>1382.1427144605111</v>
      </c>
      <c r="S272" s="133">
        <f>VLOOKUP($A272,'Q9B-L2'!$A:$WWW,4,FALSE)*'CCR_%AC'!S272</f>
        <v>1382.1427144605111</v>
      </c>
      <c r="T272" s="133">
        <f>VLOOKUP($A272,'Q9B-L2'!$A:$WWW,4,FALSE)*'CCR_%AC'!T272</f>
        <v>1382.1427144605111</v>
      </c>
      <c r="U272" s="133">
        <f>VLOOKUP($A272,'Q9B-L2'!$A:$WWW,4,FALSE)*'CCR_%AC'!U272</f>
        <v>1382.1427144605111</v>
      </c>
      <c r="V272" s="133">
        <f>VLOOKUP($A272,'Q9B-L2'!$A:$WWW,4,FALSE)*'CCR_%AC'!V272</f>
        <v>1382.1427144605111</v>
      </c>
      <c r="W272" s="133">
        <f>VLOOKUP($A272,'Q9B-L2'!$A:$WWW,4,FALSE)*'CCR_%AC'!W272</f>
        <v>1382.1427144605111</v>
      </c>
      <c r="X272" s="133">
        <f>VLOOKUP($A272,'Q9B-L2'!$A:$WWW,4,FALSE)*'CCR_%AC'!X272</f>
        <v>1382.1427144605111</v>
      </c>
      <c r="Y272" s="133">
        <f>VLOOKUP($A272,'Q9B-L2'!$A:$WWW,4,FALSE)*'CCR_%AC'!Y272</f>
        <v>1382.1427144605111</v>
      </c>
      <c r="Z272" s="133">
        <f>VLOOKUP($A272,'Q9B-L2'!$A:$WWW,4,FALSE)*'CCR_%AC'!Z272</f>
        <v>1382.1427144605111</v>
      </c>
      <c r="AA272" s="133">
        <f>VLOOKUP($A272,'Q9B-L2'!$A:$WWW,4,FALSE)*'CCR_%AC'!AA272</f>
        <v>1382.1427144605111</v>
      </c>
      <c r="AB272" s="133">
        <f>VLOOKUP($A272,'Q9B-L2'!$A:$WWW,4,FALSE)*'CCR_%AC'!AB272</f>
        <v>1382.1427144605111</v>
      </c>
      <c r="AC272" s="133">
        <f>VLOOKUP($A272,'Q9B-L2'!$A:$WWW,4,FALSE)*'CCR_%AC'!AC272</f>
        <v>1382.1427144605111</v>
      </c>
      <c r="AD272" s="133">
        <f>VLOOKUP($A272,'Q9B-L2'!$A:$WWW,4,FALSE)*'CCR_%AC'!AD272</f>
        <v>1382.1427144605111</v>
      </c>
      <c r="AE272" s="133">
        <f>VLOOKUP($A272,'Q9B-L2'!$A:$WWW,4,FALSE)*'CCR_%AC'!AE272</f>
        <v>1382.1427144605111</v>
      </c>
      <c r="AF272" s="133">
        <f>VLOOKUP($A272,'Q9B-L2'!$A:$WWW,4,FALSE)*'CCR_%AC'!AF272</f>
        <v>1382.1427144605111</v>
      </c>
      <c r="AG272" s="133">
        <f>VLOOKUP($A272,'Q9B-L2'!$A:$WWW,4,FALSE)*'CCR_%AC'!AG272</f>
        <v>1382.1427144605111</v>
      </c>
      <c r="AH272" s="133">
        <f>VLOOKUP($A272,'Q9B-L2'!$A:$WWW,4,FALSE)*'CCR_%AC'!AH272</f>
        <v>1382.1427144605111</v>
      </c>
      <c r="AI272" s="133">
        <f>VLOOKUP($A272,'Q9B-L2'!$A:$WWW,4,FALSE)*'CCR_%AC'!AI272</f>
        <v>1382.1427144605111</v>
      </c>
      <c r="AJ272" s="133">
        <f>VLOOKUP($A272,'Q9B-L2'!$A:$WWW,4,FALSE)*'CCR_%AC'!AJ272</f>
        <v>1382.1427144605111</v>
      </c>
      <c r="AK272" s="133">
        <f>VLOOKUP($A272,'Q9B-L2'!$A:$WWW,4,FALSE)*'CCR_%AC'!AK272</f>
        <v>1382.1427144605111</v>
      </c>
      <c r="AL272" s="133">
        <f>VLOOKUP($A272,'Q9B-L2'!$A:$WWW,4,FALSE)*'CCR_%AC'!AL272</f>
        <v>1382.1427144605111</v>
      </c>
      <c r="AM272" s="133">
        <f>VLOOKUP($A272,'Q9B-L2'!$A:$WWW,4,FALSE)*'CCR_%AC'!AM272</f>
        <v>1382.1427144605111</v>
      </c>
      <c r="AN272" s="133">
        <f>VLOOKUP($A272,'Q9B-L2'!$A:$WWW,4,FALSE)*'CCR_%AC'!AN272</f>
        <v>1382.1427144605111</v>
      </c>
      <c r="AO272" s="133">
        <f>VLOOKUP($A272,'Q9B-L2'!$A:$WWW,4,FALSE)*'CCR_%AC'!AO272</f>
        <v>1382.1427144605111</v>
      </c>
      <c r="AP272" s="133">
        <f>VLOOKUP($A272,'Q9B-L2'!$A:$WWW,4,FALSE)*'CCR_%AC'!AP272</f>
        <v>1382.1427144605111</v>
      </c>
      <c r="AQ272" s="133">
        <f>VLOOKUP($A272,'Q9B-L2'!$A:$WWW,4,FALSE)*'CCR_%AC'!AQ272</f>
        <v>1382.1427144605111</v>
      </c>
      <c r="AR272" s="133">
        <f>VLOOKUP($A272,'Q9B-L2'!$A:$WWW,4,FALSE)*'CCR_%AC'!AR272</f>
        <v>1382.1427144605111</v>
      </c>
      <c r="AS272" s="133">
        <f>VLOOKUP($A272,'Q9B-L2'!$A:$WWW,4,FALSE)*'CCR_%AC'!AS272</f>
        <v>1382.1427144605111</v>
      </c>
      <c r="AT272" s="133">
        <f>VLOOKUP($A272,'Q9B-L2'!$A:$WWW,4,FALSE)*'CCR_%AC'!AT272</f>
        <v>1382.1427144605111</v>
      </c>
      <c r="AU272" s="133">
        <f>VLOOKUP($A272,'Q9B-L2'!$A:$WWW,4,FALSE)*'CCR_%AC'!AU272</f>
        <v>1382.1427144605111</v>
      </c>
      <c r="AV272" s="133">
        <f>VLOOKUP($A272,'Q9B-L2'!$A:$WWW,4,FALSE)*'CCR_%AC'!AV272</f>
        <v>1382.1427144605111</v>
      </c>
      <c r="AW272" s="133">
        <f>VLOOKUP($A272,'Q9B-L2'!$A:$WWW,4,FALSE)*'CCR_%AC'!AW272</f>
        <v>1382.1427144605111</v>
      </c>
      <c r="AX272" s="133">
        <f>VLOOKUP($A272,'Q9B-L2'!$A:$WWW,4,FALSE)*'CCR_%AC'!AX272</f>
        <v>1382.1427144605111</v>
      </c>
      <c r="AY272" s="133">
        <f>VLOOKUP($A272,'Q9B-L2'!$A:$WWW,4,FALSE)*'CCR_%AC'!AY272</f>
        <v>1382.1427144605111</v>
      </c>
      <c r="AZ272" s="133">
        <f>VLOOKUP($A272,'Q9B-L2'!$A:$WWW,4,FALSE)*'CCR_%AC'!AZ272</f>
        <v>1382.1427144605111</v>
      </c>
      <c r="BA272" s="133">
        <f>VLOOKUP($A272,'Q9B-L2'!$A:$WWW,4,FALSE)*'CCR_%AC'!BA272</f>
        <v>1382.1427144605111</v>
      </c>
      <c r="BB272" s="133">
        <f>VLOOKUP($A272,'Q9B-L2'!$A:$WWW,4,FALSE)*'CCR_%AC'!BB272</f>
        <v>1382.1427144605111</v>
      </c>
      <c r="BC272" s="133">
        <f>VLOOKUP($A272,'Q9B-L2'!$A:$WWW,4,FALSE)*'CCR_%AC'!BC272</f>
        <v>1382.1427144605111</v>
      </c>
      <c r="BD272" s="133">
        <f>VLOOKUP($A272,'Q9B-L2'!$A:$WWW,4,FALSE)*'CCR_%AC'!BD272</f>
        <v>1382.1427144605111</v>
      </c>
      <c r="BE272" s="133">
        <f>VLOOKUP($A272,'Q9B-L2'!$A:$WWW,4,FALSE)*'CCR_%AC'!BE272</f>
        <v>1382.1427144605111</v>
      </c>
      <c r="BF272" s="133">
        <f>VLOOKUP($A272,'Q9B-L2'!$A:$WWW,4,FALSE)*'CCR_%AC'!BF272</f>
        <v>1382.1427144605111</v>
      </c>
      <c r="BG272" s="133">
        <f>VLOOKUP($A272,'Q9B-L2'!$A:$WWW,4,FALSE)*'CCR_%AC'!BG272</f>
        <v>1382.1427144605111</v>
      </c>
      <c r="BH272" s="133">
        <f>VLOOKUP($A272,'Q9B-L2'!$A:$WWW,4,FALSE)*'CCR_%AC'!BH272</f>
        <v>1382.1427144605111</v>
      </c>
      <c r="BI272" s="133">
        <f>VLOOKUP($A272,'Q9B-L2'!$A:$WWW,4,FALSE)*'CCR_%AC'!BI272</f>
        <v>1382.1427144605111</v>
      </c>
      <c r="BJ272" s="133">
        <f>VLOOKUP($A272,'Q9B-L2'!$A:$WWW,4,FALSE)*'CCR_%AC'!BJ272</f>
        <v>1382.1427144605111</v>
      </c>
      <c r="BK272" s="133">
        <f>VLOOKUP($A272,'Q9B-L2'!$A:$WWW,4,FALSE)*'CCR_%AC'!BK272</f>
        <v>1382.1427144605111</v>
      </c>
      <c r="BL272" s="133">
        <f>VLOOKUP($A272,'Q9B-L2'!$A:$WWW,4,FALSE)*'CCR_%AC'!BL272</f>
        <v>1382.1427144605111</v>
      </c>
    </row>
    <row r="273" spans="1:64" ht="16.5" customHeight="1" outlineLevel="3" x14ac:dyDescent="0.25">
      <c r="A273" s="40" t="s">
        <v>491</v>
      </c>
      <c r="B273" s="42" t="s">
        <v>492</v>
      </c>
      <c r="C273" s="93">
        <f>'CCR_%AC'!C273</f>
        <v>47756</v>
      </c>
      <c r="D273" s="93">
        <f>'CCR_%AC'!D273</f>
        <v>48302</v>
      </c>
      <c r="E273" s="132">
        <f>VLOOKUP($A273,'Q9B-L2'!$A:$WWW,4,FALSE)*'CCR_%AC'!E273</f>
        <v>0</v>
      </c>
      <c r="F273" s="133">
        <f>VLOOKUP($A273,'Q9B-L2'!$A:$WWW,4,FALSE)*'CCR_%AC'!F273</f>
        <v>0</v>
      </c>
      <c r="G273" s="133">
        <f>VLOOKUP($A273,'Q9B-L2'!$A:$WWW,4,FALSE)*'CCR_%AC'!G273</f>
        <v>0</v>
      </c>
      <c r="H273" s="133">
        <f>VLOOKUP($A273,'Q9B-L2'!$A:$WWW,4,FALSE)*'CCR_%AC'!H273</f>
        <v>0</v>
      </c>
      <c r="I273" s="133">
        <f>VLOOKUP($A273,'Q9B-L2'!$A:$WWW,4,FALSE)*'CCR_%AC'!I273</f>
        <v>0</v>
      </c>
      <c r="J273" s="133">
        <f>VLOOKUP($A273,'Q9B-L2'!$A:$WWW,4,FALSE)*'CCR_%AC'!J273</f>
        <v>0</v>
      </c>
      <c r="K273" s="133">
        <f>VLOOKUP($A273,'Q9B-L2'!$A:$WWW,4,FALSE)*'CCR_%AC'!K273</f>
        <v>0</v>
      </c>
      <c r="L273" s="133">
        <f>VLOOKUP($A273,'Q9B-L2'!$A:$WWW,4,FALSE)*'CCR_%AC'!L273</f>
        <v>0</v>
      </c>
      <c r="M273" s="133">
        <f>VLOOKUP($A273,'Q9B-L2'!$A:$WWW,4,FALSE)*'CCR_%AC'!M273</f>
        <v>0</v>
      </c>
      <c r="N273" s="133">
        <f>VLOOKUP($A273,'Q9B-L2'!$A:$WWW,4,FALSE)*'CCR_%AC'!N273</f>
        <v>0</v>
      </c>
      <c r="O273" s="133">
        <f>VLOOKUP($A273,'Q9B-L2'!$A:$WWW,4,FALSE)*'CCR_%AC'!O273</f>
        <v>0</v>
      </c>
      <c r="P273" s="133">
        <f>VLOOKUP($A273,'Q9B-L2'!$A:$WWW,4,FALSE)*'CCR_%AC'!P273</f>
        <v>34.553567861512782</v>
      </c>
      <c r="Q273" s="133">
        <f>VLOOKUP($A273,'Q9B-L2'!$A:$WWW,4,FALSE)*'CCR_%AC'!Q273</f>
        <v>103.66070358453835</v>
      </c>
      <c r="R273" s="133">
        <f>VLOOKUP($A273,'Q9B-L2'!$A:$WWW,4,FALSE)*'CCR_%AC'!R273</f>
        <v>691.07135723025556</v>
      </c>
      <c r="S273" s="133">
        <f>VLOOKUP($A273,'Q9B-L2'!$A:$WWW,4,FALSE)*'CCR_%AC'!S273</f>
        <v>691.07135723025556</v>
      </c>
      <c r="T273" s="133">
        <f>VLOOKUP($A273,'Q9B-L2'!$A:$WWW,4,FALSE)*'CCR_%AC'!T273</f>
        <v>691.07135723025556</v>
      </c>
      <c r="U273" s="133">
        <f>VLOOKUP($A273,'Q9B-L2'!$A:$WWW,4,FALSE)*'CCR_%AC'!U273</f>
        <v>691.07135723025556</v>
      </c>
      <c r="V273" s="133">
        <f>VLOOKUP($A273,'Q9B-L2'!$A:$WWW,4,FALSE)*'CCR_%AC'!V273</f>
        <v>691.07135723025556</v>
      </c>
      <c r="W273" s="133">
        <f>VLOOKUP($A273,'Q9B-L2'!$A:$WWW,4,FALSE)*'CCR_%AC'!W273</f>
        <v>691.07135723025556</v>
      </c>
      <c r="X273" s="133">
        <f>VLOOKUP($A273,'Q9B-L2'!$A:$WWW,4,FALSE)*'CCR_%AC'!X273</f>
        <v>691.07135723025556</v>
      </c>
      <c r="Y273" s="133">
        <f>VLOOKUP($A273,'Q9B-L2'!$A:$WWW,4,FALSE)*'CCR_%AC'!Y273</f>
        <v>691.07135723025556</v>
      </c>
      <c r="Z273" s="133">
        <f>VLOOKUP($A273,'Q9B-L2'!$A:$WWW,4,FALSE)*'CCR_%AC'!Z273</f>
        <v>691.07135723025556</v>
      </c>
      <c r="AA273" s="133">
        <f>VLOOKUP($A273,'Q9B-L2'!$A:$WWW,4,FALSE)*'CCR_%AC'!AA273</f>
        <v>691.07135723025556</v>
      </c>
      <c r="AB273" s="133">
        <f>VLOOKUP($A273,'Q9B-L2'!$A:$WWW,4,FALSE)*'CCR_%AC'!AB273</f>
        <v>691.07135723025556</v>
      </c>
      <c r="AC273" s="133">
        <f>VLOOKUP($A273,'Q9B-L2'!$A:$WWW,4,FALSE)*'CCR_%AC'!AC273</f>
        <v>691.07135723025556</v>
      </c>
      <c r="AD273" s="133">
        <f>VLOOKUP($A273,'Q9B-L2'!$A:$WWW,4,FALSE)*'CCR_%AC'!AD273</f>
        <v>691.07135723025556</v>
      </c>
      <c r="AE273" s="133">
        <f>VLOOKUP($A273,'Q9B-L2'!$A:$WWW,4,FALSE)*'CCR_%AC'!AE273</f>
        <v>691.07135723025556</v>
      </c>
      <c r="AF273" s="133">
        <f>VLOOKUP($A273,'Q9B-L2'!$A:$WWW,4,FALSE)*'CCR_%AC'!AF273</f>
        <v>691.07135723025556</v>
      </c>
      <c r="AG273" s="133">
        <f>VLOOKUP($A273,'Q9B-L2'!$A:$WWW,4,FALSE)*'CCR_%AC'!AG273</f>
        <v>691.07135723025556</v>
      </c>
      <c r="AH273" s="133">
        <f>VLOOKUP($A273,'Q9B-L2'!$A:$WWW,4,FALSE)*'CCR_%AC'!AH273</f>
        <v>691.07135723025556</v>
      </c>
      <c r="AI273" s="133">
        <f>VLOOKUP($A273,'Q9B-L2'!$A:$WWW,4,FALSE)*'CCR_%AC'!AI273</f>
        <v>691.07135723025556</v>
      </c>
      <c r="AJ273" s="133">
        <f>VLOOKUP($A273,'Q9B-L2'!$A:$WWW,4,FALSE)*'CCR_%AC'!AJ273</f>
        <v>691.07135723025556</v>
      </c>
      <c r="AK273" s="133">
        <f>VLOOKUP($A273,'Q9B-L2'!$A:$WWW,4,FALSE)*'CCR_%AC'!AK273</f>
        <v>691.07135723025556</v>
      </c>
      <c r="AL273" s="133">
        <f>VLOOKUP($A273,'Q9B-L2'!$A:$WWW,4,FALSE)*'CCR_%AC'!AL273</f>
        <v>691.07135723025556</v>
      </c>
      <c r="AM273" s="133">
        <f>VLOOKUP($A273,'Q9B-L2'!$A:$WWW,4,FALSE)*'CCR_%AC'!AM273</f>
        <v>691.07135723025556</v>
      </c>
      <c r="AN273" s="133">
        <f>VLOOKUP($A273,'Q9B-L2'!$A:$WWW,4,FALSE)*'CCR_%AC'!AN273</f>
        <v>691.07135723025556</v>
      </c>
      <c r="AO273" s="133">
        <f>VLOOKUP($A273,'Q9B-L2'!$A:$WWW,4,FALSE)*'CCR_%AC'!AO273</f>
        <v>691.07135723025556</v>
      </c>
      <c r="AP273" s="133">
        <f>VLOOKUP($A273,'Q9B-L2'!$A:$WWW,4,FALSE)*'CCR_%AC'!AP273</f>
        <v>691.07135723025556</v>
      </c>
      <c r="AQ273" s="133">
        <f>VLOOKUP($A273,'Q9B-L2'!$A:$WWW,4,FALSE)*'CCR_%AC'!AQ273</f>
        <v>691.07135723025556</v>
      </c>
      <c r="AR273" s="133">
        <f>VLOOKUP($A273,'Q9B-L2'!$A:$WWW,4,FALSE)*'CCR_%AC'!AR273</f>
        <v>691.07135723025556</v>
      </c>
      <c r="AS273" s="133">
        <f>VLOOKUP($A273,'Q9B-L2'!$A:$WWW,4,FALSE)*'CCR_%AC'!AS273</f>
        <v>691.07135723025556</v>
      </c>
      <c r="AT273" s="133">
        <f>VLOOKUP($A273,'Q9B-L2'!$A:$WWW,4,FALSE)*'CCR_%AC'!AT273</f>
        <v>691.07135723025556</v>
      </c>
      <c r="AU273" s="133">
        <f>VLOOKUP($A273,'Q9B-L2'!$A:$WWW,4,FALSE)*'CCR_%AC'!AU273</f>
        <v>691.07135723025556</v>
      </c>
      <c r="AV273" s="133">
        <f>VLOOKUP($A273,'Q9B-L2'!$A:$WWW,4,FALSE)*'CCR_%AC'!AV273</f>
        <v>691.07135723025556</v>
      </c>
      <c r="AW273" s="133">
        <f>VLOOKUP($A273,'Q9B-L2'!$A:$WWW,4,FALSE)*'CCR_%AC'!AW273</f>
        <v>691.07135723025556</v>
      </c>
      <c r="AX273" s="133">
        <f>VLOOKUP($A273,'Q9B-L2'!$A:$WWW,4,FALSE)*'CCR_%AC'!AX273</f>
        <v>691.07135723025556</v>
      </c>
      <c r="AY273" s="133">
        <f>VLOOKUP($A273,'Q9B-L2'!$A:$WWW,4,FALSE)*'CCR_%AC'!AY273</f>
        <v>691.07135723025556</v>
      </c>
      <c r="AZ273" s="133">
        <f>VLOOKUP($A273,'Q9B-L2'!$A:$WWW,4,FALSE)*'CCR_%AC'!AZ273</f>
        <v>691.07135723025556</v>
      </c>
      <c r="BA273" s="133">
        <f>VLOOKUP($A273,'Q9B-L2'!$A:$WWW,4,FALSE)*'CCR_%AC'!BA273</f>
        <v>691.07135723025556</v>
      </c>
      <c r="BB273" s="133">
        <f>VLOOKUP($A273,'Q9B-L2'!$A:$WWW,4,FALSE)*'CCR_%AC'!BB273</f>
        <v>691.07135723025556</v>
      </c>
      <c r="BC273" s="133">
        <f>VLOOKUP($A273,'Q9B-L2'!$A:$WWW,4,FALSE)*'CCR_%AC'!BC273</f>
        <v>691.07135723025556</v>
      </c>
      <c r="BD273" s="133">
        <f>VLOOKUP($A273,'Q9B-L2'!$A:$WWW,4,FALSE)*'CCR_%AC'!BD273</f>
        <v>691.07135723025556</v>
      </c>
      <c r="BE273" s="133">
        <f>VLOOKUP($A273,'Q9B-L2'!$A:$WWW,4,FALSE)*'CCR_%AC'!BE273</f>
        <v>691.07135723025556</v>
      </c>
      <c r="BF273" s="133">
        <f>VLOOKUP($A273,'Q9B-L2'!$A:$WWW,4,FALSE)*'CCR_%AC'!BF273</f>
        <v>691.07135723025556</v>
      </c>
      <c r="BG273" s="133">
        <f>VLOOKUP($A273,'Q9B-L2'!$A:$WWW,4,FALSE)*'CCR_%AC'!BG273</f>
        <v>691.07135723025556</v>
      </c>
      <c r="BH273" s="133">
        <f>VLOOKUP($A273,'Q9B-L2'!$A:$WWW,4,FALSE)*'CCR_%AC'!BH273</f>
        <v>691.07135723025556</v>
      </c>
      <c r="BI273" s="133">
        <f>VLOOKUP($A273,'Q9B-L2'!$A:$WWW,4,FALSE)*'CCR_%AC'!BI273</f>
        <v>691.07135723025556</v>
      </c>
      <c r="BJ273" s="133">
        <f>VLOOKUP($A273,'Q9B-L2'!$A:$WWW,4,FALSE)*'CCR_%AC'!BJ273</f>
        <v>691.07135723025556</v>
      </c>
      <c r="BK273" s="133">
        <f>VLOOKUP($A273,'Q9B-L2'!$A:$WWW,4,FALSE)*'CCR_%AC'!BK273</f>
        <v>691.07135723025556</v>
      </c>
      <c r="BL273" s="133">
        <f>VLOOKUP($A273,'Q9B-L2'!$A:$WWW,4,FALSE)*'CCR_%AC'!BL273</f>
        <v>691.07135723025556</v>
      </c>
    </row>
    <row r="274" spans="1:64" ht="16.5" customHeight="1" outlineLevel="3" x14ac:dyDescent="0.25">
      <c r="A274" s="40" t="s">
        <v>493</v>
      </c>
      <c r="B274" s="42" t="s">
        <v>494</v>
      </c>
      <c r="C274" s="93">
        <f>'CCR_%AC'!C274</f>
        <v>47756</v>
      </c>
      <c r="D274" s="93">
        <f>'CCR_%AC'!D274</f>
        <v>48302</v>
      </c>
      <c r="E274" s="132">
        <f>VLOOKUP($A274,'Q9B-L2'!$A:$WWW,4,FALSE)*'CCR_%AC'!E274</f>
        <v>0</v>
      </c>
      <c r="F274" s="133">
        <f>VLOOKUP($A274,'Q9B-L2'!$A:$WWW,4,FALSE)*'CCR_%AC'!F274</f>
        <v>0</v>
      </c>
      <c r="G274" s="133">
        <f>VLOOKUP($A274,'Q9B-L2'!$A:$WWW,4,FALSE)*'CCR_%AC'!G274</f>
        <v>0</v>
      </c>
      <c r="H274" s="133">
        <f>VLOOKUP($A274,'Q9B-L2'!$A:$WWW,4,FALSE)*'CCR_%AC'!H274</f>
        <v>0</v>
      </c>
      <c r="I274" s="133">
        <f>VLOOKUP($A274,'Q9B-L2'!$A:$WWW,4,FALSE)*'CCR_%AC'!I274</f>
        <v>0</v>
      </c>
      <c r="J274" s="133">
        <f>VLOOKUP($A274,'Q9B-L2'!$A:$WWW,4,FALSE)*'CCR_%AC'!J274</f>
        <v>0</v>
      </c>
      <c r="K274" s="133">
        <f>VLOOKUP($A274,'Q9B-L2'!$A:$WWW,4,FALSE)*'CCR_%AC'!K274</f>
        <v>0</v>
      </c>
      <c r="L274" s="133">
        <f>VLOOKUP($A274,'Q9B-L2'!$A:$WWW,4,FALSE)*'CCR_%AC'!L274</f>
        <v>0</v>
      </c>
      <c r="M274" s="133">
        <f>VLOOKUP($A274,'Q9B-L2'!$A:$WWW,4,FALSE)*'CCR_%AC'!M274</f>
        <v>0</v>
      </c>
      <c r="N274" s="133">
        <f>VLOOKUP($A274,'Q9B-L2'!$A:$WWW,4,FALSE)*'CCR_%AC'!N274</f>
        <v>0</v>
      </c>
      <c r="O274" s="133">
        <f>VLOOKUP($A274,'Q9B-L2'!$A:$WWW,4,FALSE)*'CCR_%AC'!O274</f>
        <v>0</v>
      </c>
      <c r="P274" s="133">
        <f>VLOOKUP($A274,'Q9B-L2'!$A:$WWW,4,FALSE)*'CCR_%AC'!P274</f>
        <v>34.553567861512782</v>
      </c>
      <c r="Q274" s="133">
        <f>VLOOKUP($A274,'Q9B-L2'!$A:$WWW,4,FALSE)*'CCR_%AC'!Q274</f>
        <v>103.66070358453835</v>
      </c>
      <c r="R274" s="133">
        <f>VLOOKUP($A274,'Q9B-L2'!$A:$WWW,4,FALSE)*'CCR_%AC'!R274</f>
        <v>691.07135723025556</v>
      </c>
      <c r="S274" s="133">
        <f>VLOOKUP($A274,'Q9B-L2'!$A:$WWW,4,FALSE)*'CCR_%AC'!S274</f>
        <v>691.07135723025556</v>
      </c>
      <c r="T274" s="133">
        <f>VLOOKUP($A274,'Q9B-L2'!$A:$WWW,4,FALSE)*'CCR_%AC'!T274</f>
        <v>691.07135723025556</v>
      </c>
      <c r="U274" s="133">
        <f>VLOOKUP($A274,'Q9B-L2'!$A:$WWW,4,FALSE)*'CCR_%AC'!U274</f>
        <v>691.07135723025556</v>
      </c>
      <c r="V274" s="133">
        <f>VLOOKUP($A274,'Q9B-L2'!$A:$WWW,4,FALSE)*'CCR_%AC'!V274</f>
        <v>691.07135723025556</v>
      </c>
      <c r="W274" s="133">
        <f>VLOOKUP($A274,'Q9B-L2'!$A:$WWW,4,FALSE)*'CCR_%AC'!W274</f>
        <v>691.07135723025556</v>
      </c>
      <c r="X274" s="133">
        <f>VLOOKUP($A274,'Q9B-L2'!$A:$WWW,4,FALSE)*'CCR_%AC'!X274</f>
        <v>691.07135723025556</v>
      </c>
      <c r="Y274" s="133">
        <f>VLOOKUP($A274,'Q9B-L2'!$A:$WWW,4,FALSE)*'CCR_%AC'!Y274</f>
        <v>691.07135723025556</v>
      </c>
      <c r="Z274" s="133">
        <f>VLOOKUP($A274,'Q9B-L2'!$A:$WWW,4,FALSE)*'CCR_%AC'!Z274</f>
        <v>691.07135723025556</v>
      </c>
      <c r="AA274" s="133">
        <f>VLOOKUP($A274,'Q9B-L2'!$A:$WWW,4,FALSE)*'CCR_%AC'!AA274</f>
        <v>691.07135723025556</v>
      </c>
      <c r="AB274" s="133">
        <f>VLOOKUP($A274,'Q9B-L2'!$A:$WWW,4,FALSE)*'CCR_%AC'!AB274</f>
        <v>691.07135723025556</v>
      </c>
      <c r="AC274" s="133">
        <f>VLOOKUP($A274,'Q9B-L2'!$A:$WWW,4,FALSE)*'CCR_%AC'!AC274</f>
        <v>691.07135723025556</v>
      </c>
      <c r="AD274" s="133">
        <f>VLOOKUP($A274,'Q9B-L2'!$A:$WWW,4,FALSE)*'CCR_%AC'!AD274</f>
        <v>691.07135723025556</v>
      </c>
      <c r="AE274" s="133">
        <f>VLOOKUP($A274,'Q9B-L2'!$A:$WWW,4,FALSE)*'CCR_%AC'!AE274</f>
        <v>691.07135723025556</v>
      </c>
      <c r="AF274" s="133">
        <f>VLOOKUP($A274,'Q9B-L2'!$A:$WWW,4,FALSE)*'CCR_%AC'!AF274</f>
        <v>691.07135723025556</v>
      </c>
      <c r="AG274" s="133">
        <f>VLOOKUP($A274,'Q9B-L2'!$A:$WWW,4,FALSE)*'CCR_%AC'!AG274</f>
        <v>691.07135723025556</v>
      </c>
      <c r="AH274" s="133">
        <f>VLOOKUP($A274,'Q9B-L2'!$A:$WWW,4,FALSE)*'CCR_%AC'!AH274</f>
        <v>691.07135723025556</v>
      </c>
      <c r="AI274" s="133">
        <f>VLOOKUP($A274,'Q9B-L2'!$A:$WWW,4,FALSE)*'CCR_%AC'!AI274</f>
        <v>691.07135723025556</v>
      </c>
      <c r="AJ274" s="133">
        <f>VLOOKUP($A274,'Q9B-L2'!$A:$WWW,4,FALSE)*'CCR_%AC'!AJ274</f>
        <v>691.07135723025556</v>
      </c>
      <c r="AK274" s="133">
        <f>VLOOKUP($A274,'Q9B-L2'!$A:$WWW,4,FALSE)*'CCR_%AC'!AK274</f>
        <v>691.07135723025556</v>
      </c>
      <c r="AL274" s="133">
        <f>VLOOKUP($A274,'Q9B-L2'!$A:$WWW,4,FALSE)*'CCR_%AC'!AL274</f>
        <v>691.07135723025556</v>
      </c>
      <c r="AM274" s="133">
        <f>VLOOKUP($A274,'Q9B-L2'!$A:$WWW,4,FALSE)*'CCR_%AC'!AM274</f>
        <v>691.07135723025556</v>
      </c>
      <c r="AN274" s="133">
        <f>VLOOKUP($A274,'Q9B-L2'!$A:$WWW,4,FALSE)*'CCR_%AC'!AN274</f>
        <v>691.07135723025556</v>
      </c>
      <c r="AO274" s="133">
        <f>VLOOKUP($A274,'Q9B-L2'!$A:$WWW,4,FALSE)*'CCR_%AC'!AO274</f>
        <v>691.07135723025556</v>
      </c>
      <c r="AP274" s="133">
        <f>VLOOKUP($A274,'Q9B-L2'!$A:$WWW,4,FALSE)*'CCR_%AC'!AP274</f>
        <v>691.07135723025556</v>
      </c>
      <c r="AQ274" s="133">
        <f>VLOOKUP($A274,'Q9B-L2'!$A:$WWW,4,FALSE)*'CCR_%AC'!AQ274</f>
        <v>691.07135723025556</v>
      </c>
      <c r="AR274" s="133">
        <f>VLOOKUP($A274,'Q9B-L2'!$A:$WWW,4,FALSE)*'CCR_%AC'!AR274</f>
        <v>691.07135723025556</v>
      </c>
      <c r="AS274" s="133">
        <f>VLOOKUP($A274,'Q9B-L2'!$A:$WWW,4,FALSE)*'CCR_%AC'!AS274</f>
        <v>691.07135723025556</v>
      </c>
      <c r="AT274" s="133">
        <f>VLOOKUP($A274,'Q9B-L2'!$A:$WWW,4,FALSE)*'CCR_%AC'!AT274</f>
        <v>691.07135723025556</v>
      </c>
      <c r="AU274" s="133">
        <f>VLOOKUP($A274,'Q9B-L2'!$A:$WWW,4,FALSE)*'CCR_%AC'!AU274</f>
        <v>691.07135723025556</v>
      </c>
      <c r="AV274" s="133">
        <f>VLOOKUP($A274,'Q9B-L2'!$A:$WWW,4,FALSE)*'CCR_%AC'!AV274</f>
        <v>691.07135723025556</v>
      </c>
      <c r="AW274" s="133">
        <f>VLOOKUP($A274,'Q9B-L2'!$A:$WWW,4,FALSE)*'CCR_%AC'!AW274</f>
        <v>691.07135723025556</v>
      </c>
      <c r="AX274" s="133">
        <f>VLOOKUP($A274,'Q9B-L2'!$A:$WWW,4,FALSE)*'CCR_%AC'!AX274</f>
        <v>691.07135723025556</v>
      </c>
      <c r="AY274" s="133">
        <f>VLOOKUP($A274,'Q9B-L2'!$A:$WWW,4,FALSE)*'CCR_%AC'!AY274</f>
        <v>691.07135723025556</v>
      </c>
      <c r="AZ274" s="133">
        <f>VLOOKUP($A274,'Q9B-L2'!$A:$WWW,4,FALSE)*'CCR_%AC'!AZ274</f>
        <v>691.07135723025556</v>
      </c>
      <c r="BA274" s="133">
        <f>VLOOKUP($A274,'Q9B-L2'!$A:$WWW,4,FALSE)*'CCR_%AC'!BA274</f>
        <v>691.07135723025556</v>
      </c>
      <c r="BB274" s="133">
        <f>VLOOKUP($A274,'Q9B-L2'!$A:$WWW,4,FALSE)*'CCR_%AC'!BB274</f>
        <v>691.07135723025556</v>
      </c>
      <c r="BC274" s="133">
        <f>VLOOKUP($A274,'Q9B-L2'!$A:$WWW,4,FALSE)*'CCR_%AC'!BC274</f>
        <v>691.07135723025556</v>
      </c>
      <c r="BD274" s="133">
        <f>VLOOKUP($A274,'Q9B-L2'!$A:$WWW,4,FALSE)*'CCR_%AC'!BD274</f>
        <v>691.07135723025556</v>
      </c>
      <c r="BE274" s="133">
        <f>VLOOKUP($A274,'Q9B-L2'!$A:$WWW,4,FALSE)*'CCR_%AC'!BE274</f>
        <v>691.07135723025556</v>
      </c>
      <c r="BF274" s="133">
        <f>VLOOKUP($A274,'Q9B-L2'!$A:$WWW,4,FALSE)*'CCR_%AC'!BF274</f>
        <v>691.07135723025556</v>
      </c>
      <c r="BG274" s="133">
        <f>VLOOKUP($A274,'Q9B-L2'!$A:$WWW,4,FALSE)*'CCR_%AC'!BG274</f>
        <v>691.07135723025556</v>
      </c>
      <c r="BH274" s="133">
        <f>VLOOKUP($A274,'Q9B-L2'!$A:$WWW,4,FALSE)*'CCR_%AC'!BH274</f>
        <v>691.07135723025556</v>
      </c>
      <c r="BI274" s="133">
        <f>VLOOKUP($A274,'Q9B-L2'!$A:$WWW,4,FALSE)*'CCR_%AC'!BI274</f>
        <v>691.07135723025556</v>
      </c>
      <c r="BJ274" s="133">
        <f>VLOOKUP($A274,'Q9B-L2'!$A:$WWW,4,FALSE)*'CCR_%AC'!BJ274</f>
        <v>691.07135723025556</v>
      </c>
      <c r="BK274" s="133">
        <f>VLOOKUP($A274,'Q9B-L2'!$A:$WWW,4,FALSE)*'CCR_%AC'!BK274</f>
        <v>691.07135723025556</v>
      </c>
      <c r="BL274" s="133">
        <f>VLOOKUP($A274,'Q9B-L2'!$A:$WWW,4,FALSE)*'CCR_%AC'!BL274</f>
        <v>691.07135723025556</v>
      </c>
    </row>
    <row r="275" spans="1:64" ht="16.5" customHeight="1" outlineLevel="3" x14ac:dyDescent="0.25">
      <c r="A275" s="40" t="s">
        <v>495</v>
      </c>
      <c r="B275" s="42" t="s">
        <v>496</v>
      </c>
      <c r="C275" s="93">
        <f>'CCR_%AC'!C275</f>
        <v>47756</v>
      </c>
      <c r="D275" s="93">
        <f>'CCR_%AC'!D275</f>
        <v>48302</v>
      </c>
      <c r="E275" s="132">
        <f>VLOOKUP($A275,'Q9B-L2'!$A:$WWW,4,FALSE)*'CCR_%AC'!E275</f>
        <v>0</v>
      </c>
      <c r="F275" s="133">
        <f>VLOOKUP($A275,'Q9B-L2'!$A:$WWW,4,FALSE)*'CCR_%AC'!F275</f>
        <v>0</v>
      </c>
      <c r="G275" s="133">
        <f>VLOOKUP($A275,'Q9B-L2'!$A:$WWW,4,FALSE)*'CCR_%AC'!G275</f>
        <v>0</v>
      </c>
      <c r="H275" s="133">
        <f>VLOOKUP($A275,'Q9B-L2'!$A:$WWW,4,FALSE)*'CCR_%AC'!H275</f>
        <v>0</v>
      </c>
      <c r="I275" s="133">
        <f>VLOOKUP($A275,'Q9B-L2'!$A:$WWW,4,FALSE)*'CCR_%AC'!I275</f>
        <v>0</v>
      </c>
      <c r="J275" s="133">
        <f>VLOOKUP($A275,'Q9B-L2'!$A:$WWW,4,FALSE)*'CCR_%AC'!J275</f>
        <v>0</v>
      </c>
      <c r="K275" s="133">
        <f>VLOOKUP($A275,'Q9B-L2'!$A:$WWW,4,FALSE)*'CCR_%AC'!K275</f>
        <v>0</v>
      </c>
      <c r="L275" s="133">
        <f>VLOOKUP($A275,'Q9B-L2'!$A:$WWW,4,FALSE)*'CCR_%AC'!L275</f>
        <v>0</v>
      </c>
      <c r="M275" s="133">
        <f>VLOOKUP($A275,'Q9B-L2'!$A:$WWW,4,FALSE)*'CCR_%AC'!M275</f>
        <v>0</v>
      </c>
      <c r="N275" s="133">
        <f>VLOOKUP($A275,'Q9B-L2'!$A:$WWW,4,FALSE)*'CCR_%AC'!N275</f>
        <v>0</v>
      </c>
      <c r="O275" s="133">
        <f>VLOOKUP($A275,'Q9B-L2'!$A:$WWW,4,FALSE)*'CCR_%AC'!O275</f>
        <v>0</v>
      </c>
      <c r="P275" s="133">
        <f>VLOOKUP($A275,'Q9B-L2'!$A:$WWW,4,FALSE)*'CCR_%AC'!P275</f>
        <v>103.66070358453834</v>
      </c>
      <c r="Q275" s="133">
        <f>VLOOKUP($A275,'Q9B-L2'!$A:$WWW,4,FALSE)*'CCR_%AC'!Q275</f>
        <v>310.98211075361502</v>
      </c>
      <c r="R275" s="133">
        <f>VLOOKUP($A275,'Q9B-L2'!$A:$WWW,4,FALSE)*'CCR_%AC'!R275</f>
        <v>2073.2140716907666</v>
      </c>
      <c r="S275" s="133">
        <f>VLOOKUP($A275,'Q9B-L2'!$A:$WWW,4,FALSE)*'CCR_%AC'!S275</f>
        <v>2073.2140716907666</v>
      </c>
      <c r="T275" s="133">
        <f>VLOOKUP($A275,'Q9B-L2'!$A:$WWW,4,FALSE)*'CCR_%AC'!T275</f>
        <v>2073.2140716907666</v>
      </c>
      <c r="U275" s="133">
        <f>VLOOKUP($A275,'Q9B-L2'!$A:$WWW,4,FALSE)*'CCR_%AC'!U275</f>
        <v>2073.2140716907666</v>
      </c>
      <c r="V275" s="133">
        <f>VLOOKUP($A275,'Q9B-L2'!$A:$WWW,4,FALSE)*'CCR_%AC'!V275</f>
        <v>2073.2140716907666</v>
      </c>
      <c r="W275" s="133">
        <f>VLOOKUP($A275,'Q9B-L2'!$A:$WWW,4,FALSE)*'CCR_%AC'!W275</f>
        <v>2073.2140716907666</v>
      </c>
      <c r="X275" s="133">
        <f>VLOOKUP($A275,'Q9B-L2'!$A:$WWW,4,FALSE)*'CCR_%AC'!X275</f>
        <v>2073.2140716907666</v>
      </c>
      <c r="Y275" s="133">
        <f>VLOOKUP($A275,'Q9B-L2'!$A:$WWW,4,FALSE)*'CCR_%AC'!Y275</f>
        <v>2073.2140716907666</v>
      </c>
      <c r="Z275" s="133">
        <f>VLOOKUP($A275,'Q9B-L2'!$A:$WWW,4,FALSE)*'CCR_%AC'!Z275</f>
        <v>2073.2140716907666</v>
      </c>
      <c r="AA275" s="133">
        <f>VLOOKUP($A275,'Q9B-L2'!$A:$WWW,4,FALSE)*'CCR_%AC'!AA275</f>
        <v>2073.2140716907666</v>
      </c>
      <c r="AB275" s="133">
        <f>VLOOKUP($A275,'Q9B-L2'!$A:$WWW,4,FALSE)*'CCR_%AC'!AB275</f>
        <v>2073.2140716907666</v>
      </c>
      <c r="AC275" s="133">
        <f>VLOOKUP($A275,'Q9B-L2'!$A:$WWW,4,FALSE)*'CCR_%AC'!AC275</f>
        <v>2073.2140716907666</v>
      </c>
      <c r="AD275" s="133">
        <f>VLOOKUP($A275,'Q9B-L2'!$A:$WWW,4,FALSE)*'CCR_%AC'!AD275</f>
        <v>2073.2140716907666</v>
      </c>
      <c r="AE275" s="133">
        <f>VLOOKUP($A275,'Q9B-L2'!$A:$WWW,4,FALSE)*'CCR_%AC'!AE275</f>
        <v>2073.2140716907666</v>
      </c>
      <c r="AF275" s="133">
        <f>VLOOKUP($A275,'Q9B-L2'!$A:$WWW,4,FALSE)*'CCR_%AC'!AF275</f>
        <v>2073.2140716907666</v>
      </c>
      <c r="AG275" s="133">
        <f>VLOOKUP($A275,'Q9B-L2'!$A:$WWW,4,FALSE)*'CCR_%AC'!AG275</f>
        <v>2073.2140716907666</v>
      </c>
      <c r="AH275" s="133">
        <f>VLOOKUP($A275,'Q9B-L2'!$A:$WWW,4,FALSE)*'CCR_%AC'!AH275</f>
        <v>2073.2140716907666</v>
      </c>
      <c r="AI275" s="133">
        <f>VLOOKUP($A275,'Q9B-L2'!$A:$WWW,4,FALSE)*'CCR_%AC'!AI275</f>
        <v>2073.2140716907666</v>
      </c>
      <c r="AJ275" s="133">
        <f>VLOOKUP($A275,'Q9B-L2'!$A:$WWW,4,FALSE)*'CCR_%AC'!AJ275</f>
        <v>2073.2140716907666</v>
      </c>
      <c r="AK275" s="133">
        <f>VLOOKUP($A275,'Q9B-L2'!$A:$WWW,4,FALSE)*'CCR_%AC'!AK275</f>
        <v>2073.2140716907666</v>
      </c>
      <c r="AL275" s="133">
        <f>VLOOKUP($A275,'Q9B-L2'!$A:$WWW,4,FALSE)*'CCR_%AC'!AL275</f>
        <v>2073.2140716907666</v>
      </c>
      <c r="AM275" s="133">
        <f>VLOOKUP($A275,'Q9B-L2'!$A:$WWW,4,FALSE)*'CCR_%AC'!AM275</f>
        <v>2073.2140716907666</v>
      </c>
      <c r="AN275" s="133">
        <f>VLOOKUP($A275,'Q9B-L2'!$A:$WWW,4,FALSE)*'CCR_%AC'!AN275</f>
        <v>2073.2140716907666</v>
      </c>
      <c r="AO275" s="133">
        <f>VLOOKUP($A275,'Q9B-L2'!$A:$WWW,4,FALSE)*'CCR_%AC'!AO275</f>
        <v>2073.2140716907666</v>
      </c>
      <c r="AP275" s="133">
        <f>VLOOKUP($A275,'Q9B-L2'!$A:$WWW,4,FALSE)*'CCR_%AC'!AP275</f>
        <v>2073.2140716907666</v>
      </c>
      <c r="AQ275" s="133">
        <f>VLOOKUP($A275,'Q9B-L2'!$A:$WWW,4,FALSE)*'CCR_%AC'!AQ275</f>
        <v>2073.2140716907666</v>
      </c>
      <c r="AR275" s="133">
        <f>VLOOKUP($A275,'Q9B-L2'!$A:$WWW,4,FALSE)*'CCR_%AC'!AR275</f>
        <v>2073.2140716907666</v>
      </c>
      <c r="AS275" s="133">
        <f>VLOOKUP($A275,'Q9B-L2'!$A:$WWW,4,FALSE)*'CCR_%AC'!AS275</f>
        <v>2073.2140716907666</v>
      </c>
      <c r="AT275" s="133">
        <f>VLOOKUP($A275,'Q9B-L2'!$A:$WWW,4,FALSE)*'CCR_%AC'!AT275</f>
        <v>2073.2140716907666</v>
      </c>
      <c r="AU275" s="133">
        <f>VLOOKUP($A275,'Q9B-L2'!$A:$WWW,4,FALSE)*'CCR_%AC'!AU275</f>
        <v>2073.2140716907666</v>
      </c>
      <c r="AV275" s="133">
        <f>VLOOKUP($A275,'Q9B-L2'!$A:$WWW,4,FALSE)*'CCR_%AC'!AV275</f>
        <v>2073.2140716907666</v>
      </c>
      <c r="AW275" s="133">
        <f>VLOOKUP($A275,'Q9B-L2'!$A:$WWW,4,FALSE)*'CCR_%AC'!AW275</f>
        <v>2073.2140716907666</v>
      </c>
      <c r="AX275" s="133">
        <f>VLOOKUP($A275,'Q9B-L2'!$A:$WWW,4,FALSE)*'CCR_%AC'!AX275</f>
        <v>2073.2140716907666</v>
      </c>
      <c r="AY275" s="133">
        <f>VLOOKUP($A275,'Q9B-L2'!$A:$WWW,4,FALSE)*'CCR_%AC'!AY275</f>
        <v>2073.2140716907666</v>
      </c>
      <c r="AZ275" s="133">
        <f>VLOOKUP($A275,'Q9B-L2'!$A:$WWW,4,FALSE)*'CCR_%AC'!AZ275</f>
        <v>2073.2140716907666</v>
      </c>
      <c r="BA275" s="133">
        <f>VLOOKUP($A275,'Q9B-L2'!$A:$WWW,4,FALSE)*'CCR_%AC'!BA275</f>
        <v>2073.2140716907666</v>
      </c>
      <c r="BB275" s="133">
        <f>VLOOKUP($A275,'Q9B-L2'!$A:$WWW,4,FALSE)*'CCR_%AC'!BB275</f>
        <v>2073.2140716907666</v>
      </c>
      <c r="BC275" s="133">
        <f>VLOOKUP($A275,'Q9B-L2'!$A:$WWW,4,FALSE)*'CCR_%AC'!BC275</f>
        <v>2073.2140716907666</v>
      </c>
      <c r="BD275" s="133">
        <f>VLOOKUP($A275,'Q9B-L2'!$A:$WWW,4,FALSE)*'CCR_%AC'!BD275</f>
        <v>2073.2140716907666</v>
      </c>
      <c r="BE275" s="133">
        <f>VLOOKUP($A275,'Q9B-L2'!$A:$WWW,4,FALSE)*'CCR_%AC'!BE275</f>
        <v>2073.2140716907666</v>
      </c>
      <c r="BF275" s="133">
        <f>VLOOKUP($A275,'Q9B-L2'!$A:$WWW,4,FALSE)*'CCR_%AC'!BF275</f>
        <v>2073.2140716907666</v>
      </c>
      <c r="BG275" s="133">
        <f>VLOOKUP($A275,'Q9B-L2'!$A:$WWW,4,FALSE)*'CCR_%AC'!BG275</f>
        <v>2073.2140716907666</v>
      </c>
      <c r="BH275" s="133">
        <f>VLOOKUP($A275,'Q9B-L2'!$A:$WWW,4,FALSE)*'CCR_%AC'!BH275</f>
        <v>2073.2140716907666</v>
      </c>
      <c r="BI275" s="133">
        <f>VLOOKUP($A275,'Q9B-L2'!$A:$WWW,4,FALSE)*'CCR_%AC'!BI275</f>
        <v>2073.2140716907666</v>
      </c>
      <c r="BJ275" s="133">
        <f>VLOOKUP($A275,'Q9B-L2'!$A:$WWW,4,FALSE)*'CCR_%AC'!BJ275</f>
        <v>2073.2140716907666</v>
      </c>
      <c r="BK275" s="133">
        <f>VLOOKUP($A275,'Q9B-L2'!$A:$WWW,4,FALSE)*'CCR_%AC'!BK275</f>
        <v>2073.2140716907666</v>
      </c>
      <c r="BL275" s="133">
        <f>VLOOKUP($A275,'Q9B-L2'!$A:$WWW,4,FALSE)*'CCR_%AC'!BL275</f>
        <v>2073.2140716907666</v>
      </c>
    </row>
    <row r="276" spans="1:64" ht="16.5" customHeight="1" outlineLevel="3" x14ac:dyDescent="0.25">
      <c r="A276" s="40" t="s">
        <v>497</v>
      </c>
      <c r="B276" s="42" t="s">
        <v>498</v>
      </c>
      <c r="C276" s="93">
        <f>'CCR_%AC'!C276</f>
        <v>47756</v>
      </c>
      <c r="D276" s="93">
        <f>'CCR_%AC'!D276</f>
        <v>48302</v>
      </c>
      <c r="E276" s="132">
        <f>VLOOKUP($A276,'Q9B-L2'!$A:$WWW,4,FALSE)*'CCR_%AC'!E276</f>
        <v>0</v>
      </c>
      <c r="F276" s="133">
        <f>VLOOKUP($A276,'Q9B-L2'!$A:$WWW,4,FALSE)*'CCR_%AC'!F276</f>
        <v>0</v>
      </c>
      <c r="G276" s="133">
        <f>VLOOKUP($A276,'Q9B-L2'!$A:$WWW,4,FALSE)*'CCR_%AC'!G276</f>
        <v>0</v>
      </c>
      <c r="H276" s="133">
        <f>VLOOKUP($A276,'Q9B-L2'!$A:$WWW,4,FALSE)*'CCR_%AC'!H276</f>
        <v>0</v>
      </c>
      <c r="I276" s="133">
        <f>VLOOKUP($A276,'Q9B-L2'!$A:$WWW,4,FALSE)*'CCR_%AC'!I276</f>
        <v>0</v>
      </c>
      <c r="J276" s="133">
        <f>VLOOKUP($A276,'Q9B-L2'!$A:$WWW,4,FALSE)*'CCR_%AC'!J276</f>
        <v>0</v>
      </c>
      <c r="K276" s="133">
        <f>VLOOKUP($A276,'Q9B-L2'!$A:$WWW,4,FALSE)*'CCR_%AC'!K276</f>
        <v>0</v>
      </c>
      <c r="L276" s="133">
        <f>VLOOKUP($A276,'Q9B-L2'!$A:$WWW,4,FALSE)*'CCR_%AC'!L276</f>
        <v>0</v>
      </c>
      <c r="M276" s="133">
        <f>VLOOKUP($A276,'Q9B-L2'!$A:$WWW,4,FALSE)*'CCR_%AC'!M276</f>
        <v>0</v>
      </c>
      <c r="N276" s="133">
        <f>VLOOKUP($A276,'Q9B-L2'!$A:$WWW,4,FALSE)*'CCR_%AC'!N276</f>
        <v>0</v>
      </c>
      <c r="O276" s="133">
        <f>VLOOKUP($A276,'Q9B-L2'!$A:$WWW,4,FALSE)*'CCR_%AC'!O276</f>
        <v>0</v>
      </c>
      <c r="P276" s="133">
        <f>VLOOKUP($A276,'Q9B-L2'!$A:$WWW,4,FALSE)*'CCR_%AC'!P276</f>
        <v>46.071423815350379</v>
      </c>
      <c r="Q276" s="133">
        <f>VLOOKUP($A276,'Q9B-L2'!$A:$WWW,4,FALSE)*'CCR_%AC'!Q276</f>
        <v>138.21427144605116</v>
      </c>
      <c r="R276" s="133">
        <f>VLOOKUP($A276,'Q9B-L2'!$A:$WWW,4,FALSE)*'CCR_%AC'!R276</f>
        <v>921.42847630700749</v>
      </c>
      <c r="S276" s="133">
        <f>VLOOKUP($A276,'Q9B-L2'!$A:$WWW,4,FALSE)*'CCR_%AC'!S276</f>
        <v>921.42847630700749</v>
      </c>
      <c r="T276" s="133">
        <f>VLOOKUP($A276,'Q9B-L2'!$A:$WWW,4,FALSE)*'CCR_%AC'!T276</f>
        <v>921.42847630700749</v>
      </c>
      <c r="U276" s="133">
        <f>VLOOKUP($A276,'Q9B-L2'!$A:$WWW,4,FALSE)*'CCR_%AC'!U276</f>
        <v>921.42847630700749</v>
      </c>
      <c r="V276" s="133">
        <f>VLOOKUP($A276,'Q9B-L2'!$A:$WWW,4,FALSE)*'CCR_%AC'!V276</f>
        <v>921.42847630700749</v>
      </c>
      <c r="W276" s="133">
        <f>VLOOKUP($A276,'Q9B-L2'!$A:$WWW,4,FALSE)*'CCR_%AC'!W276</f>
        <v>921.42847630700749</v>
      </c>
      <c r="X276" s="133">
        <f>VLOOKUP($A276,'Q9B-L2'!$A:$WWW,4,FALSE)*'CCR_%AC'!X276</f>
        <v>921.42847630700749</v>
      </c>
      <c r="Y276" s="133">
        <f>VLOOKUP($A276,'Q9B-L2'!$A:$WWW,4,FALSE)*'CCR_%AC'!Y276</f>
        <v>921.42847630700749</v>
      </c>
      <c r="Z276" s="133">
        <f>VLOOKUP($A276,'Q9B-L2'!$A:$WWW,4,FALSE)*'CCR_%AC'!Z276</f>
        <v>921.42847630700749</v>
      </c>
      <c r="AA276" s="133">
        <f>VLOOKUP($A276,'Q9B-L2'!$A:$WWW,4,FALSE)*'CCR_%AC'!AA276</f>
        <v>921.42847630700749</v>
      </c>
      <c r="AB276" s="133">
        <f>VLOOKUP($A276,'Q9B-L2'!$A:$WWW,4,FALSE)*'CCR_%AC'!AB276</f>
        <v>921.42847630700749</v>
      </c>
      <c r="AC276" s="133">
        <f>VLOOKUP($A276,'Q9B-L2'!$A:$WWW,4,FALSE)*'CCR_%AC'!AC276</f>
        <v>921.42847630700749</v>
      </c>
      <c r="AD276" s="133">
        <f>VLOOKUP($A276,'Q9B-L2'!$A:$WWW,4,FALSE)*'CCR_%AC'!AD276</f>
        <v>921.42847630700749</v>
      </c>
      <c r="AE276" s="133">
        <f>VLOOKUP($A276,'Q9B-L2'!$A:$WWW,4,FALSE)*'CCR_%AC'!AE276</f>
        <v>921.42847630700749</v>
      </c>
      <c r="AF276" s="133">
        <f>VLOOKUP($A276,'Q9B-L2'!$A:$WWW,4,FALSE)*'CCR_%AC'!AF276</f>
        <v>921.42847630700749</v>
      </c>
      <c r="AG276" s="133">
        <f>VLOOKUP($A276,'Q9B-L2'!$A:$WWW,4,FALSE)*'CCR_%AC'!AG276</f>
        <v>921.42847630700749</v>
      </c>
      <c r="AH276" s="133">
        <f>VLOOKUP($A276,'Q9B-L2'!$A:$WWW,4,FALSE)*'CCR_%AC'!AH276</f>
        <v>921.42847630700749</v>
      </c>
      <c r="AI276" s="133">
        <f>VLOOKUP($A276,'Q9B-L2'!$A:$WWW,4,FALSE)*'CCR_%AC'!AI276</f>
        <v>921.42847630700749</v>
      </c>
      <c r="AJ276" s="133">
        <f>VLOOKUP($A276,'Q9B-L2'!$A:$WWW,4,FALSE)*'CCR_%AC'!AJ276</f>
        <v>921.42847630700749</v>
      </c>
      <c r="AK276" s="133">
        <f>VLOOKUP($A276,'Q9B-L2'!$A:$WWW,4,FALSE)*'CCR_%AC'!AK276</f>
        <v>921.42847630700749</v>
      </c>
      <c r="AL276" s="133">
        <f>VLOOKUP($A276,'Q9B-L2'!$A:$WWW,4,FALSE)*'CCR_%AC'!AL276</f>
        <v>921.42847630700749</v>
      </c>
      <c r="AM276" s="133">
        <f>VLOOKUP($A276,'Q9B-L2'!$A:$WWW,4,FALSE)*'CCR_%AC'!AM276</f>
        <v>921.42847630700749</v>
      </c>
      <c r="AN276" s="133">
        <f>VLOOKUP($A276,'Q9B-L2'!$A:$WWW,4,FALSE)*'CCR_%AC'!AN276</f>
        <v>921.42847630700749</v>
      </c>
      <c r="AO276" s="133">
        <f>VLOOKUP($A276,'Q9B-L2'!$A:$WWW,4,FALSE)*'CCR_%AC'!AO276</f>
        <v>921.42847630700749</v>
      </c>
      <c r="AP276" s="133">
        <f>VLOOKUP($A276,'Q9B-L2'!$A:$WWW,4,FALSE)*'CCR_%AC'!AP276</f>
        <v>921.42847630700749</v>
      </c>
      <c r="AQ276" s="133">
        <f>VLOOKUP($A276,'Q9B-L2'!$A:$WWW,4,FALSE)*'CCR_%AC'!AQ276</f>
        <v>921.42847630700749</v>
      </c>
      <c r="AR276" s="133">
        <f>VLOOKUP($A276,'Q9B-L2'!$A:$WWW,4,FALSE)*'CCR_%AC'!AR276</f>
        <v>921.42847630700749</v>
      </c>
      <c r="AS276" s="133">
        <f>VLOOKUP($A276,'Q9B-L2'!$A:$WWW,4,FALSE)*'CCR_%AC'!AS276</f>
        <v>921.42847630700749</v>
      </c>
      <c r="AT276" s="133">
        <f>VLOOKUP($A276,'Q9B-L2'!$A:$WWW,4,FALSE)*'CCR_%AC'!AT276</f>
        <v>921.42847630700749</v>
      </c>
      <c r="AU276" s="133">
        <f>VLOOKUP($A276,'Q9B-L2'!$A:$WWW,4,FALSE)*'CCR_%AC'!AU276</f>
        <v>921.42847630700749</v>
      </c>
      <c r="AV276" s="133">
        <f>VLOOKUP($A276,'Q9B-L2'!$A:$WWW,4,FALSE)*'CCR_%AC'!AV276</f>
        <v>921.42847630700749</v>
      </c>
      <c r="AW276" s="133">
        <f>VLOOKUP($A276,'Q9B-L2'!$A:$WWW,4,FALSE)*'CCR_%AC'!AW276</f>
        <v>921.42847630700749</v>
      </c>
      <c r="AX276" s="133">
        <f>VLOOKUP($A276,'Q9B-L2'!$A:$WWW,4,FALSE)*'CCR_%AC'!AX276</f>
        <v>921.42847630700749</v>
      </c>
      <c r="AY276" s="133">
        <f>VLOOKUP($A276,'Q9B-L2'!$A:$WWW,4,FALSE)*'CCR_%AC'!AY276</f>
        <v>921.42847630700749</v>
      </c>
      <c r="AZ276" s="133">
        <f>VLOOKUP($A276,'Q9B-L2'!$A:$WWW,4,FALSE)*'CCR_%AC'!AZ276</f>
        <v>921.42847630700749</v>
      </c>
      <c r="BA276" s="133">
        <f>VLOOKUP($A276,'Q9B-L2'!$A:$WWW,4,FALSE)*'CCR_%AC'!BA276</f>
        <v>921.42847630700749</v>
      </c>
      <c r="BB276" s="133">
        <f>VLOOKUP($A276,'Q9B-L2'!$A:$WWW,4,FALSE)*'CCR_%AC'!BB276</f>
        <v>921.42847630700749</v>
      </c>
      <c r="BC276" s="133">
        <f>VLOOKUP($A276,'Q9B-L2'!$A:$WWW,4,FALSE)*'CCR_%AC'!BC276</f>
        <v>921.42847630700749</v>
      </c>
      <c r="BD276" s="133">
        <f>VLOOKUP($A276,'Q9B-L2'!$A:$WWW,4,FALSE)*'CCR_%AC'!BD276</f>
        <v>921.42847630700749</v>
      </c>
      <c r="BE276" s="133">
        <f>VLOOKUP($A276,'Q9B-L2'!$A:$WWW,4,FALSE)*'CCR_%AC'!BE276</f>
        <v>921.42847630700749</v>
      </c>
      <c r="BF276" s="133">
        <f>VLOOKUP($A276,'Q9B-L2'!$A:$WWW,4,FALSE)*'CCR_%AC'!BF276</f>
        <v>921.42847630700749</v>
      </c>
      <c r="BG276" s="133">
        <f>VLOOKUP($A276,'Q9B-L2'!$A:$WWW,4,FALSE)*'CCR_%AC'!BG276</f>
        <v>921.42847630700749</v>
      </c>
      <c r="BH276" s="133">
        <f>VLOOKUP($A276,'Q9B-L2'!$A:$WWW,4,FALSE)*'CCR_%AC'!BH276</f>
        <v>921.42847630700749</v>
      </c>
      <c r="BI276" s="133">
        <f>VLOOKUP($A276,'Q9B-L2'!$A:$WWW,4,FALSE)*'CCR_%AC'!BI276</f>
        <v>921.42847630700749</v>
      </c>
      <c r="BJ276" s="133">
        <f>VLOOKUP($A276,'Q9B-L2'!$A:$WWW,4,FALSE)*'CCR_%AC'!BJ276</f>
        <v>921.42847630700749</v>
      </c>
      <c r="BK276" s="133">
        <f>VLOOKUP($A276,'Q9B-L2'!$A:$WWW,4,FALSE)*'CCR_%AC'!BK276</f>
        <v>921.42847630700749</v>
      </c>
      <c r="BL276" s="133">
        <f>VLOOKUP($A276,'Q9B-L2'!$A:$WWW,4,FALSE)*'CCR_%AC'!BL276</f>
        <v>921.42847630700749</v>
      </c>
    </row>
    <row r="277" spans="1:64" ht="16.5" customHeight="1" outlineLevel="3" x14ac:dyDescent="0.25">
      <c r="A277" s="40" t="s">
        <v>499</v>
      </c>
      <c r="B277" s="42" t="s">
        <v>500</v>
      </c>
      <c r="C277" s="93">
        <f>'CCR_%AC'!C277</f>
        <v>47756</v>
      </c>
      <c r="D277" s="93">
        <f>'CCR_%AC'!D277</f>
        <v>48302</v>
      </c>
      <c r="E277" s="132">
        <f>VLOOKUP($A277,'Q9B-L2'!$A:$WWW,4,FALSE)*'CCR_%AC'!E277</f>
        <v>0</v>
      </c>
      <c r="F277" s="133">
        <f>VLOOKUP($A277,'Q9B-L2'!$A:$WWW,4,FALSE)*'CCR_%AC'!F277</f>
        <v>0</v>
      </c>
      <c r="G277" s="133">
        <f>VLOOKUP($A277,'Q9B-L2'!$A:$WWW,4,FALSE)*'CCR_%AC'!G277</f>
        <v>0</v>
      </c>
      <c r="H277" s="133">
        <f>VLOOKUP($A277,'Q9B-L2'!$A:$WWW,4,FALSE)*'CCR_%AC'!H277</f>
        <v>0</v>
      </c>
      <c r="I277" s="133">
        <f>VLOOKUP($A277,'Q9B-L2'!$A:$WWW,4,FALSE)*'CCR_%AC'!I277</f>
        <v>0</v>
      </c>
      <c r="J277" s="133">
        <f>VLOOKUP($A277,'Q9B-L2'!$A:$WWW,4,FALSE)*'CCR_%AC'!J277</f>
        <v>0</v>
      </c>
      <c r="K277" s="133">
        <f>VLOOKUP($A277,'Q9B-L2'!$A:$WWW,4,FALSE)*'CCR_%AC'!K277</f>
        <v>0</v>
      </c>
      <c r="L277" s="133">
        <f>VLOOKUP($A277,'Q9B-L2'!$A:$WWW,4,FALSE)*'CCR_%AC'!L277</f>
        <v>0</v>
      </c>
      <c r="M277" s="133">
        <f>VLOOKUP($A277,'Q9B-L2'!$A:$WWW,4,FALSE)*'CCR_%AC'!M277</f>
        <v>0</v>
      </c>
      <c r="N277" s="133">
        <f>VLOOKUP($A277,'Q9B-L2'!$A:$WWW,4,FALSE)*'CCR_%AC'!N277</f>
        <v>0</v>
      </c>
      <c r="O277" s="133">
        <f>VLOOKUP($A277,'Q9B-L2'!$A:$WWW,4,FALSE)*'CCR_%AC'!O277</f>
        <v>0</v>
      </c>
      <c r="P277" s="133">
        <f>VLOOKUP($A277,'Q9B-L2'!$A:$WWW,4,FALSE)*'CCR_%AC'!P277</f>
        <v>23.035711907675189</v>
      </c>
      <c r="Q277" s="133">
        <f>VLOOKUP($A277,'Q9B-L2'!$A:$WWW,4,FALSE)*'CCR_%AC'!Q277</f>
        <v>69.107135723025578</v>
      </c>
      <c r="R277" s="133">
        <f>VLOOKUP($A277,'Q9B-L2'!$A:$WWW,4,FALSE)*'CCR_%AC'!R277</f>
        <v>460.71423815350374</v>
      </c>
      <c r="S277" s="133">
        <f>VLOOKUP($A277,'Q9B-L2'!$A:$WWW,4,FALSE)*'CCR_%AC'!S277</f>
        <v>460.71423815350374</v>
      </c>
      <c r="T277" s="133">
        <f>VLOOKUP($A277,'Q9B-L2'!$A:$WWW,4,FALSE)*'CCR_%AC'!T277</f>
        <v>460.71423815350374</v>
      </c>
      <c r="U277" s="133">
        <f>VLOOKUP($A277,'Q9B-L2'!$A:$WWW,4,FALSE)*'CCR_%AC'!U277</f>
        <v>460.71423815350374</v>
      </c>
      <c r="V277" s="133">
        <f>VLOOKUP($A277,'Q9B-L2'!$A:$WWW,4,FALSE)*'CCR_%AC'!V277</f>
        <v>460.71423815350374</v>
      </c>
      <c r="W277" s="133">
        <f>VLOOKUP($A277,'Q9B-L2'!$A:$WWW,4,FALSE)*'CCR_%AC'!W277</f>
        <v>460.71423815350374</v>
      </c>
      <c r="X277" s="133">
        <f>VLOOKUP($A277,'Q9B-L2'!$A:$WWW,4,FALSE)*'CCR_%AC'!X277</f>
        <v>460.71423815350374</v>
      </c>
      <c r="Y277" s="133">
        <f>VLOOKUP($A277,'Q9B-L2'!$A:$WWW,4,FALSE)*'CCR_%AC'!Y277</f>
        <v>460.71423815350374</v>
      </c>
      <c r="Z277" s="133">
        <f>VLOOKUP($A277,'Q9B-L2'!$A:$WWW,4,FALSE)*'CCR_%AC'!Z277</f>
        <v>460.71423815350374</v>
      </c>
      <c r="AA277" s="133">
        <f>VLOOKUP($A277,'Q9B-L2'!$A:$WWW,4,FALSE)*'CCR_%AC'!AA277</f>
        <v>460.71423815350374</v>
      </c>
      <c r="AB277" s="133">
        <f>VLOOKUP($A277,'Q9B-L2'!$A:$WWW,4,FALSE)*'CCR_%AC'!AB277</f>
        <v>460.71423815350374</v>
      </c>
      <c r="AC277" s="133">
        <f>VLOOKUP($A277,'Q9B-L2'!$A:$WWW,4,FALSE)*'CCR_%AC'!AC277</f>
        <v>460.71423815350374</v>
      </c>
      <c r="AD277" s="133">
        <f>VLOOKUP($A277,'Q9B-L2'!$A:$WWW,4,FALSE)*'CCR_%AC'!AD277</f>
        <v>460.71423815350374</v>
      </c>
      <c r="AE277" s="133">
        <f>VLOOKUP($A277,'Q9B-L2'!$A:$WWW,4,FALSE)*'CCR_%AC'!AE277</f>
        <v>460.71423815350374</v>
      </c>
      <c r="AF277" s="133">
        <f>VLOOKUP($A277,'Q9B-L2'!$A:$WWW,4,FALSE)*'CCR_%AC'!AF277</f>
        <v>460.71423815350374</v>
      </c>
      <c r="AG277" s="133">
        <f>VLOOKUP($A277,'Q9B-L2'!$A:$WWW,4,FALSE)*'CCR_%AC'!AG277</f>
        <v>460.71423815350374</v>
      </c>
      <c r="AH277" s="133">
        <f>VLOOKUP($A277,'Q9B-L2'!$A:$WWW,4,FALSE)*'CCR_%AC'!AH277</f>
        <v>460.71423815350374</v>
      </c>
      <c r="AI277" s="133">
        <f>VLOOKUP($A277,'Q9B-L2'!$A:$WWW,4,FALSE)*'CCR_%AC'!AI277</f>
        <v>460.71423815350374</v>
      </c>
      <c r="AJ277" s="133">
        <f>VLOOKUP($A277,'Q9B-L2'!$A:$WWW,4,FALSE)*'CCR_%AC'!AJ277</f>
        <v>460.71423815350374</v>
      </c>
      <c r="AK277" s="133">
        <f>VLOOKUP($A277,'Q9B-L2'!$A:$WWW,4,FALSE)*'CCR_%AC'!AK277</f>
        <v>460.71423815350374</v>
      </c>
      <c r="AL277" s="133">
        <f>VLOOKUP($A277,'Q9B-L2'!$A:$WWW,4,FALSE)*'CCR_%AC'!AL277</f>
        <v>460.71423815350374</v>
      </c>
      <c r="AM277" s="133">
        <f>VLOOKUP($A277,'Q9B-L2'!$A:$WWW,4,FALSE)*'CCR_%AC'!AM277</f>
        <v>460.71423815350374</v>
      </c>
      <c r="AN277" s="133">
        <f>VLOOKUP($A277,'Q9B-L2'!$A:$WWW,4,FALSE)*'CCR_%AC'!AN277</f>
        <v>460.71423815350374</v>
      </c>
      <c r="AO277" s="133">
        <f>VLOOKUP($A277,'Q9B-L2'!$A:$WWW,4,FALSE)*'CCR_%AC'!AO277</f>
        <v>460.71423815350374</v>
      </c>
      <c r="AP277" s="133">
        <f>VLOOKUP($A277,'Q9B-L2'!$A:$WWW,4,FALSE)*'CCR_%AC'!AP277</f>
        <v>460.71423815350374</v>
      </c>
      <c r="AQ277" s="133">
        <f>VLOOKUP($A277,'Q9B-L2'!$A:$WWW,4,FALSE)*'CCR_%AC'!AQ277</f>
        <v>460.71423815350374</v>
      </c>
      <c r="AR277" s="133">
        <f>VLOOKUP($A277,'Q9B-L2'!$A:$WWW,4,FALSE)*'CCR_%AC'!AR277</f>
        <v>460.71423815350374</v>
      </c>
      <c r="AS277" s="133">
        <f>VLOOKUP($A277,'Q9B-L2'!$A:$WWW,4,FALSE)*'CCR_%AC'!AS277</f>
        <v>460.71423815350374</v>
      </c>
      <c r="AT277" s="133">
        <f>VLOOKUP($A277,'Q9B-L2'!$A:$WWW,4,FALSE)*'CCR_%AC'!AT277</f>
        <v>460.71423815350374</v>
      </c>
      <c r="AU277" s="133">
        <f>VLOOKUP($A277,'Q9B-L2'!$A:$WWW,4,FALSE)*'CCR_%AC'!AU277</f>
        <v>460.71423815350374</v>
      </c>
      <c r="AV277" s="133">
        <f>VLOOKUP($A277,'Q9B-L2'!$A:$WWW,4,FALSE)*'CCR_%AC'!AV277</f>
        <v>460.71423815350374</v>
      </c>
      <c r="AW277" s="133">
        <f>VLOOKUP($A277,'Q9B-L2'!$A:$WWW,4,FALSE)*'CCR_%AC'!AW277</f>
        <v>460.71423815350374</v>
      </c>
      <c r="AX277" s="133">
        <f>VLOOKUP($A277,'Q9B-L2'!$A:$WWW,4,FALSE)*'CCR_%AC'!AX277</f>
        <v>460.71423815350374</v>
      </c>
      <c r="AY277" s="133">
        <f>VLOOKUP($A277,'Q9B-L2'!$A:$WWW,4,FALSE)*'CCR_%AC'!AY277</f>
        <v>460.71423815350374</v>
      </c>
      <c r="AZ277" s="133">
        <f>VLOOKUP($A277,'Q9B-L2'!$A:$WWW,4,FALSE)*'CCR_%AC'!AZ277</f>
        <v>460.71423815350374</v>
      </c>
      <c r="BA277" s="133">
        <f>VLOOKUP($A277,'Q9B-L2'!$A:$WWW,4,FALSE)*'CCR_%AC'!BA277</f>
        <v>460.71423815350374</v>
      </c>
      <c r="BB277" s="133">
        <f>VLOOKUP($A277,'Q9B-L2'!$A:$WWW,4,FALSE)*'CCR_%AC'!BB277</f>
        <v>460.71423815350374</v>
      </c>
      <c r="BC277" s="133">
        <f>VLOOKUP($A277,'Q9B-L2'!$A:$WWW,4,FALSE)*'CCR_%AC'!BC277</f>
        <v>460.71423815350374</v>
      </c>
      <c r="BD277" s="133">
        <f>VLOOKUP($A277,'Q9B-L2'!$A:$WWW,4,FALSE)*'CCR_%AC'!BD277</f>
        <v>460.71423815350374</v>
      </c>
      <c r="BE277" s="133">
        <f>VLOOKUP($A277,'Q9B-L2'!$A:$WWW,4,FALSE)*'CCR_%AC'!BE277</f>
        <v>460.71423815350374</v>
      </c>
      <c r="BF277" s="133">
        <f>VLOOKUP($A277,'Q9B-L2'!$A:$WWW,4,FALSE)*'CCR_%AC'!BF277</f>
        <v>460.71423815350374</v>
      </c>
      <c r="BG277" s="133">
        <f>VLOOKUP($A277,'Q9B-L2'!$A:$WWW,4,FALSE)*'CCR_%AC'!BG277</f>
        <v>460.71423815350374</v>
      </c>
      <c r="BH277" s="133">
        <f>VLOOKUP($A277,'Q9B-L2'!$A:$WWW,4,FALSE)*'CCR_%AC'!BH277</f>
        <v>460.71423815350374</v>
      </c>
      <c r="BI277" s="133">
        <f>VLOOKUP($A277,'Q9B-L2'!$A:$WWW,4,FALSE)*'CCR_%AC'!BI277</f>
        <v>460.71423815350374</v>
      </c>
      <c r="BJ277" s="133">
        <f>VLOOKUP($A277,'Q9B-L2'!$A:$WWW,4,FALSE)*'CCR_%AC'!BJ277</f>
        <v>460.71423815350374</v>
      </c>
      <c r="BK277" s="133">
        <f>VLOOKUP($A277,'Q9B-L2'!$A:$WWW,4,FALSE)*'CCR_%AC'!BK277</f>
        <v>460.71423815350374</v>
      </c>
      <c r="BL277" s="133">
        <f>VLOOKUP($A277,'Q9B-L2'!$A:$WWW,4,FALSE)*'CCR_%AC'!BL277</f>
        <v>460.71423815350374</v>
      </c>
    </row>
    <row r="278" spans="1:64" ht="16.5" customHeight="1" outlineLevel="3" x14ac:dyDescent="0.25">
      <c r="A278" s="40" t="s">
        <v>501</v>
      </c>
      <c r="B278" s="42" t="s">
        <v>502</v>
      </c>
      <c r="C278" s="93">
        <f>'CCR_%AC'!C278</f>
        <v>48303</v>
      </c>
      <c r="D278" s="93">
        <f>'CCR_%AC'!D278</f>
        <v>48667</v>
      </c>
      <c r="E278" s="132">
        <f>VLOOKUP($A278,'Q9B-L2'!$A:$WWW,4,FALSE)*'CCR_%AC'!E278</f>
        <v>0</v>
      </c>
      <c r="F278" s="133">
        <f>VLOOKUP($A278,'Q9B-L2'!$A:$WWW,4,FALSE)*'CCR_%AC'!F278</f>
        <v>0</v>
      </c>
      <c r="G278" s="133">
        <f>VLOOKUP($A278,'Q9B-L2'!$A:$WWW,4,FALSE)*'CCR_%AC'!G278</f>
        <v>0</v>
      </c>
      <c r="H278" s="133">
        <f>VLOOKUP($A278,'Q9B-L2'!$A:$WWW,4,FALSE)*'CCR_%AC'!H278</f>
        <v>0</v>
      </c>
      <c r="I278" s="133">
        <f>VLOOKUP($A278,'Q9B-L2'!$A:$WWW,4,FALSE)*'CCR_%AC'!I278</f>
        <v>0</v>
      </c>
      <c r="J278" s="133">
        <f>VLOOKUP($A278,'Q9B-L2'!$A:$WWW,4,FALSE)*'CCR_%AC'!J278</f>
        <v>0</v>
      </c>
      <c r="K278" s="133">
        <f>VLOOKUP($A278,'Q9B-L2'!$A:$WWW,4,FALSE)*'CCR_%AC'!K278</f>
        <v>0</v>
      </c>
      <c r="L278" s="133">
        <f>VLOOKUP($A278,'Q9B-L2'!$A:$WWW,4,FALSE)*'CCR_%AC'!L278</f>
        <v>0</v>
      </c>
      <c r="M278" s="133">
        <f>VLOOKUP($A278,'Q9B-L2'!$A:$WWW,4,FALSE)*'CCR_%AC'!M278</f>
        <v>0</v>
      </c>
      <c r="N278" s="133">
        <f>VLOOKUP($A278,'Q9B-L2'!$A:$WWW,4,FALSE)*'CCR_%AC'!N278</f>
        <v>0</v>
      </c>
      <c r="O278" s="133">
        <f>VLOOKUP($A278,'Q9B-L2'!$A:$WWW,4,FALSE)*'CCR_%AC'!O278</f>
        <v>0</v>
      </c>
      <c r="P278" s="133">
        <f>VLOOKUP($A278,'Q9B-L2'!$A:$WWW,4,FALSE)*'CCR_%AC'!P278</f>
        <v>0</v>
      </c>
      <c r="Q278" s="133">
        <f>VLOOKUP($A278,'Q9B-L2'!$A:$WWW,4,FALSE)*'CCR_%AC'!Q278</f>
        <v>0</v>
      </c>
      <c r="R278" s="133">
        <f>VLOOKUP($A278,'Q9B-L2'!$A:$WWW,4,FALSE)*'CCR_%AC'!R278</f>
        <v>0</v>
      </c>
      <c r="S278" s="133">
        <f>VLOOKUP($A278,'Q9B-L2'!$A:$WWW,4,FALSE)*'CCR_%AC'!S278</f>
        <v>460.71423815350386</v>
      </c>
      <c r="T278" s="133">
        <f>VLOOKUP($A278,'Q9B-L2'!$A:$WWW,4,FALSE)*'CCR_%AC'!T278</f>
        <v>2303.5711907675191</v>
      </c>
      <c r="U278" s="133">
        <f>VLOOKUP($A278,'Q9B-L2'!$A:$WWW,4,FALSE)*'CCR_%AC'!U278</f>
        <v>2303.5711907675191</v>
      </c>
      <c r="V278" s="133">
        <f>VLOOKUP($A278,'Q9B-L2'!$A:$WWW,4,FALSE)*'CCR_%AC'!V278</f>
        <v>2303.5711907675191</v>
      </c>
      <c r="W278" s="133">
        <f>VLOOKUP($A278,'Q9B-L2'!$A:$WWW,4,FALSE)*'CCR_%AC'!W278</f>
        <v>2303.5711907675191</v>
      </c>
      <c r="X278" s="133">
        <f>VLOOKUP($A278,'Q9B-L2'!$A:$WWW,4,FALSE)*'CCR_%AC'!X278</f>
        <v>2303.5711907675191</v>
      </c>
      <c r="Y278" s="133">
        <f>VLOOKUP($A278,'Q9B-L2'!$A:$WWW,4,FALSE)*'CCR_%AC'!Y278</f>
        <v>2303.5711907675191</v>
      </c>
      <c r="Z278" s="133">
        <f>VLOOKUP($A278,'Q9B-L2'!$A:$WWW,4,FALSE)*'CCR_%AC'!Z278</f>
        <v>2303.5711907675191</v>
      </c>
      <c r="AA278" s="133">
        <f>VLOOKUP($A278,'Q9B-L2'!$A:$WWW,4,FALSE)*'CCR_%AC'!AA278</f>
        <v>2303.5711907675191</v>
      </c>
      <c r="AB278" s="133">
        <f>VLOOKUP($A278,'Q9B-L2'!$A:$WWW,4,FALSE)*'CCR_%AC'!AB278</f>
        <v>2303.5711907675191</v>
      </c>
      <c r="AC278" s="133">
        <f>VLOOKUP($A278,'Q9B-L2'!$A:$WWW,4,FALSE)*'CCR_%AC'!AC278</f>
        <v>2303.5711907675191</v>
      </c>
      <c r="AD278" s="133">
        <f>VLOOKUP($A278,'Q9B-L2'!$A:$WWW,4,FALSE)*'CCR_%AC'!AD278</f>
        <v>2303.5711907675191</v>
      </c>
      <c r="AE278" s="133">
        <f>VLOOKUP($A278,'Q9B-L2'!$A:$WWW,4,FALSE)*'CCR_%AC'!AE278</f>
        <v>2303.5711907675191</v>
      </c>
      <c r="AF278" s="133">
        <f>VLOOKUP($A278,'Q9B-L2'!$A:$WWW,4,FALSE)*'CCR_%AC'!AF278</f>
        <v>2303.5711907675191</v>
      </c>
      <c r="AG278" s="133">
        <f>VLOOKUP($A278,'Q9B-L2'!$A:$WWW,4,FALSE)*'CCR_%AC'!AG278</f>
        <v>2303.5711907675191</v>
      </c>
      <c r="AH278" s="133">
        <f>VLOOKUP($A278,'Q9B-L2'!$A:$WWW,4,FALSE)*'CCR_%AC'!AH278</f>
        <v>2303.5711907675191</v>
      </c>
      <c r="AI278" s="133">
        <f>VLOOKUP($A278,'Q9B-L2'!$A:$WWW,4,FALSE)*'CCR_%AC'!AI278</f>
        <v>2303.5711907675191</v>
      </c>
      <c r="AJ278" s="133">
        <f>VLOOKUP($A278,'Q9B-L2'!$A:$WWW,4,FALSE)*'CCR_%AC'!AJ278</f>
        <v>2303.5711907675191</v>
      </c>
      <c r="AK278" s="133">
        <f>VLOOKUP($A278,'Q9B-L2'!$A:$WWW,4,FALSE)*'CCR_%AC'!AK278</f>
        <v>2303.5711907675191</v>
      </c>
      <c r="AL278" s="133">
        <f>VLOOKUP($A278,'Q9B-L2'!$A:$WWW,4,FALSE)*'CCR_%AC'!AL278</f>
        <v>2303.5711907675191</v>
      </c>
      <c r="AM278" s="133">
        <f>VLOOKUP($A278,'Q9B-L2'!$A:$WWW,4,FALSE)*'CCR_%AC'!AM278</f>
        <v>2303.5711907675191</v>
      </c>
      <c r="AN278" s="133">
        <f>VLOOKUP($A278,'Q9B-L2'!$A:$WWW,4,FALSE)*'CCR_%AC'!AN278</f>
        <v>2303.5711907675191</v>
      </c>
      <c r="AO278" s="133">
        <f>VLOOKUP($A278,'Q9B-L2'!$A:$WWW,4,FALSE)*'CCR_%AC'!AO278</f>
        <v>2303.5711907675191</v>
      </c>
      <c r="AP278" s="133">
        <f>VLOOKUP($A278,'Q9B-L2'!$A:$WWW,4,FALSE)*'CCR_%AC'!AP278</f>
        <v>2303.5711907675191</v>
      </c>
      <c r="AQ278" s="133">
        <f>VLOOKUP($A278,'Q9B-L2'!$A:$WWW,4,FALSE)*'CCR_%AC'!AQ278</f>
        <v>2303.5711907675191</v>
      </c>
      <c r="AR278" s="133">
        <f>VLOOKUP($A278,'Q9B-L2'!$A:$WWW,4,FALSE)*'CCR_%AC'!AR278</f>
        <v>2303.5711907675191</v>
      </c>
      <c r="AS278" s="133">
        <f>VLOOKUP($A278,'Q9B-L2'!$A:$WWW,4,FALSE)*'CCR_%AC'!AS278</f>
        <v>2303.5711907675191</v>
      </c>
      <c r="AT278" s="133">
        <f>VLOOKUP($A278,'Q9B-L2'!$A:$WWW,4,FALSE)*'CCR_%AC'!AT278</f>
        <v>2303.5711907675191</v>
      </c>
      <c r="AU278" s="133">
        <f>VLOOKUP($A278,'Q9B-L2'!$A:$WWW,4,FALSE)*'CCR_%AC'!AU278</f>
        <v>2303.5711907675191</v>
      </c>
      <c r="AV278" s="133">
        <f>VLOOKUP($A278,'Q9B-L2'!$A:$WWW,4,FALSE)*'CCR_%AC'!AV278</f>
        <v>2303.5711907675191</v>
      </c>
      <c r="AW278" s="133">
        <f>VLOOKUP($A278,'Q9B-L2'!$A:$WWW,4,FALSE)*'CCR_%AC'!AW278</f>
        <v>2303.5711907675191</v>
      </c>
      <c r="AX278" s="133">
        <f>VLOOKUP($A278,'Q9B-L2'!$A:$WWW,4,FALSE)*'CCR_%AC'!AX278</f>
        <v>2303.5711907675191</v>
      </c>
      <c r="AY278" s="133">
        <f>VLOOKUP($A278,'Q9B-L2'!$A:$WWW,4,FALSE)*'CCR_%AC'!AY278</f>
        <v>2303.5711907675191</v>
      </c>
      <c r="AZ278" s="133">
        <f>VLOOKUP($A278,'Q9B-L2'!$A:$WWW,4,FALSE)*'CCR_%AC'!AZ278</f>
        <v>2303.5711907675191</v>
      </c>
      <c r="BA278" s="133">
        <f>VLOOKUP($A278,'Q9B-L2'!$A:$WWW,4,FALSE)*'CCR_%AC'!BA278</f>
        <v>2303.5711907675191</v>
      </c>
      <c r="BB278" s="133">
        <f>VLOOKUP($A278,'Q9B-L2'!$A:$WWW,4,FALSE)*'CCR_%AC'!BB278</f>
        <v>2303.5711907675191</v>
      </c>
      <c r="BC278" s="133">
        <f>VLOOKUP($A278,'Q9B-L2'!$A:$WWW,4,FALSE)*'CCR_%AC'!BC278</f>
        <v>2303.5711907675191</v>
      </c>
      <c r="BD278" s="133">
        <f>VLOOKUP($A278,'Q9B-L2'!$A:$WWW,4,FALSE)*'CCR_%AC'!BD278</f>
        <v>2303.5711907675191</v>
      </c>
      <c r="BE278" s="133">
        <f>VLOOKUP($A278,'Q9B-L2'!$A:$WWW,4,FALSE)*'CCR_%AC'!BE278</f>
        <v>2303.5711907675191</v>
      </c>
      <c r="BF278" s="133">
        <f>VLOOKUP($A278,'Q9B-L2'!$A:$WWW,4,FALSE)*'CCR_%AC'!BF278</f>
        <v>2303.5711907675191</v>
      </c>
      <c r="BG278" s="133">
        <f>VLOOKUP($A278,'Q9B-L2'!$A:$WWW,4,FALSE)*'CCR_%AC'!BG278</f>
        <v>2303.5711907675191</v>
      </c>
      <c r="BH278" s="133">
        <f>VLOOKUP($A278,'Q9B-L2'!$A:$WWW,4,FALSE)*'CCR_%AC'!BH278</f>
        <v>2303.5711907675191</v>
      </c>
      <c r="BI278" s="133">
        <f>VLOOKUP($A278,'Q9B-L2'!$A:$WWW,4,FALSE)*'CCR_%AC'!BI278</f>
        <v>2303.5711907675191</v>
      </c>
      <c r="BJ278" s="133">
        <f>VLOOKUP($A278,'Q9B-L2'!$A:$WWW,4,FALSE)*'CCR_%AC'!BJ278</f>
        <v>2303.5711907675191</v>
      </c>
      <c r="BK278" s="133">
        <f>VLOOKUP($A278,'Q9B-L2'!$A:$WWW,4,FALSE)*'CCR_%AC'!BK278</f>
        <v>2303.5711907675191</v>
      </c>
      <c r="BL278" s="133">
        <f>VLOOKUP($A278,'Q9B-L2'!$A:$WWW,4,FALSE)*'CCR_%AC'!BL278</f>
        <v>2303.5711907675191</v>
      </c>
    </row>
    <row r="279" spans="1:64" ht="16.5" customHeight="1" outlineLevel="3" x14ac:dyDescent="0.25">
      <c r="A279" s="40" t="s">
        <v>503</v>
      </c>
      <c r="B279" s="42" t="s">
        <v>504</v>
      </c>
      <c r="C279" s="93">
        <f>'CCR_%AC'!C279</f>
        <v>48303</v>
      </c>
      <c r="D279" s="93">
        <f>'CCR_%AC'!D279</f>
        <v>48667</v>
      </c>
      <c r="E279" s="132">
        <f>VLOOKUP($A279,'Q9B-L2'!$A:$WWW,4,FALSE)*'CCR_%AC'!E279</f>
        <v>0</v>
      </c>
      <c r="F279" s="133">
        <f>VLOOKUP($A279,'Q9B-L2'!$A:$WWW,4,FALSE)*'CCR_%AC'!F279</f>
        <v>0</v>
      </c>
      <c r="G279" s="133">
        <f>VLOOKUP($A279,'Q9B-L2'!$A:$WWW,4,FALSE)*'CCR_%AC'!G279</f>
        <v>0</v>
      </c>
      <c r="H279" s="133">
        <f>VLOOKUP($A279,'Q9B-L2'!$A:$WWW,4,FALSE)*'CCR_%AC'!H279</f>
        <v>0</v>
      </c>
      <c r="I279" s="133">
        <f>VLOOKUP($A279,'Q9B-L2'!$A:$WWW,4,FALSE)*'CCR_%AC'!I279</f>
        <v>0</v>
      </c>
      <c r="J279" s="133">
        <f>VLOOKUP($A279,'Q9B-L2'!$A:$WWW,4,FALSE)*'CCR_%AC'!J279</f>
        <v>0</v>
      </c>
      <c r="K279" s="133">
        <f>VLOOKUP($A279,'Q9B-L2'!$A:$WWW,4,FALSE)*'CCR_%AC'!K279</f>
        <v>0</v>
      </c>
      <c r="L279" s="133">
        <f>VLOOKUP($A279,'Q9B-L2'!$A:$WWW,4,FALSE)*'CCR_%AC'!L279</f>
        <v>0</v>
      </c>
      <c r="M279" s="133">
        <f>VLOOKUP($A279,'Q9B-L2'!$A:$WWW,4,FALSE)*'CCR_%AC'!M279</f>
        <v>0</v>
      </c>
      <c r="N279" s="133">
        <f>VLOOKUP($A279,'Q9B-L2'!$A:$WWW,4,FALSE)*'CCR_%AC'!N279</f>
        <v>0</v>
      </c>
      <c r="O279" s="133">
        <f>VLOOKUP($A279,'Q9B-L2'!$A:$WWW,4,FALSE)*'CCR_%AC'!O279</f>
        <v>0</v>
      </c>
      <c r="P279" s="133">
        <f>VLOOKUP($A279,'Q9B-L2'!$A:$WWW,4,FALSE)*'CCR_%AC'!P279</f>
        <v>0</v>
      </c>
      <c r="Q279" s="133">
        <f>VLOOKUP($A279,'Q9B-L2'!$A:$WWW,4,FALSE)*'CCR_%AC'!Q279</f>
        <v>0</v>
      </c>
      <c r="R279" s="133">
        <f>VLOOKUP($A279,'Q9B-L2'!$A:$WWW,4,FALSE)*'CCR_%AC'!R279</f>
        <v>0</v>
      </c>
      <c r="S279" s="133">
        <f>VLOOKUP($A279,'Q9B-L2'!$A:$WWW,4,FALSE)*'CCR_%AC'!S279</f>
        <v>46.071423815350379</v>
      </c>
      <c r="T279" s="133">
        <f>VLOOKUP($A279,'Q9B-L2'!$A:$WWW,4,FALSE)*'CCR_%AC'!T279</f>
        <v>230.35711907675187</v>
      </c>
      <c r="U279" s="133">
        <f>VLOOKUP($A279,'Q9B-L2'!$A:$WWW,4,FALSE)*'CCR_%AC'!U279</f>
        <v>230.35711907675187</v>
      </c>
      <c r="V279" s="133">
        <f>VLOOKUP($A279,'Q9B-L2'!$A:$WWW,4,FALSE)*'CCR_%AC'!V279</f>
        <v>230.35711907675187</v>
      </c>
      <c r="W279" s="133">
        <f>VLOOKUP($A279,'Q9B-L2'!$A:$WWW,4,FALSE)*'CCR_%AC'!W279</f>
        <v>230.35711907675187</v>
      </c>
      <c r="X279" s="133">
        <f>VLOOKUP($A279,'Q9B-L2'!$A:$WWW,4,FALSE)*'CCR_%AC'!X279</f>
        <v>230.35711907675187</v>
      </c>
      <c r="Y279" s="133">
        <f>VLOOKUP($A279,'Q9B-L2'!$A:$WWW,4,FALSE)*'CCR_%AC'!Y279</f>
        <v>230.35711907675187</v>
      </c>
      <c r="Z279" s="133">
        <f>VLOOKUP($A279,'Q9B-L2'!$A:$WWW,4,FALSE)*'CCR_%AC'!Z279</f>
        <v>230.35711907675187</v>
      </c>
      <c r="AA279" s="133">
        <f>VLOOKUP($A279,'Q9B-L2'!$A:$WWW,4,FALSE)*'CCR_%AC'!AA279</f>
        <v>230.35711907675187</v>
      </c>
      <c r="AB279" s="133">
        <f>VLOOKUP($A279,'Q9B-L2'!$A:$WWW,4,FALSE)*'CCR_%AC'!AB279</f>
        <v>230.35711907675187</v>
      </c>
      <c r="AC279" s="133">
        <f>VLOOKUP($A279,'Q9B-L2'!$A:$WWW,4,FALSE)*'CCR_%AC'!AC279</f>
        <v>230.35711907675187</v>
      </c>
      <c r="AD279" s="133">
        <f>VLOOKUP($A279,'Q9B-L2'!$A:$WWW,4,FALSE)*'CCR_%AC'!AD279</f>
        <v>230.35711907675187</v>
      </c>
      <c r="AE279" s="133">
        <f>VLOOKUP($A279,'Q9B-L2'!$A:$WWW,4,FALSE)*'CCR_%AC'!AE279</f>
        <v>230.35711907675187</v>
      </c>
      <c r="AF279" s="133">
        <f>VLOOKUP($A279,'Q9B-L2'!$A:$WWW,4,FALSE)*'CCR_%AC'!AF279</f>
        <v>230.35711907675187</v>
      </c>
      <c r="AG279" s="133">
        <f>VLOOKUP($A279,'Q9B-L2'!$A:$WWW,4,FALSE)*'CCR_%AC'!AG279</f>
        <v>230.35711907675187</v>
      </c>
      <c r="AH279" s="133">
        <f>VLOOKUP($A279,'Q9B-L2'!$A:$WWW,4,FALSE)*'CCR_%AC'!AH279</f>
        <v>230.35711907675187</v>
      </c>
      <c r="AI279" s="133">
        <f>VLOOKUP($A279,'Q9B-L2'!$A:$WWW,4,FALSE)*'CCR_%AC'!AI279</f>
        <v>230.35711907675187</v>
      </c>
      <c r="AJ279" s="133">
        <f>VLOOKUP($A279,'Q9B-L2'!$A:$WWW,4,FALSE)*'CCR_%AC'!AJ279</f>
        <v>230.35711907675187</v>
      </c>
      <c r="AK279" s="133">
        <f>VLOOKUP($A279,'Q9B-L2'!$A:$WWW,4,FALSE)*'CCR_%AC'!AK279</f>
        <v>230.35711907675187</v>
      </c>
      <c r="AL279" s="133">
        <f>VLOOKUP($A279,'Q9B-L2'!$A:$WWW,4,FALSE)*'CCR_%AC'!AL279</f>
        <v>230.35711907675187</v>
      </c>
      <c r="AM279" s="133">
        <f>VLOOKUP($A279,'Q9B-L2'!$A:$WWW,4,FALSE)*'CCR_%AC'!AM279</f>
        <v>230.35711907675187</v>
      </c>
      <c r="AN279" s="133">
        <f>VLOOKUP($A279,'Q9B-L2'!$A:$WWW,4,FALSE)*'CCR_%AC'!AN279</f>
        <v>230.35711907675187</v>
      </c>
      <c r="AO279" s="133">
        <f>VLOOKUP($A279,'Q9B-L2'!$A:$WWW,4,FALSE)*'CCR_%AC'!AO279</f>
        <v>230.35711907675187</v>
      </c>
      <c r="AP279" s="133">
        <f>VLOOKUP($A279,'Q9B-L2'!$A:$WWW,4,FALSE)*'CCR_%AC'!AP279</f>
        <v>230.35711907675187</v>
      </c>
      <c r="AQ279" s="133">
        <f>VLOOKUP($A279,'Q9B-L2'!$A:$WWW,4,FALSE)*'CCR_%AC'!AQ279</f>
        <v>230.35711907675187</v>
      </c>
      <c r="AR279" s="133">
        <f>VLOOKUP($A279,'Q9B-L2'!$A:$WWW,4,FALSE)*'CCR_%AC'!AR279</f>
        <v>230.35711907675187</v>
      </c>
      <c r="AS279" s="133">
        <f>VLOOKUP($A279,'Q9B-L2'!$A:$WWW,4,FALSE)*'CCR_%AC'!AS279</f>
        <v>230.35711907675187</v>
      </c>
      <c r="AT279" s="133">
        <f>VLOOKUP($A279,'Q9B-L2'!$A:$WWW,4,FALSE)*'CCR_%AC'!AT279</f>
        <v>230.35711907675187</v>
      </c>
      <c r="AU279" s="133">
        <f>VLOOKUP($A279,'Q9B-L2'!$A:$WWW,4,FALSE)*'CCR_%AC'!AU279</f>
        <v>230.35711907675187</v>
      </c>
      <c r="AV279" s="133">
        <f>VLOOKUP($A279,'Q9B-L2'!$A:$WWW,4,FALSE)*'CCR_%AC'!AV279</f>
        <v>230.35711907675187</v>
      </c>
      <c r="AW279" s="133">
        <f>VLOOKUP($A279,'Q9B-L2'!$A:$WWW,4,FALSE)*'CCR_%AC'!AW279</f>
        <v>230.35711907675187</v>
      </c>
      <c r="AX279" s="133">
        <f>VLOOKUP($A279,'Q9B-L2'!$A:$WWW,4,FALSE)*'CCR_%AC'!AX279</f>
        <v>230.35711907675187</v>
      </c>
      <c r="AY279" s="133">
        <f>VLOOKUP($A279,'Q9B-L2'!$A:$WWW,4,FALSE)*'CCR_%AC'!AY279</f>
        <v>230.35711907675187</v>
      </c>
      <c r="AZ279" s="133">
        <f>VLOOKUP($A279,'Q9B-L2'!$A:$WWW,4,FALSE)*'CCR_%AC'!AZ279</f>
        <v>230.35711907675187</v>
      </c>
      <c r="BA279" s="133">
        <f>VLOOKUP($A279,'Q9B-L2'!$A:$WWW,4,FALSE)*'CCR_%AC'!BA279</f>
        <v>230.35711907675187</v>
      </c>
      <c r="BB279" s="133">
        <f>VLOOKUP($A279,'Q9B-L2'!$A:$WWW,4,FALSE)*'CCR_%AC'!BB279</f>
        <v>230.35711907675187</v>
      </c>
      <c r="BC279" s="133">
        <f>VLOOKUP($A279,'Q9B-L2'!$A:$WWW,4,FALSE)*'CCR_%AC'!BC279</f>
        <v>230.35711907675187</v>
      </c>
      <c r="BD279" s="133">
        <f>VLOOKUP($A279,'Q9B-L2'!$A:$WWW,4,FALSE)*'CCR_%AC'!BD279</f>
        <v>230.35711907675187</v>
      </c>
      <c r="BE279" s="133">
        <f>VLOOKUP($A279,'Q9B-L2'!$A:$WWW,4,FALSE)*'CCR_%AC'!BE279</f>
        <v>230.35711907675187</v>
      </c>
      <c r="BF279" s="133">
        <f>VLOOKUP($A279,'Q9B-L2'!$A:$WWW,4,FALSE)*'CCR_%AC'!BF279</f>
        <v>230.35711907675187</v>
      </c>
      <c r="BG279" s="133">
        <f>VLOOKUP($A279,'Q9B-L2'!$A:$WWW,4,FALSE)*'CCR_%AC'!BG279</f>
        <v>230.35711907675187</v>
      </c>
      <c r="BH279" s="133">
        <f>VLOOKUP($A279,'Q9B-L2'!$A:$WWW,4,FALSE)*'CCR_%AC'!BH279</f>
        <v>230.35711907675187</v>
      </c>
      <c r="BI279" s="133">
        <f>VLOOKUP($A279,'Q9B-L2'!$A:$WWW,4,FALSE)*'CCR_%AC'!BI279</f>
        <v>230.35711907675187</v>
      </c>
      <c r="BJ279" s="133">
        <f>VLOOKUP($A279,'Q9B-L2'!$A:$WWW,4,FALSE)*'CCR_%AC'!BJ279</f>
        <v>230.35711907675187</v>
      </c>
      <c r="BK279" s="133">
        <f>VLOOKUP($A279,'Q9B-L2'!$A:$WWW,4,FALSE)*'CCR_%AC'!BK279</f>
        <v>230.35711907675187</v>
      </c>
      <c r="BL279" s="133">
        <f>VLOOKUP($A279,'Q9B-L2'!$A:$WWW,4,FALSE)*'CCR_%AC'!BL279</f>
        <v>230.35711907675187</v>
      </c>
    </row>
    <row r="280" spans="1:64" ht="16.5" customHeight="1" outlineLevel="3" x14ac:dyDescent="0.25">
      <c r="A280" s="40" t="s">
        <v>505</v>
      </c>
      <c r="B280" s="42" t="s">
        <v>506</v>
      </c>
      <c r="C280" s="93">
        <f>'CCR_%AC'!C280</f>
        <v>48303</v>
      </c>
      <c r="D280" s="93">
        <f>'CCR_%AC'!D280</f>
        <v>48667</v>
      </c>
      <c r="E280" s="132">
        <f>VLOOKUP($A280,'Q9B-L2'!$A:$WWW,4,FALSE)*'CCR_%AC'!E280</f>
        <v>0</v>
      </c>
      <c r="F280" s="133">
        <f>VLOOKUP($A280,'Q9B-L2'!$A:$WWW,4,FALSE)*'CCR_%AC'!F280</f>
        <v>0</v>
      </c>
      <c r="G280" s="133">
        <f>VLOOKUP($A280,'Q9B-L2'!$A:$WWW,4,FALSE)*'CCR_%AC'!G280</f>
        <v>0</v>
      </c>
      <c r="H280" s="133">
        <f>VLOOKUP($A280,'Q9B-L2'!$A:$WWW,4,FALSE)*'CCR_%AC'!H280</f>
        <v>0</v>
      </c>
      <c r="I280" s="133">
        <f>VLOOKUP($A280,'Q9B-L2'!$A:$WWW,4,FALSE)*'CCR_%AC'!I280</f>
        <v>0</v>
      </c>
      <c r="J280" s="133">
        <f>VLOOKUP($A280,'Q9B-L2'!$A:$WWW,4,FALSE)*'CCR_%AC'!J280</f>
        <v>0</v>
      </c>
      <c r="K280" s="133">
        <f>VLOOKUP($A280,'Q9B-L2'!$A:$WWW,4,FALSE)*'CCR_%AC'!K280</f>
        <v>0</v>
      </c>
      <c r="L280" s="133">
        <f>VLOOKUP($A280,'Q9B-L2'!$A:$WWW,4,FALSE)*'CCR_%AC'!L280</f>
        <v>0</v>
      </c>
      <c r="M280" s="133">
        <f>VLOOKUP($A280,'Q9B-L2'!$A:$WWW,4,FALSE)*'CCR_%AC'!M280</f>
        <v>0</v>
      </c>
      <c r="N280" s="133">
        <f>VLOOKUP($A280,'Q9B-L2'!$A:$WWW,4,FALSE)*'CCR_%AC'!N280</f>
        <v>0</v>
      </c>
      <c r="O280" s="133">
        <f>VLOOKUP($A280,'Q9B-L2'!$A:$WWW,4,FALSE)*'CCR_%AC'!O280</f>
        <v>0</v>
      </c>
      <c r="P280" s="133">
        <f>VLOOKUP($A280,'Q9B-L2'!$A:$WWW,4,FALSE)*'CCR_%AC'!P280</f>
        <v>0</v>
      </c>
      <c r="Q280" s="133">
        <f>VLOOKUP($A280,'Q9B-L2'!$A:$WWW,4,FALSE)*'CCR_%AC'!Q280</f>
        <v>0</v>
      </c>
      <c r="R280" s="133">
        <f>VLOOKUP($A280,'Q9B-L2'!$A:$WWW,4,FALSE)*'CCR_%AC'!R280</f>
        <v>0</v>
      </c>
      <c r="S280" s="133">
        <f>VLOOKUP($A280,'Q9B-L2'!$A:$WWW,4,FALSE)*'CCR_%AC'!S280</f>
        <v>552.85708578420451</v>
      </c>
      <c r="T280" s="133">
        <f>VLOOKUP($A280,'Q9B-L2'!$A:$WWW,4,FALSE)*'CCR_%AC'!T280</f>
        <v>2764.2854289210222</v>
      </c>
      <c r="U280" s="133">
        <f>VLOOKUP($A280,'Q9B-L2'!$A:$WWW,4,FALSE)*'CCR_%AC'!U280</f>
        <v>2764.2854289210222</v>
      </c>
      <c r="V280" s="133">
        <f>VLOOKUP($A280,'Q9B-L2'!$A:$WWW,4,FALSE)*'CCR_%AC'!V280</f>
        <v>2764.2854289210222</v>
      </c>
      <c r="W280" s="133">
        <f>VLOOKUP($A280,'Q9B-L2'!$A:$WWW,4,FALSE)*'CCR_%AC'!W280</f>
        <v>2764.2854289210222</v>
      </c>
      <c r="X280" s="133">
        <f>VLOOKUP($A280,'Q9B-L2'!$A:$WWW,4,FALSE)*'CCR_%AC'!X280</f>
        <v>2764.2854289210222</v>
      </c>
      <c r="Y280" s="133">
        <f>VLOOKUP($A280,'Q9B-L2'!$A:$WWW,4,FALSE)*'CCR_%AC'!Y280</f>
        <v>2764.2854289210222</v>
      </c>
      <c r="Z280" s="133">
        <f>VLOOKUP($A280,'Q9B-L2'!$A:$WWW,4,FALSE)*'CCR_%AC'!Z280</f>
        <v>2764.2854289210222</v>
      </c>
      <c r="AA280" s="133">
        <f>VLOOKUP($A280,'Q9B-L2'!$A:$WWW,4,FALSE)*'CCR_%AC'!AA280</f>
        <v>2764.2854289210222</v>
      </c>
      <c r="AB280" s="133">
        <f>VLOOKUP($A280,'Q9B-L2'!$A:$WWW,4,FALSE)*'CCR_%AC'!AB280</f>
        <v>2764.2854289210222</v>
      </c>
      <c r="AC280" s="133">
        <f>VLOOKUP($A280,'Q9B-L2'!$A:$WWW,4,FALSE)*'CCR_%AC'!AC280</f>
        <v>2764.2854289210222</v>
      </c>
      <c r="AD280" s="133">
        <f>VLOOKUP($A280,'Q9B-L2'!$A:$WWW,4,FALSE)*'CCR_%AC'!AD280</f>
        <v>2764.2854289210222</v>
      </c>
      <c r="AE280" s="133">
        <f>VLOOKUP($A280,'Q9B-L2'!$A:$WWW,4,FALSE)*'CCR_%AC'!AE280</f>
        <v>2764.2854289210222</v>
      </c>
      <c r="AF280" s="133">
        <f>VLOOKUP($A280,'Q9B-L2'!$A:$WWW,4,FALSE)*'CCR_%AC'!AF280</f>
        <v>2764.2854289210222</v>
      </c>
      <c r="AG280" s="133">
        <f>VLOOKUP($A280,'Q9B-L2'!$A:$WWW,4,FALSE)*'CCR_%AC'!AG280</f>
        <v>2764.2854289210222</v>
      </c>
      <c r="AH280" s="133">
        <f>VLOOKUP($A280,'Q9B-L2'!$A:$WWW,4,FALSE)*'CCR_%AC'!AH280</f>
        <v>2764.2854289210222</v>
      </c>
      <c r="AI280" s="133">
        <f>VLOOKUP($A280,'Q9B-L2'!$A:$WWW,4,FALSE)*'CCR_%AC'!AI280</f>
        <v>2764.2854289210222</v>
      </c>
      <c r="AJ280" s="133">
        <f>VLOOKUP($A280,'Q9B-L2'!$A:$WWW,4,FALSE)*'CCR_%AC'!AJ280</f>
        <v>2764.2854289210222</v>
      </c>
      <c r="AK280" s="133">
        <f>VLOOKUP($A280,'Q9B-L2'!$A:$WWW,4,FALSE)*'CCR_%AC'!AK280</f>
        <v>2764.2854289210222</v>
      </c>
      <c r="AL280" s="133">
        <f>VLOOKUP($A280,'Q9B-L2'!$A:$WWW,4,FALSE)*'CCR_%AC'!AL280</f>
        <v>2764.2854289210222</v>
      </c>
      <c r="AM280" s="133">
        <f>VLOOKUP($A280,'Q9B-L2'!$A:$WWW,4,FALSE)*'CCR_%AC'!AM280</f>
        <v>2764.2854289210222</v>
      </c>
      <c r="AN280" s="133">
        <f>VLOOKUP($A280,'Q9B-L2'!$A:$WWW,4,FALSE)*'CCR_%AC'!AN280</f>
        <v>2764.2854289210222</v>
      </c>
      <c r="AO280" s="133">
        <f>VLOOKUP($A280,'Q9B-L2'!$A:$WWW,4,FALSE)*'CCR_%AC'!AO280</f>
        <v>2764.2854289210222</v>
      </c>
      <c r="AP280" s="133">
        <f>VLOOKUP($A280,'Q9B-L2'!$A:$WWW,4,FALSE)*'CCR_%AC'!AP280</f>
        <v>2764.2854289210222</v>
      </c>
      <c r="AQ280" s="133">
        <f>VLOOKUP($A280,'Q9B-L2'!$A:$WWW,4,FALSE)*'CCR_%AC'!AQ280</f>
        <v>2764.2854289210222</v>
      </c>
      <c r="AR280" s="133">
        <f>VLOOKUP($A280,'Q9B-L2'!$A:$WWW,4,FALSE)*'CCR_%AC'!AR280</f>
        <v>2764.2854289210222</v>
      </c>
      <c r="AS280" s="133">
        <f>VLOOKUP($A280,'Q9B-L2'!$A:$WWW,4,FALSE)*'CCR_%AC'!AS280</f>
        <v>2764.2854289210222</v>
      </c>
      <c r="AT280" s="133">
        <f>VLOOKUP($A280,'Q9B-L2'!$A:$WWW,4,FALSE)*'CCR_%AC'!AT280</f>
        <v>2764.2854289210222</v>
      </c>
      <c r="AU280" s="133">
        <f>VLOOKUP($A280,'Q9B-L2'!$A:$WWW,4,FALSE)*'CCR_%AC'!AU280</f>
        <v>2764.2854289210222</v>
      </c>
      <c r="AV280" s="133">
        <f>VLOOKUP($A280,'Q9B-L2'!$A:$WWW,4,FALSE)*'CCR_%AC'!AV280</f>
        <v>2764.2854289210222</v>
      </c>
      <c r="AW280" s="133">
        <f>VLOOKUP($A280,'Q9B-L2'!$A:$WWW,4,FALSE)*'CCR_%AC'!AW280</f>
        <v>2764.2854289210222</v>
      </c>
      <c r="AX280" s="133">
        <f>VLOOKUP($A280,'Q9B-L2'!$A:$WWW,4,FALSE)*'CCR_%AC'!AX280</f>
        <v>2764.2854289210222</v>
      </c>
      <c r="AY280" s="133">
        <f>VLOOKUP($A280,'Q9B-L2'!$A:$WWW,4,FALSE)*'CCR_%AC'!AY280</f>
        <v>2764.2854289210222</v>
      </c>
      <c r="AZ280" s="133">
        <f>VLOOKUP($A280,'Q9B-L2'!$A:$WWW,4,FALSE)*'CCR_%AC'!AZ280</f>
        <v>2764.2854289210222</v>
      </c>
      <c r="BA280" s="133">
        <f>VLOOKUP($A280,'Q9B-L2'!$A:$WWW,4,FALSE)*'CCR_%AC'!BA280</f>
        <v>2764.2854289210222</v>
      </c>
      <c r="BB280" s="133">
        <f>VLOOKUP($A280,'Q9B-L2'!$A:$WWW,4,FALSE)*'CCR_%AC'!BB280</f>
        <v>2764.2854289210222</v>
      </c>
      <c r="BC280" s="133">
        <f>VLOOKUP($A280,'Q9B-L2'!$A:$WWW,4,FALSE)*'CCR_%AC'!BC280</f>
        <v>2764.2854289210222</v>
      </c>
      <c r="BD280" s="133">
        <f>VLOOKUP($A280,'Q9B-L2'!$A:$WWW,4,FALSE)*'CCR_%AC'!BD280</f>
        <v>2764.2854289210222</v>
      </c>
      <c r="BE280" s="133">
        <f>VLOOKUP($A280,'Q9B-L2'!$A:$WWW,4,FALSE)*'CCR_%AC'!BE280</f>
        <v>2764.2854289210222</v>
      </c>
      <c r="BF280" s="133">
        <f>VLOOKUP($A280,'Q9B-L2'!$A:$WWW,4,FALSE)*'CCR_%AC'!BF280</f>
        <v>2764.2854289210222</v>
      </c>
      <c r="BG280" s="133">
        <f>VLOOKUP($A280,'Q9B-L2'!$A:$WWW,4,FALSE)*'CCR_%AC'!BG280</f>
        <v>2764.2854289210222</v>
      </c>
      <c r="BH280" s="133">
        <f>VLOOKUP($A280,'Q9B-L2'!$A:$WWW,4,FALSE)*'CCR_%AC'!BH280</f>
        <v>2764.2854289210222</v>
      </c>
      <c r="BI280" s="133">
        <f>VLOOKUP($A280,'Q9B-L2'!$A:$WWW,4,FALSE)*'CCR_%AC'!BI280</f>
        <v>2764.2854289210222</v>
      </c>
      <c r="BJ280" s="133">
        <f>VLOOKUP($A280,'Q9B-L2'!$A:$WWW,4,FALSE)*'CCR_%AC'!BJ280</f>
        <v>2764.2854289210222</v>
      </c>
      <c r="BK280" s="133">
        <f>VLOOKUP($A280,'Q9B-L2'!$A:$WWW,4,FALSE)*'CCR_%AC'!BK280</f>
        <v>2764.2854289210222</v>
      </c>
      <c r="BL280" s="133">
        <f>VLOOKUP($A280,'Q9B-L2'!$A:$WWW,4,FALSE)*'CCR_%AC'!BL280</f>
        <v>2764.2854289210222</v>
      </c>
    </row>
    <row r="281" spans="1:64" ht="16.5" customHeight="1" outlineLevel="3" x14ac:dyDescent="0.25">
      <c r="A281" s="40" t="s">
        <v>507</v>
      </c>
      <c r="B281" s="42" t="s">
        <v>508</v>
      </c>
      <c r="C281" s="93">
        <f>'CCR_%AC'!C281</f>
        <v>48303</v>
      </c>
      <c r="D281" s="93">
        <f>'CCR_%AC'!D281</f>
        <v>48667</v>
      </c>
      <c r="E281" s="132">
        <f>VLOOKUP($A281,'Q9B-L2'!$A:$WWW,4,FALSE)*'CCR_%AC'!E281</f>
        <v>0</v>
      </c>
      <c r="F281" s="133">
        <f>VLOOKUP($A281,'Q9B-L2'!$A:$WWW,4,FALSE)*'CCR_%AC'!F281</f>
        <v>0</v>
      </c>
      <c r="G281" s="133">
        <f>VLOOKUP($A281,'Q9B-L2'!$A:$WWW,4,FALSE)*'CCR_%AC'!G281</f>
        <v>0</v>
      </c>
      <c r="H281" s="133">
        <f>VLOOKUP($A281,'Q9B-L2'!$A:$WWW,4,FALSE)*'CCR_%AC'!H281</f>
        <v>0</v>
      </c>
      <c r="I281" s="133">
        <f>VLOOKUP($A281,'Q9B-L2'!$A:$WWW,4,FALSE)*'CCR_%AC'!I281</f>
        <v>0</v>
      </c>
      <c r="J281" s="133">
        <f>VLOOKUP($A281,'Q9B-L2'!$A:$WWW,4,FALSE)*'CCR_%AC'!J281</f>
        <v>0</v>
      </c>
      <c r="K281" s="133">
        <f>VLOOKUP($A281,'Q9B-L2'!$A:$WWW,4,FALSE)*'CCR_%AC'!K281</f>
        <v>0</v>
      </c>
      <c r="L281" s="133">
        <f>VLOOKUP($A281,'Q9B-L2'!$A:$WWW,4,FALSE)*'CCR_%AC'!L281</f>
        <v>0</v>
      </c>
      <c r="M281" s="133">
        <f>VLOOKUP($A281,'Q9B-L2'!$A:$WWW,4,FALSE)*'CCR_%AC'!M281</f>
        <v>0</v>
      </c>
      <c r="N281" s="133">
        <f>VLOOKUP($A281,'Q9B-L2'!$A:$WWW,4,FALSE)*'CCR_%AC'!N281</f>
        <v>0</v>
      </c>
      <c r="O281" s="133">
        <f>VLOOKUP($A281,'Q9B-L2'!$A:$WWW,4,FALSE)*'CCR_%AC'!O281</f>
        <v>0</v>
      </c>
      <c r="P281" s="133">
        <f>VLOOKUP($A281,'Q9B-L2'!$A:$WWW,4,FALSE)*'CCR_%AC'!P281</f>
        <v>0</v>
      </c>
      <c r="Q281" s="133">
        <f>VLOOKUP($A281,'Q9B-L2'!$A:$WWW,4,FALSE)*'CCR_%AC'!Q281</f>
        <v>0</v>
      </c>
      <c r="R281" s="133">
        <f>VLOOKUP($A281,'Q9B-L2'!$A:$WWW,4,FALSE)*'CCR_%AC'!R281</f>
        <v>0</v>
      </c>
      <c r="S281" s="133">
        <f>VLOOKUP($A281,'Q9B-L2'!$A:$WWW,4,FALSE)*'CCR_%AC'!S281</f>
        <v>184.28569526140151</v>
      </c>
      <c r="T281" s="133">
        <f>VLOOKUP($A281,'Q9B-L2'!$A:$WWW,4,FALSE)*'CCR_%AC'!T281</f>
        <v>921.42847630700749</v>
      </c>
      <c r="U281" s="133">
        <f>VLOOKUP($A281,'Q9B-L2'!$A:$WWW,4,FALSE)*'CCR_%AC'!U281</f>
        <v>921.42847630700749</v>
      </c>
      <c r="V281" s="133">
        <f>VLOOKUP($A281,'Q9B-L2'!$A:$WWW,4,FALSE)*'CCR_%AC'!V281</f>
        <v>921.42847630700749</v>
      </c>
      <c r="W281" s="133">
        <f>VLOOKUP($A281,'Q9B-L2'!$A:$WWW,4,FALSE)*'CCR_%AC'!W281</f>
        <v>921.42847630700749</v>
      </c>
      <c r="X281" s="133">
        <f>VLOOKUP($A281,'Q9B-L2'!$A:$WWW,4,FALSE)*'CCR_%AC'!X281</f>
        <v>921.42847630700749</v>
      </c>
      <c r="Y281" s="133">
        <f>VLOOKUP($A281,'Q9B-L2'!$A:$WWW,4,FALSE)*'CCR_%AC'!Y281</f>
        <v>921.42847630700749</v>
      </c>
      <c r="Z281" s="133">
        <f>VLOOKUP($A281,'Q9B-L2'!$A:$WWW,4,FALSE)*'CCR_%AC'!Z281</f>
        <v>921.42847630700749</v>
      </c>
      <c r="AA281" s="133">
        <f>VLOOKUP($A281,'Q9B-L2'!$A:$WWW,4,FALSE)*'CCR_%AC'!AA281</f>
        <v>921.42847630700749</v>
      </c>
      <c r="AB281" s="133">
        <f>VLOOKUP($A281,'Q9B-L2'!$A:$WWW,4,FALSE)*'CCR_%AC'!AB281</f>
        <v>921.42847630700749</v>
      </c>
      <c r="AC281" s="133">
        <f>VLOOKUP($A281,'Q9B-L2'!$A:$WWW,4,FALSE)*'CCR_%AC'!AC281</f>
        <v>921.42847630700749</v>
      </c>
      <c r="AD281" s="133">
        <f>VLOOKUP($A281,'Q9B-L2'!$A:$WWW,4,FALSE)*'CCR_%AC'!AD281</f>
        <v>921.42847630700749</v>
      </c>
      <c r="AE281" s="133">
        <f>VLOOKUP($A281,'Q9B-L2'!$A:$WWW,4,FALSE)*'CCR_%AC'!AE281</f>
        <v>921.42847630700749</v>
      </c>
      <c r="AF281" s="133">
        <f>VLOOKUP($A281,'Q9B-L2'!$A:$WWW,4,FALSE)*'CCR_%AC'!AF281</f>
        <v>921.42847630700749</v>
      </c>
      <c r="AG281" s="133">
        <f>VLOOKUP($A281,'Q9B-L2'!$A:$WWW,4,FALSE)*'CCR_%AC'!AG281</f>
        <v>921.42847630700749</v>
      </c>
      <c r="AH281" s="133">
        <f>VLOOKUP($A281,'Q9B-L2'!$A:$WWW,4,FALSE)*'CCR_%AC'!AH281</f>
        <v>921.42847630700749</v>
      </c>
      <c r="AI281" s="133">
        <f>VLOOKUP($A281,'Q9B-L2'!$A:$WWW,4,FALSE)*'CCR_%AC'!AI281</f>
        <v>921.42847630700749</v>
      </c>
      <c r="AJ281" s="133">
        <f>VLOOKUP($A281,'Q9B-L2'!$A:$WWW,4,FALSE)*'CCR_%AC'!AJ281</f>
        <v>921.42847630700749</v>
      </c>
      <c r="AK281" s="133">
        <f>VLOOKUP($A281,'Q9B-L2'!$A:$WWW,4,FALSE)*'CCR_%AC'!AK281</f>
        <v>921.42847630700749</v>
      </c>
      <c r="AL281" s="133">
        <f>VLOOKUP($A281,'Q9B-L2'!$A:$WWW,4,FALSE)*'CCR_%AC'!AL281</f>
        <v>921.42847630700749</v>
      </c>
      <c r="AM281" s="133">
        <f>VLOOKUP($A281,'Q9B-L2'!$A:$WWW,4,FALSE)*'CCR_%AC'!AM281</f>
        <v>921.42847630700749</v>
      </c>
      <c r="AN281" s="133">
        <f>VLOOKUP($A281,'Q9B-L2'!$A:$WWW,4,FALSE)*'CCR_%AC'!AN281</f>
        <v>921.42847630700749</v>
      </c>
      <c r="AO281" s="133">
        <f>VLOOKUP($A281,'Q9B-L2'!$A:$WWW,4,FALSE)*'CCR_%AC'!AO281</f>
        <v>921.42847630700749</v>
      </c>
      <c r="AP281" s="133">
        <f>VLOOKUP($A281,'Q9B-L2'!$A:$WWW,4,FALSE)*'CCR_%AC'!AP281</f>
        <v>921.42847630700749</v>
      </c>
      <c r="AQ281" s="133">
        <f>VLOOKUP($A281,'Q9B-L2'!$A:$WWW,4,FALSE)*'CCR_%AC'!AQ281</f>
        <v>921.42847630700749</v>
      </c>
      <c r="AR281" s="133">
        <f>VLOOKUP($A281,'Q9B-L2'!$A:$WWW,4,FALSE)*'CCR_%AC'!AR281</f>
        <v>921.42847630700749</v>
      </c>
      <c r="AS281" s="133">
        <f>VLOOKUP($A281,'Q9B-L2'!$A:$WWW,4,FALSE)*'CCR_%AC'!AS281</f>
        <v>921.42847630700749</v>
      </c>
      <c r="AT281" s="133">
        <f>VLOOKUP($A281,'Q9B-L2'!$A:$WWW,4,FALSE)*'CCR_%AC'!AT281</f>
        <v>921.42847630700749</v>
      </c>
      <c r="AU281" s="133">
        <f>VLOOKUP($A281,'Q9B-L2'!$A:$WWW,4,FALSE)*'CCR_%AC'!AU281</f>
        <v>921.42847630700749</v>
      </c>
      <c r="AV281" s="133">
        <f>VLOOKUP($A281,'Q9B-L2'!$A:$WWW,4,FALSE)*'CCR_%AC'!AV281</f>
        <v>921.42847630700749</v>
      </c>
      <c r="AW281" s="133">
        <f>VLOOKUP($A281,'Q9B-L2'!$A:$WWW,4,FALSE)*'CCR_%AC'!AW281</f>
        <v>921.42847630700749</v>
      </c>
      <c r="AX281" s="133">
        <f>VLOOKUP($A281,'Q9B-L2'!$A:$WWW,4,FALSE)*'CCR_%AC'!AX281</f>
        <v>921.42847630700749</v>
      </c>
      <c r="AY281" s="133">
        <f>VLOOKUP($A281,'Q9B-L2'!$A:$WWW,4,FALSE)*'CCR_%AC'!AY281</f>
        <v>921.42847630700749</v>
      </c>
      <c r="AZ281" s="133">
        <f>VLOOKUP($A281,'Q9B-L2'!$A:$WWW,4,FALSE)*'CCR_%AC'!AZ281</f>
        <v>921.42847630700749</v>
      </c>
      <c r="BA281" s="133">
        <f>VLOOKUP($A281,'Q9B-L2'!$A:$WWW,4,FALSE)*'CCR_%AC'!BA281</f>
        <v>921.42847630700749</v>
      </c>
      <c r="BB281" s="133">
        <f>VLOOKUP($A281,'Q9B-L2'!$A:$WWW,4,FALSE)*'CCR_%AC'!BB281</f>
        <v>921.42847630700749</v>
      </c>
      <c r="BC281" s="133">
        <f>VLOOKUP($A281,'Q9B-L2'!$A:$WWW,4,FALSE)*'CCR_%AC'!BC281</f>
        <v>921.42847630700749</v>
      </c>
      <c r="BD281" s="133">
        <f>VLOOKUP($A281,'Q9B-L2'!$A:$WWW,4,FALSE)*'CCR_%AC'!BD281</f>
        <v>921.42847630700749</v>
      </c>
      <c r="BE281" s="133">
        <f>VLOOKUP($A281,'Q9B-L2'!$A:$WWW,4,FALSE)*'CCR_%AC'!BE281</f>
        <v>921.42847630700749</v>
      </c>
      <c r="BF281" s="133">
        <f>VLOOKUP($A281,'Q9B-L2'!$A:$WWW,4,FALSE)*'CCR_%AC'!BF281</f>
        <v>921.42847630700749</v>
      </c>
      <c r="BG281" s="133">
        <f>VLOOKUP($A281,'Q9B-L2'!$A:$WWW,4,FALSE)*'CCR_%AC'!BG281</f>
        <v>921.42847630700749</v>
      </c>
      <c r="BH281" s="133">
        <f>VLOOKUP($A281,'Q9B-L2'!$A:$WWW,4,FALSE)*'CCR_%AC'!BH281</f>
        <v>921.42847630700749</v>
      </c>
      <c r="BI281" s="133">
        <f>VLOOKUP($A281,'Q9B-L2'!$A:$WWW,4,FALSE)*'CCR_%AC'!BI281</f>
        <v>921.42847630700749</v>
      </c>
      <c r="BJ281" s="133">
        <f>VLOOKUP($A281,'Q9B-L2'!$A:$WWW,4,FALSE)*'CCR_%AC'!BJ281</f>
        <v>921.42847630700749</v>
      </c>
      <c r="BK281" s="133">
        <f>VLOOKUP($A281,'Q9B-L2'!$A:$WWW,4,FALSE)*'CCR_%AC'!BK281</f>
        <v>921.42847630700749</v>
      </c>
      <c r="BL281" s="133">
        <f>VLOOKUP($A281,'Q9B-L2'!$A:$WWW,4,FALSE)*'CCR_%AC'!BL281</f>
        <v>921.42847630700749</v>
      </c>
    </row>
    <row r="282" spans="1:64" ht="16.5" customHeight="1" outlineLevel="3" x14ac:dyDescent="0.25">
      <c r="A282" s="40" t="s">
        <v>509</v>
      </c>
      <c r="B282" s="42" t="s">
        <v>510</v>
      </c>
      <c r="C282" s="93">
        <f>'CCR_%AC'!C282</f>
        <v>47028</v>
      </c>
      <c r="D282" s="93">
        <f>'CCR_%AC'!D282</f>
        <v>47571</v>
      </c>
      <c r="E282" s="132">
        <f>VLOOKUP($A282,'Q9B-L2'!$A:$WWW,4,FALSE)*'CCR_%AC'!E282</f>
        <v>0</v>
      </c>
      <c r="F282" s="133">
        <f>VLOOKUP($A282,'Q9B-L2'!$A:$WWW,4,FALSE)*'CCR_%AC'!F282</f>
        <v>0</v>
      </c>
      <c r="G282" s="133">
        <f>VLOOKUP($A282,'Q9B-L2'!$A:$WWW,4,FALSE)*'CCR_%AC'!G282</f>
        <v>0</v>
      </c>
      <c r="H282" s="133">
        <f>VLOOKUP($A282,'Q9B-L2'!$A:$WWW,4,FALSE)*'CCR_%AC'!H282</f>
        <v>0</v>
      </c>
      <c r="I282" s="133">
        <f>VLOOKUP($A282,'Q9B-L2'!$A:$WWW,4,FALSE)*'CCR_%AC'!I282</f>
        <v>0</v>
      </c>
      <c r="J282" s="133">
        <f>VLOOKUP($A282,'Q9B-L2'!$A:$WWW,4,FALSE)*'CCR_%AC'!J282</f>
        <v>0</v>
      </c>
      <c r="K282" s="133">
        <f>VLOOKUP($A282,'Q9B-L2'!$A:$WWW,4,FALSE)*'CCR_%AC'!K282</f>
        <v>0</v>
      </c>
      <c r="L282" s="133">
        <f>VLOOKUP($A282,'Q9B-L2'!$A:$WWW,4,FALSE)*'CCR_%AC'!L282</f>
        <v>69.107135723025564</v>
      </c>
      <c r="M282" s="133">
        <f>VLOOKUP($A282,'Q9B-L2'!$A:$WWW,4,FALSE)*'CCR_%AC'!M282</f>
        <v>207.32140716907671</v>
      </c>
      <c r="N282" s="133">
        <f>VLOOKUP($A282,'Q9B-L2'!$A:$WWW,4,FALSE)*'CCR_%AC'!N282</f>
        <v>1382.1427144605111</v>
      </c>
      <c r="O282" s="133">
        <f>VLOOKUP($A282,'Q9B-L2'!$A:$WWW,4,FALSE)*'CCR_%AC'!O282</f>
        <v>1382.1427144605111</v>
      </c>
      <c r="P282" s="133">
        <f>VLOOKUP($A282,'Q9B-L2'!$A:$WWW,4,FALSE)*'CCR_%AC'!P282</f>
        <v>1382.1427144605111</v>
      </c>
      <c r="Q282" s="133">
        <f>VLOOKUP($A282,'Q9B-L2'!$A:$WWW,4,FALSE)*'CCR_%AC'!Q282</f>
        <v>1382.1427144605111</v>
      </c>
      <c r="R282" s="133">
        <f>VLOOKUP($A282,'Q9B-L2'!$A:$WWW,4,FALSE)*'CCR_%AC'!R282</f>
        <v>1382.1427144605111</v>
      </c>
      <c r="S282" s="133">
        <f>VLOOKUP($A282,'Q9B-L2'!$A:$WWW,4,FALSE)*'CCR_%AC'!S282</f>
        <v>1382.1427144605111</v>
      </c>
      <c r="T282" s="133">
        <f>VLOOKUP($A282,'Q9B-L2'!$A:$WWW,4,FALSE)*'CCR_%AC'!T282</f>
        <v>1382.1427144605111</v>
      </c>
      <c r="U282" s="133">
        <f>VLOOKUP($A282,'Q9B-L2'!$A:$WWW,4,FALSE)*'CCR_%AC'!U282</f>
        <v>1382.1427144605111</v>
      </c>
      <c r="V282" s="133">
        <f>VLOOKUP($A282,'Q9B-L2'!$A:$WWW,4,FALSE)*'CCR_%AC'!V282</f>
        <v>1382.1427144605111</v>
      </c>
      <c r="W282" s="133">
        <f>VLOOKUP($A282,'Q9B-L2'!$A:$WWW,4,FALSE)*'CCR_%AC'!W282</f>
        <v>1382.1427144605111</v>
      </c>
      <c r="X282" s="133">
        <f>VLOOKUP($A282,'Q9B-L2'!$A:$WWW,4,FALSE)*'CCR_%AC'!X282</f>
        <v>1382.1427144605111</v>
      </c>
      <c r="Y282" s="133">
        <f>VLOOKUP($A282,'Q9B-L2'!$A:$WWW,4,FALSE)*'CCR_%AC'!Y282</f>
        <v>1382.1427144605111</v>
      </c>
      <c r="Z282" s="133">
        <f>VLOOKUP($A282,'Q9B-L2'!$A:$WWW,4,FALSE)*'CCR_%AC'!Z282</f>
        <v>1382.1427144605111</v>
      </c>
      <c r="AA282" s="133">
        <f>VLOOKUP($A282,'Q9B-L2'!$A:$WWW,4,FALSE)*'CCR_%AC'!AA282</f>
        <v>1382.1427144605111</v>
      </c>
      <c r="AB282" s="133">
        <f>VLOOKUP($A282,'Q9B-L2'!$A:$WWW,4,FALSE)*'CCR_%AC'!AB282</f>
        <v>1382.1427144605111</v>
      </c>
      <c r="AC282" s="133">
        <f>VLOOKUP($A282,'Q9B-L2'!$A:$WWW,4,FALSE)*'CCR_%AC'!AC282</f>
        <v>1382.1427144605111</v>
      </c>
      <c r="AD282" s="133">
        <f>VLOOKUP($A282,'Q9B-L2'!$A:$WWW,4,FALSE)*'CCR_%AC'!AD282</f>
        <v>1382.1427144605111</v>
      </c>
      <c r="AE282" s="133">
        <f>VLOOKUP($A282,'Q9B-L2'!$A:$WWW,4,FALSE)*'CCR_%AC'!AE282</f>
        <v>1382.1427144605111</v>
      </c>
      <c r="AF282" s="133">
        <f>VLOOKUP($A282,'Q9B-L2'!$A:$WWW,4,FALSE)*'CCR_%AC'!AF282</f>
        <v>1382.1427144605111</v>
      </c>
      <c r="AG282" s="133">
        <f>VLOOKUP($A282,'Q9B-L2'!$A:$WWW,4,FALSE)*'CCR_%AC'!AG282</f>
        <v>1382.1427144605111</v>
      </c>
      <c r="AH282" s="133">
        <f>VLOOKUP($A282,'Q9B-L2'!$A:$WWW,4,FALSE)*'CCR_%AC'!AH282</f>
        <v>1382.1427144605111</v>
      </c>
      <c r="AI282" s="133">
        <f>VLOOKUP($A282,'Q9B-L2'!$A:$WWW,4,FALSE)*'CCR_%AC'!AI282</f>
        <v>1382.1427144605111</v>
      </c>
      <c r="AJ282" s="133">
        <f>VLOOKUP($A282,'Q9B-L2'!$A:$WWW,4,FALSE)*'CCR_%AC'!AJ282</f>
        <v>1382.1427144605111</v>
      </c>
      <c r="AK282" s="133">
        <f>VLOOKUP($A282,'Q9B-L2'!$A:$WWW,4,FALSE)*'CCR_%AC'!AK282</f>
        <v>1382.1427144605111</v>
      </c>
      <c r="AL282" s="133">
        <f>VLOOKUP($A282,'Q9B-L2'!$A:$WWW,4,FALSE)*'CCR_%AC'!AL282</f>
        <v>1382.1427144605111</v>
      </c>
      <c r="AM282" s="133">
        <f>VLOOKUP($A282,'Q9B-L2'!$A:$WWW,4,FALSE)*'CCR_%AC'!AM282</f>
        <v>1382.1427144605111</v>
      </c>
      <c r="AN282" s="133">
        <f>VLOOKUP($A282,'Q9B-L2'!$A:$WWW,4,FALSE)*'CCR_%AC'!AN282</f>
        <v>1382.1427144605111</v>
      </c>
      <c r="AO282" s="133">
        <f>VLOOKUP($A282,'Q9B-L2'!$A:$WWW,4,FALSE)*'CCR_%AC'!AO282</f>
        <v>1382.1427144605111</v>
      </c>
      <c r="AP282" s="133">
        <f>VLOOKUP($A282,'Q9B-L2'!$A:$WWW,4,FALSE)*'CCR_%AC'!AP282</f>
        <v>1382.1427144605111</v>
      </c>
      <c r="AQ282" s="133">
        <f>VLOOKUP($A282,'Q9B-L2'!$A:$WWW,4,FALSE)*'CCR_%AC'!AQ282</f>
        <v>1382.1427144605111</v>
      </c>
      <c r="AR282" s="133">
        <f>VLOOKUP($A282,'Q9B-L2'!$A:$WWW,4,FALSE)*'CCR_%AC'!AR282</f>
        <v>1382.1427144605111</v>
      </c>
      <c r="AS282" s="133">
        <f>VLOOKUP($A282,'Q9B-L2'!$A:$WWW,4,FALSE)*'CCR_%AC'!AS282</f>
        <v>1382.1427144605111</v>
      </c>
      <c r="AT282" s="133">
        <f>VLOOKUP($A282,'Q9B-L2'!$A:$WWW,4,FALSE)*'CCR_%AC'!AT282</f>
        <v>1382.1427144605111</v>
      </c>
      <c r="AU282" s="133">
        <f>VLOOKUP($A282,'Q9B-L2'!$A:$WWW,4,FALSE)*'CCR_%AC'!AU282</f>
        <v>1382.1427144605111</v>
      </c>
      <c r="AV282" s="133">
        <f>VLOOKUP($A282,'Q9B-L2'!$A:$WWW,4,FALSE)*'CCR_%AC'!AV282</f>
        <v>1382.1427144605111</v>
      </c>
      <c r="AW282" s="133">
        <f>VLOOKUP($A282,'Q9B-L2'!$A:$WWW,4,FALSE)*'CCR_%AC'!AW282</f>
        <v>1382.1427144605111</v>
      </c>
      <c r="AX282" s="133">
        <f>VLOOKUP($A282,'Q9B-L2'!$A:$WWW,4,FALSE)*'CCR_%AC'!AX282</f>
        <v>1382.1427144605111</v>
      </c>
      <c r="AY282" s="133">
        <f>VLOOKUP($A282,'Q9B-L2'!$A:$WWW,4,FALSE)*'CCR_%AC'!AY282</f>
        <v>1382.1427144605111</v>
      </c>
      <c r="AZ282" s="133">
        <f>VLOOKUP($A282,'Q9B-L2'!$A:$WWW,4,FALSE)*'CCR_%AC'!AZ282</f>
        <v>1382.1427144605111</v>
      </c>
      <c r="BA282" s="133">
        <f>VLOOKUP($A282,'Q9B-L2'!$A:$WWW,4,FALSE)*'CCR_%AC'!BA282</f>
        <v>1382.1427144605111</v>
      </c>
      <c r="BB282" s="133">
        <f>VLOOKUP($A282,'Q9B-L2'!$A:$WWW,4,FALSE)*'CCR_%AC'!BB282</f>
        <v>1382.1427144605111</v>
      </c>
      <c r="BC282" s="133">
        <f>VLOOKUP($A282,'Q9B-L2'!$A:$WWW,4,FALSE)*'CCR_%AC'!BC282</f>
        <v>1382.1427144605111</v>
      </c>
      <c r="BD282" s="133">
        <f>VLOOKUP($A282,'Q9B-L2'!$A:$WWW,4,FALSE)*'CCR_%AC'!BD282</f>
        <v>1382.1427144605111</v>
      </c>
      <c r="BE282" s="133">
        <f>VLOOKUP($A282,'Q9B-L2'!$A:$WWW,4,FALSE)*'CCR_%AC'!BE282</f>
        <v>1382.1427144605111</v>
      </c>
      <c r="BF282" s="133">
        <f>VLOOKUP($A282,'Q9B-L2'!$A:$WWW,4,FALSE)*'CCR_%AC'!BF282</f>
        <v>1382.1427144605111</v>
      </c>
      <c r="BG282" s="133">
        <f>VLOOKUP($A282,'Q9B-L2'!$A:$WWW,4,FALSE)*'CCR_%AC'!BG282</f>
        <v>1382.1427144605111</v>
      </c>
      <c r="BH282" s="133">
        <f>VLOOKUP($A282,'Q9B-L2'!$A:$WWW,4,FALSE)*'CCR_%AC'!BH282</f>
        <v>1382.1427144605111</v>
      </c>
      <c r="BI282" s="133">
        <f>VLOOKUP($A282,'Q9B-L2'!$A:$WWW,4,FALSE)*'CCR_%AC'!BI282</f>
        <v>1382.1427144605111</v>
      </c>
      <c r="BJ282" s="133">
        <f>VLOOKUP($A282,'Q9B-L2'!$A:$WWW,4,FALSE)*'CCR_%AC'!BJ282</f>
        <v>1382.1427144605111</v>
      </c>
      <c r="BK282" s="133">
        <f>VLOOKUP($A282,'Q9B-L2'!$A:$WWW,4,FALSE)*'CCR_%AC'!BK282</f>
        <v>1382.1427144605111</v>
      </c>
      <c r="BL282" s="133">
        <f>VLOOKUP($A282,'Q9B-L2'!$A:$WWW,4,FALSE)*'CCR_%AC'!BL282</f>
        <v>1382.1427144605111</v>
      </c>
    </row>
    <row r="283" spans="1:64" ht="16.5" customHeight="1" outlineLevel="3" x14ac:dyDescent="0.25">
      <c r="A283" s="40" t="s">
        <v>511</v>
      </c>
      <c r="B283" s="42" t="s">
        <v>512</v>
      </c>
      <c r="C283" s="93">
        <f>'CCR_%AC'!C283</f>
        <v>47028</v>
      </c>
      <c r="D283" s="93">
        <f>'CCR_%AC'!D283</f>
        <v>47571</v>
      </c>
      <c r="E283" s="132">
        <f>VLOOKUP($A283,'Q9B-L2'!$A:$WWW,4,FALSE)*'CCR_%AC'!E283</f>
        <v>0</v>
      </c>
      <c r="F283" s="133">
        <f>VLOOKUP($A283,'Q9B-L2'!$A:$WWW,4,FALSE)*'CCR_%AC'!F283</f>
        <v>0</v>
      </c>
      <c r="G283" s="133">
        <f>VLOOKUP($A283,'Q9B-L2'!$A:$WWW,4,FALSE)*'CCR_%AC'!G283</f>
        <v>0</v>
      </c>
      <c r="H283" s="133">
        <f>VLOOKUP($A283,'Q9B-L2'!$A:$WWW,4,FALSE)*'CCR_%AC'!H283</f>
        <v>0</v>
      </c>
      <c r="I283" s="133">
        <f>VLOOKUP($A283,'Q9B-L2'!$A:$WWW,4,FALSE)*'CCR_%AC'!I283</f>
        <v>0</v>
      </c>
      <c r="J283" s="133">
        <f>VLOOKUP($A283,'Q9B-L2'!$A:$WWW,4,FALSE)*'CCR_%AC'!J283</f>
        <v>0</v>
      </c>
      <c r="K283" s="133">
        <f>VLOOKUP($A283,'Q9B-L2'!$A:$WWW,4,FALSE)*'CCR_%AC'!K283</f>
        <v>0</v>
      </c>
      <c r="L283" s="133">
        <f>VLOOKUP($A283,'Q9B-L2'!$A:$WWW,4,FALSE)*'CCR_%AC'!L283</f>
        <v>46.071423815350379</v>
      </c>
      <c r="M283" s="133">
        <f>VLOOKUP($A283,'Q9B-L2'!$A:$WWW,4,FALSE)*'CCR_%AC'!M283</f>
        <v>138.21427144605116</v>
      </c>
      <c r="N283" s="133">
        <f>VLOOKUP($A283,'Q9B-L2'!$A:$WWW,4,FALSE)*'CCR_%AC'!N283</f>
        <v>921.42847630700749</v>
      </c>
      <c r="O283" s="133">
        <f>VLOOKUP($A283,'Q9B-L2'!$A:$WWW,4,FALSE)*'CCR_%AC'!O283</f>
        <v>921.42847630700749</v>
      </c>
      <c r="P283" s="133">
        <f>VLOOKUP($A283,'Q9B-L2'!$A:$WWW,4,FALSE)*'CCR_%AC'!P283</f>
        <v>921.42847630700749</v>
      </c>
      <c r="Q283" s="133">
        <f>VLOOKUP($A283,'Q9B-L2'!$A:$WWW,4,FALSE)*'CCR_%AC'!Q283</f>
        <v>921.42847630700749</v>
      </c>
      <c r="R283" s="133">
        <f>VLOOKUP($A283,'Q9B-L2'!$A:$WWW,4,FALSE)*'CCR_%AC'!R283</f>
        <v>921.42847630700749</v>
      </c>
      <c r="S283" s="133">
        <f>VLOOKUP($A283,'Q9B-L2'!$A:$WWW,4,FALSE)*'CCR_%AC'!S283</f>
        <v>921.42847630700749</v>
      </c>
      <c r="T283" s="133">
        <f>VLOOKUP($A283,'Q9B-L2'!$A:$WWW,4,FALSE)*'CCR_%AC'!T283</f>
        <v>921.42847630700749</v>
      </c>
      <c r="U283" s="133">
        <f>VLOOKUP($A283,'Q9B-L2'!$A:$WWW,4,FALSE)*'CCR_%AC'!U283</f>
        <v>921.42847630700749</v>
      </c>
      <c r="V283" s="133">
        <f>VLOOKUP($A283,'Q9B-L2'!$A:$WWW,4,FALSE)*'CCR_%AC'!V283</f>
        <v>921.42847630700749</v>
      </c>
      <c r="W283" s="133">
        <f>VLOOKUP($A283,'Q9B-L2'!$A:$WWW,4,FALSE)*'CCR_%AC'!W283</f>
        <v>921.42847630700749</v>
      </c>
      <c r="X283" s="133">
        <f>VLOOKUP($A283,'Q9B-L2'!$A:$WWW,4,FALSE)*'CCR_%AC'!X283</f>
        <v>921.42847630700749</v>
      </c>
      <c r="Y283" s="133">
        <f>VLOOKUP($A283,'Q9B-L2'!$A:$WWW,4,FALSE)*'CCR_%AC'!Y283</f>
        <v>921.42847630700749</v>
      </c>
      <c r="Z283" s="133">
        <f>VLOOKUP($A283,'Q9B-L2'!$A:$WWW,4,FALSE)*'CCR_%AC'!Z283</f>
        <v>921.42847630700749</v>
      </c>
      <c r="AA283" s="133">
        <f>VLOOKUP($A283,'Q9B-L2'!$A:$WWW,4,FALSE)*'CCR_%AC'!AA283</f>
        <v>921.42847630700749</v>
      </c>
      <c r="AB283" s="133">
        <f>VLOOKUP($A283,'Q9B-L2'!$A:$WWW,4,FALSE)*'CCR_%AC'!AB283</f>
        <v>921.42847630700749</v>
      </c>
      <c r="AC283" s="133">
        <f>VLOOKUP($A283,'Q9B-L2'!$A:$WWW,4,FALSE)*'CCR_%AC'!AC283</f>
        <v>921.42847630700749</v>
      </c>
      <c r="AD283" s="133">
        <f>VLOOKUP($A283,'Q9B-L2'!$A:$WWW,4,FALSE)*'CCR_%AC'!AD283</f>
        <v>921.42847630700749</v>
      </c>
      <c r="AE283" s="133">
        <f>VLOOKUP($A283,'Q9B-L2'!$A:$WWW,4,FALSE)*'CCR_%AC'!AE283</f>
        <v>921.42847630700749</v>
      </c>
      <c r="AF283" s="133">
        <f>VLOOKUP($A283,'Q9B-L2'!$A:$WWW,4,FALSE)*'CCR_%AC'!AF283</f>
        <v>921.42847630700749</v>
      </c>
      <c r="AG283" s="133">
        <f>VLOOKUP($A283,'Q9B-L2'!$A:$WWW,4,FALSE)*'CCR_%AC'!AG283</f>
        <v>921.42847630700749</v>
      </c>
      <c r="AH283" s="133">
        <f>VLOOKUP($A283,'Q9B-L2'!$A:$WWW,4,FALSE)*'CCR_%AC'!AH283</f>
        <v>921.42847630700749</v>
      </c>
      <c r="AI283" s="133">
        <f>VLOOKUP($A283,'Q9B-L2'!$A:$WWW,4,FALSE)*'CCR_%AC'!AI283</f>
        <v>921.42847630700749</v>
      </c>
      <c r="AJ283" s="133">
        <f>VLOOKUP($A283,'Q9B-L2'!$A:$WWW,4,FALSE)*'CCR_%AC'!AJ283</f>
        <v>921.42847630700749</v>
      </c>
      <c r="AK283" s="133">
        <f>VLOOKUP($A283,'Q9B-L2'!$A:$WWW,4,FALSE)*'CCR_%AC'!AK283</f>
        <v>921.42847630700749</v>
      </c>
      <c r="AL283" s="133">
        <f>VLOOKUP($A283,'Q9B-L2'!$A:$WWW,4,FALSE)*'CCR_%AC'!AL283</f>
        <v>921.42847630700749</v>
      </c>
      <c r="AM283" s="133">
        <f>VLOOKUP($A283,'Q9B-L2'!$A:$WWW,4,FALSE)*'CCR_%AC'!AM283</f>
        <v>921.42847630700749</v>
      </c>
      <c r="AN283" s="133">
        <f>VLOOKUP($A283,'Q9B-L2'!$A:$WWW,4,FALSE)*'CCR_%AC'!AN283</f>
        <v>921.42847630700749</v>
      </c>
      <c r="AO283" s="133">
        <f>VLOOKUP($A283,'Q9B-L2'!$A:$WWW,4,FALSE)*'CCR_%AC'!AO283</f>
        <v>921.42847630700749</v>
      </c>
      <c r="AP283" s="133">
        <f>VLOOKUP($A283,'Q9B-L2'!$A:$WWW,4,FALSE)*'CCR_%AC'!AP283</f>
        <v>921.42847630700749</v>
      </c>
      <c r="AQ283" s="133">
        <f>VLOOKUP($A283,'Q9B-L2'!$A:$WWW,4,FALSE)*'CCR_%AC'!AQ283</f>
        <v>921.42847630700749</v>
      </c>
      <c r="AR283" s="133">
        <f>VLOOKUP($A283,'Q9B-L2'!$A:$WWW,4,FALSE)*'CCR_%AC'!AR283</f>
        <v>921.42847630700749</v>
      </c>
      <c r="AS283" s="133">
        <f>VLOOKUP($A283,'Q9B-L2'!$A:$WWW,4,FALSE)*'CCR_%AC'!AS283</f>
        <v>921.42847630700749</v>
      </c>
      <c r="AT283" s="133">
        <f>VLOOKUP($A283,'Q9B-L2'!$A:$WWW,4,FALSE)*'CCR_%AC'!AT283</f>
        <v>921.42847630700749</v>
      </c>
      <c r="AU283" s="133">
        <f>VLOOKUP($A283,'Q9B-L2'!$A:$WWW,4,FALSE)*'CCR_%AC'!AU283</f>
        <v>921.42847630700749</v>
      </c>
      <c r="AV283" s="133">
        <f>VLOOKUP($A283,'Q9B-L2'!$A:$WWW,4,FALSE)*'CCR_%AC'!AV283</f>
        <v>921.42847630700749</v>
      </c>
      <c r="AW283" s="133">
        <f>VLOOKUP($A283,'Q9B-L2'!$A:$WWW,4,FALSE)*'CCR_%AC'!AW283</f>
        <v>921.42847630700749</v>
      </c>
      <c r="AX283" s="133">
        <f>VLOOKUP($A283,'Q9B-L2'!$A:$WWW,4,FALSE)*'CCR_%AC'!AX283</f>
        <v>921.42847630700749</v>
      </c>
      <c r="AY283" s="133">
        <f>VLOOKUP($A283,'Q9B-L2'!$A:$WWW,4,FALSE)*'CCR_%AC'!AY283</f>
        <v>921.42847630700749</v>
      </c>
      <c r="AZ283" s="133">
        <f>VLOOKUP($A283,'Q9B-L2'!$A:$WWW,4,FALSE)*'CCR_%AC'!AZ283</f>
        <v>921.42847630700749</v>
      </c>
      <c r="BA283" s="133">
        <f>VLOOKUP($A283,'Q9B-L2'!$A:$WWW,4,FALSE)*'CCR_%AC'!BA283</f>
        <v>921.42847630700749</v>
      </c>
      <c r="BB283" s="133">
        <f>VLOOKUP($A283,'Q9B-L2'!$A:$WWW,4,FALSE)*'CCR_%AC'!BB283</f>
        <v>921.42847630700749</v>
      </c>
      <c r="BC283" s="133">
        <f>VLOOKUP($A283,'Q9B-L2'!$A:$WWW,4,FALSE)*'CCR_%AC'!BC283</f>
        <v>921.42847630700749</v>
      </c>
      <c r="BD283" s="133">
        <f>VLOOKUP($A283,'Q9B-L2'!$A:$WWW,4,FALSE)*'CCR_%AC'!BD283</f>
        <v>921.42847630700749</v>
      </c>
      <c r="BE283" s="133">
        <f>VLOOKUP($A283,'Q9B-L2'!$A:$WWW,4,FALSE)*'CCR_%AC'!BE283</f>
        <v>921.42847630700749</v>
      </c>
      <c r="BF283" s="133">
        <f>VLOOKUP($A283,'Q9B-L2'!$A:$WWW,4,FALSE)*'CCR_%AC'!BF283</f>
        <v>921.42847630700749</v>
      </c>
      <c r="BG283" s="133">
        <f>VLOOKUP($A283,'Q9B-L2'!$A:$WWW,4,FALSE)*'CCR_%AC'!BG283</f>
        <v>921.42847630700749</v>
      </c>
      <c r="BH283" s="133">
        <f>VLOOKUP($A283,'Q9B-L2'!$A:$WWW,4,FALSE)*'CCR_%AC'!BH283</f>
        <v>921.42847630700749</v>
      </c>
      <c r="BI283" s="133">
        <f>VLOOKUP($A283,'Q9B-L2'!$A:$WWW,4,FALSE)*'CCR_%AC'!BI283</f>
        <v>921.42847630700749</v>
      </c>
      <c r="BJ283" s="133">
        <f>VLOOKUP($A283,'Q9B-L2'!$A:$WWW,4,FALSE)*'CCR_%AC'!BJ283</f>
        <v>921.42847630700749</v>
      </c>
      <c r="BK283" s="133">
        <f>VLOOKUP($A283,'Q9B-L2'!$A:$WWW,4,FALSE)*'CCR_%AC'!BK283</f>
        <v>921.42847630700749</v>
      </c>
      <c r="BL283" s="133">
        <f>VLOOKUP($A283,'Q9B-L2'!$A:$WWW,4,FALSE)*'CCR_%AC'!BL283</f>
        <v>921.42847630700749</v>
      </c>
    </row>
    <row r="284" spans="1:64" ht="16.5" customHeight="1" outlineLevel="3" x14ac:dyDescent="0.25">
      <c r="A284" s="40" t="s">
        <v>513</v>
      </c>
      <c r="B284" s="42" t="s">
        <v>514</v>
      </c>
      <c r="C284" s="93">
        <f>'CCR_%AC'!C284</f>
        <v>47028</v>
      </c>
      <c r="D284" s="93">
        <f>'CCR_%AC'!D284</f>
        <v>47571</v>
      </c>
      <c r="E284" s="132">
        <f>VLOOKUP($A284,'Q9B-L2'!$A:$WWW,4,FALSE)*'CCR_%AC'!E284</f>
        <v>0</v>
      </c>
      <c r="F284" s="133">
        <f>VLOOKUP($A284,'Q9B-L2'!$A:$WWW,4,FALSE)*'CCR_%AC'!F284</f>
        <v>0</v>
      </c>
      <c r="G284" s="133">
        <f>VLOOKUP($A284,'Q9B-L2'!$A:$WWW,4,FALSE)*'CCR_%AC'!G284</f>
        <v>0</v>
      </c>
      <c r="H284" s="133">
        <f>VLOOKUP($A284,'Q9B-L2'!$A:$WWW,4,FALSE)*'CCR_%AC'!H284</f>
        <v>0</v>
      </c>
      <c r="I284" s="133">
        <f>VLOOKUP($A284,'Q9B-L2'!$A:$WWW,4,FALSE)*'CCR_%AC'!I284</f>
        <v>0</v>
      </c>
      <c r="J284" s="133">
        <f>VLOOKUP($A284,'Q9B-L2'!$A:$WWW,4,FALSE)*'CCR_%AC'!J284</f>
        <v>0</v>
      </c>
      <c r="K284" s="133">
        <f>VLOOKUP($A284,'Q9B-L2'!$A:$WWW,4,FALSE)*'CCR_%AC'!K284</f>
        <v>0</v>
      </c>
      <c r="L284" s="133">
        <f>VLOOKUP($A284,'Q9B-L2'!$A:$WWW,4,FALSE)*'CCR_%AC'!L284</f>
        <v>34.553567861512782</v>
      </c>
      <c r="M284" s="133">
        <f>VLOOKUP($A284,'Q9B-L2'!$A:$WWW,4,FALSE)*'CCR_%AC'!M284</f>
        <v>103.66070358453835</v>
      </c>
      <c r="N284" s="133">
        <f>VLOOKUP($A284,'Q9B-L2'!$A:$WWW,4,FALSE)*'CCR_%AC'!N284</f>
        <v>691.07135723025556</v>
      </c>
      <c r="O284" s="133">
        <f>VLOOKUP($A284,'Q9B-L2'!$A:$WWW,4,FALSE)*'CCR_%AC'!O284</f>
        <v>691.07135723025556</v>
      </c>
      <c r="P284" s="133">
        <f>VLOOKUP($A284,'Q9B-L2'!$A:$WWW,4,FALSE)*'CCR_%AC'!P284</f>
        <v>691.07135723025556</v>
      </c>
      <c r="Q284" s="133">
        <f>VLOOKUP($A284,'Q9B-L2'!$A:$WWW,4,FALSE)*'CCR_%AC'!Q284</f>
        <v>691.07135723025556</v>
      </c>
      <c r="R284" s="133">
        <f>VLOOKUP($A284,'Q9B-L2'!$A:$WWW,4,FALSE)*'CCR_%AC'!R284</f>
        <v>691.07135723025556</v>
      </c>
      <c r="S284" s="133">
        <f>VLOOKUP($A284,'Q9B-L2'!$A:$WWW,4,FALSE)*'CCR_%AC'!S284</f>
        <v>691.07135723025556</v>
      </c>
      <c r="T284" s="133">
        <f>VLOOKUP($A284,'Q9B-L2'!$A:$WWW,4,FALSE)*'CCR_%AC'!T284</f>
        <v>691.07135723025556</v>
      </c>
      <c r="U284" s="133">
        <f>VLOOKUP($A284,'Q9B-L2'!$A:$WWW,4,FALSE)*'CCR_%AC'!U284</f>
        <v>691.07135723025556</v>
      </c>
      <c r="V284" s="133">
        <f>VLOOKUP($A284,'Q9B-L2'!$A:$WWW,4,FALSE)*'CCR_%AC'!V284</f>
        <v>691.07135723025556</v>
      </c>
      <c r="W284" s="133">
        <f>VLOOKUP($A284,'Q9B-L2'!$A:$WWW,4,FALSE)*'CCR_%AC'!W284</f>
        <v>691.07135723025556</v>
      </c>
      <c r="X284" s="133">
        <f>VLOOKUP($A284,'Q9B-L2'!$A:$WWW,4,FALSE)*'CCR_%AC'!X284</f>
        <v>691.07135723025556</v>
      </c>
      <c r="Y284" s="133">
        <f>VLOOKUP($A284,'Q9B-L2'!$A:$WWW,4,FALSE)*'CCR_%AC'!Y284</f>
        <v>691.07135723025556</v>
      </c>
      <c r="Z284" s="133">
        <f>VLOOKUP($A284,'Q9B-L2'!$A:$WWW,4,FALSE)*'CCR_%AC'!Z284</f>
        <v>691.07135723025556</v>
      </c>
      <c r="AA284" s="133">
        <f>VLOOKUP($A284,'Q9B-L2'!$A:$WWW,4,FALSE)*'CCR_%AC'!AA284</f>
        <v>691.07135723025556</v>
      </c>
      <c r="AB284" s="133">
        <f>VLOOKUP($A284,'Q9B-L2'!$A:$WWW,4,FALSE)*'CCR_%AC'!AB284</f>
        <v>691.07135723025556</v>
      </c>
      <c r="AC284" s="133">
        <f>VLOOKUP($A284,'Q9B-L2'!$A:$WWW,4,FALSE)*'CCR_%AC'!AC284</f>
        <v>691.07135723025556</v>
      </c>
      <c r="AD284" s="133">
        <f>VLOOKUP($A284,'Q9B-L2'!$A:$WWW,4,FALSE)*'CCR_%AC'!AD284</f>
        <v>691.07135723025556</v>
      </c>
      <c r="AE284" s="133">
        <f>VLOOKUP($A284,'Q9B-L2'!$A:$WWW,4,FALSE)*'CCR_%AC'!AE284</f>
        <v>691.07135723025556</v>
      </c>
      <c r="AF284" s="133">
        <f>VLOOKUP($A284,'Q9B-L2'!$A:$WWW,4,FALSE)*'CCR_%AC'!AF284</f>
        <v>691.07135723025556</v>
      </c>
      <c r="AG284" s="133">
        <f>VLOOKUP($A284,'Q9B-L2'!$A:$WWW,4,FALSE)*'CCR_%AC'!AG284</f>
        <v>691.07135723025556</v>
      </c>
      <c r="AH284" s="133">
        <f>VLOOKUP($A284,'Q9B-L2'!$A:$WWW,4,FALSE)*'CCR_%AC'!AH284</f>
        <v>691.07135723025556</v>
      </c>
      <c r="AI284" s="133">
        <f>VLOOKUP($A284,'Q9B-L2'!$A:$WWW,4,FALSE)*'CCR_%AC'!AI284</f>
        <v>691.07135723025556</v>
      </c>
      <c r="AJ284" s="133">
        <f>VLOOKUP($A284,'Q9B-L2'!$A:$WWW,4,FALSE)*'CCR_%AC'!AJ284</f>
        <v>691.07135723025556</v>
      </c>
      <c r="AK284" s="133">
        <f>VLOOKUP($A284,'Q9B-L2'!$A:$WWW,4,FALSE)*'CCR_%AC'!AK284</f>
        <v>691.07135723025556</v>
      </c>
      <c r="AL284" s="133">
        <f>VLOOKUP($A284,'Q9B-L2'!$A:$WWW,4,FALSE)*'CCR_%AC'!AL284</f>
        <v>691.07135723025556</v>
      </c>
      <c r="AM284" s="133">
        <f>VLOOKUP($A284,'Q9B-L2'!$A:$WWW,4,FALSE)*'CCR_%AC'!AM284</f>
        <v>691.07135723025556</v>
      </c>
      <c r="AN284" s="133">
        <f>VLOOKUP($A284,'Q9B-L2'!$A:$WWW,4,FALSE)*'CCR_%AC'!AN284</f>
        <v>691.07135723025556</v>
      </c>
      <c r="AO284" s="133">
        <f>VLOOKUP($A284,'Q9B-L2'!$A:$WWW,4,FALSE)*'CCR_%AC'!AO284</f>
        <v>691.07135723025556</v>
      </c>
      <c r="AP284" s="133">
        <f>VLOOKUP($A284,'Q9B-L2'!$A:$WWW,4,FALSE)*'CCR_%AC'!AP284</f>
        <v>691.07135723025556</v>
      </c>
      <c r="AQ284" s="133">
        <f>VLOOKUP($A284,'Q9B-L2'!$A:$WWW,4,FALSE)*'CCR_%AC'!AQ284</f>
        <v>691.07135723025556</v>
      </c>
      <c r="AR284" s="133">
        <f>VLOOKUP($A284,'Q9B-L2'!$A:$WWW,4,FALSE)*'CCR_%AC'!AR284</f>
        <v>691.07135723025556</v>
      </c>
      <c r="AS284" s="133">
        <f>VLOOKUP($A284,'Q9B-L2'!$A:$WWW,4,FALSE)*'CCR_%AC'!AS284</f>
        <v>691.07135723025556</v>
      </c>
      <c r="AT284" s="133">
        <f>VLOOKUP($A284,'Q9B-L2'!$A:$WWW,4,FALSE)*'CCR_%AC'!AT284</f>
        <v>691.07135723025556</v>
      </c>
      <c r="AU284" s="133">
        <f>VLOOKUP($A284,'Q9B-L2'!$A:$WWW,4,FALSE)*'CCR_%AC'!AU284</f>
        <v>691.07135723025556</v>
      </c>
      <c r="AV284" s="133">
        <f>VLOOKUP($A284,'Q9B-L2'!$A:$WWW,4,FALSE)*'CCR_%AC'!AV284</f>
        <v>691.07135723025556</v>
      </c>
      <c r="AW284" s="133">
        <f>VLOOKUP($A284,'Q9B-L2'!$A:$WWW,4,FALSE)*'CCR_%AC'!AW284</f>
        <v>691.07135723025556</v>
      </c>
      <c r="AX284" s="133">
        <f>VLOOKUP($A284,'Q9B-L2'!$A:$WWW,4,FALSE)*'CCR_%AC'!AX284</f>
        <v>691.07135723025556</v>
      </c>
      <c r="AY284" s="133">
        <f>VLOOKUP($A284,'Q9B-L2'!$A:$WWW,4,FALSE)*'CCR_%AC'!AY284</f>
        <v>691.07135723025556</v>
      </c>
      <c r="AZ284" s="133">
        <f>VLOOKUP($A284,'Q9B-L2'!$A:$WWW,4,FALSE)*'CCR_%AC'!AZ284</f>
        <v>691.07135723025556</v>
      </c>
      <c r="BA284" s="133">
        <f>VLOOKUP($A284,'Q9B-L2'!$A:$WWW,4,FALSE)*'CCR_%AC'!BA284</f>
        <v>691.07135723025556</v>
      </c>
      <c r="BB284" s="133">
        <f>VLOOKUP($A284,'Q9B-L2'!$A:$WWW,4,FALSE)*'CCR_%AC'!BB284</f>
        <v>691.07135723025556</v>
      </c>
      <c r="BC284" s="133">
        <f>VLOOKUP($A284,'Q9B-L2'!$A:$WWW,4,FALSE)*'CCR_%AC'!BC284</f>
        <v>691.07135723025556</v>
      </c>
      <c r="BD284" s="133">
        <f>VLOOKUP($A284,'Q9B-L2'!$A:$WWW,4,FALSE)*'CCR_%AC'!BD284</f>
        <v>691.07135723025556</v>
      </c>
      <c r="BE284" s="133">
        <f>VLOOKUP($A284,'Q9B-L2'!$A:$WWW,4,FALSE)*'CCR_%AC'!BE284</f>
        <v>691.07135723025556</v>
      </c>
      <c r="BF284" s="133">
        <f>VLOOKUP($A284,'Q9B-L2'!$A:$WWW,4,FALSE)*'CCR_%AC'!BF284</f>
        <v>691.07135723025556</v>
      </c>
      <c r="BG284" s="133">
        <f>VLOOKUP($A284,'Q9B-L2'!$A:$WWW,4,FALSE)*'CCR_%AC'!BG284</f>
        <v>691.07135723025556</v>
      </c>
      <c r="BH284" s="133">
        <f>VLOOKUP($A284,'Q9B-L2'!$A:$WWW,4,FALSE)*'CCR_%AC'!BH284</f>
        <v>691.07135723025556</v>
      </c>
      <c r="BI284" s="133">
        <f>VLOOKUP($A284,'Q9B-L2'!$A:$WWW,4,FALSE)*'CCR_%AC'!BI284</f>
        <v>691.07135723025556</v>
      </c>
      <c r="BJ284" s="133">
        <f>VLOOKUP($A284,'Q9B-L2'!$A:$WWW,4,FALSE)*'CCR_%AC'!BJ284</f>
        <v>691.07135723025556</v>
      </c>
      <c r="BK284" s="133">
        <f>VLOOKUP($A284,'Q9B-L2'!$A:$WWW,4,FALSE)*'CCR_%AC'!BK284</f>
        <v>691.07135723025556</v>
      </c>
      <c r="BL284" s="133">
        <f>VLOOKUP($A284,'Q9B-L2'!$A:$WWW,4,FALSE)*'CCR_%AC'!BL284</f>
        <v>691.07135723025556</v>
      </c>
    </row>
    <row r="285" spans="1:64" ht="16.5" customHeight="1" outlineLevel="3" x14ac:dyDescent="0.25">
      <c r="A285" s="40" t="s">
        <v>515</v>
      </c>
      <c r="B285" s="42" t="s">
        <v>516</v>
      </c>
      <c r="C285" s="93">
        <f>'CCR_%AC'!C285</f>
        <v>47028</v>
      </c>
      <c r="D285" s="93">
        <f>'CCR_%AC'!D285</f>
        <v>47571</v>
      </c>
      <c r="E285" s="132">
        <f>VLOOKUP($A285,'Q9B-L2'!$A:$WWW,4,FALSE)*'CCR_%AC'!E285</f>
        <v>0</v>
      </c>
      <c r="F285" s="133">
        <f>VLOOKUP($A285,'Q9B-L2'!$A:$WWW,4,FALSE)*'CCR_%AC'!F285</f>
        <v>0</v>
      </c>
      <c r="G285" s="133">
        <f>VLOOKUP($A285,'Q9B-L2'!$A:$WWW,4,FALSE)*'CCR_%AC'!G285</f>
        <v>0</v>
      </c>
      <c r="H285" s="133">
        <f>VLOOKUP($A285,'Q9B-L2'!$A:$WWW,4,FALSE)*'CCR_%AC'!H285</f>
        <v>0</v>
      </c>
      <c r="I285" s="133">
        <f>VLOOKUP($A285,'Q9B-L2'!$A:$WWW,4,FALSE)*'CCR_%AC'!I285</f>
        <v>0</v>
      </c>
      <c r="J285" s="133">
        <f>VLOOKUP($A285,'Q9B-L2'!$A:$WWW,4,FALSE)*'CCR_%AC'!J285</f>
        <v>0</v>
      </c>
      <c r="K285" s="133">
        <f>VLOOKUP($A285,'Q9B-L2'!$A:$WWW,4,FALSE)*'CCR_%AC'!K285</f>
        <v>0</v>
      </c>
      <c r="L285" s="133">
        <f>VLOOKUP($A285,'Q9B-L2'!$A:$WWW,4,FALSE)*'CCR_%AC'!L285</f>
        <v>11.517855953837595</v>
      </c>
      <c r="M285" s="133">
        <f>VLOOKUP($A285,'Q9B-L2'!$A:$WWW,4,FALSE)*'CCR_%AC'!M285</f>
        <v>34.553567861512789</v>
      </c>
      <c r="N285" s="133">
        <f>VLOOKUP($A285,'Q9B-L2'!$A:$WWW,4,FALSE)*'CCR_%AC'!N285</f>
        <v>230.35711907675187</v>
      </c>
      <c r="O285" s="133">
        <f>VLOOKUP($A285,'Q9B-L2'!$A:$WWW,4,FALSE)*'CCR_%AC'!O285</f>
        <v>230.35711907675187</v>
      </c>
      <c r="P285" s="133">
        <f>VLOOKUP($A285,'Q9B-L2'!$A:$WWW,4,FALSE)*'CCR_%AC'!P285</f>
        <v>230.35711907675187</v>
      </c>
      <c r="Q285" s="133">
        <f>VLOOKUP($A285,'Q9B-L2'!$A:$WWW,4,FALSE)*'CCR_%AC'!Q285</f>
        <v>230.35711907675187</v>
      </c>
      <c r="R285" s="133">
        <f>VLOOKUP($A285,'Q9B-L2'!$A:$WWW,4,FALSE)*'CCR_%AC'!R285</f>
        <v>230.35711907675187</v>
      </c>
      <c r="S285" s="133">
        <f>VLOOKUP($A285,'Q9B-L2'!$A:$WWW,4,FALSE)*'CCR_%AC'!S285</f>
        <v>230.35711907675187</v>
      </c>
      <c r="T285" s="133">
        <f>VLOOKUP($A285,'Q9B-L2'!$A:$WWW,4,FALSE)*'CCR_%AC'!T285</f>
        <v>230.35711907675187</v>
      </c>
      <c r="U285" s="133">
        <f>VLOOKUP($A285,'Q9B-L2'!$A:$WWW,4,FALSE)*'CCR_%AC'!U285</f>
        <v>230.35711907675187</v>
      </c>
      <c r="V285" s="133">
        <f>VLOOKUP($A285,'Q9B-L2'!$A:$WWW,4,FALSE)*'CCR_%AC'!V285</f>
        <v>230.35711907675187</v>
      </c>
      <c r="W285" s="133">
        <f>VLOOKUP($A285,'Q9B-L2'!$A:$WWW,4,FALSE)*'CCR_%AC'!W285</f>
        <v>230.35711907675187</v>
      </c>
      <c r="X285" s="133">
        <f>VLOOKUP($A285,'Q9B-L2'!$A:$WWW,4,FALSE)*'CCR_%AC'!X285</f>
        <v>230.35711907675187</v>
      </c>
      <c r="Y285" s="133">
        <f>VLOOKUP($A285,'Q9B-L2'!$A:$WWW,4,FALSE)*'CCR_%AC'!Y285</f>
        <v>230.35711907675187</v>
      </c>
      <c r="Z285" s="133">
        <f>VLOOKUP($A285,'Q9B-L2'!$A:$WWW,4,FALSE)*'CCR_%AC'!Z285</f>
        <v>230.35711907675187</v>
      </c>
      <c r="AA285" s="133">
        <f>VLOOKUP($A285,'Q9B-L2'!$A:$WWW,4,FALSE)*'CCR_%AC'!AA285</f>
        <v>230.35711907675187</v>
      </c>
      <c r="AB285" s="133">
        <f>VLOOKUP($A285,'Q9B-L2'!$A:$WWW,4,FALSE)*'CCR_%AC'!AB285</f>
        <v>230.35711907675187</v>
      </c>
      <c r="AC285" s="133">
        <f>VLOOKUP($A285,'Q9B-L2'!$A:$WWW,4,FALSE)*'CCR_%AC'!AC285</f>
        <v>230.35711907675187</v>
      </c>
      <c r="AD285" s="133">
        <f>VLOOKUP($A285,'Q9B-L2'!$A:$WWW,4,FALSE)*'CCR_%AC'!AD285</f>
        <v>230.35711907675187</v>
      </c>
      <c r="AE285" s="133">
        <f>VLOOKUP($A285,'Q9B-L2'!$A:$WWW,4,FALSE)*'CCR_%AC'!AE285</f>
        <v>230.35711907675187</v>
      </c>
      <c r="AF285" s="133">
        <f>VLOOKUP($A285,'Q9B-L2'!$A:$WWW,4,FALSE)*'CCR_%AC'!AF285</f>
        <v>230.35711907675187</v>
      </c>
      <c r="AG285" s="133">
        <f>VLOOKUP($A285,'Q9B-L2'!$A:$WWW,4,FALSE)*'CCR_%AC'!AG285</f>
        <v>230.35711907675187</v>
      </c>
      <c r="AH285" s="133">
        <f>VLOOKUP($A285,'Q9B-L2'!$A:$WWW,4,FALSE)*'CCR_%AC'!AH285</f>
        <v>230.35711907675187</v>
      </c>
      <c r="AI285" s="133">
        <f>VLOOKUP($A285,'Q9B-L2'!$A:$WWW,4,FALSE)*'CCR_%AC'!AI285</f>
        <v>230.35711907675187</v>
      </c>
      <c r="AJ285" s="133">
        <f>VLOOKUP($A285,'Q9B-L2'!$A:$WWW,4,FALSE)*'CCR_%AC'!AJ285</f>
        <v>230.35711907675187</v>
      </c>
      <c r="AK285" s="133">
        <f>VLOOKUP($A285,'Q9B-L2'!$A:$WWW,4,FALSE)*'CCR_%AC'!AK285</f>
        <v>230.35711907675187</v>
      </c>
      <c r="AL285" s="133">
        <f>VLOOKUP($A285,'Q9B-L2'!$A:$WWW,4,FALSE)*'CCR_%AC'!AL285</f>
        <v>230.35711907675187</v>
      </c>
      <c r="AM285" s="133">
        <f>VLOOKUP($A285,'Q9B-L2'!$A:$WWW,4,FALSE)*'CCR_%AC'!AM285</f>
        <v>230.35711907675187</v>
      </c>
      <c r="AN285" s="133">
        <f>VLOOKUP($A285,'Q9B-L2'!$A:$WWW,4,FALSE)*'CCR_%AC'!AN285</f>
        <v>230.35711907675187</v>
      </c>
      <c r="AO285" s="133">
        <f>VLOOKUP($A285,'Q9B-L2'!$A:$WWW,4,FALSE)*'CCR_%AC'!AO285</f>
        <v>230.35711907675187</v>
      </c>
      <c r="AP285" s="133">
        <f>VLOOKUP($A285,'Q9B-L2'!$A:$WWW,4,FALSE)*'CCR_%AC'!AP285</f>
        <v>230.35711907675187</v>
      </c>
      <c r="AQ285" s="133">
        <f>VLOOKUP($A285,'Q9B-L2'!$A:$WWW,4,FALSE)*'CCR_%AC'!AQ285</f>
        <v>230.35711907675187</v>
      </c>
      <c r="AR285" s="133">
        <f>VLOOKUP($A285,'Q9B-L2'!$A:$WWW,4,FALSE)*'CCR_%AC'!AR285</f>
        <v>230.35711907675187</v>
      </c>
      <c r="AS285" s="133">
        <f>VLOOKUP($A285,'Q9B-L2'!$A:$WWW,4,FALSE)*'CCR_%AC'!AS285</f>
        <v>230.35711907675187</v>
      </c>
      <c r="AT285" s="133">
        <f>VLOOKUP($A285,'Q9B-L2'!$A:$WWW,4,FALSE)*'CCR_%AC'!AT285</f>
        <v>230.35711907675187</v>
      </c>
      <c r="AU285" s="133">
        <f>VLOOKUP($A285,'Q9B-L2'!$A:$WWW,4,FALSE)*'CCR_%AC'!AU285</f>
        <v>230.35711907675187</v>
      </c>
      <c r="AV285" s="133">
        <f>VLOOKUP($A285,'Q9B-L2'!$A:$WWW,4,FALSE)*'CCR_%AC'!AV285</f>
        <v>230.35711907675187</v>
      </c>
      <c r="AW285" s="133">
        <f>VLOOKUP($A285,'Q9B-L2'!$A:$WWW,4,FALSE)*'CCR_%AC'!AW285</f>
        <v>230.35711907675187</v>
      </c>
      <c r="AX285" s="133">
        <f>VLOOKUP($A285,'Q9B-L2'!$A:$WWW,4,FALSE)*'CCR_%AC'!AX285</f>
        <v>230.35711907675187</v>
      </c>
      <c r="AY285" s="133">
        <f>VLOOKUP($A285,'Q9B-L2'!$A:$WWW,4,FALSE)*'CCR_%AC'!AY285</f>
        <v>230.35711907675187</v>
      </c>
      <c r="AZ285" s="133">
        <f>VLOOKUP($A285,'Q9B-L2'!$A:$WWW,4,FALSE)*'CCR_%AC'!AZ285</f>
        <v>230.35711907675187</v>
      </c>
      <c r="BA285" s="133">
        <f>VLOOKUP($A285,'Q9B-L2'!$A:$WWW,4,FALSE)*'CCR_%AC'!BA285</f>
        <v>230.35711907675187</v>
      </c>
      <c r="BB285" s="133">
        <f>VLOOKUP($A285,'Q9B-L2'!$A:$WWW,4,FALSE)*'CCR_%AC'!BB285</f>
        <v>230.35711907675187</v>
      </c>
      <c r="BC285" s="133">
        <f>VLOOKUP($A285,'Q9B-L2'!$A:$WWW,4,FALSE)*'CCR_%AC'!BC285</f>
        <v>230.35711907675187</v>
      </c>
      <c r="BD285" s="133">
        <f>VLOOKUP($A285,'Q9B-L2'!$A:$WWW,4,FALSE)*'CCR_%AC'!BD285</f>
        <v>230.35711907675187</v>
      </c>
      <c r="BE285" s="133">
        <f>VLOOKUP($A285,'Q9B-L2'!$A:$WWW,4,FALSE)*'CCR_%AC'!BE285</f>
        <v>230.35711907675187</v>
      </c>
      <c r="BF285" s="133">
        <f>VLOOKUP($A285,'Q9B-L2'!$A:$WWW,4,FALSE)*'CCR_%AC'!BF285</f>
        <v>230.35711907675187</v>
      </c>
      <c r="BG285" s="133">
        <f>VLOOKUP($A285,'Q9B-L2'!$A:$WWW,4,FALSE)*'CCR_%AC'!BG285</f>
        <v>230.35711907675187</v>
      </c>
      <c r="BH285" s="133">
        <f>VLOOKUP($A285,'Q9B-L2'!$A:$WWW,4,FALSE)*'CCR_%AC'!BH285</f>
        <v>230.35711907675187</v>
      </c>
      <c r="BI285" s="133">
        <f>VLOOKUP($A285,'Q9B-L2'!$A:$WWW,4,FALSE)*'CCR_%AC'!BI285</f>
        <v>230.35711907675187</v>
      </c>
      <c r="BJ285" s="133">
        <f>VLOOKUP($A285,'Q9B-L2'!$A:$WWW,4,FALSE)*'CCR_%AC'!BJ285</f>
        <v>230.35711907675187</v>
      </c>
      <c r="BK285" s="133">
        <f>VLOOKUP($A285,'Q9B-L2'!$A:$WWW,4,FALSE)*'CCR_%AC'!BK285</f>
        <v>230.35711907675187</v>
      </c>
      <c r="BL285" s="133">
        <f>VLOOKUP($A285,'Q9B-L2'!$A:$WWW,4,FALSE)*'CCR_%AC'!BL285</f>
        <v>230.35711907675187</v>
      </c>
    </row>
    <row r="286" spans="1:64" ht="16.5" customHeight="1" outlineLevel="3" x14ac:dyDescent="0.25">
      <c r="A286" s="40" t="s">
        <v>517</v>
      </c>
      <c r="B286" s="42" t="s">
        <v>518</v>
      </c>
      <c r="C286" s="93">
        <f>'CCR_%AC'!C286</f>
        <v>46295</v>
      </c>
      <c r="D286" s="93">
        <f>'CCR_%AC'!D286</f>
        <v>46841</v>
      </c>
      <c r="E286" s="132">
        <f>VLOOKUP($A286,'Q9B-L2'!$A:$WWW,4,FALSE)*'CCR_%AC'!E286</f>
        <v>0</v>
      </c>
      <c r="F286" s="133">
        <f>VLOOKUP($A286,'Q9B-L2'!$A:$WWW,4,FALSE)*'CCR_%AC'!F286</f>
        <v>0</v>
      </c>
      <c r="G286" s="133">
        <f>VLOOKUP($A286,'Q9B-L2'!$A:$WWW,4,FALSE)*'CCR_%AC'!G286</f>
        <v>0</v>
      </c>
      <c r="H286" s="133">
        <f>VLOOKUP($A286,'Q9B-L2'!$A:$WWW,4,FALSE)*'CCR_%AC'!H286</f>
        <v>103.66070358453834</v>
      </c>
      <c r="I286" s="133">
        <f>VLOOKUP($A286,'Q9B-L2'!$A:$WWW,4,FALSE)*'CCR_%AC'!I286</f>
        <v>310.98211075361502</v>
      </c>
      <c r="J286" s="133">
        <f>VLOOKUP($A286,'Q9B-L2'!$A:$WWW,4,FALSE)*'CCR_%AC'!J286</f>
        <v>2073.2140716907666</v>
      </c>
      <c r="K286" s="133">
        <f>VLOOKUP($A286,'Q9B-L2'!$A:$WWW,4,FALSE)*'CCR_%AC'!K286</f>
        <v>2073.2140716907666</v>
      </c>
      <c r="L286" s="133">
        <f>VLOOKUP($A286,'Q9B-L2'!$A:$WWW,4,FALSE)*'CCR_%AC'!L286</f>
        <v>2073.2140716907666</v>
      </c>
      <c r="M286" s="133">
        <f>VLOOKUP($A286,'Q9B-L2'!$A:$WWW,4,FALSE)*'CCR_%AC'!M286</f>
        <v>2073.2140716907666</v>
      </c>
      <c r="N286" s="133">
        <f>VLOOKUP($A286,'Q9B-L2'!$A:$WWW,4,FALSE)*'CCR_%AC'!N286</f>
        <v>2073.2140716907666</v>
      </c>
      <c r="O286" s="133">
        <f>VLOOKUP($A286,'Q9B-L2'!$A:$WWW,4,FALSE)*'CCR_%AC'!O286</f>
        <v>2073.2140716907666</v>
      </c>
      <c r="P286" s="133">
        <f>VLOOKUP($A286,'Q9B-L2'!$A:$WWW,4,FALSE)*'CCR_%AC'!P286</f>
        <v>2073.2140716907666</v>
      </c>
      <c r="Q286" s="133">
        <f>VLOOKUP($A286,'Q9B-L2'!$A:$WWW,4,FALSE)*'CCR_%AC'!Q286</f>
        <v>2073.2140716907666</v>
      </c>
      <c r="R286" s="133">
        <f>VLOOKUP($A286,'Q9B-L2'!$A:$WWW,4,FALSE)*'CCR_%AC'!R286</f>
        <v>2073.2140716907666</v>
      </c>
      <c r="S286" s="133">
        <f>VLOOKUP($A286,'Q9B-L2'!$A:$WWW,4,FALSE)*'CCR_%AC'!S286</f>
        <v>2073.2140716907666</v>
      </c>
      <c r="T286" s="133">
        <f>VLOOKUP($A286,'Q9B-L2'!$A:$WWW,4,FALSE)*'CCR_%AC'!T286</f>
        <v>2073.2140716907666</v>
      </c>
      <c r="U286" s="133">
        <f>VLOOKUP($A286,'Q9B-L2'!$A:$WWW,4,FALSE)*'CCR_%AC'!U286</f>
        <v>2073.2140716907666</v>
      </c>
      <c r="V286" s="133">
        <f>VLOOKUP($A286,'Q9B-L2'!$A:$WWW,4,FALSE)*'CCR_%AC'!V286</f>
        <v>2073.2140716907666</v>
      </c>
      <c r="W286" s="133">
        <f>VLOOKUP($A286,'Q9B-L2'!$A:$WWW,4,FALSE)*'CCR_%AC'!W286</f>
        <v>2073.2140716907666</v>
      </c>
      <c r="X286" s="133">
        <f>VLOOKUP($A286,'Q9B-L2'!$A:$WWW,4,FALSE)*'CCR_%AC'!X286</f>
        <v>2073.2140716907666</v>
      </c>
      <c r="Y286" s="133">
        <f>VLOOKUP($A286,'Q9B-L2'!$A:$WWW,4,FALSE)*'CCR_%AC'!Y286</f>
        <v>2073.2140716907666</v>
      </c>
      <c r="Z286" s="133">
        <f>VLOOKUP($A286,'Q9B-L2'!$A:$WWW,4,FALSE)*'CCR_%AC'!Z286</f>
        <v>2073.2140716907666</v>
      </c>
      <c r="AA286" s="133">
        <f>VLOOKUP($A286,'Q9B-L2'!$A:$WWW,4,FALSE)*'CCR_%AC'!AA286</f>
        <v>2073.2140716907666</v>
      </c>
      <c r="AB286" s="133">
        <f>VLOOKUP($A286,'Q9B-L2'!$A:$WWW,4,FALSE)*'CCR_%AC'!AB286</f>
        <v>2073.2140716907666</v>
      </c>
      <c r="AC286" s="133">
        <f>VLOOKUP($A286,'Q9B-L2'!$A:$WWW,4,FALSE)*'CCR_%AC'!AC286</f>
        <v>2073.2140716907666</v>
      </c>
      <c r="AD286" s="133">
        <f>VLOOKUP($A286,'Q9B-L2'!$A:$WWW,4,FALSE)*'CCR_%AC'!AD286</f>
        <v>2073.2140716907666</v>
      </c>
      <c r="AE286" s="133">
        <f>VLOOKUP($A286,'Q9B-L2'!$A:$WWW,4,FALSE)*'CCR_%AC'!AE286</f>
        <v>2073.2140716907666</v>
      </c>
      <c r="AF286" s="133">
        <f>VLOOKUP($A286,'Q9B-L2'!$A:$WWW,4,FALSE)*'CCR_%AC'!AF286</f>
        <v>2073.2140716907666</v>
      </c>
      <c r="AG286" s="133">
        <f>VLOOKUP($A286,'Q9B-L2'!$A:$WWW,4,FALSE)*'CCR_%AC'!AG286</f>
        <v>2073.2140716907666</v>
      </c>
      <c r="AH286" s="133">
        <f>VLOOKUP($A286,'Q9B-L2'!$A:$WWW,4,FALSE)*'CCR_%AC'!AH286</f>
        <v>2073.2140716907666</v>
      </c>
      <c r="AI286" s="133">
        <f>VLOOKUP($A286,'Q9B-L2'!$A:$WWW,4,FALSE)*'CCR_%AC'!AI286</f>
        <v>2073.2140716907666</v>
      </c>
      <c r="AJ286" s="133">
        <f>VLOOKUP($A286,'Q9B-L2'!$A:$WWW,4,FALSE)*'CCR_%AC'!AJ286</f>
        <v>2073.2140716907666</v>
      </c>
      <c r="AK286" s="133">
        <f>VLOOKUP($A286,'Q9B-L2'!$A:$WWW,4,FALSE)*'CCR_%AC'!AK286</f>
        <v>2073.2140716907666</v>
      </c>
      <c r="AL286" s="133">
        <f>VLOOKUP($A286,'Q9B-L2'!$A:$WWW,4,FALSE)*'CCR_%AC'!AL286</f>
        <v>2073.2140716907666</v>
      </c>
      <c r="AM286" s="133">
        <f>VLOOKUP($A286,'Q9B-L2'!$A:$WWW,4,FALSE)*'CCR_%AC'!AM286</f>
        <v>2073.2140716907666</v>
      </c>
      <c r="AN286" s="133">
        <f>VLOOKUP($A286,'Q9B-L2'!$A:$WWW,4,FALSE)*'CCR_%AC'!AN286</f>
        <v>2073.2140716907666</v>
      </c>
      <c r="AO286" s="133">
        <f>VLOOKUP($A286,'Q9B-L2'!$A:$WWW,4,FALSE)*'CCR_%AC'!AO286</f>
        <v>2073.2140716907666</v>
      </c>
      <c r="AP286" s="133">
        <f>VLOOKUP($A286,'Q9B-L2'!$A:$WWW,4,FALSE)*'CCR_%AC'!AP286</f>
        <v>2073.2140716907666</v>
      </c>
      <c r="AQ286" s="133">
        <f>VLOOKUP($A286,'Q9B-L2'!$A:$WWW,4,FALSE)*'CCR_%AC'!AQ286</f>
        <v>2073.2140716907666</v>
      </c>
      <c r="AR286" s="133">
        <f>VLOOKUP($A286,'Q9B-L2'!$A:$WWW,4,FALSE)*'CCR_%AC'!AR286</f>
        <v>2073.2140716907666</v>
      </c>
      <c r="AS286" s="133">
        <f>VLOOKUP($A286,'Q9B-L2'!$A:$WWW,4,FALSE)*'CCR_%AC'!AS286</f>
        <v>2073.2140716907666</v>
      </c>
      <c r="AT286" s="133">
        <f>VLOOKUP($A286,'Q9B-L2'!$A:$WWW,4,FALSE)*'CCR_%AC'!AT286</f>
        <v>2073.2140716907666</v>
      </c>
      <c r="AU286" s="133">
        <f>VLOOKUP($A286,'Q9B-L2'!$A:$WWW,4,FALSE)*'CCR_%AC'!AU286</f>
        <v>2073.2140716907666</v>
      </c>
      <c r="AV286" s="133">
        <f>VLOOKUP($A286,'Q9B-L2'!$A:$WWW,4,FALSE)*'CCR_%AC'!AV286</f>
        <v>2073.2140716907666</v>
      </c>
      <c r="AW286" s="133">
        <f>VLOOKUP($A286,'Q9B-L2'!$A:$WWW,4,FALSE)*'CCR_%AC'!AW286</f>
        <v>2073.2140716907666</v>
      </c>
      <c r="AX286" s="133">
        <f>VLOOKUP($A286,'Q9B-L2'!$A:$WWW,4,FALSE)*'CCR_%AC'!AX286</f>
        <v>2073.2140716907666</v>
      </c>
      <c r="AY286" s="133">
        <f>VLOOKUP($A286,'Q9B-L2'!$A:$WWW,4,FALSE)*'CCR_%AC'!AY286</f>
        <v>2073.2140716907666</v>
      </c>
      <c r="AZ286" s="133">
        <f>VLOOKUP($A286,'Q9B-L2'!$A:$WWW,4,FALSE)*'CCR_%AC'!AZ286</f>
        <v>2073.2140716907666</v>
      </c>
      <c r="BA286" s="133">
        <f>VLOOKUP($A286,'Q9B-L2'!$A:$WWW,4,FALSE)*'CCR_%AC'!BA286</f>
        <v>2073.2140716907666</v>
      </c>
      <c r="BB286" s="133">
        <f>VLOOKUP($A286,'Q9B-L2'!$A:$WWW,4,FALSE)*'CCR_%AC'!BB286</f>
        <v>2073.2140716907666</v>
      </c>
      <c r="BC286" s="133">
        <f>VLOOKUP($A286,'Q9B-L2'!$A:$WWW,4,FALSE)*'CCR_%AC'!BC286</f>
        <v>2073.2140716907666</v>
      </c>
      <c r="BD286" s="133">
        <f>VLOOKUP($A286,'Q9B-L2'!$A:$WWW,4,FALSE)*'CCR_%AC'!BD286</f>
        <v>2073.2140716907666</v>
      </c>
      <c r="BE286" s="133">
        <f>VLOOKUP($A286,'Q9B-L2'!$A:$WWW,4,FALSE)*'CCR_%AC'!BE286</f>
        <v>2073.2140716907666</v>
      </c>
      <c r="BF286" s="133">
        <f>VLOOKUP($A286,'Q9B-L2'!$A:$WWW,4,FALSE)*'CCR_%AC'!BF286</f>
        <v>2073.2140716907666</v>
      </c>
      <c r="BG286" s="133">
        <f>VLOOKUP($A286,'Q9B-L2'!$A:$WWW,4,FALSE)*'CCR_%AC'!BG286</f>
        <v>2073.2140716907666</v>
      </c>
      <c r="BH286" s="133">
        <f>VLOOKUP($A286,'Q9B-L2'!$A:$WWW,4,FALSE)*'CCR_%AC'!BH286</f>
        <v>2073.2140716907666</v>
      </c>
      <c r="BI286" s="133">
        <f>VLOOKUP($A286,'Q9B-L2'!$A:$WWW,4,FALSE)*'CCR_%AC'!BI286</f>
        <v>2073.2140716907666</v>
      </c>
      <c r="BJ286" s="133">
        <f>VLOOKUP($A286,'Q9B-L2'!$A:$WWW,4,FALSE)*'CCR_%AC'!BJ286</f>
        <v>2073.2140716907666</v>
      </c>
      <c r="BK286" s="133">
        <f>VLOOKUP($A286,'Q9B-L2'!$A:$WWW,4,FALSE)*'CCR_%AC'!BK286</f>
        <v>2073.2140716907666</v>
      </c>
      <c r="BL286" s="133">
        <f>VLOOKUP($A286,'Q9B-L2'!$A:$WWW,4,FALSE)*'CCR_%AC'!BL286</f>
        <v>2073.2140716907666</v>
      </c>
    </row>
    <row r="287" spans="1:64" ht="16.5" customHeight="1" outlineLevel="3" x14ac:dyDescent="0.25">
      <c r="A287" s="40" t="s">
        <v>519</v>
      </c>
      <c r="B287" s="42" t="s">
        <v>520</v>
      </c>
      <c r="C287" s="93" t="str">
        <f>'CCR_%AC'!C287</f>
        <v>-</v>
      </c>
      <c r="D287" s="93" t="str">
        <f>'CCR_%AC'!D287</f>
        <v>-</v>
      </c>
      <c r="E287" s="132" t="s">
        <v>839</v>
      </c>
      <c r="F287" s="133" t="s">
        <v>839</v>
      </c>
      <c r="G287" s="133" t="s">
        <v>839</v>
      </c>
      <c r="H287" s="133" t="s">
        <v>839</v>
      </c>
      <c r="I287" s="133" t="s">
        <v>839</v>
      </c>
      <c r="J287" s="133" t="s">
        <v>839</v>
      </c>
      <c r="K287" s="133" t="s">
        <v>839</v>
      </c>
      <c r="L287" s="133" t="s">
        <v>839</v>
      </c>
      <c r="M287" s="133" t="s">
        <v>839</v>
      </c>
      <c r="N287" s="133" t="s">
        <v>839</v>
      </c>
      <c r="O287" s="133" t="s">
        <v>839</v>
      </c>
      <c r="P287" s="133" t="s">
        <v>839</v>
      </c>
      <c r="Q287" s="133" t="s">
        <v>839</v>
      </c>
      <c r="R287" s="133" t="s">
        <v>839</v>
      </c>
      <c r="S287" s="133" t="s">
        <v>839</v>
      </c>
      <c r="T287" s="133" t="s">
        <v>839</v>
      </c>
      <c r="U287" s="133" t="s">
        <v>839</v>
      </c>
      <c r="V287" s="133" t="s">
        <v>839</v>
      </c>
      <c r="W287" s="133" t="s">
        <v>839</v>
      </c>
      <c r="X287" s="133" t="s">
        <v>839</v>
      </c>
      <c r="Y287" s="133" t="s">
        <v>839</v>
      </c>
      <c r="Z287" s="133" t="s">
        <v>839</v>
      </c>
      <c r="AA287" s="133" t="s">
        <v>839</v>
      </c>
      <c r="AB287" s="133" t="s">
        <v>839</v>
      </c>
      <c r="AC287" s="133" t="s">
        <v>839</v>
      </c>
      <c r="AD287" s="133" t="s">
        <v>839</v>
      </c>
      <c r="AE287" s="133" t="s">
        <v>839</v>
      </c>
      <c r="AF287" s="133" t="s">
        <v>839</v>
      </c>
      <c r="AG287" s="133" t="s">
        <v>839</v>
      </c>
      <c r="AH287" s="133" t="s">
        <v>839</v>
      </c>
      <c r="AI287" s="133" t="s">
        <v>839</v>
      </c>
      <c r="AJ287" s="133" t="s">
        <v>839</v>
      </c>
      <c r="AK287" s="133" t="s">
        <v>839</v>
      </c>
      <c r="AL287" s="133" t="s">
        <v>839</v>
      </c>
      <c r="AM287" s="133" t="s">
        <v>839</v>
      </c>
      <c r="AN287" s="133" t="s">
        <v>839</v>
      </c>
      <c r="AO287" s="133" t="s">
        <v>839</v>
      </c>
      <c r="AP287" s="133" t="s">
        <v>839</v>
      </c>
      <c r="AQ287" s="133" t="s">
        <v>839</v>
      </c>
      <c r="AR287" s="133" t="s">
        <v>839</v>
      </c>
      <c r="AS287" s="133" t="s">
        <v>839</v>
      </c>
      <c r="AT287" s="133" t="s">
        <v>839</v>
      </c>
      <c r="AU287" s="133" t="s">
        <v>839</v>
      </c>
      <c r="AV287" s="133" t="s">
        <v>839</v>
      </c>
      <c r="AW287" s="133" t="s">
        <v>839</v>
      </c>
      <c r="AX287" s="133" t="s">
        <v>839</v>
      </c>
      <c r="AY287" s="133" t="s">
        <v>839</v>
      </c>
      <c r="AZ287" s="133" t="s">
        <v>839</v>
      </c>
      <c r="BA287" s="133" t="s">
        <v>839</v>
      </c>
      <c r="BB287" s="133" t="s">
        <v>839</v>
      </c>
      <c r="BC287" s="133" t="s">
        <v>839</v>
      </c>
      <c r="BD287" s="133" t="s">
        <v>839</v>
      </c>
      <c r="BE287" s="133" t="s">
        <v>839</v>
      </c>
      <c r="BF287" s="133" t="s">
        <v>839</v>
      </c>
      <c r="BG287" s="133" t="s">
        <v>839</v>
      </c>
      <c r="BH287" s="133" t="s">
        <v>839</v>
      </c>
      <c r="BI287" s="133" t="s">
        <v>839</v>
      </c>
      <c r="BJ287" s="133" t="s">
        <v>839</v>
      </c>
      <c r="BK287" s="133" t="s">
        <v>839</v>
      </c>
      <c r="BL287" s="133" t="s">
        <v>839</v>
      </c>
    </row>
    <row r="288" spans="1:64" ht="16.5" customHeight="1" outlineLevel="3" x14ac:dyDescent="0.25">
      <c r="A288" s="40" t="s">
        <v>521</v>
      </c>
      <c r="B288" s="42" t="s">
        <v>522</v>
      </c>
      <c r="C288" s="93">
        <f>'CCR_%AC'!C288</f>
        <v>48303</v>
      </c>
      <c r="D288" s="93">
        <f>'CCR_%AC'!D288</f>
        <v>48667</v>
      </c>
      <c r="E288" s="132">
        <f>VLOOKUP($A288,'Q9B-L2'!$A:$WWW,4,FALSE)*'CCR_%AC'!E288</f>
        <v>0</v>
      </c>
      <c r="F288" s="133">
        <f>VLOOKUP($A288,'Q9B-L2'!$A:$WWW,4,FALSE)*'CCR_%AC'!F288</f>
        <v>0</v>
      </c>
      <c r="G288" s="133">
        <f>VLOOKUP($A288,'Q9B-L2'!$A:$WWW,4,FALSE)*'CCR_%AC'!G288</f>
        <v>0</v>
      </c>
      <c r="H288" s="133">
        <f>VLOOKUP($A288,'Q9B-L2'!$A:$WWW,4,FALSE)*'CCR_%AC'!H288</f>
        <v>0</v>
      </c>
      <c r="I288" s="133">
        <f>VLOOKUP($A288,'Q9B-L2'!$A:$WWW,4,FALSE)*'CCR_%AC'!I288</f>
        <v>0</v>
      </c>
      <c r="J288" s="133">
        <f>VLOOKUP($A288,'Q9B-L2'!$A:$WWW,4,FALSE)*'CCR_%AC'!J288</f>
        <v>0</v>
      </c>
      <c r="K288" s="133">
        <f>VLOOKUP($A288,'Q9B-L2'!$A:$WWW,4,FALSE)*'CCR_%AC'!K288</f>
        <v>0</v>
      </c>
      <c r="L288" s="133">
        <f>VLOOKUP($A288,'Q9B-L2'!$A:$WWW,4,FALSE)*'CCR_%AC'!L288</f>
        <v>0</v>
      </c>
      <c r="M288" s="133">
        <f>VLOOKUP($A288,'Q9B-L2'!$A:$WWW,4,FALSE)*'CCR_%AC'!M288</f>
        <v>0</v>
      </c>
      <c r="N288" s="133">
        <f>VLOOKUP($A288,'Q9B-L2'!$A:$WWW,4,FALSE)*'CCR_%AC'!N288</f>
        <v>0</v>
      </c>
      <c r="O288" s="133">
        <f>VLOOKUP($A288,'Q9B-L2'!$A:$WWW,4,FALSE)*'CCR_%AC'!O288</f>
        <v>0</v>
      </c>
      <c r="P288" s="133">
        <f>VLOOKUP($A288,'Q9B-L2'!$A:$WWW,4,FALSE)*'CCR_%AC'!P288</f>
        <v>0</v>
      </c>
      <c r="Q288" s="133">
        <f>VLOOKUP($A288,'Q9B-L2'!$A:$WWW,4,FALSE)*'CCR_%AC'!Q288</f>
        <v>0</v>
      </c>
      <c r="R288" s="133">
        <f>VLOOKUP($A288,'Q9B-L2'!$A:$WWW,4,FALSE)*'CCR_%AC'!R288</f>
        <v>0</v>
      </c>
      <c r="S288" s="133">
        <f>VLOOKUP($A288,'Q9B-L2'!$A:$WWW,4,FALSE)*'CCR_%AC'!S288</f>
        <v>691.07135723025567</v>
      </c>
      <c r="T288" s="133">
        <f>VLOOKUP($A288,'Q9B-L2'!$A:$WWW,4,FALSE)*'CCR_%AC'!T288</f>
        <v>3455.3567861512784</v>
      </c>
      <c r="U288" s="133">
        <f>VLOOKUP($A288,'Q9B-L2'!$A:$WWW,4,FALSE)*'CCR_%AC'!U288</f>
        <v>3455.3567861512784</v>
      </c>
      <c r="V288" s="133">
        <f>VLOOKUP($A288,'Q9B-L2'!$A:$WWW,4,FALSE)*'CCR_%AC'!V288</f>
        <v>3455.3567861512784</v>
      </c>
      <c r="W288" s="133">
        <f>VLOOKUP($A288,'Q9B-L2'!$A:$WWW,4,FALSE)*'CCR_%AC'!W288</f>
        <v>3455.3567861512784</v>
      </c>
      <c r="X288" s="133">
        <f>VLOOKUP($A288,'Q9B-L2'!$A:$WWW,4,FALSE)*'CCR_%AC'!X288</f>
        <v>3455.3567861512784</v>
      </c>
      <c r="Y288" s="133">
        <f>VLOOKUP($A288,'Q9B-L2'!$A:$WWW,4,FALSE)*'CCR_%AC'!Y288</f>
        <v>3455.3567861512784</v>
      </c>
      <c r="Z288" s="133">
        <f>VLOOKUP($A288,'Q9B-L2'!$A:$WWW,4,FALSE)*'CCR_%AC'!Z288</f>
        <v>3455.3567861512784</v>
      </c>
      <c r="AA288" s="133">
        <f>VLOOKUP($A288,'Q9B-L2'!$A:$WWW,4,FALSE)*'CCR_%AC'!AA288</f>
        <v>3455.3567861512784</v>
      </c>
      <c r="AB288" s="133">
        <f>VLOOKUP($A288,'Q9B-L2'!$A:$WWW,4,FALSE)*'CCR_%AC'!AB288</f>
        <v>3455.3567861512784</v>
      </c>
      <c r="AC288" s="133">
        <f>VLOOKUP($A288,'Q9B-L2'!$A:$WWW,4,FALSE)*'CCR_%AC'!AC288</f>
        <v>3455.3567861512784</v>
      </c>
      <c r="AD288" s="133">
        <f>VLOOKUP($A288,'Q9B-L2'!$A:$WWW,4,FALSE)*'CCR_%AC'!AD288</f>
        <v>3455.3567861512784</v>
      </c>
      <c r="AE288" s="133">
        <f>VLOOKUP($A288,'Q9B-L2'!$A:$WWW,4,FALSE)*'CCR_%AC'!AE288</f>
        <v>3455.3567861512784</v>
      </c>
      <c r="AF288" s="133">
        <f>VLOOKUP($A288,'Q9B-L2'!$A:$WWW,4,FALSE)*'CCR_%AC'!AF288</f>
        <v>3455.3567861512784</v>
      </c>
      <c r="AG288" s="133">
        <f>VLOOKUP($A288,'Q9B-L2'!$A:$WWW,4,FALSE)*'CCR_%AC'!AG288</f>
        <v>3455.3567861512784</v>
      </c>
      <c r="AH288" s="133">
        <f>VLOOKUP($A288,'Q9B-L2'!$A:$WWW,4,FALSE)*'CCR_%AC'!AH288</f>
        <v>3455.3567861512784</v>
      </c>
      <c r="AI288" s="133">
        <f>VLOOKUP($A288,'Q9B-L2'!$A:$WWW,4,FALSE)*'CCR_%AC'!AI288</f>
        <v>3455.3567861512784</v>
      </c>
      <c r="AJ288" s="133">
        <f>VLOOKUP($A288,'Q9B-L2'!$A:$WWW,4,FALSE)*'CCR_%AC'!AJ288</f>
        <v>3455.3567861512784</v>
      </c>
      <c r="AK288" s="133">
        <f>VLOOKUP($A288,'Q9B-L2'!$A:$WWW,4,FALSE)*'CCR_%AC'!AK288</f>
        <v>3455.3567861512784</v>
      </c>
      <c r="AL288" s="133">
        <f>VLOOKUP($A288,'Q9B-L2'!$A:$WWW,4,FALSE)*'CCR_%AC'!AL288</f>
        <v>3455.3567861512784</v>
      </c>
      <c r="AM288" s="133">
        <f>VLOOKUP($A288,'Q9B-L2'!$A:$WWW,4,FALSE)*'CCR_%AC'!AM288</f>
        <v>3455.3567861512784</v>
      </c>
      <c r="AN288" s="133">
        <f>VLOOKUP($A288,'Q9B-L2'!$A:$WWW,4,FALSE)*'CCR_%AC'!AN288</f>
        <v>3455.3567861512784</v>
      </c>
      <c r="AO288" s="133">
        <f>VLOOKUP($A288,'Q9B-L2'!$A:$WWW,4,FALSE)*'CCR_%AC'!AO288</f>
        <v>3455.3567861512784</v>
      </c>
      <c r="AP288" s="133">
        <f>VLOOKUP($A288,'Q9B-L2'!$A:$WWW,4,FALSE)*'CCR_%AC'!AP288</f>
        <v>3455.3567861512784</v>
      </c>
      <c r="AQ288" s="133">
        <f>VLOOKUP($A288,'Q9B-L2'!$A:$WWW,4,FALSE)*'CCR_%AC'!AQ288</f>
        <v>3455.3567861512784</v>
      </c>
      <c r="AR288" s="133">
        <f>VLOOKUP($A288,'Q9B-L2'!$A:$WWW,4,FALSE)*'CCR_%AC'!AR288</f>
        <v>3455.3567861512784</v>
      </c>
      <c r="AS288" s="133">
        <f>VLOOKUP($A288,'Q9B-L2'!$A:$WWW,4,FALSE)*'CCR_%AC'!AS288</f>
        <v>3455.3567861512784</v>
      </c>
      <c r="AT288" s="133">
        <f>VLOOKUP($A288,'Q9B-L2'!$A:$WWW,4,FALSE)*'CCR_%AC'!AT288</f>
        <v>3455.3567861512784</v>
      </c>
      <c r="AU288" s="133">
        <f>VLOOKUP($A288,'Q9B-L2'!$A:$WWW,4,FALSE)*'CCR_%AC'!AU288</f>
        <v>3455.3567861512784</v>
      </c>
      <c r="AV288" s="133">
        <f>VLOOKUP($A288,'Q9B-L2'!$A:$WWW,4,FALSE)*'CCR_%AC'!AV288</f>
        <v>3455.3567861512784</v>
      </c>
      <c r="AW288" s="133">
        <f>VLOOKUP($A288,'Q9B-L2'!$A:$WWW,4,FALSE)*'CCR_%AC'!AW288</f>
        <v>3455.3567861512784</v>
      </c>
      <c r="AX288" s="133">
        <f>VLOOKUP($A288,'Q9B-L2'!$A:$WWW,4,FALSE)*'CCR_%AC'!AX288</f>
        <v>3455.3567861512784</v>
      </c>
      <c r="AY288" s="133">
        <f>VLOOKUP($A288,'Q9B-L2'!$A:$WWW,4,FALSE)*'CCR_%AC'!AY288</f>
        <v>3455.3567861512784</v>
      </c>
      <c r="AZ288" s="133">
        <f>VLOOKUP($A288,'Q9B-L2'!$A:$WWW,4,FALSE)*'CCR_%AC'!AZ288</f>
        <v>3455.3567861512784</v>
      </c>
      <c r="BA288" s="133">
        <f>VLOOKUP($A288,'Q9B-L2'!$A:$WWW,4,FALSE)*'CCR_%AC'!BA288</f>
        <v>3455.3567861512784</v>
      </c>
      <c r="BB288" s="133">
        <f>VLOOKUP($A288,'Q9B-L2'!$A:$WWW,4,FALSE)*'CCR_%AC'!BB288</f>
        <v>3455.3567861512784</v>
      </c>
      <c r="BC288" s="133">
        <f>VLOOKUP($A288,'Q9B-L2'!$A:$WWW,4,FALSE)*'CCR_%AC'!BC288</f>
        <v>3455.3567861512784</v>
      </c>
      <c r="BD288" s="133">
        <f>VLOOKUP($A288,'Q9B-L2'!$A:$WWW,4,FALSE)*'CCR_%AC'!BD288</f>
        <v>3455.3567861512784</v>
      </c>
      <c r="BE288" s="133">
        <f>VLOOKUP($A288,'Q9B-L2'!$A:$WWW,4,FALSE)*'CCR_%AC'!BE288</f>
        <v>3455.3567861512784</v>
      </c>
      <c r="BF288" s="133">
        <f>VLOOKUP($A288,'Q9B-L2'!$A:$WWW,4,FALSE)*'CCR_%AC'!BF288</f>
        <v>3455.3567861512784</v>
      </c>
      <c r="BG288" s="133">
        <f>VLOOKUP($A288,'Q9B-L2'!$A:$WWW,4,FALSE)*'CCR_%AC'!BG288</f>
        <v>3455.3567861512784</v>
      </c>
      <c r="BH288" s="133">
        <f>VLOOKUP($A288,'Q9B-L2'!$A:$WWW,4,FALSE)*'CCR_%AC'!BH288</f>
        <v>3455.3567861512784</v>
      </c>
      <c r="BI288" s="133">
        <f>VLOOKUP($A288,'Q9B-L2'!$A:$WWW,4,FALSE)*'CCR_%AC'!BI288</f>
        <v>3455.3567861512784</v>
      </c>
      <c r="BJ288" s="133">
        <f>VLOOKUP($A288,'Q9B-L2'!$A:$WWW,4,FALSE)*'CCR_%AC'!BJ288</f>
        <v>3455.3567861512784</v>
      </c>
      <c r="BK288" s="133">
        <f>VLOOKUP($A288,'Q9B-L2'!$A:$WWW,4,FALSE)*'CCR_%AC'!BK288</f>
        <v>3455.3567861512784</v>
      </c>
      <c r="BL288" s="133">
        <f>VLOOKUP($A288,'Q9B-L2'!$A:$WWW,4,FALSE)*'CCR_%AC'!BL288</f>
        <v>3455.3567861512784</v>
      </c>
    </row>
    <row r="289" spans="1:64" ht="16.5" customHeight="1" outlineLevel="3" x14ac:dyDescent="0.25">
      <c r="A289" s="40" t="s">
        <v>523</v>
      </c>
      <c r="B289" s="42" t="s">
        <v>524</v>
      </c>
      <c r="C289" s="93">
        <f>'CCR_%AC'!C289</f>
        <v>48303</v>
      </c>
      <c r="D289" s="93">
        <f>'CCR_%AC'!D289</f>
        <v>48667</v>
      </c>
      <c r="E289" s="132">
        <f>VLOOKUP($A289,'Q9B-L2'!$A:$WWW,4,FALSE)*'CCR_%AC'!E289</f>
        <v>0</v>
      </c>
      <c r="F289" s="133">
        <f>VLOOKUP($A289,'Q9B-L2'!$A:$WWW,4,FALSE)*'CCR_%AC'!F289</f>
        <v>0</v>
      </c>
      <c r="G289" s="133">
        <f>VLOOKUP($A289,'Q9B-L2'!$A:$WWW,4,FALSE)*'CCR_%AC'!G289</f>
        <v>0</v>
      </c>
      <c r="H289" s="133">
        <f>VLOOKUP($A289,'Q9B-L2'!$A:$WWW,4,FALSE)*'CCR_%AC'!H289</f>
        <v>0</v>
      </c>
      <c r="I289" s="133">
        <f>VLOOKUP($A289,'Q9B-L2'!$A:$WWW,4,FALSE)*'CCR_%AC'!I289</f>
        <v>0</v>
      </c>
      <c r="J289" s="133">
        <f>VLOOKUP($A289,'Q9B-L2'!$A:$WWW,4,FALSE)*'CCR_%AC'!J289</f>
        <v>0</v>
      </c>
      <c r="K289" s="133">
        <f>VLOOKUP($A289,'Q9B-L2'!$A:$WWW,4,FALSE)*'CCR_%AC'!K289</f>
        <v>0</v>
      </c>
      <c r="L289" s="133">
        <f>VLOOKUP($A289,'Q9B-L2'!$A:$WWW,4,FALSE)*'CCR_%AC'!L289</f>
        <v>0</v>
      </c>
      <c r="M289" s="133">
        <f>VLOOKUP($A289,'Q9B-L2'!$A:$WWW,4,FALSE)*'CCR_%AC'!M289</f>
        <v>0</v>
      </c>
      <c r="N289" s="133">
        <f>VLOOKUP($A289,'Q9B-L2'!$A:$WWW,4,FALSE)*'CCR_%AC'!N289</f>
        <v>0</v>
      </c>
      <c r="O289" s="133">
        <f>VLOOKUP($A289,'Q9B-L2'!$A:$WWW,4,FALSE)*'CCR_%AC'!O289</f>
        <v>0</v>
      </c>
      <c r="P289" s="133">
        <f>VLOOKUP($A289,'Q9B-L2'!$A:$WWW,4,FALSE)*'CCR_%AC'!P289</f>
        <v>0</v>
      </c>
      <c r="Q289" s="133">
        <f>VLOOKUP($A289,'Q9B-L2'!$A:$WWW,4,FALSE)*'CCR_%AC'!Q289</f>
        <v>0</v>
      </c>
      <c r="R289" s="133">
        <f>VLOOKUP($A289,'Q9B-L2'!$A:$WWW,4,FALSE)*'CCR_%AC'!R289</f>
        <v>0</v>
      </c>
      <c r="S289" s="133">
        <f>VLOOKUP($A289,'Q9B-L2'!$A:$WWW,4,FALSE)*'CCR_%AC'!S289</f>
        <v>506.78566196885413</v>
      </c>
      <c r="T289" s="133">
        <f>VLOOKUP($A289,'Q9B-L2'!$A:$WWW,4,FALSE)*'CCR_%AC'!T289</f>
        <v>2533.9283098442706</v>
      </c>
      <c r="U289" s="133">
        <f>VLOOKUP($A289,'Q9B-L2'!$A:$WWW,4,FALSE)*'CCR_%AC'!U289</f>
        <v>2533.9283098442706</v>
      </c>
      <c r="V289" s="133">
        <f>VLOOKUP($A289,'Q9B-L2'!$A:$WWW,4,FALSE)*'CCR_%AC'!V289</f>
        <v>2533.9283098442706</v>
      </c>
      <c r="W289" s="133">
        <f>VLOOKUP($A289,'Q9B-L2'!$A:$WWW,4,FALSE)*'CCR_%AC'!W289</f>
        <v>2533.9283098442706</v>
      </c>
      <c r="X289" s="133">
        <f>VLOOKUP($A289,'Q9B-L2'!$A:$WWW,4,FALSE)*'CCR_%AC'!X289</f>
        <v>2533.9283098442706</v>
      </c>
      <c r="Y289" s="133">
        <f>VLOOKUP($A289,'Q9B-L2'!$A:$WWW,4,FALSE)*'CCR_%AC'!Y289</f>
        <v>2533.9283098442706</v>
      </c>
      <c r="Z289" s="133">
        <f>VLOOKUP($A289,'Q9B-L2'!$A:$WWW,4,FALSE)*'CCR_%AC'!Z289</f>
        <v>2533.9283098442706</v>
      </c>
      <c r="AA289" s="133">
        <f>VLOOKUP($A289,'Q9B-L2'!$A:$WWW,4,FALSE)*'CCR_%AC'!AA289</f>
        <v>2533.9283098442706</v>
      </c>
      <c r="AB289" s="133">
        <f>VLOOKUP($A289,'Q9B-L2'!$A:$WWW,4,FALSE)*'CCR_%AC'!AB289</f>
        <v>2533.9283098442706</v>
      </c>
      <c r="AC289" s="133">
        <f>VLOOKUP($A289,'Q9B-L2'!$A:$WWW,4,FALSE)*'CCR_%AC'!AC289</f>
        <v>2533.9283098442706</v>
      </c>
      <c r="AD289" s="133">
        <f>VLOOKUP($A289,'Q9B-L2'!$A:$WWW,4,FALSE)*'CCR_%AC'!AD289</f>
        <v>2533.9283098442706</v>
      </c>
      <c r="AE289" s="133">
        <f>VLOOKUP($A289,'Q9B-L2'!$A:$WWW,4,FALSE)*'CCR_%AC'!AE289</f>
        <v>2533.9283098442706</v>
      </c>
      <c r="AF289" s="133">
        <f>VLOOKUP($A289,'Q9B-L2'!$A:$WWW,4,FALSE)*'CCR_%AC'!AF289</f>
        <v>2533.9283098442706</v>
      </c>
      <c r="AG289" s="133">
        <f>VLOOKUP($A289,'Q9B-L2'!$A:$WWW,4,FALSE)*'CCR_%AC'!AG289</f>
        <v>2533.9283098442706</v>
      </c>
      <c r="AH289" s="133">
        <f>VLOOKUP($A289,'Q9B-L2'!$A:$WWW,4,FALSE)*'CCR_%AC'!AH289</f>
        <v>2533.9283098442706</v>
      </c>
      <c r="AI289" s="133">
        <f>VLOOKUP($A289,'Q9B-L2'!$A:$WWW,4,FALSE)*'CCR_%AC'!AI289</f>
        <v>2533.9283098442706</v>
      </c>
      <c r="AJ289" s="133">
        <f>VLOOKUP($A289,'Q9B-L2'!$A:$WWW,4,FALSE)*'CCR_%AC'!AJ289</f>
        <v>2533.9283098442706</v>
      </c>
      <c r="AK289" s="133">
        <f>VLOOKUP($A289,'Q9B-L2'!$A:$WWW,4,FALSE)*'CCR_%AC'!AK289</f>
        <v>2533.9283098442706</v>
      </c>
      <c r="AL289" s="133">
        <f>VLOOKUP($A289,'Q9B-L2'!$A:$WWW,4,FALSE)*'CCR_%AC'!AL289</f>
        <v>2533.9283098442706</v>
      </c>
      <c r="AM289" s="133">
        <f>VLOOKUP($A289,'Q9B-L2'!$A:$WWW,4,FALSE)*'CCR_%AC'!AM289</f>
        <v>2533.9283098442706</v>
      </c>
      <c r="AN289" s="133">
        <f>VLOOKUP($A289,'Q9B-L2'!$A:$WWW,4,FALSE)*'CCR_%AC'!AN289</f>
        <v>2533.9283098442706</v>
      </c>
      <c r="AO289" s="133">
        <f>VLOOKUP($A289,'Q9B-L2'!$A:$WWW,4,FALSE)*'CCR_%AC'!AO289</f>
        <v>2533.9283098442706</v>
      </c>
      <c r="AP289" s="133">
        <f>VLOOKUP($A289,'Q9B-L2'!$A:$WWW,4,FALSE)*'CCR_%AC'!AP289</f>
        <v>2533.9283098442706</v>
      </c>
      <c r="AQ289" s="133">
        <f>VLOOKUP($A289,'Q9B-L2'!$A:$WWW,4,FALSE)*'CCR_%AC'!AQ289</f>
        <v>2533.9283098442706</v>
      </c>
      <c r="AR289" s="133">
        <f>VLOOKUP($A289,'Q9B-L2'!$A:$WWW,4,FALSE)*'CCR_%AC'!AR289</f>
        <v>2533.9283098442706</v>
      </c>
      <c r="AS289" s="133">
        <f>VLOOKUP($A289,'Q9B-L2'!$A:$WWW,4,FALSE)*'CCR_%AC'!AS289</f>
        <v>2533.9283098442706</v>
      </c>
      <c r="AT289" s="133">
        <f>VLOOKUP($A289,'Q9B-L2'!$A:$WWW,4,FALSE)*'CCR_%AC'!AT289</f>
        <v>2533.9283098442706</v>
      </c>
      <c r="AU289" s="133">
        <f>VLOOKUP($A289,'Q9B-L2'!$A:$WWW,4,FALSE)*'CCR_%AC'!AU289</f>
        <v>2533.9283098442706</v>
      </c>
      <c r="AV289" s="133">
        <f>VLOOKUP($A289,'Q9B-L2'!$A:$WWW,4,FALSE)*'CCR_%AC'!AV289</f>
        <v>2533.9283098442706</v>
      </c>
      <c r="AW289" s="133">
        <f>VLOOKUP($A289,'Q9B-L2'!$A:$WWW,4,FALSE)*'CCR_%AC'!AW289</f>
        <v>2533.9283098442706</v>
      </c>
      <c r="AX289" s="133">
        <f>VLOOKUP($A289,'Q9B-L2'!$A:$WWW,4,FALSE)*'CCR_%AC'!AX289</f>
        <v>2533.9283098442706</v>
      </c>
      <c r="AY289" s="133">
        <f>VLOOKUP($A289,'Q9B-L2'!$A:$WWW,4,FALSE)*'CCR_%AC'!AY289</f>
        <v>2533.9283098442706</v>
      </c>
      <c r="AZ289" s="133">
        <f>VLOOKUP($A289,'Q9B-L2'!$A:$WWW,4,FALSE)*'CCR_%AC'!AZ289</f>
        <v>2533.9283098442706</v>
      </c>
      <c r="BA289" s="133">
        <f>VLOOKUP($A289,'Q9B-L2'!$A:$WWW,4,FALSE)*'CCR_%AC'!BA289</f>
        <v>2533.9283098442706</v>
      </c>
      <c r="BB289" s="133">
        <f>VLOOKUP($A289,'Q9B-L2'!$A:$WWW,4,FALSE)*'CCR_%AC'!BB289</f>
        <v>2533.9283098442706</v>
      </c>
      <c r="BC289" s="133">
        <f>VLOOKUP($A289,'Q9B-L2'!$A:$WWW,4,FALSE)*'CCR_%AC'!BC289</f>
        <v>2533.9283098442706</v>
      </c>
      <c r="BD289" s="133">
        <f>VLOOKUP($A289,'Q9B-L2'!$A:$WWW,4,FALSE)*'CCR_%AC'!BD289</f>
        <v>2533.9283098442706</v>
      </c>
      <c r="BE289" s="133">
        <f>VLOOKUP($A289,'Q9B-L2'!$A:$WWW,4,FALSE)*'CCR_%AC'!BE289</f>
        <v>2533.9283098442706</v>
      </c>
      <c r="BF289" s="133">
        <f>VLOOKUP($A289,'Q9B-L2'!$A:$WWW,4,FALSE)*'CCR_%AC'!BF289</f>
        <v>2533.9283098442706</v>
      </c>
      <c r="BG289" s="133">
        <f>VLOOKUP($A289,'Q9B-L2'!$A:$WWW,4,FALSE)*'CCR_%AC'!BG289</f>
        <v>2533.9283098442706</v>
      </c>
      <c r="BH289" s="133">
        <f>VLOOKUP($A289,'Q9B-L2'!$A:$WWW,4,FALSE)*'CCR_%AC'!BH289</f>
        <v>2533.9283098442706</v>
      </c>
      <c r="BI289" s="133">
        <f>VLOOKUP($A289,'Q9B-L2'!$A:$WWW,4,FALSE)*'CCR_%AC'!BI289</f>
        <v>2533.9283098442706</v>
      </c>
      <c r="BJ289" s="133">
        <f>VLOOKUP($A289,'Q9B-L2'!$A:$WWW,4,FALSE)*'CCR_%AC'!BJ289</f>
        <v>2533.9283098442706</v>
      </c>
      <c r="BK289" s="133">
        <f>VLOOKUP($A289,'Q9B-L2'!$A:$WWW,4,FALSE)*'CCR_%AC'!BK289</f>
        <v>2533.9283098442706</v>
      </c>
      <c r="BL289" s="133">
        <f>VLOOKUP($A289,'Q9B-L2'!$A:$WWW,4,FALSE)*'CCR_%AC'!BL289</f>
        <v>2533.9283098442706</v>
      </c>
    </row>
    <row r="290" spans="1:64" ht="16.5" customHeight="1" outlineLevel="3" x14ac:dyDescent="0.25">
      <c r="A290" s="40" t="s">
        <v>525</v>
      </c>
      <c r="B290" s="42" t="s">
        <v>526</v>
      </c>
      <c r="C290" s="93">
        <f>'CCR_%AC'!C290</f>
        <v>48303</v>
      </c>
      <c r="D290" s="93">
        <f>'CCR_%AC'!D290</f>
        <v>48667</v>
      </c>
      <c r="E290" s="132">
        <f>VLOOKUP($A290,'Q9B-L2'!$A:$WWW,4,FALSE)*'CCR_%AC'!E290</f>
        <v>0</v>
      </c>
      <c r="F290" s="133">
        <f>VLOOKUP($A290,'Q9B-L2'!$A:$WWW,4,FALSE)*'CCR_%AC'!F290</f>
        <v>0</v>
      </c>
      <c r="G290" s="133">
        <f>VLOOKUP($A290,'Q9B-L2'!$A:$WWW,4,FALSE)*'CCR_%AC'!G290</f>
        <v>0</v>
      </c>
      <c r="H290" s="133">
        <f>VLOOKUP($A290,'Q9B-L2'!$A:$WWW,4,FALSE)*'CCR_%AC'!H290</f>
        <v>0</v>
      </c>
      <c r="I290" s="133">
        <f>VLOOKUP($A290,'Q9B-L2'!$A:$WWW,4,FALSE)*'CCR_%AC'!I290</f>
        <v>0</v>
      </c>
      <c r="J290" s="133">
        <f>VLOOKUP($A290,'Q9B-L2'!$A:$WWW,4,FALSE)*'CCR_%AC'!J290</f>
        <v>0</v>
      </c>
      <c r="K290" s="133">
        <f>VLOOKUP($A290,'Q9B-L2'!$A:$WWW,4,FALSE)*'CCR_%AC'!K290</f>
        <v>0</v>
      </c>
      <c r="L290" s="133">
        <f>VLOOKUP($A290,'Q9B-L2'!$A:$WWW,4,FALSE)*'CCR_%AC'!L290</f>
        <v>0</v>
      </c>
      <c r="M290" s="133">
        <f>VLOOKUP($A290,'Q9B-L2'!$A:$WWW,4,FALSE)*'CCR_%AC'!M290</f>
        <v>0</v>
      </c>
      <c r="N290" s="133">
        <f>VLOOKUP($A290,'Q9B-L2'!$A:$WWW,4,FALSE)*'CCR_%AC'!N290</f>
        <v>0</v>
      </c>
      <c r="O290" s="133">
        <f>VLOOKUP($A290,'Q9B-L2'!$A:$WWW,4,FALSE)*'CCR_%AC'!O290</f>
        <v>0</v>
      </c>
      <c r="P290" s="133">
        <f>VLOOKUP($A290,'Q9B-L2'!$A:$WWW,4,FALSE)*'CCR_%AC'!P290</f>
        <v>0</v>
      </c>
      <c r="Q290" s="133">
        <f>VLOOKUP($A290,'Q9B-L2'!$A:$WWW,4,FALSE)*'CCR_%AC'!Q290</f>
        <v>0</v>
      </c>
      <c r="R290" s="133">
        <f>VLOOKUP($A290,'Q9B-L2'!$A:$WWW,4,FALSE)*'CCR_%AC'!R290</f>
        <v>0</v>
      </c>
      <c r="S290" s="133">
        <f>VLOOKUP($A290,'Q9B-L2'!$A:$WWW,4,FALSE)*'CCR_%AC'!S290</f>
        <v>138.21427144605113</v>
      </c>
      <c r="T290" s="133">
        <f>VLOOKUP($A290,'Q9B-L2'!$A:$WWW,4,FALSE)*'CCR_%AC'!T290</f>
        <v>1382.1427144605111</v>
      </c>
      <c r="U290" s="133">
        <f>VLOOKUP($A290,'Q9B-L2'!$A:$WWW,4,FALSE)*'CCR_%AC'!U290</f>
        <v>1382.1427144605111</v>
      </c>
      <c r="V290" s="133">
        <f>VLOOKUP($A290,'Q9B-L2'!$A:$WWW,4,FALSE)*'CCR_%AC'!V290</f>
        <v>1382.1427144605111</v>
      </c>
      <c r="W290" s="133">
        <f>VLOOKUP($A290,'Q9B-L2'!$A:$WWW,4,FALSE)*'CCR_%AC'!W290</f>
        <v>1382.1427144605111</v>
      </c>
      <c r="X290" s="133">
        <f>VLOOKUP($A290,'Q9B-L2'!$A:$WWW,4,FALSE)*'CCR_%AC'!X290</f>
        <v>1382.1427144605111</v>
      </c>
      <c r="Y290" s="133">
        <f>VLOOKUP($A290,'Q9B-L2'!$A:$WWW,4,FALSE)*'CCR_%AC'!Y290</f>
        <v>1382.1427144605111</v>
      </c>
      <c r="Z290" s="133">
        <f>VLOOKUP($A290,'Q9B-L2'!$A:$WWW,4,FALSE)*'CCR_%AC'!Z290</f>
        <v>1382.1427144605111</v>
      </c>
      <c r="AA290" s="133">
        <f>VLOOKUP($A290,'Q9B-L2'!$A:$WWW,4,FALSE)*'CCR_%AC'!AA290</f>
        <v>1382.1427144605111</v>
      </c>
      <c r="AB290" s="133">
        <f>VLOOKUP($A290,'Q9B-L2'!$A:$WWW,4,FALSE)*'CCR_%AC'!AB290</f>
        <v>1382.1427144605111</v>
      </c>
      <c r="AC290" s="133">
        <f>VLOOKUP($A290,'Q9B-L2'!$A:$WWW,4,FALSE)*'CCR_%AC'!AC290</f>
        <v>1382.1427144605111</v>
      </c>
      <c r="AD290" s="133">
        <f>VLOOKUP($A290,'Q9B-L2'!$A:$WWW,4,FALSE)*'CCR_%AC'!AD290</f>
        <v>1382.1427144605111</v>
      </c>
      <c r="AE290" s="133">
        <f>VLOOKUP($A290,'Q9B-L2'!$A:$WWW,4,FALSE)*'CCR_%AC'!AE290</f>
        <v>1382.1427144605111</v>
      </c>
      <c r="AF290" s="133">
        <f>VLOOKUP($A290,'Q9B-L2'!$A:$WWW,4,FALSE)*'CCR_%AC'!AF290</f>
        <v>1382.1427144605111</v>
      </c>
      <c r="AG290" s="133">
        <f>VLOOKUP($A290,'Q9B-L2'!$A:$WWW,4,FALSE)*'CCR_%AC'!AG290</f>
        <v>1382.1427144605111</v>
      </c>
      <c r="AH290" s="133">
        <f>VLOOKUP($A290,'Q9B-L2'!$A:$WWW,4,FALSE)*'CCR_%AC'!AH290</f>
        <v>1382.1427144605111</v>
      </c>
      <c r="AI290" s="133">
        <f>VLOOKUP($A290,'Q9B-L2'!$A:$WWW,4,FALSE)*'CCR_%AC'!AI290</f>
        <v>1382.1427144605111</v>
      </c>
      <c r="AJ290" s="133">
        <f>VLOOKUP($A290,'Q9B-L2'!$A:$WWW,4,FALSE)*'CCR_%AC'!AJ290</f>
        <v>1382.1427144605111</v>
      </c>
      <c r="AK290" s="133">
        <f>VLOOKUP($A290,'Q9B-L2'!$A:$WWW,4,FALSE)*'CCR_%AC'!AK290</f>
        <v>1382.1427144605111</v>
      </c>
      <c r="AL290" s="133">
        <f>VLOOKUP($A290,'Q9B-L2'!$A:$WWW,4,FALSE)*'CCR_%AC'!AL290</f>
        <v>1382.1427144605111</v>
      </c>
      <c r="AM290" s="133">
        <f>VLOOKUP($A290,'Q9B-L2'!$A:$WWW,4,FALSE)*'CCR_%AC'!AM290</f>
        <v>1382.1427144605111</v>
      </c>
      <c r="AN290" s="133">
        <f>VLOOKUP($A290,'Q9B-L2'!$A:$WWW,4,FALSE)*'CCR_%AC'!AN290</f>
        <v>1382.1427144605111</v>
      </c>
      <c r="AO290" s="133">
        <f>VLOOKUP($A290,'Q9B-L2'!$A:$WWW,4,FALSE)*'CCR_%AC'!AO290</f>
        <v>1382.1427144605111</v>
      </c>
      <c r="AP290" s="133">
        <f>VLOOKUP($A290,'Q9B-L2'!$A:$WWW,4,FALSE)*'CCR_%AC'!AP290</f>
        <v>1382.1427144605111</v>
      </c>
      <c r="AQ290" s="133">
        <f>VLOOKUP($A290,'Q9B-L2'!$A:$WWW,4,FALSE)*'CCR_%AC'!AQ290</f>
        <v>1382.1427144605111</v>
      </c>
      <c r="AR290" s="133">
        <f>VLOOKUP($A290,'Q9B-L2'!$A:$WWW,4,FALSE)*'CCR_%AC'!AR290</f>
        <v>1382.1427144605111</v>
      </c>
      <c r="AS290" s="133">
        <f>VLOOKUP($A290,'Q9B-L2'!$A:$WWW,4,FALSE)*'CCR_%AC'!AS290</f>
        <v>1382.1427144605111</v>
      </c>
      <c r="AT290" s="133">
        <f>VLOOKUP($A290,'Q9B-L2'!$A:$WWW,4,FALSE)*'CCR_%AC'!AT290</f>
        <v>1382.1427144605111</v>
      </c>
      <c r="AU290" s="133">
        <f>VLOOKUP($A290,'Q9B-L2'!$A:$WWW,4,FALSE)*'CCR_%AC'!AU290</f>
        <v>1382.1427144605111</v>
      </c>
      <c r="AV290" s="133">
        <f>VLOOKUP($A290,'Q9B-L2'!$A:$WWW,4,FALSE)*'CCR_%AC'!AV290</f>
        <v>1382.1427144605111</v>
      </c>
      <c r="AW290" s="133">
        <f>VLOOKUP($A290,'Q9B-L2'!$A:$WWW,4,FALSE)*'CCR_%AC'!AW290</f>
        <v>1382.1427144605111</v>
      </c>
      <c r="AX290" s="133">
        <f>VLOOKUP($A290,'Q9B-L2'!$A:$WWW,4,FALSE)*'CCR_%AC'!AX290</f>
        <v>1382.1427144605111</v>
      </c>
      <c r="AY290" s="133">
        <f>VLOOKUP($A290,'Q9B-L2'!$A:$WWW,4,FALSE)*'CCR_%AC'!AY290</f>
        <v>1382.1427144605111</v>
      </c>
      <c r="AZ290" s="133">
        <f>VLOOKUP($A290,'Q9B-L2'!$A:$WWW,4,FALSE)*'CCR_%AC'!AZ290</f>
        <v>1382.1427144605111</v>
      </c>
      <c r="BA290" s="133">
        <f>VLOOKUP($A290,'Q9B-L2'!$A:$WWW,4,FALSE)*'CCR_%AC'!BA290</f>
        <v>1382.1427144605111</v>
      </c>
      <c r="BB290" s="133">
        <f>VLOOKUP($A290,'Q9B-L2'!$A:$WWW,4,FALSE)*'CCR_%AC'!BB290</f>
        <v>1382.1427144605111</v>
      </c>
      <c r="BC290" s="133">
        <f>VLOOKUP($A290,'Q9B-L2'!$A:$WWW,4,FALSE)*'CCR_%AC'!BC290</f>
        <v>1382.1427144605111</v>
      </c>
      <c r="BD290" s="133">
        <f>VLOOKUP($A290,'Q9B-L2'!$A:$WWW,4,FALSE)*'CCR_%AC'!BD290</f>
        <v>1382.1427144605111</v>
      </c>
      <c r="BE290" s="133">
        <f>VLOOKUP($A290,'Q9B-L2'!$A:$WWW,4,FALSE)*'CCR_%AC'!BE290</f>
        <v>1382.1427144605111</v>
      </c>
      <c r="BF290" s="133">
        <f>VLOOKUP($A290,'Q9B-L2'!$A:$WWW,4,FALSE)*'CCR_%AC'!BF290</f>
        <v>1382.1427144605111</v>
      </c>
      <c r="BG290" s="133">
        <f>VLOOKUP($A290,'Q9B-L2'!$A:$WWW,4,FALSE)*'CCR_%AC'!BG290</f>
        <v>1382.1427144605111</v>
      </c>
      <c r="BH290" s="133">
        <f>VLOOKUP($A290,'Q9B-L2'!$A:$WWW,4,FALSE)*'CCR_%AC'!BH290</f>
        <v>1382.1427144605111</v>
      </c>
      <c r="BI290" s="133">
        <f>VLOOKUP($A290,'Q9B-L2'!$A:$WWW,4,FALSE)*'CCR_%AC'!BI290</f>
        <v>1382.1427144605111</v>
      </c>
      <c r="BJ290" s="133">
        <f>VLOOKUP($A290,'Q9B-L2'!$A:$WWW,4,FALSE)*'CCR_%AC'!BJ290</f>
        <v>1382.1427144605111</v>
      </c>
      <c r="BK290" s="133">
        <f>VLOOKUP($A290,'Q9B-L2'!$A:$WWW,4,FALSE)*'CCR_%AC'!BK290</f>
        <v>1382.1427144605111</v>
      </c>
      <c r="BL290" s="133">
        <f>VLOOKUP($A290,'Q9B-L2'!$A:$WWW,4,FALSE)*'CCR_%AC'!BL290</f>
        <v>1382.1427144605111</v>
      </c>
    </row>
    <row r="291" spans="1:64" ht="16.5" customHeight="1" outlineLevel="3" x14ac:dyDescent="0.25">
      <c r="A291" s="40" t="s">
        <v>527</v>
      </c>
      <c r="B291" s="42" t="s">
        <v>528</v>
      </c>
      <c r="C291" s="93">
        <f>'CCR_%AC'!C291</f>
        <v>47756</v>
      </c>
      <c r="D291" s="93">
        <f>'CCR_%AC'!D291</f>
        <v>48302</v>
      </c>
      <c r="E291" s="132">
        <f>VLOOKUP($A291,'Q9B-L2'!$A:$WWW,4,FALSE)*'CCR_%AC'!E291</f>
        <v>0</v>
      </c>
      <c r="F291" s="133">
        <f>VLOOKUP($A291,'Q9B-L2'!$A:$WWW,4,FALSE)*'CCR_%AC'!F291</f>
        <v>0</v>
      </c>
      <c r="G291" s="133">
        <f>VLOOKUP($A291,'Q9B-L2'!$A:$WWW,4,FALSE)*'CCR_%AC'!G291</f>
        <v>0</v>
      </c>
      <c r="H291" s="133">
        <f>VLOOKUP($A291,'Q9B-L2'!$A:$WWW,4,FALSE)*'CCR_%AC'!H291</f>
        <v>0</v>
      </c>
      <c r="I291" s="133">
        <f>VLOOKUP($A291,'Q9B-L2'!$A:$WWW,4,FALSE)*'CCR_%AC'!I291</f>
        <v>0</v>
      </c>
      <c r="J291" s="133">
        <f>VLOOKUP($A291,'Q9B-L2'!$A:$WWW,4,FALSE)*'CCR_%AC'!J291</f>
        <v>0</v>
      </c>
      <c r="K291" s="133">
        <f>VLOOKUP($A291,'Q9B-L2'!$A:$WWW,4,FALSE)*'CCR_%AC'!K291</f>
        <v>0</v>
      </c>
      <c r="L291" s="133">
        <f>VLOOKUP($A291,'Q9B-L2'!$A:$WWW,4,FALSE)*'CCR_%AC'!L291</f>
        <v>0</v>
      </c>
      <c r="M291" s="133">
        <f>VLOOKUP($A291,'Q9B-L2'!$A:$WWW,4,FALSE)*'CCR_%AC'!M291</f>
        <v>0</v>
      </c>
      <c r="N291" s="133">
        <f>VLOOKUP($A291,'Q9B-L2'!$A:$WWW,4,FALSE)*'CCR_%AC'!N291</f>
        <v>0</v>
      </c>
      <c r="O291" s="133">
        <f>VLOOKUP($A291,'Q9B-L2'!$A:$WWW,4,FALSE)*'CCR_%AC'!O291</f>
        <v>0</v>
      </c>
      <c r="P291" s="133">
        <f>VLOOKUP($A291,'Q9B-L2'!$A:$WWW,4,FALSE)*'CCR_%AC'!P291</f>
        <v>103.66070358453834</v>
      </c>
      <c r="Q291" s="133">
        <f>VLOOKUP($A291,'Q9B-L2'!$A:$WWW,4,FALSE)*'CCR_%AC'!Q291</f>
        <v>310.98211075361502</v>
      </c>
      <c r="R291" s="133">
        <f>VLOOKUP($A291,'Q9B-L2'!$A:$WWW,4,FALSE)*'CCR_%AC'!R291</f>
        <v>2073.2140716907666</v>
      </c>
      <c r="S291" s="133">
        <f>VLOOKUP($A291,'Q9B-L2'!$A:$WWW,4,FALSE)*'CCR_%AC'!S291</f>
        <v>2073.2140716907666</v>
      </c>
      <c r="T291" s="133">
        <f>VLOOKUP($A291,'Q9B-L2'!$A:$WWW,4,FALSE)*'CCR_%AC'!T291</f>
        <v>2073.2140716907666</v>
      </c>
      <c r="U291" s="133">
        <f>VLOOKUP($A291,'Q9B-L2'!$A:$WWW,4,FALSE)*'CCR_%AC'!U291</f>
        <v>2073.2140716907666</v>
      </c>
      <c r="V291" s="133">
        <f>VLOOKUP($A291,'Q9B-L2'!$A:$WWW,4,FALSE)*'CCR_%AC'!V291</f>
        <v>2073.2140716907666</v>
      </c>
      <c r="W291" s="133">
        <f>VLOOKUP($A291,'Q9B-L2'!$A:$WWW,4,FALSE)*'CCR_%AC'!W291</f>
        <v>2073.2140716907666</v>
      </c>
      <c r="X291" s="133">
        <f>VLOOKUP($A291,'Q9B-L2'!$A:$WWW,4,FALSE)*'CCR_%AC'!X291</f>
        <v>2073.2140716907666</v>
      </c>
      <c r="Y291" s="133">
        <f>VLOOKUP($A291,'Q9B-L2'!$A:$WWW,4,FALSE)*'CCR_%AC'!Y291</f>
        <v>2073.2140716907666</v>
      </c>
      <c r="Z291" s="133">
        <f>VLOOKUP($A291,'Q9B-L2'!$A:$WWW,4,FALSE)*'CCR_%AC'!Z291</f>
        <v>2073.2140716907666</v>
      </c>
      <c r="AA291" s="133">
        <f>VLOOKUP($A291,'Q9B-L2'!$A:$WWW,4,FALSE)*'CCR_%AC'!AA291</f>
        <v>2073.2140716907666</v>
      </c>
      <c r="AB291" s="133">
        <f>VLOOKUP($A291,'Q9B-L2'!$A:$WWW,4,FALSE)*'CCR_%AC'!AB291</f>
        <v>2073.2140716907666</v>
      </c>
      <c r="AC291" s="133">
        <f>VLOOKUP($A291,'Q9B-L2'!$A:$WWW,4,FALSE)*'CCR_%AC'!AC291</f>
        <v>2073.2140716907666</v>
      </c>
      <c r="AD291" s="133">
        <f>VLOOKUP($A291,'Q9B-L2'!$A:$WWW,4,FALSE)*'CCR_%AC'!AD291</f>
        <v>2073.2140716907666</v>
      </c>
      <c r="AE291" s="133">
        <f>VLOOKUP($A291,'Q9B-L2'!$A:$WWW,4,FALSE)*'CCR_%AC'!AE291</f>
        <v>2073.2140716907666</v>
      </c>
      <c r="AF291" s="133">
        <f>VLOOKUP($A291,'Q9B-L2'!$A:$WWW,4,FALSE)*'CCR_%AC'!AF291</f>
        <v>2073.2140716907666</v>
      </c>
      <c r="AG291" s="133">
        <f>VLOOKUP($A291,'Q9B-L2'!$A:$WWW,4,FALSE)*'CCR_%AC'!AG291</f>
        <v>2073.2140716907666</v>
      </c>
      <c r="AH291" s="133">
        <f>VLOOKUP($A291,'Q9B-L2'!$A:$WWW,4,FALSE)*'CCR_%AC'!AH291</f>
        <v>2073.2140716907666</v>
      </c>
      <c r="AI291" s="133">
        <f>VLOOKUP($A291,'Q9B-L2'!$A:$WWW,4,FALSE)*'CCR_%AC'!AI291</f>
        <v>2073.2140716907666</v>
      </c>
      <c r="AJ291" s="133">
        <f>VLOOKUP($A291,'Q9B-L2'!$A:$WWW,4,FALSE)*'CCR_%AC'!AJ291</f>
        <v>2073.2140716907666</v>
      </c>
      <c r="AK291" s="133">
        <f>VLOOKUP($A291,'Q9B-L2'!$A:$WWW,4,FALSE)*'CCR_%AC'!AK291</f>
        <v>2073.2140716907666</v>
      </c>
      <c r="AL291" s="133">
        <f>VLOOKUP($A291,'Q9B-L2'!$A:$WWW,4,FALSE)*'CCR_%AC'!AL291</f>
        <v>2073.2140716907666</v>
      </c>
      <c r="AM291" s="133">
        <f>VLOOKUP($A291,'Q9B-L2'!$A:$WWW,4,FALSE)*'CCR_%AC'!AM291</f>
        <v>2073.2140716907666</v>
      </c>
      <c r="AN291" s="133">
        <f>VLOOKUP($A291,'Q9B-L2'!$A:$WWW,4,FALSE)*'CCR_%AC'!AN291</f>
        <v>2073.2140716907666</v>
      </c>
      <c r="AO291" s="133">
        <f>VLOOKUP($A291,'Q9B-L2'!$A:$WWW,4,FALSE)*'CCR_%AC'!AO291</f>
        <v>2073.2140716907666</v>
      </c>
      <c r="AP291" s="133">
        <f>VLOOKUP($A291,'Q9B-L2'!$A:$WWW,4,FALSE)*'CCR_%AC'!AP291</f>
        <v>2073.2140716907666</v>
      </c>
      <c r="AQ291" s="133">
        <f>VLOOKUP($A291,'Q9B-L2'!$A:$WWW,4,FALSE)*'CCR_%AC'!AQ291</f>
        <v>2073.2140716907666</v>
      </c>
      <c r="AR291" s="133">
        <f>VLOOKUP($A291,'Q9B-L2'!$A:$WWW,4,FALSE)*'CCR_%AC'!AR291</f>
        <v>2073.2140716907666</v>
      </c>
      <c r="AS291" s="133">
        <f>VLOOKUP($A291,'Q9B-L2'!$A:$WWW,4,FALSE)*'CCR_%AC'!AS291</f>
        <v>2073.2140716907666</v>
      </c>
      <c r="AT291" s="133">
        <f>VLOOKUP($A291,'Q9B-L2'!$A:$WWW,4,FALSE)*'CCR_%AC'!AT291</f>
        <v>2073.2140716907666</v>
      </c>
      <c r="AU291" s="133">
        <f>VLOOKUP($A291,'Q9B-L2'!$A:$WWW,4,FALSE)*'CCR_%AC'!AU291</f>
        <v>2073.2140716907666</v>
      </c>
      <c r="AV291" s="133">
        <f>VLOOKUP($A291,'Q9B-L2'!$A:$WWW,4,FALSE)*'CCR_%AC'!AV291</f>
        <v>2073.2140716907666</v>
      </c>
      <c r="AW291" s="133">
        <f>VLOOKUP($A291,'Q9B-L2'!$A:$WWW,4,FALSE)*'CCR_%AC'!AW291</f>
        <v>2073.2140716907666</v>
      </c>
      <c r="AX291" s="133">
        <f>VLOOKUP($A291,'Q9B-L2'!$A:$WWW,4,FALSE)*'CCR_%AC'!AX291</f>
        <v>2073.2140716907666</v>
      </c>
      <c r="AY291" s="133">
        <f>VLOOKUP($A291,'Q9B-L2'!$A:$WWW,4,FALSE)*'CCR_%AC'!AY291</f>
        <v>2073.2140716907666</v>
      </c>
      <c r="AZ291" s="133">
        <f>VLOOKUP($A291,'Q9B-L2'!$A:$WWW,4,FALSE)*'CCR_%AC'!AZ291</f>
        <v>2073.2140716907666</v>
      </c>
      <c r="BA291" s="133">
        <f>VLOOKUP($A291,'Q9B-L2'!$A:$WWW,4,FALSE)*'CCR_%AC'!BA291</f>
        <v>2073.2140716907666</v>
      </c>
      <c r="BB291" s="133">
        <f>VLOOKUP($A291,'Q9B-L2'!$A:$WWW,4,FALSE)*'CCR_%AC'!BB291</f>
        <v>2073.2140716907666</v>
      </c>
      <c r="BC291" s="133">
        <f>VLOOKUP($A291,'Q9B-L2'!$A:$WWW,4,FALSE)*'CCR_%AC'!BC291</f>
        <v>2073.2140716907666</v>
      </c>
      <c r="BD291" s="133">
        <f>VLOOKUP($A291,'Q9B-L2'!$A:$WWW,4,FALSE)*'CCR_%AC'!BD291</f>
        <v>2073.2140716907666</v>
      </c>
      <c r="BE291" s="133">
        <f>VLOOKUP($A291,'Q9B-L2'!$A:$WWW,4,FALSE)*'CCR_%AC'!BE291</f>
        <v>2073.2140716907666</v>
      </c>
      <c r="BF291" s="133">
        <f>VLOOKUP($A291,'Q9B-L2'!$A:$WWW,4,FALSE)*'CCR_%AC'!BF291</f>
        <v>2073.2140716907666</v>
      </c>
      <c r="BG291" s="133">
        <f>VLOOKUP($A291,'Q9B-L2'!$A:$WWW,4,FALSE)*'CCR_%AC'!BG291</f>
        <v>2073.2140716907666</v>
      </c>
      <c r="BH291" s="133">
        <f>VLOOKUP($A291,'Q9B-L2'!$A:$WWW,4,FALSE)*'CCR_%AC'!BH291</f>
        <v>2073.2140716907666</v>
      </c>
      <c r="BI291" s="133">
        <f>VLOOKUP($A291,'Q9B-L2'!$A:$WWW,4,FALSE)*'CCR_%AC'!BI291</f>
        <v>2073.2140716907666</v>
      </c>
      <c r="BJ291" s="133">
        <f>VLOOKUP($A291,'Q9B-L2'!$A:$WWW,4,FALSE)*'CCR_%AC'!BJ291</f>
        <v>2073.2140716907666</v>
      </c>
      <c r="BK291" s="133">
        <f>VLOOKUP($A291,'Q9B-L2'!$A:$WWW,4,FALSE)*'CCR_%AC'!BK291</f>
        <v>2073.2140716907666</v>
      </c>
      <c r="BL291" s="133">
        <f>VLOOKUP($A291,'Q9B-L2'!$A:$WWW,4,FALSE)*'CCR_%AC'!BL291</f>
        <v>2073.2140716907666</v>
      </c>
    </row>
    <row r="292" spans="1:64" ht="16.5" customHeight="1" outlineLevel="3" x14ac:dyDescent="0.25">
      <c r="A292" s="40" t="s">
        <v>529</v>
      </c>
      <c r="B292" s="42" t="s">
        <v>530</v>
      </c>
      <c r="C292" s="93">
        <f>'CCR_%AC'!C292</f>
        <v>47756</v>
      </c>
      <c r="D292" s="93">
        <f>'CCR_%AC'!D292</f>
        <v>48302</v>
      </c>
      <c r="E292" s="132">
        <f>VLOOKUP($A292,'Q9B-L2'!$A:$WWW,4,FALSE)*'CCR_%AC'!E292</f>
        <v>0</v>
      </c>
      <c r="F292" s="133">
        <f>VLOOKUP($A292,'Q9B-L2'!$A:$WWW,4,FALSE)*'CCR_%AC'!F292</f>
        <v>0</v>
      </c>
      <c r="G292" s="133">
        <f>VLOOKUP($A292,'Q9B-L2'!$A:$WWW,4,FALSE)*'CCR_%AC'!G292</f>
        <v>0</v>
      </c>
      <c r="H292" s="133">
        <f>VLOOKUP($A292,'Q9B-L2'!$A:$WWW,4,FALSE)*'CCR_%AC'!H292</f>
        <v>0</v>
      </c>
      <c r="I292" s="133">
        <f>VLOOKUP($A292,'Q9B-L2'!$A:$WWW,4,FALSE)*'CCR_%AC'!I292</f>
        <v>0</v>
      </c>
      <c r="J292" s="133">
        <f>VLOOKUP($A292,'Q9B-L2'!$A:$WWW,4,FALSE)*'CCR_%AC'!J292</f>
        <v>0</v>
      </c>
      <c r="K292" s="133">
        <f>VLOOKUP($A292,'Q9B-L2'!$A:$WWW,4,FALSE)*'CCR_%AC'!K292</f>
        <v>0</v>
      </c>
      <c r="L292" s="133">
        <f>VLOOKUP($A292,'Q9B-L2'!$A:$WWW,4,FALSE)*'CCR_%AC'!L292</f>
        <v>0</v>
      </c>
      <c r="M292" s="133">
        <f>VLOOKUP($A292,'Q9B-L2'!$A:$WWW,4,FALSE)*'CCR_%AC'!M292</f>
        <v>0</v>
      </c>
      <c r="N292" s="133">
        <f>VLOOKUP($A292,'Q9B-L2'!$A:$WWW,4,FALSE)*'CCR_%AC'!N292</f>
        <v>0</v>
      </c>
      <c r="O292" s="133">
        <f>VLOOKUP($A292,'Q9B-L2'!$A:$WWW,4,FALSE)*'CCR_%AC'!O292</f>
        <v>0</v>
      </c>
      <c r="P292" s="133">
        <f>VLOOKUP($A292,'Q9B-L2'!$A:$WWW,4,FALSE)*'CCR_%AC'!P292</f>
        <v>69.107135723025564</v>
      </c>
      <c r="Q292" s="133">
        <f>VLOOKUP($A292,'Q9B-L2'!$A:$WWW,4,FALSE)*'CCR_%AC'!Q292</f>
        <v>207.32140716907671</v>
      </c>
      <c r="R292" s="133">
        <f>VLOOKUP($A292,'Q9B-L2'!$A:$WWW,4,FALSE)*'CCR_%AC'!R292</f>
        <v>1382.1427144605111</v>
      </c>
      <c r="S292" s="133">
        <f>VLOOKUP($A292,'Q9B-L2'!$A:$WWW,4,FALSE)*'CCR_%AC'!S292</f>
        <v>1382.1427144605111</v>
      </c>
      <c r="T292" s="133">
        <f>VLOOKUP($A292,'Q9B-L2'!$A:$WWW,4,FALSE)*'CCR_%AC'!T292</f>
        <v>1382.1427144605111</v>
      </c>
      <c r="U292" s="133">
        <f>VLOOKUP($A292,'Q9B-L2'!$A:$WWW,4,FALSE)*'CCR_%AC'!U292</f>
        <v>1382.1427144605111</v>
      </c>
      <c r="V292" s="133">
        <f>VLOOKUP($A292,'Q9B-L2'!$A:$WWW,4,FALSE)*'CCR_%AC'!V292</f>
        <v>1382.1427144605111</v>
      </c>
      <c r="W292" s="133">
        <f>VLOOKUP($A292,'Q9B-L2'!$A:$WWW,4,FALSE)*'CCR_%AC'!W292</f>
        <v>1382.1427144605111</v>
      </c>
      <c r="X292" s="133">
        <f>VLOOKUP($A292,'Q9B-L2'!$A:$WWW,4,FALSE)*'CCR_%AC'!X292</f>
        <v>1382.1427144605111</v>
      </c>
      <c r="Y292" s="133">
        <f>VLOOKUP($A292,'Q9B-L2'!$A:$WWW,4,FALSE)*'CCR_%AC'!Y292</f>
        <v>1382.1427144605111</v>
      </c>
      <c r="Z292" s="133">
        <f>VLOOKUP($A292,'Q9B-L2'!$A:$WWW,4,FALSE)*'CCR_%AC'!Z292</f>
        <v>1382.1427144605111</v>
      </c>
      <c r="AA292" s="133">
        <f>VLOOKUP($A292,'Q9B-L2'!$A:$WWW,4,FALSE)*'CCR_%AC'!AA292</f>
        <v>1382.1427144605111</v>
      </c>
      <c r="AB292" s="133">
        <f>VLOOKUP($A292,'Q9B-L2'!$A:$WWW,4,FALSE)*'CCR_%AC'!AB292</f>
        <v>1382.1427144605111</v>
      </c>
      <c r="AC292" s="133">
        <f>VLOOKUP($A292,'Q9B-L2'!$A:$WWW,4,FALSE)*'CCR_%AC'!AC292</f>
        <v>1382.1427144605111</v>
      </c>
      <c r="AD292" s="133">
        <f>VLOOKUP($A292,'Q9B-L2'!$A:$WWW,4,FALSE)*'CCR_%AC'!AD292</f>
        <v>1382.1427144605111</v>
      </c>
      <c r="AE292" s="133">
        <f>VLOOKUP($A292,'Q9B-L2'!$A:$WWW,4,FALSE)*'CCR_%AC'!AE292</f>
        <v>1382.1427144605111</v>
      </c>
      <c r="AF292" s="133">
        <f>VLOOKUP($A292,'Q9B-L2'!$A:$WWW,4,FALSE)*'CCR_%AC'!AF292</f>
        <v>1382.1427144605111</v>
      </c>
      <c r="AG292" s="133">
        <f>VLOOKUP($A292,'Q9B-L2'!$A:$WWW,4,FALSE)*'CCR_%AC'!AG292</f>
        <v>1382.1427144605111</v>
      </c>
      <c r="AH292" s="133">
        <f>VLOOKUP($A292,'Q9B-L2'!$A:$WWW,4,FALSE)*'CCR_%AC'!AH292</f>
        <v>1382.1427144605111</v>
      </c>
      <c r="AI292" s="133">
        <f>VLOOKUP($A292,'Q9B-L2'!$A:$WWW,4,FALSE)*'CCR_%AC'!AI292</f>
        <v>1382.1427144605111</v>
      </c>
      <c r="AJ292" s="133">
        <f>VLOOKUP($A292,'Q9B-L2'!$A:$WWW,4,FALSE)*'CCR_%AC'!AJ292</f>
        <v>1382.1427144605111</v>
      </c>
      <c r="AK292" s="133">
        <f>VLOOKUP($A292,'Q9B-L2'!$A:$WWW,4,FALSE)*'CCR_%AC'!AK292</f>
        <v>1382.1427144605111</v>
      </c>
      <c r="AL292" s="133">
        <f>VLOOKUP($A292,'Q9B-L2'!$A:$WWW,4,FALSE)*'CCR_%AC'!AL292</f>
        <v>1382.1427144605111</v>
      </c>
      <c r="AM292" s="133">
        <f>VLOOKUP($A292,'Q9B-L2'!$A:$WWW,4,FALSE)*'CCR_%AC'!AM292</f>
        <v>1382.1427144605111</v>
      </c>
      <c r="AN292" s="133">
        <f>VLOOKUP($A292,'Q9B-L2'!$A:$WWW,4,FALSE)*'CCR_%AC'!AN292</f>
        <v>1382.1427144605111</v>
      </c>
      <c r="AO292" s="133">
        <f>VLOOKUP($A292,'Q9B-L2'!$A:$WWW,4,FALSE)*'CCR_%AC'!AO292</f>
        <v>1382.1427144605111</v>
      </c>
      <c r="AP292" s="133">
        <f>VLOOKUP($A292,'Q9B-L2'!$A:$WWW,4,FALSE)*'CCR_%AC'!AP292</f>
        <v>1382.1427144605111</v>
      </c>
      <c r="AQ292" s="133">
        <f>VLOOKUP($A292,'Q9B-L2'!$A:$WWW,4,FALSE)*'CCR_%AC'!AQ292</f>
        <v>1382.1427144605111</v>
      </c>
      <c r="AR292" s="133">
        <f>VLOOKUP($A292,'Q9B-L2'!$A:$WWW,4,FALSE)*'CCR_%AC'!AR292</f>
        <v>1382.1427144605111</v>
      </c>
      <c r="AS292" s="133">
        <f>VLOOKUP($A292,'Q9B-L2'!$A:$WWW,4,FALSE)*'CCR_%AC'!AS292</f>
        <v>1382.1427144605111</v>
      </c>
      <c r="AT292" s="133">
        <f>VLOOKUP($A292,'Q9B-L2'!$A:$WWW,4,FALSE)*'CCR_%AC'!AT292</f>
        <v>1382.1427144605111</v>
      </c>
      <c r="AU292" s="133">
        <f>VLOOKUP($A292,'Q9B-L2'!$A:$WWW,4,FALSE)*'CCR_%AC'!AU292</f>
        <v>1382.1427144605111</v>
      </c>
      <c r="AV292" s="133">
        <f>VLOOKUP($A292,'Q9B-L2'!$A:$WWW,4,FALSE)*'CCR_%AC'!AV292</f>
        <v>1382.1427144605111</v>
      </c>
      <c r="AW292" s="133">
        <f>VLOOKUP($A292,'Q9B-L2'!$A:$WWW,4,FALSE)*'CCR_%AC'!AW292</f>
        <v>1382.1427144605111</v>
      </c>
      <c r="AX292" s="133">
        <f>VLOOKUP($A292,'Q9B-L2'!$A:$WWW,4,FALSE)*'CCR_%AC'!AX292</f>
        <v>1382.1427144605111</v>
      </c>
      <c r="AY292" s="133">
        <f>VLOOKUP($A292,'Q9B-L2'!$A:$WWW,4,FALSE)*'CCR_%AC'!AY292</f>
        <v>1382.1427144605111</v>
      </c>
      <c r="AZ292" s="133">
        <f>VLOOKUP($A292,'Q9B-L2'!$A:$WWW,4,FALSE)*'CCR_%AC'!AZ292</f>
        <v>1382.1427144605111</v>
      </c>
      <c r="BA292" s="133">
        <f>VLOOKUP($A292,'Q9B-L2'!$A:$WWW,4,FALSE)*'CCR_%AC'!BA292</f>
        <v>1382.1427144605111</v>
      </c>
      <c r="BB292" s="133">
        <f>VLOOKUP($A292,'Q9B-L2'!$A:$WWW,4,FALSE)*'CCR_%AC'!BB292</f>
        <v>1382.1427144605111</v>
      </c>
      <c r="BC292" s="133">
        <f>VLOOKUP($A292,'Q9B-L2'!$A:$WWW,4,FALSE)*'CCR_%AC'!BC292</f>
        <v>1382.1427144605111</v>
      </c>
      <c r="BD292" s="133">
        <f>VLOOKUP($A292,'Q9B-L2'!$A:$WWW,4,FALSE)*'CCR_%AC'!BD292</f>
        <v>1382.1427144605111</v>
      </c>
      <c r="BE292" s="133">
        <f>VLOOKUP($A292,'Q9B-L2'!$A:$WWW,4,FALSE)*'CCR_%AC'!BE292</f>
        <v>1382.1427144605111</v>
      </c>
      <c r="BF292" s="133">
        <f>VLOOKUP($A292,'Q9B-L2'!$A:$WWW,4,FALSE)*'CCR_%AC'!BF292</f>
        <v>1382.1427144605111</v>
      </c>
      <c r="BG292" s="133">
        <f>VLOOKUP($A292,'Q9B-L2'!$A:$WWW,4,FALSE)*'CCR_%AC'!BG292</f>
        <v>1382.1427144605111</v>
      </c>
      <c r="BH292" s="133">
        <f>VLOOKUP($A292,'Q9B-L2'!$A:$WWW,4,FALSE)*'CCR_%AC'!BH292</f>
        <v>1382.1427144605111</v>
      </c>
      <c r="BI292" s="133">
        <f>VLOOKUP($A292,'Q9B-L2'!$A:$WWW,4,FALSE)*'CCR_%AC'!BI292</f>
        <v>1382.1427144605111</v>
      </c>
      <c r="BJ292" s="133">
        <f>VLOOKUP($A292,'Q9B-L2'!$A:$WWW,4,FALSE)*'CCR_%AC'!BJ292</f>
        <v>1382.1427144605111</v>
      </c>
      <c r="BK292" s="133">
        <f>VLOOKUP($A292,'Q9B-L2'!$A:$WWW,4,FALSE)*'CCR_%AC'!BK292</f>
        <v>1382.1427144605111</v>
      </c>
      <c r="BL292" s="133">
        <f>VLOOKUP($A292,'Q9B-L2'!$A:$WWW,4,FALSE)*'CCR_%AC'!BL292</f>
        <v>1382.1427144605111</v>
      </c>
    </row>
    <row r="293" spans="1:64" ht="16.5" customHeight="1" outlineLevel="3" x14ac:dyDescent="0.25">
      <c r="A293" s="40" t="s">
        <v>531</v>
      </c>
      <c r="B293" s="42" t="s">
        <v>532</v>
      </c>
      <c r="C293" s="93">
        <f>'CCR_%AC'!C293</f>
        <v>48303</v>
      </c>
      <c r="D293" s="93">
        <f>'CCR_%AC'!D293</f>
        <v>48667</v>
      </c>
      <c r="E293" s="132">
        <f>VLOOKUP($A293,'Q9B-L2'!$A:$WWW,4,FALSE)*'CCR_%AC'!E293</f>
        <v>0</v>
      </c>
      <c r="F293" s="133">
        <f>VLOOKUP($A293,'Q9B-L2'!$A:$WWW,4,FALSE)*'CCR_%AC'!F293</f>
        <v>0</v>
      </c>
      <c r="G293" s="133">
        <f>VLOOKUP($A293,'Q9B-L2'!$A:$WWW,4,FALSE)*'CCR_%AC'!G293</f>
        <v>0</v>
      </c>
      <c r="H293" s="133">
        <f>VLOOKUP($A293,'Q9B-L2'!$A:$WWW,4,FALSE)*'CCR_%AC'!H293</f>
        <v>0</v>
      </c>
      <c r="I293" s="133">
        <f>VLOOKUP($A293,'Q9B-L2'!$A:$WWW,4,FALSE)*'CCR_%AC'!I293</f>
        <v>0</v>
      </c>
      <c r="J293" s="133">
        <f>VLOOKUP($A293,'Q9B-L2'!$A:$WWW,4,FALSE)*'CCR_%AC'!J293</f>
        <v>0</v>
      </c>
      <c r="K293" s="133">
        <f>VLOOKUP($A293,'Q9B-L2'!$A:$WWW,4,FALSE)*'CCR_%AC'!K293</f>
        <v>0</v>
      </c>
      <c r="L293" s="133">
        <f>VLOOKUP($A293,'Q9B-L2'!$A:$WWW,4,FALSE)*'CCR_%AC'!L293</f>
        <v>0</v>
      </c>
      <c r="M293" s="133">
        <f>VLOOKUP($A293,'Q9B-L2'!$A:$WWW,4,FALSE)*'CCR_%AC'!M293</f>
        <v>0</v>
      </c>
      <c r="N293" s="133">
        <f>VLOOKUP($A293,'Q9B-L2'!$A:$WWW,4,FALSE)*'CCR_%AC'!N293</f>
        <v>0</v>
      </c>
      <c r="O293" s="133">
        <f>VLOOKUP($A293,'Q9B-L2'!$A:$WWW,4,FALSE)*'CCR_%AC'!O293</f>
        <v>0</v>
      </c>
      <c r="P293" s="133">
        <f>VLOOKUP($A293,'Q9B-L2'!$A:$WWW,4,FALSE)*'CCR_%AC'!P293</f>
        <v>0</v>
      </c>
      <c r="Q293" s="133">
        <f>VLOOKUP($A293,'Q9B-L2'!$A:$WWW,4,FALSE)*'CCR_%AC'!Q293</f>
        <v>0</v>
      </c>
      <c r="R293" s="133">
        <f>VLOOKUP($A293,'Q9B-L2'!$A:$WWW,4,FALSE)*'CCR_%AC'!R293</f>
        <v>0</v>
      </c>
      <c r="S293" s="133">
        <f>VLOOKUP($A293,'Q9B-L2'!$A:$WWW,4,FALSE)*'CCR_%AC'!S293</f>
        <v>92.142847630700757</v>
      </c>
      <c r="T293" s="133">
        <f>VLOOKUP($A293,'Q9B-L2'!$A:$WWW,4,FALSE)*'CCR_%AC'!T293</f>
        <v>460.71423815350374</v>
      </c>
      <c r="U293" s="133">
        <f>VLOOKUP($A293,'Q9B-L2'!$A:$WWW,4,FALSE)*'CCR_%AC'!U293</f>
        <v>460.71423815350374</v>
      </c>
      <c r="V293" s="133">
        <f>VLOOKUP($A293,'Q9B-L2'!$A:$WWW,4,FALSE)*'CCR_%AC'!V293</f>
        <v>460.71423815350374</v>
      </c>
      <c r="W293" s="133">
        <f>VLOOKUP($A293,'Q9B-L2'!$A:$WWW,4,FALSE)*'CCR_%AC'!W293</f>
        <v>460.71423815350374</v>
      </c>
      <c r="X293" s="133">
        <f>VLOOKUP($A293,'Q9B-L2'!$A:$WWW,4,FALSE)*'CCR_%AC'!X293</f>
        <v>460.71423815350374</v>
      </c>
      <c r="Y293" s="133">
        <f>VLOOKUP($A293,'Q9B-L2'!$A:$WWW,4,FALSE)*'CCR_%AC'!Y293</f>
        <v>460.71423815350374</v>
      </c>
      <c r="Z293" s="133">
        <f>VLOOKUP($A293,'Q9B-L2'!$A:$WWW,4,FALSE)*'CCR_%AC'!Z293</f>
        <v>460.71423815350374</v>
      </c>
      <c r="AA293" s="133">
        <f>VLOOKUP($A293,'Q9B-L2'!$A:$WWW,4,FALSE)*'CCR_%AC'!AA293</f>
        <v>460.71423815350374</v>
      </c>
      <c r="AB293" s="133">
        <f>VLOOKUP($A293,'Q9B-L2'!$A:$WWW,4,FALSE)*'CCR_%AC'!AB293</f>
        <v>460.71423815350374</v>
      </c>
      <c r="AC293" s="133">
        <f>VLOOKUP($A293,'Q9B-L2'!$A:$WWW,4,FALSE)*'CCR_%AC'!AC293</f>
        <v>460.71423815350374</v>
      </c>
      <c r="AD293" s="133">
        <f>VLOOKUP($A293,'Q9B-L2'!$A:$WWW,4,FALSE)*'CCR_%AC'!AD293</f>
        <v>460.71423815350374</v>
      </c>
      <c r="AE293" s="133">
        <f>VLOOKUP($A293,'Q9B-L2'!$A:$WWW,4,FALSE)*'CCR_%AC'!AE293</f>
        <v>460.71423815350374</v>
      </c>
      <c r="AF293" s="133">
        <f>VLOOKUP($A293,'Q9B-L2'!$A:$WWW,4,FALSE)*'CCR_%AC'!AF293</f>
        <v>460.71423815350374</v>
      </c>
      <c r="AG293" s="133">
        <f>VLOOKUP($A293,'Q9B-L2'!$A:$WWW,4,FALSE)*'CCR_%AC'!AG293</f>
        <v>460.71423815350374</v>
      </c>
      <c r="AH293" s="133">
        <f>VLOOKUP($A293,'Q9B-L2'!$A:$WWW,4,FALSE)*'CCR_%AC'!AH293</f>
        <v>460.71423815350374</v>
      </c>
      <c r="AI293" s="133">
        <f>VLOOKUP($A293,'Q9B-L2'!$A:$WWW,4,FALSE)*'CCR_%AC'!AI293</f>
        <v>460.71423815350374</v>
      </c>
      <c r="AJ293" s="133">
        <f>VLOOKUP($A293,'Q9B-L2'!$A:$WWW,4,FALSE)*'CCR_%AC'!AJ293</f>
        <v>460.71423815350374</v>
      </c>
      <c r="AK293" s="133">
        <f>VLOOKUP($A293,'Q9B-L2'!$A:$WWW,4,FALSE)*'CCR_%AC'!AK293</f>
        <v>460.71423815350374</v>
      </c>
      <c r="AL293" s="133">
        <f>VLOOKUP($A293,'Q9B-L2'!$A:$WWW,4,FALSE)*'CCR_%AC'!AL293</f>
        <v>460.71423815350374</v>
      </c>
      <c r="AM293" s="133">
        <f>VLOOKUP($A293,'Q9B-L2'!$A:$WWW,4,FALSE)*'CCR_%AC'!AM293</f>
        <v>460.71423815350374</v>
      </c>
      <c r="AN293" s="133">
        <f>VLOOKUP($A293,'Q9B-L2'!$A:$WWW,4,FALSE)*'CCR_%AC'!AN293</f>
        <v>460.71423815350374</v>
      </c>
      <c r="AO293" s="133">
        <f>VLOOKUP($A293,'Q9B-L2'!$A:$WWW,4,FALSE)*'CCR_%AC'!AO293</f>
        <v>460.71423815350374</v>
      </c>
      <c r="AP293" s="133">
        <f>VLOOKUP($A293,'Q9B-L2'!$A:$WWW,4,FALSE)*'CCR_%AC'!AP293</f>
        <v>460.71423815350374</v>
      </c>
      <c r="AQ293" s="133">
        <f>VLOOKUP($A293,'Q9B-L2'!$A:$WWW,4,FALSE)*'CCR_%AC'!AQ293</f>
        <v>460.71423815350374</v>
      </c>
      <c r="AR293" s="133">
        <f>VLOOKUP($A293,'Q9B-L2'!$A:$WWW,4,FALSE)*'CCR_%AC'!AR293</f>
        <v>460.71423815350374</v>
      </c>
      <c r="AS293" s="133">
        <f>VLOOKUP($A293,'Q9B-L2'!$A:$WWW,4,FALSE)*'CCR_%AC'!AS293</f>
        <v>460.71423815350374</v>
      </c>
      <c r="AT293" s="133">
        <f>VLOOKUP($A293,'Q9B-L2'!$A:$WWW,4,FALSE)*'CCR_%AC'!AT293</f>
        <v>460.71423815350374</v>
      </c>
      <c r="AU293" s="133">
        <f>VLOOKUP($A293,'Q9B-L2'!$A:$WWW,4,FALSE)*'CCR_%AC'!AU293</f>
        <v>460.71423815350374</v>
      </c>
      <c r="AV293" s="133">
        <f>VLOOKUP($A293,'Q9B-L2'!$A:$WWW,4,FALSE)*'CCR_%AC'!AV293</f>
        <v>460.71423815350374</v>
      </c>
      <c r="AW293" s="133">
        <f>VLOOKUP($A293,'Q9B-L2'!$A:$WWW,4,FALSE)*'CCR_%AC'!AW293</f>
        <v>460.71423815350374</v>
      </c>
      <c r="AX293" s="133">
        <f>VLOOKUP($A293,'Q9B-L2'!$A:$WWW,4,FALSE)*'CCR_%AC'!AX293</f>
        <v>460.71423815350374</v>
      </c>
      <c r="AY293" s="133">
        <f>VLOOKUP($A293,'Q9B-L2'!$A:$WWW,4,FALSE)*'CCR_%AC'!AY293</f>
        <v>460.71423815350374</v>
      </c>
      <c r="AZ293" s="133">
        <f>VLOOKUP($A293,'Q9B-L2'!$A:$WWW,4,FALSE)*'CCR_%AC'!AZ293</f>
        <v>460.71423815350374</v>
      </c>
      <c r="BA293" s="133">
        <f>VLOOKUP($A293,'Q9B-L2'!$A:$WWW,4,FALSE)*'CCR_%AC'!BA293</f>
        <v>460.71423815350374</v>
      </c>
      <c r="BB293" s="133">
        <f>VLOOKUP($A293,'Q9B-L2'!$A:$WWW,4,FALSE)*'CCR_%AC'!BB293</f>
        <v>460.71423815350374</v>
      </c>
      <c r="BC293" s="133">
        <f>VLOOKUP($A293,'Q9B-L2'!$A:$WWW,4,FALSE)*'CCR_%AC'!BC293</f>
        <v>460.71423815350374</v>
      </c>
      <c r="BD293" s="133">
        <f>VLOOKUP($A293,'Q9B-L2'!$A:$WWW,4,FALSE)*'CCR_%AC'!BD293</f>
        <v>460.71423815350374</v>
      </c>
      <c r="BE293" s="133">
        <f>VLOOKUP($A293,'Q9B-L2'!$A:$WWW,4,FALSE)*'CCR_%AC'!BE293</f>
        <v>460.71423815350374</v>
      </c>
      <c r="BF293" s="133">
        <f>VLOOKUP($A293,'Q9B-L2'!$A:$WWW,4,FALSE)*'CCR_%AC'!BF293</f>
        <v>460.71423815350374</v>
      </c>
      <c r="BG293" s="133">
        <f>VLOOKUP($A293,'Q9B-L2'!$A:$WWW,4,FALSE)*'CCR_%AC'!BG293</f>
        <v>460.71423815350374</v>
      </c>
      <c r="BH293" s="133">
        <f>VLOOKUP($A293,'Q9B-L2'!$A:$WWW,4,FALSE)*'CCR_%AC'!BH293</f>
        <v>460.71423815350374</v>
      </c>
      <c r="BI293" s="133">
        <f>VLOOKUP($A293,'Q9B-L2'!$A:$WWW,4,FALSE)*'CCR_%AC'!BI293</f>
        <v>460.71423815350374</v>
      </c>
      <c r="BJ293" s="133">
        <f>VLOOKUP($A293,'Q9B-L2'!$A:$WWW,4,FALSE)*'CCR_%AC'!BJ293</f>
        <v>460.71423815350374</v>
      </c>
      <c r="BK293" s="133">
        <f>VLOOKUP($A293,'Q9B-L2'!$A:$WWW,4,FALSE)*'CCR_%AC'!BK293</f>
        <v>460.71423815350374</v>
      </c>
      <c r="BL293" s="133">
        <f>VLOOKUP($A293,'Q9B-L2'!$A:$WWW,4,FALSE)*'CCR_%AC'!BL293</f>
        <v>460.71423815350374</v>
      </c>
    </row>
    <row r="294" spans="1:64" ht="16.5" customHeight="1" outlineLevel="3" x14ac:dyDescent="0.25">
      <c r="A294" s="40" t="s">
        <v>533</v>
      </c>
      <c r="B294" s="42" t="s">
        <v>534</v>
      </c>
      <c r="C294" s="93">
        <f>'CCR_%AC'!C294</f>
        <v>47938</v>
      </c>
      <c r="D294" s="93">
        <f>'CCR_%AC'!D294</f>
        <v>48302</v>
      </c>
      <c r="E294" s="132">
        <f>VLOOKUP($A294,'Q9B-L2'!$A:$WWW,4,FALSE)*'CCR_%AC'!E294</f>
        <v>0</v>
      </c>
      <c r="F294" s="133">
        <f>VLOOKUP($A294,'Q9B-L2'!$A:$WWW,4,FALSE)*'CCR_%AC'!F294</f>
        <v>0</v>
      </c>
      <c r="G294" s="133">
        <f>VLOOKUP($A294,'Q9B-L2'!$A:$WWW,4,FALSE)*'CCR_%AC'!G294</f>
        <v>0</v>
      </c>
      <c r="H294" s="133">
        <f>VLOOKUP($A294,'Q9B-L2'!$A:$WWW,4,FALSE)*'CCR_%AC'!H294</f>
        <v>0</v>
      </c>
      <c r="I294" s="133">
        <f>VLOOKUP($A294,'Q9B-L2'!$A:$WWW,4,FALSE)*'CCR_%AC'!I294</f>
        <v>0</v>
      </c>
      <c r="J294" s="133">
        <f>VLOOKUP($A294,'Q9B-L2'!$A:$WWW,4,FALSE)*'CCR_%AC'!J294</f>
        <v>0</v>
      </c>
      <c r="K294" s="133">
        <f>VLOOKUP($A294,'Q9B-L2'!$A:$WWW,4,FALSE)*'CCR_%AC'!K294</f>
        <v>0</v>
      </c>
      <c r="L294" s="133">
        <f>VLOOKUP($A294,'Q9B-L2'!$A:$WWW,4,FALSE)*'CCR_%AC'!L294</f>
        <v>0</v>
      </c>
      <c r="M294" s="133">
        <f>VLOOKUP($A294,'Q9B-L2'!$A:$WWW,4,FALSE)*'CCR_%AC'!M294</f>
        <v>0</v>
      </c>
      <c r="N294" s="133">
        <f>VLOOKUP($A294,'Q9B-L2'!$A:$WWW,4,FALSE)*'CCR_%AC'!N294</f>
        <v>0</v>
      </c>
      <c r="O294" s="133">
        <f>VLOOKUP($A294,'Q9B-L2'!$A:$WWW,4,FALSE)*'CCR_%AC'!O294</f>
        <v>0</v>
      </c>
      <c r="P294" s="133">
        <f>VLOOKUP($A294,'Q9B-L2'!$A:$WWW,4,FALSE)*'CCR_%AC'!P294</f>
        <v>0</v>
      </c>
      <c r="Q294" s="133">
        <f>VLOOKUP($A294,'Q9B-L2'!$A:$WWW,4,FALSE)*'CCR_%AC'!Q294</f>
        <v>92.142847630700757</v>
      </c>
      <c r="R294" s="133">
        <f>VLOOKUP($A294,'Q9B-L2'!$A:$WWW,4,FALSE)*'CCR_%AC'!R294</f>
        <v>921.42847630700749</v>
      </c>
      <c r="S294" s="133">
        <f>VLOOKUP($A294,'Q9B-L2'!$A:$WWW,4,FALSE)*'CCR_%AC'!S294</f>
        <v>921.42847630700749</v>
      </c>
      <c r="T294" s="133">
        <f>VLOOKUP($A294,'Q9B-L2'!$A:$WWW,4,FALSE)*'CCR_%AC'!T294</f>
        <v>921.42847630700749</v>
      </c>
      <c r="U294" s="133">
        <f>VLOOKUP($A294,'Q9B-L2'!$A:$WWW,4,FALSE)*'CCR_%AC'!U294</f>
        <v>921.42847630700749</v>
      </c>
      <c r="V294" s="133">
        <f>VLOOKUP($A294,'Q9B-L2'!$A:$WWW,4,FALSE)*'CCR_%AC'!V294</f>
        <v>921.42847630700749</v>
      </c>
      <c r="W294" s="133">
        <f>VLOOKUP($A294,'Q9B-L2'!$A:$WWW,4,FALSE)*'CCR_%AC'!W294</f>
        <v>921.42847630700749</v>
      </c>
      <c r="X294" s="133">
        <f>VLOOKUP($A294,'Q9B-L2'!$A:$WWW,4,FALSE)*'CCR_%AC'!X294</f>
        <v>921.42847630700749</v>
      </c>
      <c r="Y294" s="133">
        <f>VLOOKUP($A294,'Q9B-L2'!$A:$WWW,4,FALSE)*'CCR_%AC'!Y294</f>
        <v>921.42847630700749</v>
      </c>
      <c r="Z294" s="133">
        <f>VLOOKUP($A294,'Q9B-L2'!$A:$WWW,4,FALSE)*'CCR_%AC'!Z294</f>
        <v>921.42847630700749</v>
      </c>
      <c r="AA294" s="133">
        <f>VLOOKUP($A294,'Q9B-L2'!$A:$WWW,4,FALSE)*'CCR_%AC'!AA294</f>
        <v>921.42847630700749</v>
      </c>
      <c r="AB294" s="133">
        <f>VLOOKUP($A294,'Q9B-L2'!$A:$WWW,4,FALSE)*'CCR_%AC'!AB294</f>
        <v>921.42847630700749</v>
      </c>
      <c r="AC294" s="133">
        <f>VLOOKUP($A294,'Q9B-L2'!$A:$WWW,4,FALSE)*'CCR_%AC'!AC294</f>
        <v>921.42847630700749</v>
      </c>
      <c r="AD294" s="133">
        <f>VLOOKUP($A294,'Q9B-L2'!$A:$WWW,4,FALSE)*'CCR_%AC'!AD294</f>
        <v>921.42847630700749</v>
      </c>
      <c r="AE294" s="133">
        <f>VLOOKUP($A294,'Q9B-L2'!$A:$WWW,4,FALSE)*'CCR_%AC'!AE294</f>
        <v>921.42847630700749</v>
      </c>
      <c r="AF294" s="133">
        <f>VLOOKUP($A294,'Q9B-L2'!$A:$WWW,4,FALSE)*'CCR_%AC'!AF294</f>
        <v>921.42847630700749</v>
      </c>
      <c r="AG294" s="133">
        <f>VLOOKUP($A294,'Q9B-L2'!$A:$WWW,4,FALSE)*'CCR_%AC'!AG294</f>
        <v>921.42847630700749</v>
      </c>
      <c r="AH294" s="133">
        <f>VLOOKUP($A294,'Q9B-L2'!$A:$WWW,4,FALSE)*'CCR_%AC'!AH294</f>
        <v>921.42847630700749</v>
      </c>
      <c r="AI294" s="133">
        <f>VLOOKUP($A294,'Q9B-L2'!$A:$WWW,4,FALSE)*'CCR_%AC'!AI294</f>
        <v>921.42847630700749</v>
      </c>
      <c r="AJ294" s="133">
        <f>VLOOKUP($A294,'Q9B-L2'!$A:$WWW,4,FALSE)*'CCR_%AC'!AJ294</f>
        <v>921.42847630700749</v>
      </c>
      <c r="AK294" s="133">
        <f>VLOOKUP($A294,'Q9B-L2'!$A:$WWW,4,FALSE)*'CCR_%AC'!AK294</f>
        <v>921.42847630700749</v>
      </c>
      <c r="AL294" s="133">
        <f>VLOOKUP($A294,'Q9B-L2'!$A:$WWW,4,FALSE)*'CCR_%AC'!AL294</f>
        <v>921.42847630700749</v>
      </c>
      <c r="AM294" s="133">
        <f>VLOOKUP($A294,'Q9B-L2'!$A:$WWW,4,FALSE)*'CCR_%AC'!AM294</f>
        <v>921.42847630700749</v>
      </c>
      <c r="AN294" s="133">
        <f>VLOOKUP($A294,'Q9B-L2'!$A:$WWW,4,FALSE)*'CCR_%AC'!AN294</f>
        <v>921.42847630700749</v>
      </c>
      <c r="AO294" s="133">
        <f>VLOOKUP($A294,'Q9B-L2'!$A:$WWW,4,FALSE)*'CCR_%AC'!AO294</f>
        <v>921.42847630700749</v>
      </c>
      <c r="AP294" s="133">
        <f>VLOOKUP($A294,'Q9B-L2'!$A:$WWW,4,FALSE)*'CCR_%AC'!AP294</f>
        <v>921.42847630700749</v>
      </c>
      <c r="AQ294" s="133">
        <f>VLOOKUP($A294,'Q9B-L2'!$A:$WWW,4,FALSE)*'CCR_%AC'!AQ294</f>
        <v>921.42847630700749</v>
      </c>
      <c r="AR294" s="133">
        <f>VLOOKUP($A294,'Q9B-L2'!$A:$WWW,4,FALSE)*'CCR_%AC'!AR294</f>
        <v>921.42847630700749</v>
      </c>
      <c r="AS294" s="133">
        <f>VLOOKUP($A294,'Q9B-L2'!$A:$WWW,4,FALSE)*'CCR_%AC'!AS294</f>
        <v>921.42847630700749</v>
      </c>
      <c r="AT294" s="133">
        <f>VLOOKUP($A294,'Q9B-L2'!$A:$WWW,4,FALSE)*'CCR_%AC'!AT294</f>
        <v>921.42847630700749</v>
      </c>
      <c r="AU294" s="133">
        <f>VLOOKUP($A294,'Q9B-L2'!$A:$WWW,4,FALSE)*'CCR_%AC'!AU294</f>
        <v>921.42847630700749</v>
      </c>
      <c r="AV294" s="133">
        <f>VLOOKUP($A294,'Q9B-L2'!$A:$WWW,4,FALSE)*'CCR_%AC'!AV294</f>
        <v>921.42847630700749</v>
      </c>
      <c r="AW294" s="133">
        <f>VLOOKUP($A294,'Q9B-L2'!$A:$WWW,4,FALSE)*'CCR_%AC'!AW294</f>
        <v>921.42847630700749</v>
      </c>
      <c r="AX294" s="133">
        <f>VLOOKUP($A294,'Q9B-L2'!$A:$WWW,4,FALSE)*'CCR_%AC'!AX294</f>
        <v>921.42847630700749</v>
      </c>
      <c r="AY294" s="133">
        <f>VLOOKUP($A294,'Q9B-L2'!$A:$WWW,4,FALSE)*'CCR_%AC'!AY294</f>
        <v>921.42847630700749</v>
      </c>
      <c r="AZ294" s="133">
        <f>VLOOKUP($A294,'Q9B-L2'!$A:$WWW,4,FALSE)*'CCR_%AC'!AZ294</f>
        <v>921.42847630700749</v>
      </c>
      <c r="BA294" s="133">
        <f>VLOOKUP($A294,'Q9B-L2'!$A:$WWW,4,FALSE)*'CCR_%AC'!BA294</f>
        <v>921.42847630700749</v>
      </c>
      <c r="BB294" s="133">
        <f>VLOOKUP($A294,'Q9B-L2'!$A:$WWW,4,FALSE)*'CCR_%AC'!BB294</f>
        <v>921.42847630700749</v>
      </c>
      <c r="BC294" s="133">
        <f>VLOOKUP($A294,'Q9B-L2'!$A:$WWW,4,FALSE)*'CCR_%AC'!BC294</f>
        <v>921.42847630700749</v>
      </c>
      <c r="BD294" s="133">
        <f>VLOOKUP($A294,'Q9B-L2'!$A:$WWW,4,FALSE)*'CCR_%AC'!BD294</f>
        <v>921.42847630700749</v>
      </c>
      <c r="BE294" s="133">
        <f>VLOOKUP($A294,'Q9B-L2'!$A:$WWW,4,FALSE)*'CCR_%AC'!BE294</f>
        <v>921.42847630700749</v>
      </c>
      <c r="BF294" s="133">
        <f>VLOOKUP($A294,'Q9B-L2'!$A:$WWW,4,FALSE)*'CCR_%AC'!BF294</f>
        <v>921.42847630700749</v>
      </c>
      <c r="BG294" s="133">
        <f>VLOOKUP($A294,'Q9B-L2'!$A:$WWW,4,FALSE)*'CCR_%AC'!BG294</f>
        <v>921.42847630700749</v>
      </c>
      <c r="BH294" s="133">
        <f>VLOOKUP($A294,'Q9B-L2'!$A:$WWW,4,FALSE)*'CCR_%AC'!BH294</f>
        <v>921.42847630700749</v>
      </c>
      <c r="BI294" s="133">
        <f>VLOOKUP($A294,'Q9B-L2'!$A:$WWW,4,FALSE)*'CCR_%AC'!BI294</f>
        <v>921.42847630700749</v>
      </c>
      <c r="BJ294" s="133">
        <f>VLOOKUP($A294,'Q9B-L2'!$A:$WWW,4,FALSE)*'CCR_%AC'!BJ294</f>
        <v>921.42847630700749</v>
      </c>
      <c r="BK294" s="133">
        <f>VLOOKUP($A294,'Q9B-L2'!$A:$WWW,4,FALSE)*'CCR_%AC'!BK294</f>
        <v>921.42847630700749</v>
      </c>
      <c r="BL294" s="133">
        <f>VLOOKUP($A294,'Q9B-L2'!$A:$WWW,4,FALSE)*'CCR_%AC'!BL294</f>
        <v>921.42847630700749</v>
      </c>
    </row>
    <row r="295" spans="1:64" ht="16.5" customHeight="1" outlineLevel="3" x14ac:dyDescent="0.25">
      <c r="A295" s="40" t="s">
        <v>535</v>
      </c>
      <c r="B295" s="42" t="s">
        <v>536</v>
      </c>
      <c r="C295" s="93">
        <f>'CCR_%AC'!C295</f>
        <v>47392</v>
      </c>
      <c r="D295" s="93">
        <f>'CCR_%AC'!D295</f>
        <v>47936</v>
      </c>
      <c r="E295" s="132">
        <f>VLOOKUP($A295,'Q9B-L2'!$A:$WWW,4,FALSE)*'CCR_%AC'!E295</f>
        <v>0</v>
      </c>
      <c r="F295" s="133">
        <f>VLOOKUP($A295,'Q9B-L2'!$A:$WWW,4,FALSE)*'CCR_%AC'!F295</f>
        <v>0</v>
      </c>
      <c r="G295" s="133">
        <f>VLOOKUP($A295,'Q9B-L2'!$A:$WWW,4,FALSE)*'CCR_%AC'!G295</f>
        <v>0</v>
      </c>
      <c r="H295" s="133">
        <f>VLOOKUP($A295,'Q9B-L2'!$A:$WWW,4,FALSE)*'CCR_%AC'!H295</f>
        <v>0</v>
      </c>
      <c r="I295" s="133">
        <f>VLOOKUP($A295,'Q9B-L2'!$A:$WWW,4,FALSE)*'CCR_%AC'!I295</f>
        <v>0</v>
      </c>
      <c r="J295" s="133">
        <f>VLOOKUP($A295,'Q9B-L2'!$A:$WWW,4,FALSE)*'CCR_%AC'!J295</f>
        <v>0</v>
      </c>
      <c r="K295" s="133">
        <f>VLOOKUP($A295,'Q9B-L2'!$A:$WWW,4,FALSE)*'CCR_%AC'!K295</f>
        <v>0</v>
      </c>
      <c r="L295" s="133">
        <f>VLOOKUP($A295,'Q9B-L2'!$A:$WWW,4,FALSE)*'CCR_%AC'!L295</f>
        <v>0</v>
      </c>
      <c r="M295" s="133">
        <f>VLOOKUP($A295,'Q9B-L2'!$A:$WWW,4,FALSE)*'CCR_%AC'!M295</f>
        <v>0</v>
      </c>
      <c r="N295" s="133">
        <f>VLOOKUP($A295,'Q9B-L2'!$A:$WWW,4,FALSE)*'CCR_%AC'!N295</f>
        <v>69.107135723025564</v>
      </c>
      <c r="O295" s="133">
        <f>VLOOKUP($A295,'Q9B-L2'!$A:$WWW,4,FALSE)*'CCR_%AC'!O295</f>
        <v>207.32140716907671</v>
      </c>
      <c r="P295" s="133">
        <f>VLOOKUP($A295,'Q9B-L2'!$A:$WWW,4,FALSE)*'CCR_%AC'!P295</f>
        <v>1382.1427144605111</v>
      </c>
      <c r="Q295" s="133">
        <f>VLOOKUP($A295,'Q9B-L2'!$A:$WWW,4,FALSE)*'CCR_%AC'!Q295</f>
        <v>1382.1427144605111</v>
      </c>
      <c r="R295" s="133">
        <f>VLOOKUP($A295,'Q9B-L2'!$A:$WWW,4,FALSE)*'CCR_%AC'!R295</f>
        <v>1382.1427144605111</v>
      </c>
      <c r="S295" s="133">
        <f>VLOOKUP($A295,'Q9B-L2'!$A:$WWW,4,FALSE)*'CCR_%AC'!S295</f>
        <v>1382.1427144605111</v>
      </c>
      <c r="T295" s="133">
        <f>VLOOKUP($A295,'Q9B-L2'!$A:$WWW,4,FALSE)*'CCR_%AC'!T295</f>
        <v>1382.1427144605111</v>
      </c>
      <c r="U295" s="133">
        <f>VLOOKUP($A295,'Q9B-L2'!$A:$WWW,4,FALSE)*'CCR_%AC'!U295</f>
        <v>1382.1427144605111</v>
      </c>
      <c r="V295" s="133">
        <f>VLOOKUP($A295,'Q9B-L2'!$A:$WWW,4,FALSE)*'CCR_%AC'!V295</f>
        <v>1382.1427144605111</v>
      </c>
      <c r="W295" s="133">
        <f>VLOOKUP($A295,'Q9B-L2'!$A:$WWW,4,FALSE)*'CCR_%AC'!W295</f>
        <v>1382.1427144605111</v>
      </c>
      <c r="X295" s="133">
        <f>VLOOKUP($A295,'Q9B-L2'!$A:$WWW,4,FALSE)*'CCR_%AC'!X295</f>
        <v>1382.1427144605111</v>
      </c>
      <c r="Y295" s="133">
        <f>VLOOKUP($A295,'Q9B-L2'!$A:$WWW,4,FALSE)*'CCR_%AC'!Y295</f>
        <v>1382.1427144605111</v>
      </c>
      <c r="Z295" s="133">
        <f>VLOOKUP($A295,'Q9B-L2'!$A:$WWW,4,FALSE)*'CCR_%AC'!Z295</f>
        <v>1382.1427144605111</v>
      </c>
      <c r="AA295" s="133">
        <f>VLOOKUP($A295,'Q9B-L2'!$A:$WWW,4,FALSE)*'CCR_%AC'!AA295</f>
        <v>1382.1427144605111</v>
      </c>
      <c r="AB295" s="133">
        <f>VLOOKUP($A295,'Q9B-L2'!$A:$WWW,4,FALSE)*'CCR_%AC'!AB295</f>
        <v>1382.1427144605111</v>
      </c>
      <c r="AC295" s="133">
        <f>VLOOKUP($A295,'Q9B-L2'!$A:$WWW,4,FALSE)*'CCR_%AC'!AC295</f>
        <v>1382.1427144605111</v>
      </c>
      <c r="AD295" s="133">
        <f>VLOOKUP($A295,'Q9B-L2'!$A:$WWW,4,FALSE)*'CCR_%AC'!AD295</f>
        <v>1382.1427144605111</v>
      </c>
      <c r="AE295" s="133">
        <f>VLOOKUP($A295,'Q9B-L2'!$A:$WWW,4,FALSE)*'CCR_%AC'!AE295</f>
        <v>1382.1427144605111</v>
      </c>
      <c r="AF295" s="133">
        <f>VLOOKUP($A295,'Q9B-L2'!$A:$WWW,4,FALSE)*'CCR_%AC'!AF295</f>
        <v>1382.1427144605111</v>
      </c>
      <c r="AG295" s="133">
        <f>VLOOKUP($A295,'Q9B-L2'!$A:$WWW,4,FALSE)*'CCR_%AC'!AG295</f>
        <v>1382.1427144605111</v>
      </c>
      <c r="AH295" s="133">
        <f>VLOOKUP($A295,'Q9B-L2'!$A:$WWW,4,FALSE)*'CCR_%AC'!AH295</f>
        <v>1382.1427144605111</v>
      </c>
      <c r="AI295" s="133">
        <f>VLOOKUP($A295,'Q9B-L2'!$A:$WWW,4,FALSE)*'CCR_%AC'!AI295</f>
        <v>1382.1427144605111</v>
      </c>
      <c r="AJ295" s="133">
        <f>VLOOKUP($A295,'Q9B-L2'!$A:$WWW,4,FALSE)*'CCR_%AC'!AJ295</f>
        <v>1382.1427144605111</v>
      </c>
      <c r="AK295" s="133">
        <f>VLOOKUP($A295,'Q9B-L2'!$A:$WWW,4,FALSE)*'CCR_%AC'!AK295</f>
        <v>1382.1427144605111</v>
      </c>
      <c r="AL295" s="133">
        <f>VLOOKUP($A295,'Q9B-L2'!$A:$WWW,4,FALSE)*'CCR_%AC'!AL295</f>
        <v>1382.1427144605111</v>
      </c>
      <c r="AM295" s="133">
        <f>VLOOKUP($A295,'Q9B-L2'!$A:$WWW,4,FALSE)*'CCR_%AC'!AM295</f>
        <v>1382.1427144605111</v>
      </c>
      <c r="AN295" s="133">
        <f>VLOOKUP($A295,'Q9B-L2'!$A:$WWW,4,FALSE)*'CCR_%AC'!AN295</f>
        <v>1382.1427144605111</v>
      </c>
      <c r="AO295" s="133">
        <f>VLOOKUP($A295,'Q9B-L2'!$A:$WWW,4,FALSE)*'CCR_%AC'!AO295</f>
        <v>1382.1427144605111</v>
      </c>
      <c r="AP295" s="133">
        <f>VLOOKUP($A295,'Q9B-L2'!$A:$WWW,4,FALSE)*'CCR_%AC'!AP295</f>
        <v>1382.1427144605111</v>
      </c>
      <c r="AQ295" s="133">
        <f>VLOOKUP($A295,'Q9B-L2'!$A:$WWW,4,FALSE)*'CCR_%AC'!AQ295</f>
        <v>1382.1427144605111</v>
      </c>
      <c r="AR295" s="133">
        <f>VLOOKUP($A295,'Q9B-L2'!$A:$WWW,4,FALSE)*'CCR_%AC'!AR295</f>
        <v>1382.1427144605111</v>
      </c>
      <c r="AS295" s="133">
        <f>VLOOKUP($A295,'Q9B-L2'!$A:$WWW,4,FALSE)*'CCR_%AC'!AS295</f>
        <v>1382.1427144605111</v>
      </c>
      <c r="AT295" s="133">
        <f>VLOOKUP($A295,'Q9B-L2'!$A:$WWW,4,FALSE)*'CCR_%AC'!AT295</f>
        <v>1382.1427144605111</v>
      </c>
      <c r="AU295" s="133">
        <f>VLOOKUP($A295,'Q9B-L2'!$A:$WWW,4,FALSE)*'CCR_%AC'!AU295</f>
        <v>1382.1427144605111</v>
      </c>
      <c r="AV295" s="133">
        <f>VLOOKUP($A295,'Q9B-L2'!$A:$WWW,4,FALSE)*'CCR_%AC'!AV295</f>
        <v>1382.1427144605111</v>
      </c>
      <c r="AW295" s="133">
        <f>VLOOKUP($A295,'Q9B-L2'!$A:$WWW,4,FALSE)*'CCR_%AC'!AW295</f>
        <v>1382.1427144605111</v>
      </c>
      <c r="AX295" s="133">
        <f>VLOOKUP($A295,'Q9B-L2'!$A:$WWW,4,FALSE)*'CCR_%AC'!AX295</f>
        <v>1382.1427144605111</v>
      </c>
      <c r="AY295" s="133">
        <f>VLOOKUP($A295,'Q9B-L2'!$A:$WWW,4,FALSE)*'CCR_%AC'!AY295</f>
        <v>1382.1427144605111</v>
      </c>
      <c r="AZ295" s="133">
        <f>VLOOKUP($A295,'Q9B-L2'!$A:$WWW,4,FALSE)*'CCR_%AC'!AZ295</f>
        <v>1382.1427144605111</v>
      </c>
      <c r="BA295" s="133">
        <f>VLOOKUP($A295,'Q9B-L2'!$A:$WWW,4,FALSE)*'CCR_%AC'!BA295</f>
        <v>1382.1427144605111</v>
      </c>
      <c r="BB295" s="133">
        <f>VLOOKUP($A295,'Q9B-L2'!$A:$WWW,4,FALSE)*'CCR_%AC'!BB295</f>
        <v>1382.1427144605111</v>
      </c>
      <c r="BC295" s="133">
        <f>VLOOKUP($A295,'Q9B-L2'!$A:$WWW,4,FALSE)*'CCR_%AC'!BC295</f>
        <v>1382.1427144605111</v>
      </c>
      <c r="BD295" s="133">
        <f>VLOOKUP($A295,'Q9B-L2'!$A:$WWW,4,FALSE)*'CCR_%AC'!BD295</f>
        <v>1382.1427144605111</v>
      </c>
      <c r="BE295" s="133">
        <f>VLOOKUP($A295,'Q9B-L2'!$A:$WWW,4,FALSE)*'CCR_%AC'!BE295</f>
        <v>1382.1427144605111</v>
      </c>
      <c r="BF295" s="133">
        <f>VLOOKUP($A295,'Q9B-L2'!$A:$WWW,4,FALSE)*'CCR_%AC'!BF295</f>
        <v>1382.1427144605111</v>
      </c>
      <c r="BG295" s="133">
        <f>VLOOKUP($A295,'Q9B-L2'!$A:$WWW,4,FALSE)*'CCR_%AC'!BG295</f>
        <v>1382.1427144605111</v>
      </c>
      <c r="BH295" s="133">
        <f>VLOOKUP($A295,'Q9B-L2'!$A:$WWW,4,FALSE)*'CCR_%AC'!BH295</f>
        <v>1382.1427144605111</v>
      </c>
      <c r="BI295" s="133">
        <f>VLOOKUP($A295,'Q9B-L2'!$A:$WWW,4,FALSE)*'CCR_%AC'!BI295</f>
        <v>1382.1427144605111</v>
      </c>
      <c r="BJ295" s="133">
        <f>VLOOKUP($A295,'Q9B-L2'!$A:$WWW,4,FALSE)*'CCR_%AC'!BJ295</f>
        <v>1382.1427144605111</v>
      </c>
      <c r="BK295" s="133">
        <f>VLOOKUP($A295,'Q9B-L2'!$A:$WWW,4,FALSE)*'CCR_%AC'!BK295</f>
        <v>1382.1427144605111</v>
      </c>
      <c r="BL295" s="133">
        <f>VLOOKUP($A295,'Q9B-L2'!$A:$WWW,4,FALSE)*'CCR_%AC'!BL295</f>
        <v>1382.1427144605111</v>
      </c>
    </row>
    <row r="296" spans="1:64" ht="16.5" customHeight="1" outlineLevel="3" x14ac:dyDescent="0.25">
      <c r="A296" s="40" t="s">
        <v>537</v>
      </c>
      <c r="B296" s="42" t="s">
        <v>538</v>
      </c>
      <c r="C296" s="93">
        <f>'CCR_%AC'!C296</f>
        <v>47392</v>
      </c>
      <c r="D296" s="93">
        <f>'CCR_%AC'!D296</f>
        <v>47936</v>
      </c>
      <c r="E296" s="132">
        <f>VLOOKUP($A296,'Q9B-L2'!$A:$WWW,4,FALSE)*'CCR_%AC'!E296</f>
        <v>0</v>
      </c>
      <c r="F296" s="133">
        <f>VLOOKUP($A296,'Q9B-L2'!$A:$WWW,4,FALSE)*'CCR_%AC'!F296</f>
        <v>0</v>
      </c>
      <c r="G296" s="133">
        <f>VLOOKUP($A296,'Q9B-L2'!$A:$WWW,4,FALSE)*'CCR_%AC'!G296</f>
        <v>0</v>
      </c>
      <c r="H296" s="133">
        <f>VLOOKUP($A296,'Q9B-L2'!$A:$WWW,4,FALSE)*'CCR_%AC'!H296</f>
        <v>0</v>
      </c>
      <c r="I296" s="133">
        <f>VLOOKUP($A296,'Q9B-L2'!$A:$WWW,4,FALSE)*'CCR_%AC'!I296</f>
        <v>0</v>
      </c>
      <c r="J296" s="133">
        <f>VLOOKUP($A296,'Q9B-L2'!$A:$WWW,4,FALSE)*'CCR_%AC'!J296</f>
        <v>0</v>
      </c>
      <c r="K296" s="133">
        <f>VLOOKUP($A296,'Q9B-L2'!$A:$WWW,4,FALSE)*'CCR_%AC'!K296</f>
        <v>0</v>
      </c>
      <c r="L296" s="133">
        <f>VLOOKUP($A296,'Q9B-L2'!$A:$WWW,4,FALSE)*'CCR_%AC'!L296</f>
        <v>0</v>
      </c>
      <c r="M296" s="133">
        <f>VLOOKUP($A296,'Q9B-L2'!$A:$WWW,4,FALSE)*'CCR_%AC'!M296</f>
        <v>0</v>
      </c>
      <c r="N296" s="133">
        <f>VLOOKUP($A296,'Q9B-L2'!$A:$WWW,4,FALSE)*'CCR_%AC'!N296</f>
        <v>138.21427144605113</v>
      </c>
      <c r="O296" s="133">
        <f>VLOOKUP($A296,'Q9B-L2'!$A:$WWW,4,FALSE)*'CCR_%AC'!O296</f>
        <v>414.64281433815341</v>
      </c>
      <c r="P296" s="133">
        <f>VLOOKUP($A296,'Q9B-L2'!$A:$WWW,4,FALSE)*'CCR_%AC'!P296</f>
        <v>2764.2854289210222</v>
      </c>
      <c r="Q296" s="133">
        <f>VLOOKUP($A296,'Q9B-L2'!$A:$WWW,4,FALSE)*'CCR_%AC'!Q296</f>
        <v>2764.2854289210222</v>
      </c>
      <c r="R296" s="133">
        <f>VLOOKUP($A296,'Q9B-L2'!$A:$WWW,4,FALSE)*'CCR_%AC'!R296</f>
        <v>2764.2854289210222</v>
      </c>
      <c r="S296" s="133">
        <f>VLOOKUP($A296,'Q9B-L2'!$A:$WWW,4,FALSE)*'CCR_%AC'!S296</f>
        <v>2764.2854289210222</v>
      </c>
      <c r="T296" s="133">
        <f>VLOOKUP($A296,'Q9B-L2'!$A:$WWW,4,FALSE)*'CCR_%AC'!T296</f>
        <v>2764.2854289210222</v>
      </c>
      <c r="U296" s="133">
        <f>VLOOKUP($A296,'Q9B-L2'!$A:$WWW,4,FALSE)*'CCR_%AC'!U296</f>
        <v>2764.2854289210222</v>
      </c>
      <c r="V296" s="133">
        <f>VLOOKUP($A296,'Q9B-L2'!$A:$WWW,4,FALSE)*'CCR_%AC'!V296</f>
        <v>2764.2854289210222</v>
      </c>
      <c r="W296" s="133">
        <f>VLOOKUP($A296,'Q9B-L2'!$A:$WWW,4,FALSE)*'CCR_%AC'!W296</f>
        <v>2764.2854289210222</v>
      </c>
      <c r="X296" s="133">
        <f>VLOOKUP($A296,'Q9B-L2'!$A:$WWW,4,FALSE)*'CCR_%AC'!X296</f>
        <v>2764.2854289210222</v>
      </c>
      <c r="Y296" s="133">
        <f>VLOOKUP($A296,'Q9B-L2'!$A:$WWW,4,FALSE)*'CCR_%AC'!Y296</f>
        <v>2764.2854289210222</v>
      </c>
      <c r="Z296" s="133">
        <f>VLOOKUP($A296,'Q9B-L2'!$A:$WWW,4,FALSE)*'CCR_%AC'!Z296</f>
        <v>2764.2854289210222</v>
      </c>
      <c r="AA296" s="133">
        <f>VLOOKUP($A296,'Q9B-L2'!$A:$WWW,4,FALSE)*'CCR_%AC'!AA296</f>
        <v>2764.2854289210222</v>
      </c>
      <c r="AB296" s="133">
        <f>VLOOKUP($A296,'Q9B-L2'!$A:$WWW,4,FALSE)*'CCR_%AC'!AB296</f>
        <v>2764.2854289210222</v>
      </c>
      <c r="AC296" s="133">
        <f>VLOOKUP($A296,'Q9B-L2'!$A:$WWW,4,FALSE)*'CCR_%AC'!AC296</f>
        <v>2764.2854289210222</v>
      </c>
      <c r="AD296" s="133">
        <f>VLOOKUP($A296,'Q9B-L2'!$A:$WWW,4,FALSE)*'CCR_%AC'!AD296</f>
        <v>2764.2854289210222</v>
      </c>
      <c r="AE296" s="133">
        <f>VLOOKUP($A296,'Q9B-L2'!$A:$WWW,4,FALSE)*'CCR_%AC'!AE296</f>
        <v>2764.2854289210222</v>
      </c>
      <c r="AF296" s="133">
        <f>VLOOKUP($A296,'Q9B-L2'!$A:$WWW,4,FALSE)*'CCR_%AC'!AF296</f>
        <v>2764.2854289210222</v>
      </c>
      <c r="AG296" s="133">
        <f>VLOOKUP($A296,'Q9B-L2'!$A:$WWW,4,FALSE)*'CCR_%AC'!AG296</f>
        <v>2764.2854289210222</v>
      </c>
      <c r="AH296" s="133">
        <f>VLOOKUP($A296,'Q9B-L2'!$A:$WWW,4,FALSE)*'CCR_%AC'!AH296</f>
        <v>2764.2854289210222</v>
      </c>
      <c r="AI296" s="133">
        <f>VLOOKUP($A296,'Q9B-L2'!$A:$WWW,4,FALSE)*'CCR_%AC'!AI296</f>
        <v>2764.2854289210222</v>
      </c>
      <c r="AJ296" s="133">
        <f>VLOOKUP($A296,'Q9B-L2'!$A:$WWW,4,FALSE)*'CCR_%AC'!AJ296</f>
        <v>2764.2854289210222</v>
      </c>
      <c r="AK296" s="133">
        <f>VLOOKUP($A296,'Q9B-L2'!$A:$WWW,4,FALSE)*'CCR_%AC'!AK296</f>
        <v>2764.2854289210222</v>
      </c>
      <c r="AL296" s="133">
        <f>VLOOKUP($A296,'Q9B-L2'!$A:$WWW,4,FALSE)*'CCR_%AC'!AL296</f>
        <v>2764.2854289210222</v>
      </c>
      <c r="AM296" s="133">
        <f>VLOOKUP($A296,'Q9B-L2'!$A:$WWW,4,FALSE)*'CCR_%AC'!AM296</f>
        <v>2764.2854289210222</v>
      </c>
      <c r="AN296" s="133">
        <f>VLOOKUP($A296,'Q9B-L2'!$A:$WWW,4,FALSE)*'CCR_%AC'!AN296</f>
        <v>2764.2854289210222</v>
      </c>
      <c r="AO296" s="133">
        <f>VLOOKUP($A296,'Q9B-L2'!$A:$WWW,4,FALSE)*'CCR_%AC'!AO296</f>
        <v>2764.2854289210222</v>
      </c>
      <c r="AP296" s="133">
        <f>VLOOKUP($A296,'Q9B-L2'!$A:$WWW,4,FALSE)*'CCR_%AC'!AP296</f>
        <v>2764.2854289210222</v>
      </c>
      <c r="AQ296" s="133">
        <f>VLOOKUP($A296,'Q9B-L2'!$A:$WWW,4,FALSE)*'CCR_%AC'!AQ296</f>
        <v>2764.2854289210222</v>
      </c>
      <c r="AR296" s="133">
        <f>VLOOKUP($A296,'Q9B-L2'!$A:$WWW,4,FALSE)*'CCR_%AC'!AR296</f>
        <v>2764.2854289210222</v>
      </c>
      <c r="AS296" s="133">
        <f>VLOOKUP($A296,'Q9B-L2'!$A:$WWW,4,FALSE)*'CCR_%AC'!AS296</f>
        <v>2764.2854289210222</v>
      </c>
      <c r="AT296" s="133">
        <f>VLOOKUP($A296,'Q9B-L2'!$A:$WWW,4,FALSE)*'CCR_%AC'!AT296</f>
        <v>2764.2854289210222</v>
      </c>
      <c r="AU296" s="133">
        <f>VLOOKUP($A296,'Q9B-L2'!$A:$WWW,4,FALSE)*'CCR_%AC'!AU296</f>
        <v>2764.2854289210222</v>
      </c>
      <c r="AV296" s="133">
        <f>VLOOKUP($A296,'Q9B-L2'!$A:$WWW,4,FALSE)*'CCR_%AC'!AV296</f>
        <v>2764.2854289210222</v>
      </c>
      <c r="AW296" s="133">
        <f>VLOOKUP($A296,'Q9B-L2'!$A:$WWW,4,FALSE)*'CCR_%AC'!AW296</f>
        <v>2764.2854289210222</v>
      </c>
      <c r="AX296" s="133">
        <f>VLOOKUP($A296,'Q9B-L2'!$A:$WWW,4,FALSE)*'CCR_%AC'!AX296</f>
        <v>2764.2854289210222</v>
      </c>
      <c r="AY296" s="133">
        <f>VLOOKUP($A296,'Q9B-L2'!$A:$WWW,4,FALSE)*'CCR_%AC'!AY296</f>
        <v>2764.2854289210222</v>
      </c>
      <c r="AZ296" s="133">
        <f>VLOOKUP($A296,'Q9B-L2'!$A:$WWW,4,FALSE)*'CCR_%AC'!AZ296</f>
        <v>2764.2854289210222</v>
      </c>
      <c r="BA296" s="133">
        <f>VLOOKUP($A296,'Q9B-L2'!$A:$WWW,4,FALSE)*'CCR_%AC'!BA296</f>
        <v>2764.2854289210222</v>
      </c>
      <c r="BB296" s="133">
        <f>VLOOKUP($A296,'Q9B-L2'!$A:$WWW,4,FALSE)*'CCR_%AC'!BB296</f>
        <v>2764.2854289210222</v>
      </c>
      <c r="BC296" s="133">
        <f>VLOOKUP($A296,'Q9B-L2'!$A:$WWW,4,FALSE)*'CCR_%AC'!BC296</f>
        <v>2764.2854289210222</v>
      </c>
      <c r="BD296" s="133">
        <f>VLOOKUP($A296,'Q9B-L2'!$A:$WWW,4,FALSE)*'CCR_%AC'!BD296</f>
        <v>2764.2854289210222</v>
      </c>
      <c r="BE296" s="133">
        <f>VLOOKUP($A296,'Q9B-L2'!$A:$WWW,4,FALSE)*'CCR_%AC'!BE296</f>
        <v>2764.2854289210222</v>
      </c>
      <c r="BF296" s="133">
        <f>VLOOKUP($A296,'Q9B-L2'!$A:$WWW,4,FALSE)*'CCR_%AC'!BF296</f>
        <v>2764.2854289210222</v>
      </c>
      <c r="BG296" s="133">
        <f>VLOOKUP($A296,'Q9B-L2'!$A:$WWW,4,FALSE)*'CCR_%AC'!BG296</f>
        <v>2764.2854289210222</v>
      </c>
      <c r="BH296" s="133">
        <f>VLOOKUP($A296,'Q9B-L2'!$A:$WWW,4,FALSE)*'CCR_%AC'!BH296</f>
        <v>2764.2854289210222</v>
      </c>
      <c r="BI296" s="133">
        <f>VLOOKUP($A296,'Q9B-L2'!$A:$WWW,4,FALSE)*'CCR_%AC'!BI296</f>
        <v>2764.2854289210222</v>
      </c>
      <c r="BJ296" s="133">
        <f>VLOOKUP($A296,'Q9B-L2'!$A:$WWW,4,FALSE)*'CCR_%AC'!BJ296</f>
        <v>2764.2854289210222</v>
      </c>
      <c r="BK296" s="133">
        <f>VLOOKUP($A296,'Q9B-L2'!$A:$WWW,4,FALSE)*'CCR_%AC'!BK296</f>
        <v>2764.2854289210222</v>
      </c>
      <c r="BL296" s="133">
        <f>VLOOKUP($A296,'Q9B-L2'!$A:$WWW,4,FALSE)*'CCR_%AC'!BL296</f>
        <v>2764.2854289210222</v>
      </c>
    </row>
    <row r="297" spans="1:64" ht="16.5" customHeight="1" outlineLevel="3" x14ac:dyDescent="0.25">
      <c r="A297" s="40" t="s">
        <v>539</v>
      </c>
      <c r="B297" s="42" t="s">
        <v>540</v>
      </c>
      <c r="C297" s="93">
        <f>'CCR_%AC'!C297</f>
        <v>47392</v>
      </c>
      <c r="D297" s="93">
        <f>'CCR_%AC'!D297</f>
        <v>47936</v>
      </c>
      <c r="E297" s="132">
        <f>VLOOKUP($A297,'Q9B-L2'!$A:$WWW,4,FALSE)*'CCR_%AC'!E297</f>
        <v>0</v>
      </c>
      <c r="F297" s="133">
        <f>VLOOKUP($A297,'Q9B-L2'!$A:$WWW,4,FALSE)*'CCR_%AC'!F297</f>
        <v>0</v>
      </c>
      <c r="G297" s="133">
        <f>VLOOKUP($A297,'Q9B-L2'!$A:$WWW,4,FALSE)*'CCR_%AC'!G297</f>
        <v>0</v>
      </c>
      <c r="H297" s="133">
        <f>VLOOKUP($A297,'Q9B-L2'!$A:$WWW,4,FALSE)*'CCR_%AC'!H297</f>
        <v>0</v>
      </c>
      <c r="I297" s="133">
        <f>VLOOKUP($A297,'Q9B-L2'!$A:$WWW,4,FALSE)*'CCR_%AC'!I297</f>
        <v>0</v>
      </c>
      <c r="J297" s="133">
        <f>VLOOKUP($A297,'Q9B-L2'!$A:$WWW,4,FALSE)*'CCR_%AC'!J297</f>
        <v>0</v>
      </c>
      <c r="K297" s="133">
        <f>VLOOKUP($A297,'Q9B-L2'!$A:$WWW,4,FALSE)*'CCR_%AC'!K297</f>
        <v>0</v>
      </c>
      <c r="L297" s="133">
        <f>VLOOKUP($A297,'Q9B-L2'!$A:$WWW,4,FALSE)*'CCR_%AC'!L297</f>
        <v>0</v>
      </c>
      <c r="M297" s="133">
        <f>VLOOKUP($A297,'Q9B-L2'!$A:$WWW,4,FALSE)*'CCR_%AC'!M297</f>
        <v>0</v>
      </c>
      <c r="N297" s="133">
        <f>VLOOKUP($A297,'Q9B-L2'!$A:$WWW,4,FALSE)*'CCR_%AC'!N297</f>
        <v>11.517855953837595</v>
      </c>
      <c r="O297" s="133">
        <f>VLOOKUP($A297,'Q9B-L2'!$A:$WWW,4,FALSE)*'CCR_%AC'!O297</f>
        <v>34.553567861512789</v>
      </c>
      <c r="P297" s="133">
        <f>VLOOKUP($A297,'Q9B-L2'!$A:$WWW,4,FALSE)*'CCR_%AC'!P297</f>
        <v>230.35711907675187</v>
      </c>
      <c r="Q297" s="133">
        <f>VLOOKUP($A297,'Q9B-L2'!$A:$WWW,4,FALSE)*'CCR_%AC'!Q297</f>
        <v>230.35711907675187</v>
      </c>
      <c r="R297" s="133">
        <f>VLOOKUP($A297,'Q9B-L2'!$A:$WWW,4,FALSE)*'CCR_%AC'!R297</f>
        <v>230.35711907675187</v>
      </c>
      <c r="S297" s="133">
        <f>VLOOKUP($A297,'Q9B-L2'!$A:$WWW,4,FALSE)*'CCR_%AC'!S297</f>
        <v>230.35711907675187</v>
      </c>
      <c r="T297" s="133">
        <f>VLOOKUP($A297,'Q9B-L2'!$A:$WWW,4,FALSE)*'CCR_%AC'!T297</f>
        <v>230.35711907675187</v>
      </c>
      <c r="U297" s="133">
        <f>VLOOKUP($A297,'Q9B-L2'!$A:$WWW,4,FALSE)*'CCR_%AC'!U297</f>
        <v>230.35711907675187</v>
      </c>
      <c r="V297" s="133">
        <f>VLOOKUP($A297,'Q9B-L2'!$A:$WWW,4,FALSE)*'CCR_%AC'!V297</f>
        <v>230.35711907675187</v>
      </c>
      <c r="W297" s="133">
        <f>VLOOKUP($A297,'Q9B-L2'!$A:$WWW,4,FALSE)*'CCR_%AC'!W297</f>
        <v>230.35711907675187</v>
      </c>
      <c r="X297" s="133">
        <f>VLOOKUP($A297,'Q9B-L2'!$A:$WWW,4,FALSE)*'CCR_%AC'!X297</f>
        <v>230.35711907675187</v>
      </c>
      <c r="Y297" s="133">
        <f>VLOOKUP($A297,'Q9B-L2'!$A:$WWW,4,FALSE)*'CCR_%AC'!Y297</f>
        <v>230.35711907675187</v>
      </c>
      <c r="Z297" s="133">
        <f>VLOOKUP($A297,'Q9B-L2'!$A:$WWW,4,FALSE)*'CCR_%AC'!Z297</f>
        <v>230.35711907675187</v>
      </c>
      <c r="AA297" s="133">
        <f>VLOOKUP($A297,'Q9B-L2'!$A:$WWW,4,FALSE)*'CCR_%AC'!AA297</f>
        <v>230.35711907675187</v>
      </c>
      <c r="AB297" s="133">
        <f>VLOOKUP($A297,'Q9B-L2'!$A:$WWW,4,FALSE)*'CCR_%AC'!AB297</f>
        <v>230.35711907675187</v>
      </c>
      <c r="AC297" s="133">
        <f>VLOOKUP($A297,'Q9B-L2'!$A:$WWW,4,FALSE)*'CCR_%AC'!AC297</f>
        <v>230.35711907675187</v>
      </c>
      <c r="AD297" s="133">
        <f>VLOOKUP($A297,'Q9B-L2'!$A:$WWW,4,FALSE)*'CCR_%AC'!AD297</f>
        <v>230.35711907675187</v>
      </c>
      <c r="AE297" s="133">
        <f>VLOOKUP($A297,'Q9B-L2'!$A:$WWW,4,FALSE)*'CCR_%AC'!AE297</f>
        <v>230.35711907675187</v>
      </c>
      <c r="AF297" s="133">
        <f>VLOOKUP($A297,'Q9B-L2'!$A:$WWW,4,FALSE)*'CCR_%AC'!AF297</f>
        <v>230.35711907675187</v>
      </c>
      <c r="AG297" s="133">
        <f>VLOOKUP($A297,'Q9B-L2'!$A:$WWW,4,FALSE)*'CCR_%AC'!AG297</f>
        <v>230.35711907675187</v>
      </c>
      <c r="AH297" s="133">
        <f>VLOOKUP($A297,'Q9B-L2'!$A:$WWW,4,FALSE)*'CCR_%AC'!AH297</f>
        <v>230.35711907675187</v>
      </c>
      <c r="AI297" s="133">
        <f>VLOOKUP($A297,'Q9B-L2'!$A:$WWW,4,FALSE)*'CCR_%AC'!AI297</f>
        <v>230.35711907675187</v>
      </c>
      <c r="AJ297" s="133">
        <f>VLOOKUP($A297,'Q9B-L2'!$A:$WWW,4,FALSE)*'CCR_%AC'!AJ297</f>
        <v>230.35711907675187</v>
      </c>
      <c r="AK297" s="133">
        <f>VLOOKUP($A297,'Q9B-L2'!$A:$WWW,4,FALSE)*'CCR_%AC'!AK297</f>
        <v>230.35711907675187</v>
      </c>
      <c r="AL297" s="133">
        <f>VLOOKUP($A297,'Q9B-L2'!$A:$WWW,4,FALSE)*'CCR_%AC'!AL297</f>
        <v>230.35711907675187</v>
      </c>
      <c r="AM297" s="133">
        <f>VLOOKUP($A297,'Q9B-L2'!$A:$WWW,4,FALSE)*'CCR_%AC'!AM297</f>
        <v>230.35711907675187</v>
      </c>
      <c r="AN297" s="133">
        <f>VLOOKUP($A297,'Q9B-L2'!$A:$WWW,4,FALSE)*'CCR_%AC'!AN297</f>
        <v>230.35711907675187</v>
      </c>
      <c r="AO297" s="133">
        <f>VLOOKUP($A297,'Q9B-L2'!$A:$WWW,4,FALSE)*'CCR_%AC'!AO297</f>
        <v>230.35711907675187</v>
      </c>
      <c r="AP297" s="133">
        <f>VLOOKUP($A297,'Q9B-L2'!$A:$WWW,4,FALSE)*'CCR_%AC'!AP297</f>
        <v>230.35711907675187</v>
      </c>
      <c r="AQ297" s="133">
        <f>VLOOKUP($A297,'Q9B-L2'!$A:$WWW,4,FALSE)*'CCR_%AC'!AQ297</f>
        <v>230.35711907675187</v>
      </c>
      <c r="AR297" s="133">
        <f>VLOOKUP($A297,'Q9B-L2'!$A:$WWW,4,FALSE)*'CCR_%AC'!AR297</f>
        <v>230.35711907675187</v>
      </c>
      <c r="AS297" s="133">
        <f>VLOOKUP($A297,'Q9B-L2'!$A:$WWW,4,FALSE)*'CCR_%AC'!AS297</f>
        <v>230.35711907675187</v>
      </c>
      <c r="AT297" s="133">
        <f>VLOOKUP($A297,'Q9B-L2'!$A:$WWW,4,FALSE)*'CCR_%AC'!AT297</f>
        <v>230.35711907675187</v>
      </c>
      <c r="AU297" s="133">
        <f>VLOOKUP($A297,'Q9B-L2'!$A:$WWW,4,FALSE)*'CCR_%AC'!AU297</f>
        <v>230.35711907675187</v>
      </c>
      <c r="AV297" s="133">
        <f>VLOOKUP($A297,'Q9B-L2'!$A:$WWW,4,FALSE)*'CCR_%AC'!AV297</f>
        <v>230.35711907675187</v>
      </c>
      <c r="AW297" s="133">
        <f>VLOOKUP($A297,'Q9B-L2'!$A:$WWW,4,FALSE)*'CCR_%AC'!AW297</f>
        <v>230.35711907675187</v>
      </c>
      <c r="AX297" s="133">
        <f>VLOOKUP($A297,'Q9B-L2'!$A:$WWW,4,FALSE)*'CCR_%AC'!AX297</f>
        <v>230.35711907675187</v>
      </c>
      <c r="AY297" s="133">
        <f>VLOOKUP($A297,'Q9B-L2'!$A:$WWW,4,FALSE)*'CCR_%AC'!AY297</f>
        <v>230.35711907675187</v>
      </c>
      <c r="AZ297" s="133">
        <f>VLOOKUP($A297,'Q9B-L2'!$A:$WWW,4,FALSE)*'CCR_%AC'!AZ297</f>
        <v>230.35711907675187</v>
      </c>
      <c r="BA297" s="133">
        <f>VLOOKUP($A297,'Q9B-L2'!$A:$WWW,4,FALSE)*'CCR_%AC'!BA297</f>
        <v>230.35711907675187</v>
      </c>
      <c r="BB297" s="133">
        <f>VLOOKUP($A297,'Q9B-L2'!$A:$WWW,4,FALSE)*'CCR_%AC'!BB297</f>
        <v>230.35711907675187</v>
      </c>
      <c r="BC297" s="133">
        <f>VLOOKUP($A297,'Q9B-L2'!$A:$WWW,4,FALSE)*'CCR_%AC'!BC297</f>
        <v>230.35711907675187</v>
      </c>
      <c r="BD297" s="133">
        <f>VLOOKUP($A297,'Q9B-L2'!$A:$WWW,4,FALSE)*'CCR_%AC'!BD297</f>
        <v>230.35711907675187</v>
      </c>
      <c r="BE297" s="133">
        <f>VLOOKUP($A297,'Q9B-L2'!$A:$WWW,4,FALSE)*'CCR_%AC'!BE297</f>
        <v>230.35711907675187</v>
      </c>
      <c r="BF297" s="133">
        <f>VLOOKUP($A297,'Q9B-L2'!$A:$WWW,4,FALSE)*'CCR_%AC'!BF297</f>
        <v>230.35711907675187</v>
      </c>
      <c r="BG297" s="133">
        <f>VLOOKUP($A297,'Q9B-L2'!$A:$WWW,4,FALSE)*'CCR_%AC'!BG297</f>
        <v>230.35711907675187</v>
      </c>
      <c r="BH297" s="133">
        <f>VLOOKUP($A297,'Q9B-L2'!$A:$WWW,4,FALSE)*'CCR_%AC'!BH297</f>
        <v>230.35711907675187</v>
      </c>
      <c r="BI297" s="133">
        <f>VLOOKUP($A297,'Q9B-L2'!$A:$WWW,4,FALSE)*'CCR_%AC'!BI297</f>
        <v>230.35711907675187</v>
      </c>
      <c r="BJ297" s="133">
        <f>VLOOKUP($A297,'Q9B-L2'!$A:$WWW,4,FALSE)*'CCR_%AC'!BJ297</f>
        <v>230.35711907675187</v>
      </c>
      <c r="BK297" s="133">
        <f>VLOOKUP($A297,'Q9B-L2'!$A:$WWW,4,FALSE)*'CCR_%AC'!BK297</f>
        <v>230.35711907675187</v>
      </c>
      <c r="BL297" s="133">
        <f>VLOOKUP($A297,'Q9B-L2'!$A:$WWW,4,FALSE)*'CCR_%AC'!BL297</f>
        <v>230.35711907675187</v>
      </c>
    </row>
    <row r="298" spans="1:64" ht="16.5" customHeight="1" outlineLevel="3" x14ac:dyDescent="0.25">
      <c r="A298" s="40" t="s">
        <v>541</v>
      </c>
      <c r="B298" s="42" t="s">
        <v>542</v>
      </c>
      <c r="C298" s="93">
        <f>'CCR_%AC'!C298</f>
        <v>47392</v>
      </c>
      <c r="D298" s="93">
        <f>'CCR_%AC'!D298</f>
        <v>47936</v>
      </c>
      <c r="E298" s="132">
        <f>VLOOKUP($A298,'Q9B-L2'!$A:$WWW,4,FALSE)*'CCR_%AC'!E298</f>
        <v>0</v>
      </c>
      <c r="F298" s="133">
        <f>VLOOKUP($A298,'Q9B-L2'!$A:$WWW,4,FALSE)*'CCR_%AC'!F298</f>
        <v>0</v>
      </c>
      <c r="G298" s="133">
        <f>VLOOKUP($A298,'Q9B-L2'!$A:$WWW,4,FALSE)*'CCR_%AC'!G298</f>
        <v>0</v>
      </c>
      <c r="H298" s="133">
        <f>VLOOKUP($A298,'Q9B-L2'!$A:$WWW,4,FALSE)*'CCR_%AC'!H298</f>
        <v>0</v>
      </c>
      <c r="I298" s="133">
        <f>VLOOKUP($A298,'Q9B-L2'!$A:$WWW,4,FALSE)*'CCR_%AC'!I298</f>
        <v>0</v>
      </c>
      <c r="J298" s="133">
        <f>VLOOKUP($A298,'Q9B-L2'!$A:$WWW,4,FALSE)*'CCR_%AC'!J298</f>
        <v>0</v>
      </c>
      <c r="K298" s="133">
        <f>VLOOKUP($A298,'Q9B-L2'!$A:$WWW,4,FALSE)*'CCR_%AC'!K298</f>
        <v>0</v>
      </c>
      <c r="L298" s="133">
        <f>VLOOKUP($A298,'Q9B-L2'!$A:$WWW,4,FALSE)*'CCR_%AC'!L298</f>
        <v>0</v>
      </c>
      <c r="M298" s="133">
        <f>VLOOKUP($A298,'Q9B-L2'!$A:$WWW,4,FALSE)*'CCR_%AC'!M298</f>
        <v>0</v>
      </c>
      <c r="N298" s="133">
        <f>VLOOKUP($A298,'Q9B-L2'!$A:$WWW,4,FALSE)*'CCR_%AC'!N298</f>
        <v>69.107135723025564</v>
      </c>
      <c r="O298" s="133">
        <f>VLOOKUP($A298,'Q9B-L2'!$A:$WWW,4,FALSE)*'CCR_%AC'!O298</f>
        <v>207.32140716907671</v>
      </c>
      <c r="P298" s="133">
        <f>VLOOKUP($A298,'Q9B-L2'!$A:$WWW,4,FALSE)*'CCR_%AC'!P298</f>
        <v>1382.1427144605111</v>
      </c>
      <c r="Q298" s="133">
        <f>VLOOKUP($A298,'Q9B-L2'!$A:$WWW,4,FALSE)*'CCR_%AC'!Q298</f>
        <v>1382.1427144605111</v>
      </c>
      <c r="R298" s="133">
        <f>VLOOKUP($A298,'Q9B-L2'!$A:$WWW,4,FALSE)*'CCR_%AC'!R298</f>
        <v>1382.1427144605111</v>
      </c>
      <c r="S298" s="133">
        <f>VLOOKUP($A298,'Q9B-L2'!$A:$WWW,4,FALSE)*'CCR_%AC'!S298</f>
        <v>1382.1427144605111</v>
      </c>
      <c r="T298" s="133">
        <f>VLOOKUP($A298,'Q9B-L2'!$A:$WWW,4,FALSE)*'CCR_%AC'!T298</f>
        <v>1382.1427144605111</v>
      </c>
      <c r="U298" s="133">
        <f>VLOOKUP($A298,'Q9B-L2'!$A:$WWW,4,FALSE)*'CCR_%AC'!U298</f>
        <v>1382.1427144605111</v>
      </c>
      <c r="V298" s="133">
        <f>VLOOKUP($A298,'Q9B-L2'!$A:$WWW,4,FALSE)*'CCR_%AC'!V298</f>
        <v>1382.1427144605111</v>
      </c>
      <c r="W298" s="133">
        <f>VLOOKUP($A298,'Q9B-L2'!$A:$WWW,4,FALSE)*'CCR_%AC'!W298</f>
        <v>1382.1427144605111</v>
      </c>
      <c r="X298" s="133">
        <f>VLOOKUP($A298,'Q9B-L2'!$A:$WWW,4,FALSE)*'CCR_%AC'!X298</f>
        <v>1382.1427144605111</v>
      </c>
      <c r="Y298" s="133">
        <f>VLOOKUP($A298,'Q9B-L2'!$A:$WWW,4,FALSE)*'CCR_%AC'!Y298</f>
        <v>1382.1427144605111</v>
      </c>
      <c r="Z298" s="133">
        <f>VLOOKUP($A298,'Q9B-L2'!$A:$WWW,4,FALSE)*'CCR_%AC'!Z298</f>
        <v>1382.1427144605111</v>
      </c>
      <c r="AA298" s="133">
        <f>VLOOKUP($A298,'Q9B-L2'!$A:$WWW,4,FALSE)*'CCR_%AC'!AA298</f>
        <v>1382.1427144605111</v>
      </c>
      <c r="AB298" s="133">
        <f>VLOOKUP($A298,'Q9B-L2'!$A:$WWW,4,FALSE)*'CCR_%AC'!AB298</f>
        <v>1382.1427144605111</v>
      </c>
      <c r="AC298" s="133">
        <f>VLOOKUP($A298,'Q9B-L2'!$A:$WWW,4,FALSE)*'CCR_%AC'!AC298</f>
        <v>1382.1427144605111</v>
      </c>
      <c r="AD298" s="133">
        <f>VLOOKUP($A298,'Q9B-L2'!$A:$WWW,4,FALSE)*'CCR_%AC'!AD298</f>
        <v>1382.1427144605111</v>
      </c>
      <c r="AE298" s="133">
        <f>VLOOKUP($A298,'Q9B-L2'!$A:$WWW,4,FALSE)*'CCR_%AC'!AE298</f>
        <v>1382.1427144605111</v>
      </c>
      <c r="AF298" s="133">
        <f>VLOOKUP($A298,'Q9B-L2'!$A:$WWW,4,FALSE)*'CCR_%AC'!AF298</f>
        <v>1382.1427144605111</v>
      </c>
      <c r="AG298" s="133">
        <f>VLOOKUP($A298,'Q9B-L2'!$A:$WWW,4,FALSE)*'CCR_%AC'!AG298</f>
        <v>1382.1427144605111</v>
      </c>
      <c r="AH298" s="133">
        <f>VLOOKUP($A298,'Q9B-L2'!$A:$WWW,4,FALSE)*'CCR_%AC'!AH298</f>
        <v>1382.1427144605111</v>
      </c>
      <c r="AI298" s="133">
        <f>VLOOKUP($A298,'Q9B-L2'!$A:$WWW,4,FALSE)*'CCR_%AC'!AI298</f>
        <v>1382.1427144605111</v>
      </c>
      <c r="AJ298" s="133">
        <f>VLOOKUP($A298,'Q9B-L2'!$A:$WWW,4,FALSE)*'CCR_%AC'!AJ298</f>
        <v>1382.1427144605111</v>
      </c>
      <c r="AK298" s="133">
        <f>VLOOKUP($A298,'Q9B-L2'!$A:$WWW,4,FALSE)*'CCR_%AC'!AK298</f>
        <v>1382.1427144605111</v>
      </c>
      <c r="AL298" s="133">
        <f>VLOOKUP($A298,'Q9B-L2'!$A:$WWW,4,FALSE)*'CCR_%AC'!AL298</f>
        <v>1382.1427144605111</v>
      </c>
      <c r="AM298" s="133">
        <f>VLOOKUP($A298,'Q9B-L2'!$A:$WWW,4,FALSE)*'CCR_%AC'!AM298</f>
        <v>1382.1427144605111</v>
      </c>
      <c r="AN298" s="133">
        <f>VLOOKUP($A298,'Q9B-L2'!$A:$WWW,4,FALSE)*'CCR_%AC'!AN298</f>
        <v>1382.1427144605111</v>
      </c>
      <c r="AO298" s="133">
        <f>VLOOKUP($A298,'Q9B-L2'!$A:$WWW,4,FALSE)*'CCR_%AC'!AO298</f>
        <v>1382.1427144605111</v>
      </c>
      <c r="AP298" s="133">
        <f>VLOOKUP($A298,'Q9B-L2'!$A:$WWW,4,FALSE)*'CCR_%AC'!AP298</f>
        <v>1382.1427144605111</v>
      </c>
      <c r="AQ298" s="133">
        <f>VLOOKUP($A298,'Q9B-L2'!$A:$WWW,4,FALSE)*'CCR_%AC'!AQ298</f>
        <v>1382.1427144605111</v>
      </c>
      <c r="AR298" s="133">
        <f>VLOOKUP($A298,'Q9B-L2'!$A:$WWW,4,FALSE)*'CCR_%AC'!AR298</f>
        <v>1382.1427144605111</v>
      </c>
      <c r="AS298" s="133">
        <f>VLOOKUP($A298,'Q9B-L2'!$A:$WWW,4,FALSE)*'CCR_%AC'!AS298</f>
        <v>1382.1427144605111</v>
      </c>
      <c r="AT298" s="133">
        <f>VLOOKUP($A298,'Q9B-L2'!$A:$WWW,4,FALSE)*'CCR_%AC'!AT298</f>
        <v>1382.1427144605111</v>
      </c>
      <c r="AU298" s="133">
        <f>VLOOKUP($A298,'Q9B-L2'!$A:$WWW,4,FALSE)*'CCR_%AC'!AU298</f>
        <v>1382.1427144605111</v>
      </c>
      <c r="AV298" s="133">
        <f>VLOOKUP($A298,'Q9B-L2'!$A:$WWW,4,FALSE)*'CCR_%AC'!AV298</f>
        <v>1382.1427144605111</v>
      </c>
      <c r="AW298" s="133">
        <f>VLOOKUP($A298,'Q9B-L2'!$A:$WWW,4,FALSE)*'CCR_%AC'!AW298</f>
        <v>1382.1427144605111</v>
      </c>
      <c r="AX298" s="133">
        <f>VLOOKUP($A298,'Q9B-L2'!$A:$WWW,4,FALSE)*'CCR_%AC'!AX298</f>
        <v>1382.1427144605111</v>
      </c>
      <c r="AY298" s="133">
        <f>VLOOKUP($A298,'Q9B-L2'!$A:$WWW,4,FALSE)*'CCR_%AC'!AY298</f>
        <v>1382.1427144605111</v>
      </c>
      <c r="AZ298" s="133">
        <f>VLOOKUP($A298,'Q9B-L2'!$A:$WWW,4,FALSE)*'CCR_%AC'!AZ298</f>
        <v>1382.1427144605111</v>
      </c>
      <c r="BA298" s="133">
        <f>VLOOKUP($A298,'Q9B-L2'!$A:$WWW,4,FALSE)*'CCR_%AC'!BA298</f>
        <v>1382.1427144605111</v>
      </c>
      <c r="BB298" s="133">
        <f>VLOOKUP($A298,'Q9B-L2'!$A:$WWW,4,FALSE)*'CCR_%AC'!BB298</f>
        <v>1382.1427144605111</v>
      </c>
      <c r="BC298" s="133">
        <f>VLOOKUP($A298,'Q9B-L2'!$A:$WWW,4,FALSE)*'CCR_%AC'!BC298</f>
        <v>1382.1427144605111</v>
      </c>
      <c r="BD298" s="133">
        <f>VLOOKUP($A298,'Q9B-L2'!$A:$WWW,4,FALSE)*'CCR_%AC'!BD298</f>
        <v>1382.1427144605111</v>
      </c>
      <c r="BE298" s="133">
        <f>VLOOKUP($A298,'Q9B-L2'!$A:$WWW,4,FALSE)*'CCR_%AC'!BE298</f>
        <v>1382.1427144605111</v>
      </c>
      <c r="BF298" s="133">
        <f>VLOOKUP($A298,'Q9B-L2'!$A:$WWW,4,FALSE)*'CCR_%AC'!BF298</f>
        <v>1382.1427144605111</v>
      </c>
      <c r="BG298" s="133">
        <f>VLOOKUP($A298,'Q9B-L2'!$A:$WWW,4,FALSE)*'CCR_%AC'!BG298</f>
        <v>1382.1427144605111</v>
      </c>
      <c r="BH298" s="133">
        <f>VLOOKUP($A298,'Q9B-L2'!$A:$WWW,4,FALSE)*'CCR_%AC'!BH298</f>
        <v>1382.1427144605111</v>
      </c>
      <c r="BI298" s="133">
        <f>VLOOKUP($A298,'Q9B-L2'!$A:$WWW,4,FALSE)*'CCR_%AC'!BI298</f>
        <v>1382.1427144605111</v>
      </c>
      <c r="BJ298" s="133">
        <f>VLOOKUP($A298,'Q9B-L2'!$A:$WWW,4,FALSE)*'CCR_%AC'!BJ298</f>
        <v>1382.1427144605111</v>
      </c>
      <c r="BK298" s="133">
        <f>VLOOKUP($A298,'Q9B-L2'!$A:$WWW,4,FALSE)*'CCR_%AC'!BK298</f>
        <v>1382.1427144605111</v>
      </c>
      <c r="BL298" s="133">
        <f>VLOOKUP($A298,'Q9B-L2'!$A:$WWW,4,FALSE)*'CCR_%AC'!BL298</f>
        <v>1382.1427144605111</v>
      </c>
    </row>
    <row r="299" spans="1:64" ht="16.5" customHeight="1" outlineLevel="3" x14ac:dyDescent="0.25">
      <c r="A299" s="40" t="s">
        <v>543</v>
      </c>
      <c r="B299" s="42" t="s">
        <v>544</v>
      </c>
      <c r="C299" s="93">
        <f>'CCR_%AC'!C299</f>
        <v>48121</v>
      </c>
      <c r="D299" s="93">
        <f>'CCR_%AC'!D299</f>
        <v>48667</v>
      </c>
      <c r="E299" s="132">
        <f>VLOOKUP($A299,'Q9B-L2'!$A:$WWW,4,FALSE)*'CCR_%AC'!E299</f>
        <v>0</v>
      </c>
      <c r="F299" s="133">
        <f>VLOOKUP($A299,'Q9B-L2'!$A:$WWW,4,FALSE)*'CCR_%AC'!F299</f>
        <v>0</v>
      </c>
      <c r="G299" s="133">
        <f>VLOOKUP($A299,'Q9B-L2'!$A:$WWW,4,FALSE)*'CCR_%AC'!G299</f>
        <v>0</v>
      </c>
      <c r="H299" s="133">
        <f>VLOOKUP($A299,'Q9B-L2'!$A:$WWW,4,FALSE)*'CCR_%AC'!H299</f>
        <v>0</v>
      </c>
      <c r="I299" s="133">
        <f>VLOOKUP($A299,'Q9B-L2'!$A:$WWW,4,FALSE)*'CCR_%AC'!I299</f>
        <v>0</v>
      </c>
      <c r="J299" s="133">
        <f>VLOOKUP($A299,'Q9B-L2'!$A:$WWW,4,FALSE)*'CCR_%AC'!J299</f>
        <v>0</v>
      </c>
      <c r="K299" s="133">
        <f>VLOOKUP($A299,'Q9B-L2'!$A:$WWW,4,FALSE)*'CCR_%AC'!K299</f>
        <v>0</v>
      </c>
      <c r="L299" s="133">
        <f>VLOOKUP($A299,'Q9B-L2'!$A:$WWW,4,FALSE)*'CCR_%AC'!L299</f>
        <v>0</v>
      </c>
      <c r="M299" s="133">
        <f>VLOOKUP($A299,'Q9B-L2'!$A:$WWW,4,FALSE)*'CCR_%AC'!M299</f>
        <v>0</v>
      </c>
      <c r="N299" s="133">
        <f>VLOOKUP($A299,'Q9B-L2'!$A:$WWW,4,FALSE)*'CCR_%AC'!N299</f>
        <v>0</v>
      </c>
      <c r="O299" s="133">
        <f>VLOOKUP($A299,'Q9B-L2'!$A:$WWW,4,FALSE)*'CCR_%AC'!O299</f>
        <v>0</v>
      </c>
      <c r="P299" s="133">
        <f>VLOOKUP($A299,'Q9B-L2'!$A:$WWW,4,FALSE)*'CCR_%AC'!P299</f>
        <v>0</v>
      </c>
      <c r="Q299" s="133">
        <f>VLOOKUP($A299,'Q9B-L2'!$A:$WWW,4,FALSE)*'CCR_%AC'!Q299</f>
        <v>0</v>
      </c>
      <c r="R299" s="133">
        <f>VLOOKUP($A299,'Q9B-L2'!$A:$WWW,4,FALSE)*'CCR_%AC'!R299</f>
        <v>69.107135723025564</v>
      </c>
      <c r="S299" s="133">
        <f>VLOOKUP($A299,'Q9B-L2'!$A:$WWW,4,FALSE)*'CCR_%AC'!S299</f>
        <v>207.32140716907671</v>
      </c>
      <c r="T299" s="133">
        <f>VLOOKUP($A299,'Q9B-L2'!$A:$WWW,4,FALSE)*'CCR_%AC'!T299</f>
        <v>1382.1427144605111</v>
      </c>
      <c r="U299" s="133">
        <f>VLOOKUP($A299,'Q9B-L2'!$A:$WWW,4,FALSE)*'CCR_%AC'!U299</f>
        <v>1382.1427144605111</v>
      </c>
      <c r="V299" s="133">
        <f>VLOOKUP($A299,'Q9B-L2'!$A:$WWW,4,FALSE)*'CCR_%AC'!V299</f>
        <v>1382.1427144605111</v>
      </c>
      <c r="W299" s="133">
        <f>VLOOKUP($A299,'Q9B-L2'!$A:$WWW,4,FALSE)*'CCR_%AC'!W299</f>
        <v>1382.1427144605111</v>
      </c>
      <c r="X299" s="133">
        <f>VLOOKUP($A299,'Q9B-L2'!$A:$WWW,4,FALSE)*'CCR_%AC'!X299</f>
        <v>1382.1427144605111</v>
      </c>
      <c r="Y299" s="133">
        <f>VLOOKUP($A299,'Q9B-L2'!$A:$WWW,4,FALSE)*'CCR_%AC'!Y299</f>
        <v>1382.1427144605111</v>
      </c>
      <c r="Z299" s="133">
        <f>VLOOKUP($A299,'Q9B-L2'!$A:$WWW,4,FALSE)*'CCR_%AC'!Z299</f>
        <v>1382.1427144605111</v>
      </c>
      <c r="AA299" s="133">
        <f>VLOOKUP($A299,'Q9B-L2'!$A:$WWW,4,FALSE)*'CCR_%AC'!AA299</f>
        <v>1382.1427144605111</v>
      </c>
      <c r="AB299" s="133">
        <f>VLOOKUP($A299,'Q9B-L2'!$A:$WWW,4,FALSE)*'CCR_%AC'!AB299</f>
        <v>1382.1427144605111</v>
      </c>
      <c r="AC299" s="133">
        <f>VLOOKUP($A299,'Q9B-L2'!$A:$WWW,4,FALSE)*'CCR_%AC'!AC299</f>
        <v>1382.1427144605111</v>
      </c>
      <c r="AD299" s="133">
        <f>VLOOKUP($A299,'Q9B-L2'!$A:$WWW,4,FALSE)*'CCR_%AC'!AD299</f>
        <v>1382.1427144605111</v>
      </c>
      <c r="AE299" s="133">
        <f>VLOOKUP($A299,'Q9B-L2'!$A:$WWW,4,FALSE)*'CCR_%AC'!AE299</f>
        <v>1382.1427144605111</v>
      </c>
      <c r="AF299" s="133">
        <f>VLOOKUP($A299,'Q9B-L2'!$A:$WWW,4,FALSE)*'CCR_%AC'!AF299</f>
        <v>1382.1427144605111</v>
      </c>
      <c r="AG299" s="133">
        <f>VLOOKUP($A299,'Q9B-L2'!$A:$WWW,4,FALSE)*'CCR_%AC'!AG299</f>
        <v>1382.1427144605111</v>
      </c>
      <c r="AH299" s="133">
        <f>VLOOKUP($A299,'Q9B-L2'!$A:$WWW,4,FALSE)*'CCR_%AC'!AH299</f>
        <v>1382.1427144605111</v>
      </c>
      <c r="AI299" s="133">
        <f>VLOOKUP($A299,'Q9B-L2'!$A:$WWW,4,FALSE)*'CCR_%AC'!AI299</f>
        <v>1382.1427144605111</v>
      </c>
      <c r="AJ299" s="133">
        <f>VLOOKUP($A299,'Q9B-L2'!$A:$WWW,4,FALSE)*'CCR_%AC'!AJ299</f>
        <v>1382.1427144605111</v>
      </c>
      <c r="AK299" s="133">
        <f>VLOOKUP($A299,'Q9B-L2'!$A:$WWW,4,FALSE)*'CCR_%AC'!AK299</f>
        <v>1382.1427144605111</v>
      </c>
      <c r="AL299" s="133">
        <f>VLOOKUP($A299,'Q9B-L2'!$A:$WWW,4,FALSE)*'CCR_%AC'!AL299</f>
        <v>1382.1427144605111</v>
      </c>
      <c r="AM299" s="133">
        <f>VLOOKUP($A299,'Q9B-L2'!$A:$WWW,4,FALSE)*'CCR_%AC'!AM299</f>
        <v>1382.1427144605111</v>
      </c>
      <c r="AN299" s="133">
        <f>VLOOKUP($A299,'Q9B-L2'!$A:$WWW,4,FALSE)*'CCR_%AC'!AN299</f>
        <v>1382.1427144605111</v>
      </c>
      <c r="AO299" s="133">
        <f>VLOOKUP($A299,'Q9B-L2'!$A:$WWW,4,FALSE)*'CCR_%AC'!AO299</f>
        <v>1382.1427144605111</v>
      </c>
      <c r="AP299" s="133">
        <f>VLOOKUP($A299,'Q9B-L2'!$A:$WWW,4,FALSE)*'CCR_%AC'!AP299</f>
        <v>1382.1427144605111</v>
      </c>
      <c r="AQ299" s="133">
        <f>VLOOKUP($A299,'Q9B-L2'!$A:$WWW,4,FALSE)*'CCR_%AC'!AQ299</f>
        <v>1382.1427144605111</v>
      </c>
      <c r="AR299" s="133">
        <f>VLOOKUP($A299,'Q9B-L2'!$A:$WWW,4,FALSE)*'CCR_%AC'!AR299</f>
        <v>1382.1427144605111</v>
      </c>
      <c r="AS299" s="133">
        <f>VLOOKUP($A299,'Q9B-L2'!$A:$WWW,4,FALSE)*'CCR_%AC'!AS299</f>
        <v>1382.1427144605111</v>
      </c>
      <c r="AT299" s="133">
        <f>VLOOKUP($A299,'Q9B-L2'!$A:$WWW,4,FALSE)*'CCR_%AC'!AT299</f>
        <v>1382.1427144605111</v>
      </c>
      <c r="AU299" s="133">
        <f>VLOOKUP($A299,'Q9B-L2'!$A:$WWW,4,FALSE)*'CCR_%AC'!AU299</f>
        <v>1382.1427144605111</v>
      </c>
      <c r="AV299" s="133">
        <f>VLOOKUP($A299,'Q9B-L2'!$A:$WWW,4,FALSE)*'CCR_%AC'!AV299</f>
        <v>1382.1427144605111</v>
      </c>
      <c r="AW299" s="133">
        <f>VLOOKUP($A299,'Q9B-L2'!$A:$WWW,4,FALSE)*'CCR_%AC'!AW299</f>
        <v>1382.1427144605111</v>
      </c>
      <c r="AX299" s="133">
        <f>VLOOKUP($A299,'Q9B-L2'!$A:$WWW,4,FALSE)*'CCR_%AC'!AX299</f>
        <v>1382.1427144605111</v>
      </c>
      <c r="AY299" s="133">
        <f>VLOOKUP($A299,'Q9B-L2'!$A:$WWW,4,FALSE)*'CCR_%AC'!AY299</f>
        <v>1382.1427144605111</v>
      </c>
      <c r="AZ299" s="133">
        <f>VLOOKUP($A299,'Q9B-L2'!$A:$WWW,4,FALSE)*'CCR_%AC'!AZ299</f>
        <v>1382.1427144605111</v>
      </c>
      <c r="BA299" s="133">
        <f>VLOOKUP($A299,'Q9B-L2'!$A:$WWW,4,FALSE)*'CCR_%AC'!BA299</f>
        <v>1382.1427144605111</v>
      </c>
      <c r="BB299" s="133">
        <f>VLOOKUP($A299,'Q9B-L2'!$A:$WWW,4,FALSE)*'CCR_%AC'!BB299</f>
        <v>1382.1427144605111</v>
      </c>
      <c r="BC299" s="133">
        <f>VLOOKUP($A299,'Q9B-L2'!$A:$WWW,4,FALSE)*'CCR_%AC'!BC299</f>
        <v>1382.1427144605111</v>
      </c>
      <c r="BD299" s="133">
        <f>VLOOKUP($A299,'Q9B-L2'!$A:$WWW,4,FALSE)*'CCR_%AC'!BD299</f>
        <v>1382.1427144605111</v>
      </c>
      <c r="BE299" s="133">
        <f>VLOOKUP($A299,'Q9B-L2'!$A:$WWW,4,FALSE)*'CCR_%AC'!BE299</f>
        <v>1382.1427144605111</v>
      </c>
      <c r="BF299" s="133">
        <f>VLOOKUP($A299,'Q9B-L2'!$A:$WWW,4,FALSE)*'CCR_%AC'!BF299</f>
        <v>1382.1427144605111</v>
      </c>
      <c r="BG299" s="133">
        <f>VLOOKUP($A299,'Q9B-L2'!$A:$WWW,4,FALSE)*'CCR_%AC'!BG299</f>
        <v>1382.1427144605111</v>
      </c>
      <c r="BH299" s="133">
        <f>VLOOKUP($A299,'Q9B-L2'!$A:$WWW,4,FALSE)*'CCR_%AC'!BH299</f>
        <v>1382.1427144605111</v>
      </c>
      <c r="BI299" s="133">
        <f>VLOOKUP($A299,'Q9B-L2'!$A:$WWW,4,FALSE)*'CCR_%AC'!BI299</f>
        <v>1382.1427144605111</v>
      </c>
      <c r="BJ299" s="133">
        <f>VLOOKUP($A299,'Q9B-L2'!$A:$WWW,4,FALSE)*'CCR_%AC'!BJ299</f>
        <v>1382.1427144605111</v>
      </c>
      <c r="BK299" s="133">
        <f>VLOOKUP($A299,'Q9B-L2'!$A:$WWW,4,FALSE)*'CCR_%AC'!BK299</f>
        <v>1382.1427144605111</v>
      </c>
      <c r="BL299" s="133">
        <f>VLOOKUP($A299,'Q9B-L2'!$A:$WWW,4,FALSE)*'CCR_%AC'!BL299</f>
        <v>1382.1427144605111</v>
      </c>
    </row>
    <row r="300" spans="1:64" ht="16.5" customHeight="1" outlineLevel="3" x14ac:dyDescent="0.25">
      <c r="A300" s="40" t="s">
        <v>545</v>
      </c>
      <c r="B300" s="42" t="s">
        <v>546</v>
      </c>
      <c r="C300" s="93">
        <f>'CCR_%AC'!C300</f>
        <v>47938</v>
      </c>
      <c r="D300" s="93">
        <f>'CCR_%AC'!D300</f>
        <v>48667</v>
      </c>
      <c r="E300" s="132">
        <f>VLOOKUP($A300,'Q9B-L2'!$A:$WWW,4,FALSE)*'CCR_%AC'!E300</f>
        <v>0</v>
      </c>
      <c r="F300" s="133">
        <f>VLOOKUP($A300,'Q9B-L2'!$A:$WWW,4,FALSE)*'CCR_%AC'!F300</f>
        <v>0</v>
      </c>
      <c r="G300" s="133">
        <f>VLOOKUP($A300,'Q9B-L2'!$A:$WWW,4,FALSE)*'CCR_%AC'!G300</f>
        <v>0</v>
      </c>
      <c r="H300" s="133">
        <f>VLOOKUP($A300,'Q9B-L2'!$A:$WWW,4,FALSE)*'CCR_%AC'!H300</f>
        <v>0</v>
      </c>
      <c r="I300" s="133">
        <f>VLOOKUP($A300,'Q9B-L2'!$A:$WWW,4,FALSE)*'CCR_%AC'!I300</f>
        <v>0</v>
      </c>
      <c r="J300" s="133">
        <f>VLOOKUP($A300,'Q9B-L2'!$A:$WWW,4,FALSE)*'CCR_%AC'!J300</f>
        <v>0</v>
      </c>
      <c r="K300" s="133">
        <f>VLOOKUP($A300,'Q9B-L2'!$A:$WWW,4,FALSE)*'CCR_%AC'!K300</f>
        <v>0</v>
      </c>
      <c r="L300" s="133">
        <f>VLOOKUP($A300,'Q9B-L2'!$A:$WWW,4,FALSE)*'CCR_%AC'!L300</f>
        <v>0</v>
      </c>
      <c r="M300" s="133">
        <f>VLOOKUP($A300,'Q9B-L2'!$A:$WWW,4,FALSE)*'CCR_%AC'!M300</f>
        <v>0</v>
      </c>
      <c r="N300" s="133">
        <f>VLOOKUP($A300,'Q9B-L2'!$A:$WWW,4,FALSE)*'CCR_%AC'!N300</f>
        <v>0</v>
      </c>
      <c r="O300" s="133">
        <f>VLOOKUP($A300,'Q9B-L2'!$A:$WWW,4,FALSE)*'CCR_%AC'!O300</f>
        <v>0</v>
      </c>
      <c r="P300" s="133">
        <f>VLOOKUP($A300,'Q9B-L2'!$A:$WWW,4,FALSE)*'CCR_%AC'!P300</f>
        <v>0</v>
      </c>
      <c r="Q300" s="133">
        <f>VLOOKUP($A300,'Q9B-L2'!$A:$WWW,4,FALSE)*'CCR_%AC'!Q300</f>
        <v>195.84962263905442</v>
      </c>
      <c r="R300" s="133">
        <f>VLOOKUP($A300,'Q9B-L2'!$A:$WWW,4,FALSE)*'CCR_%AC'!R300</f>
        <v>460.80638100113447</v>
      </c>
      <c r="S300" s="133">
        <f>VLOOKUP($A300,'Q9B-L2'!$A:$WWW,4,FALSE)*'CCR_%AC'!S300</f>
        <v>921.47454773082291</v>
      </c>
      <c r="T300" s="133">
        <f>VLOOKUP($A300,'Q9B-L2'!$A:$WWW,4,FALSE)*'CCR_%AC'!T300</f>
        <v>1382.1427144605111</v>
      </c>
      <c r="U300" s="133">
        <f>VLOOKUP($A300,'Q9B-L2'!$A:$WWW,4,FALSE)*'CCR_%AC'!U300</f>
        <v>1382.1427144605111</v>
      </c>
      <c r="V300" s="133">
        <f>VLOOKUP($A300,'Q9B-L2'!$A:$WWW,4,FALSE)*'CCR_%AC'!V300</f>
        <v>1382.1427144605111</v>
      </c>
      <c r="W300" s="133">
        <f>VLOOKUP($A300,'Q9B-L2'!$A:$WWW,4,FALSE)*'CCR_%AC'!W300</f>
        <v>1382.1427144605111</v>
      </c>
      <c r="X300" s="133">
        <f>VLOOKUP($A300,'Q9B-L2'!$A:$WWW,4,FALSE)*'CCR_%AC'!X300</f>
        <v>1382.1427144605111</v>
      </c>
      <c r="Y300" s="133">
        <f>VLOOKUP($A300,'Q9B-L2'!$A:$WWW,4,FALSE)*'CCR_%AC'!Y300</f>
        <v>1382.1427144605111</v>
      </c>
      <c r="Z300" s="133">
        <f>VLOOKUP($A300,'Q9B-L2'!$A:$WWW,4,FALSE)*'CCR_%AC'!Z300</f>
        <v>1382.1427144605111</v>
      </c>
      <c r="AA300" s="133">
        <f>VLOOKUP($A300,'Q9B-L2'!$A:$WWW,4,FALSE)*'CCR_%AC'!AA300</f>
        <v>1382.1427144605111</v>
      </c>
      <c r="AB300" s="133">
        <f>VLOOKUP($A300,'Q9B-L2'!$A:$WWW,4,FALSE)*'CCR_%AC'!AB300</f>
        <v>1382.1427144605111</v>
      </c>
      <c r="AC300" s="133">
        <f>VLOOKUP($A300,'Q9B-L2'!$A:$WWW,4,FALSE)*'CCR_%AC'!AC300</f>
        <v>1382.1427144605111</v>
      </c>
      <c r="AD300" s="133">
        <f>VLOOKUP($A300,'Q9B-L2'!$A:$WWW,4,FALSE)*'CCR_%AC'!AD300</f>
        <v>1382.1427144605111</v>
      </c>
      <c r="AE300" s="133">
        <f>VLOOKUP($A300,'Q9B-L2'!$A:$WWW,4,FALSE)*'CCR_%AC'!AE300</f>
        <v>1382.1427144605111</v>
      </c>
      <c r="AF300" s="133">
        <f>VLOOKUP($A300,'Q9B-L2'!$A:$WWW,4,FALSE)*'CCR_%AC'!AF300</f>
        <v>1382.1427144605111</v>
      </c>
      <c r="AG300" s="133">
        <f>VLOOKUP($A300,'Q9B-L2'!$A:$WWW,4,FALSE)*'CCR_%AC'!AG300</f>
        <v>1382.1427144605111</v>
      </c>
      <c r="AH300" s="133">
        <f>VLOOKUP($A300,'Q9B-L2'!$A:$WWW,4,FALSE)*'CCR_%AC'!AH300</f>
        <v>1382.1427144605111</v>
      </c>
      <c r="AI300" s="133">
        <f>VLOOKUP($A300,'Q9B-L2'!$A:$WWW,4,FALSE)*'CCR_%AC'!AI300</f>
        <v>1382.1427144605111</v>
      </c>
      <c r="AJ300" s="133">
        <f>VLOOKUP($A300,'Q9B-L2'!$A:$WWW,4,FALSE)*'CCR_%AC'!AJ300</f>
        <v>1382.1427144605111</v>
      </c>
      <c r="AK300" s="133">
        <f>VLOOKUP($A300,'Q9B-L2'!$A:$WWW,4,FALSE)*'CCR_%AC'!AK300</f>
        <v>1382.1427144605111</v>
      </c>
      <c r="AL300" s="133">
        <f>VLOOKUP($A300,'Q9B-L2'!$A:$WWW,4,FALSE)*'CCR_%AC'!AL300</f>
        <v>1382.1427144605111</v>
      </c>
      <c r="AM300" s="133">
        <f>VLOOKUP($A300,'Q9B-L2'!$A:$WWW,4,FALSE)*'CCR_%AC'!AM300</f>
        <v>1382.1427144605111</v>
      </c>
      <c r="AN300" s="133">
        <f>VLOOKUP($A300,'Q9B-L2'!$A:$WWW,4,FALSE)*'CCR_%AC'!AN300</f>
        <v>1382.1427144605111</v>
      </c>
      <c r="AO300" s="133">
        <f>VLOOKUP($A300,'Q9B-L2'!$A:$WWW,4,FALSE)*'CCR_%AC'!AO300</f>
        <v>1382.1427144605111</v>
      </c>
      <c r="AP300" s="133">
        <f>VLOOKUP($A300,'Q9B-L2'!$A:$WWW,4,FALSE)*'CCR_%AC'!AP300</f>
        <v>1382.1427144605111</v>
      </c>
      <c r="AQ300" s="133">
        <f>VLOOKUP($A300,'Q9B-L2'!$A:$WWW,4,FALSE)*'CCR_%AC'!AQ300</f>
        <v>1382.1427144605111</v>
      </c>
      <c r="AR300" s="133">
        <f>VLOOKUP($A300,'Q9B-L2'!$A:$WWW,4,FALSE)*'CCR_%AC'!AR300</f>
        <v>1382.1427144605111</v>
      </c>
      <c r="AS300" s="133">
        <f>VLOOKUP($A300,'Q9B-L2'!$A:$WWW,4,FALSE)*'CCR_%AC'!AS300</f>
        <v>1382.1427144605111</v>
      </c>
      <c r="AT300" s="133">
        <f>VLOOKUP($A300,'Q9B-L2'!$A:$WWW,4,FALSE)*'CCR_%AC'!AT300</f>
        <v>1382.1427144605111</v>
      </c>
      <c r="AU300" s="133">
        <f>VLOOKUP($A300,'Q9B-L2'!$A:$WWW,4,FALSE)*'CCR_%AC'!AU300</f>
        <v>1382.1427144605111</v>
      </c>
      <c r="AV300" s="133">
        <f>VLOOKUP($A300,'Q9B-L2'!$A:$WWW,4,FALSE)*'CCR_%AC'!AV300</f>
        <v>1382.1427144605111</v>
      </c>
      <c r="AW300" s="133">
        <f>VLOOKUP($A300,'Q9B-L2'!$A:$WWW,4,FALSE)*'CCR_%AC'!AW300</f>
        <v>1382.1427144605111</v>
      </c>
      <c r="AX300" s="133">
        <f>VLOOKUP($A300,'Q9B-L2'!$A:$WWW,4,FALSE)*'CCR_%AC'!AX300</f>
        <v>1382.1427144605111</v>
      </c>
      <c r="AY300" s="133">
        <f>VLOOKUP($A300,'Q9B-L2'!$A:$WWW,4,FALSE)*'CCR_%AC'!AY300</f>
        <v>1382.1427144605111</v>
      </c>
      <c r="AZ300" s="133">
        <f>VLOOKUP($A300,'Q9B-L2'!$A:$WWW,4,FALSE)*'CCR_%AC'!AZ300</f>
        <v>1382.1427144605111</v>
      </c>
      <c r="BA300" s="133">
        <f>VLOOKUP($A300,'Q9B-L2'!$A:$WWW,4,FALSE)*'CCR_%AC'!BA300</f>
        <v>1382.1427144605111</v>
      </c>
      <c r="BB300" s="133">
        <f>VLOOKUP($A300,'Q9B-L2'!$A:$WWW,4,FALSE)*'CCR_%AC'!BB300</f>
        <v>1382.1427144605111</v>
      </c>
      <c r="BC300" s="133">
        <f>VLOOKUP($A300,'Q9B-L2'!$A:$WWW,4,FALSE)*'CCR_%AC'!BC300</f>
        <v>1382.1427144605111</v>
      </c>
      <c r="BD300" s="133">
        <f>VLOOKUP($A300,'Q9B-L2'!$A:$WWW,4,FALSE)*'CCR_%AC'!BD300</f>
        <v>1382.1427144605111</v>
      </c>
      <c r="BE300" s="133">
        <f>VLOOKUP($A300,'Q9B-L2'!$A:$WWW,4,FALSE)*'CCR_%AC'!BE300</f>
        <v>1382.1427144605111</v>
      </c>
      <c r="BF300" s="133">
        <f>VLOOKUP($A300,'Q9B-L2'!$A:$WWW,4,FALSE)*'CCR_%AC'!BF300</f>
        <v>1382.1427144605111</v>
      </c>
      <c r="BG300" s="133">
        <f>VLOOKUP($A300,'Q9B-L2'!$A:$WWW,4,FALSE)*'CCR_%AC'!BG300</f>
        <v>1382.1427144605111</v>
      </c>
      <c r="BH300" s="133">
        <f>VLOOKUP($A300,'Q9B-L2'!$A:$WWW,4,FALSE)*'CCR_%AC'!BH300</f>
        <v>1382.1427144605111</v>
      </c>
      <c r="BI300" s="133">
        <f>VLOOKUP($A300,'Q9B-L2'!$A:$WWW,4,FALSE)*'CCR_%AC'!BI300</f>
        <v>1382.1427144605111</v>
      </c>
      <c r="BJ300" s="133">
        <f>VLOOKUP($A300,'Q9B-L2'!$A:$WWW,4,FALSE)*'CCR_%AC'!BJ300</f>
        <v>1382.1427144605111</v>
      </c>
      <c r="BK300" s="133">
        <f>VLOOKUP($A300,'Q9B-L2'!$A:$WWW,4,FALSE)*'CCR_%AC'!BK300</f>
        <v>1382.1427144605111</v>
      </c>
      <c r="BL300" s="133">
        <f>VLOOKUP($A300,'Q9B-L2'!$A:$WWW,4,FALSE)*'CCR_%AC'!BL300</f>
        <v>1382.1427144605111</v>
      </c>
    </row>
    <row r="301" spans="1:64" ht="16.5" customHeight="1" outlineLevel="3" x14ac:dyDescent="0.25">
      <c r="A301" s="40" t="s">
        <v>547</v>
      </c>
      <c r="B301" s="42" t="s">
        <v>548</v>
      </c>
      <c r="C301" s="93">
        <f>'CCR_%AC'!C301</f>
        <v>48303</v>
      </c>
      <c r="D301" s="93">
        <f>'CCR_%AC'!D301</f>
        <v>48667</v>
      </c>
      <c r="E301" s="132">
        <f>VLOOKUP($A301,'Q9B-L2'!$A:$WWW,4,FALSE)*'CCR_%AC'!E301</f>
        <v>0</v>
      </c>
      <c r="F301" s="133">
        <f>VLOOKUP($A301,'Q9B-L2'!$A:$WWW,4,FALSE)*'CCR_%AC'!F301</f>
        <v>0</v>
      </c>
      <c r="G301" s="133">
        <f>VLOOKUP($A301,'Q9B-L2'!$A:$WWW,4,FALSE)*'CCR_%AC'!G301</f>
        <v>0</v>
      </c>
      <c r="H301" s="133">
        <f>VLOOKUP($A301,'Q9B-L2'!$A:$WWW,4,FALSE)*'CCR_%AC'!H301</f>
        <v>0</v>
      </c>
      <c r="I301" s="133">
        <f>VLOOKUP($A301,'Q9B-L2'!$A:$WWW,4,FALSE)*'CCR_%AC'!I301</f>
        <v>0</v>
      </c>
      <c r="J301" s="133">
        <f>VLOOKUP($A301,'Q9B-L2'!$A:$WWW,4,FALSE)*'CCR_%AC'!J301</f>
        <v>0</v>
      </c>
      <c r="K301" s="133">
        <f>VLOOKUP($A301,'Q9B-L2'!$A:$WWW,4,FALSE)*'CCR_%AC'!K301</f>
        <v>0</v>
      </c>
      <c r="L301" s="133">
        <f>VLOOKUP($A301,'Q9B-L2'!$A:$WWW,4,FALSE)*'CCR_%AC'!L301</f>
        <v>0</v>
      </c>
      <c r="M301" s="133">
        <f>VLOOKUP($A301,'Q9B-L2'!$A:$WWW,4,FALSE)*'CCR_%AC'!M301</f>
        <v>0</v>
      </c>
      <c r="N301" s="133">
        <f>VLOOKUP($A301,'Q9B-L2'!$A:$WWW,4,FALSE)*'CCR_%AC'!N301</f>
        <v>0</v>
      </c>
      <c r="O301" s="133">
        <f>VLOOKUP($A301,'Q9B-L2'!$A:$WWW,4,FALSE)*'CCR_%AC'!O301</f>
        <v>0</v>
      </c>
      <c r="P301" s="133">
        <f>VLOOKUP($A301,'Q9B-L2'!$A:$WWW,4,FALSE)*'CCR_%AC'!P301</f>
        <v>0</v>
      </c>
      <c r="Q301" s="133">
        <f>VLOOKUP($A301,'Q9B-L2'!$A:$WWW,4,FALSE)*'CCR_%AC'!Q301</f>
        <v>0</v>
      </c>
      <c r="R301" s="133">
        <f>VLOOKUP($A301,'Q9B-L2'!$A:$WWW,4,FALSE)*'CCR_%AC'!R301</f>
        <v>0</v>
      </c>
      <c r="S301" s="133">
        <f>VLOOKUP($A301,'Q9B-L2'!$A:$WWW,4,FALSE)*'CCR_%AC'!S301</f>
        <v>322.49996670745264</v>
      </c>
      <c r="T301" s="133">
        <f>VLOOKUP($A301,'Q9B-L2'!$A:$WWW,4,FALSE)*'CCR_%AC'!T301</f>
        <v>3224.9996670745263</v>
      </c>
      <c r="U301" s="133">
        <f>VLOOKUP($A301,'Q9B-L2'!$A:$WWW,4,FALSE)*'CCR_%AC'!U301</f>
        <v>3224.9996670745263</v>
      </c>
      <c r="V301" s="133">
        <f>VLOOKUP($A301,'Q9B-L2'!$A:$WWW,4,FALSE)*'CCR_%AC'!V301</f>
        <v>3224.9996670745263</v>
      </c>
      <c r="W301" s="133">
        <f>VLOOKUP($A301,'Q9B-L2'!$A:$WWW,4,FALSE)*'CCR_%AC'!W301</f>
        <v>3224.9996670745263</v>
      </c>
      <c r="X301" s="133">
        <f>VLOOKUP($A301,'Q9B-L2'!$A:$WWW,4,FALSE)*'CCR_%AC'!X301</f>
        <v>3224.9996670745263</v>
      </c>
      <c r="Y301" s="133">
        <f>VLOOKUP($A301,'Q9B-L2'!$A:$WWW,4,FALSE)*'CCR_%AC'!Y301</f>
        <v>3224.9996670745263</v>
      </c>
      <c r="Z301" s="133">
        <f>VLOOKUP($A301,'Q9B-L2'!$A:$WWW,4,FALSE)*'CCR_%AC'!Z301</f>
        <v>3224.9996670745263</v>
      </c>
      <c r="AA301" s="133">
        <f>VLOOKUP($A301,'Q9B-L2'!$A:$WWW,4,FALSE)*'CCR_%AC'!AA301</f>
        <v>3224.9996670745263</v>
      </c>
      <c r="AB301" s="133">
        <f>VLOOKUP($A301,'Q9B-L2'!$A:$WWW,4,FALSE)*'CCR_%AC'!AB301</f>
        <v>3224.9996670745263</v>
      </c>
      <c r="AC301" s="133">
        <f>VLOOKUP($A301,'Q9B-L2'!$A:$WWW,4,FALSE)*'CCR_%AC'!AC301</f>
        <v>3224.9996670745263</v>
      </c>
      <c r="AD301" s="133">
        <f>VLOOKUP($A301,'Q9B-L2'!$A:$WWW,4,FALSE)*'CCR_%AC'!AD301</f>
        <v>3224.9996670745263</v>
      </c>
      <c r="AE301" s="133">
        <f>VLOOKUP($A301,'Q9B-L2'!$A:$WWW,4,FALSE)*'CCR_%AC'!AE301</f>
        <v>3224.9996670745263</v>
      </c>
      <c r="AF301" s="133">
        <f>VLOOKUP($A301,'Q9B-L2'!$A:$WWW,4,FALSE)*'CCR_%AC'!AF301</f>
        <v>3224.9996670745263</v>
      </c>
      <c r="AG301" s="133">
        <f>VLOOKUP($A301,'Q9B-L2'!$A:$WWW,4,FALSE)*'CCR_%AC'!AG301</f>
        <v>3224.9996670745263</v>
      </c>
      <c r="AH301" s="133">
        <f>VLOOKUP($A301,'Q9B-L2'!$A:$WWW,4,FALSE)*'CCR_%AC'!AH301</f>
        <v>3224.9996670745263</v>
      </c>
      <c r="AI301" s="133">
        <f>VLOOKUP($A301,'Q9B-L2'!$A:$WWW,4,FALSE)*'CCR_%AC'!AI301</f>
        <v>3224.9996670745263</v>
      </c>
      <c r="AJ301" s="133">
        <f>VLOOKUP($A301,'Q9B-L2'!$A:$WWW,4,FALSE)*'CCR_%AC'!AJ301</f>
        <v>3224.9996670745263</v>
      </c>
      <c r="AK301" s="133">
        <f>VLOOKUP($A301,'Q9B-L2'!$A:$WWW,4,FALSE)*'CCR_%AC'!AK301</f>
        <v>3224.9996670745263</v>
      </c>
      <c r="AL301" s="133">
        <f>VLOOKUP($A301,'Q9B-L2'!$A:$WWW,4,FALSE)*'CCR_%AC'!AL301</f>
        <v>3224.9996670745263</v>
      </c>
      <c r="AM301" s="133">
        <f>VLOOKUP($A301,'Q9B-L2'!$A:$WWW,4,FALSE)*'CCR_%AC'!AM301</f>
        <v>3224.9996670745263</v>
      </c>
      <c r="AN301" s="133">
        <f>VLOOKUP($A301,'Q9B-L2'!$A:$WWW,4,FALSE)*'CCR_%AC'!AN301</f>
        <v>3224.9996670745263</v>
      </c>
      <c r="AO301" s="133">
        <f>VLOOKUP($A301,'Q9B-L2'!$A:$WWW,4,FALSE)*'CCR_%AC'!AO301</f>
        <v>3224.9996670745263</v>
      </c>
      <c r="AP301" s="133">
        <f>VLOOKUP($A301,'Q9B-L2'!$A:$WWW,4,FALSE)*'CCR_%AC'!AP301</f>
        <v>3224.9996670745263</v>
      </c>
      <c r="AQ301" s="133">
        <f>VLOOKUP($A301,'Q9B-L2'!$A:$WWW,4,FALSE)*'CCR_%AC'!AQ301</f>
        <v>3224.9996670745263</v>
      </c>
      <c r="AR301" s="133">
        <f>VLOOKUP($A301,'Q9B-L2'!$A:$WWW,4,FALSE)*'CCR_%AC'!AR301</f>
        <v>3224.9996670745263</v>
      </c>
      <c r="AS301" s="133">
        <f>VLOOKUP($A301,'Q9B-L2'!$A:$WWW,4,FALSE)*'CCR_%AC'!AS301</f>
        <v>3224.9996670745263</v>
      </c>
      <c r="AT301" s="133">
        <f>VLOOKUP($A301,'Q9B-L2'!$A:$WWW,4,FALSE)*'CCR_%AC'!AT301</f>
        <v>3224.9996670745263</v>
      </c>
      <c r="AU301" s="133">
        <f>VLOOKUP($A301,'Q9B-L2'!$A:$WWW,4,FALSE)*'CCR_%AC'!AU301</f>
        <v>3224.9996670745263</v>
      </c>
      <c r="AV301" s="133">
        <f>VLOOKUP($A301,'Q9B-L2'!$A:$WWW,4,FALSE)*'CCR_%AC'!AV301</f>
        <v>3224.9996670745263</v>
      </c>
      <c r="AW301" s="133">
        <f>VLOOKUP($A301,'Q9B-L2'!$A:$WWW,4,FALSE)*'CCR_%AC'!AW301</f>
        <v>3224.9996670745263</v>
      </c>
      <c r="AX301" s="133">
        <f>VLOOKUP($A301,'Q9B-L2'!$A:$WWW,4,FALSE)*'CCR_%AC'!AX301</f>
        <v>3224.9996670745263</v>
      </c>
      <c r="AY301" s="133">
        <f>VLOOKUP($A301,'Q9B-L2'!$A:$WWW,4,FALSE)*'CCR_%AC'!AY301</f>
        <v>3224.9996670745263</v>
      </c>
      <c r="AZ301" s="133">
        <f>VLOOKUP($A301,'Q9B-L2'!$A:$WWW,4,FALSE)*'CCR_%AC'!AZ301</f>
        <v>3224.9996670745263</v>
      </c>
      <c r="BA301" s="133">
        <f>VLOOKUP($A301,'Q9B-L2'!$A:$WWW,4,FALSE)*'CCR_%AC'!BA301</f>
        <v>3224.9996670745263</v>
      </c>
      <c r="BB301" s="133">
        <f>VLOOKUP($A301,'Q9B-L2'!$A:$WWW,4,FALSE)*'CCR_%AC'!BB301</f>
        <v>3224.9996670745263</v>
      </c>
      <c r="BC301" s="133">
        <f>VLOOKUP($A301,'Q9B-L2'!$A:$WWW,4,FALSE)*'CCR_%AC'!BC301</f>
        <v>3224.9996670745263</v>
      </c>
      <c r="BD301" s="133">
        <f>VLOOKUP($A301,'Q9B-L2'!$A:$WWW,4,FALSE)*'CCR_%AC'!BD301</f>
        <v>3224.9996670745263</v>
      </c>
      <c r="BE301" s="133">
        <f>VLOOKUP($A301,'Q9B-L2'!$A:$WWW,4,FALSE)*'CCR_%AC'!BE301</f>
        <v>3224.9996670745263</v>
      </c>
      <c r="BF301" s="133">
        <f>VLOOKUP($A301,'Q9B-L2'!$A:$WWW,4,FALSE)*'CCR_%AC'!BF301</f>
        <v>3224.9996670745263</v>
      </c>
      <c r="BG301" s="133">
        <f>VLOOKUP($A301,'Q9B-L2'!$A:$WWW,4,FALSE)*'CCR_%AC'!BG301</f>
        <v>3224.9996670745263</v>
      </c>
      <c r="BH301" s="133">
        <f>VLOOKUP($A301,'Q9B-L2'!$A:$WWW,4,FALSE)*'CCR_%AC'!BH301</f>
        <v>3224.9996670745263</v>
      </c>
      <c r="BI301" s="133">
        <f>VLOOKUP($A301,'Q9B-L2'!$A:$WWW,4,FALSE)*'CCR_%AC'!BI301</f>
        <v>3224.9996670745263</v>
      </c>
      <c r="BJ301" s="133">
        <f>VLOOKUP($A301,'Q9B-L2'!$A:$WWW,4,FALSE)*'CCR_%AC'!BJ301</f>
        <v>3224.9996670745263</v>
      </c>
      <c r="BK301" s="133">
        <f>VLOOKUP($A301,'Q9B-L2'!$A:$WWW,4,FALSE)*'CCR_%AC'!BK301</f>
        <v>3224.9996670745263</v>
      </c>
      <c r="BL301" s="133">
        <f>VLOOKUP($A301,'Q9B-L2'!$A:$WWW,4,FALSE)*'CCR_%AC'!BL301</f>
        <v>3224.9996670745263</v>
      </c>
    </row>
    <row r="302" spans="1:64" ht="16.5" customHeight="1" outlineLevel="3" x14ac:dyDescent="0.25">
      <c r="A302" s="40" t="s">
        <v>549</v>
      </c>
      <c r="B302" s="42" t="s">
        <v>550</v>
      </c>
      <c r="C302" s="93" t="str">
        <f>'CCR_%AC'!C302</f>
        <v>-</v>
      </c>
      <c r="D302" s="93" t="str">
        <f>'CCR_%AC'!D302</f>
        <v>-</v>
      </c>
      <c r="E302" s="132" t="s">
        <v>839</v>
      </c>
      <c r="F302" s="133" t="s">
        <v>839</v>
      </c>
      <c r="G302" s="133" t="s">
        <v>839</v>
      </c>
      <c r="H302" s="133" t="s">
        <v>839</v>
      </c>
      <c r="I302" s="133" t="s">
        <v>839</v>
      </c>
      <c r="J302" s="133" t="s">
        <v>839</v>
      </c>
      <c r="K302" s="133" t="s">
        <v>839</v>
      </c>
      <c r="L302" s="133" t="s">
        <v>839</v>
      </c>
      <c r="M302" s="133" t="s">
        <v>839</v>
      </c>
      <c r="N302" s="133" t="s">
        <v>839</v>
      </c>
      <c r="O302" s="133" t="s">
        <v>839</v>
      </c>
      <c r="P302" s="133" t="s">
        <v>839</v>
      </c>
      <c r="Q302" s="133" t="s">
        <v>839</v>
      </c>
      <c r="R302" s="133" t="s">
        <v>839</v>
      </c>
      <c r="S302" s="133" t="s">
        <v>839</v>
      </c>
      <c r="T302" s="133" t="s">
        <v>839</v>
      </c>
      <c r="U302" s="133" t="s">
        <v>839</v>
      </c>
      <c r="V302" s="133" t="s">
        <v>839</v>
      </c>
      <c r="W302" s="133" t="s">
        <v>839</v>
      </c>
      <c r="X302" s="133" t="s">
        <v>839</v>
      </c>
      <c r="Y302" s="133" t="s">
        <v>839</v>
      </c>
      <c r="Z302" s="133" t="s">
        <v>839</v>
      </c>
      <c r="AA302" s="133" t="s">
        <v>839</v>
      </c>
      <c r="AB302" s="133" t="s">
        <v>839</v>
      </c>
      <c r="AC302" s="133" t="s">
        <v>839</v>
      </c>
      <c r="AD302" s="133" t="s">
        <v>839</v>
      </c>
      <c r="AE302" s="133" t="s">
        <v>839</v>
      </c>
      <c r="AF302" s="133" t="s">
        <v>839</v>
      </c>
      <c r="AG302" s="133" t="s">
        <v>839</v>
      </c>
      <c r="AH302" s="133" t="s">
        <v>839</v>
      </c>
      <c r="AI302" s="133" t="s">
        <v>839</v>
      </c>
      <c r="AJ302" s="133" t="s">
        <v>839</v>
      </c>
      <c r="AK302" s="133" t="s">
        <v>839</v>
      </c>
      <c r="AL302" s="133" t="s">
        <v>839</v>
      </c>
      <c r="AM302" s="133" t="s">
        <v>839</v>
      </c>
      <c r="AN302" s="133" t="s">
        <v>839</v>
      </c>
      <c r="AO302" s="133" t="s">
        <v>839</v>
      </c>
      <c r="AP302" s="133" t="s">
        <v>839</v>
      </c>
      <c r="AQ302" s="133" t="s">
        <v>839</v>
      </c>
      <c r="AR302" s="133" t="s">
        <v>839</v>
      </c>
      <c r="AS302" s="133" t="s">
        <v>839</v>
      </c>
      <c r="AT302" s="133" t="s">
        <v>839</v>
      </c>
      <c r="AU302" s="133" t="s">
        <v>839</v>
      </c>
      <c r="AV302" s="133" t="s">
        <v>839</v>
      </c>
      <c r="AW302" s="133" t="s">
        <v>839</v>
      </c>
      <c r="AX302" s="133" t="s">
        <v>839</v>
      </c>
      <c r="AY302" s="133" t="s">
        <v>839</v>
      </c>
      <c r="AZ302" s="133" t="s">
        <v>839</v>
      </c>
      <c r="BA302" s="133" t="s">
        <v>839</v>
      </c>
      <c r="BB302" s="133" t="s">
        <v>839</v>
      </c>
      <c r="BC302" s="133" t="s">
        <v>839</v>
      </c>
      <c r="BD302" s="133" t="s">
        <v>839</v>
      </c>
      <c r="BE302" s="133" t="s">
        <v>839</v>
      </c>
      <c r="BF302" s="133" t="s">
        <v>839</v>
      </c>
      <c r="BG302" s="133" t="s">
        <v>839</v>
      </c>
      <c r="BH302" s="133" t="s">
        <v>839</v>
      </c>
      <c r="BI302" s="133" t="s">
        <v>839</v>
      </c>
      <c r="BJ302" s="133" t="s">
        <v>839</v>
      </c>
      <c r="BK302" s="133" t="s">
        <v>839</v>
      </c>
      <c r="BL302" s="133" t="s">
        <v>839</v>
      </c>
    </row>
    <row r="303" spans="1:64" ht="16.5" customHeight="1" outlineLevel="3" x14ac:dyDescent="0.25">
      <c r="A303" s="40" t="s">
        <v>551</v>
      </c>
      <c r="B303" s="42" t="s">
        <v>552</v>
      </c>
      <c r="C303" s="93">
        <f>'CCR_%AC'!C303</f>
        <v>46295</v>
      </c>
      <c r="D303" s="93">
        <f>'CCR_%AC'!D303</f>
        <v>46841</v>
      </c>
      <c r="E303" s="132">
        <f>VLOOKUP($A303,'Q9B-L2'!$A:$WWW,4,FALSE)*'CCR_%AC'!E303</f>
        <v>0</v>
      </c>
      <c r="F303" s="133">
        <f>VLOOKUP($A303,'Q9B-L2'!$A:$WWW,4,FALSE)*'CCR_%AC'!F303</f>
        <v>0</v>
      </c>
      <c r="G303" s="133">
        <f>VLOOKUP($A303,'Q9B-L2'!$A:$WWW,4,FALSE)*'CCR_%AC'!G303</f>
        <v>0</v>
      </c>
      <c r="H303" s="133">
        <f>VLOOKUP($A303,'Q9B-L2'!$A:$WWW,4,FALSE)*'CCR_%AC'!H303</f>
        <v>276.42854289210226</v>
      </c>
      <c r="I303" s="133">
        <f>VLOOKUP($A303,'Q9B-L2'!$A:$WWW,4,FALSE)*'CCR_%AC'!I303</f>
        <v>829.28562867630683</v>
      </c>
      <c r="J303" s="133">
        <f>VLOOKUP($A303,'Q9B-L2'!$A:$WWW,4,FALSE)*'CCR_%AC'!J303</f>
        <v>5528.5708578420445</v>
      </c>
      <c r="K303" s="133">
        <f>VLOOKUP($A303,'Q9B-L2'!$A:$WWW,4,FALSE)*'CCR_%AC'!K303</f>
        <v>5528.5708578420445</v>
      </c>
      <c r="L303" s="133">
        <f>VLOOKUP($A303,'Q9B-L2'!$A:$WWW,4,FALSE)*'CCR_%AC'!L303</f>
        <v>5528.5708578420445</v>
      </c>
      <c r="M303" s="133">
        <f>VLOOKUP($A303,'Q9B-L2'!$A:$WWW,4,FALSE)*'CCR_%AC'!M303</f>
        <v>5528.5708578420445</v>
      </c>
      <c r="N303" s="133">
        <f>VLOOKUP($A303,'Q9B-L2'!$A:$WWW,4,FALSE)*'CCR_%AC'!N303</f>
        <v>5528.5708578420445</v>
      </c>
      <c r="O303" s="133">
        <f>VLOOKUP($A303,'Q9B-L2'!$A:$WWW,4,FALSE)*'CCR_%AC'!O303</f>
        <v>5528.5708578420445</v>
      </c>
      <c r="P303" s="133">
        <f>VLOOKUP($A303,'Q9B-L2'!$A:$WWW,4,FALSE)*'CCR_%AC'!P303</f>
        <v>5528.5708578420445</v>
      </c>
      <c r="Q303" s="133">
        <f>VLOOKUP($A303,'Q9B-L2'!$A:$WWW,4,FALSE)*'CCR_%AC'!Q303</f>
        <v>5528.5708578420445</v>
      </c>
      <c r="R303" s="133">
        <f>VLOOKUP($A303,'Q9B-L2'!$A:$WWW,4,FALSE)*'CCR_%AC'!R303</f>
        <v>5528.5708578420445</v>
      </c>
      <c r="S303" s="133">
        <f>VLOOKUP($A303,'Q9B-L2'!$A:$WWW,4,FALSE)*'CCR_%AC'!S303</f>
        <v>5528.5708578420445</v>
      </c>
      <c r="T303" s="133">
        <f>VLOOKUP($A303,'Q9B-L2'!$A:$WWW,4,FALSE)*'CCR_%AC'!T303</f>
        <v>5528.5708578420445</v>
      </c>
      <c r="U303" s="133">
        <f>VLOOKUP($A303,'Q9B-L2'!$A:$WWW,4,FALSE)*'CCR_%AC'!U303</f>
        <v>5528.5708578420445</v>
      </c>
      <c r="V303" s="133">
        <f>VLOOKUP($A303,'Q9B-L2'!$A:$WWW,4,FALSE)*'CCR_%AC'!V303</f>
        <v>5528.5708578420445</v>
      </c>
      <c r="W303" s="133">
        <f>VLOOKUP($A303,'Q9B-L2'!$A:$WWW,4,FALSE)*'CCR_%AC'!W303</f>
        <v>5528.5708578420445</v>
      </c>
      <c r="X303" s="133">
        <f>VLOOKUP($A303,'Q9B-L2'!$A:$WWW,4,FALSE)*'CCR_%AC'!X303</f>
        <v>5528.5708578420445</v>
      </c>
      <c r="Y303" s="133">
        <f>VLOOKUP($A303,'Q9B-L2'!$A:$WWW,4,FALSE)*'CCR_%AC'!Y303</f>
        <v>5528.5708578420445</v>
      </c>
      <c r="Z303" s="133">
        <f>VLOOKUP($A303,'Q9B-L2'!$A:$WWW,4,FALSE)*'CCR_%AC'!Z303</f>
        <v>5528.5708578420445</v>
      </c>
      <c r="AA303" s="133">
        <f>VLOOKUP($A303,'Q9B-L2'!$A:$WWW,4,FALSE)*'CCR_%AC'!AA303</f>
        <v>5528.5708578420445</v>
      </c>
      <c r="AB303" s="133">
        <f>VLOOKUP($A303,'Q9B-L2'!$A:$WWW,4,FALSE)*'CCR_%AC'!AB303</f>
        <v>5528.5708578420445</v>
      </c>
      <c r="AC303" s="133">
        <f>VLOOKUP($A303,'Q9B-L2'!$A:$WWW,4,FALSE)*'CCR_%AC'!AC303</f>
        <v>5528.5708578420445</v>
      </c>
      <c r="AD303" s="133">
        <f>VLOOKUP($A303,'Q9B-L2'!$A:$WWW,4,FALSE)*'CCR_%AC'!AD303</f>
        <v>5528.5708578420445</v>
      </c>
      <c r="AE303" s="133">
        <f>VLOOKUP($A303,'Q9B-L2'!$A:$WWW,4,FALSE)*'CCR_%AC'!AE303</f>
        <v>5528.5708578420445</v>
      </c>
      <c r="AF303" s="133">
        <f>VLOOKUP($A303,'Q9B-L2'!$A:$WWW,4,FALSE)*'CCR_%AC'!AF303</f>
        <v>5528.5708578420445</v>
      </c>
      <c r="AG303" s="133">
        <f>VLOOKUP($A303,'Q9B-L2'!$A:$WWW,4,FALSE)*'CCR_%AC'!AG303</f>
        <v>5528.5708578420445</v>
      </c>
      <c r="AH303" s="133">
        <f>VLOOKUP($A303,'Q9B-L2'!$A:$WWW,4,FALSE)*'CCR_%AC'!AH303</f>
        <v>5528.5708578420445</v>
      </c>
      <c r="AI303" s="133">
        <f>VLOOKUP($A303,'Q9B-L2'!$A:$WWW,4,FALSE)*'CCR_%AC'!AI303</f>
        <v>5528.5708578420445</v>
      </c>
      <c r="AJ303" s="133">
        <f>VLOOKUP($A303,'Q9B-L2'!$A:$WWW,4,FALSE)*'CCR_%AC'!AJ303</f>
        <v>5528.5708578420445</v>
      </c>
      <c r="AK303" s="133">
        <f>VLOOKUP($A303,'Q9B-L2'!$A:$WWW,4,FALSE)*'CCR_%AC'!AK303</f>
        <v>5528.5708578420445</v>
      </c>
      <c r="AL303" s="133">
        <f>VLOOKUP($A303,'Q9B-L2'!$A:$WWW,4,FALSE)*'CCR_%AC'!AL303</f>
        <v>5528.5708578420445</v>
      </c>
      <c r="AM303" s="133">
        <f>VLOOKUP($A303,'Q9B-L2'!$A:$WWW,4,FALSE)*'CCR_%AC'!AM303</f>
        <v>5528.5708578420445</v>
      </c>
      <c r="AN303" s="133">
        <f>VLOOKUP($A303,'Q9B-L2'!$A:$WWW,4,FALSE)*'CCR_%AC'!AN303</f>
        <v>5528.5708578420445</v>
      </c>
      <c r="AO303" s="133">
        <f>VLOOKUP($A303,'Q9B-L2'!$A:$WWW,4,FALSE)*'CCR_%AC'!AO303</f>
        <v>5528.5708578420445</v>
      </c>
      <c r="AP303" s="133">
        <f>VLOOKUP($A303,'Q9B-L2'!$A:$WWW,4,FALSE)*'CCR_%AC'!AP303</f>
        <v>5528.5708578420445</v>
      </c>
      <c r="AQ303" s="133">
        <f>VLOOKUP($A303,'Q9B-L2'!$A:$WWW,4,FALSE)*'CCR_%AC'!AQ303</f>
        <v>5528.5708578420445</v>
      </c>
      <c r="AR303" s="133">
        <f>VLOOKUP($A303,'Q9B-L2'!$A:$WWW,4,FALSE)*'CCR_%AC'!AR303</f>
        <v>5528.5708578420445</v>
      </c>
      <c r="AS303" s="133">
        <f>VLOOKUP($A303,'Q9B-L2'!$A:$WWW,4,FALSE)*'CCR_%AC'!AS303</f>
        <v>5528.5708578420445</v>
      </c>
      <c r="AT303" s="133">
        <f>VLOOKUP($A303,'Q9B-L2'!$A:$WWW,4,FALSE)*'CCR_%AC'!AT303</f>
        <v>5528.5708578420445</v>
      </c>
      <c r="AU303" s="133">
        <f>VLOOKUP($A303,'Q9B-L2'!$A:$WWW,4,FALSE)*'CCR_%AC'!AU303</f>
        <v>5528.5708578420445</v>
      </c>
      <c r="AV303" s="133">
        <f>VLOOKUP($A303,'Q9B-L2'!$A:$WWW,4,FALSE)*'CCR_%AC'!AV303</f>
        <v>5528.5708578420445</v>
      </c>
      <c r="AW303" s="133">
        <f>VLOOKUP($A303,'Q9B-L2'!$A:$WWW,4,FALSE)*'CCR_%AC'!AW303</f>
        <v>5528.5708578420445</v>
      </c>
      <c r="AX303" s="133">
        <f>VLOOKUP($A303,'Q9B-L2'!$A:$WWW,4,FALSE)*'CCR_%AC'!AX303</f>
        <v>5528.5708578420445</v>
      </c>
      <c r="AY303" s="133">
        <f>VLOOKUP($A303,'Q9B-L2'!$A:$WWW,4,FALSE)*'CCR_%AC'!AY303</f>
        <v>5528.5708578420445</v>
      </c>
      <c r="AZ303" s="133">
        <f>VLOOKUP($A303,'Q9B-L2'!$A:$WWW,4,FALSE)*'CCR_%AC'!AZ303</f>
        <v>5528.5708578420445</v>
      </c>
      <c r="BA303" s="133">
        <f>VLOOKUP($A303,'Q9B-L2'!$A:$WWW,4,FALSE)*'CCR_%AC'!BA303</f>
        <v>5528.5708578420445</v>
      </c>
      <c r="BB303" s="133">
        <f>VLOOKUP($A303,'Q9B-L2'!$A:$WWW,4,FALSE)*'CCR_%AC'!BB303</f>
        <v>5528.5708578420445</v>
      </c>
      <c r="BC303" s="133">
        <f>VLOOKUP($A303,'Q9B-L2'!$A:$WWW,4,FALSE)*'CCR_%AC'!BC303</f>
        <v>5528.5708578420445</v>
      </c>
      <c r="BD303" s="133">
        <f>VLOOKUP($A303,'Q9B-L2'!$A:$WWW,4,FALSE)*'CCR_%AC'!BD303</f>
        <v>5528.5708578420445</v>
      </c>
      <c r="BE303" s="133">
        <f>VLOOKUP($A303,'Q9B-L2'!$A:$WWW,4,FALSE)*'CCR_%AC'!BE303</f>
        <v>5528.5708578420445</v>
      </c>
      <c r="BF303" s="133">
        <f>VLOOKUP($A303,'Q9B-L2'!$A:$WWW,4,FALSE)*'CCR_%AC'!BF303</f>
        <v>5528.5708578420445</v>
      </c>
      <c r="BG303" s="133">
        <f>VLOOKUP($A303,'Q9B-L2'!$A:$WWW,4,FALSE)*'CCR_%AC'!BG303</f>
        <v>5528.5708578420445</v>
      </c>
      <c r="BH303" s="133">
        <f>VLOOKUP($A303,'Q9B-L2'!$A:$WWW,4,FALSE)*'CCR_%AC'!BH303</f>
        <v>5528.5708578420445</v>
      </c>
      <c r="BI303" s="133">
        <f>VLOOKUP($A303,'Q9B-L2'!$A:$WWW,4,FALSE)*'CCR_%AC'!BI303</f>
        <v>5528.5708578420445</v>
      </c>
      <c r="BJ303" s="133">
        <f>VLOOKUP($A303,'Q9B-L2'!$A:$WWW,4,FALSE)*'CCR_%AC'!BJ303</f>
        <v>5528.5708578420445</v>
      </c>
      <c r="BK303" s="133">
        <f>VLOOKUP($A303,'Q9B-L2'!$A:$WWW,4,FALSE)*'CCR_%AC'!BK303</f>
        <v>5528.5708578420445</v>
      </c>
      <c r="BL303" s="133">
        <f>VLOOKUP($A303,'Q9B-L2'!$A:$WWW,4,FALSE)*'CCR_%AC'!BL303</f>
        <v>5528.5708578420445</v>
      </c>
    </row>
    <row r="304" spans="1:64" ht="16.5" customHeight="1" outlineLevel="3" x14ac:dyDescent="0.25">
      <c r="A304" s="40" t="s">
        <v>553</v>
      </c>
      <c r="B304" s="42" t="s">
        <v>554</v>
      </c>
      <c r="C304" s="93">
        <f>'CCR_%AC'!C304</f>
        <v>46660</v>
      </c>
      <c r="D304" s="93">
        <f>'CCR_%AC'!D304</f>
        <v>47206</v>
      </c>
      <c r="E304" s="132">
        <f>VLOOKUP($A304,'Q9B-L2'!$A:$WWW,4,FALSE)*'CCR_%AC'!E304</f>
        <v>0</v>
      </c>
      <c r="F304" s="133">
        <f>VLOOKUP($A304,'Q9B-L2'!$A:$WWW,4,FALSE)*'CCR_%AC'!F304</f>
        <v>0</v>
      </c>
      <c r="G304" s="133">
        <f>VLOOKUP($A304,'Q9B-L2'!$A:$WWW,4,FALSE)*'CCR_%AC'!G304</f>
        <v>0</v>
      </c>
      <c r="H304" s="133">
        <f>VLOOKUP($A304,'Q9B-L2'!$A:$WWW,4,FALSE)*'CCR_%AC'!H304</f>
        <v>0</v>
      </c>
      <c r="I304" s="133">
        <f>VLOOKUP($A304,'Q9B-L2'!$A:$WWW,4,FALSE)*'CCR_%AC'!I304</f>
        <v>0</v>
      </c>
      <c r="J304" s="133">
        <f>VLOOKUP($A304,'Q9B-L2'!$A:$WWW,4,FALSE)*'CCR_%AC'!J304</f>
        <v>299.46425479977745</v>
      </c>
      <c r="K304" s="133">
        <f>VLOOKUP($A304,'Q9B-L2'!$A:$WWW,4,FALSE)*'CCR_%AC'!K304</f>
        <v>898.39276439933246</v>
      </c>
      <c r="L304" s="133">
        <f>VLOOKUP($A304,'Q9B-L2'!$A:$WWW,4,FALSE)*'CCR_%AC'!L304</f>
        <v>5989.2850959955485</v>
      </c>
      <c r="M304" s="133">
        <f>VLOOKUP($A304,'Q9B-L2'!$A:$WWW,4,FALSE)*'CCR_%AC'!M304</f>
        <v>5989.2850959955485</v>
      </c>
      <c r="N304" s="133">
        <f>VLOOKUP($A304,'Q9B-L2'!$A:$WWW,4,FALSE)*'CCR_%AC'!N304</f>
        <v>5989.2850959955485</v>
      </c>
      <c r="O304" s="133">
        <f>VLOOKUP($A304,'Q9B-L2'!$A:$WWW,4,FALSE)*'CCR_%AC'!O304</f>
        <v>5989.2850959955485</v>
      </c>
      <c r="P304" s="133">
        <f>VLOOKUP($A304,'Q9B-L2'!$A:$WWW,4,FALSE)*'CCR_%AC'!P304</f>
        <v>5989.2850959955485</v>
      </c>
      <c r="Q304" s="133">
        <f>VLOOKUP($A304,'Q9B-L2'!$A:$WWW,4,FALSE)*'CCR_%AC'!Q304</f>
        <v>5989.2850959955485</v>
      </c>
      <c r="R304" s="133">
        <f>VLOOKUP($A304,'Q9B-L2'!$A:$WWW,4,FALSE)*'CCR_%AC'!R304</f>
        <v>5989.2850959955485</v>
      </c>
      <c r="S304" s="133">
        <f>VLOOKUP($A304,'Q9B-L2'!$A:$WWW,4,FALSE)*'CCR_%AC'!S304</f>
        <v>5989.2850959955485</v>
      </c>
      <c r="T304" s="133">
        <f>VLOOKUP($A304,'Q9B-L2'!$A:$WWW,4,FALSE)*'CCR_%AC'!T304</f>
        <v>5989.2850959955485</v>
      </c>
      <c r="U304" s="133">
        <f>VLOOKUP($A304,'Q9B-L2'!$A:$WWW,4,FALSE)*'CCR_%AC'!U304</f>
        <v>5989.2850959955485</v>
      </c>
      <c r="V304" s="133">
        <f>VLOOKUP($A304,'Q9B-L2'!$A:$WWW,4,FALSE)*'CCR_%AC'!V304</f>
        <v>5989.2850959955485</v>
      </c>
      <c r="W304" s="133">
        <f>VLOOKUP($A304,'Q9B-L2'!$A:$WWW,4,FALSE)*'CCR_%AC'!W304</f>
        <v>5989.2850959955485</v>
      </c>
      <c r="X304" s="133">
        <f>VLOOKUP($A304,'Q9B-L2'!$A:$WWW,4,FALSE)*'CCR_%AC'!X304</f>
        <v>5989.2850959955485</v>
      </c>
      <c r="Y304" s="133">
        <f>VLOOKUP($A304,'Q9B-L2'!$A:$WWW,4,FALSE)*'CCR_%AC'!Y304</f>
        <v>5989.2850959955485</v>
      </c>
      <c r="Z304" s="133">
        <f>VLOOKUP($A304,'Q9B-L2'!$A:$WWW,4,FALSE)*'CCR_%AC'!Z304</f>
        <v>5989.2850959955485</v>
      </c>
      <c r="AA304" s="133">
        <f>VLOOKUP($A304,'Q9B-L2'!$A:$WWW,4,FALSE)*'CCR_%AC'!AA304</f>
        <v>5989.2850959955485</v>
      </c>
      <c r="AB304" s="133">
        <f>VLOOKUP($A304,'Q9B-L2'!$A:$WWW,4,FALSE)*'CCR_%AC'!AB304</f>
        <v>5989.2850959955485</v>
      </c>
      <c r="AC304" s="133">
        <f>VLOOKUP($A304,'Q9B-L2'!$A:$WWW,4,FALSE)*'CCR_%AC'!AC304</f>
        <v>5989.2850959955485</v>
      </c>
      <c r="AD304" s="133">
        <f>VLOOKUP($A304,'Q9B-L2'!$A:$WWW,4,FALSE)*'CCR_%AC'!AD304</f>
        <v>5989.2850959955485</v>
      </c>
      <c r="AE304" s="133">
        <f>VLOOKUP($A304,'Q9B-L2'!$A:$WWW,4,FALSE)*'CCR_%AC'!AE304</f>
        <v>5989.2850959955485</v>
      </c>
      <c r="AF304" s="133">
        <f>VLOOKUP($A304,'Q9B-L2'!$A:$WWW,4,FALSE)*'CCR_%AC'!AF304</f>
        <v>5989.2850959955485</v>
      </c>
      <c r="AG304" s="133">
        <f>VLOOKUP($A304,'Q9B-L2'!$A:$WWW,4,FALSE)*'CCR_%AC'!AG304</f>
        <v>5989.2850959955485</v>
      </c>
      <c r="AH304" s="133">
        <f>VLOOKUP($A304,'Q9B-L2'!$A:$WWW,4,FALSE)*'CCR_%AC'!AH304</f>
        <v>5989.2850959955485</v>
      </c>
      <c r="AI304" s="133">
        <f>VLOOKUP($A304,'Q9B-L2'!$A:$WWW,4,FALSE)*'CCR_%AC'!AI304</f>
        <v>5989.2850959955485</v>
      </c>
      <c r="AJ304" s="133">
        <f>VLOOKUP($A304,'Q9B-L2'!$A:$WWW,4,FALSE)*'CCR_%AC'!AJ304</f>
        <v>5989.2850959955485</v>
      </c>
      <c r="AK304" s="133">
        <f>VLOOKUP($A304,'Q9B-L2'!$A:$WWW,4,FALSE)*'CCR_%AC'!AK304</f>
        <v>5989.2850959955485</v>
      </c>
      <c r="AL304" s="133">
        <f>VLOOKUP($A304,'Q9B-L2'!$A:$WWW,4,FALSE)*'CCR_%AC'!AL304</f>
        <v>5989.2850959955485</v>
      </c>
      <c r="AM304" s="133">
        <f>VLOOKUP($A304,'Q9B-L2'!$A:$WWW,4,FALSE)*'CCR_%AC'!AM304</f>
        <v>5989.2850959955485</v>
      </c>
      <c r="AN304" s="133">
        <f>VLOOKUP($A304,'Q9B-L2'!$A:$WWW,4,FALSE)*'CCR_%AC'!AN304</f>
        <v>5989.2850959955485</v>
      </c>
      <c r="AO304" s="133">
        <f>VLOOKUP($A304,'Q9B-L2'!$A:$WWW,4,FALSE)*'CCR_%AC'!AO304</f>
        <v>5989.2850959955485</v>
      </c>
      <c r="AP304" s="133">
        <f>VLOOKUP($A304,'Q9B-L2'!$A:$WWW,4,FALSE)*'CCR_%AC'!AP304</f>
        <v>5989.2850959955485</v>
      </c>
      <c r="AQ304" s="133">
        <f>VLOOKUP($A304,'Q9B-L2'!$A:$WWW,4,FALSE)*'CCR_%AC'!AQ304</f>
        <v>5989.2850959955485</v>
      </c>
      <c r="AR304" s="133">
        <f>VLOOKUP($A304,'Q9B-L2'!$A:$WWW,4,FALSE)*'CCR_%AC'!AR304</f>
        <v>5989.2850959955485</v>
      </c>
      <c r="AS304" s="133">
        <f>VLOOKUP($A304,'Q9B-L2'!$A:$WWW,4,FALSE)*'CCR_%AC'!AS304</f>
        <v>5989.2850959955485</v>
      </c>
      <c r="AT304" s="133">
        <f>VLOOKUP($A304,'Q9B-L2'!$A:$WWW,4,FALSE)*'CCR_%AC'!AT304</f>
        <v>5989.2850959955485</v>
      </c>
      <c r="AU304" s="133">
        <f>VLOOKUP($A304,'Q9B-L2'!$A:$WWW,4,FALSE)*'CCR_%AC'!AU304</f>
        <v>5989.2850959955485</v>
      </c>
      <c r="AV304" s="133">
        <f>VLOOKUP($A304,'Q9B-L2'!$A:$WWW,4,FALSE)*'CCR_%AC'!AV304</f>
        <v>5989.2850959955485</v>
      </c>
      <c r="AW304" s="133">
        <f>VLOOKUP($A304,'Q9B-L2'!$A:$WWW,4,FALSE)*'CCR_%AC'!AW304</f>
        <v>5989.2850959955485</v>
      </c>
      <c r="AX304" s="133">
        <f>VLOOKUP($A304,'Q9B-L2'!$A:$WWW,4,FALSE)*'CCR_%AC'!AX304</f>
        <v>5989.2850959955485</v>
      </c>
      <c r="AY304" s="133">
        <f>VLOOKUP($A304,'Q9B-L2'!$A:$WWW,4,FALSE)*'CCR_%AC'!AY304</f>
        <v>5989.2850959955485</v>
      </c>
      <c r="AZ304" s="133">
        <f>VLOOKUP($A304,'Q9B-L2'!$A:$WWW,4,FALSE)*'CCR_%AC'!AZ304</f>
        <v>5989.2850959955485</v>
      </c>
      <c r="BA304" s="133">
        <f>VLOOKUP($A304,'Q9B-L2'!$A:$WWW,4,FALSE)*'CCR_%AC'!BA304</f>
        <v>5989.2850959955485</v>
      </c>
      <c r="BB304" s="133">
        <f>VLOOKUP($A304,'Q9B-L2'!$A:$WWW,4,FALSE)*'CCR_%AC'!BB304</f>
        <v>5989.2850959955485</v>
      </c>
      <c r="BC304" s="133">
        <f>VLOOKUP($A304,'Q9B-L2'!$A:$WWW,4,FALSE)*'CCR_%AC'!BC304</f>
        <v>5989.2850959955485</v>
      </c>
      <c r="BD304" s="133">
        <f>VLOOKUP($A304,'Q9B-L2'!$A:$WWW,4,FALSE)*'CCR_%AC'!BD304</f>
        <v>5989.2850959955485</v>
      </c>
      <c r="BE304" s="133">
        <f>VLOOKUP($A304,'Q9B-L2'!$A:$WWW,4,FALSE)*'CCR_%AC'!BE304</f>
        <v>5989.2850959955485</v>
      </c>
      <c r="BF304" s="133">
        <f>VLOOKUP($A304,'Q9B-L2'!$A:$WWW,4,FALSE)*'CCR_%AC'!BF304</f>
        <v>5989.2850959955485</v>
      </c>
      <c r="BG304" s="133">
        <f>VLOOKUP($A304,'Q9B-L2'!$A:$WWW,4,FALSE)*'CCR_%AC'!BG304</f>
        <v>5989.2850959955485</v>
      </c>
      <c r="BH304" s="133">
        <f>VLOOKUP($A304,'Q9B-L2'!$A:$WWW,4,FALSE)*'CCR_%AC'!BH304</f>
        <v>5989.2850959955485</v>
      </c>
      <c r="BI304" s="133">
        <f>VLOOKUP($A304,'Q9B-L2'!$A:$WWW,4,FALSE)*'CCR_%AC'!BI304</f>
        <v>5989.2850959955485</v>
      </c>
      <c r="BJ304" s="133">
        <f>VLOOKUP($A304,'Q9B-L2'!$A:$WWW,4,FALSE)*'CCR_%AC'!BJ304</f>
        <v>5989.2850959955485</v>
      </c>
      <c r="BK304" s="133">
        <f>VLOOKUP($A304,'Q9B-L2'!$A:$WWW,4,FALSE)*'CCR_%AC'!BK304</f>
        <v>5989.2850959955485</v>
      </c>
      <c r="BL304" s="133">
        <f>VLOOKUP($A304,'Q9B-L2'!$A:$WWW,4,FALSE)*'CCR_%AC'!BL304</f>
        <v>5989.2850959955485</v>
      </c>
    </row>
    <row r="305" spans="1:64" ht="16.5" customHeight="1" outlineLevel="3" x14ac:dyDescent="0.25">
      <c r="A305" s="40" t="s">
        <v>555</v>
      </c>
      <c r="B305" s="42" t="s">
        <v>556</v>
      </c>
      <c r="C305" s="93">
        <f>'CCR_%AC'!C305</f>
        <v>46842</v>
      </c>
      <c r="D305" s="93">
        <f>'CCR_%AC'!D305</f>
        <v>47206</v>
      </c>
      <c r="E305" s="132">
        <f>VLOOKUP($A305,'Q9B-L2'!$A:$WWW,4,FALSE)*'CCR_%AC'!E305</f>
        <v>0</v>
      </c>
      <c r="F305" s="133">
        <f>VLOOKUP($A305,'Q9B-L2'!$A:$WWW,4,FALSE)*'CCR_%AC'!F305</f>
        <v>0</v>
      </c>
      <c r="G305" s="133">
        <f>VLOOKUP($A305,'Q9B-L2'!$A:$WWW,4,FALSE)*'CCR_%AC'!G305</f>
        <v>0</v>
      </c>
      <c r="H305" s="133">
        <f>VLOOKUP($A305,'Q9B-L2'!$A:$WWW,4,FALSE)*'CCR_%AC'!H305</f>
        <v>0</v>
      </c>
      <c r="I305" s="133">
        <f>VLOOKUP($A305,'Q9B-L2'!$A:$WWW,4,FALSE)*'CCR_%AC'!I305</f>
        <v>0</v>
      </c>
      <c r="J305" s="133">
        <f>VLOOKUP($A305,'Q9B-L2'!$A:$WWW,4,FALSE)*'CCR_%AC'!J305</f>
        <v>0</v>
      </c>
      <c r="K305" s="133">
        <f>VLOOKUP($A305,'Q9B-L2'!$A:$WWW,4,FALSE)*'CCR_%AC'!K305</f>
        <v>46.071423815350379</v>
      </c>
      <c r="L305" s="133">
        <f>VLOOKUP($A305,'Q9B-L2'!$A:$WWW,4,FALSE)*'CCR_%AC'!L305</f>
        <v>460.71423815350374</v>
      </c>
      <c r="M305" s="133">
        <f>VLOOKUP($A305,'Q9B-L2'!$A:$WWW,4,FALSE)*'CCR_%AC'!M305</f>
        <v>460.71423815350374</v>
      </c>
      <c r="N305" s="133">
        <f>VLOOKUP($A305,'Q9B-L2'!$A:$WWW,4,FALSE)*'CCR_%AC'!N305</f>
        <v>460.71423815350374</v>
      </c>
      <c r="O305" s="133">
        <f>VLOOKUP($A305,'Q9B-L2'!$A:$WWW,4,FALSE)*'CCR_%AC'!O305</f>
        <v>460.71423815350374</v>
      </c>
      <c r="P305" s="133">
        <f>VLOOKUP($A305,'Q9B-L2'!$A:$WWW,4,FALSE)*'CCR_%AC'!P305</f>
        <v>460.71423815350374</v>
      </c>
      <c r="Q305" s="133">
        <f>VLOOKUP($A305,'Q9B-L2'!$A:$WWW,4,FALSE)*'CCR_%AC'!Q305</f>
        <v>460.71423815350374</v>
      </c>
      <c r="R305" s="133">
        <f>VLOOKUP($A305,'Q9B-L2'!$A:$WWW,4,FALSE)*'CCR_%AC'!R305</f>
        <v>460.71423815350374</v>
      </c>
      <c r="S305" s="133">
        <f>VLOOKUP($A305,'Q9B-L2'!$A:$WWW,4,FALSE)*'CCR_%AC'!S305</f>
        <v>460.71423815350374</v>
      </c>
      <c r="T305" s="133">
        <f>VLOOKUP($A305,'Q9B-L2'!$A:$WWW,4,FALSE)*'CCR_%AC'!T305</f>
        <v>460.71423815350374</v>
      </c>
      <c r="U305" s="133">
        <f>VLOOKUP($A305,'Q9B-L2'!$A:$WWW,4,FALSE)*'CCR_%AC'!U305</f>
        <v>460.71423815350374</v>
      </c>
      <c r="V305" s="133">
        <f>VLOOKUP($A305,'Q9B-L2'!$A:$WWW,4,FALSE)*'CCR_%AC'!V305</f>
        <v>460.71423815350374</v>
      </c>
      <c r="W305" s="133">
        <f>VLOOKUP($A305,'Q9B-L2'!$A:$WWW,4,FALSE)*'CCR_%AC'!W305</f>
        <v>460.71423815350374</v>
      </c>
      <c r="X305" s="133">
        <f>VLOOKUP($A305,'Q9B-L2'!$A:$WWW,4,FALSE)*'CCR_%AC'!X305</f>
        <v>460.71423815350374</v>
      </c>
      <c r="Y305" s="133">
        <f>VLOOKUP($A305,'Q9B-L2'!$A:$WWW,4,FALSE)*'CCR_%AC'!Y305</f>
        <v>460.71423815350374</v>
      </c>
      <c r="Z305" s="133">
        <f>VLOOKUP($A305,'Q9B-L2'!$A:$WWW,4,FALSE)*'CCR_%AC'!Z305</f>
        <v>460.71423815350374</v>
      </c>
      <c r="AA305" s="133">
        <f>VLOOKUP($A305,'Q9B-L2'!$A:$WWW,4,FALSE)*'CCR_%AC'!AA305</f>
        <v>460.71423815350374</v>
      </c>
      <c r="AB305" s="133">
        <f>VLOOKUP($A305,'Q9B-L2'!$A:$WWW,4,FALSE)*'CCR_%AC'!AB305</f>
        <v>460.71423815350374</v>
      </c>
      <c r="AC305" s="133">
        <f>VLOOKUP($A305,'Q9B-L2'!$A:$WWW,4,FALSE)*'CCR_%AC'!AC305</f>
        <v>460.71423815350374</v>
      </c>
      <c r="AD305" s="133">
        <f>VLOOKUP($A305,'Q9B-L2'!$A:$WWW,4,FALSE)*'CCR_%AC'!AD305</f>
        <v>460.71423815350374</v>
      </c>
      <c r="AE305" s="133">
        <f>VLOOKUP($A305,'Q9B-L2'!$A:$WWW,4,FALSE)*'CCR_%AC'!AE305</f>
        <v>460.71423815350374</v>
      </c>
      <c r="AF305" s="133">
        <f>VLOOKUP($A305,'Q9B-L2'!$A:$WWW,4,FALSE)*'CCR_%AC'!AF305</f>
        <v>460.71423815350374</v>
      </c>
      <c r="AG305" s="133">
        <f>VLOOKUP($A305,'Q9B-L2'!$A:$WWW,4,FALSE)*'CCR_%AC'!AG305</f>
        <v>460.71423815350374</v>
      </c>
      <c r="AH305" s="133">
        <f>VLOOKUP($A305,'Q9B-L2'!$A:$WWW,4,FALSE)*'CCR_%AC'!AH305</f>
        <v>460.71423815350374</v>
      </c>
      <c r="AI305" s="133">
        <f>VLOOKUP($A305,'Q9B-L2'!$A:$WWW,4,FALSE)*'CCR_%AC'!AI305</f>
        <v>460.71423815350374</v>
      </c>
      <c r="AJ305" s="133">
        <f>VLOOKUP($A305,'Q9B-L2'!$A:$WWW,4,FALSE)*'CCR_%AC'!AJ305</f>
        <v>460.71423815350374</v>
      </c>
      <c r="AK305" s="133">
        <f>VLOOKUP($A305,'Q9B-L2'!$A:$WWW,4,FALSE)*'CCR_%AC'!AK305</f>
        <v>460.71423815350374</v>
      </c>
      <c r="AL305" s="133">
        <f>VLOOKUP($A305,'Q9B-L2'!$A:$WWW,4,FALSE)*'CCR_%AC'!AL305</f>
        <v>460.71423815350374</v>
      </c>
      <c r="AM305" s="133">
        <f>VLOOKUP($A305,'Q9B-L2'!$A:$WWW,4,FALSE)*'CCR_%AC'!AM305</f>
        <v>460.71423815350374</v>
      </c>
      <c r="AN305" s="133">
        <f>VLOOKUP($A305,'Q9B-L2'!$A:$WWW,4,FALSE)*'CCR_%AC'!AN305</f>
        <v>460.71423815350374</v>
      </c>
      <c r="AO305" s="133">
        <f>VLOOKUP($A305,'Q9B-L2'!$A:$WWW,4,FALSE)*'CCR_%AC'!AO305</f>
        <v>460.71423815350374</v>
      </c>
      <c r="AP305" s="133">
        <f>VLOOKUP($A305,'Q9B-L2'!$A:$WWW,4,FALSE)*'CCR_%AC'!AP305</f>
        <v>460.71423815350374</v>
      </c>
      <c r="AQ305" s="133">
        <f>VLOOKUP($A305,'Q9B-L2'!$A:$WWW,4,FALSE)*'CCR_%AC'!AQ305</f>
        <v>460.71423815350374</v>
      </c>
      <c r="AR305" s="133">
        <f>VLOOKUP($A305,'Q9B-L2'!$A:$WWW,4,FALSE)*'CCR_%AC'!AR305</f>
        <v>460.71423815350374</v>
      </c>
      <c r="AS305" s="133">
        <f>VLOOKUP($A305,'Q9B-L2'!$A:$WWW,4,FALSE)*'CCR_%AC'!AS305</f>
        <v>460.71423815350374</v>
      </c>
      <c r="AT305" s="133">
        <f>VLOOKUP($A305,'Q9B-L2'!$A:$WWW,4,FALSE)*'CCR_%AC'!AT305</f>
        <v>460.71423815350374</v>
      </c>
      <c r="AU305" s="133">
        <f>VLOOKUP($A305,'Q9B-L2'!$A:$WWW,4,FALSE)*'CCR_%AC'!AU305</f>
        <v>460.71423815350374</v>
      </c>
      <c r="AV305" s="133">
        <f>VLOOKUP($A305,'Q9B-L2'!$A:$WWW,4,FALSE)*'CCR_%AC'!AV305</f>
        <v>460.71423815350374</v>
      </c>
      <c r="AW305" s="133">
        <f>VLOOKUP($A305,'Q9B-L2'!$A:$WWW,4,FALSE)*'CCR_%AC'!AW305</f>
        <v>460.71423815350374</v>
      </c>
      <c r="AX305" s="133">
        <f>VLOOKUP($A305,'Q9B-L2'!$A:$WWW,4,FALSE)*'CCR_%AC'!AX305</f>
        <v>460.71423815350374</v>
      </c>
      <c r="AY305" s="133">
        <f>VLOOKUP($A305,'Q9B-L2'!$A:$WWW,4,FALSE)*'CCR_%AC'!AY305</f>
        <v>460.71423815350374</v>
      </c>
      <c r="AZ305" s="133">
        <f>VLOOKUP($A305,'Q9B-L2'!$A:$WWW,4,FALSE)*'CCR_%AC'!AZ305</f>
        <v>460.71423815350374</v>
      </c>
      <c r="BA305" s="133">
        <f>VLOOKUP($A305,'Q9B-L2'!$A:$WWW,4,FALSE)*'CCR_%AC'!BA305</f>
        <v>460.71423815350374</v>
      </c>
      <c r="BB305" s="133">
        <f>VLOOKUP($A305,'Q9B-L2'!$A:$WWW,4,FALSE)*'CCR_%AC'!BB305</f>
        <v>460.71423815350374</v>
      </c>
      <c r="BC305" s="133">
        <f>VLOOKUP($A305,'Q9B-L2'!$A:$WWW,4,FALSE)*'CCR_%AC'!BC305</f>
        <v>460.71423815350374</v>
      </c>
      <c r="BD305" s="133">
        <f>VLOOKUP($A305,'Q9B-L2'!$A:$WWW,4,FALSE)*'CCR_%AC'!BD305</f>
        <v>460.71423815350374</v>
      </c>
      <c r="BE305" s="133">
        <f>VLOOKUP($A305,'Q9B-L2'!$A:$WWW,4,FALSE)*'CCR_%AC'!BE305</f>
        <v>460.71423815350374</v>
      </c>
      <c r="BF305" s="133">
        <f>VLOOKUP($A305,'Q9B-L2'!$A:$WWW,4,FALSE)*'CCR_%AC'!BF305</f>
        <v>460.71423815350374</v>
      </c>
      <c r="BG305" s="133">
        <f>VLOOKUP($A305,'Q9B-L2'!$A:$WWW,4,FALSE)*'CCR_%AC'!BG305</f>
        <v>460.71423815350374</v>
      </c>
      <c r="BH305" s="133">
        <f>VLOOKUP($A305,'Q9B-L2'!$A:$WWW,4,FALSE)*'CCR_%AC'!BH305</f>
        <v>460.71423815350374</v>
      </c>
      <c r="BI305" s="133">
        <f>VLOOKUP($A305,'Q9B-L2'!$A:$WWW,4,FALSE)*'CCR_%AC'!BI305</f>
        <v>460.71423815350374</v>
      </c>
      <c r="BJ305" s="133">
        <f>VLOOKUP($A305,'Q9B-L2'!$A:$WWW,4,FALSE)*'CCR_%AC'!BJ305</f>
        <v>460.71423815350374</v>
      </c>
      <c r="BK305" s="133">
        <f>VLOOKUP($A305,'Q9B-L2'!$A:$WWW,4,FALSE)*'CCR_%AC'!BK305</f>
        <v>460.71423815350374</v>
      </c>
      <c r="BL305" s="133">
        <f>VLOOKUP($A305,'Q9B-L2'!$A:$WWW,4,FALSE)*'CCR_%AC'!BL305</f>
        <v>460.71423815350374</v>
      </c>
    </row>
    <row r="306" spans="1:64" ht="16.5" customHeight="1" outlineLevel="3" x14ac:dyDescent="0.25">
      <c r="A306" s="40" t="s">
        <v>557</v>
      </c>
      <c r="B306" s="42" t="s">
        <v>558</v>
      </c>
      <c r="C306" s="93">
        <f>'CCR_%AC'!C306</f>
        <v>46842</v>
      </c>
      <c r="D306" s="93">
        <f>'CCR_%AC'!D306</f>
        <v>47206</v>
      </c>
      <c r="E306" s="132">
        <f>VLOOKUP($A306,'Q9B-L2'!$A:$WWW,4,FALSE)*'CCR_%AC'!E306</f>
        <v>0</v>
      </c>
      <c r="F306" s="133">
        <f>VLOOKUP($A306,'Q9B-L2'!$A:$WWW,4,FALSE)*'CCR_%AC'!F306</f>
        <v>0</v>
      </c>
      <c r="G306" s="133">
        <f>VLOOKUP($A306,'Q9B-L2'!$A:$WWW,4,FALSE)*'CCR_%AC'!G306</f>
        <v>0</v>
      </c>
      <c r="H306" s="133">
        <f>VLOOKUP($A306,'Q9B-L2'!$A:$WWW,4,FALSE)*'CCR_%AC'!H306</f>
        <v>0</v>
      </c>
      <c r="I306" s="133">
        <f>VLOOKUP($A306,'Q9B-L2'!$A:$WWW,4,FALSE)*'CCR_%AC'!I306</f>
        <v>0</v>
      </c>
      <c r="J306" s="133">
        <f>VLOOKUP($A306,'Q9B-L2'!$A:$WWW,4,FALSE)*'CCR_%AC'!J306</f>
        <v>0</v>
      </c>
      <c r="K306" s="133">
        <f>VLOOKUP($A306,'Q9B-L2'!$A:$WWW,4,FALSE)*'CCR_%AC'!K306</f>
        <v>46.071423815350379</v>
      </c>
      <c r="L306" s="133">
        <f>VLOOKUP($A306,'Q9B-L2'!$A:$WWW,4,FALSE)*'CCR_%AC'!L306</f>
        <v>460.71423815350374</v>
      </c>
      <c r="M306" s="133">
        <f>VLOOKUP($A306,'Q9B-L2'!$A:$WWW,4,FALSE)*'CCR_%AC'!M306</f>
        <v>460.71423815350374</v>
      </c>
      <c r="N306" s="133">
        <f>VLOOKUP($A306,'Q9B-L2'!$A:$WWW,4,FALSE)*'CCR_%AC'!N306</f>
        <v>460.71423815350374</v>
      </c>
      <c r="O306" s="133">
        <f>VLOOKUP($A306,'Q9B-L2'!$A:$WWW,4,FALSE)*'CCR_%AC'!O306</f>
        <v>460.71423815350374</v>
      </c>
      <c r="P306" s="133">
        <f>VLOOKUP($A306,'Q9B-L2'!$A:$WWW,4,FALSE)*'CCR_%AC'!P306</f>
        <v>460.71423815350374</v>
      </c>
      <c r="Q306" s="133">
        <f>VLOOKUP($A306,'Q9B-L2'!$A:$WWW,4,FALSE)*'CCR_%AC'!Q306</f>
        <v>460.71423815350374</v>
      </c>
      <c r="R306" s="133">
        <f>VLOOKUP($A306,'Q9B-L2'!$A:$WWW,4,FALSE)*'CCR_%AC'!R306</f>
        <v>460.71423815350374</v>
      </c>
      <c r="S306" s="133">
        <f>VLOOKUP($A306,'Q9B-L2'!$A:$WWW,4,FALSE)*'CCR_%AC'!S306</f>
        <v>460.71423815350374</v>
      </c>
      <c r="T306" s="133">
        <f>VLOOKUP($A306,'Q9B-L2'!$A:$WWW,4,FALSE)*'CCR_%AC'!T306</f>
        <v>460.71423815350374</v>
      </c>
      <c r="U306" s="133">
        <f>VLOOKUP($A306,'Q9B-L2'!$A:$WWW,4,FALSE)*'CCR_%AC'!U306</f>
        <v>460.71423815350374</v>
      </c>
      <c r="V306" s="133">
        <f>VLOOKUP($A306,'Q9B-L2'!$A:$WWW,4,FALSE)*'CCR_%AC'!V306</f>
        <v>460.71423815350374</v>
      </c>
      <c r="W306" s="133">
        <f>VLOOKUP($A306,'Q9B-L2'!$A:$WWW,4,FALSE)*'CCR_%AC'!W306</f>
        <v>460.71423815350374</v>
      </c>
      <c r="X306" s="133">
        <f>VLOOKUP($A306,'Q9B-L2'!$A:$WWW,4,FALSE)*'CCR_%AC'!X306</f>
        <v>460.71423815350374</v>
      </c>
      <c r="Y306" s="133">
        <f>VLOOKUP($A306,'Q9B-L2'!$A:$WWW,4,FALSE)*'CCR_%AC'!Y306</f>
        <v>460.71423815350374</v>
      </c>
      <c r="Z306" s="133">
        <f>VLOOKUP($A306,'Q9B-L2'!$A:$WWW,4,FALSE)*'CCR_%AC'!Z306</f>
        <v>460.71423815350374</v>
      </c>
      <c r="AA306" s="133">
        <f>VLOOKUP($A306,'Q9B-L2'!$A:$WWW,4,FALSE)*'CCR_%AC'!AA306</f>
        <v>460.71423815350374</v>
      </c>
      <c r="AB306" s="133">
        <f>VLOOKUP($A306,'Q9B-L2'!$A:$WWW,4,FALSE)*'CCR_%AC'!AB306</f>
        <v>460.71423815350374</v>
      </c>
      <c r="AC306" s="133">
        <f>VLOOKUP($A306,'Q9B-L2'!$A:$WWW,4,FALSE)*'CCR_%AC'!AC306</f>
        <v>460.71423815350374</v>
      </c>
      <c r="AD306" s="133">
        <f>VLOOKUP($A306,'Q9B-L2'!$A:$WWW,4,FALSE)*'CCR_%AC'!AD306</f>
        <v>460.71423815350374</v>
      </c>
      <c r="AE306" s="133">
        <f>VLOOKUP($A306,'Q9B-L2'!$A:$WWW,4,FALSE)*'CCR_%AC'!AE306</f>
        <v>460.71423815350374</v>
      </c>
      <c r="AF306" s="133">
        <f>VLOOKUP($A306,'Q9B-L2'!$A:$WWW,4,FALSE)*'CCR_%AC'!AF306</f>
        <v>460.71423815350374</v>
      </c>
      <c r="AG306" s="133">
        <f>VLOOKUP($A306,'Q9B-L2'!$A:$WWW,4,FALSE)*'CCR_%AC'!AG306</f>
        <v>460.71423815350374</v>
      </c>
      <c r="AH306" s="133">
        <f>VLOOKUP($A306,'Q9B-L2'!$A:$WWW,4,FALSE)*'CCR_%AC'!AH306</f>
        <v>460.71423815350374</v>
      </c>
      <c r="AI306" s="133">
        <f>VLOOKUP($A306,'Q9B-L2'!$A:$WWW,4,FALSE)*'CCR_%AC'!AI306</f>
        <v>460.71423815350374</v>
      </c>
      <c r="AJ306" s="133">
        <f>VLOOKUP($A306,'Q9B-L2'!$A:$WWW,4,FALSE)*'CCR_%AC'!AJ306</f>
        <v>460.71423815350374</v>
      </c>
      <c r="AK306" s="133">
        <f>VLOOKUP($A306,'Q9B-L2'!$A:$WWW,4,FALSE)*'CCR_%AC'!AK306</f>
        <v>460.71423815350374</v>
      </c>
      <c r="AL306" s="133">
        <f>VLOOKUP($A306,'Q9B-L2'!$A:$WWW,4,FALSE)*'CCR_%AC'!AL306</f>
        <v>460.71423815350374</v>
      </c>
      <c r="AM306" s="133">
        <f>VLOOKUP($A306,'Q9B-L2'!$A:$WWW,4,FALSE)*'CCR_%AC'!AM306</f>
        <v>460.71423815350374</v>
      </c>
      <c r="AN306" s="133">
        <f>VLOOKUP($A306,'Q9B-L2'!$A:$WWW,4,FALSE)*'CCR_%AC'!AN306</f>
        <v>460.71423815350374</v>
      </c>
      <c r="AO306" s="133">
        <f>VLOOKUP($A306,'Q9B-L2'!$A:$WWW,4,FALSE)*'CCR_%AC'!AO306</f>
        <v>460.71423815350374</v>
      </c>
      <c r="AP306" s="133">
        <f>VLOOKUP($A306,'Q9B-L2'!$A:$WWW,4,FALSE)*'CCR_%AC'!AP306</f>
        <v>460.71423815350374</v>
      </c>
      <c r="AQ306" s="133">
        <f>VLOOKUP($A306,'Q9B-L2'!$A:$WWW,4,FALSE)*'CCR_%AC'!AQ306</f>
        <v>460.71423815350374</v>
      </c>
      <c r="AR306" s="133">
        <f>VLOOKUP($A306,'Q9B-L2'!$A:$WWW,4,FALSE)*'CCR_%AC'!AR306</f>
        <v>460.71423815350374</v>
      </c>
      <c r="AS306" s="133">
        <f>VLOOKUP($A306,'Q9B-L2'!$A:$WWW,4,FALSE)*'CCR_%AC'!AS306</f>
        <v>460.71423815350374</v>
      </c>
      <c r="AT306" s="133">
        <f>VLOOKUP($A306,'Q9B-L2'!$A:$WWW,4,FALSE)*'CCR_%AC'!AT306</f>
        <v>460.71423815350374</v>
      </c>
      <c r="AU306" s="133">
        <f>VLOOKUP($A306,'Q9B-L2'!$A:$WWW,4,FALSE)*'CCR_%AC'!AU306</f>
        <v>460.71423815350374</v>
      </c>
      <c r="AV306" s="133">
        <f>VLOOKUP($A306,'Q9B-L2'!$A:$WWW,4,FALSE)*'CCR_%AC'!AV306</f>
        <v>460.71423815350374</v>
      </c>
      <c r="AW306" s="133">
        <f>VLOOKUP($A306,'Q9B-L2'!$A:$WWW,4,FALSE)*'CCR_%AC'!AW306</f>
        <v>460.71423815350374</v>
      </c>
      <c r="AX306" s="133">
        <f>VLOOKUP($A306,'Q9B-L2'!$A:$WWW,4,FALSE)*'CCR_%AC'!AX306</f>
        <v>460.71423815350374</v>
      </c>
      <c r="AY306" s="133">
        <f>VLOOKUP($A306,'Q9B-L2'!$A:$WWW,4,FALSE)*'CCR_%AC'!AY306</f>
        <v>460.71423815350374</v>
      </c>
      <c r="AZ306" s="133">
        <f>VLOOKUP($A306,'Q9B-L2'!$A:$WWW,4,FALSE)*'CCR_%AC'!AZ306</f>
        <v>460.71423815350374</v>
      </c>
      <c r="BA306" s="133">
        <f>VLOOKUP($A306,'Q9B-L2'!$A:$WWW,4,FALSE)*'CCR_%AC'!BA306</f>
        <v>460.71423815350374</v>
      </c>
      <c r="BB306" s="133">
        <f>VLOOKUP($A306,'Q9B-L2'!$A:$WWW,4,FALSE)*'CCR_%AC'!BB306</f>
        <v>460.71423815350374</v>
      </c>
      <c r="BC306" s="133">
        <f>VLOOKUP($A306,'Q9B-L2'!$A:$WWW,4,FALSE)*'CCR_%AC'!BC306</f>
        <v>460.71423815350374</v>
      </c>
      <c r="BD306" s="133">
        <f>VLOOKUP($A306,'Q9B-L2'!$A:$WWW,4,FALSE)*'CCR_%AC'!BD306</f>
        <v>460.71423815350374</v>
      </c>
      <c r="BE306" s="133">
        <f>VLOOKUP($A306,'Q9B-L2'!$A:$WWW,4,FALSE)*'CCR_%AC'!BE306</f>
        <v>460.71423815350374</v>
      </c>
      <c r="BF306" s="133">
        <f>VLOOKUP($A306,'Q9B-L2'!$A:$WWW,4,FALSE)*'CCR_%AC'!BF306</f>
        <v>460.71423815350374</v>
      </c>
      <c r="BG306" s="133">
        <f>VLOOKUP($A306,'Q9B-L2'!$A:$WWW,4,FALSE)*'CCR_%AC'!BG306</f>
        <v>460.71423815350374</v>
      </c>
      <c r="BH306" s="133">
        <f>VLOOKUP($A306,'Q9B-L2'!$A:$WWW,4,FALSE)*'CCR_%AC'!BH306</f>
        <v>460.71423815350374</v>
      </c>
      <c r="BI306" s="133">
        <f>VLOOKUP($A306,'Q9B-L2'!$A:$WWW,4,FALSE)*'CCR_%AC'!BI306</f>
        <v>460.71423815350374</v>
      </c>
      <c r="BJ306" s="133">
        <f>VLOOKUP($A306,'Q9B-L2'!$A:$WWW,4,FALSE)*'CCR_%AC'!BJ306</f>
        <v>460.71423815350374</v>
      </c>
      <c r="BK306" s="133">
        <f>VLOOKUP($A306,'Q9B-L2'!$A:$WWW,4,FALSE)*'CCR_%AC'!BK306</f>
        <v>460.71423815350374</v>
      </c>
      <c r="BL306" s="133">
        <f>VLOOKUP($A306,'Q9B-L2'!$A:$WWW,4,FALSE)*'CCR_%AC'!BL306</f>
        <v>460.71423815350374</v>
      </c>
    </row>
    <row r="307" spans="1:64" ht="16.5" customHeight="1" outlineLevel="3" x14ac:dyDescent="0.25">
      <c r="A307" s="40" t="s">
        <v>559</v>
      </c>
      <c r="B307" s="42" t="s">
        <v>560</v>
      </c>
      <c r="C307" s="93">
        <f>'CCR_%AC'!C307</f>
        <v>48121</v>
      </c>
      <c r="D307" s="93">
        <f>'CCR_%AC'!D307</f>
        <v>48667</v>
      </c>
      <c r="E307" s="132">
        <f>VLOOKUP($A307,'Q9B-L2'!$A:$WWW,4,FALSE)*'CCR_%AC'!E307</f>
        <v>0</v>
      </c>
      <c r="F307" s="133">
        <f>VLOOKUP($A307,'Q9B-L2'!$A:$WWW,4,FALSE)*'CCR_%AC'!F307</f>
        <v>0</v>
      </c>
      <c r="G307" s="133">
        <f>VLOOKUP($A307,'Q9B-L2'!$A:$WWW,4,FALSE)*'CCR_%AC'!G307</f>
        <v>0</v>
      </c>
      <c r="H307" s="133">
        <f>VLOOKUP($A307,'Q9B-L2'!$A:$WWW,4,FALSE)*'CCR_%AC'!H307</f>
        <v>0</v>
      </c>
      <c r="I307" s="133">
        <f>VLOOKUP($A307,'Q9B-L2'!$A:$WWW,4,FALSE)*'CCR_%AC'!I307</f>
        <v>0</v>
      </c>
      <c r="J307" s="133">
        <f>VLOOKUP($A307,'Q9B-L2'!$A:$WWW,4,FALSE)*'CCR_%AC'!J307</f>
        <v>0</v>
      </c>
      <c r="K307" s="133">
        <f>VLOOKUP($A307,'Q9B-L2'!$A:$WWW,4,FALSE)*'CCR_%AC'!K307</f>
        <v>0</v>
      </c>
      <c r="L307" s="133">
        <f>VLOOKUP($A307,'Q9B-L2'!$A:$WWW,4,FALSE)*'CCR_%AC'!L307</f>
        <v>0</v>
      </c>
      <c r="M307" s="133">
        <f>VLOOKUP($A307,'Q9B-L2'!$A:$WWW,4,FALSE)*'CCR_%AC'!M307</f>
        <v>0</v>
      </c>
      <c r="N307" s="133">
        <f>VLOOKUP($A307,'Q9B-L2'!$A:$WWW,4,FALSE)*'CCR_%AC'!N307</f>
        <v>0</v>
      </c>
      <c r="O307" s="133">
        <f>VLOOKUP($A307,'Q9B-L2'!$A:$WWW,4,FALSE)*'CCR_%AC'!O307</f>
        <v>0</v>
      </c>
      <c r="P307" s="133">
        <f>VLOOKUP($A307,'Q9B-L2'!$A:$WWW,4,FALSE)*'CCR_%AC'!P307</f>
        <v>0</v>
      </c>
      <c r="Q307" s="133">
        <f>VLOOKUP($A307,'Q9B-L2'!$A:$WWW,4,FALSE)*'CCR_%AC'!Q307</f>
        <v>0</v>
      </c>
      <c r="R307" s="133">
        <f>VLOOKUP($A307,'Q9B-L2'!$A:$WWW,4,FALSE)*'CCR_%AC'!R307</f>
        <v>691.07135723025567</v>
      </c>
      <c r="S307" s="133">
        <f>VLOOKUP($A307,'Q9B-L2'!$A:$WWW,4,FALSE)*'CCR_%AC'!S307</f>
        <v>2073.2140716907675</v>
      </c>
      <c r="T307" s="133">
        <f>VLOOKUP($A307,'Q9B-L2'!$A:$WWW,4,FALSE)*'CCR_%AC'!T307</f>
        <v>13821.427144605113</v>
      </c>
      <c r="U307" s="133">
        <f>VLOOKUP($A307,'Q9B-L2'!$A:$WWW,4,FALSE)*'CCR_%AC'!U307</f>
        <v>13821.427144605113</v>
      </c>
      <c r="V307" s="133">
        <f>VLOOKUP($A307,'Q9B-L2'!$A:$WWW,4,FALSE)*'CCR_%AC'!V307</f>
        <v>13821.427144605113</v>
      </c>
      <c r="W307" s="133">
        <f>VLOOKUP($A307,'Q9B-L2'!$A:$WWW,4,FALSE)*'CCR_%AC'!W307</f>
        <v>13821.427144605113</v>
      </c>
      <c r="X307" s="133">
        <f>VLOOKUP($A307,'Q9B-L2'!$A:$WWW,4,FALSE)*'CCR_%AC'!X307</f>
        <v>13821.427144605113</v>
      </c>
      <c r="Y307" s="133">
        <f>VLOOKUP($A307,'Q9B-L2'!$A:$WWW,4,FALSE)*'CCR_%AC'!Y307</f>
        <v>13821.427144605113</v>
      </c>
      <c r="Z307" s="133">
        <f>VLOOKUP($A307,'Q9B-L2'!$A:$WWW,4,FALSE)*'CCR_%AC'!Z307</f>
        <v>13821.427144605113</v>
      </c>
      <c r="AA307" s="133">
        <f>VLOOKUP($A307,'Q9B-L2'!$A:$WWW,4,FALSE)*'CCR_%AC'!AA307</f>
        <v>13821.427144605113</v>
      </c>
      <c r="AB307" s="133">
        <f>VLOOKUP($A307,'Q9B-L2'!$A:$WWW,4,FALSE)*'CCR_%AC'!AB307</f>
        <v>13821.427144605113</v>
      </c>
      <c r="AC307" s="133">
        <f>VLOOKUP($A307,'Q9B-L2'!$A:$WWW,4,FALSE)*'CCR_%AC'!AC307</f>
        <v>13821.427144605113</v>
      </c>
      <c r="AD307" s="133">
        <f>VLOOKUP($A307,'Q9B-L2'!$A:$WWW,4,FALSE)*'CCR_%AC'!AD307</f>
        <v>13821.427144605113</v>
      </c>
      <c r="AE307" s="133">
        <f>VLOOKUP($A307,'Q9B-L2'!$A:$WWW,4,FALSE)*'CCR_%AC'!AE307</f>
        <v>13821.427144605113</v>
      </c>
      <c r="AF307" s="133">
        <f>VLOOKUP($A307,'Q9B-L2'!$A:$WWW,4,FALSE)*'CCR_%AC'!AF307</f>
        <v>13821.427144605113</v>
      </c>
      <c r="AG307" s="133">
        <f>VLOOKUP($A307,'Q9B-L2'!$A:$WWW,4,FALSE)*'CCR_%AC'!AG307</f>
        <v>13821.427144605113</v>
      </c>
      <c r="AH307" s="133">
        <f>VLOOKUP($A307,'Q9B-L2'!$A:$WWW,4,FALSE)*'CCR_%AC'!AH307</f>
        <v>13821.427144605113</v>
      </c>
      <c r="AI307" s="133">
        <f>VLOOKUP($A307,'Q9B-L2'!$A:$WWW,4,FALSE)*'CCR_%AC'!AI307</f>
        <v>13821.427144605113</v>
      </c>
      <c r="AJ307" s="133">
        <f>VLOOKUP($A307,'Q9B-L2'!$A:$WWW,4,FALSE)*'CCR_%AC'!AJ307</f>
        <v>13821.427144605113</v>
      </c>
      <c r="AK307" s="133">
        <f>VLOOKUP($A307,'Q9B-L2'!$A:$WWW,4,FALSE)*'CCR_%AC'!AK307</f>
        <v>13821.427144605113</v>
      </c>
      <c r="AL307" s="133">
        <f>VLOOKUP($A307,'Q9B-L2'!$A:$WWW,4,FALSE)*'CCR_%AC'!AL307</f>
        <v>13821.427144605113</v>
      </c>
      <c r="AM307" s="133">
        <f>VLOOKUP($A307,'Q9B-L2'!$A:$WWW,4,FALSE)*'CCR_%AC'!AM307</f>
        <v>13821.427144605113</v>
      </c>
      <c r="AN307" s="133">
        <f>VLOOKUP($A307,'Q9B-L2'!$A:$WWW,4,FALSE)*'CCR_%AC'!AN307</f>
        <v>13821.427144605113</v>
      </c>
      <c r="AO307" s="133">
        <f>VLOOKUP($A307,'Q9B-L2'!$A:$WWW,4,FALSE)*'CCR_%AC'!AO307</f>
        <v>13821.427144605113</v>
      </c>
      <c r="AP307" s="133">
        <f>VLOOKUP($A307,'Q9B-L2'!$A:$WWW,4,FALSE)*'CCR_%AC'!AP307</f>
        <v>13821.427144605113</v>
      </c>
      <c r="AQ307" s="133">
        <f>VLOOKUP($A307,'Q9B-L2'!$A:$WWW,4,FALSE)*'CCR_%AC'!AQ307</f>
        <v>13821.427144605113</v>
      </c>
      <c r="AR307" s="133">
        <f>VLOOKUP($A307,'Q9B-L2'!$A:$WWW,4,FALSE)*'CCR_%AC'!AR307</f>
        <v>13821.427144605113</v>
      </c>
      <c r="AS307" s="133">
        <f>VLOOKUP($A307,'Q9B-L2'!$A:$WWW,4,FALSE)*'CCR_%AC'!AS307</f>
        <v>13821.427144605113</v>
      </c>
      <c r="AT307" s="133">
        <f>VLOOKUP($A307,'Q9B-L2'!$A:$WWW,4,FALSE)*'CCR_%AC'!AT307</f>
        <v>13821.427144605113</v>
      </c>
      <c r="AU307" s="133">
        <f>VLOOKUP($A307,'Q9B-L2'!$A:$WWW,4,FALSE)*'CCR_%AC'!AU307</f>
        <v>13821.427144605113</v>
      </c>
      <c r="AV307" s="133">
        <f>VLOOKUP($A307,'Q9B-L2'!$A:$WWW,4,FALSE)*'CCR_%AC'!AV307</f>
        <v>13821.427144605113</v>
      </c>
      <c r="AW307" s="133">
        <f>VLOOKUP($A307,'Q9B-L2'!$A:$WWW,4,FALSE)*'CCR_%AC'!AW307</f>
        <v>13821.427144605113</v>
      </c>
      <c r="AX307" s="133">
        <f>VLOOKUP($A307,'Q9B-L2'!$A:$WWW,4,FALSE)*'CCR_%AC'!AX307</f>
        <v>13821.427144605113</v>
      </c>
      <c r="AY307" s="133">
        <f>VLOOKUP($A307,'Q9B-L2'!$A:$WWW,4,FALSE)*'CCR_%AC'!AY307</f>
        <v>13821.427144605113</v>
      </c>
      <c r="AZ307" s="133">
        <f>VLOOKUP($A307,'Q9B-L2'!$A:$WWW,4,FALSE)*'CCR_%AC'!AZ307</f>
        <v>13821.427144605113</v>
      </c>
      <c r="BA307" s="133">
        <f>VLOOKUP($A307,'Q9B-L2'!$A:$WWW,4,FALSE)*'CCR_%AC'!BA307</f>
        <v>13821.427144605113</v>
      </c>
      <c r="BB307" s="133">
        <f>VLOOKUP($A307,'Q9B-L2'!$A:$WWW,4,FALSE)*'CCR_%AC'!BB307</f>
        <v>13821.427144605113</v>
      </c>
      <c r="BC307" s="133">
        <f>VLOOKUP($A307,'Q9B-L2'!$A:$WWW,4,FALSE)*'CCR_%AC'!BC307</f>
        <v>13821.427144605113</v>
      </c>
      <c r="BD307" s="133">
        <f>VLOOKUP($A307,'Q9B-L2'!$A:$WWW,4,FALSE)*'CCR_%AC'!BD307</f>
        <v>13821.427144605113</v>
      </c>
      <c r="BE307" s="133">
        <f>VLOOKUP($A307,'Q9B-L2'!$A:$WWW,4,FALSE)*'CCR_%AC'!BE307</f>
        <v>13821.427144605113</v>
      </c>
      <c r="BF307" s="133">
        <f>VLOOKUP($A307,'Q9B-L2'!$A:$WWW,4,FALSE)*'CCR_%AC'!BF307</f>
        <v>13821.427144605113</v>
      </c>
      <c r="BG307" s="133">
        <f>VLOOKUP($A307,'Q9B-L2'!$A:$WWW,4,FALSE)*'CCR_%AC'!BG307</f>
        <v>13821.427144605113</v>
      </c>
      <c r="BH307" s="133">
        <f>VLOOKUP($A307,'Q9B-L2'!$A:$WWW,4,FALSE)*'CCR_%AC'!BH307</f>
        <v>13821.427144605113</v>
      </c>
      <c r="BI307" s="133">
        <f>VLOOKUP($A307,'Q9B-L2'!$A:$WWW,4,FALSE)*'CCR_%AC'!BI307</f>
        <v>13821.427144605113</v>
      </c>
      <c r="BJ307" s="133">
        <f>VLOOKUP($A307,'Q9B-L2'!$A:$WWW,4,FALSE)*'CCR_%AC'!BJ307</f>
        <v>13821.427144605113</v>
      </c>
      <c r="BK307" s="133">
        <f>VLOOKUP($A307,'Q9B-L2'!$A:$WWW,4,FALSE)*'CCR_%AC'!BK307</f>
        <v>13821.427144605113</v>
      </c>
      <c r="BL307" s="133">
        <f>VLOOKUP($A307,'Q9B-L2'!$A:$WWW,4,FALSE)*'CCR_%AC'!BL307</f>
        <v>13821.427144605113</v>
      </c>
    </row>
    <row r="308" spans="1:64" ht="16.5" customHeight="1" outlineLevel="3" x14ac:dyDescent="0.25">
      <c r="A308" s="40" t="s">
        <v>561</v>
      </c>
      <c r="B308" s="42" t="s">
        <v>562</v>
      </c>
      <c r="C308" s="93">
        <f>'CCR_%AC'!C308</f>
        <v>48121</v>
      </c>
      <c r="D308" s="93">
        <f>'CCR_%AC'!D308</f>
        <v>48667</v>
      </c>
      <c r="E308" s="132">
        <f>VLOOKUP($A308,'Q9B-L2'!$A:$WWW,4,FALSE)*'CCR_%AC'!E308</f>
        <v>0</v>
      </c>
      <c r="F308" s="133">
        <f>VLOOKUP($A308,'Q9B-L2'!$A:$WWW,4,FALSE)*'CCR_%AC'!F308</f>
        <v>0</v>
      </c>
      <c r="G308" s="133">
        <f>VLOOKUP($A308,'Q9B-L2'!$A:$WWW,4,FALSE)*'CCR_%AC'!G308</f>
        <v>0</v>
      </c>
      <c r="H308" s="133">
        <f>VLOOKUP($A308,'Q9B-L2'!$A:$WWW,4,FALSE)*'CCR_%AC'!H308</f>
        <v>0</v>
      </c>
      <c r="I308" s="133">
        <f>VLOOKUP($A308,'Q9B-L2'!$A:$WWW,4,FALSE)*'CCR_%AC'!I308</f>
        <v>0</v>
      </c>
      <c r="J308" s="133">
        <f>VLOOKUP($A308,'Q9B-L2'!$A:$WWW,4,FALSE)*'CCR_%AC'!J308</f>
        <v>0</v>
      </c>
      <c r="K308" s="133">
        <f>VLOOKUP($A308,'Q9B-L2'!$A:$WWW,4,FALSE)*'CCR_%AC'!K308</f>
        <v>0</v>
      </c>
      <c r="L308" s="133">
        <f>VLOOKUP($A308,'Q9B-L2'!$A:$WWW,4,FALSE)*'CCR_%AC'!L308</f>
        <v>0</v>
      </c>
      <c r="M308" s="133">
        <f>VLOOKUP($A308,'Q9B-L2'!$A:$WWW,4,FALSE)*'CCR_%AC'!M308</f>
        <v>0</v>
      </c>
      <c r="N308" s="133">
        <f>VLOOKUP($A308,'Q9B-L2'!$A:$WWW,4,FALSE)*'CCR_%AC'!N308</f>
        <v>0</v>
      </c>
      <c r="O308" s="133">
        <f>VLOOKUP($A308,'Q9B-L2'!$A:$WWW,4,FALSE)*'CCR_%AC'!O308</f>
        <v>0</v>
      </c>
      <c r="P308" s="133">
        <f>VLOOKUP($A308,'Q9B-L2'!$A:$WWW,4,FALSE)*'CCR_%AC'!P308</f>
        <v>0</v>
      </c>
      <c r="Q308" s="133">
        <f>VLOOKUP($A308,'Q9B-L2'!$A:$WWW,4,FALSE)*'CCR_%AC'!Q308</f>
        <v>0</v>
      </c>
      <c r="R308" s="133">
        <f>VLOOKUP($A308,'Q9B-L2'!$A:$WWW,4,FALSE)*'CCR_%AC'!R308</f>
        <v>604.68743757647371</v>
      </c>
      <c r="S308" s="133">
        <f>VLOOKUP($A308,'Q9B-L2'!$A:$WWW,4,FALSE)*'CCR_%AC'!S308</f>
        <v>1814.0623127294214</v>
      </c>
      <c r="T308" s="133">
        <f>VLOOKUP($A308,'Q9B-L2'!$A:$WWW,4,FALSE)*'CCR_%AC'!T308</f>
        <v>12093.748751529474</v>
      </c>
      <c r="U308" s="133">
        <f>VLOOKUP($A308,'Q9B-L2'!$A:$WWW,4,FALSE)*'CCR_%AC'!U308</f>
        <v>12093.748751529474</v>
      </c>
      <c r="V308" s="133">
        <f>VLOOKUP($A308,'Q9B-L2'!$A:$WWW,4,FALSE)*'CCR_%AC'!V308</f>
        <v>12093.748751529474</v>
      </c>
      <c r="W308" s="133">
        <f>VLOOKUP($A308,'Q9B-L2'!$A:$WWW,4,FALSE)*'CCR_%AC'!W308</f>
        <v>12093.748751529474</v>
      </c>
      <c r="X308" s="133">
        <f>VLOOKUP($A308,'Q9B-L2'!$A:$WWW,4,FALSE)*'CCR_%AC'!X308</f>
        <v>12093.748751529474</v>
      </c>
      <c r="Y308" s="133">
        <f>VLOOKUP($A308,'Q9B-L2'!$A:$WWW,4,FALSE)*'CCR_%AC'!Y308</f>
        <v>12093.748751529474</v>
      </c>
      <c r="Z308" s="133">
        <f>VLOOKUP($A308,'Q9B-L2'!$A:$WWW,4,FALSE)*'CCR_%AC'!Z308</f>
        <v>12093.748751529474</v>
      </c>
      <c r="AA308" s="133">
        <f>VLOOKUP($A308,'Q9B-L2'!$A:$WWW,4,FALSE)*'CCR_%AC'!AA308</f>
        <v>12093.748751529474</v>
      </c>
      <c r="AB308" s="133">
        <f>VLOOKUP($A308,'Q9B-L2'!$A:$WWW,4,FALSE)*'CCR_%AC'!AB308</f>
        <v>12093.748751529474</v>
      </c>
      <c r="AC308" s="133">
        <f>VLOOKUP($A308,'Q9B-L2'!$A:$WWW,4,FALSE)*'CCR_%AC'!AC308</f>
        <v>12093.748751529474</v>
      </c>
      <c r="AD308" s="133">
        <f>VLOOKUP($A308,'Q9B-L2'!$A:$WWW,4,FALSE)*'CCR_%AC'!AD308</f>
        <v>12093.748751529474</v>
      </c>
      <c r="AE308" s="133">
        <f>VLOOKUP($A308,'Q9B-L2'!$A:$WWW,4,FALSE)*'CCR_%AC'!AE308</f>
        <v>12093.748751529474</v>
      </c>
      <c r="AF308" s="133">
        <f>VLOOKUP($A308,'Q9B-L2'!$A:$WWW,4,FALSE)*'CCR_%AC'!AF308</f>
        <v>12093.748751529474</v>
      </c>
      <c r="AG308" s="133">
        <f>VLOOKUP($A308,'Q9B-L2'!$A:$WWW,4,FALSE)*'CCR_%AC'!AG308</f>
        <v>12093.748751529474</v>
      </c>
      <c r="AH308" s="133">
        <f>VLOOKUP($A308,'Q9B-L2'!$A:$WWW,4,FALSE)*'CCR_%AC'!AH308</f>
        <v>12093.748751529474</v>
      </c>
      <c r="AI308" s="133">
        <f>VLOOKUP($A308,'Q9B-L2'!$A:$WWW,4,FALSE)*'CCR_%AC'!AI308</f>
        <v>12093.748751529474</v>
      </c>
      <c r="AJ308" s="133">
        <f>VLOOKUP($A308,'Q9B-L2'!$A:$WWW,4,FALSE)*'CCR_%AC'!AJ308</f>
        <v>12093.748751529474</v>
      </c>
      <c r="AK308" s="133">
        <f>VLOOKUP($A308,'Q9B-L2'!$A:$WWW,4,FALSE)*'CCR_%AC'!AK308</f>
        <v>12093.748751529474</v>
      </c>
      <c r="AL308" s="133">
        <f>VLOOKUP($A308,'Q9B-L2'!$A:$WWW,4,FALSE)*'CCR_%AC'!AL308</f>
        <v>12093.748751529474</v>
      </c>
      <c r="AM308" s="133">
        <f>VLOOKUP($A308,'Q9B-L2'!$A:$WWW,4,FALSE)*'CCR_%AC'!AM308</f>
        <v>12093.748751529474</v>
      </c>
      <c r="AN308" s="133">
        <f>VLOOKUP($A308,'Q9B-L2'!$A:$WWW,4,FALSE)*'CCR_%AC'!AN308</f>
        <v>12093.748751529474</v>
      </c>
      <c r="AO308" s="133">
        <f>VLOOKUP($A308,'Q9B-L2'!$A:$WWW,4,FALSE)*'CCR_%AC'!AO308</f>
        <v>12093.748751529474</v>
      </c>
      <c r="AP308" s="133">
        <f>VLOOKUP($A308,'Q9B-L2'!$A:$WWW,4,FALSE)*'CCR_%AC'!AP308</f>
        <v>12093.748751529474</v>
      </c>
      <c r="AQ308" s="133">
        <f>VLOOKUP($A308,'Q9B-L2'!$A:$WWW,4,FALSE)*'CCR_%AC'!AQ308</f>
        <v>12093.748751529474</v>
      </c>
      <c r="AR308" s="133">
        <f>VLOOKUP($A308,'Q9B-L2'!$A:$WWW,4,FALSE)*'CCR_%AC'!AR308</f>
        <v>12093.748751529474</v>
      </c>
      <c r="AS308" s="133">
        <f>VLOOKUP($A308,'Q9B-L2'!$A:$WWW,4,FALSE)*'CCR_%AC'!AS308</f>
        <v>12093.748751529474</v>
      </c>
      <c r="AT308" s="133">
        <f>VLOOKUP($A308,'Q9B-L2'!$A:$WWW,4,FALSE)*'CCR_%AC'!AT308</f>
        <v>12093.748751529474</v>
      </c>
      <c r="AU308" s="133">
        <f>VLOOKUP($A308,'Q9B-L2'!$A:$WWW,4,FALSE)*'CCR_%AC'!AU308</f>
        <v>12093.748751529474</v>
      </c>
      <c r="AV308" s="133">
        <f>VLOOKUP($A308,'Q9B-L2'!$A:$WWW,4,FALSE)*'CCR_%AC'!AV308</f>
        <v>12093.748751529474</v>
      </c>
      <c r="AW308" s="133">
        <f>VLOOKUP($A308,'Q9B-L2'!$A:$WWW,4,FALSE)*'CCR_%AC'!AW308</f>
        <v>12093.748751529474</v>
      </c>
      <c r="AX308" s="133">
        <f>VLOOKUP($A308,'Q9B-L2'!$A:$WWW,4,FALSE)*'CCR_%AC'!AX308</f>
        <v>12093.748751529474</v>
      </c>
      <c r="AY308" s="133">
        <f>VLOOKUP($A308,'Q9B-L2'!$A:$WWW,4,FALSE)*'CCR_%AC'!AY308</f>
        <v>12093.748751529474</v>
      </c>
      <c r="AZ308" s="133">
        <f>VLOOKUP($A308,'Q9B-L2'!$A:$WWW,4,FALSE)*'CCR_%AC'!AZ308</f>
        <v>12093.748751529474</v>
      </c>
      <c r="BA308" s="133">
        <f>VLOOKUP($A308,'Q9B-L2'!$A:$WWW,4,FALSE)*'CCR_%AC'!BA308</f>
        <v>12093.748751529474</v>
      </c>
      <c r="BB308" s="133">
        <f>VLOOKUP($A308,'Q9B-L2'!$A:$WWW,4,FALSE)*'CCR_%AC'!BB308</f>
        <v>12093.748751529474</v>
      </c>
      <c r="BC308" s="133">
        <f>VLOOKUP($A308,'Q9B-L2'!$A:$WWW,4,FALSE)*'CCR_%AC'!BC308</f>
        <v>12093.748751529474</v>
      </c>
      <c r="BD308" s="133">
        <f>VLOOKUP($A308,'Q9B-L2'!$A:$WWW,4,FALSE)*'CCR_%AC'!BD308</f>
        <v>12093.748751529474</v>
      </c>
      <c r="BE308" s="133">
        <f>VLOOKUP($A308,'Q9B-L2'!$A:$WWW,4,FALSE)*'CCR_%AC'!BE308</f>
        <v>12093.748751529474</v>
      </c>
      <c r="BF308" s="133">
        <f>VLOOKUP($A308,'Q9B-L2'!$A:$WWW,4,FALSE)*'CCR_%AC'!BF308</f>
        <v>12093.748751529474</v>
      </c>
      <c r="BG308" s="133">
        <f>VLOOKUP($A308,'Q9B-L2'!$A:$WWW,4,FALSE)*'CCR_%AC'!BG308</f>
        <v>12093.748751529474</v>
      </c>
      <c r="BH308" s="133">
        <f>VLOOKUP($A308,'Q9B-L2'!$A:$WWW,4,FALSE)*'CCR_%AC'!BH308</f>
        <v>12093.748751529474</v>
      </c>
      <c r="BI308" s="133">
        <f>VLOOKUP($A308,'Q9B-L2'!$A:$WWW,4,FALSE)*'CCR_%AC'!BI308</f>
        <v>12093.748751529474</v>
      </c>
      <c r="BJ308" s="133">
        <f>VLOOKUP($A308,'Q9B-L2'!$A:$WWW,4,FALSE)*'CCR_%AC'!BJ308</f>
        <v>12093.748751529474</v>
      </c>
      <c r="BK308" s="133">
        <f>VLOOKUP($A308,'Q9B-L2'!$A:$WWW,4,FALSE)*'CCR_%AC'!BK308</f>
        <v>12093.748751529474</v>
      </c>
      <c r="BL308" s="133">
        <f>VLOOKUP($A308,'Q9B-L2'!$A:$WWW,4,FALSE)*'CCR_%AC'!BL308</f>
        <v>12093.748751529474</v>
      </c>
    </row>
    <row r="309" spans="1:64" ht="16.5" customHeight="1" outlineLevel="3" x14ac:dyDescent="0.25">
      <c r="A309" s="40" t="s">
        <v>563</v>
      </c>
      <c r="B309" s="42" t="s">
        <v>564</v>
      </c>
      <c r="C309" s="93">
        <f>'CCR_%AC'!C309</f>
        <v>47574</v>
      </c>
      <c r="D309" s="93">
        <f>'CCR_%AC'!D309</f>
        <v>47936</v>
      </c>
      <c r="E309" s="132">
        <f>VLOOKUP($A309,'Q9B-L2'!$A:$WWW,4,FALSE)*'CCR_%AC'!E309</f>
        <v>0</v>
      </c>
      <c r="F309" s="133">
        <f>VLOOKUP($A309,'Q9B-L2'!$A:$WWW,4,FALSE)*'CCR_%AC'!F309</f>
        <v>0</v>
      </c>
      <c r="G309" s="133">
        <f>VLOOKUP($A309,'Q9B-L2'!$A:$WWW,4,FALSE)*'CCR_%AC'!G309</f>
        <v>0</v>
      </c>
      <c r="H309" s="133">
        <f>VLOOKUP($A309,'Q9B-L2'!$A:$WWW,4,FALSE)*'CCR_%AC'!H309</f>
        <v>0</v>
      </c>
      <c r="I309" s="133">
        <f>VLOOKUP($A309,'Q9B-L2'!$A:$WWW,4,FALSE)*'CCR_%AC'!I309</f>
        <v>0</v>
      </c>
      <c r="J309" s="133">
        <f>VLOOKUP($A309,'Q9B-L2'!$A:$WWW,4,FALSE)*'CCR_%AC'!J309</f>
        <v>0</v>
      </c>
      <c r="K309" s="133">
        <f>VLOOKUP($A309,'Q9B-L2'!$A:$WWW,4,FALSE)*'CCR_%AC'!K309</f>
        <v>0</v>
      </c>
      <c r="L309" s="133">
        <f>VLOOKUP($A309,'Q9B-L2'!$A:$WWW,4,FALSE)*'CCR_%AC'!L309</f>
        <v>0</v>
      </c>
      <c r="M309" s="133">
        <f>VLOOKUP($A309,'Q9B-L2'!$A:$WWW,4,FALSE)*'CCR_%AC'!M309</f>
        <v>0</v>
      </c>
      <c r="N309" s="133">
        <f>VLOOKUP($A309,'Q9B-L2'!$A:$WWW,4,FALSE)*'CCR_%AC'!N309</f>
        <v>0</v>
      </c>
      <c r="O309" s="133">
        <f>VLOOKUP($A309,'Q9B-L2'!$A:$WWW,4,FALSE)*'CCR_%AC'!O309</f>
        <v>184.28569526140151</v>
      </c>
      <c r="P309" s="133">
        <f>VLOOKUP($A309,'Q9B-L2'!$A:$WWW,4,FALSE)*'CCR_%AC'!P309</f>
        <v>921.42847630700749</v>
      </c>
      <c r="Q309" s="133">
        <f>VLOOKUP($A309,'Q9B-L2'!$A:$WWW,4,FALSE)*'CCR_%AC'!Q309</f>
        <v>921.42847630700749</v>
      </c>
      <c r="R309" s="133">
        <f>VLOOKUP($A309,'Q9B-L2'!$A:$WWW,4,FALSE)*'CCR_%AC'!R309</f>
        <v>921.42847630700749</v>
      </c>
      <c r="S309" s="133">
        <f>VLOOKUP($A309,'Q9B-L2'!$A:$WWW,4,FALSE)*'CCR_%AC'!S309</f>
        <v>921.42847630700749</v>
      </c>
      <c r="T309" s="133">
        <f>VLOOKUP($A309,'Q9B-L2'!$A:$WWW,4,FALSE)*'CCR_%AC'!T309</f>
        <v>921.42847630700749</v>
      </c>
      <c r="U309" s="133">
        <f>VLOOKUP($A309,'Q9B-L2'!$A:$WWW,4,FALSE)*'CCR_%AC'!U309</f>
        <v>921.42847630700749</v>
      </c>
      <c r="V309" s="133">
        <f>VLOOKUP($A309,'Q9B-L2'!$A:$WWW,4,FALSE)*'CCR_%AC'!V309</f>
        <v>921.42847630700749</v>
      </c>
      <c r="W309" s="133">
        <f>VLOOKUP($A309,'Q9B-L2'!$A:$WWW,4,FALSE)*'CCR_%AC'!W309</f>
        <v>921.42847630700749</v>
      </c>
      <c r="X309" s="133">
        <f>VLOOKUP($A309,'Q9B-L2'!$A:$WWW,4,FALSE)*'CCR_%AC'!X309</f>
        <v>921.42847630700749</v>
      </c>
      <c r="Y309" s="133">
        <f>VLOOKUP($A309,'Q9B-L2'!$A:$WWW,4,FALSE)*'CCR_%AC'!Y309</f>
        <v>921.42847630700749</v>
      </c>
      <c r="Z309" s="133">
        <f>VLOOKUP($A309,'Q9B-L2'!$A:$WWW,4,FALSE)*'CCR_%AC'!Z309</f>
        <v>921.42847630700749</v>
      </c>
      <c r="AA309" s="133">
        <f>VLOOKUP($A309,'Q9B-L2'!$A:$WWW,4,FALSE)*'CCR_%AC'!AA309</f>
        <v>921.42847630700749</v>
      </c>
      <c r="AB309" s="133">
        <f>VLOOKUP($A309,'Q9B-L2'!$A:$WWW,4,FALSE)*'CCR_%AC'!AB309</f>
        <v>921.42847630700749</v>
      </c>
      <c r="AC309" s="133">
        <f>VLOOKUP($A309,'Q9B-L2'!$A:$WWW,4,FALSE)*'CCR_%AC'!AC309</f>
        <v>921.42847630700749</v>
      </c>
      <c r="AD309" s="133">
        <f>VLOOKUP($A309,'Q9B-L2'!$A:$WWW,4,FALSE)*'CCR_%AC'!AD309</f>
        <v>921.42847630700749</v>
      </c>
      <c r="AE309" s="133">
        <f>VLOOKUP($A309,'Q9B-L2'!$A:$WWW,4,FALSE)*'CCR_%AC'!AE309</f>
        <v>921.42847630700749</v>
      </c>
      <c r="AF309" s="133">
        <f>VLOOKUP($A309,'Q9B-L2'!$A:$WWW,4,FALSE)*'CCR_%AC'!AF309</f>
        <v>921.42847630700749</v>
      </c>
      <c r="AG309" s="133">
        <f>VLOOKUP($A309,'Q9B-L2'!$A:$WWW,4,FALSE)*'CCR_%AC'!AG309</f>
        <v>921.42847630700749</v>
      </c>
      <c r="AH309" s="133">
        <f>VLOOKUP($A309,'Q9B-L2'!$A:$WWW,4,FALSE)*'CCR_%AC'!AH309</f>
        <v>921.42847630700749</v>
      </c>
      <c r="AI309" s="133">
        <f>VLOOKUP($A309,'Q9B-L2'!$A:$WWW,4,FALSE)*'CCR_%AC'!AI309</f>
        <v>921.42847630700749</v>
      </c>
      <c r="AJ309" s="133">
        <f>VLOOKUP($A309,'Q9B-L2'!$A:$WWW,4,FALSE)*'CCR_%AC'!AJ309</f>
        <v>921.42847630700749</v>
      </c>
      <c r="AK309" s="133">
        <f>VLOOKUP($A309,'Q9B-L2'!$A:$WWW,4,FALSE)*'CCR_%AC'!AK309</f>
        <v>921.42847630700749</v>
      </c>
      <c r="AL309" s="133">
        <f>VLOOKUP($A309,'Q9B-L2'!$A:$WWW,4,FALSE)*'CCR_%AC'!AL309</f>
        <v>921.42847630700749</v>
      </c>
      <c r="AM309" s="133">
        <f>VLOOKUP($A309,'Q9B-L2'!$A:$WWW,4,FALSE)*'CCR_%AC'!AM309</f>
        <v>921.42847630700749</v>
      </c>
      <c r="AN309" s="133">
        <f>VLOOKUP($A309,'Q9B-L2'!$A:$WWW,4,FALSE)*'CCR_%AC'!AN309</f>
        <v>921.42847630700749</v>
      </c>
      <c r="AO309" s="133">
        <f>VLOOKUP($A309,'Q9B-L2'!$A:$WWW,4,FALSE)*'CCR_%AC'!AO309</f>
        <v>921.42847630700749</v>
      </c>
      <c r="AP309" s="133">
        <f>VLOOKUP($A309,'Q9B-L2'!$A:$WWW,4,FALSE)*'CCR_%AC'!AP309</f>
        <v>921.42847630700749</v>
      </c>
      <c r="AQ309" s="133">
        <f>VLOOKUP($A309,'Q9B-L2'!$A:$WWW,4,FALSE)*'CCR_%AC'!AQ309</f>
        <v>921.42847630700749</v>
      </c>
      <c r="AR309" s="133">
        <f>VLOOKUP($A309,'Q9B-L2'!$A:$WWW,4,FALSE)*'CCR_%AC'!AR309</f>
        <v>921.42847630700749</v>
      </c>
      <c r="AS309" s="133">
        <f>VLOOKUP($A309,'Q9B-L2'!$A:$WWW,4,FALSE)*'CCR_%AC'!AS309</f>
        <v>921.42847630700749</v>
      </c>
      <c r="AT309" s="133">
        <f>VLOOKUP($A309,'Q9B-L2'!$A:$WWW,4,FALSE)*'CCR_%AC'!AT309</f>
        <v>921.42847630700749</v>
      </c>
      <c r="AU309" s="133">
        <f>VLOOKUP($A309,'Q9B-L2'!$A:$WWW,4,FALSE)*'CCR_%AC'!AU309</f>
        <v>921.42847630700749</v>
      </c>
      <c r="AV309" s="133">
        <f>VLOOKUP($A309,'Q9B-L2'!$A:$WWW,4,FALSE)*'CCR_%AC'!AV309</f>
        <v>921.42847630700749</v>
      </c>
      <c r="AW309" s="133">
        <f>VLOOKUP($A309,'Q9B-L2'!$A:$WWW,4,FALSE)*'CCR_%AC'!AW309</f>
        <v>921.42847630700749</v>
      </c>
      <c r="AX309" s="133">
        <f>VLOOKUP($A309,'Q9B-L2'!$A:$WWW,4,FALSE)*'CCR_%AC'!AX309</f>
        <v>921.42847630700749</v>
      </c>
      <c r="AY309" s="133">
        <f>VLOOKUP($A309,'Q9B-L2'!$A:$WWW,4,FALSE)*'CCR_%AC'!AY309</f>
        <v>921.42847630700749</v>
      </c>
      <c r="AZ309" s="133">
        <f>VLOOKUP($A309,'Q9B-L2'!$A:$WWW,4,FALSE)*'CCR_%AC'!AZ309</f>
        <v>921.42847630700749</v>
      </c>
      <c r="BA309" s="133">
        <f>VLOOKUP($A309,'Q9B-L2'!$A:$WWW,4,FALSE)*'CCR_%AC'!BA309</f>
        <v>921.42847630700749</v>
      </c>
      <c r="BB309" s="133">
        <f>VLOOKUP($A309,'Q9B-L2'!$A:$WWW,4,FALSE)*'CCR_%AC'!BB309</f>
        <v>921.42847630700749</v>
      </c>
      <c r="BC309" s="133">
        <f>VLOOKUP($A309,'Q9B-L2'!$A:$WWW,4,FALSE)*'CCR_%AC'!BC309</f>
        <v>921.42847630700749</v>
      </c>
      <c r="BD309" s="133">
        <f>VLOOKUP($A309,'Q9B-L2'!$A:$WWW,4,FALSE)*'CCR_%AC'!BD309</f>
        <v>921.42847630700749</v>
      </c>
      <c r="BE309" s="133">
        <f>VLOOKUP($A309,'Q9B-L2'!$A:$WWW,4,FALSE)*'CCR_%AC'!BE309</f>
        <v>921.42847630700749</v>
      </c>
      <c r="BF309" s="133">
        <f>VLOOKUP($A309,'Q9B-L2'!$A:$WWW,4,FALSE)*'CCR_%AC'!BF309</f>
        <v>921.42847630700749</v>
      </c>
      <c r="BG309" s="133">
        <f>VLOOKUP($A309,'Q9B-L2'!$A:$WWW,4,FALSE)*'CCR_%AC'!BG309</f>
        <v>921.42847630700749</v>
      </c>
      <c r="BH309" s="133">
        <f>VLOOKUP($A309,'Q9B-L2'!$A:$WWW,4,FALSE)*'CCR_%AC'!BH309</f>
        <v>921.42847630700749</v>
      </c>
      <c r="BI309" s="133">
        <f>VLOOKUP($A309,'Q9B-L2'!$A:$WWW,4,FALSE)*'CCR_%AC'!BI309</f>
        <v>921.42847630700749</v>
      </c>
      <c r="BJ309" s="133">
        <f>VLOOKUP($A309,'Q9B-L2'!$A:$WWW,4,FALSE)*'CCR_%AC'!BJ309</f>
        <v>921.42847630700749</v>
      </c>
      <c r="BK309" s="133">
        <f>VLOOKUP($A309,'Q9B-L2'!$A:$WWW,4,FALSE)*'CCR_%AC'!BK309</f>
        <v>921.42847630700749</v>
      </c>
      <c r="BL309" s="133">
        <f>VLOOKUP($A309,'Q9B-L2'!$A:$WWW,4,FALSE)*'CCR_%AC'!BL309</f>
        <v>921.42847630700749</v>
      </c>
    </row>
    <row r="310" spans="1:64" ht="16.5" customHeight="1" outlineLevel="3" x14ac:dyDescent="0.25">
      <c r="A310" s="40" t="s">
        <v>565</v>
      </c>
      <c r="B310" s="42" t="s">
        <v>566</v>
      </c>
      <c r="C310" s="93">
        <f>'CCR_%AC'!C310</f>
        <v>47574</v>
      </c>
      <c r="D310" s="93">
        <f>'CCR_%AC'!D310</f>
        <v>47936</v>
      </c>
      <c r="E310" s="132">
        <f>VLOOKUP($A310,'Q9B-L2'!$A:$WWW,4,FALSE)*'CCR_%AC'!E310</f>
        <v>0</v>
      </c>
      <c r="F310" s="133">
        <f>VLOOKUP($A310,'Q9B-L2'!$A:$WWW,4,FALSE)*'CCR_%AC'!F310</f>
        <v>0</v>
      </c>
      <c r="G310" s="133">
        <f>VLOOKUP($A310,'Q9B-L2'!$A:$WWW,4,FALSE)*'CCR_%AC'!G310</f>
        <v>0</v>
      </c>
      <c r="H310" s="133">
        <f>VLOOKUP($A310,'Q9B-L2'!$A:$WWW,4,FALSE)*'CCR_%AC'!H310</f>
        <v>0</v>
      </c>
      <c r="I310" s="133">
        <f>VLOOKUP($A310,'Q9B-L2'!$A:$WWW,4,FALSE)*'CCR_%AC'!I310</f>
        <v>0</v>
      </c>
      <c r="J310" s="133">
        <f>VLOOKUP($A310,'Q9B-L2'!$A:$WWW,4,FALSE)*'CCR_%AC'!J310</f>
        <v>0</v>
      </c>
      <c r="K310" s="133">
        <f>VLOOKUP($A310,'Q9B-L2'!$A:$WWW,4,FALSE)*'CCR_%AC'!K310</f>
        <v>0</v>
      </c>
      <c r="L310" s="133">
        <f>VLOOKUP($A310,'Q9B-L2'!$A:$WWW,4,FALSE)*'CCR_%AC'!L310</f>
        <v>0</v>
      </c>
      <c r="M310" s="133">
        <f>VLOOKUP($A310,'Q9B-L2'!$A:$WWW,4,FALSE)*'CCR_%AC'!M310</f>
        <v>0</v>
      </c>
      <c r="N310" s="133">
        <f>VLOOKUP($A310,'Q9B-L2'!$A:$WWW,4,FALSE)*'CCR_%AC'!N310</f>
        <v>0</v>
      </c>
      <c r="O310" s="133">
        <f>VLOOKUP($A310,'Q9B-L2'!$A:$WWW,4,FALSE)*'CCR_%AC'!O310</f>
        <v>598.9285095995549</v>
      </c>
      <c r="P310" s="133">
        <f>VLOOKUP($A310,'Q9B-L2'!$A:$WWW,4,FALSE)*'CCR_%AC'!P310</f>
        <v>2994.6425479977743</v>
      </c>
      <c r="Q310" s="133">
        <f>VLOOKUP($A310,'Q9B-L2'!$A:$WWW,4,FALSE)*'CCR_%AC'!Q310</f>
        <v>2994.6425479977743</v>
      </c>
      <c r="R310" s="133">
        <f>VLOOKUP($A310,'Q9B-L2'!$A:$WWW,4,FALSE)*'CCR_%AC'!R310</f>
        <v>2994.6425479977743</v>
      </c>
      <c r="S310" s="133">
        <f>VLOOKUP($A310,'Q9B-L2'!$A:$WWW,4,FALSE)*'CCR_%AC'!S310</f>
        <v>2994.6425479977743</v>
      </c>
      <c r="T310" s="133">
        <f>VLOOKUP($A310,'Q9B-L2'!$A:$WWW,4,FALSE)*'CCR_%AC'!T310</f>
        <v>2994.6425479977743</v>
      </c>
      <c r="U310" s="133">
        <f>VLOOKUP($A310,'Q9B-L2'!$A:$WWW,4,FALSE)*'CCR_%AC'!U310</f>
        <v>2994.6425479977743</v>
      </c>
      <c r="V310" s="133">
        <f>VLOOKUP($A310,'Q9B-L2'!$A:$WWW,4,FALSE)*'CCR_%AC'!V310</f>
        <v>2994.6425479977743</v>
      </c>
      <c r="W310" s="133">
        <f>VLOOKUP($A310,'Q9B-L2'!$A:$WWW,4,FALSE)*'CCR_%AC'!W310</f>
        <v>2994.6425479977743</v>
      </c>
      <c r="X310" s="133">
        <f>VLOOKUP($A310,'Q9B-L2'!$A:$WWW,4,FALSE)*'CCR_%AC'!X310</f>
        <v>2994.6425479977743</v>
      </c>
      <c r="Y310" s="133">
        <f>VLOOKUP($A310,'Q9B-L2'!$A:$WWW,4,FALSE)*'CCR_%AC'!Y310</f>
        <v>2994.6425479977743</v>
      </c>
      <c r="Z310" s="133">
        <f>VLOOKUP($A310,'Q9B-L2'!$A:$WWW,4,FALSE)*'CCR_%AC'!Z310</f>
        <v>2994.6425479977743</v>
      </c>
      <c r="AA310" s="133">
        <f>VLOOKUP($A310,'Q9B-L2'!$A:$WWW,4,FALSE)*'CCR_%AC'!AA310</f>
        <v>2994.6425479977743</v>
      </c>
      <c r="AB310" s="133">
        <f>VLOOKUP($A310,'Q9B-L2'!$A:$WWW,4,FALSE)*'CCR_%AC'!AB310</f>
        <v>2994.6425479977743</v>
      </c>
      <c r="AC310" s="133">
        <f>VLOOKUP($A310,'Q9B-L2'!$A:$WWW,4,FALSE)*'CCR_%AC'!AC310</f>
        <v>2994.6425479977743</v>
      </c>
      <c r="AD310" s="133">
        <f>VLOOKUP($A310,'Q9B-L2'!$A:$WWW,4,FALSE)*'CCR_%AC'!AD310</f>
        <v>2994.6425479977743</v>
      </c>
      <c r="AE310" s="133">
        <f>VLOOKUP($A310,'Q9B-L2'!$A:$WWW,4,FALSE)*'CCR_%AC'!AE310</f>
        <v>2994.6425479977743</v>
      </c>
      <c r="AF310" s="133">
        <f>VLOOKUP($A310,'Q9B-L2'!$A:$WWW,4,FALSE)*'CCR_%AC'!AF310</f>
        <v>2994.6425479977743</v>
      </c>
      <c r="AG310" s="133">
        <f>VLOOKUP($A310,'Q9B-L2'!$A:$WWW,4,FALSE)*'CCR_%AC'!AG310</f>
        <v>2994.6425479977743</v>
      </c>
      <c r="AH310" s="133">
        <f>VLOOKUP($A310,'Q9B-L2'!$A:$WWW,4,FALSE)*'CCR_%AC'!AH310</f>
        <v>2994.6425479977743</v>
      </c>
      <c r="AI310" s="133">
        <f>VLOOKUP($A310,'Q9B-L2'!$A:$WWW,4,FALSE)*'CCR_%AC'!AI310</f>
        <v>2994.6425479977743</v>
      </c>
      <c r="AJ310" s="133">
        <f>VLOOKUP($A310,'Q9B-L2'!$A:$WWW,4,FALSE)*'CCR_%AC'!AJ310</f>
        <v>2994.6425479977743</v>
      </c>
      <c r="AK310" s="133">
        <f>VLOOKUP($A310,'Q9B-L2'!$A:$WWW,4,FALSE)*'CCR_%AC'!AK310</f>
        <v>2994.6425479977743</v>
      </c>
      <c r="AL310" s="133">
        <f>VLOOKUP($A310,'Q9B-L2'!$A:$WWW,4,FALSE)*'CCR_%AC'!AL310</f>
        <v>2994.6425479977743</v>
      </c>
      <c r="AM310" s="133">
        <f>VLOOKUP($A310,'Q9B-L2'!$A:$WWW,4,FALSE)*'CCR_%AC'!AM310</f>
        <v>2994.6425479977743</v>
      </c>
      <c r="AN310" s="133">
        <f>VLOOKUP($A310,'Q9B-L2'!$A:$WWW,4,FALSE)*'CCR_%AC'!AN310</f>
        <v>2994.6425479977743</v>
      </c>
      <c r="AO310" s="133">
        <f>VLOOKUP($A310,'Q9B-L2'!$A:$WWW,4,FALSE)*'CCR_%AC'!AO310</f>
        <v>2994.6425479977743</v>
      </c>
      <c r="AP310" s="133">
        <f>VLOOKUP($A310,'Q9B-L2'!$A:$WWW,4,FALSE)*'CCR_%AC'!AP310</f>
        <v>2994.6425479977743</v>
      </c>
      <c r="AQ310" s="133">
        <f>VLOOKUP($A310,'Q9B-L2'!$A:$WWW,4,FALSE)*'CCR_%AC'!AQ310</f>
        <v>2994.6425479977743</v>
      </c>
      <c r="AR310" s="133">
        <f>VLOOKUP($A310,'Q9B-L2'!$A:$WWW,4,FALSE)*'CCR_%AC'!AR310</f>
        <v>2994.6425479977743</v>
      </c>
      <c r="AS310" s="133">
        <f>VLOOKUP($A310,'Q9B-L2'!$A:$WWW,4,FALSE)*'CCR_%AC'!AS310</f>
        <v>2994.6425479977743</v>
      </c>
      <c r="AT310" s="133">
        <f>VLOOKUP($A310,'Q9B-L2'!$A:$WWW,4,FALSE)*'CCR_%AC'!AT310</f>
        <v>2994.6425479977743</v>
      </c>
      <c r="AU310" s="133">
        <f>VLOOKUP($A310,'Q9B-L2'!$A:$WWW,4,FALSE)*'CCR_%AC'!AU310</f>
        <v>2994.6425479977743</v>
      </c>
      <c r="AV310" s="133">
        <f>VLOOKUP($A310,'Q9B-L2'!$A:$WWW,4,FALSE)*'CCR_%AC'!AV310</f>
        <v>2994.6425479977743</v>
      </c>
      <c r="AW310" s="133">
        <f>VLOOKUP($A310,'Q9B-L2'!$A:$WWW,4,FALSE)*'CCR_%AC'!AW310</f>
        <v>2994.6425479977743</v>
      </c>
      <c r="AX310" s="133">
        <f>VLOOKUP($A310,'Q9B-L2'!$A:$WWW,4,FALSE)*'CCR_%AC'!AX310</f>
        <v>2994.6425479977743</v>
      </c>
      <c r="AY310" s="133">
        <f>VLOOKUP($A310,'Q9B-L2'!$A:$WWW,4,FALSE)*'CCR_%AC'!AY310</f>
        <v>2994.6425479977743</v>
      </c>
      <c r="AZ310" s="133">
        <f>VLOOKUP($A310,'Q9B-L2'!$A:$WWW,4,FALSE)*'CCR_%AC'!AZ310</f>
        <v>2994.6425479977743</v>
      </c>
      <c r="BA310" s="133">
        <f>VLOOKUP($A310,'Q9B-L2'!$A:$WWW,4,FALSE)*'CCR_%AC'!BA310</f>
        <v>2994.6425479977743</v>
      </c>
      <c r="BB310" s="133">
        <f>VLOOKUP($A310,'Q9B-L2'!$A:$WWW,4,FALSE)*'CCR_%AC'!BB310</f>
        <v>2994.6425479977743</v>
      </c>
      <c r="BC310" s="133">
        <f>VLOOKUP($A310,'Q9B-L2'!$A:$WWW,4,FALSE)*'CCR_%AC'!BC310</f>
        <v>2994.6425479977743</v>
      </c>
      <c r="BD310" s="133">
        <f>VLOOKUP($A310,'Q9B-L2'!$A:$WWW,4,FALSE)*'CCR_%AC'!BD310</f>
        <v>2994.6425479977743</v>
      </c>
      <c r="BE310" s="133">
        <f>VLOOKUP($A310,'Q9B-L2'!$A:$WWW,4,FALSE)*'CCR_%AC'!BE310</f>
        <v>2994.6425479977743</v>
      </c>
      <c r="BF310" s="133">
        <f>VLOOKUP($A310,'Q9B-L2'!$A:$WWW,4,FALSE)*'CCR_%AC'!BF310</f>
        <v>2994.6425479977743</v>
      </c>
      <c r="BG310" s="133">
        <f>VLOOKUP($A310,'Q9B-L2'!$A:$WWW,4,FALSE)*'CCR_%AC'!BG310</f>
        <v>2994.6425479977743</v>
      </c>
      <c r="BH310" s="133">
        <f>VLOOKUP($A310,'Q9B-L2'!$A:$WWW,4,FALSE)*'CCR_%AC'!BH310</f>
        <v>2994.6425479977743</v>
      </c>
      <c r="BI310" s="133">
        <f>VLOOKUP($A310,'Q9B-L2'!$A:$WWW,4,FALSE)*'CCR_%AC'!BI310</f>
        <v>2994.6425479977743</v>
      </c>
      <c r="BJ310" s="133">
        <f>VLOOKUP($A310,'Q9B-L2'!$A:$WWW,4,FALSE)*'CCR_%AC'!BJ310</f>
        <v>2994.6425479977743</v>
      </c>
      <c r="BK310" s="133">
        <f>VLOOKUP($A310,'Q9B-L2'!$A:$WWW,4,FALSE)*'CCR_%AC'!BK310</f>
        <v>2994.6425479977743</v>
      </c>
      <c r="BL310" s="133">
        <f>VLOOKUP($A310,'Q9B-L2'!$A:$WWW,4,FALSE)*'CCR_%AC'!BL310</f>
        <v>2994.6425479977743</v>
      </c>
    </row>
    <row r="311" spans="1:64" ht="16.5" customHeight="1" outlineLevel="3" x14ac:dyDescent="0.25">
      <c r="A311" s="40" t="s">
        <v>567</v>
      </c>
      <c r="B311" s="42" t="s">
        <v>568</v>
      </c>
      <c r="C311" s="93">
        <f>'CCR_%AC'!C311</f>
        <v>47662</v>
      </c>
      <c r="D311" s="93">
        <f>'CCR_%AC'!D311</f>
        <v>47936</v>
      </c>
      <c r="E311" s="132">
        <f>VLOOKUP($A311,'Q9B-L2'!$A:$WWW,4,FALSE)*'CCR_%AC'!E311</f>
        <v>0</v>
      </c>
      <c r="F311" s="133">
        <f>VLOOKUP($A311,'Q9B-L2'!$A:$WWW,4,FALSE)*'CCR_%AC'!F311</f>
        <v>0</v>
      </c>
      <c r="G311" s="133">
        <f>VLOOKUP($A311,'Q9B-L2'!$A:$WWW,4,FALSE)*'CCR_%AC'!G311</f>
        <v>0</v>
      </c>
      <c r="H311" s="133">
        <f>VLOOKUP($A311,'Q9B-L2'!$A:$WWW,4,FALSE)*'CCR_%AC'!H311</f>
        <v>0</v>
      </c>
      <c r="I311" s="133">
        <f>VLOOKUP($A311,'Q9B-L2'!$A:$WWW,4,FALSE)*'CCR_%AC'!I311</f>
        <v>0</v>
      </c>
      <c r="J311" s="133">
        <f>VLOOKUP($A311,'Q9B-L2'!$A:$WWW,4,FALSE)*'CCR_%AC'!J311</f>
        <v>0</v>
      </c>
      <c r="K311" s="133">
        <f>VLOOKUP($A311,'Q9B-L2'!$A:$WWW,4,FALSE)*'CCR_%AC'!K311</f>
        <v>0</v>
      </c>
      <c r="L311" s="133">
        <f>VLOOKUP($A311,'Q9B-L2'!$A:$WWW,4,FALSE)*'CCR_%AC'!L311</f>
        <v>0</v>
      </c>
      <c r="M311" s="133">
        <f>VLOOKUP($A311,'Q9B-L2'!$A:$WWW,4,FALSE)*'CCR_%AC'!M311</f>
        <v>0</v>
      </c>
      <c r="N311" s="133">
        <f>VLOOKUP($A311,'Q9B-L2'!$A:$WWW,4,FALSE)*'CCR_%AC'!N311</f>
        <v>0</v>
      </c>
      <c r="O311" s="133">
        <f>VLOOKUP($A311,'Q9B-L2'!$A:$WWW,4,FALSE)*'CCR_%AC'!O311</f>
        <v>92.142847630700757</v>
      </c>
      <c r="P311" s="133">
        <f>VLOOKUP($A311,'Q9B-L2'!$A:$WWW,4,FALSE)*'CCR_%AC'!P311</f>
        <v>921.42847630700749</v>
      </c>
      <c r="Q311" s="133">
        <f>VLOOKUP($A311,'Q9B-L2'!$A:$WWW,4,FALSE)*'CCR_%AC'!Q311</f>
        <v>921.42847630700749</v>
      </c>
      <c r="R311" s="133">
        <f>VLOOKUP($A311,'Q9B-L2'!$A:$WWW,4,FALSE)*'CCR_%AC'!R311</f>
        <v>921.42847630700749</v>
      </c>
      <c r="S311" s="133">
        <f>VLOOKUP($A311,'Q9B-L2'!$A:$WWW,4,FALSE)*'CCR_%AC'!S311</f>
        <v>921.42847630700749</v>
      </c>
      <c r="T311" s="133">
        <f>VLOOKUP($A311,'Q9B-L2'!$A:$WWW,4,FALSE)*'CCR_%AC'!T311</f>
        <v>921.42847630700749</v>
      </c>
      <c r="U311" s="133">
        <f>VLOOKUP($A311,'Q9B-L2'!$A:$WWW,4,FALSE)*'CCR_%AC'!U311</f>
        <v>921.42847630700749</v>
      </c>
      <c r="V311" s="133">
        <f>VLOOKUP($A311,'Q9B-L2'!$A:$WWW,4,FALSE)*'CCR_%AC'!V311</f>
        <v>921.42847630700749</v>
      </c>
      <c r="W311" s="133">
        <f>VLOOKUP($A311,'Q9B-L2'!$A:$WWW,4,FALSE)*'CCR_%AC'!W311</f>
        <v>921.42847630700749</v>
      </c>
      <c r="X311" s="133">
        <f>VLOOKUP($A311,'Q9B-L2'!$A:$WWW,4,FALSE)*'CCR_%AC'!X311</f>
        <v>921.42847630700749</v>
      </c>
      <c r="Y311" s="133">
        <f>VLOOKUP($A311,'Q9B-L2'!$A:$WWW,4,FALSE)*'CCR_%AC'!Y311</f>
        <v>921.42847630700749</v>
      </c>
      <c r="Z311" s="133">
        <f>VLOOKUP($A311,'Q9B-L2'!$A:$WWW,4,FALSE)*'CCR_%AC'!Z311</f>
        <v>921.42847630700749</v>
      </c>
      <c r="AA311" s="133">
        <f>VLOOKUP($A311,'Q9B-L2'!$A:$WWW,4,FALSE)*'CCR_%AC'!AA311</f>
        <v>921.42847630700749</v>
      </c>
      <c r="AB311" s="133">
        <f>VLOOKUP($A311,'Q9B-L2'!$A:$WWW,4,FALSE)*'CCR_%AC'!AB311</f>
        <v>921.42847630700749</v>
      </c>
      <c r="AC311" s="133">
        <f>VLOOKUP($A311,'Q9B-L2'!$A:$WWW,4,FALSE)*'CCR_%AC'!AC311</f>
        <v>921.42847630700749</v>
      </c>
      <c r="AD311" s="133">
        <f>VLOOKUP($A311,'Q9B-L2'!$A:$WWW,4,FALSE)*'CCR_%AC'!AD311</f>
        <v>921.42847630700749</v>
      </c>
      <c r="AE311" s="133">
        <f>VLOOKUP($A311,'Q9B-L2'!$A:$WWW,4,FALSE)*'CCR_%AC'!AE311</f>
        <v>921.42847630700749</v>
      </c>
      <c r="AF311" s="133">
        <f>VLOOKUP($A311,'Q9B-L2'!$A:$WWW,4,FALSE)*'CCR_%AC'!AF311</f>
        <v>921.42847630700749</v>
      </c>
      <c r="AG311" s="133">
        <f>VLOOKUP($A311,'Q9B-L2'!$A:$WWW,4,FALSE)*'CCR_%AC'!AG311</f>
        <v>921.42847630700749</v>
      </c>
      <c r="AH311" s="133">
        <f>VLOOKUP($A311,'Q9B-L2'!$A:$WWW,4,FALSE)*'CCR_%AC'!AH311</f>
        <v>921.42847630700749</v>
      </c>
      <c r="AI311" s="133">
        <f>VLOOKUP($A311,'Q9B-L2'!$A:$WWW,4,FALSE)*'CCR_%AC'!AI311</f>
        <v>921.42847630700749</v>
      </c>
      <c r="AJ311" s="133">
        <f>VLOOKUP($A311,'Q9B-L2'!$A:$WWW,4,FALSE)*'CCR_%AC'!AJ311</f>
        <v>921.42847630700749</v>
      </c>
      <c r="AK311" s="133">
        <f>VLOOKUP($A311,'Q9B-L2'!$A:$WWW,4,FALSE)*'CCR_%AC'!AK311</f>
        <v>921.42847630700749</v>
      </c>
      <c r="AL311" s="133">
        <f>VLOOKUP($A311,'Q9B-L2'!$A:$WWW,4,FALSE)*'CCR_%AC'!AL311</f>
        <v>921.42847630700749</v>
      </c>
      <c r="AM311" s="133">
        <f>VLOOKUP($A311,'Q9B-L2'!$A:$WWW,4,FALSE)*'CCR_%AC'!AM311</f>
        <v>921.42847630700749</v>
      </c>
      <c r="AN311" s="133">
        <f>VLOOKUP($A311,'Q9B-L2'!$A:$WWW,4,FALSE)*'CCR_%AC'!AN311</f>
        <v>921.42847630700749</v>
      </c>
      <c r="AO311" s="133">
        <f>VLOOKUP($A311,'Q9B-L2'!$A:$WWW,4,FALSE)*'CCR_%AC'!AO311</f>
        <v>921.42847630700749</v>
      </c>
      <c r="AP311" s="133">
        <f>VLOOKUP($A311,'Q9B-L2'!$A:$WWW,4,FALSE)*'CCR_%AC'!AP311</f>
        <v>921.42847630700749</v>
      </c>
      <c r="AQ311" s="133">
        <f>VLOOKUP($A311,'Q9B-L2'!$A:$WWW,4,FALSE)*'CCR_%AC'!AQ311</f>
        <v>921.42847630700749</v>
      </c>
      <c r="AR311" s="133">
        <f>VLOOKUP($A311,'Q9B-L2'!$A:$WWW,4,FALSE)*'CCR_%AC'!AR311</f>
        <v>921.42847630700749</v>
      </c>
      <c r="AS311" s="133">
        <f>VLOOKUP($A311,'Q9B-L2'!$A:$WWW,4,FALSE)*'CCR_%AC'!AS311</f>
        <v>921.42847630700749</v>
      </c>
      <c r="AT311" s="133">
        <f>VLOOKUP($A311,'Q9B-L2'!$A:$WWW,4,FALSE)*'CCR_%AC'!AT311</f>
        <v>921.42847630700749</v>
      </c>
      <c r="AU311" s="133">
        <f>VLOOKUP($A311,'Q9B-L2'!$A:$WWW,4,FALSE)*'CCR_%AC'!AU311</f>
        <v>921.42847630700749</v>
      </c>
      <c r="AV311" s="133">
        <f>VLOOKUP($A311,'Q9B-L2'!$A:$WWW,4,FALSE)*'CCR_%AC'!AV311</f>
        <v>921.42847630700749</v>
      </c>
      <c r="AW311" s="133">
        <f>VLOOKUP($A311,'Q9B-L2'!$A:$WWW,4,FALSE)*'CCR_%AC'!AW311</f>
        <v>921.42847630700749</v>
      </c>
      <c r="AX311" s="133">
        <f>VLOOKUP($A311,'Q9B-L2'!$A:$WWW,4,FALSE)*'CCR_%AC'!AX311</f>
        <v>921.42847630700749</v>
      </c>
      <c r="AY311" s="133">
        <f>VLOOKUP($A311,'Q9B-L2'!$A:$WWW,4,FALSE)*'CCR_%AC'!AY311</f>
        <v>921.42847630700749</v>
      </c>
      <c r="AZ311" s="133">
        <f>VLOOKUP($A311,'Q9B-L2'!$A:$WWW,4,FALSE)*'CCR_%AC'!AZ311</f>
        <v>921.42847630700749</v>
      </c>
      <c r="BA311" s="133">
        <f>VLOOKUP($A311,'Q9B-L2'!$A:$WWW,4,FALSE)*'CCR_%AC'!BA311</f>
        <v>921.42847630700749</v>
      </c>
      <c r="BB311" s="133">
        <f>VLOOKUP($A311,'Q9B-L2'!$A:$WWW,4,FALSE)*'CCR_%AC'!BB311</f>
        <v>921.42847630700749</v>
      </c>
      <c r="BC311" s="133">
        <f>VLOOKUP($A311,'Q9B-L2'!$A:$WWW,4,FALSE)*'CCR_%AC'!BC311</f>
        <v>921.42847630700749</v>
      </c>
      <c r="BD311" s="133">
        <f>VLOOKUP($A311,'Q9B-L2'!$A:$WWW,4,FALSE)*'CCR_%AC'!BD311</f>
        <v>921.42847630700749</v>
      </c>
      <c r="BE311" s="133">
        <f>VLOOKUP($A311,'Q9B-L2'!$A:$WWW,4,FALSE)*'CCR_%AC'!BE311</f>
        <v>921.42847630700749</v>
      </c>
      <c r="BF311" s="133">
        <f>VLOOKUP($A311,'Q9B-L2'!$A:$WWW,4,FALSE)*'CCR_%AC'!BF311</f>
        <v>921.42847630700749</v>
      </c>
      <c r="BG311" s="133">
        <f>VLOOKUP($A311,'Q9B-L2'!$A:$WWW,4,FALSE)*'CCR_%AC'!BG311</f>
        <v>921.42847630700749</v>
      </c>
      <c r="BH311" s="133">
        <f>VLOOKUP($A311,'Q9B-L2'!$A:$WWW,4,FALSE)*'CCR_%AC'!BH311</f>
        <v>921.42847630700749</v>
      </c>
      <c r="BI311" s="133">
        <f>VLOOKUP($A311,'Q9B-L2'!$A:$WWW,4,FALSE)*'CCR_%AC'!BI311</f>
        <v>921.42847630700749</v>
      </c>
      <c r="BJ311" s="133">
        <f>VLOOKUP($A311,'Q9B-L2'!$A:$WWW,4,FALSE)*'CCR_%AC'!BJ311</f>
        <v>921.42847630700749</v>
      </c>
      <c r="BK311" s="133">
        <f>VLOOKUP($A311,'Q9B-L2'!$A:$WWW,4,FALSE)*'CCR_%AC'!BK311</f>
        <v>921.42847630700749</v>
      </c>
      <c r="BL311" s="133">
        <f>VLOOKUP($A311,'Q9B-L2'!$A:$WWW,4,FALSE)*'CCR_%AC'!BL311</f>
        <v>921.42847630700749</v>
      </c>
    </row>
    <row r="312" spans="1:64" ht="16.5" customHeight="1" outlineLevel="3" x14ac:dyDescent="0.25">
      <c r="A312" s="40" t="s">
        <v>569</v>
      </c>
      <c r="B312" s="42" t="s">
        <v>570</v>
      </c>
      <c r="C312" s="93">
        <f>'CCR_%AC'!C312</f>
        <v>47574</v>
      </c>
      <c r="D312" s="93">
        <f>'CCR_%AC'!D312</f>
        <v>47936</v>
      </c>
      <c r="E312" s="132">
        <f>VLOOKUP($A312,'Q9B-L2'!$A:$WWW,4,FALSE)*'CCR_%AC'!E312</f>
        <v>0</v>
      </c>
      <c r="F312" s="133">
        <f>VLOOKUP($A312,'Q9B-L2'!$A:$WWW,4,FALSE)*'CCR_%AC'!F312</f>
        <v>0</v>
      </c>
      <c r="G312" s="133">
        <f>VLOOKUP($A312,'Q9B-L2'!$A:$WWW,4,FALSE)*'CCR_%AC'!G312</f>
        <v>0</v>
      </c>
      <c r="H312" s="133">
        <f>VLOOKUP($A312,'Q9B-L2'!$A:$WWW,4,FALSE)*'CCR_%AC'!H312</f>
        <v>0</v>
      </c>
      <c r="I312" s="133">
        <f>VLOOKUP($A312,'Q9B-L2'!$A:$WWW,4,FALSE)*'CCR_%AC'!I312</f>
        <v>0</v>
      </c>
      <c r="J312" s="133">
        <f>VLOOKUP($A312,'Q9B-L2'!$A:$WWW,4,FALSE)*'CCR_%AC'!J312</f>
        <v>0</v>
      </c>
      <c r="K312" s="133">
        <f>VLOOKUP($A312,'Q9B-L2'!$A:$WWW,4,FALSE)*'CCR_%AC'!K312</f>
        <v>0</v>
      </c>
      <c r="L312" s="133">
        <f>VLOOKUP($A312,'Q9B-L2'!$A:$WWW,4,FALSE)*'CCR_%AC'!L312</f>
        <v>0</v>
      </c>
      <c r="M312" s="133">
        <f>VLOOKUP($A312,'Q9B-L2'!$A:$WWW,4,FALSE)*'CCR_%AC'!M312</f>
        <v>0</v>
      </c>
      <c r="N312" s="133">
        <f>VLOOKUP($A312,'Q9B-L2'!$A:$WWW,4,FALSE)*'CCR_%AC'!N312</f>
        <v>0</v>
      </c>
      <c r="O312" s="133">
        <f>VLOOKUP($A312,'Q9B-L2'!$A:$WWW,4,FALSE)*'CCR_%AC'!O312</f>
        <v>921.42847630700771</v>
      </c>
      <c r="P312" s="133">
        <f>VLOOKUP($A312,'Q9B-L2'!$A:$WWW,4,FALSE)*'CCR_%AC'!P312</f>
        <v>4607.1423815350381</v>
      </c>
      <c r="Q312" s="133">
        <f>VLOOKUP($A312,'Q9B-L2'!$A:$WWW,4,FALSE)*'CCR_%AC'!Q312</f>
        <v>4607.1423815350381</v>
      </c>
      <c r="R312" s="133">
        <f>VLOOKUP($A312,'Q9B-L2'!$A:$WWW,4,FALSE)*'CCR_%AC'!R312</f>
        <v>4607.1423815350381</v>
      </c>
      <c r="S312" s="133">
        <f>VLOOKUP($A312,'Q9B-L2'!$A:$WWW,4,FALSE)*'CCR_%AC'!S312</f>
        <v>4607.1423815350381</v>
      </c>
      <c r="T312" s="133">
        <f>VLOOKUP($A312,'Q9B-L2'!$A:$WWW,4,FALSE)*'CCR_%AC'!T312</f>
        <v>4607.1423815350381</v>
      </c>
      <c r="U312" s="133">
        <f>VLOOKUP($A312,'Q9B-L2'!$A:$WWW,4,FALSE)*'CCR_%AC'!U312</f>
        <v>4607.1423815350381</v>
      </c>
      <c r="V312" s="133">
        <f>VLOOKUP($A312,'Q9B-L2'!$A:$WWW,4,FALSE)*'CCR_%AC'!V312</f>
        <v>4607.1423815350381</v>
      </c>
      <c r="W312" s="133">
        <f>VLOOKUP($A312,'Q9B-L2'!$A:$WWW,4,FALSE)*'CCR_%AC'!W312</f>
        <v>4607.1423815350381</v>
      </c>
      <c r="X312" s="133">
        <f>VLOOKUP($A312,'Q9B-L2'!$A:$WWW,4,FALSE)*'CCR_%AC'!X312</f>
        <v>4607.1423815350381</v>
      </c>
      <c r="Y312" s="133">
        <f>VLOOKUP($A312,'Q9B-L2'!$A:$WWW,4,FALSE)*'CCR_%AC'!Y312</f>
        <v>4607.1423815350381</v>
      </c>
      <c r="Z312" s="133">
        <f>VLOOKUP($A312,'Q9B-L2'!$A:$WWW,4,FALSE)*'CCR_%AC'!Z312</f>
        <v>4607.1423815350381</v>
      </c>
      <c r="AA312" s="133">
        <f>VLOOKUP($A312,'Q9B-L2'!$A:$WWW,4,FALSE)*'CCR_%AC'!AA312</f>
        <v>4607.1423815350381</v>
      </c>
      <c r="AB312" s="133">
        <f>VLOOKUP($A312,'Q9B-L2'!$A:$WWW,4,FALSE)*'CCR_%AC'!AB312</f>
        <v>4607.1423815350381</v>
      </c>
      <c r="AC312" s="133">
        <f>VLOOKUP($A312,'Q9B-L2'!$A:$WWW,4,FALSE)*'CCR_%AC'!AC312</f>
        <v>4607.1423815350381</v>
      </c>
      <c r="AD312" s="133">
        <f>VLOOKUP($A312,'Q9B-L2'!$A:$WWW,4,FALSE)*'CCR_%AC'!AD312</f>
        <v>4607.1423815350381</v>
      </c>
      <c r="AE312" s="133">
        <f>VLOOKUP($A312,'Q9B-L2'!$A:$WWW,4,FALSE)*'CCR_%AC'!AE312</f>
        <v>4607.1423815350381</v>
      </c>
      <c r="AF312" s="133">
        <f>VLOOKUP($A312,'Q9B-L2'!$A:$WWW,4,FALSE)*'CCR_%AC'!AF312</f>
        <v>4607.1423815350381</v>
      </c>
      <c r="AG312" s="133">
        <f>VLOOKUP($A312,'Q9B-L2'!$A:$WWW,4,FALSE)*'CCR_%AC'!AG312</f>
        <v>4607.1423815350381</v>
      </c>
      <c r="AH312" s="133">
        <f>VLOOKUP($A312,'Q9B-L2'!$A:$WWW,4,FALSE)*'CCR_%AC'!AH312</f>
        <v>4607.1423815350381</v>
      </c>
      <c r="AI312" s="133">
        <f>VLOOKUP($A312,'Q9B-L2'!$A:$WWW,4,FALSE)*'CCR_%AC'!AI312</f>
        <v>4607.1423815350381</v>
      </c>
      <c r="AJ312" s="133">
        <f>VLOOKUP($A312,'Q9B-L2'!$A:$WWW,4,FALSE)*'CCR_%AC'!AJ312</f>
        <v>4607.1423815350381</v>
      </c>
      <c r="AK312" s="133">
        <f>VLOOKUP($A312,'Q9B-L2'!$A:$WWW,4,FALSE)*'CCR_%AC'!AK312</f>
        <v>4607.1423815350381</v>
      </c>
      <c r="AL312" s="133">
        <f>VLOOKUP($A312,'Q9B-L2'!$A:$WWW,4,FALSE)*'CCR_%AC'!AL312</f>
        <v>4607.1423815350381</v>
      </c>
      <c r="AM312" s="133">
        <f>VLOOKUP($A312,'Q9B-L2'!$A:$WWW,4,FALSE)*'CCR_%AC'!AM312</f>
        <v>4607.1423815350381</v>
      </c>
      <c r="AN312" s="133">
        <f>VLOOKUP($A312,'Q9B-L2'!$A:$WWW,4,FALSE)*'CCR_%AC'!AN312</f>
        <v>4607.1423815350381</v>
      </c>
      <c r="AO312" s="133">
        <f>VLOOKUP($A312,'Q9B-L2'!$A:$WWW,4,FALSE)*'CCR_%AC'!AO312</f>
        <v>4607.1423815350381</v>
      </c>
      <c r="AP312" s="133">
        <f>VLOOKUP($A312,'Q9B-L2'!$A:$WWW,4,FALSE)*'CCR_%AC'!AP312</f>
        <v>4607.1423815350381</v>
      </c>
      <c r="AQ312" s="133">
        <f>VLOOKUP($A312,'Q9B-L2'!$A:$WWW,4,FALSE)*'CCR_%AC'!AQ312</f>
        <v>4607.1423815350381</v>
      </c>
      <c r="AR312" s="133">
        <f>VLOOKUP($A312,'Q9B-L2'!$A:$WWW,4,FALSE)*'CCR_%AC'!AR312</f>
        <v>4607.1423815350381</v>
      </c>
      <c r="AS312" s="133">
        <f>VLOOKUP($A312,'Q9B-L2'!$A:$WWW,4,FALSE)*'CCR_%AC'!AS312</f>
        <v>4607.1423815350381</v>
      </c>
      <c r="AT312" s="133">
        <f>VLOOKUP($A312,'Q9B-L2'!$A:$WWW,4,FALSE)*'CCR_%AC'!AT312</f>
        <v>4607.1423815350381</v>
      </c>
      <c r="AU312" s="133">
        <f>VLOOKUP($A312,'Q9B-L2'!$A:$WWW,4,FALSE)*'CCR_%AC'!AU312</f>
        <v>4607.1423815350381</v>
      </c>
      <c r="AV312" s="133">
        <f>VLOOKUP($A312,'Q9B-L2'!$A:$WWW,4,FALSE)*'CCR_%AC'!AV312</f>
        <v>4607.1423815350381</v>
      </c>
      <c r="AW312" s="133">
        <f>VLOOKUP($A312,'Q9B-L2'!$A:$WWW,4,FALSE)*'CCR_%AC'!AW312</f>
        <v>4607.1423815350381</v>
      </c>
      <c r="AX312" s="133">
        <f>VLOOKUP($A312,'Q9B-L2'!$A:$WWW,4,FALSE)*'CCR_%AC'!AX312</f>
        <v>4607.1423815350381</v>
      </c>
      <c r="AY312" s="133">
        <f>VLOOKUP($A312,'Q9B-L2'!$A:$WWW,4,FALSE)*'CCR_%AC'!AY312</f>
        <v>4607.1423815350381</v>
      </c>
      <c r="AZ312" s="133">
        <f>VLOOKUP($A312,'Q9B-L2'!$A:$WWW,4,FALSE)*'CCR_%AC'!AZ312</f>
        <v>4607.1423815350381</v>
      </c>
      <c r="BA312" s="133">
        <f>VLOOKUP($A312,'Q9B-L2'!$A:$WWW,4,FALSE)*'CCR_%AC'!BA312</f>
        <v>4607.1423815350381</v>
      </c>
      <c r="BB312" s="133">
        <f>VLOOKUP($A312,'Q9B-L2'!$A:$WWW,4,FALSE)*'CCR_%AC'!BB312</f>
        <v>4607.1423815350381</v>
      </c>
      <c r="BC312" s="133">
        <f>VLOOKUP($A312,'Q9B-L2'!$A:$WWW,4,FALSE)*'CCR_%AC'!BC312</f>
        <v>4607.1423815350381</v>
      </c>
      <c r="BD312" s="133">
        <f>VLOOKUP($A312,'Q9B-L2'!$A:$WWW,4,FALSE)*'CCR_%AC'!BD312</f>
        <v>4607.1423815350381</v>
      </c>
      <c r="BE312" s="133">
        <f>VLOOKUP($A312,'Q9B-L2'!$A:$WWW,4,FALSE)*'CCR_%AC'!BE312</f>
        <v>4607.1423815350381</v>
      </c>
      <c r="BF312" s="133">
        <f>VLOOKUP($A312,'Q9B-L2'!$A:$WWW,4,FALSE)*'CCR_%AC'!BF312</f>
        <v>4607.1423815350381</v>
      </c>
      <c r="BG312" s="133">
        <f>VLOOKUP($A312,'Q9B-L2'!$A:$WWW,4,FALSE)*'CCR_%AC'!BG312</f>
        <v>4607.1423815350381</v>
      </c>
      <c r="BH312" s="133">
        <f>VLOOKUP($A312,'Q9B-L2'!$A:$WWW,4,FALSE)*'CCR_%AC'!BH312</f>
        <v>4607.1423815350381</v>
      </c>
      <c r="BI312" s="133">
        <f>VLOOKUP($A312,'Q9B-L2'!$A:$WWW,4,FALSE)*'CCR_%AC'!BI312</f>
        <v>4607.1423815350381</v>
      </c>
      <c r="BJ312" s="133">
        <f>VLOOKUP($A312,'Q9B-L2'!$A:$WWW,4,FALSE)*'CCR_%AC'!BJ312</f>
        <v>4607.1423815350381</v>
      </c>
      <c r="BK312" s="133">
        <f>VLOOKUP($A312,'Q9B-L2'!$A:$WWW,4,FALSE)*'CCR_%AC'!BK312</f>
        <v>4607.1423815350381</v>
      </c>
      <c r="BL312" s="133">
        <f>VLOOKUP($A312,'Q9B-L2'!$A:$WWW,4,FALSE)*'CCR_%AC'!BL312</f>
        <v>4607.1423815350381</v>
      </c>
    </row>
    <row r="313" spans="1:64" ht="16.5" customHeight="1" outlineLevel="3" x14ac:dyDescent="0.25">
      <c r="A313" s="40" t="s">
        <v>571</v>
      </c>
      <c r="B313" s="42" t="s">
        <v>572</v>
      </c>
      <c r="C313" s="93">
        <f>'CCR_%AC'!C313</f>
        <v>48303</v>
      </c>
      <c r="D313" s="93">
        <f>'CCR_%AC'!D313</f>
        <v>48667</v>
      </c>
      <c r="E313" s="132">
        <f>VLOOKUP($A313,'Q9B-L2'!$A:$WWW,4,FALSE)*'CCR_%AC'!E313</f>
        <v>0</v>
      </c>
      <c r="F313" s="133">
        <f>VLOOKUP($A313,'Q9B-L2'!$A:$WWW,4,FALSE)*'CCR_%AC'!F313</f>
        <v>0</v>
      </c>
      <c r="G313" s="133">
        <f>VLOOKUP($A313,'Q9B-L2'!$A:$WWW,4,FALSE)*'CCR_%AC'!G313</f>
        <v>0</v>
      </c>
      <c r="H313" s="133">
        <f>VLOOKUP($A313,'Q9B-L2'!$A:$WWW,4,FALSE)*'CCR_%AC'!H313</f>
        <v>0</v>
      </c>
      <c r="I313" s="133">
        <f>VLOOKUP($A313,'Q9B-L2'!$A:$WWW,4,FALSE)*'CCR_%AC'!I313</f>
        <v>0</v>
      </c>
      <c r="J313" s="133">
        <f>VLOOKUP($A313,'Q9B-L2'!$A:$WWW,4,FALSE)*'CCR_%AC'!J313</f>
        <v>0</v>
      </c>
      <c r="K313" s="133">
        <f>VLOOKUP($A313,'Q9B-L2'!$A:$WWW,4,FALSE)*'CCR_%AC'!K313</f>
        <v>0</v>
      </c>
      <c r="L313" s="133">
        <f>VLOOKUP($A313,'Q9B-L2'!$A:$WWW,4,FALSE)*'CCR_%AC'!L313</f>
        <v>0</v>
      </c>
      <c r="M313" s="133">
        <f>VLOOKUP($A313,'Q9B-L2'!$A:$WWW,4,FALSE)*'CCR_%AC'!M313</f>
        <v>0</v>
      </c>
      <c r="N313" s="133">
        <f>VLOOKUP($A313,'Q9B-L2'!$A:$WWW,4,FALSE)*'CCR_%AC'!N313</f>
        <v>0</v>
      </c>
      <c r="O313" s="133">
        <f>VLOOKUP($A313,'Q9B-L2'!$A:$WWW,4,FALSE)*'CCR_%AC'!O313</f>
        <v>0</v>
      </c>
      <c r="P313" s="133">
        <f>VLOOKUP($A313,'Q9B-L2'!$A:$WWW,4,FALSE)*'CCR_%AC'!P313</f>
        <v>0</v>
      </c>
      <c r="Q313" s="133">
        <f>VLOOKUP($A313,'Q9B-L2'!$A:$WWW,4,FALSE)*'CCR_%AC'!Q313</f>
        <v>0</v>
      </c>
      <c r="R313" s="133">
        <f>VLOOKUP($A313,'Q9B-L2'!$A:$WWW,4,FALSE)*'CCR_%AC'!R313</f>
        <v>0</v>
      </c>
      <c r="S313" s="133">
        <f>VLOOKUP($A313,'Q9B-L2'!$A:$WWW,4,FALSE)*'CCR_%AC'!S313</f>
        <v>1842.856952614015</v>
      </c>
      <c r="T313" s="133">
        <f>VLOOKUP($A313,'Q9B-L2'!$A:$WWW,4,FALSE)*'CCR_%AC'!T313</f>
        <v>3685.7139052280299</v>
      </c>
      <c r="U313" s="133">
        <f>VLOOKUP($A313,'Q9B-L2'!$A:$WWW,4,FALSE)*'CCR_%AC'!U313</f>
        <v>3685.7139052280299</v>
      </c>
      <c r="V313" s="133">
        <f>VLOOKUP($A313,'Q9B-L2'!$A:$WWW,4,FALSE)*'CCR_%AC'!V313</f>
        <v>3685.7139052280299</v>
      </c>
      <c r="W313" s="133">
        <f>VLOOKUP($A313,'Q9B-L2'!$A:$WWW,4,FALSE)*'CCR_%AC'!W313</f>
        <v>3685.7139052280299</v>
      </c>
      <c r="X313" s="133">
        <f>VLOOKUP($A313,'Q9B-L2'!$A:$WWW,4,FALSE)*'CCR_%AC'!X313</f>
        <v>3685.7139052280299</v>
      </c>
      <c r="Y313" s="133">
        <f>VLOOKUP($A313,'Q9B-L2'!$A:$WWW,4,FALSE)*'CCR_%AC'!Y313</f>
        <v>3685.7139052280299</v>
      </c>
      <c r="Z313" s="133">
        <f>VLOOKUP($A313,'Q9B-L2'!$A:$WWW,4,FALSE)*'CCR_%AC'!Z313</f>
        <v>3685.7139052280299</v>
      </c>
      <c r="AA313" s="133">
        <f>VLOOKUP($A313,'Q9B-L2'!$A:$WWW,4,FALSE)*'CCR_%AC'!AA313</f>
        <v>3685.7139052280299</v>
      </c>
      <c r="AB313" s="133">
        <f>VLOOKUP($A313,'Q9B-L2'!$A:$WWW,4,FALSE)*'CCR_%AC'!AB313</f>
        <v>3685.7139052280299</v>
      </c>
      <c r="AC313" s="133">
        <f>VLOOKUP($A313,'Q9B-L2'!$A:$WWW,4,FALSE)*'CCR_%AC'!AC313</f>
        <v>3685.7139052280299</v>
      </c>
      <c r="AD313" s="133">
        <f>VLOOKUP($A313,'Q9B-L2'!$A:$WWW,4,FALSE)*'CCR_%AC'!AD313</f>
        <v>3685.7139052280299</v>
      </c>
      <c r="AE313" s="133">
        <f>VLOOKUP($A313,'Q9B-L2'!$A:$WWW,4,FALSE)*'CCR_%AC'!AE313</f>
        <v>3685.7139052280299</v>
      </c>
      <c r="AF313" s="133">
        <f>VLOOKUP($A313,'Q9B-L2'!$A:$WWW,4,FALSE)*'CCR_%AC'!AF313</f>
        <v>3685.7139052280299</v>
      </c>
      <c r="AG313" s="133">
        <f>VLOOKUP($A313,'Q9B-L2'!$A:$WWW,4,FALSE)*'CCR_%AC'!AG313</f>
        <v>3685.7139052280299</v>
      </c>
      <c r="AH313" s="133">
        <f>VLOOKUP($A313,'Q9B-L2'!$A:$WWW,4,FALSE)*'CCR_%AC'!AH313</f>
        <v>3685.7139052280299</v>
      </c>
      <c r="AI313" s="133">
        <f>VLOOKUP($A313,'Q9B-L2'!$A:$WWW,4,FALSE)*'CCR_%AC'!AI313</f>
        <v>3685.7139052280299</v>
      </c>
      <c r="AJ313" s="133">
        <f>VLOOKUP($A313,'Q9B-L2'!$A:$WWW,4,FALSE)*'CCR_%AC'!AJ313</f>
        <v>3685.7139052280299</v>
      </c>
      <c r="AK313" s="133">
        <f>VLOOKUP($A313,'Q9B-L2'!$A:$WWW,4,FALSE)*'CCR_%AC'!AK313</f>
        <v>3685.7139052280299</v>
      </c>
      <c r="AL313" s="133">
        <f>VLOOKUP($A313,'Q9B-L2'!$A:$WWW,4,FALSE)*'CCR_%AC'!AL313</f>
        <v>3685.7139052280299</v>
      </c>
      <c r="AM313" s="133">
        <f>VLOOKUP($A313,'Q9B-L2'!$A:$WWW,4,FALSE)*'CCR_%AC'!AM313</f>
        <v>3685.7139052280299</v>
      </c>
      <c r="AN313" s="133">
        <f>VLOOKUP($A313,'Q9B-L2'!$A:$WWW,4,FALSE)*'CCR_%AC'!AN313</f>
        <v>3685.7139052280299</v>
      </c>
      <c r="AO313" s="133">
        <f>VLOOKUP($A313,'Q9B-L2'!$A:$WWW,4,FALSE)*'CCR_%AC'!AO313</f>
        <v>3685.7139052280299</v>
      </c>
      <c r="AP313" s="133">
        <f>VLOOKUP($A313,'Q9B-L2'!$A:$WWW,4,FALSE)*'CCR_%AC'!AP313</f>
        <v>3685.7139052280299</v>
      </c>
      <c r="AQ313" s="133">
        <f>VLOOKUP($A313,'Q9B-L2'!$A:$WWW,4,FALSE)*'CCR_%AC'!AQ313</f>
        <v>3685.7139052280299</v>
      </c>
      <c r="AR313" s="133">
        <f>VLOOKUP($A313,'Q9B-L2'!$A:$WWW,4,FALSE)*'CCR_%AC'!AR313</f>
        <v>3685.7139052280299</v>
      </c>
      <c r="AS313" s="133">
        <f>VLOOKUP($A313,'Q9B-L2'!$A:$WWW,4,FALSE)*'CCR_%AC'!AS313</f>
        <v>3685.7139052280299</v>
      </c>
      <c r="AT313" s="133">
        <f>VLOOKUP($A313,'Q9B-L2'!$A:$WWW,4,FALSE)*'CCR_%AC'!AT313</f>
        <v>3685.7139052280299</v>
      </c>
      <c r="AU313" s="133">
        <f>VLOOKUP($A313,'Q9B-L2'!$A:$WWW,4,FALSE)*'CCR_%AC'!AU313</f>
        <v>3685.7139052280299</v>
      </c>
      <c r="AV313" s="133">
        <f>VLOOKUP($A313,'Q9B-L2'!$A:$WWW,4,FALSE)*'CCR_%AC'!AV313</f>
        <v>3685.7139052280299</v>
      </c>
      <c r="AW313" s="133">
        <f>VLOOKUP($A313,'Q9B-L2'!$A:$WWW,4,FALSE)*'CCR_%AC'!AW313</f>
        <v>3685.7139052280299</v>
      </c>
      <c r="AX313" s="133">
        <f>VLOOKUP($A313,'Q9B-L2'!$A:$WWW,4,FALSE)*'CCR_%AC'!AX313</f>
        <v>3685.7139052280299</v>
      </c>
      <c r="AY313" s="133">
        <f>VLOOKUP($A313,'Q9B-L2'!$A:$WWW,4,FALSE)*'CCR_%AC'!AY313</f>
        <v>3685.7139052280299</v>
      </c>
      <c r="AZ313" s="133">
        <f>VLOOKUP($A313,'Q9B-L2'!$A:$WWW,4,FALSE)*'CCR_%AC'!AZ313</f>
        <v>3685.7139052280299</v>
      </c>
      <c r="BA313" s="133">
        <f>VLOOKUP($A313,'Q9B-L2'!$A:$WWW,4,FALSE)*'CCR_%AC'!BA313</f>
        <v>3685.7139052280299</v>
      </c>
      <c r="BB313" s="133">
        <f>VLOOKUP($A313,'Q9B-L2'!$A:$WWW,4,FALSE)*'CCR_%AC'!BB313</f>
        <v>3685.7139052280299</v>
      </c>
      <c r="BC313" s="133">
        <f>VLOOKUP($A313,'Q9B-L2'!$A:$WWW,4,FALSE)*'CCR_%AC'!BC313</f>
        <v>3685.7139052280299</v>
      </c>
      <c r="BD313" s="133">
        <f>VLOOKUP($A313,'Q9B-L2'!$A:$WWW,4,FALSE)*'CCR_%AC'!BD313</f>
        <v>3685.7139052280299</v>
      </c>
      <c r="BE313" s="133">
        <f>VLOOKUP($A313,'Q9B-L2'!$A:$WWW,4,FALSE)*'CCR_%AC'!BE313</f>
        <v>3685.7139052280299</v>
      </c>
      <c r="BF313" s="133">
        <f>VLOOKUP($A313,'Q9B-L2'!$A:$WWW,4,FALSE)*'CCR_%AC'!BF313</f>
        <v>3685.7139052280299</v>
      </c>
      <c r="BG313" s="133">
        <f>VLOOKUP($A313,'Q9B-L2'!$A:$WWW,4,FALSE)*'CCR_%AC'!BG313</f>
        <v>3685.7139052280299</v>
      </c>
      <c r="BH313" s="133">
        <f>VLOOKUP($A313,'Q9B-L2'!$A:$WWW,4,FALSE)*'CCR_%AC'!BH313</f>
        <v>3685.7139052280299</v>
      </c>
      <c r="BI313" s="133">
        <f>VLOOKUP($A313,'Q9B-L2'!$A:$WWW,4,FALSE)*'CCR_%AC'!BI313</f>
        <v>3685.7139052280299</v>
      </c>
      <c r="BJ313" s="133">
        <f>VLOOKUP($A313,'Q9B-L2'!$A:$WWW,4,FALSE)*'CCR_%AC'!BJ313</f>
        <v>3685.7139052280299</v>
      </c>
      <c r="BK313" s="133">
        <f>VLOOKUP($A313,'Q9B-L2'!$A:$WWW,4,FALSE)*'CCR_%AC'!BK313</f>
        <v>3685.7139052280299</v>
      </c>
      <c r="BL313" s="133">
        <f>VLOOKUP($A313,'Q9B-L2'!$A:$WWW,4,FALSE)*'CCR_%AC'!BL313</f>
        <v>3685.7139052280299</v>
      </c>
    </row>
    <row r="314" spans="1:64" ht="16.5" customHeight="1" outlineLevel="3" x14ac:dyDescent="0.25">
      <c r="A314" s="40" t="s">
        <v>573</v>
      </c>
      <c r="B314" s="42" t="s">
        <v>574</v>
      </c>
      <c r="C314" s="93">
        <f>'CCR_%AC'!C314</f>
        <v>46476</v>
      </c>
      <c r="D314" s="93">
        <f>'CCR_%AC'!D314</f>
        <v>46841</v>
      </c>
      <c r="E314" s="132">
        <f>VLOOKUP($A314,'Q9B-L2'!$A:$WWW,4,FALSE)*'CCR_%AC'!E314</f>
        <v>0</v>
      </c>
      <c r="F314" s="133">
        <f>VLOOKUP($A314,'Q9B-L2'!$A:$WWW,4,FALSE)*'CCR_%AC'!F314</f>
        <v>0</v>
      </c>
      <c r="G314" s="133">
        <f>VLOOKUP($A314,'Q9B-L2'!$A:$WWW,4,FALSE)*'CCR_%AC'!G314</f>
        <v>0</v>
      </c>
      <c r="H314" s="133">
        <f>VLOOKUP($A314,'Q9B-L2'!$A:$WWW,4,FALSE)*'CCR_%AC'!H314</f>
        <v>0</v>
      </c>
      <c r="I314" s="133">
        <f>VLOOKUP($A314,'Q9B-L2'!$A:$WWW,4,FALSE)*'CCR_%AC'!I314</f>
        <v>103.66070358453833</v>
      </c>
      <c r="J314" s="133">
        <f>VLOOKUP($A314,'Q9B-L2'!$A:$WWW,4,FALSE)*'CCR_%AC'!J314</f>
        <v>691.07135723025556</v>
      </c>
      <c r="K314" s="133">
        <f>VLOOKUP($A314,'Q9B-L2'!$A:$WWW,4,FALSE)*'CCR_%AC'!K314</f>
        <v>691.07135723025556</v>
      </c>
      <c r="L314" s="133">
        <f>VLOOKUP($A314,'Q9B-L2'!$A:$WWW,4,FALSE)*'CCR_%AC'!L314</f>
        <v>691.07135723025556</v>
      </c>
      <c r="M314" s="133">
        <f>VLOOKUP($A314,'Q9B-L2'!$A:$WWW,4,FALSE)*'CCR_%AC'!M314</f>
        <v>691.07135723025556</v>
      </c>
      <c r="N314" s="133">
        <f>VLOOKUP($A314,'Q9B-L2'!$A:$WWW,4,FALSE)*'CCR_%AC'!N314</f>
        <v>691.07135723025556</v>
      </c>
      <c r="O314" s="133">
        <f>VLOOKUP($A314,'Q9B-L2'!$A:$WWW,4,FALSE)*'CCR_%AC'!O314</f>
        <v>691.07135723025556</v>
      </c>
      <c r="P314" s="133">
        <f>VLOOKUP($A314,'Q9B-L2'!$A:$WWW,4,FALSE)*'CCR_%AC'!P314</f>
        <v>691.07135723025556</v>
      </c>
      <c r="Q314" s="133">
        <f>VLOOKUP($A314,'Q9B-L2'!$A:$WWW,4,FALSE)*'CCR_%AC'!Q314</f>
        <v>691.07135723025556</v>
      </c>
      <c r="R314" s="133">
        <f>VLOOKUP($A314,'Q9B-L2'!$A:$WWW,4,FALSE)*'CCR_%AC'!R314</f>
        <v>691.07135723025556</v>
      </c>
      <c r="S314" s="133">
        <f>VLOOKUP($A314,'Q9B-L2'!$A:$WWW,4,FALSE)*'CCR_%AC'!S314</f>
        <v>691.07135723025556</v>
      </c>
      <c r="T314" s="133">
        <f>VLOOKUP($A314,'Q9B-L2'!$A:$WWW,4,FALSE)*'CCR_%AC'!T314</f>
        <v>691.07135723025556</v>
      </c>
      <c r="U314" s="133">
        <f>VLOOKUP($A314,'Q9B-L2'!$A:$WWW,4,FALSE)*'CCR_%AC'!U314</f>
        <v>691.07135723025556</v>
      </c>
      <c r="V314" s="133">
        <f>VLOOKUP($A314,'Q9B-L2'!$A:$WWW,4,FALSE)*'CCR_%AC'!V314</f>
        <v>691.07135723025556</v>
      </c>
      <c r="W314" s="133">
        <f>VLOOKUP($A314,'Q9B-L2'!$A:$WWW,4,FALSE)*'CCR_%AC'!W314</f>
        <v>691.07135723025556</v>
      </c>
      <c r="X314" s="133">
        <f>VLOOKUP($A314,'Q9B-L2'!$A:$WWW,4,FALSE)*'CCR_%AC'!X314</f>
        <v>691.07135723025556</v>
      </c>
      <c r="Y314" s="133">
        <f>VLOOKUP($A314,'Q9B-L2'!$A:$WWW,4,FALSE)*'CCR_%AC'!Y314</f>
        <v>691.07135723025556</v>
      </c>
      <c r="Z314" s="133">
        <f>VLOOKUP($A314,'Q9B-L2'!$A:$WWW,4,FALSE)*'CCR_%AC'!Z314</f>
        <v>691.07135723025556</v>
      </c>
      <c r="AA314" s="133">
        <f>VLOOKUP($A314,'Q9B-L2'!$A:$WWW,4,FALSE)*'CCR_%AC'!AA314</f>
        <v>691.07135723025556</v>
      </c>
      <c r="AB314" s="133">
        <f>VLOOKUP($A314,'Q9B-L2'!$A:$WWW,4,FALSE)*'CCR_%AC'!AB314</f>
        <v>691.07135723025556</v>
      </c>
      <c r="AC314" s="133">
        <f>VLOOKUP($A314,'Q9B-L2'!$A:$WWW,4,FALSE)*'CCR_%AC'!AC314</f>
        <v>691.07135723025556</v>
      </c>
      <c r="AD314" s="133">
        <f>VLOOKUP($A314,'Q9B-L2'!$A:$WWW,4,FALSE)*'CCR_%AC'!AD314</f>
        <v>691.07135723025556</v>
      </c>
      <c r="AE314" s="133">
        <f>VLOOKUP($A314,'Q9B-L2'!$A:$WWW,4,FALSE)*'CCR_%AC'!AE314</f>
        <v>691.07135723025556</v>
      </c>
      <c r="AF314" s="133">
        <f>VLOOKUP($A314,'Q9B-L2'!$A:$WWW,4,FALSE)*'CCR_%AC'!AF314</f>
        <v>691.07135723025556</v>
      </c>
      <c r="AG314" s="133">
        <f>VLOOKUP($A314,'Q9B-L2'!$A:$WWW,4,FALSE)*'CCR_%AC'!AG314</f>
        <v>691.07135723025556</v>
      </c>
      <c r="AH314" s="133">
        <f>VLOOKUP($A314,'Q9B-L2'!$A:$WWW,4,FALSE)*'CCR_%AC'!AH314</f>
        <v>691.07135723025556</v>
      </c>
      <c r="AI314" s="133">
        <f>VLOOKUP($A314,'Q9B-L2'!$A:$WWW,4,FALSE)*'CCR_%AC'!AI314</f>
        <v>691.07135723025556</v>
      </c>
      <c r="AJ314" s="133">
        <f>VLOOKUP($A314,'Q9B-L2'!$A:$WWW,4,FALSE)*'CCR_%AC'!AJ314</f>
        <v>691.07135723025556</v>
      </c>
      <c r="AK314" s="133">
        <f>VLOOKUP($A314,'Q9B-L2'!$A:$WWW,4,FALSE)*'CCR_%AC'!AK314</f>
        <v>691.07135723025556</v>
      </c>
      <c r="AL314" s="133">
        <f>VLOOKUP($A314,'Q9B-L2'!$A:$WWW,4,FALSE)*'CCR_%AC'!AL314</f>
        <v>691.07135723025556</v>
      </c>
      <c r="AM314" s="133">
        <f>VLOOKUP($A314,'Q9B-L2'!$A:$WWW,4,FALSE)*'CCR_%AC'!AM314</f>
        <v>691.07135723025556</v>
      </c>
      <c r="AN314" s="133">
        <f>VLOOKUP($A314,'Q9B-L2'!$A:$WWW,4,FALSE)*'CCR_%AC'!AN314</f>
        <v>691.07135723025556</v>
      </c>
      <c r="AO314" s="133">
        <f>VLOOKUP($A314,'Q9B-L2'!$A:$WWW,4,FALSE)*'CCR_%AC'!AO314</f>
        <v>691.07135723025556</v>
      </c>
      <c r="AP314" s="133">
        <f>VLOOKUP($A314,'Q9B-L2'!$A:$WWW,4,FALSE)*'CCR_%AC'!AP314</f>
        <v>691.07135723025556</v>
      </c>
      <c r="AQ314" s="133">
        <f>VLOOKUP($A314,'Q9B-L2'!$A:$WWW,4,FALSE)*'CCR_%AC'!AQ314</f>
        <v>691.07135723025556</v>
      </c>
      <c r="AR314" s="133">
        <f>VLOOKUP($A314,'Q9B-L2'!$A:$WWW,4,FALSE)*'CCR_%AC'!AR314</f>
        <v>691.07135723025556</v>
      </c>
      <c r="AS314" s="133">
        <f>VLOOKUP($A314,'Q9B-L2'!$A:$WWW,4,FALSE)*'CCR_%AC'!AS314</f>
        <v>691.07135723025556</v>
      </c>
      <c r="AT314" s="133">
        <f>VLOOKUP($A314,'Q9B-L2'!$A:$WWW,4,FALSE)*'CCR_%AC'!AT314</f>
        <v>691.07135723025556</v>
      </c>
      <c r="AU314" s="133">
        <f>VLOOKUP($A314,'Q9B-L2'!$A:$WWW,4,FALSE)*'CCR_%AC'!AU314</f>
        <v>691.07135723025556</v>
      </c>
      <c r="AV314" s="133">
        <f>VLOOKUP($A314,'Q9B-L2'!$A:$WWW,4,FALSE)*'CCR_%AC'!AV314</f>
        <v>691.07135723025556</v>
      </c>
      <c r="AW314" s="133">
        <f>VLOOKUP($A314,'Q9B-L2'!$A:$WWW,4,FALSE)*'CCR_%AC'!AW314</f>
        <v>691.07135723025556</v>
      </c>
      <c r="AX314" s="133">
        <f>VLOOKUP($A314,'Q9B-L2'!$A:$WWW,4,FALSE)*'CCR_%AC'!AX314</f>
        <v>691.07135723025556</v>
      </c>
      <c r="AY314" s="133">
        <f>VLOOKUP($A314,'Q9B-L2'!$A:$WWW,4,FALSE)*'CCR_%AC'!AY314</f>
        <v>691.07135723025556</v>
      </c>
      <c r="AZ314" s="133">
        <f>VLOOKUP($A314,'Q9B-L2'!$A:$WWW,4,FALSE)*'CCR_%AC'!AZ314</f>
        <v>691.07135723025556</v>
      </c>
      <c r="BA314" s="133">
        <f>VLOOKUP($A314,'Q9B-L2'!$A:$WWW,4,FALSE)*'CCR_%AC'!BA314</f>
        <v>691.07135723025556</v>
      </c>
      <c r="BB314" s="133">
        <f>VLOOKUP($A314,'Q9B-L2'!$A:$WWW,4,FALSE)*'CCR_%AC'!BB314</f>
        <v>691.07135723025556</v>
      </c>
      <c r="BC314" s="133">
        <f>VLOOKUP($A314,'Q9B-L2'!$A:$WWW,4,FALSE)*'CCR_%AC'!BC314</f>
        <v>691.07135723025556</v>
      </c>
      <c r="BD314" s="133">
        <f>VLOOKUP($A314,'Q9B-L2'!$A:$WWW,4,FALSE)*'CCR_%AC'!BD314</f>
        <v>691.07135723025556</v>
      </c>
      <c r="BE314" s="133">
        <f>VLOOKUP($A314,'Q9B-L2'!$A:$WWW,4,FALSE)*'CCR_%AC'!BE314</f>
        <v>691.07135723025556</v>
      </c>
      <c r="BF314" s="133">
        <f>VLOOKUP($A314,'Q9B-L2'!$A:$WWW,4,FALSE)*'CCR_%AC'!BF314</f>
        <v>691.07135723025556</v>
      </c>
      <c r="BG314" s="133">
        <f>VLOOKUP($A314,'Q9B-L2'!$A:$WWW,4,FALSE)*'CCR_%AC'!BG314</f>
        <v>691.07135723025556</v>
      </c>
      <c r="BH314" s="133">
        <f>VLOOKUP($A314,'Q9B-L2'!$A:$WWW,4,FALSE)*'CCR_%AC'!BH314</f>
        <v>691.07135723025556</v>
      </c>
      <c r="BI314" s="133">
        <f>VLOOKUP($A314,'Q9B-L2'!$A:$WWW,4,FALSE)*'CCR_%AC'!BI314</f>
        <v>691.07135723025556</v>
      </c>
      <c r="BJ314" s="133">
        <f>VLOOKUP($A314,'Q9B-L2'!$A:$WWW,4,FALSE)*'CCR_%AC'!BJ314</f>
        <v>691.07135723025556</v>
      </c>
      <c r="BK314" s="133">
        <f>VLOOKUP($A314,'Q9B-L2'!$A:$WWW,4,FALSE)*'CCR_%AC'!BK314</f>
        <v>691.07135723025556</v>
      </c>
      <c r="BL314" s="133">
        <f>VLOOKUP($A314,'Q9B-L2'!$A:$WWW,4,FALSE)*'CCR_%AC'!BL314</f>
        <v>691.07135723025556</v>
      </c>
    </row>
    <row r="315" spans="1:64" ht="16.5" customHeight="1" outlineLevel="3" x14ac:dyDescent="0.25">
      <c r="A315" s="40" t="s">
        <v>575</v>
      </c>
      <c r="B315" s="42" t="s">
        <v>576</v>
      </c>
      <c r="C315" s="93">
        <f>'CCR_%AC'!C315</f>
        <v>48303</v>
      </c>
      <c r="D315" s="93">
        <f>'CCR_%AC'!D315</f>
        <v>48667</v>
      </c>
      <c r="E315" s="132">
        <f>VLOOKUP($A315,'Q9B-L2'!$A:$WWW,4,FALSE)*'CCR_%AC'!E315</f>
        <v>0</v>
      </c>
      <c r="F315" s="133">
        <f>VLOOKUP($A315,'Q9B-L2'!$A:$WWW,4,FALSE)*'CCR_%AC'!F315</f>
        <v>0</v>
      </c>
      <c r="G315" s="133">
        <f>VLOOKUP($A315,'Q9B-L2'!$A:$WWW,4,FALSE)*'CCR_%AC'!G315</f>
        <v>0</v>
      </c>
      <c r="H315" s="133">
        <f>VLOOKUP($A315,'Q9B-L2'!$A:$WWW,4,FALSE)*'CCR_%AC'!H315</f>
        <v>0</v>
      </c>
      <c r="I315" s="133">
        <f>VLOOKUP($A315,'Q9B-L2'!$A:$WWW,4,FALSE)*'CCR_%AC'!I315</f>
        <v>0</v>
      </c>
      <c r="J315" s="133">
        <f>VLOOKUP($A315,'Q9B-L2'!$A:$WWW,4,FALSE)*'CCR_%AC'!J315</f>
        <v>0</v>
      </c>
      <c r="K315" s="133">
        <f>VLOOKUP($A315,'Q9B-L2'!$A:$WWW,4,FALSE)*'CCR_%AC'!K315</f>
        <v>0</v>
      </c>
      <c r="L315" s="133">
        <f>VLOOKUP($A315,'Q9B-L2'!$A:$WWW,4,FALSE)*'CCR_%AC'!L315</f>
        <v>0</v>
      </c>
      <c r="M315" s="133">
        <f>VLOOKUP($A315,'Q9B-L2'!$A:$WWW,4,FALSE)*'CCR_%AC'!M315</f>
        <v>0</v>
      </c>
      <c r="N315" s="133">
        <f>VLOOKUP($A315,'Q9B-L2'!$A:$WWW,4,FALSE)*'CCR_%AC'!N315</f>
        <v>0</v>
      </c>
      <c r="O315" s="133">
        <f>VLOOKUP($A315,'Q9B-L2'!$A:$WWW,4,FALSE)*'CCR_%AC'!O315</f>
        <v>0</v>
      </c>
      <c r="P315" s="133">
        <f>VLOOKUP($A315,'Q9B-L2'!$A:$WWW,4,FALSE)*'CCR_%AC'!P315</f>
        <v>0</v>
      </c>
      <c r="Q315" s="133">
        <f>VLOOKUP($A315,'Q9B-L2'!$A:$WWW,4,FALSE)*'CCR_%AC'!Q315</f>
        <v>0</v>
      </c>
      <c r="R315" s="133">
        <f>VLOOKUP($A315,'Q9B-L2'!$A:$WWW,4,FALSE)*'CCR_%AC'!R315</f>
        <v>0</v>
      </c>
      <c r="S315" s="133">
        <f>VLOOKUP($A315,'Q9B-L2'!$A:$WWW,4,FALSE)*'CCR_%AC'!S315</f>
        <v>0</v>
      </c>
      <c r="T315" s="133">
        <f>VLOOKUP($A315,'Q9B-L2'!$A:$WWW,4,FALSE)*'CCR_%AC'!T315</f>
        <v>0</v>
      </c>
      <c r="U315" s="133">
        <f>VLOOKUP($A315,'Q9B-L2'!$A:$WWW,4,FALSE)*'CCR_%AC'!U315</f>
        <v>23.035711907675189</v>
      </c>
      <c r="V315" s="133">
        <f>VLOOKUP($A315,'Q9B-L2'!$A:$WWW,4,FALSE)*'CCR_%AC'!V315</f>
        <v>230.35711907675187</v>
      </c>
      <c r="W315" s="133">
        <f>VLOOKUP($A315,'Q9B-L2'!$A:$WWW,4,FALSE)*'CCR_%AC'!W315</f>
        <v>230.35711907675187</v>
      </c>
      <c r="X315" s="133">
        <f>VLOOKUP($A315,'Q9B-L2'!$A:$WWW,4,FALSE)*'CCR_%AC'!X315</f>
        <v>230.35711907675187</v>
      </c>
      <c r="Y315" s="133">
        <f>VLOOKUP($A315,'Q9B-L2'!$A:$WWW,4,FALSE)*'CCR_%AC'!Y315</f>
        <v>230.35711907675187</v>
      </c>
      <c r="Z315" s="133">
        <f>VLOOKUP($A315,'Q9B-L2'!$A:$WWW,4,FALSE)*'CCR_%AC'!Z315</f>
        <v>230.35711907675187</v>
      </c>
      <c r="AA315" s="133">
        <f>VLOOKUP($A315,'Q9B-L2'!$A:$WWW,4,FALSE)*'CCR_%AC'!AA315</f>
        <v>230.35711907675187</v>
      </c>
      <c r="AB315" s="133">
        <f>VLOOKUP($A315,'Q9B-L2'!$A:$WWW,4,FALSE)*'CCR_%AC'!AB315</f>
        <v>230.35711907675187</v>
      </c>
      <c r="AC315" s="133">
        <f>VLOOKUP($A315,'Q9B-L2'!$A:$WWW,4,FALSE)*'CCR_%AC'!AC315</f>
        <v>230.35711907675187</v>
      </c>
      <c r="AD315" s="133">
        <f>VLOOKUP($A315,'Q9B-L2'!$A:$WWW,4,FALSE)*'CCR_%AC'!AD315</f>
        <v>230.35711907675187</v>
      </c>
      <c r="AE315" s="133">
        <f>VLOOKUP($A315,'Q9B-L2'!$A:$WWW,4,FALSE)*'CCR_%AC'!AE315</f>
        <v>230.35711907675187</v>
      </c>
      <c r="AF315" s="133">
        <f>VLOOKUP($A315,'Q9B-L2'!$A:$WWW,4,FALSE)*'CCR_%AC'!AF315</f>
        <v>230.35711907675187</v>
      </c>
      <c r="AG315" s="133">
        <f>VLOOKUP($A315,'Q9B-L2'!$A:$WWW,4,FALSE)*'CCR_%AC'!AG315</f>
        <v>230.35711907675187</v>
      </c>
      <c r="AH315" s="133">
        <f>VLOOKUP($A315,'Q9B-L2'!$A:$WWW,4,FALSE)*'CCR_%AC'!AH315</f>
        <v>230.35711907675187</v>
      </c>
      <c r="AI315" s="133">
        <f>VLOOKUP($A315,'Q9B-L2'!$A:$WWW,4,FALSE)*'CCR_%AC'!AI315</f>
        <v>230.35711907675187</v>
      </c>
      <c r="AJ315" s="133">
        <f>VLOOKUP($A315,'Q9B-L2'!$A:$WWW,4,FALSE)*'CCR_%AC'!AJ315</f>
        <v>230.35711907675187</v>
      </c>
      <c r="AK315" s="133">
        <f>VLOOKUP($A315,'Q9B-L2'!$A:$WWW,4,FALSE)*'CCR_%AC'!AK315</f>
        <v>230.35711907675187</v>
      </c>
      <c r="AL315" s="133">
        <f>VLOOKUP($A315,'Q9B-L2'!$A:$WWW,4,FALSE)*'CCR_%AC'!AL315</f>
        <v>230.35711907675187</v>
      </c>
      <c r="AM315" s="133">
        <f>VLOOKUP($A315,'Q9B-L2'!$A:$WWW,4,FALSE)*'CCR_%AC'!AM315</f>
        <v>230.35711907675187</v>
      </c>
      <c r="AN315" s="133">
        <f>VLOOKUP($A315,'Q9B-L2'!$A:$WWW,4,FALSE)*'CCR_%AC'!AN315</f>
        <v>230.35711907675187</v>
      </c>
      <c r="AO315" s="133">
        <f>VLOOKUP($A315,'Q9B-L2'!$A:$WWW,4,FALSE)*'CCR_%AC'!AO315</f>
        <v>230.35711907675187</v>
      </c>
      <c r="AP315" s="133">
        <f>VLOOKUP($A315,'Q9B-L2'!$A:$WWW,4,FALSE)*'CCR_%AC'!AP315</f>
        <v>230.35711907675187</v>
      </c>
      <c r="AQ315" s="133">
        <f>VLOOKUP($A315,'Q9B-L2'!$A:$WWW,4,FALSE)*'CCR_%AC'!AQ315</f>
        <v>230.35711907675187</v>
      </c>
      <c r="AR315" s="133">
        <f>VLOOKUP($A315,'Q9B-L2'!$A:$WWW,4,FALSE)*'CCR_%AC'!AR315</f>
        <v>230.35711907675187</v>
      </c>
      <c r="AS315" s="133">
        <f>VLOOKUP($A315,'Q9B-L2'!$A:$WWW,4,FALSE)*'CCR_%AC'!AS315</f>
        <v>230.35711907675187</v>
      </c>
      <c r="AT315" s="133">
        <f>VLOOKUP($A315,'Q9B-L2'!$A:$WWW,4,FALSE)*'CCR_%AC'!AT315</f>
        <v>230.35711907675187</v>
      </c>
      <c r="AU315" s="133">
        <f>VLOOKUP($A315,'Q9B-L2'!$A:$WWW,4,FALSE)*'CCR_%AC'!AU315</f>
        <v>230.35711907675187</v>
      </c>
      <c r="AV315" s="133">
        <f>VLOOKUP($A315,'Q9B-L2'!$A:$WWW,4,FALSE)*'CCR_%AC'!AV315</f>
        <v>230.35711907675187</v>
      </c>
      <c r="AW315" s="133">
        <f>VLOOKUP($A315,'Q9B-L2'!$A:$WWW,4,FALSE)*'CCR_%AC'!AW315</f>
        <v>230.35711907675187</v>
      </c>
      <c r="AX315" s="133">
        <f>VLOOKUP($A315,'Q9B-L2'!$A:$WWW,4,FALSE)*'CCR_%AC'!AX315</f>
        <v>230.35711907675187</v>
      </c>
      <c r="AY315" s="133">
        <f>VLOOKUP($A315,'Q9B-L2'!$A:$WWW,4,FALSE)*'CCR_%AC'!AY315</f>
        <v>230.35711907675187</v>
      </c>
      <c r="AZ315" s="133">
        <f>VLOOKUP($A315,'Q9B-L2'!$A:$WWW,4,FALSE)*'CCR_%AC'!AZ315</f>
        <v>230.35711907675187</v>
      </c>
      <c r="BA315" s="133">
        <f>VLOOKUP($A315,'Q9B-L2'!$A:$WWW,4,FALSE)*'CCR_%AC'!BA315</f>
        <v>230.35711907675187</v>
      </c>
      <c r="BB315" s="133">
        <f>VLOOKUP($A315,'Q9B-L2'!$A:$WWW,4,FALSE)*'CCR_%AC'!BB315</f>
        <v>230.35711907675187</v>
      </c>
      <c r="BC315" s="133">
        <f>VLOOKUP($A315,'Q9B-L2'!$A:$WWW,4,FALSE)*'CCR_%AC'!BC315</f>
        <v>230.35711907675187</v>
      </c>
      <c r="BD315" s="133">
        <f>VLOOKUP($A315,'Q9B-L2'!$A:$WWW,4,FALSE)*'CCR_%AC'!BD315</f>
        <v>230.35711907675187</v>
      </c>
      <c r="BE315" s="133">
        <f>VLOOKUP($A315,'Q9B-L2'!$A:$WWW,4,FALSE)*'CCR_%AC'!BE315</f>
        <v>230.35711907675187</v>
      </c>
      <c r="BF315" s="133">
        <f>VLOOKUP($A315,'Q9B-L2'!$A:$WWW,4,FALSE)*'CCR_%AC'!BF315</f>
        <v>230.35711907675187</v>
      </c>
      <c r="BG315" s="133">
        <f>VLOOKUP($A315,'Q9B-L2'!$A:$WWW,4,FALSE)*'CCR_%AC'!BG315</f>
        <v>230.35711907675187</v>
      </c>
      <c r="BH315" s="133">
        <f>VLOOKUP($A315,'Q9B-L2'!$A:$WWW,4,FALSE)*'CCR_%AC'!BH315</f>
        <v>230.35711907675187</v>
      </c>
      <c r="BI315" s="133">
        <f>VLOOKUP($A315,'Q9B-L2'!$A:$WWW,4,FALSE)*'CCR_%AC'!BI315</f>
        <v>230.35711907675187</v>
      </c>
      <c r="BJ315" s="133">
        <f>VLOOKUP($A315,'Q9B-L2'!$A:$WWW,4,FALSE)*'CCR_%AC'!BJ315</f>
        <v>230.35711907675187</v>
      </c>
      <c r="BK315" s="133">
        <f>VLOOKUP($A315,'Q9B-L2'!$A:$WWW,4,FALSE)*'CCR_%AC'!BK315</f>
        <v>230.35711907675187</v>
      </c>
      <c r="BL315" s="133">
        <f>VLOOKUP($A315,'Q9B-L2'!$A:$WWW,4,FALSE)*'CCR_%AC'!BL315</f>
        <v>230.35711907675187</v>
      </c>
    </row>
    <row r="316" spans="1:64" ht="16.5" customHeight="1" outlineLevel="3" x14ac:dyDescent="0.25">
      <c r="A316" s="40" t="s">
        <v>577</v>
      </c>
      <c r="B316" s="42" t="s">
        <v>578</v>
      </c>
      <c r="C316" s="93">
        <f>'CCR_%AC'!C316</f>
        <v>47392</v>
      </c>
      <c r="D316" s="93">
        <f>'CCR_%AC'!D316</f>
        <v>47936</v>
      </c>
      <c r="E316" s="132">
        <f>VLOOKUP($A316,'Q9B-L2'!$A:$WWW,4,FALSE)*'CCR_%AC'!E316</f>
        <v>0</v>
      </c>
      <c r="F316" s="133">
        <f>VLOOKUP($A316,'Q9B-L2'!$A:$WWW,4,FALSE)*'CCR_%AC'!F316</f>
        <v>0</v>
      </c>
      <c r="G316" s="133">
        <f>VLOOKUP($A316,'Q9B-L2'!$A:$WWW,4,FALSE)*'CCR_%AC'!G316</f>
        <v>0</v>
      </c>
      <c r="H316" s="133">
        <f>VLOOKUP($A316,'Q9B-L2'!$A:$WWW,4,FALSE)*'CCR_%AC'!H316</f>
        <v>0</v>
      </c>
      <c r="I316" s="133">
        <f>VLOOKUP($A316,'Q9B-L2'!$A:$WWW,4,FALSE)*'CCR_%AC'!I316</f>
        <v>0</v>
      </c>
      <c r="J316" s="133">
        <f>VLOOKUP($A316,'Q9B-L2'!$A:$WWW,4,FALSE)*'CCR_%AC'!J316</f>
        <v>0</v>
      </c>
      <c r="K316" s="133">
        <f>VLOOKUP($A316,'Q9B-L2'!$A:$WWW,4,FALSE)*'CCR_%AC'!K316</f>
        <v>0</v>
      </c>
      <c r="L316" s="133">
        <f>VLOOKUP($A316,'Q9B-L2'!$A:$WWW,4,FALSE)*'CCR_%AC'!L316</f>
        <v>0</v>
      </c>
      <c r="M316" s="133">
        <f>VLOOKUP($A316,'Q9B-L2'!$A:$WWW,4,FALSE)*'CCR_%AC'!M316</f>
        <v>0</v>
      </c>
      <c r="N316" s="133">
        <f>VLOOKUP($A316,'Q9B-L2'!$A:$WWW,4,FALSE)*'CCR_%AC'!N316</f>
        <v>23.035711907675189</v>
      </c>
      <c r="O316" s="133">
        <f>VLOOKUP($A316,'Q9B-L2'!$A:$WWW,4,FALSE)*'CCR_%AC'!O316</f>
        <v>69.107135723025578</v>
      </c>
      <c r="P316" s="133">
        <f>VLOOKUP($A316,'Q9B-L2'!$A:$WWW,4,FALSE)*'CCR_%AC'!P316</f>
        <v>460.71423815350374</v>
      </c>
      <c r="Q316" s="133">
        <f>VLOOKUP($A316,'Q9B-L2'!$A:$WWW,4,FALSE)*'CCR_%AC'!Q316</f>
        <v>460.71423815350374</v>
      </c>
      <c r="R316" s="133">
        <f>VLOOKUP($A316,'Q9B-L2'!$A:$WWW,4,FALSE)*'CCR_%AC'!R316</f>
        <v>460.71423815350374</v>
      </c>
      <c r="S316" s="133">
        <f>VLOOKUP($A316,'Q9B-L2'!$A:$WWW,4,FALSE)*'CCR_%AC'!S316</f>
        <v>460.71423815350374</v>
      </c>
      <c r="T316" s="133">
        <f>VLOOKUP($A316,'Q9B-L2'!$A:$WWW,4,FALSE)*'CCR_%AC'!T316</f>
        <v>460.71423815350374</v>
      </c>
      <c r="U316" s="133">
        <f>VLOOKUP($A316,'Q9B-L2'!$A:$WWW,4,FALSE)*'CCR_%AC'!U316</f>
        <v>460.71423815350374</v>
      </c>
      <c r="V316" s="133">
        <f>VLOOKUP($A316,'Q9B-L2'!$A:$WWW,4,FALSE)*'CCR_%AC'!V316</f>
        <v>460.71423815350374</v>
      </c>
      <c r="W316" s="133">
        <f>VLOOKUP($A316,'Q9B-L2'!$A:$WWW,4,FALSE)*'CCR_%AC'!W316</f>
        <v>460.71423815350374</v>
      </c>
      <c r="X316" s="133">
        <f>VLOOKUP($A316,'Q9B-L2'!$A:$WWW,4,FALSE)*'CCR_%AC'!X316</f>
        <v>460.71423815350374</v>
      </c>
      <c r="Y316" s="133">
        <f>VLOOKUP($A316,'Q9B-L2'!$A:$WWW,4,FALSE)*'CCR_%AC'!Y316</f>
        <v>460.71423815350374</v>
      </c>
      <c r="Z316" s="133">
        <f>VLOOKUP($A316,'Q9B-L2'!$A:$WWW,4,FALSE)*'CCR_%AC'!Z316</f>
        <v>460.71423815350374</v>
      </c>
      <c r="AA316" s="133">
        <f>VLOOKUP($A316,'Q9B-L2'!$A:$WWW,4,FALSE)*'CCR_%AC'!AA316</f>
        <v>460.71423815350374</v>
      </c>
      <c r="AB316" s="133">
        <f>VLOOKUP($A316,'Q9B-L2'!$A:$WWW,4,FALSE)*'CCR_%AC'!AB316</f>
        <v>460.71423815350374</v>
      </c>
      <c r="AC316" s="133">
        <f>VLOOKUP($A316,'Q9B-L2'!$A:$WWW,4,FALSE)*'CCR_%AC'!AC316</f>
        <v>460.71423815350374</v>
      </c>
      <c r="AD316" s="133">
        <f>VLOOKUP($A316,'Q9B-L2'!$A:$WWW,4,FALSE)*'CCR_%AC'!AD316</f>
        <v>460.71423815350374</v>
      </c>
      <c r="AE316" s="133">
        <f>VLOOKUP($A316,'Q9B-L2'!$A:$WWW,4,FALSE)*'CCR_%AC'!AE316</f>
        <v>460.71423815350374</v>
      </c>
      <c r="AF316" s="133">
        <f>VLOOKUP($A316,'Q9B-L2'!$A:$WWW,4,FALSE)*'CCR_%AC'!AF316</f>
        <v>460.71423815350374</v>
      </c>
      <c r="AG316" s="133">
        <f>VLOOKUP($A316,'Q9B-L2'!$A:$WWW,4,FALSE)*'CCR_%AC'!AG316</f>
        <v>460.71423815350374</v>
      </c>
      <c r="AH316" s="133">
        <f>VLOOKUP($A316,'Q9B-L2'!$A:$WWW,4,FALSE)*'CCR_%AC'!AH316</f>
        <v>460.71423815350374</v>
      </c>
      <c r="AI316" s="133">
        <f>VLOOKUP($A316,'Q9B-L2'!$A:$WWW,4,FALSE)*'CCR_%AC'!AI316</f>
        <v>460.71423815350374</v>
      </c>
      <c r="AJ316" s="133">
        <f>VLOOKUP($A316,'Q9B-L2'!$A:$WWW,4,FALSE)*'CCR_%AC'!AJ316</f>
        <v>460.71423815350374</v>
      </c>
      <c r="AK316" s="133">
        <f>VLOOKUP($A316,'Q9B-L2'!$A:$WWW,4,FALSE)*'CCR_%AC'!AK316</f>
        <v>460.71423815350374</v>
      </c>
      <c r="AL316" s="133">
        <f>VLOOKUP($A316,'Q9B-L2'!$A:$WWW,4,FALSE)*'CCR_%AC'!AL316</f>
        <v>460.71423815350374</v>
      </c>
      <c r="AM316" s="133">
        <f>VLOOKUP($A316,'Q9B-L2'!$A:$WWW,4,FALSE)*'CCR_%AC'!AM316</f>
        <v>460.71423815350374</v>
      </c>
      <c r="AN316" s="133">
        <f>VLOOKUP($A316,'Q9B-L2'!$A:$WWW,4,FALSE)*'CCR_%AC'!AN316</f>
        <v>460.71423815350374</v>
      </c>
      <c r="AO316" s="133">
        <f>VLOOKUP($A316,'Q9B-L2'!$A:$WWW,4,FALSE)*'CCR_%AC'!AO316</f>
        <v>460.71423815350374</v>
      </c>
      <c r="AP316" s="133">
        <f>VLOOKUP($A316,'Q9B-L2'!$A:$WWW,4,FALSE)*'CCR_%AC'!AP316</f>
        <v>460.71423815350374</v>
      </c>
      <c r="AQ316" s="133">
        <f>VLOOKUP($A316,'Q9B-L2'!$A:$WWW,4,FALSE)*'CCR_%AC'!AQ316</f>
        <v>460.71423815350374</v>
      </c>
      <c r="AR316" s="133">
        <f>VLOOKUP($A316,'Q9B-L2'!$A:$WWW,4,FALSE)*'CCR_%AC'!AR316</f>
        <v>460.71423815350374</v>
      </c>
      <c r="AS316" s="133">
        <f>VLOOKUP($A316,'Q9B-L2'!$A:$WWW,4,FALSE)*'CCR_%AC'!AS316</f>
        <v>460.71423815350374</v>
      </c>
      <c r="AT316" s="133">
        <f>VLOOKUP($A316,'Q9B-L2'!$A:$WWW,4,FALSE)*'CCR_%AC'!AT316</f>
        <v>460.71423815350374</v>
      </c>
      <c r="AU316" s="133">
        <f>VLOOKUP($A316,'Q9B-L2'!$A:$WWW,4,FALSE)*'CCR_%AC'!AU316</f>
        <v>460.71423815350374</v>
      </c>
      <c r="AV316" s="133">
        <f>VLOOKUP($A316,'Q9B-L2'!$A:$WWW,4,FALSE)*'CCR_%AC'!AV316</f>
        <v>460.71423815350374</v>
      </c>
      <c r="AW316" s="133">
        <f>VLOOKUP($A316,'Q9B-L2'!$A:$WWW,4,FALSE)*'CCR_%AC'!AW316</f>
        <v>460.71423815350374</v>
      </c>
      <c r="AX316" s="133">
        <f>VLOOKUP($A316,'Q9B-L2'!$A:$WWW,4,FALSE)*'CCR_%AC'!AX316</f>
        <v>460.71423815350374</v>
      </c>
      <c r="AY316" s="133">
        <f>VLOOKUP($A316,'Q9B-L2'!$A:$WWW,4,FALSE)*'CCR_%AC'!AY316</f>
        <v>460.71423815350374</v>
      </c>
      <c r="AZ316" s="133">
        <f>VLOOKUP($A316,'Q9B-L2'!$A:$WWW,4,FALSE)*'CCR_%AC'!AZ316</f>
        <v>460.71423815350374</v>
      </c>
      <c r="BA316" s="133">
        <f>VLOOKUP($A316,'Q9B-L2'!$A:$WWW,4,FALSE)*'CCR_%AC'!BA316</f>
        <v>460.71423815350374</v>
      </c>
      <c r="BB316" s="133">
        <f>VLOOKUP($A316,'Q9B-L2'!$A:$WWW,4,FALSE)*'CCR_%AC'!BB316</f>
        <v>460.71423815350374</v>
      </c>
      <c r="BC316" s="133">
        <f>VLOOKUP($A316,'Q9B-L2'!$A:$WWW,4,FALSE)*'CCR_%AC'!BC316</f>
        <v>460.71423815350374</v>
      </c>
      <c r="BD316" s="133">
        <f>VLOOKUP($A316,'Q9B-L2'!$A:$WWW,4,FALSE)*'CCR_%AC'!BD316</f>
        <v>460.71423815350374</v>
      </c>
      <c r="BE316" s="133">
        <f>VLOOKUP($A316,'Q9B-L2'!$A:$WWW,4,FALSE)*'CCR_%AC'!BE316</f>
        <v>460.71423815350374</v>
      </c>
      <c r="BF316" s="133">
        <f>VLOOKUP($A316,'Q9B-L2'!$A:$WWW,4,FALSE)*'CCR_%AC'!BF316</f>
        <v>460.71423815350374</v>
      </c>
      <c r="BG316" s="133">
        <f>VLOOKUP($A316,'Q9B-L2'!$A:$WWW,4,FALSE)*'CCR_%AC'!BG316</f>
        <v>460.71423815350374</v>
      </c>
      <c r="BH316" s="133">
        <f>VLOOKUP($A316,'Q9B-L2'!$A:$WWW,4,FALSE)*'CCR_%AC'!BH316</f>
        <v>460.71423815350374</v>
      </c>
      <c r="BI316" s="133">
        <f>VLOOKUP($A316,'Q9B-L2'!$A:$WWW,4,FALSE)*'CCR_%AC'!BI316</f>
        <v>460.71423815350374</v>
      </c>
      <c r="BJ316" s="133">
        <f>VLOOKUP($A316,'Q9B-L2'!$A:$WWW,4,FALSE)*'CCR_%AC'!BJ316</f>
        <v>460.71423815350374</v>
      </c>
      <c r="BK316" s="133">
        <f>VLOOKUP($A316,'Q9B-L2'!$A:$WWW,4,FALSE)*'CCR_%AC'!BK316</f>
        <v>460.71423815350374</v>
      </c>
      <c r="BL316" s="133">
        <f>VLOOKUP($A316,'Q9B-L2'!$A:$WWW,4,FALSE)*'CCR_%AC'!BL316</f>
        <v>460.71423815350374</v>
      </c>
    </row>
    <row r="317" spans="1:64" ht="16.5" customHeight="1" outlineLevel="3" x14ac:dyDescent="0.25">
      <c r="A317" s="40" t="s">
        <v>579</v>
      </c>
      <c r="B317" s="42" t="s">
        <v>580</v>
      </c>
      <c r="C317" s="93">
        <f>'CCR_%AC'!C317</f>
        <v>47588</v>
      </c>
      <c r="D317" s="93">
        <f>'CCR_%AC'!D317</f>
        <v>47936</v>
      </c>
      <c r="E317" s="132">
        <f>VLOOKUP($A317,'Q9B-L2'!$A:$WWW,4,FALSE)*'CCR_%AC'!E317</f>
        <v>0</v>
      </c>
      <c r="F317" s="133">
        <f>VLOOKUP($A317,'Q9B-L2'!$A:$WWW,4,FALSE)*'CCR_%AC'!F317</f>
        <v>0</v>
      </c>
      <c r="G317" s="133">
        <f>VLOOKUP($A317,'Q9B-L2'!$A:$WWW,4,FALSE)*'CCR_%AC'!G317</f>
        <v>0</v>
      </c>
      <c r="H317" s="133">
        <f>VLOOKUP($A317,'Q9B-L2'!$A:$WWW,4,FALSE)*'CCR_%AC'!H317</f>
        <v>0</v>
      </c>
      <c r="I317" s="133">
        <f>VLOOKUP($A317,'Q9B-L2'!$A:$WWW,4,FALSE)*'CCR_%AC'!I317</f>
        <v>0</v>
      </c>
      <c r="J317" s="133">
        <f>VLOOKUP($A317,'Q9B-L2'!$A:$WWW,4,FALSE)*'CCR_%AC'!J317</f>
        <v>0</v>
      </c>
      <c r="K317" s="133">
        <f>VLOOKUP($A317,'Q9B-L2'!$A:$WWW,4,FALSE)*'CCR_%AC'!K317</f>
        <v>0</v>
      </c>
      <c r="L317" s="133">
        <f>VLOOKUP($A317,'Q9B-L2'!$A:$WWW,4,FALSE)*'CCR_%AC'!L317</f>
        <v>0</v>
      </c>
      <c r="M317" s="133">
        <f>VLOOKUP($A317,'Q9B-L2'!$A:$WWW,4,FALSE)*'CCR_%AC'!M317</f>
        <v>0</v>
      </c>
      <c r="N317" s="133">
        <f>VLOOKUP($A317,'Q9B-L2'!$A:$WWW,4,FALSE)*'CCR_%AC'!N317</f>
        <v>0</v>
      </c>
      <c r="O317" s="133">
        <f>VLOOKUP($A317,'Q9B-L2'!$A:$WWW,4,FALSE)*'CCR_%AC'!O317</f>
        <v>276.42854289210226</v>
      </c>
      <c r="P317" s="133">
        <f>VLOOKUP($A317,'Q9B-L2'!$A:$WWW,4,FALSE)*'CCR_%AC'!P317</f>
        <v>2764.2854289210222</v>
      </c>
      <c r="Q317" s="133">
        <f>VLOOKUP($A317,'Q9B-L2'!$A:$WWW,4,FALSE)*'CCR_%AC'!Q317</f>
        <v>2764.2854289210222</v>
      </c>
      <c r="R317" s="133">
        <f>VLOOKUP($A317,'Q9B-L2'!$A:$WWW,4,FALSE)*'CCR_%AC'!R317</f>
        <v>2764.2854289210222</v>
      </c>
      <c r="S317" s="133">
        <f>VLOOKUP($A317,'Q9B-L2'!$A:$WWW,4,FALSE)*'CCR_%AC'!S317</f>
        <v>2764.2854289210222</v>
      </c>
      <c r="T317" s="133">
        <f>VLOOKUP($A317,'Q9B-L2'!$A:$WWW,4,FALSE)*'CCR_%AC'!T317</f>
        <v>2764.2854289210222</v>
      </c>
      <c r="U317" s="133">
        <f>VLOOKUP($A317,'Q9B-L2'!$A:$WWW,4,FALSE)*'CCR_%AC'!U317</f>
        <v>2764.2854289210222</v>
      </c>
      <c r="V317" s="133">
        <f>VLOOKUP($A317,'Q9B-L2'!$A:$WWW,4,FALSE)*'CCR_%AC'!V317</f>
        <v>2764.2854289210222</v>
      </c>
      <c r="W317" s="133">
        <f>VLOOKUP($A317,'Q9B-L2'!$A:$WWW,4,FALSE)*'CCR_%AC'!W317</f>
        <v>2764.2854289210222</v>
      </c>
      <c r="X317" s="133">
        <f>VLOOKUP($A317,'Q9B-L2'!$A:$WWW,4,FALSE)*'CCR_%AC'!X317</f>
        <v>2764.2854289210222</v>
      </c>
      <c r="Y317" s="133">
        <f>VLOOKUP($A317,'Q9B-L2'!$A:$WWW,4,FALSE)*'CCR_%AC'!Y317</f>
        <v>2764.2854289210222</v>
      </c>
      <c r="Z317" s="133">
        <f>VLOOKUP($A317,'Q9B-L2'!$A:$WWW,4,FALSE)*'CCR_%AC'!Z317</f>
        <v>2764.2854289210222</v>
      </c>
      <c r="AA317" s="133">
        <f>VLOOKUP($A317,'Q9B-L2'!$A:$WWW,4,FALSE)*'CCR_%AC'!AA317</f>
        <v>2764.2854289210222</v>
      </c>
      <c r="AB317" s="133">
        <f>VLOOKUP($A317,'Q9B-L2'!$A:$WWW,4,FALSE)*'CCR_%AC'!AB317</f>
        <v>2764.2854289210222</v>
      </c>
      <c r="AC317" s="133">
        <f>VLOOKUP($A317,'Q9B-L2'!$A:$WWW,4,FALSE)*'CCR_%AC'!AC317</f>
        <v>2764.2854289210222</v>
      </c>
      <c r="AD317" s="133">
        <f>VLOOKUP($A317,'Q9B-L2'!$A:$WWW,4,FALSE)*'CCR_%AC'!AD317</f>
        <v>2764.2854289210222</v>
      </c>
      <c r="AE317" s="133">
        <f>VLOOKUP($A317,'Q9B-L2'!$A:$WWW,4,FALSE)*'CCR_%AC'!AE317</f>
        <v>2764.2854289210222</v>
      </c>
      <c r="AF317" s="133">
        <f>VLOOKUP($A317,'Q9B-L2'!$A:$WWW,4,FALSE)*'CCR_%AC'!AF317</f>
        <v>2764.2854289210222</v>
      </c>
      <c r="AG317" s="133">
        <f>VLOOKUP($A317,'Q9B-L2'!$A:$WWW,4,FALSE)*'CCR_%AC'!AG317</f>
        <v>2764.2854289210222</v>
      </c>
      <c r="AH317" s="133">
        <f>VLOOKUP($A317,'Q9B-L2'!$A:$WWW,4,FALSE)*'CCR_%AC'!AH317</f>
        <v>2764.2854289210222</v>
      </c>
      <c r="AI317" s="133">
        <f>VLOOKUP($A317,'Q9B-L2'!$A:$WWW,4,FALSE)*'CCR_%AC'!AI317</f>
        <v>2764.2854289210222</v>
      </c>
      <c r="AJ317" s="133">
        <f>VLOOKUP($A317,'Q9B-L2'!$A:$WWW,4,FALSE)*'CCR_%AC'!AJ317</f>
        <v>2764.2854289210222</v>
      </c>
      <c r="AK317" s="133">
        <f>VLOOKUP($A317,'Q9B-L2'!$A:$WWW,4,FALSE)*'CCR_%AC'!AK317</f>
        <v>2764.2854289210222</v>
      </c>
      <c r="AL317" s="133">
        <f>VLOOKUP($A317,'Q9B-L2'!$A:$WWW,4,FALSE)*'CCR_%AC'!AL317</f>
        <v>2764.2854289210222</v>
      </c>
      <c r="AM317" s="133">
        <f>VLOOKUP($A317,'Q9B-L2'!$A:$WWW,4,FALSE)*'CCR_%AC'!AM317</f>
        <v>2764.2854289210222</v>
      </c>
      <c r="AN317" s="133">
        <f>VLOOKUP($A317,'Q9B-L2'!$A:$WWW,4,FALSE)*'CCR_%AC'!AN317</f>
        <v>2764.2854289210222</v>
      </c>
      <c r="AO317" s="133">
        <f>VLOOKUP($A317,'Q9B-L2'!$A:$WWW,4,FALSE)*'CCR_%AC'!AO317</f>
        <v>2764.2854289210222</v>
      </c>
      <c r="AP317" s="133">
        <f>VLOOKUP($A317,'Q9B-L2'!$A:$WWW,4,FALSE)*'CCR_%AC'!AP317</f>
        <v>2764.2854289210222</v>
      </c>
      <c r="AQ317" s="133">
        <f>VLOOKUP($A317,'Q9B-L2'!$A:$WWW,4,FALSE)*'CCR_%AC'!AQ317</f>
        <v>2764.2854289210222</v>
      </c>
      <c r="AR317" s="133">
        <f>VLOOKUP($A317,'Q9B-L2'!$A:$WWW,4,FALSE)*'CCR_%AC'!AR317</f>
        <v>2764.2854289210222</v>
      </c>
      <c r="AS317" s="133">
        <f>VLOOKUP($A317,'Q9B-L2'!$A:$WWW,4,FALSE)*'CCR_%AC'!AS317</f>
        <v>2764.2854289210222</v>
      </c>
      <c r="AT317" s="133">
        <f>VLOOKUP($A317,'Q9B-L2'!$A:$WWW,4,FALSE)*'CCR_%AC'!AT317</f>
        <v>2764.2854289210222</v>
      </c>
      <c r="AU317" s="133">
        <f>VLOOKUP($A317,'Q9B-L2'!$A:$WWW,4,FALSE)*'CCR_%AC'!AU317</f>
        <v>2764.2854289210222</v>
      </c>
      <c r="AV317" s="133">
        <f>VLOOKUP($A317,'Q9B-L2'!$A:$WWW,4,FALSE)*'CCR_%AC'!AV317</f>
        <v>2764.2854289210222</v>
      </c>
      <c r="AW317" s="133">
        <f>VLOOKUP($A317,'Q9B-L2'!$A:$WWW,4,FALSE)*'CCR_%AC'!AW317</f>
        <v>2764.2854289210222</v>
      </c>
      <c r="AX317" s="133">
        <f>VLOOKUP($A317,'Q9B-L2'!$A:$WWW,4,FALSE)*'CCR_%AC'!AX317</f>
        <v>2764.2854289210222</v>
      </c>
      <c r="AY317" s="133">
        <f>VLOOKUP($A317,'Q9B-L2'!$A:$WWW,4,FALSE)*'CCR_%AC'!AY317</f>
        <v>2764.2854289210222</v>
      </c>
      <c r="AZ317" s="133">
        <f>VLOOKUP($A317,'Q9B-L2'!$A:$WWW,4,FALSE)*'CCR_%AC'!AZ317</f>
        <v>2764.2854289210222</v>
      </c>
      <c r="BA317" s="133">
        <f>VLOOKUP($A317,'Q9B-L2'!$A:$WWW,4,FALSE)*'CCR_%AC'!BA317</f>
        <v>2764.2854289210222</v>
      </c>
      <c r="BB317" s="133">
        <f>VLOOKUP($A317,'Q9B-L2'!$A:$WWW,4,FALSE)*'CCR_%AC'!BB317</f>
        <v>2764.2854289210222</v>
      </c>
      <c r="BC317" s="133">
        <f>VLOOKUP($A317,'Q9B-L2'!$A:$WWW,4,FALSE)*'CCR_%AC'!BC317</f>
        <v>2764.2854289210222</v>
      </c>
      <c r="BD317" s="133">
        <f>VLOOKUP($A317,'Q9B-L2'!$A:$WWW,4,FALSE)*'CCR_%AC'!BD317</f>
        <v>2764.2854289210222</v>
      </c>
      <c r="BE317" s="133">
        <f>VLOOKUP($A317,'Q9B-L2'!$A:$WWW,4,FALSE)*'CCR_%AC'!BE317</f>
        <v>2764.2854289210222</v>
      </c>
      <c r="BF317" s="133">
        <f>VLOOKUP($A317,'Q9B-L2'!$A:$WWW,4,FALSE)*'CCR_%AC'!BF317</f>
        <v>2764.2854289210222</v>
      </c>
      <c r="BG317" s="133">
        <f>VLOOKUP($A317,'Q9B-L2'!$A:$WWW,4,FALSE)*'CCR_%AC'!BG317</f>
        <v>2764.2854289210222</v>
      </c>
      <c r="BH317" s="133">
        <f>VLOOKUP($A317,'Q9B-L2'!$A:$WWW,4,FALSE)*'CCR_%AC'!BH317</f>
        <v>2764.2854289210222</v>
      </c>
      <c r="BI317" s="133">
        <f>VLOOKUP($A317,'Q9B-L2'!$A:$WWW,4,FALSE)*'CCR_%AC'!BI317</f>
        <v>2764.2854289210222</v>
      </c>
      <c r="BJ317" s="133">
        <f>VLOOKUP($A317,'Q9B-L2'!$A:$WWW,4,FALSE)*'CCR_%AC'!BJ317</f>
        <v>2764.2854289210222</v>
      </c>
      <c r="BK317" s="133">
        <f>VLOOKUP($A317,'Q9B-L2'!$A:$WWW,4,FALSE)*'CCR_%AC'!BK317</f>
        <v>2764.2854289210222</v>
      </c>
      <c r="BL317" s="133">
        <f>VLOOKUP($A317,'Q9B-L2'!$A:$WWW,4,FALSE)*'CCR_%AC'!BL317</f>
        <v>2764.2854289210222</v>
      </c>
    </row>
    <row r="318" spans="1:64" ht="16.5" customHeight="1" outlineLevel="3" x14ac:dyDescent="0.25">
      <c r="A318" s="40" t="s">
        <v>581</v>
      </c>
      <c r="B318" s="42" t="s">
        <v>582</v>
      </c>
      <c r="C318" s="93">
        <f>'CCR_%AC'!C318</f>
        <v>48668</v>
      </c>
      <c r="D318" s="93">
        <f>'CCR_%AC'!D318</f>
        <v>56702</v>
      </c>
      <c r="E318" s="132">
        <f>VLOOKUP($A318,'Q9B-L2'!$A:$WWW,4,FALSE)*'CCR_%AC'!E318</f>
        <v>0</v>
      </c>
      <c r="F318" s="133">
        <f>VLOOKUP($A318,'Q9B-L2'!$A:$WWW,4,FALSE)*'CCR_%AC'!F318</f>
        <v>0</v>
      </c>
      <c r="G318" s="133">
        <f>VLOOKUP($A318,'Q9B-L2'!$A:$WWW,4,FALSE)*'CCR_%AC'!G318</f>
        <v>0</v>
      </c>
      <c r="H318" s="133">
        <f>VLOOKUP($A318,'Q9B-L2'!$A:$WWW,4,FALSE)*'CCR_%AC'!H318</f>
        <v>0</v>
      </c>
      <c r="I318" s="133">
        <f>VLOOKUP($A318,'Q9B-L2'!$A:$WWW,4,FALSE)*'CCR_%AC'!I318</f>
        <v>0</v>
      </c>
      <c r="J318" s="133">
        <f>VLOOKUP($A318,'Q9B-L2'!$A:$WWW,4,FALSE)*'CCR_%AC'!J318</f>
        <v>0</v>
      </c>
      <c r="K318" s="133">
        <f>VLOOKUP($A318,'Q9B-L2'!$A:$WWW,4,FALSE)*'CCR_%AC'!K318</f>
        <v>0</v>
      </c>
      <c r="L318" s="133">
        <f>VLOOKUP($A318,'Q9B-L2'!$A:$WWW,4,FALSE)*'CCR_%AC'!L318</f>
        <v>0</v>
      </c>
      <c r="M318" s="133">
        <f>VLOOKUP($A318,'Q9B-L2'!$A:$WWW,4,FALSE)*'CCR_%AC'!M318</f>
        <v>0</v>
      </c>
      <c r="N318" s="133">
        <f>VLOOKUP($A318,'Q9B-L2'!$A:$WWW,4,FALSE)*'CCR_%AC'!N318</f>
        <v>0</v>
      </c>
      <c r="O318" s="133">
        <f>VLOOKUP($A318,'Q9B-L2'!$A:$WWW,4,FALSE)*'CCR_%AC'!O318</f>
        <v>0</v>
      </c>
      <c r="P318" s="133">
        <f>VLOOKUP($A318,'Q9B-L2'!$A:$WWW,4,FALSE)*'CCR_%AC'!P318</f>
        <v>0</v>
      </c>
      <c r="Q318" s="133">
        <f>VLOOKUP($A318,'Q9B-L2'!$A:$WWW,4,FALSE)*'CCR_%AC'!Q318</f>
        <v>0</v>
      </c>
      <c r="R318" s="133">
        <f>VLOOKUP($A318,'Q9B-L2'!$A:$WWW,4,FALSE)*'CCR_%AC'!R318</f>
        <v>0</v>
      </c>
      <c r="S318" s="133">
        <f>VLOOKUP($A318,'Q9B-L2'!$A:$WWW,4,FALSE)*'CCR_%AC'!S318</f>
        <v>0</v>
      </c>
      <c r="T318" s="133">
        <f>VLOOKUP($A318,'Q9B-L2'!$A:$WWW,4,FALSE)*'CCR_%AC'!T318</f>
        <v>0</v>
      </c>
      <c r="U318" s="133">
        <f>VLOOKUP($A318,'Q9B-L2'!$A:$WWW,4,FALSE)*'CCR_%AC'!U318</f>
        <v>597.7091828665076</v>
      </c>
      <c r="V318" s="133">
        <f>VLOOKUP($A318,'Q9B-L2'!$A:$WWW,4,FALSE)*'CCR_%AC'!V318</f>
        <v>1195.4183657330152</v>
      </c>
      <c r="W318" s="133">
        <f>VLOOKUP($A318,'Q9B-L2'!$A:$WWW,4,FALSE)*'CCR_%AC'!W318</f>
        <v>1793.1275485995227</v>
      </c>
      <c r="X318" s="133">
        <f>VLOOKUP($A318,'Q9B-L2'!$A:$WWW,4,FALSE)*'CCR_%AC'!X318</f>
        <v>2390.8367314660304</v>
      </c>
      <c r="Y318" s="133">
        <f>VLOOKUP($A318,'Q9B-L2'!$A:$WWW,4,FALSE)*'CCR_%AC'!Y318</f>
        <v>2988.5459143325379</v>
      </c>
      <c r="Z318" s="133">
        <f>VLOOKUP($A318,'Q9B-L2'!$A:$WWW,4,FALSE)*'CCR_%AC'!Z318</f>
        <v>3586.2550971990454</v>
      </c>
      <c r="AA318" s="133">
        <f>VLOOKUP($A318,'Q9B-L2'!$A:$WWW,4,FALSE)*'CCR_%AC'!AA318</f>
        <v>4183.9642800655529</v>
      </c>
      <c r="AB318" s="133">
        <f>VLOOKUP($A318,'Q9B-L2'!$A:$WWW,4,FALSE)*'CCR_%AC'!AB318</f>
        <v>4781.6734629320599</v>
      </c>
      <c r="AC318" s="133">
        <f>VLOOKUP($A318,'Q9B-L2'!$A:$WWW,4,FALSE)*'CCR_%AC'!AC318</f>
        <v>5379.382645798567</v>
      </c>
      <c r="AD318" s="133">
        <f>VLOOKUP($A318,'Q9B-L2'!$A:$WWW,4,FALSE)*'CCR_%AC'!AD318</f>
        <v>5977.0918286650749</v>
      </c>
      <c r="AE318" s="133">
        <f>VLOOKUP($A318,'Q9B-L2'!$A:$WWW,4,FALSE)*'CCR_%AC'!AE318</f>
        <v>6574.8010115315828</v>
      </c>
      <c r="AF318" s="133">
        <f>VLOOKUP($A318,'Q9B-L2'!$A:$WWW,4,FALSE)*'CCR_%AC'!AF318</f>
        <v>7172.5101943980908</v>
      </c>
      <c r="AG318" s="133">
        <f>VLOOKUP($A318,'Q9B-L2'!$A:$WWW,4,FALSE)*'CCR_%AC'!AG318</f>
        <v>7770.2193772645987</v>
      </c>
      <c r="AH318" s="133">
        <f>VLOOKUP($A318,'Q9B-L2'!$A:$WWW,4,FALSE)*'CCR_%AC'!AH318</f>
        <v>8367.9285601311076</v>
      </c>
      <c r="AI318" s="133">
        <f>VLOOKUP($A318,'Q9B-L2'!$A:$WWW,4,FALSE)*'CCR_%AC'!AI318</f>
        <v>8965.6377429976146</v>
      </c>
      <c r="AJ318" s="133">
        <f>VLOOKUP($A318,'Q9B-L2'!$A:$WWW,4,FALSE)*'CCR_%AC'!AJ318</f>
        <v>9563.3469258641235</v>
      </c>
      <c r="AK318" s="133">
        <f>VLOOKUP($A318,'Q9B-L2'!$A:$WWW,4,FALSE)*'CCR_%AC'!AK318</f>
        <v>10161.056108730631</v>
      </c>
      <c r="AL318" s="133">
        <f>VLOOKUP($A318,'Q9B-L2'!$A:$WWW,4,FALSE)*'CCR_%AC'!AL318</f>
        <v>10758.765291597139</v>
      </c>
      <c r="AM318" s="133">
        <f>VLOOKUP($A318,'Q9B-L2'!$A:$WWW,4,FALSE)*'CCR_%AC'!AM318</f>
        <v>11356.474474463646</v>
      </c>
      <c r="AN318" s="133">
        <f>VLOOKUP($A318,'Q9B-L2'!$A:$WWW,4,FALSE)*'CCR_%AC'!AN318</f>
        <v>11954.183657330155</v>
      </c>
      <c r="AO318" s="133">
        <f>VLOOKUP($A318,'Q9B-L2'!$A:$WWW,4,FALSE)*'CCR_%AC'!AO318</f>
        <v>12551.892840196662</v>
      </c>
      <c r="AP318" s="133">
        <f>VLOOKUP($A318,'Q9B-L2'!$A:$WWW,4,FALSE)*'CCR_%AC'!AP318</f>
        <v>13149.602023063171</v>
      </c>
      <c r="AQ318" s="133">
        <f>VLOOKUP($A318,'Q9B-L2'!$A:$WWW,4,FALSE)*'CCR_%AC'!AQ318</f>
        <v>13747.311205929678</v>
      </c>
      <c r="AR318" s="133">
        <f>VLOOKUP($A318,'Q9B-L2'!$A:$WWW,4,FALSE)*'CCR_%AC'!AR318</f>
        <v>14345.020388796185</v>
      </c>
      <c r="AS318" s="133">
        <f>VLOOKUP($A318,'Q9B-L2'!$A:$WWW,4,FALSE)*'CCR_%AC'!AS318</f>
        <v>14942.72957166269</v>
      </c>
      <c r="AT318" s="133">
        <f>VLOOKUP($A318,'Q9B-L2'!$A:$WWW,4,FALSE)*'CCR_%AC'!AT318</f>
        <v>15540.438754529197</v>
      </c>
      <c r="AU318" s="133">
        <f>VLOOKUP($A318,'Q9B-L2'!$A:$WWW,4,FALSE)*'CCR_%AC'!AU318</f>
        <v>16138.147937395705</v>
      </c>
      <c r="AV318" s="133">
        <f>VLOOKUP($A318,'Q9B-L2'!$A:$WWW,4,FALSE)*'CCR_%AC'!AV318</f>
        <v>16735.857120262212</v>
      </c>
      <c r="AW318" s="133">
        <f>VLOOKUP($A318,'Q9B-L2'!$A:$WWW,4,FALSE)*'CCR_%AC'!AW318</f>
        <v>17333.566303128719</v>
      </c>
      <c r="AX318" s="133">
        <f>VLOOKUP($A318,'Q9B-L2'!$A:$WWW,4,FALSE)*'CCR_%AC'!AX318</f>
        <v>17931.275485995226</v>
      </c>
      <c r="AY318" s="133">
        <f>VLOOKUP($A318,'Q9B-L2'!$A:$WWW,4,FALSE)*'CCR_%AC'!AY318</f>
        <v>18528.984668861729</v>
      </c>
      <c r="AZ318" s="133">
        <f>VLOOKUP($A318,'Q9B-L2'!$A:$WWW,4,FALSE)*'CCR_%AC'!AZ318</f>
        <v>19126.693851728236</v>
      </c>
      <c r="BA318" s="133">
        <f>VLOOKUP($A318,'Q9B-L2'!$A:$WWW,4,FALSE)*'CCR_%AC'!BA318</f>
        <v>19724.403034594743</v>
      </c>
      <c r="BB318" s="133">
        <f>VLOOKUP($A318,'Q9B-L2'!$A:$WWW,4,FALSE)*'CCR_%AC'!BB318</f>
        <v>20322.11221746125</v>
      </c>
      <c r="BC318" s="133">
        <f>VLOOKUP($A318,'Q9B-L2'!$A:$WWW,4,FALSE)*'CCR_%AC'!BC318</f>
        <v>20919.821400327757</v>
      </c>
      <c r="BD318" s="133">
        <f>VLOOKUP($A318,'Q9B-L2'!$A:$WWW,4,FALSE)*'CCR_%AC'!BD318</f>
        <v>21517.530583194264</v>
      </c>
      <c r="BE318" s="133">
        <f>VLOOKUP($A318,'Q9B-L2'!$A:$WWW,4,FALSE)*'CCR_%AC'!BE318</f>
        <v>22115.239766060771</v>
      </c>
      <c r="BF318" s="133">
        <f>VLOOKUP($A318,'Q9B-L2'!$A:$WWW,4,FALSE)*'CCR_%AC'!BF318</f>
        <v>22712.948948927278</v>
      </c>
      <c r="BG318" s="133">
        <f>VLOOKUP($A318,'Q9B-L2'!$A:$WWW,4,FALSE)*'CCR_%AC'!BG318</f>
        <v>23310.658131793782</v>
      </c>
      <c r="BH318" s="133">
        <f>VLOOKUP($A318,'Q9B-L2'!$A:$WWW,4,FALSE)*'CCR_%AC'!BH318</f>
        <v>23908.367314660289</v>
      </c>
      <c r="BI318" s="133">
        <f>VLOOKUP($A318,'Q9B-L2'!$A:$WWW,4,FALSE)*'CCR_%AC'!BI318</f>
        <v>24506.076497526796</v>
      </c>
      <c r="BJ318" s="133">
        <f>VLOOKUP($A318,'Q9B-L2'!$A:$WWW,4,FALSE)*'CCR_%AC'!BJ318</f>
        <v>25103.785680393303</v>
      </c>
      <c r="BK318" s="133">
        <f>VLOOKUP($A318,'Q9B-L2'!$A:$WWW,4,FALSE)*'CCR_%AC'!BK318</f>
        <v>25701.49486325981</v>
      </c>
      <c r="BL318" s="133">
        <f>VLOOKUP($A318,'Q9B-L2'!$A:$WWW,4,FALSE)*'CCR_%AC'!BL318</f>
        <v>26299.204046126313</v>
      </c>
    </row>
    <row r="319" spans="1:64" ht="16.5" customHeight="1" outlineLevel="1" x14ac:dyDescent="0.25">
      <c r="A319" s="44" t="s">
        <v>583</v>
      </c>
      <c r="B319" s="45" t="s">
        <v>584</v>
      </c>
      <c r="C319" s="105"/>
      <c r="D319" s="105"/>
      <c r="E319" s="138">
        <f>SUBTOTAL(9,E320:E372)</f>
        <v>0</v>
      </c>
      <c r="F319" s="139">
        <f t="shared" ref="F319:BL319" si="96">SUBTOTAL(9,F320:F372)</f>
        <v>0</v>
      </c>
      <c r="G319" s="139">
        <f t="shared" si="96"/>
        <v>0</v>
      </c>
      <c r="H319" s="139">
        <f t="shared" si="96"/>
        <v>230.82942631433221</v>
      </c>
      <c r="I319" s="139">
        <f t="shared" si="96"/>
        <v>692.48827894299666</v>
      </c>
      <c r="J319" s="139">
        <f t="shared" si="96"/>
        <v>4616.5885262866441</v>
      </c>
      <c r="K319" s="139">
        <f t="shared" si="96"/>
        <v>8315.4656075503772</v>
      </c>
      <c r="L319" s="139">
        <f t="shared" si="96"/>
        <v>15713.219770077845</v>
      </c>
      <c r="M319" s="139">
        <f t="shared" si="96"/>
        <v>36745.178256803534</v>
      </c>
      <c r="N319" s="139">
        <f t="shared" si="96"/>
        <v>110476.64384760849</v>
      </c>
      <c r="O319" s="139">
        <f t="shared" si="96"/>
        <v>126155.53972133331</v>
      </c>
      <c r="P319" s="139">
        <f t="shared" si="96"/>
        <v>170374.83450527303</v>
      </c>
      <c r="Q319" s="139">
        <f t="shared" si="96"/>
        <v>210476.72411091969</v>
      </c>
      <c r="R319" s="139">
        <f t="shared" si="96"/>
        <v>368631.64005021908</v>
      </c>
      <c r="S319" s="139">
        <f t="shared" si="96"/>
        <v>378376.14622452605</v>
      </c>
      <c r="T319" s="139">
        <f t="shared" si="96"/>
        <v>395585.80608186551</v>
      </c>
      <c r="U319" s="139">
        <f t="shared" si="96"/>
        <v>410967.83197387488</v>
      </c>
      <c r="V319" s="139">
        <f t="shared" si="96"/>
        <v>432007.64944650262</v>
      </c>
      <c r="W319" s="139">
        <f t="shared" si="96"/>
        <v>432007.64944650262</v>
      </c>
      <c r="X319" s="139">
        <f t="shared" si="96"/>
        <v>432007.64944650262</v>
      </c>
      <c r="Y319" s="139">
        <f t="shared" si="96"/>
        <v>432007.64944650262</v>
      </c>
      <c r="Z319" s="139">
        <f t="shared" si="96"/>
        <v>432007.64944650262</v>
      </c>
      <c r="AA319" s="139">
        <f t="shared" si="96"/>
        <v>432007.64944650262</v>
      </c>
      <c r="AB319" s="139">
        <f t="shared" si="96"/>
        <v>432007.64944650262</v>
      </c>
      <c r="AC319" s="139">
        <f t="shared" si="96"/>
        <v>432007.64944650262</v>
      </c>
      <c r="AD319" s="139">
        <f t="shared" si="96"/>
        <v>432007.64944650262</v>
      </c>
      <c r="AE319" s="139">
        <f t="shared" si="96"/>
        <v>432007.64944650262</v>
      </c>
      <c r="AF319" s="139">
        <f t="shared" si="96"/>
        <v>432007.64944650262</v>
      </c>
      <c r="AG319" s="139">
        <f t="shared" si="96"/>
        <v>432007.64944650262</v>
      </c>
      <c r="AH319" s="139">
        <f t="shared" si="96"/>
        <v>432007.64944650262</v>
      </c>
      <c r="AI319" s="139">
        <f t="shared" si="96"/>
        <v>432007.64944650262</v>
      </c>
      <c r="AJ319" s="139">
        <f t="shared" si="96"/>
        <v>432007.64944650262</v>
      </c>
      <c r="AK319" s="139">
        <f t="shared" si="96"/>
        <v>432007.64944650262</v>
      </c>
      <c r="AL319" s="139">
        <f t="shared" si="96"/>
        <v>432007.64944650262</v>
      </c>
      <c r="AM319" s="139">
        <f t="shared" si="96"/>
        <v>432007.64944650262</v>
      </c>
      <c r="AN319" s="139">
        <f t="shared" si="96"/>
        <v>432007.64944650262</v>
      </c>
      <c r="AO319" s="139">
        <f t="shared" si="96"/>
        <v>432007.64944650262</v>
      </c>
      <c r="AP319" s="139">
        <f t="shared" si="96"/>
        <v>432007.64944650262</v>
      </c>
      <c r="AQ319" s="139">
        <f t="shared" si="96"/>
        <v>432007.64944650262</v>
      </c>
      <c r="AR319" s="139">
        <f t="shared" si="96"/>
        <v>432007.64944650262</v>
      </c>
      <c r="AS319" s="139">
        <f t="shared" si="96"/>
        <v>432007.64944650262</v>
      </c>
      <c r="AT319" s="139">
        <f t="shared" si="96"/>
        <v>432007.64944650262</v>
      </c>
      <c r="AU319" s="139">
        <f t="shared" si="96"/>
        <v>446412.5405447997</v>
      </c>
      <c r="AV319" s="139">
        <f t="shared" si="96"/>
        <v>504032.10493798816</v>
      </c>
      <c r="AW319" s="139">
        <f t="shared" si="96"/>
        <v>504032.10493798816</v>
      </c>
      <c r="AX319" s="139">
        <f t="shared" si="96"/>
        <v>504032.10493798816</v>
      </c>
      <c r="AY319" s="139">
        <f t="shared" si="96"/>
        <v>504032.10493798816</v>
      </c>
      <c r="AZ319" s="139">
        <f t="shared" si="96"/>
        <v>504032.10493798816</v>
      </c>
      <c r="BA319" s="139">
        <f t="shared" si="96"/>
        <v>504032.10493798816</v>
      </c>
      <c r="BB319" s="139">
        <f t="shared" si="96"/>
        <v>504032.10493798816</v>
      </c>
      <c r="BC319" s="139">
        <f t="shared" si="96"/>
        <v>504032.10493798816</v>
      </c>
      <c r="BD319" s="139">
        <f t="shared" si="96"/>
        <v>504032.10493798816</v>
      </c>
      <c r="BE319" s="139">
        <f t="shared" si="96"/>
        <v>504032.10493798816</v>
      </c>
      <c r="BF319" s="139">
        <f t="shared" si="96"/>
        <v>504032.10493798816</v>
      </c>
      <c r="BG319" s="139">
        <f t="shared" si="96"/>
        <v>504032.10493798816</v>
      </c>
      <c r="BH319" s="139">
        <f t="shared" si="96"/>
        <v>504032.10493798816</v>
      </c>
      <c r="BI319" s="139">
        <f t="shared" si="96"/>
        <v>504032.10493798816</v>
      </c>
      <c r="BJ319" s="139">
        <f t="shared" si="96"/>
        <v>504032.10493798816</v>
      </c>
      <c r="BK319" s="139">
        <f t="shared" si="96"/>
        <v>504032.10493798816</v>
      </c>
      <c r="BL319" s="139">
        <f t="shared" si="96"/>
        <v>504032.10493798816</v>
      </c>
    </row>
    <row r="320" spans="1:64" ht="16.5" customHeight="1" outlineLevel="2" x14ac:dyDescent="0.25">
      <c r="A320" s="48" t="s">
        <v>585</v>
      </c>
      <c r="B320" s="49" t="s">
        <v>586</v>
      </c>
      <c r="C320" s="109"/>
      <c r="D320" s="109"/>
      <c r="E320" s="140">
        <f>SUBTOTAL(9,E321:E346)</f>
        <v>0</v>
      </c>
      <c r="F320" s="140">
        <f t="shared" ref="F320:BL320" si="97">SUBTOTAL(9,F321:F346)</f>
        <v>0</v>
      </c>
      <c r="G320" s="140">
        <f t="shared" si="97"/>
        <v>0</v>
      </c>
      <c r="H320" s="140">
        <f t="shared" si="97"/>
        <v>230.82942631433221</v>
      </c>
      <c r="I320" s="140">
        <f t="shared" si="97"/>
        <v>692.48827894299666</v>
      </c>
      <c r="J320" s="140">
        <f t="shared" si="97"/>
        <v>4616.5885262866441</v>
      </c>
      <c r="K320" s="140">
        <f t="shared" si="97"/>
        <v>6248.081656237975</v>
      </c>
      <c r="L320" s="140">
        <f t="shared" si="97"/>
        <v>9511.0679161406406</v>
      </c>
      <c r="M320" s="140">
        <f t="shared" si="97"/>
        <v>19699.224880451824</v>
      </c>
      <c r="N320" s="140">
        <f t="shared" si="97"/>
        <v>56257.636235535938</v>
      </c>
      <c r="O320" s="140">
        <f t="shared" si="97"/>
        <v>71444.558082966367</v>
      </c>
      <c r="P320" s="140">
        <f t="shared" si="97"/>
        <v>112346.50027056552</v>
      </c>
      <c r="Q320" s="140">
        <f t="shared" si="97"/>
        <v>146141.66736772729</v>
      </c>
      <c r="R320" s="140">
        <f t="shared" si="97"/>
        <v>257856.08394243105</v>
      </c>
      <c r="S320" s="140">
        <f t="shared" si="97"/>
        <v>267184.35310377646</v>
      </c>
      <c r="T320" s="140">
        <f t="shared" si="97"/>
        <v>282574.08459704579</v>
      </c>
      <c r="U320" s="140">
        <f t="shared" si="97"/>
        <v>297956.11048905517</v>
      </c>
      <c r="V320" s="140">
        <f t="shared" si="97"/>
        <v>318995.9279616829</v>
      </c>
      <c r="W320" s="140">
        <f t="shared" si="97"/>
        <v>318995.9279616829</v>
      </c>
      <c r="X320" s="140">
        <f t="shared" si="97"/>
        <v>318995.9279616829</v>
      </c>
      <c r="Y320" s="140">
        <f t="shared" si="97"/>
        <v>318995.9279616829</v>
      </c>
      <c r="Z320" s="140">
        <f t="shared" si="97"/>
        <v>318995.9279616829</v>
      </c>
      <c r="AA320" s="140">
        <f t="shared" si="97"/>
        <v>318995.9279616829</v>
      </c>
      <c r="AB320" s="140">
        <f t="shared" si="97"/>
        <v>318995.9279616829</v>
      </c>
      <c r="AC320" s="140">
        <f t="shared" si="97"/>
        <v>318995.9279616829</v>
      </c>
      <c r="AD320" s="140">
        <f t="shared" si="97"/>
        <v>318995.9279616829</v>
      </c>
      <c r="AE320" s="140">
        <f t="shared" si="97"/>
        <v>318995.9279616829</v>
      </c>
      <c r="AF320" s="140">
        <f t="shared" si="97"/>
        <v>318995.9279616829</v>
      </c>
      <c r="AG320" s="140">
        <f t="shared" si="97"/>
        <v>318995.9279616829</v>
      </c>
      <c r="AH320" s="140">
        <f t="shared" si="97"/>
        <v>318995.9279616829</v>
      </c>
      <c r="AI320" s="140">
        <f t="shared" si="97"/>
        <v>318995.9279616829</v>
      </c>
      <c r="AJ320" s="140">
        <f t="shared" si="97"/>
        <v>318995.9279616829</v>
      </c>
      <c r="AK320" s="140">
        <f t="shared" si="97"/>
        <v>318995.9279616829</v>
      </c>
      <c r="AL320" s="140">
        <f t="shared" si="97"/>
        <v>318995.9279616829</v>
      </c>
      <c r="AM320" s="140">
        <f t="shared" si="97"/>
        <v>318995.9279616829</v>
      </c>
      <c r="AN320" s="140">
        <f t="shared" si="97"/>
        <v>318995.9279616829</v>
      </c>
      <c r="AO320" s="140">
        <f t="shared" si="97"/>
        <v>318995.9279616829</v>
      </c>
      <c r="AP320" s="140">
        <f t="shared" si="97"/>
        <v>318995.9279616829</v>
      </c>
      <c r="AQ320" s="140">
        <f t="shared" si="97"/>
        <v>318995.9279616829</v>
      </c>
      <c r="AR320" s="140">
        <f t="shared" si="97"/>
        <v>318995.9279616829</v>
      </c>
      <c r="AS320" s="140">
        <f t="shared" si="97"/>
        <v>318995.9279616829</v>
      </c>
      <c r="AT320" s="140">
        <f t="shared" si="97"/>
        <v>318995.9279616829</v>
      </c>
      <c r="AU320" s="140">
        <f t="shared" si="97"/>
        <v>332583.26243334485</v>
      </c>
      <c r="AV320" s="140">
        <f t="shared" si="97"/>
        <v>386932.60031999275</v>
      </c>
      <c r="AW320" s="140">
        <f t="shared" si="97"/>
        <v>386932.60031999275</v>
      </c>
      <c r="AX320" s="140">
        <f t="shared" si="97"/>
        <v>386932.60031999275</v>
      </c>
      <c r="AY320" s="140">
        <f t="shared" si="97"/>
        <v>386932.60031999275</v>
      </c>
      <c r="AZ320" s="140">
        <f t="shared" si="97"/>
        <v>386932.60031999275</v>
      </c>
      <c r="BA320" s="140">
        <f t="shared" si="97"/>
        <v>386932.60031999275</v>
      </c>
      <c r="BB320" s="140">
        <f t="shared" si="97"/>
        <v>386932.60031999275</v>
      </c>
      <c r="BC320" s="140">
        <f t="shared" si="97"/>
        <v>386932.60031999275</v>
      </c>
      <c r="BD320" s="140">
        <f t="shared" si="97"/>
        <v>386932.60031999275</v>
      </c>
      <c r="BE320" s="140">
        <f t="shared" si="97"/>
        <v>386932.60031999275</v>
      </c>
      <c r="BF320" s="140">
        <f t="shared" si="97"/>
        <v>386932.60031999275</v>
      </c>
      <c r="BG320" s="140">
        <f t="shared" si="97"/>
        <v>386932.60031999275</v>
      </c>
      <c r="BH320" s="140">
        <f t="shared" si="97"/>
        <v>386932.60031999275</v>
      </c>
      <c r="BI320" s="140">
        <f t="shared" si="97"/>
        <v>386932.60031999275</v>
      </c>
      <c r="BJ320" s="140">
        <f t="shared" si="97"/>
        <v>386932.60031999275</v>
      </c>
      <c r="BK320" s="140">
        <f t="shared" si="97"/>
        <v>386932.60031999275</v>
      </c>
      <c r="BL320" s="140">
        <f t="shared" si="97"/>
        <v>386932.60031999275</v>
      </c>
    </row>
    <row r="321" spans="1:64" ht="16.5" customHeight="1" outlineLevel="3" x14ac:dyDescent="0.25">
      <c r="A321" s="51" t="s">
        <v>587</v>
      </c>
      <c r="B321" s="52" t="s">
        <v>588</v>
      </c>
      <c r="C321" s="112">
        <f>'CCR_%AC'!C321</f>
        <v>47602</v>
      </c>
      <c r="D321" s="112">
        <f>'CCR_%AC'!D321</f>
        <v>47936</v>
      </c>
      <c r="E321" s="134">
        <f>VLOOKUP($A321,'Q9B-L2'!$A:$WWW,4,FALSE)*'CCR_%AC'!E321</f>
        <v>0</v>
      </c>
      <c r="F321" s="134">
        <f>VLOOKUP($A321,'Q9B-L2'!$A:$WWW,4,FALSE)*'CCR_%AC'!F321</f>
        <v>0</v>
      </c>
      <c r="G321" s="134">
        <f>VLOOKUP($A321,'Q9B-L2'!$A:$WWW,4,FALSE)*'CCR_%AC'!G321</f>
        <v>0</v>
      </c>
      <c r="H321" s="134">
        <f>VLOOKUP($A321,'Q9B-L2'!$A:$WWW,4,FALSE)*'CCR_%AC'!H321</f>
        <v>0</v>
      </c>
      <c r="I321" s="134">
        <f>VLOOKUP($A321,'Q9B-L2'!$A:$WWW,4,FALSE)*'CCR_%AC'!I321</f>
        <v>0</v>
      </c>
      <c r="J321" s="134">
        <f>VLOOKUP($A321,'Q9B-L2'!$A:$WWW,4,FALSE)*'CCR_%AC'!J321</f>
        <v>0</v>
      </c>
      <c r="K321" s="134">
        <f>VLOOKUP($A321,'Q9B-L2'!$A:$WWW,4,FALSE)*'CCR_%AC'!K321</f>
        <v>0</v>
      </c>
      <c r="L321" s="134">
        <f>VLOOKUP($A321,'Q9B-L2'!$A:$WWW,4,FALSE)*'CCR_%AC'!L321</f>
        <v>0</v>
      </c>
      <c r="M321" s="134">
        <f>VLOOKUP($A321,'Q9B-L2'!$A:$WWW,4,FALSE)*'CCR_%AC'!M321</f>
        <v>0</v>
      </c>
      <c r="N321" s="134">
        <f>VLOOKUP($A321,'Q9B-L2'!$A:$WWW,4,FALSE)*'CCR_%AC'!N321</f>
        <v>0</v>
      </c>
      <c r="O321" s="134">
        <f>VLOOKUP($A321,'Q9B-L2'!$A:$WWW,4,FALSE)*'CCR_%AC'!O321</f>
        <v>711.26892916131374</v>
      </c>
      <c r="P321" s="134">
        <f>VLOOKUP($A321,'Q9B-L2'!$A:$WWW,4,FALSE)*'CCR_%AC'!P321</f>
        <v>3556.3446458065682</v>
      </c>
      <c r="Q321" s="134">
        <f>VLOOKUP($A321,'Q9B-L2'!$A:$WWW,4,FALSE)*'CCR_%AC'!Q321</f>
        <v>3556.3446458065682</v>
      </c>
      <c r="R321" s="134">
        <f>VLOOKUP($A321,'Q9B-L2'!$A:$WWW,4,FALSE)*'CCR_%AC'!R321</f>
        <v>3556.3446458065682</v>
      </c>
      <c r="S321" s="134">
        <f>VLOOKUP($A321,'Q9B-L2'!$A:$WWW,4,FALSE)*'CCR_%AC'!S321</f>
        <v>3556.3446458065682</v>
      </c>
      <c r="T321" s="134">
        <f>VLOOKUP($A321,'Q9B-L2'!$A:$WWW,4,FALSE)*'CCR_%AC'!T321</f>
        <v>3556.3446458065682</v>
      </c>
      <c r="U321" s="134">
        <f>VLOOKUP($A321,'Q9B-L2'!$A:$WWW,4,FALSE)*'CCR_%AC'!U321</f>
        <v>3556.3446458065682</v>
      </c>
      <c r="V321" s="134">
        <f>VLOOKUP($A321,'Q9B-L2'!$A:$WWW,4,FALSE)*'CCR_%AC'!V321</f>
        <v>3556.3446458065682</v>
      </c>
      <c r="W321" s="134">
        <f>VLOOKUP($A321,'Q9B-L2'!$A:$WWW,4,FALSE)*'CCR_%AC'!W321</f>
        <v>3556.3446458065682</v>
      </c>
      <c r="X321" s="134">
        <f>VLOOKUP($A321,'Q9B-L2'!$A:$WWW,4,FALSE)*'CCR_%AC'!X321</f>
        <v>3556.3446458065682</v>
      </c>
      <c r="Y321" s="134">
        <f>VLOOKUP($A321,'Q9B-L2'!$A:$WWW,4,FALSE)*'CCR_%AC'!Y321</f>
        <v>3556.3446458065682</v>
      </c>
      <c r="Z321" s="134">
        <f>VLOOKUP($A321,'Q9B-L2'!$A:$WWW,4,FALSE)*'CCR_%AC'!Z321</f>
        <v>3556.3446458065682</v>
      </c>
      <c r="AA321" s="134">
        <f>VLOOKUP($A321,'Q9B-L2'!$A:$WWW,4,FALSE)*'CCR_%AC'!AA321</f>
        <v>3556.3446458065682</v>
      </c>
      <c r="AB321" s="134">
        <f>VLOOKUP($A321,'Q9B-L2'!$A:$WWW,4,FALSE)*'CCR_%AC'!AB321</f>
        <v>3556.3446458065682</v>
      </c>
      <c r="AC321" s="134">
        <f>VLOOKUP($A321,'Q9B-L2'!$A:$WWW,4,FALSE)*'CCR_%AC'!AC321</f>
        <v>3556.3446458065682</v>
      </c>
      <c r="AD321" s="134">
        <f>VLOOKUP($A321,'Q9B-L2'!$A:$WWW,4,FALSE)*'CCR_%AC'!AD321</f>
        <v>3556.3446458065682</v>
      </c>
      <c r="AE321" s="134">
        <f>VLOOKUP($A321,'Q9B-L2'!$A:$WWW,4,FALSE)*'CCR_%AC'!AE321</f>
        <v>3556.3446458065682</v>
      </c>
      <c r="AF321" s="134">
        <f>VLOOKUP($A321,'Q9B-L2'!$A:$WWW,4,FALSE)*'CCR_%AC'!AF321</f>
        <v>3556.3446458065682</v>
      </c>
      <c r="AG321" s="134">
        <f>VLOOKUP($A321,'Q9B-L2'!$A:$WWW,4,FALSE)*'CCR_%AC'!AG321</f>
        <v>3556.3446458065682</v>
      </c>
      <c r="AH321" s="134">
        <f>VLOOKUP($A321,'Q9B-L2'!$A:$WWW,4,FALSE)*'CCR_%AC'!AH321</f>
        <v>3556.3446458065682</v>
      </c>
      <c r="AI321" s="134">
        <f>VLOOKUP($A321,'Q9B-L2'!$A:$WWW,4,FALSE)*'CCR_%AC'!AI321</f>
        <v>3556.3446458065682</v>
      </c>
      <c r="AJ321" s="134">
        <f>VLOOKUP($A321,'Q9B-L2'!$A:$WWW,4,FALSE)*'CCR_%AC'!AJ321</f>
        <v>3556.3446458065682</v>
      </c>
      <c r="AK321" s="134">
        <f>VLOOKUP($A321,'Q9B-L2'!$A:$WWW,4,FALSE)*'CCR_%AC'!AK321</f>
        <v>3556.3446458065682</v>
      </c>
      <c r="AL321" s="134">
        <f>VLOOKUP($A321,'Q9B-L2'!$A:$WWW,4,FALSE)*'CCR_%AC'!AL321</f>
        <v>3556.3446458065682</v>
      </c>
      <c r="AM321" s="134">
        <f>VLOOKUP($A321,'Q9B-L2'!$A:$WWW,4,FALSE)*'CCR_%AC'!AM321</f>
        <v>3556.3446458065682</v>
      </c>
      <c r="AN321" s="134">
        <f>VLOOKUP($A321,'Q9B-L2'!$A:$WWW,4,FALSE)*'CCR_%AC'!AN321</f>
        <v>3556.3446458065682</v>
      </c>
      <c r="AO321" s="134">
        <f>VLOOKUP($A321,'Q9B-L2'!$A:$WWW,4,FALSE)*'CCR_%AC'!AO321</f>
        <v>3556.3446458065682</v>
      </c>
      <c r="AP321" s="134">
        <f>VLOOKUP($A321,'Q9B-L2'!$A:$WWW,4,FALSE)*'CCR_%AC'!AP321</f>
        <v>3556.3446458065682</v>
      </c>
      <c r="AQ321" s="134">
        <f>VLOOKUP($A321,'Q9B-L2'!$A:$WWW,4,FALSE)*'CCR_%AC'!AQ321</f>
        <v>3556.3446458065682</v>
      </c>
      <c r="AR321" s="134">
        <f>VLOOKUP($A321,'Q9B-L2'!$A:$WWW,4,FALSE)*'CCR_%AC'!AR321</f>
        <v>3556.3446458065682</v>
      </c>
      <c r="AS321" s="134">
        <f>VLOOKUP($A321,'Q9B-L2'!$A:$WWW,4,FALSE)*'CCR_%AC'!AS321</f>
        <v>3556.3446458065682</v>
      </c>
      <c r="AT321" s="134">
        <f>VLOOKUP($A321,'Q9B-L2'!$A:$WWW,4,FALSE)*'CCR_%AC'!AT321</f>
        <v>3556.3446458065682</v>
      </c>
      <c r="AU321" s="134">
        <f>VLOOKUP($A321,'Q9B-L2'!$A:$WWW,4,FALSE)*'CCR_%AC'!AU321</f>
        <v>3556.3446458065682</v>
      </c>
      <c r="AV321" s="134">
        <f>VLOOKUP($A321,'Q9B-L2'!$A:$WWW,4,FALSE)*'CCR_%AC'!AV321</f>
        <v>3556.3446458065682</v>
      </c>
      <c r="AW321" s="134">
        <f>VLOOKUP($A321,'Q9B-L2'!$A:$WWW,4,FALSE)*'CCR_%AC'!AW321</f>
        <v>3556.3446458065682</v>
      </c>
      <c r="AX321" s="134">
        <f>VLOOKUP($A321,'Q9B-L2'!$A:$WWW,4,FALSE)*'CCR_%AC'!AX321</f>
        <v>3556.3446458065682</v>
      </c>
      <c r="AY321" s="134">
        <f>VLOOKUP($A321,'Q9B-L2'!$A:$WWW,4,FALSE)*'CCR_%AC'!AY321</f>
        <v>3556.3446458065682</v>
      </c>
      <c r="AZ321" s="134">
        <f>VLOOKUP($A321,'Q9B-L2'!$A:$WWW,4,FALSE)*'CCR_%AC'!AZ321</f>
        <v>3556.3446458065682</v>
      </c>
      <c r="BA321" s="134">
        <f>VLOOKUP($A321,'Q9B-L2'!$A:$WWW,4,FALSE)*'CCR_%AC'!BA321</f>
        <v>3556.3446458065682</v>
      </c>
      <c r="BB321" s="134">
        <f>VLOOKUP($A321,'Q9B-L2'!$A:$WWW,4,FALSE)*'CCR_%AC'!BB321</f>
        <v>3556.3446458065682</v>
      </c>
      <c r="BC321" s="134">
        <f>VLOOKUP($A321,'Q9B-L2'!$A:$WWW,4,FALSE)*'CCR_%AC'!BC321</f>
        <v>3556.3446458065682</v>
      </c>
      <c r="BD321" s="134">
        <f>VLOOKUP($A321,'Q9B-L2'!$A:$WWW,4,FALSE)*'CCR_%AC'!BD321</f>
        <v>3556.3446458065682</v>
      </c>
      <c r="BE321" s="134">
        <f>VLOOKUP($A321,'Q9B-L2'!$A:$WWW,4,FALSE)*'CCR_%AC'!BE321</f>
        <v>3556.3446458065682</v>
      </c>
      <c r="BF321" s="134">
        <f>VLOOKUP($A321,'Q9B-L2'!$A:$WWW,4,FALSE)*'CCR_%AC'!BF321</f>
        <v>3556.3446458065682</v>
      </c>
      <c r="BG321" s="134">
        <f>VLOOKUP($A321,'Q9B-L2'!$A:$WWW,4,FALSE)*'CCR_%AC'!BG321</f>
        <v>3556.3446458065682</v>
      </c>
      <c r="BH321" s="134">
        <f>VLOOKUP($A321,'Q9B-L2'!$A:$WWW,4,FALSE)*'CCR_%AC'!BH321</f>
        <v>3556.3446458065682</v>
      </c>
      <c r="BI321" s="134">
        <f>VLOOKUP($A321,'Q9B-L2'!$A:$WWW,4,FALSE)*'CCR_%AC'!BI321</f>
        <v>3556.3446458065682</v>
      </c>
      <c r="BJ321" s="134">
        <f>VLOOKUP($A321,'Q9B-L2'!$A:$WWW,4,FALSE)*'CCR_%AC'!BJ321</f>
        <v>3556.3446458065682</v>
      </c>
      <c r="BK321" s="134">
        <f>VLOOKUP($A321,'Q9B-L2'!$A:$WWW,4,FALSE)*'CCR_%AC'!BK321</f>
        <v>3556.3446458065682</v>
      </c>
      <c r="BL321" s="134">
        <f>VLOOKUP($A321,'Q9B-L2'!$A:$WWW,4,FALSE)*'CCR_%AC'!BL321</f>
        <v>3556.3446458065682</v>
      </c>
    </row>
    <row r="322" spans="1:64" ht="16.5" customHeight="1" outlineLevel="3" x14ac:dyDescent="0.25">
      <c r="A322" s="51" t="s">
        <v>589</v>
      </c>
      <c r="B322" s="52" t="s">
        <v>590</v>
      </c>
      <c r="C322" s="112">
        <f>'CCR_%AC'!C322</f>
        <v>47498</v>
      </c>
      <c r="D322" s="112">
        <f>'CCR_%AC'!D322</f>
        <v>47936</v>
      </c>
      <c r="E322" s="134">
        <f>VLOOKUP($A322,'Q9B-L2'!$A:$WWW,4,FALSE)*'CCR_%AC'!E322</f>
        <v>0</v>
      </c>
      <c r="F322" s="134">
        <f>VLOOKUP($A322,'Q9B-L2'!$A:$WWW,4,FALSE)*'CCR_%AC'!F322</f>
        <v>0</v>
      </c>
      <c r="G322" s="134">
        <f>VLOOKUP($A322,'Q9B-L2'!$A:$WWW,4,FALSE)*'CCR_%AC'!G322</f>
        <v>0</v>
      </c>
      <c r="H322" s="134">
        <f>VLOOKUP($A322,'Q9B-L2'!$A:$WWW,4,FALSE)*'CCR_%AC'!H322</f>
        <v>0</v>
      </c>
      <c r="I322" s="134">
        <f>VLOOKUP($A322,'Q9B-L2'!$A:$WWW,4,FALSE)*'CCR_%AC'!I322</f>
        <v>0</v>
      </c>
      <c r="J322" s="134">
        <f>VLOOKUP($A322,'Q9B-L2'!$A:$WWW,4,FALSE)*'CCR_%AC'!J322</f>
        <v>0</v>
      </c>
      <c r="K322" s="134">
        <f>VLOOKUP($A322,'Q9B-L2'!$A:$WWW,4,FALSE)*'CCR_%AC'!K322</f>
        <v>0</v>
      </c>
      <c r="L322" s="134">
        <f>VLOOKUP($A322,'Q9B-L2'!$A:$WWW,4,FALSE)*'CCR_%AC'!L322</f>
        <v>0</v>
      </c>
      <c r="M322" s="134">
        <f>VLOOKUP($A322,'Q9B-L2'!$A:$WWW,4,FALSE)*'CCR_%AC'!M322</f>
        <v>0</v>
      </c>
      <c r="N322" s="134">
        <f>VLOOKUP($A322,'Q9B-L2'!$A:$WWW,4,FALSE)*'CCR_%AC'!N322</f>
        <v>700.26288769338487</v>
      </c>
      <c r="O322" s="134">
        <f>VLOOKUP($A322,'Q9B-L2'!$A:$WWW,4,FALSE)*'CCR_%AC'!O322</f>
        <v>2334.2096256446162</v>
      </c>
      <c r="P322" s="134">
        <f>VLOOKUP($A322,'Q9B-L2'!$A:$WWW,4,FALSE)*'CCR_%AC'!P322</f>
        <v>4668.4192512892323</v>
      </c>
      <c r="Q322" s="134">
        <f>VLOOKUP($A322,'Q9B-L2'!$A:$WWW,4,FALSE)*'CCR_%AC'!Q322</f>
        <v>4668.4192512892323</v>
      </c>
      <c r="R322" s="134">
        <f>VLOOKUP($A322,'Q9B-L2'!$A:$WWW,4,FALSE)*'CCR_%AC'!R322</f>
        <v>4668.4192512892323</v>
      </c>
      <c r="S322" s="134">
        <f>VLOOKUP($A322,'Q9B-L2'!$A:$WWW,4,FALSE)*'CCR_%AC'!S322</f>
        <v>4668.4192512892323</v>
      </c>
      <c r="T322" s="134">
        <f>VLOOKUP($A322,'Q9B-L2'!$A:$WWW,4,FALSE)*'CCR_%AC'!T322</f>
        <v>4668.4192512892323</v>
      </c>
      <c r="U322" s="134">
        <f>VLOOKUP($A322,'Q9B-L2'!$A:$WWW,4,FALSE)*'CCR_%AC'!U322</f>
        <v>4668.4192512892323</v>
      </c>
      <c r="V322" s="134">
        <f>VLOOKUP($A322,'Q9B-L2'!$A:$WWW,4,FALSE)*'CCR_%AC'!V322</f>
        <v>4668.4192512892323</v>
      </c>
      <c r="W322" s="134">
        <f>VLOOKUP($A322,'Q9B-L2'!$A:$WWW,4,FALSE)*'CCR_%AC'!W322</f>
        <v>4668.4192512892323</v>
      </c>
      <c r="X322" s="134">
        <f>VLOOKUP($A322,'Q9B-L2'!$A:$WWW,4,FALSE)*'CCR_%AC'!X322</f>
        <v>4668.4192512892323</v>
      </c>
      <c r="Y322" s="134">
        <f>VLOOKUP($A322,'Q9B-L2'!$A:$WWW,4,FALSE)*'CCR_%AC'!Y322</f>
        <v>4668.4192512892323</v>
      </c>
      <c r="Z322" s="134">
        <f>VLOOKUP($A322,'Q9B-L2'!$A:$WWW,4,FALSE)*'CCR_%AC'!Z322</f>
        <v>4668.4192512892323</v>
      </c>
      <c r="AA322" s="134">
        <f>VLOOKUP($A322,'Q9B-L2'!$A:$WWW,4,FALSE)*'CCR_%AC'!AA322</f>
        <v>4668.4192512892323</v>
      </c>
      <c r="AB322" s="134">
        <f>VLOOKUP($A322,'Q9B-L2'!$A:$WWW,4,FALSE)*'CCR_%AC'!AB322</f>
        <v>4668.4192512892323</v>
      </c>
      <c r="AC322" s="134">
        <f>VLOOKUP($A322,'Q9B-L2'!$A:$WWW,4,FALSE)*'CCR_%AC'!AC322</f>
        <v>4668.4192512892323</v>
      </c>
      <c r="AD322" s="134">
        <f>VLOOKUP($A322,'Q9B-L2'!$A:$WWW,4,FALSE)*'CCR_%AC'!AD322</f>
        <v>4668.4192512892323</v>
      </c>
      <c r="AE322" s="134">
        <f>VLOOKUP($A322,'Q9B-L2'!$A:$WWW,4,FALSE)*'CCR_%AC'!AE322</f>
        <v>4668.4192512892323</v>
      </c>
      <c r="AF322" s="134">
        <f>VLOOKUP($A322,'Q9B-L2'!$A:$WWW,4,FALSE)*'CCR_%AC'!AF322</f>
        <v>4668.4192512892323</v>
      </c>
      <c r="AG322" s="134">
        <f>VLOOKUP($A322,'Q9B-L2'!$A:$WWW,4,FALSE)*'CCR_%AC'!AG322</f>
        <v>4668.4192512892323</v>
      </c>
      <c r="AH322" s="134">
        <f>VLOOKUP($A322,'Q9B-L2'!$A:$WWW,4,FALSE)*'CCR_%AC'!AH322</f>
        <v>4668.4192512892323</v>
      </c>
      <c r="AI322" s="134">
        <f>VLOOKUP($A322,'Q9B-L2'!$A:$WWW,4,FALSE)*'CCR_%AC'!AI322</f>
        <v>4668.4192512892323</v>
      </c>
      <c r="AJ322" s="134">
        <f>VLOOKUP($A322,'Q9B-L2'!$A:$WWW,4,FALSE)*'CCR_%AC'!AJ322</f>
        <v>4668.4192512892323</v>
      </c>
      <c r="AK322" s="134">
        <f>VLOOKUP($A322,'Q9B-L2'!$A:$WWW,4,FALSE)*'CCR_%AC'!AK322</f>
        <v>4668.4192512892323</v>
      </c>
      <c r="AL322" s="134">
        <f>VLOOKUP($A322,'Q9B-L2'!$A:$WWW,4,FALSE)*'CCR_%AC'!AL322</f>
        <v>4668.4192512892323</v>
      </c>
      <c r="AM322" s="134">
        <f>VLOOKUP($A322,'Q9B-L2'!$A:$WWW,4,FALSE)*'CCR_%AC'!AM322</f>
        <v>4668.4192512892323</v>
      </c>
      <c r="AN322" s="134">
        <f>VLOOKUP($A322,'Q9B-L2'!$A:$WWW,4,FALSE)*'CCR_%AC'!AN322</f>
        <v>4668.4192512892323</v>
      </c>
      <c r="AO322" s="134">
        <f>VLOOKUP($A322,'Q9B-L2'!$A:$WWW,4,FALSE)*'CCR_%AC'!AO322</f>
        <v>4668.4192512892323</v>
      </c>
      <c r="AP322" s="134">
        <f>VLOOKUP($A322,'Q9B-L2'!$A:$WWW,4,FALSE)*'CCR_%AC'!AP322</f>
        <v>4668.4192512892323</v>
      </c>
      <c r="AQ322" s="134">
        <f>VLOOKUP($A322,'Q9B-L2'!$A:$WWW,4,FALSE)*'CCR_%AC'!AQ322</f>
        <v>4668.4192512892323</v>
      </c>
      <c r="AR322" s="134">
        <f>VLOOKUP($A322,'Q9B-L2'!$A:$WWW,4,FALSE)*'CCR_%AC'!AR322</f>
        <v>4668.4192512892323</v>
      </c>
      <c r="AS322" s="134">
        <f>VLOOKUP($A322,'Q9B-L2'!$A:$WWW,4,FALSE)*'CCR_%AC'!AS322</f>
        <v>4668.4192512892323</v>
      </c>
      <c r="AT322" s="134">
        <f>VLOOKUP($A322,'Q9B-L2'!$A:$WWW,4,FALSE)*'CCR_%AC'!AT322</f>
        <v>4668.4192512892323</v>
      </c>
      <c r="AU322" s="134">
        <f>VLOOKUP($A322,'Q9B-L2'!$A:$WWW,4,FALSE)*'CCR_%AC'!AU322</f>
        <v>4668.4192512892323</v>
      </c>
      <c r="AV322" s="134">
        <f>VLOOKUP($A322,'Q9B-L2'!$A:$WWW,4,FALSE)*'CCR_%AC'!AV322</f>
        <v>4668.4192512892323</v>
      </c>
      <c r="AW322" s="134">
        <f>VLOOKUP($A322,'Q9B-L2'!$A:$WWW,4,FALSE)*'CCR_%AC'!AW322</f>
        <v>4668.4192512892323</v>
      </c>
      <c r="AX322" s="134">
        <f>VLOOKUP($A322,'Q9B-L2'!$A:$WWW,4,FALSE)*'CCR_%AC'!AX322</f>
        <v>4668.4192512892323</v>
      </c>
      <c r="AY322" s="134">
        <f>VLOOKUP($A322,'Q9B-L2'!$A:$WWW,4,FALSE)*'CCR_%AC'!AY322</f>
        <v>4668.4192512892323</v>
      </c>
      <c r="AZ322" s="134">
        <f>VLOOKUP($A322,'Q9B-L2'!$A:$WWW,4,FALSE)*'CCR_%AC'!AZ322</f>
        <v>4668.4192512892323</v>
      </c>
      <c r="BA322" s="134">
        <f>VLOOKUP($A322,'Q9B-L2'!$A:$WWW,4,FALSE)*'CCR_%AC'!BA322</f>
        <v>4668.4192512892323</v>
      </c>
      <c r="BB322" s="134">
        <f>VLOOKUP($A322,'Q9B-L2'!$A:$WWW,4,FALSE)*'CCR_%AC'!BB322</f>
        <v>4668.4192512892323</v>
      </c>
      <c r="BC322" s="134">
        <f>VLOOKUP($A322,'Q9B-L2'!$A:$WWW,4,FALSE)*'CCR_%AC'!BC322</f>
        <v>4668.4192512892323</v>
      </c>
      <c r="BD322" s="134">
        <f>VLOOKUP($A322,'Q9B-L2'!$A:$WWW,4,FALSE)*'CCR_%AC'!BD322</f>
        <v>4668.4192512892323</v>
      </c>
      <c r="BE322" s="134">
        <f>VLOOKUP($A322,'Q9B-L2'!$A:$WWW,4,FALSE)*'CCR_%AC'!BE322</f>
        <v>4668.4192512892323</v>
      </c>
      <c r="BF322" s="134">
        <f>VLOOKUP($A322,'Q9B-L2'!$A:$WWW,4,FALSE)*'CCR_%AC'!BF322</f>
        <v>4668.4192512892323</v>
      </c>
      <c r="BG322" s="134">
        <f>VLOOKUP($A322,'Q9B-L2'!$A:$WWW,4,FALSE)*'CCR_%AC'!BG322</f>
        <v>4668.4192512892323</v>
      </c>
      <c r="BH322" s="134">
        <f>VLOOKUP($A322,'Q9B-L2'!$A:$WWW,4,FALSE)*'CCR_%AC'!BH322</f>
        <v>4668.4192512892323</v>
      </c>
      <c r="BI322" s="134">
        <f>VLOOKUP($A322,'Q9B-L2'!$A:$WWW,4,FALSE)*'CCR_%AC'!BI322</f>
        <v>4668.4192512892323</v>
      </c>
      <c r="BJ322" s="134">
        <f>VLOOKUP($A322,'Q9B-L2'!$A:$WWW,4,FALSE)*'CCR_%AC'!BJ322</f>
        <v>4668.4192512892323</v>
      </c>
      <c r="BK322" s="134">
        <f>VLOOKUP($A322,'Q9B-L2'!$A:$WWW,4,FALSE)*'CCR_%AC'!BK322</f>
        <v>4668.4192512892323</v>
      </c>
      <c r="BL322" s="134">
        <f>VLOOKUP($A322,'Q9B-L2'!$A:$WWW,4,FALSE)*'CCR_%AC'!BL322</f>
        <v>4668.4192512892323</v>
      </c>
    </row>
    <row r="323" spans="1:64" ht="16.5" customHeight="1" outlineLevel="3" x14ac:dyDescent="0.25">
      <c r="A323" s="51" t="s">
        <v>591</v>
      </c>
      <c r="B323" s="52" t="s">
        <v>592</v>
      </c>
      <c r="C323" s="112">
        <f>'CCR_%AC'!C323</f>
        <v>47630</v>
      </c>
      <c r="D323" s="112">
        <f>'CCR_%AC'!D323</f>
        <v>47936</v>
      </c>
      <c r="E323" s="134">
        <f>VLOOKUP($A323,'Q9B-L2'!$A:$WWW,4,FALSE)*'CCR_%AC'!E323</f>
        <v>0</v>
      </c>
      <c r="F323" s="134">
        <f>VLOOKUP($A323,'Q9B-L2'!$A:$WWW,4,FALSE)*'CCR_%AC'!F323</f>
        <v>0</v>
      </c>
      <c r="G323" s="134">
        <f>VLOOKUP($A323,'Q9B-L2'!$A:$WWW,4,FALSE)*'CCR_%AC'!G323</f>
        <v>0</v>
      </c>
      <c r="H323" s="134">
        <f>VLOOKUP($A323,'Q9B-L2'!$A:$WWW,4,FALSE)*'CCR_%AC'!H323</f>
        <v>0</v>
      </c>
      <c r="I323" s="134">
        <f>VLOOKUP($A323,'Q9B-L2'!$A:$WWW,4,FALSE)*'CCR_%AC'!I323</f>
        <v>0</v>
      </c>
      <c r="J323" s="134">
        <f>VLOOKUP($A323,'Q9B-L2'!$A:$WWW,4,FALSE)*'CCR_%AC'!J323</f>
        <v>0</v>
      </c>
      <c r="K323" s="134">
        <f>VLOOKUP($A323,'Q9B-L2'!$A:$WWW,4,FALSE)*'CCR_%AC'!K323</f>
        <v>0</v>
      </c>
      <c r="L323" s="134">
        <f>VLOOKUP($A323,'Q9B-L2'!$A:$WWW,4,FALSE)*'CCR_%AC'!L323</f>
        <v>0</v>
      </c>
      <c r="M323" s="134">
        <f>VLOOKUP($A323,'Q9B-L2'!$A:$WWW,4,FALSE)*'CCR_%AC'!M323</f>
        <v>0</v>
      </c>
      <c r="N323" s="134">
        <f>VLOOKUP($A323,'Q9B-L2'!$A:$WWW,4,FALSE)*'CCR_%AC'!N323</f>
        <v>0</v>
      </c>
      <c r="O323" s="134">
        <f>VLOOKUP($A323,'Q9B-L2'!$A:$WWW,4,FALSE)*'CCR_%AC'!O323</f>
        <v>1223.7769308282659</v>
      </c>
      <c r="P323" s="134">
        <f>VLOOKUP($A323,'Q9B-L2'!$A:$WWW,4,FALSE)*'CCR_%AC'!P323</f>
        <v>6118.8846541413295</v>
      </c>
      <c r="Q323" s="134">
        <f>VLOOKUP($A323,'Q9B-L2'!$A:$WWW,4,FALSE)*'CCR_%AC'!Q323</f>
        <v>6118.8846541413295</v>
      </c>
      <c r="R323" s="134">
        <f>VLOOKUP($A323,'Q9B-L2'!$A:$WWW,4,FALSE)*'CCR_%AC'!R323</f>
        <v>6118.8846541413295</v>
      </c>
      <c r="S323" s="134">
        <f>VLOOKUP($A323,'Q9B-L2'!$A:$WWW,4,FALSE)*'CCR_%AC'!S323</f>
        <v>6118.8846541413295</v>
      </c>
      <c r="T323" s="134">
        <f>VLOOKUP($A323,'Q9B-L2'!$A:$WWW,4,FALSE)*'CCR_%AC'!T323</f>
        <v>6118.8846541413295</v>
      </c>
      <c r="U323" s="134">
        <f>VLOOKUP($A323,'Q9B-L2'!$A:$WWW,4,FALSE)*'CCR_%AC'!U323</f>
        <v>6118.8846541413295</v>
      </c>
      <c r="V323" s="134">
        <f>VLOOKUP($A323,'Q9B-L2'!$A:$WWW,4,FALSE)*'CCR_%AC'!V323</f>
        <v>6118.8846541413295</v>
      </c>
      <c r="W323" s="134">
        <f>VLOOKUP($A323,'Q9B-L2'!$A:$WWW,4,FALSE)*'CCR_%AC'!W323</f>
        <v>6118.8846541413295</v>
      </c>
      <c r="X323" s="134">
        <f>VLOOKUP($A323,'Q9B-L2'!$A:$WWW,4,FALSE)*'CCR_%AC'!X323</f>
        <v>6118.8846541413295</v>
      </c>
      <c r="Y323" s="134">
        <f>VLOOKUP($A323,'Q9B-L2'!$A:$WWW,4,FALSE)*'CCR_%AC'!Y323</f>
        <v>6118.8846541413295</v>
      </c>
      <c r="Z323" s="134">
        <f>VLOOKUP($A323,'Q9B-L2'!$A:$WWW,4,FALSE)*'CCR_%AC'!Z323</f>
        <v>6118.8846541413295</v>
      </c>
      <c r="AA323" s="134">
        <f>VLOOKUP($A323,'Q9B-L2'!$A:$WWW,4,FALSE)*'CCR_%AC'!AA323</f>
        <v>6118.8846541413295</v>
      </c>
      <c r="AB323" s="134">
        <f>VLOOKUP($A323,'Q9B-L2'!$A:$WWW,4,FALSE)*'CCR_%AC'!AB323</f>
        <v>6118.8846541413295</v>
      </c>
      <c r="AC323" s="134">
        <f>VLOOKUP($A323,'Q9B-L2'!$A:$WWW,4,FALSE)*'CCR_%AC'!AC323</f>
        <v>6118.8846541413295</v>
      </c>
      <c r="AD323" s="134">
        <f>VLOOKUP($A323,'Q9B-L2'!$A:$WWW,4,FALSE)*'CCR_%AC'!AD323</f>
        <v>6118.8846541413295</v>
      </c>
      <c r="AE323" s="134">
        <f>VLOOKUP($A323,'Q9B-L2'!$A:$WWW,4,FALSE)*'CCR_%AC'!AE323</f>
        <v>6118.8846541413295</v>
      </c>
      <c r="AF323" s="134">
        <f>VLOOKUP($A323,'Q9B-L2'!$A:$WWW,4,FALSE)*'CCR_%AC'!AF323</f>
        <v>6118.8846541413295</v>
      </c>
      <c r="AG323" s="134">
        <f>VLOOKUP($A323,'Q9B-L2'!$A:$WWW,4,FALSE)*'CCR_%AC'!AG323</f>
        <v>6118.8846541413295</v>
      </c>
      <c r="AH323" s="134">
        <f>VLOOKUP($A323,'Q9B-L2'!$A:$WWW,4,FALSE)*'CCR_%AC'!AH323</f>
        <v>6118.8846541413295</v>
      </c>
      <c r="AI323" s="134">
        <f>VLOOKUP($A323,'Q9B-L2'!$A:$WWW,4,FALSE)*'CCR_%AC'!AI323</f>
        <v>6118.8846541413295</v>
      </c>
      <c r="AJ323" s="134">
        <f>VLOOKUP($A323,'Q9B-L2'!$A:$WWW,4,FALSE)*'CCR_%AC'!AJ323</f>
        <v>6118.8846541413295</v>
      </c>
      <c r="AK323" s="134">
        <f>VLOOKUP($A323,'Q9B-L2'!$A:$WWW,4,FALSE)*'CCR_%AC'!AK323</f>
        <v>6118.8846541413295</v>
      </c>
      <c r="AL323" s="134">
        <f>VLOOKUP($A323,'Q9B-L2'!$A:$WWW,4,FALSE)*'CCR_%AC'!AL323</f>
        <v>6118.8846541413295</v>
      </c>
      <c r="AM323" s="134">
        <f>VLOOKUP($A323,'Q9B-L2'!$A:$WWW,4,FALSE)*'CCR_%AC'!AM323</f>
        <v>6118.8846541413295</v>
      </c>
      <c r="AN323" s="134">
        <f>VLOOKUP($A323,'Q9B-L2'!$A:$WWW,4,FALSE)*'CCR_%AC'!AN323</f>
        <v>6118.8846541413295</v>
      </c>
      <c r="AO323" s="134">
        <f>VLOOKUP($A323,'Q9B-L2'!$A:$WWW,4,FALSE)*'CCR_%AC'!AO323</f>
        <v>6118.8846541413295</v>
      </c>
      <c r="AP323" s="134">
        <f>VLOOKUP($A323,'Q9B-L2'!$A:$WWW,4,FALSE)*'CCR_%AC'!AP323</f>
        <v>6118.8846541413295</v>
      </c>
      <c r="AQ323" s="134">
        <f>VLOOKUP($A323,'Q9B-L2'!$A:$WWW,4,FALSE)*'CCR_%AC'!AQ323</f>
        <v>6118.8846541413295</v>
      </c>
      <c r="AR323" s="134">
        <f>VLOOKUP($A323,'Q9B-L2'!$A:$WWW,4,FALSE)*'CCR_%AC'!AR323</f>
        <v>6118.8846541413295</v>
      </c>
      <c r="AS323" s="134">
        <f>VLOOKUP($A323,'Q9B-L2'!$A:$WWW,4,FALSE)*'CCR_%AC'!AS323</f>
        <v>6118.8846541413295</v>
      </c>
      <c r="AT323" s="134">
        <f>VLOOKUP($A323,'Q9B-L2'!$A:$WWW,4,FALSE)*'CCR_%AC'!AT323</f>
        <v>6118.8846541413295</v>
      </c>
      <c r="AU323" s="134">
        <f>VLOOKUP($A323,'Q9B-L2'!$A:$WWW,4,FALSE)*'CCR_%AC'!AU323</f>
        <v>6118.8846541413295</v>
      </c>
      <c r="AV323" s="134">
        <f>VLOOKUP($A323,'Q9B-L2'!$A:$WWW,4,FALSE)*'CCR_%AC'!AV323</f>
        <v>6118.8846541413295</v>
      </c>
      <c r="AW323" s="134">
        <f>VLOOKUP($A323,'Q9B-L2'!$A:$WWW,4,FALSE)*'CCR_%AC'!AW323</f>
        <v>6118.8846541413295</v>
      </c>
      <c r="AX323" s="134">
        <f>VLOOKUP($A323,'Q9B-L2'!$A:$WWW,4,FALSE)*'CCR_%AC'!AX323</f>
        <v>6118.8846541413295</v>
      </c>
      <c r="AY323" s="134">
        <f>VLOOKUP($A323,'Q9B-L2'!$A:$WWW,4,FALSE)*'CCR_%AC'!AY323</f>
        <v>6118.8846541413295</v>
      </c>
      <c r="AZ323" s="134">
        <f>VLOOKUP($A323,'Q9B-L2'!$A:$WWW,4,FALSE)*'CCR_%AC'!AZ323</f>
        <v>6118.8846541413295</v>
      </c>
      <c r="BA323" s="134">
        <f>VLOOKUP($A323,'Q9B-L2'!$A:$WWW,4,FALSE)*'CCR_%AC'!BA323</f>
        <v>6118.8846541413295</v>
      </c>
      <c r="BB323" s="134">
        <f>VLOOKUP($A323,'Q9B-L2'!$A:$WWW,4,FALSE)*'CCR_%AC'!BB323</f>
        <v>6118.8846541413295</v>
      </c>
      <c r="BC323" s="134">
        <f>VLOOKUP($A323,'Q9B-L2'!$A:$WWW,4,FALSE)*'CCR_%AC'!BC323</f>
        <v>6118.8846541413295</v>
      </c>
      <c r="BD323" s="134">
        <f>VLOOKUP($A323,'Q9B-L2'!$A:$WWW,4,FALSE)*'CCR_%AC'!BD323</f>
        <v>6118.8846541413295</v>
      </c>
      <c r="BE323" s="134">
        <f>VLOOKUP($A323,'Q9B-L2'!$A:$WWW,4,FALSE)*'CCR_%AC'!BE323</f>
        <v>6118.8846541413295</v>
      </c>
      <c r="BF323" s="134">
        <f>VLOOKUP($A323,'Q9B-L2'!$A:$WWW,4,FALSE)*'CCR_%AC'!BF323</f>
        <v>6118.8846541413295</v>
      </c>
      <c r="BG323" s="134">
        <f>VLOOKUP($A323,'Q9B-L2'!$A:$WWW,4,FALSE)*'CCR_%AC'!BG323</f>
        <v>6118.8846541413295</v>
      </c>
      <c r="BH323" s="134">
        <f>VLOOKUP($A323,'Q9B-L2'!$A:$WWW,4,FALSE)*'CCR_%AC'!BH323</f>
        <v>6118.8846541413295</v>
      </c>
      <c r="BI323" s="134">
        <f>VLOOKUP($A323,'Q9B-L2'!$A:$WWW,4,FALSE)*'CCR_%AC'!BI323</f>
        <v>6118.8846541413295</v>
      </c>
      <c r="BJ323" s="134">
        <f>VLOOKUP($A323,'Q9B-L2'!$A:$WWW,4,FALSE)*'CCR_%AC'!BJ323</f>
        <v>6118.8846541413295</v>
      </c>
      <c r="BK323" s="134">
        <f>VLOOKUP($A323,'Q9B-L2'!$A:$WWW,4,FALSE)*'CCR_%AC'!BK323</f>
        <v>6118.8846541413295</v>
      </c>
      <c r="BL323" s="134">
        <f>VLOOKUP($A323,'Q9B-L2'!$A:$WWW,4,FALSE)*'CCR_%AC'!BL323</f>
        <v>6118.8846541413295</v>
      </c>
    </row>
    <row r="324" spans="1:64" ht="16.5" customHeight="1" outlineLevel="3" x14ac:dyDescent="0.25">
      <c r="A324" s="51" t="s">
        <v>593</v>
      </c>
      <c r="B324" s="52" t="s">
        <v>594</v>
      </c>
      <c r="C324" s="112">
        <f>'CCR_%AC'!C324</f>
        <v>47672</v>
      </c>
      <c r="D324" s="112">
        <f>'CCR_%AC'!D324</f>
        <v>47936</v>
      </c>
      <c r="E324" s="134">
        <f>VLOOKUP($A324,'Q9B-L2'!$A:$WWW,4,FALSE)*'CCR_%AC'!E324</f>
        <v>0</v>
      </c>
      <c r="F324" s="134">
        <f>VLOOKUP($A324,'Q9B-L2'!$A:$WWW,4,FALSE)*'CCR_%AC'!F324</f>
        <v>0</v>
      </c>
      <c r="G324" s="134">
        <f>VLOOKUP($A324,'Q9B-L2'!$A:$WWW,4,FALSE)*'CCR_%AC'!G324</f>
        <v>0</v>
      </c>
      <c r="H324" s="134">
        <f>VLOOKUP($A324,'Q9B-L2'!$A:$WWW,4,FALSE)*'CCR_%AC'!H324</f>
        <v>0</v>
      </c>
      <c r="I324" s="134">
        <f>VLOOKUP($A324,'Q9B-L2'!$A:$WWW,4,FALSE)*'CCR_%AC'!I324</f>
        <v>0</v>
      </c>
      <c r="J324" s="134">
        <f>VLOOKUP($A324,'Q9B-L2'!$A:$WWW,4,FALSE)*'CCR_%AC'!J324</f>
        <v>0</v>
      </c>
      <c r="K324" s="134">
        <f>VLOOKUP($A324,'Q9B-L2'!$A:$WWW,4,FALSE)*'CCR_%AC'!K324</f>
        <v>0</v>
      </c>
      <c r="L324" s="134">
        <f>VLOOKUP($A324,'Q9B-L2'!$A:$WWW,4,FALSE)*'CCR_%AC'!L324</f>
        <v>0</v>
      </c>
      <c r="M324" s="134">
        <f>VLOOKUP($A324,'Q9B-L2'!$A:$WWW,4,FALSE)*'CCR_%AC'!M324</f>
        <v>0</v>
      </c>
      <c r="N324" s="134">
        <f>VLOOKUP($A324,'Q9B-L2'!$A:$WWW,4,FALSE)*'CCR_%AC'!N324</f>
        <v>0</v>
      </c>
      <c r="O324" s="134">
        <f>VLOOKUP($A324,'Q9B-L2'!$A:$WWW,4,FALSE)*'CCR_%AC'!O324</f>
        <v>777.17851082793004</v>
      </c>
      <c r="P324" s="134">
        <f>VLOOKUP($A324,'Q9B-L2'!$A:$WWW,4,FALSE)*'CCR_%AC'!P324</f>
        <v>3885.8925541396502</v>
      </c>
      <c r="Q324" s="134">
        <f>VLOOKUP($A324,'Q9B-L2'!$A:$WWW,4,FALSE)*'CCR_%AC'!Q324</f>
        <v>3885.8925541396502</v>
      </c>
      <c r="R324" s="134">
        <f>VLOOKUP($A324,'Q9B-L2'!$A:$WWW,4,FALSE)*'CCR_%AC'!R324</f>
        <v>3885.8925541396502</v>
      </c>
      <c r="S324" s="134">
        <f>VLOOKUP($A324,'Q9B-L2'!$A:$WWW,4,FALSE)*'CCR_%AC'!S324</f>
        <v>3885.8925541396502</v>
      </c>
      <c r="T324" s="134">
        <f>VLOOKUP($A324,'Q9B-L2'!$A:$WWW,4,FALSE)*'CCR_%AC'!T324</f>
        <v>3885.8925541396502</v>
      </c>
      <c r="U324" s="134">
        <f>VLOOKUP($A324,'Q9B-L2'!$A:$WWW,4,FALSE)*'CCR_%AC'!U324</f>
        <v>3885.8925541396502</v>
      </c>
      <c r="V324" s="134">
        <f>VLOOKUP($A324,'Q9B-L2'!$A:$WWW,4,FALSE)*'CCR_%AC'!V324</f>
        <v>3885.8925541396502</v>
      </c>
      <c r="W324" s="134">
        <f>VLOOKUP($A324,'Q9B-L2'!$A:$WWW,4,FALSE)*'CCR_%AC'!W324</f>
        <v>3885.8925541396502</v>
      </c>
      <c r="X324" s="134">
        <f>VLOOKUP($A324,'Q9B-L2'!$A:$WWW,4,FALSE)*'CCR_%AC'!X324</f>
        <v>3885.8925541396502</v>
      </c>
      <c r="Y324" s="134">
        <f>VLOOKUP($A324,'Q9B-L2'!$A:$WWW,4,FALSE)*'CCR_%AC'!Y324</f>
        <v>3885.8925541396502</v>
      </c>
      <c r="Z324" s="134">
        <f>VLOOKUP($A324,'Q9B-L2'!$A:$WWW,4,FALSE)*'CCR_%AC'!Z324</f>
        <v>3885.8925541396502</v>
      </c>
      <c r="AA324" s="134">
        <f>VLOOKUP($A324,'Q9B-L2'!$A:$WWW,4,FALSE)*'CCR_%AC'!AA324</f>
        <v>3885.8925541396502</v>
      </c>
      <c r="AB324" s="134">
        <f>VLOOKUP($A324,'Q9B-L2'!$A:$WWW,4,FALSE)*'CCR_%AC'!AB324</f>
        <v>3885.8925541396502</v>
      </c>
      <c r="AC324" s="134">
        <f>VLOOKUP($A324,'Q9B-L2'!$A:$WWW,4,FALSE)*'CCR_%AC'!AC324</f>
        <v>3885.8925541396502</v>
      </c>
      <c r="AD324" s="134">
        <f>VLOOKUP($A324,'Q9B-L2'!$A:$WWW,4,FALSE)*'CCR_%AC'!AD324</f>
        <v>3885.8925541396502</v>
      </c>
      <c r="AE324" s="134">
        <f>VLOOKUP($A324,'Q9B-L2'!$A:$WWW,4,FALSE)*'CCR_%AC'!AE324</f>
        <v>3885.8925541396502</v>
      </c>
      <c r="AF324" s="134">
        <f>VLOOKUP($A324,'Q9B-L2'!$A:$WWW,4,FALSE)*'CCR_%AC'!AF324</f>
        <v>3885.8925541396502</v>
      </c>
      <c r="AG324" s="134">
        <f>VLOOKUP($A324,'Q9B-L2'!$A:$WWW,4,FALSE)*'CCR_%AC'!AG324</f>
        <v>3885.8925541396502</v>
      </c>
      <c r="AH324" s="134">
        <f>VLOOKUP($A324,'Q9B-L2'!$A:$WWW,4,FALSE)*'CCR_%AC'!AH324</f>
        <v>3885.8925541396502</v>
      </c>
      <c r="AI324" s="134">
        <f>VLOOKUP($A324,'Q9B-L2'!$A:$WWW,4,FALSE)*'CCR_%AC'!AI324</f>
        <v>3885.8925541396502</v>
      </c>
      <c r="AJ324" s="134">
        <f>VLOOKUP($A324,'Q9B-L2'!$A:$WWW,4,FALSE)*'CCR_%AC'!AJ324</f>
        <v>3885.8925541396502</v>
      </c>
      <c r="AK324" s="134">
        <f>VLOOKUP($A324,'Q9B-L2'!$A:$WWW,4,FALSE)*'CCR_%AC'!AK324</f>
        <v>3885.8925541396502</v>
      </c>
      <c r="AL324" s="134">
        <f>VLOOKUP($A324,'Q9B-L2'!$A:$WWW,4,FALSE)*'CCR_%AC'!AL324</f>
        <v>3885.8925541396502</v>
      </c>
      <c r="AM324" s="134">
        <f>VLOOKUP($A324,'Q9B-L2'!$A:$WWW,4,FALSE)*'CCR_%AC'!AM324</f>
        <v>3885.8925541396502</v>
      </c>
      <c r="AN324" s="134">
        <f>VLOOKUP($A324,'Q9B-L2'!$A:$WWW,4,FALSE)*'CCR_%AC'!AN324</f>
        <v>3885.8925541396502</v>
      </c>
      <c r="AO324" s="134">
        <f>VLOOKUP($A324,'Q9B-L2'!$A:$WWW,4,FALSE)*'CCR_%AC'!AO324</f>
        <v>3885.8925541396502</v>
      </c>
      <c r="AP324" s="134">
        <f>VLOOKUP($A324,'Q9B-L2'!$A:$WWW,4,FALSE)*'CCR_%AC'!AP324</f>
        <v>3885.8925541396502</v>
      </c>
      <c r="AQ324" s="134">
        <f>VLOOKUP($A324,'Q9B-L2'!$A:$WWW,4,FALSE)*'CCR_%AC'!AQ324</f>
        <v>3885.8925541396502</v>
      </c>
      <c r="AR324" s="134">
        <f>VLOOKUP($A324,'Q9B-L2'!$A:$WWW,4,FALSE)*'CCR_%AC'!AR324</f>
        <v>3885.8925541396502</v>
      </c>
      <c r="AS324" s="134">
        <f>VLOOKUP($A324,'Q9B-L2'!$A:$WWW,4,FALSE)*'CCR_%AC'!AS324</f>
        <v>3885.8925541396502</v>
      </c>
      <c r="AT324" s="134">
        <f>VLOOKUP($A324,'Q9B-L2'!$A:$WWW,4,FALSE)*'CCR_%AC'!AT324</f>
        <v>3885.8925541396502</v>
      </c>
      <c r="AU324" s="134">
        <f>VLOOKUP($A324,'Q9B-L2'!$A:$WWW,4,FALSE)*'CCR_%AC'!AU324</f>
        <v>3885.8925541396502</v>
      </c>
      <c r="AV324" s="134">
        <f>VLOOKUP($A324,'Q9B-L2'!$A:$WWW,4,FALSE)*'CCR_%AC'!AV324</f>
        <v>3885.8925541396502</v>
      </c>
      <c r="AW324" s="134">
        <f>VLOOKUP($A324,'Q9B-L2'!$A:$WWW,4,FALSE)*'CCR_%AC'!AW324</f>
        <v>3885.8925541396502</v>
      </c>
      <c r="AX324" s="134">
        <f>VLOOKUP($A324,'Q9B-L2'!$A:$WWW,4,FALSE)*'CCR_%AC'!AX324</f>
        <v>3885.8925541396502</v>
      </c>
      <c r="AY324" s="134">
        <f>VLOOKUP($A324,'Q9B-L2'!$A:$WWW,4,FALSE)*'CCR_%AC'!AY324</f>
        <v>3885.8925541396502</v>
      </c>
      <c r="AZ324" s="134">
        <f>VLOOKUP($A324,'Q9B-L2'!$A:$WWW,4,FALSE)*'CCR_%AC'!AZ324</f>
        <v>3885.8925541396502</v>
      </c>
      <c r="BA324" s="134">
        <f>VLOOKUP($A324,'Q9B-L2'!$A:$WWW,4,FALSE)*'CCR_%AC'!BA324</f>
        <v>3885.8925541396502</v>
      </c>
      <c r="BB324" s="134">
        <f>VLOOKUP($A324,'Q9B-L2'!$A:$WWW,4,FALSE)*'CCR_%AC'!BB324</f>
        <v>3885.8925541396502</v>
      </c>
      <c r="BC324" s="134">
        <f>VLOOKUP($A324,'Q9B-L2'!$A:$WWW,4,FALSE)*'CCR_%AC'!BC324</f>
        <v>3885.8925541396502</v>
      </c>
      <c r="BD324" s="134">
        <f>VLOOKUP($A324,'Q9B-L2'!$A:$WWW,4,FALSE)*'CCR_%AC'!BD324</f>
        <v>3885.8925541396502</v>
      </c>
      <c r="BE324" s="134">
        <f>VLOOKUP($A324,'Q9B-L2'!$A:$WWW,4,FALSE)*'CCR_%AC'!BE324</f>
        <v>3885.8925541396502</v>
      </c>
      <c r="BF324" s="134">
        <f>VLOOKUP($A324,'Q9B-L2'!$A:$WWW,4,FALSE)*'CCR_%AC'!BF324</f>
        <v>3885.8925541396502</v>
      </c>
      <c r="BG324" s="134">
        <f>VLOOKUP($A324,'Q9B-L2'!$A:$WWW,4,FALSE)*'CCR_%AC'!BG324</f>
        <v>3885.8925541396502</v>
      </c>
      <c r="BH324" s="134">
        <f>VLOOKUP($A324,'Q9B-L2'!$A:$WWW,4,FALSE)*'CCR_%AC'!BH324</f>
        <v>3885.8925541396502</v>
      </c>
      <c r="BI324" s="134">
        <f>VLOOKUP($A324,'Q9B-L2'!$A:$WWW,4,FALSE)*'CCR_%AC'!BI324</f>
        <v>3885.8925541396502</v>
      </c>
      <c r="BJ324" s="134">
        <f>VLOOKUP($A324,'Q9B-L2'!$A:$WWW,4,FALSE)*'CCR_%AC'!BJ324</f>
        <v>3885.8925541396502</v>
      </c>
      <c r="BK324" s="134">
        <f>VLOOKUP($A324,'Q9B-L2'!$A:$WWW,4,FALSE)*'CCR_%AC'!BK324</f>
        <v>3885.8925541396502</v>
      </c>
      <c r="BL324" s="134">
        <f>VLOOKUP($A324,'Q9B-L2'!$A:$WWW,4,FALSE)*'CCR_%AC'!BL324</f>
        <v>3885.8925541396502</v>
      </c>
    </row>
    <row r="325" spans="1:64" ht="16.5" customHeight="1" outlineLevel="3" x14ac:dyDescent="0.25">
      <c r="A325" s="51" t="s">
        <v>595</v>
      </c>
      <c r="B325" s="52" t="s">
        <v>596</v>
      </c>
      <c r="C325" s="112">
        <f>'CCR_%AC'!C325</f>
        <v>48668</v>
      </c>
      <c r="D325" s="112">
        <f>'CCR_%AC'!D325</f>
        <v>49032</v>
      </c>
      <c r="E325" s="134">
        <f>VLOOKUP($A325,'Q9B-L2'!$A:$WWW,4,FALSE)*'CCR_%AC'!E325</f>
        <v>0</v>
      </c>
      <c r="F325" s="134">
        <f>VLOOKUP($A325,'Q9B-L2'!$A:$WWW,4,FALSE)*'CCR_%AC'!F325</f>
        <v>0</v>
      </c>
      <c r="G325" s="134">
        <f>VLOOKUP($A325,'Q9B-L2'!$A:$WWW,4,FALSE)*'CCR_%AC'!G325</f>
        <v>0</v>
      </c>
      <c r="H325" s="134">
        <f>VLOOKUP($A325,'Q9B-L2'!$A:$WWW,4,FALSE)*'CCR_%AC'!H325</f>
        <v>0</v>
      </c>
      <c r="I325" s="134">
        <f>VLOOKUP($A325,'Q9B-L2'!$A:$WWW,4,FALSE)*'CCR_%AC'!I325</f>
        <v>0</v>
      </c>
      <c r="J325" s="134">
        <f>VLOOKUP($A325,'Q9B-L2'!$A:$WWW,4,FALSE)*'CCR_%AC'!J325</f>
        <v>0</v>
      </c>
      <c r="K325" s="134">
        <f>VLOOKUP($A325,'Q9B-L2'!$A:$WWW,4,FALSE)*'CCR_%AC'!K325</f>
        <v>0</v>
      </c>
      <c r="L325" s="134">
        <f>VLOOKUP($A325,'Q9B-L2'!$A:$WWW,4,FALSE)*'CCR_%AC'!L325</f>
        <v>0</v>
      </c>
      <c r="M325" s="134">
        <f>VLOOKUP($A325,'Q9B-L2'!$A:$WWW,4,FALSE)*'CCR_%AC'!M325</f>
        <v>0</v>
      </c>
      <c r="N325" s="134">
        <f>VLOOKUP($A325,'Q9B-L2'!$A:$WWW,4,FALSE)*'CCR_%AC'!N325</f>
        <v>0</v>
      </c>
      <c r="O325" s="134">
        <f>VLOOKUP($A325,'Q9B-L2'!$A:$WWW,4,FALSE)*'CCR_%AC'!O325</f>
        <v>0</v>
      </c>
      <c r="P325" s="134">
        <f>VLOOKUP($A325,'Q9B-L2'!$A:$WWW,4,FALSE)*'CCR_%AC'!P325</f>
        <v>0</v>
      </c>
      <c r="Q325" s="134">
        <f>VLOOKUP($A325,'Q9B-L2'!$A:$WWW,4,FALSE)*'CCR_%AC'!Q325</f>
        <v>0</v>
      </c>
      <c r="R325" s="134">
        <f>VLOOKUP($A325,'Q9B-L2'!$A:$WWW,4,FALSE)*'CCR_%AC'!R325</f>
        <v>0</v>
      </c>
      <c r="S325" s="134">
        <f>VLOOKUP($A325,'Q9B-L2'!$A:$WWW,4,FALSE)*'CCR_%AC'!S325</f>
        <v>0</v>
      </c>
      <c r="T325" s="134">
        <f>VLOOKUP($A325,'Q9B-L2'!$A:$WWW,4,FALSE)*'CCR_%AC'!T325</f>
        <v>0</v>
      </c>
      <c r="U325" s="134">
        <f>VLOOKUP($A325,'Q9B-L2'!$A:$WWW,4,FALSE)*'CCR_%AC'!U325</f>
        <v>3059.4423270706648</v>
      </c>
      <c r="V325" s="134">
        <f>VLOOKUP($A325,'Q9B-L2'!$A:$WWW,4,FALSE)*'CCR_%AC'!V325</f>
        <v>6118.8846541413295</v>
      </c>
      <c r="W325" s="134">
        <f>VLOOKUP($A325,'Q9B-L2'!$A:$WWW,4,FALSE)*'CCR_%AC'!W325</f>
        <v>6118.8846541413295</v>
      </c>
      <c r="X325" s="134">
        <f>VLOOKUP($A325,'Q9B-L2'!$A:$WWW,4,FALSE)*'CCR_%AC'!X325</f>
        <v>6118.8846541413295</v>
      </c>
      <c r="Y325" s="134">
        <f>VLOOKUP($A325,'Q9B-L2'!$A:$WWW,4,FALSE)*'CCR_%AC'!Y325</f>
        <v>6118.8846541413295</v>
      </c>
      <c r="Z325" s="134">
        <f>VLOOKUP($A325,'Q9B-L2'!$A:$WWW,4,FALSE)*'CCR_%AC'!Z325</f>
        <v>6118.8846541413295</v>
      </c>
      <c r="AA325" s="134">
        <f>VLOOKUP($A325,'Q9B-L2'!$A:$WWW,4,FALSE)*'CCR_%AC'!AA325</f>
        <v>6118.8846541413295</v>
      </c>
      <c r="AB325" s="134">
        <f>VLOOKUP($A325,'Q9B-L2'!$A:$WWW,4,FALSE)*'CCR_%AC'!AB325</f>
        <v>6118.8846541413295</v>
      </c>
      <c r="AC325" s="134">
        <f>VLOOKUP($A325,'Q9B-L2'!$A:$WWW,4,FALSE)*'CCR_%AC'!AC325</f>
        <v>6118.8846541413295</v>
      </c>
      <c r="AD325" s="134">
        <f>VLOOKUP($A325,'Q9B-L2'!$A:$WWW,4,FALSE)*'CCR_%AC'!AD325</f>
        <v>6118.8846541413295</v>
      </c>
      <c r="AE325" s="134">
        <f>VLOOKUP($A325,'Q9B-L2'!$A:$WWW,4,FALSE)*'CCR_%AC'!AE325</f>
        <v>6118.8846541413295</v>
      </c>
      <c r="AF325" s="134">
        <f>VLOOKUP($A325,'Q9B-L2'!$A:$WWW,4,FALSE)*'CCR_%AC'!AF325</f>
        <v>6118.8846541413295</v>
      </c>
      <c r="AG325" s="134">
        <f>VLOOKUP($A325,'Q9B-L2'!$A:$WWW,4,FALSE)*'CCR_%AC'!AG325</f>
        <v>6118.8846541413295</v>
      </c>
      <c r="AH325" s="134">
        <f>VLOOKUP($A325,'Q9B-L2'!$A:$WWW,4,FALSE)*'CCR_%AC'!AH325</f>
        <v>6118.8846541413295</v>
      </c>
      <c r="AI325" s="134">
        <f>VLOOKUP($A325,'Q9B-L2'!$A:$WWW,4,FALSE)*'CCR_%AC'!AI325</f>
        <v>6118.8846541413295</v>
      </c>
      <c r="AJ325" s="134">
        <f>VLOOKUP($A325,'Q9B-L2'!$A:$WWW,4,FALSE)*'CCR_%AC'!AJ325</f>
        <v>6118.8846541413295</v>
      </c>
      <c r="AK325" s="134">
        <f>VLOOKUP($A325,'Q9B-L2'!$A:$WWW,4,FALSE)*'CCR_%AC'!AK325</f>
        <v>6118.8846541413295</v>
      </c>
      <c r="AL325" s="134">
        <f>VLOOKUP($A325,'Q9B-L2'!$A:$WWW,4,FALSE)*'CCR_%AC'!AL325</f>
        <v>6118.8846541413295</v>
      </c>
      <c r="AM325" s="134">
        <f>VLOOKUP($A325,'Q9B-L2'!$A:$WWW,4,FALSE)*'CCR_%AC'!AM325</f>
        <v>6118.8846541413295</v>
      </c>
      <c r="AN325" s="134">
        <f>VLOOKUP($A325,'Q9B-L2'!$A:$WWW,4,FALSE)*'CCR_%AC'!AN325</f>
        <v>6118.8846541413295</v>
      </c>
      <c r="AO325" s="134">
        <f>VLOOKUP($A325,'Q9B-L2'!$A:$WWW,4,FALSE)*'CCR_%AC'!AO325</f>
        <v>6118.8846541413295</v>
      </c>
      <c r="AP325" s="134">
        <f>VLOOKUP($A325,'Q9B-L2'!$A:$WWW,4,FALSE)*'CCR_%AC'!AP325</f>
        <v>6118.8846541413295</v>
      </c>
      <c r="AQ325" s="134">
        <f>VLOOKUP($A325,'Q9B-L2'!$A:$WWW,4,FALSE)*'CCR_%AC'!AQ325</f>
        <v>6118.8846541413295</v>
      </c>
      <c r="AR325" s="134">
        <f>VLOOKUP($A325,'Q9B-L2'!$A:$WWW,4,FALSE)*'CCR_%AC'!AR325</f>
        <v>6118.8846541413295</v>
      </c>
      <c r="AS325" s="134">
        <f>VLOOKUP($A325,'Q9B-L2'!$A:$WWW,4,FALSE)*'CCR_%AC'!AS325</f>
        <v>6118.8846541413295</v>
      </c>
      <c r="AT325" s="134">
        <f>VLOOKUP($A325,'Q9B-L2'!$A:$WWW,4,FALSE)*'CCR_%AC'!AT325</f>
        <v>6118.8846541413295</v>
      </c>
      <c r="AU325" s="134">
        <f>VLOOKUP($A325,'Q9B-L2'!$A:$WWW,4,FALSE)*'CCR_%AC'!AU325</f>
        <v>6118.8846541413295</v>
      </c>
      <c r="AV325" s="134">
        <f>VLOOKUP($A325,'Q9B-L2'!$A:$WWW,4,FALSE)*'CCR_%AC'!AV325</f>
        <v>6118.8846541413295</v>
      </c>
      <c r="AW325" s="134">
        <f>VLOOKUP($A325,'Q9B-L2'!$A:$WWW,4,FALSE)*'CCR_%AC'!AW325</f>
        <v>6118.8846541413295</v>
      </c>
      <c r="AX325" s="134">
        <f>VLOOKUP($A325,'Q9B-L2'!$A:$WWW,4,FALSE)*'CCR_%AC'!AX325</f>
        <v>6118.8846541413295</v>
      </c>
      <c r="AY325" s="134">
        <f>VLOOKUP($A325,'Q9B-L2'!$A:$WWW,4,FALSE)*'CCR_%AC'!AY325</f>
        <v>6118.8846541413295</v>
      </c>
      <c r="AZ325" s="134">
        <f>VLOOKUP($A325,'Q9B-L2'!$A:$WWW,4,FALSE)*'CCR_%AC'!AZ325</f>
        <v>6118.8846541413295</v>
      </c>
      <c r="BA325" s="134">
        <f>VLOOKUP($A325,'Q9B-L2'!$A:$WWW,4,FALSE)*'CCR_%AC'!BA325</f>
        <v>6118.8846541413295</v>
      </c>
      <c r="BB325" s="134">
        <f>VLOOKUP($A325,'Q9B-L2'!$A:$WWW,4,FALSE)*'CCR_%AC'!BB325</f>
        <v>6118.8846541413295</v>
      </c>
      <c r="BC325" s="134">
        <f>VLOOKUP($A325,'Q9B-L2'!$A:$WWW,4,FALSE)*'CCR_%AC'!BC325</f>
        <v>6118.8846541413295</v>
      </c>
      <c r="BD325" s="134">
        <f>VLOOKUP($A325,'Q9B-L2'!$A:$WWW,4,FALSE)*'CCR_%AC'!BD325</f>
        <v>6118.8846541413295</v>
      </c>
      <c r="BE325" s="134">
        <f>VLOOKUP($A325,'Q9B-L2'!$A:$WWW,4,FALSE)*'CCR_%AC'!BE325</f>
        <v>6118.8846541413295</v>
      </c>
      <c r="BF325" s="134">
        <f>VLOOKUP($A325,'Q9B-L2'!$A:$WWW,4,FALSE)*'CCR_%AC'!BF325</f>
        <v>6118.8846541413295</v>
      </c>
      <c r="BG325" s="134">
        <f>VLOOKUP($A325,'Q9B-L2'!$A:$WWW,4,FALSE)*'CCR_%AC'!BG325</f>
        <v>6118.8846541413295</v>
      </c>
      <c r="BH325" s="134">
        <f>VLOOKUP($A325,'Q9B-L2'!$A:$WWW,4,FALSE)*'CCR_%AC'!BH325</f>
        <v>6118.8846541413295</v>
      </c>
      <c r="BI325" s="134">
        <f>VLOOKUP($A325,'Q9B-L2'!$A:$WWW,4,FALSE)*'CCR_%AC'!BI325</f>
        <v>6118.8846541413295</v>
      </c>
      <c r="BJ325" s="134">
        <f>VLOOKUP($A325,'Q9B-L2'!$A:$WWW,4,FALSE)*'CCR_%AC'!BJ325</f>
        <v>6118.8846541413295</v>
      </c>
      <c r="BK325" s="134">
        <f>VLOOKUP($A325,'Q9B-L2'!$A:$WWW,4,FALSE)*'CCR_%AC'!BK325</f>
        <v>6118.8846541413295</v>
      </c>
      <c r="BL325" s="134">
        <f>VLOOKUP($A325,'Q9B-L2'!$A:$WWW,4,FALSE)*'CCR_%AC'!BL325</f>
        <v>6118.8846541413295</v>
      </c>
    </row>
    <row r="326" spans="1:64" ht="16.5" customHeight="1" outlineLevel="3" x14ac:dyDescent="0.25">
      <c r="A326" s="51" t="s">
        <v>597</v>
      </c>
      <c r="B326" s="52" t="s">
        <v>598</v>
      </c>
      <c r="C326" s="112">
        <f>'CCR_%AC'!C326</f>
        <v>48668</v>
      </c>
      <c r="D326" s="112">
        <f>'CCR_%AC'!D326</f>
        <v>49032</v>
      </c>
      <c r="E326" s="134">
        <f>VLOOKUP($A326,'Q9B-L2'!$A:$WWW,4,FALSE)*'CCR_%AC'!E326</f>
        <v>0</v>
      </c>
      <c r="F326" s="134">
        <f>VLOOKUP($A326,'Q9B-L2'!$A:$WWW,4,FALSE)*'CCR_%AC'!F326</f>
        <v>0</v>
      </c>
      <c r="G326" s="134">
        <f>VLOOKUP($A326,'Q9B-L2'!$A:$WWW,4,FALSE)*'CCR_%AC'!G326</f>
        <v>0</v>
      </c>
      <c r="H326" s="134">
        <f>VLOOKUP($A326,'Q9B-L2'!$A:$WWW,4,FALSE)*'CCR_%AC'!H326</f>
        <v>0</v>
      </c>
      <c r="I326" s="134">
        <f>VLOOKUP($A326,'Q9B-L2'!$A:$WWW,4,FALSE)*'CCR_%AC'!I326</f>
        <v>0</v>
      </c>
      <c r="J326" s="134">
        <f>VLOOKUP($A326,'Q9B-L2'!$A:$WWW,4,FALSE)*'CCR_%AC'!J326</f>
        <v>0</v>
      </c>
      <c r="K326" s="134">
        <f>VLOOKUP($A326,'Q9B-L2'!$A:$WWW,4,FALSE)*'CCR_%AC'!K326</f>
        <v>0</v>
      </c>
      <c r="L326" s="134">
        <f>VLOOKUP($A326,'Q9B-L2'!$A:$WWW,4,FALSE)*'CCR_%AC'!L326</f>
        <v>0</v>
      </c>
      <c r="M326" s="134">
        <f>VLOOKUP($A326,'Q9B-L2'!$A:$WWW,4,FALSE)*'CCR_%AC'!M326</f>
        <v>0</v>
      </c>
      <c r="N326" s="134">
        <f>VLOOKUP($A326,'Q9B-L2'!$A:$WWW,4,FALSE)*'CCR_%AC'!N326</f>
        <v>0</v>
      </c>
      <c r="O326" s="134">
        <f>VLOOKUP($A326,'Q9B-L2'!$A:$WWW,4,FALSE)*'CCR_%AC'!O326</f>
        <v>0</v>
      </c>
      <c r="P326" s="134">
        <f>VLOOKUP($A326,'Q9B-L2'!$A:$WWW,4,FALSE)*'CCR_%AC'!P326</f>
        <v>0</v>
      </c>
      <c r="Q326" s="134">
        <f>VLOOKUP($A326,'Q9B-L2'!$A:$WWW,4,FALSE)*'CCR_%AC'!Q326</f>
        <v>0</v>
      </c>
      <c r="R326" s="134">
        <f>VLOOKUP($A326,'Q9B-L2'!$A:$WWW,4,FALSE)*'CCR_%AC'!R326</f>
        <v>0</v>
      </c>
      <c r="S326" s="134">
        <f>VLOOKUP($A326,'Q9B-L2'!$A:$WWW,4,FALSE)*'CCR_%AC'!S326</f>
        <v>0</v>
      </c>
      <c r="T326" s="134">
        <f>VLOOKUP($A326,'Q9B-L2'!$A:$WWW,4,FALSE)*'CCR_%AC'!T326</f>
        <v>0</v>
      </c>
      <c r="U326" s="134">
        <f>VLOOKUP($A326,'Q9B-L2'!$A:$WWW,4,FALSE)*'CCR_%AC'!U326</f>
        <v>9545.4941288542886</v>
      </c>
      <c r="V326" s="134">
        <f>VLOOKUP($A326,'Q9B-L2'!$A:$WWW,4,FALSE)*'CCR_%AC'!V326</f>
        <v>19090.988257708577</v>
      </c>
      <c r="W326" s="134">
        <f>VLOOKUP($A326,'Q9B-L2'!$A:$WWW,4,FALSE)*'CCR_%AC'!W326</f>
        <v>19090.988257708577</v>
      </c>
      <c r="X326" s="134">
        <f>VLOOKUP($A326,'Q9B-L2'!$A:$WWW,4,FALSE)*'CCR_%AC'!X326</f>
        <v>19090.988257708577</v>
      </c>
      <c r="Y326" s="134">
        <f>VLOOKUP($A326,'Q9B-L2'!$A:$WWW,4,FALSE)*'CCR_%AC'!Y326</f>
        <v>19090.988257708577</v>
      </c>
      <c r="Z326" s="134">
        <f>VLOOKUP($A326,'Q9B-L2'!$A:$WWW,4,FALSE)*'CCR_%AC'!Z326</f>
        <v>19090.988257708577</v>
      </c>
      <c r="AA326" s="134">
        <f>VLOOKUP($A326,'Q9B-L2'!$A:$WWW,4,FALSE)*'CCR_%AC'!AA326</f>
        <v>19090.988257708577</v>
      </c>
      <c r="AB326" s="134">
        <f>VLOOKUP($A326,'Q9B-L2'!$A:$WWW,4,FALSE)*'CCR_%AC'!AB326</f>
        <v>19090.988257708577</v>
      </c>
      <c r="AC326" s="134">
        <f>VLOOKUP($A326,'Q9B-L2'!$A:$WWW,4,FALSE)*'CCR_%AC'!AC326</f>
        <v>19090.988257708577</v>
      </c>
      <c r="AD326" s="134">
        <f>VLOOKUP($A326,'Q9B-L2'!$A:$WWW,4,FALSE)*'CCR_%AC'!AD326</f>
        <v>19090.988257708577</v>
      </c>
      <c r="AE326" s="134">
        <f>VLOOKUP($A326,'Q9B-L2'!$A:$WWW,4,FALSE)*'CCR_%AC'!AE326</f>
        <v>19090.988257708577</v>
      </c>
      <c r="AF326" s="134">
        <f>VLOOKUP($A326,'Q9B-L2'!$A:$WWW,4,FALSE)*'CCR_%AC'!AF326</f>
        <v>19090.988257708577</v>
      </c>
      <c r="AG326" s="134">
        <f>VLOOKUP($A326,'Q9B-L2'!$A:$WWW,4,FALSE)*'CCR_%AC'!AG326</f>
        <v>19090.988257708577</v>
      </c>
      <c r="AH326" s="134">
        <f>VLOOKUP($A326,'Q9B-L2'!$A:$WWW,4,FALSE)*'CCR_%AC'!AH326</f>
        <v>19090.988257708577</v>
      </c>
      <c r="AI326" s="134">
        <f>VLOOKUP($A326,'Q9B-L2'!$A:$WWW,4,FALSE)*'CCR_%AC'!AI326</f>
        <v>19090.988257708577</v>
      </c>
      <c r="AJ326" s="134">
        <f>VLOOKUP($A326,'Q9B-L2'!$A:$WWW,4,FALSE)*'CCR_%AC'!AJ326</f>
        <v>19090.988257708577</v>
      </c>
      <c r="AK326" s="134">
        <f>VLOOKUP($A326,'Q9B-L2'!$A:$WWW,4,FALSE)*'CCR_%AC'!AK326</f>
        <v>19090.988257708577</v>
      </c>
      <c r="AL326" s="134">
        <f>VLOOKUP($A326,'Q9B-L2'!$A:$WWW,4,FALSE)*'CCR_%AC'!AL326</f>
        <v>19090.988257708577</v>
      </c>
      <c r="AM326" s="134">
        <f>VLOOKUP($A326,'Q9B-L2'!$A:$WWW,4,FALSE)*'CCR_%AC'!AM326</f>
        <v>19090.988257708577</v>
      </c>
      <c r="AN326" s="134">
        <f>VLOOKUP($A326,'Q9B-L2'!$A:$WWW,4,FALSE)*'CCR_%AC'!AN326</f>
        <v>19090.988257708577</v>
      </c>
      <c r="AO326" s="134">
        <f>VLOOKUP($A326,'Q9B-L2'!$A:$WWW,4,FALSE)*'CCR_%AC'!AO326</f>
        <v>19090.988257708577</v>
      </c>
      <c r="AP326" s="134">
        <f>VLOOKUP($A326,'Q9B-L2'!$A:$WWW,4,FALSE)*'CCR_%AC'!AP326</f>
        <v>19090.988257708577</v>
      </c>
      <c r="AQ326" s="134">
        <f>VLOOKUP($A326,'Q9B-L2'!$A:$WWW,4,FALSE)*'CCR_%AC'!AQ326</f>
        <v>19090.988257708577</v>
      </c>
      <c r="AR326" s="134">
        <f>VLOOKUP($A326,'Q9B-L2'!$A:$WWW,4,FALSE)*'CCR_%AC'!AR326</f>
        <v>19090.988257708577</v>
      </c>
      <c r="AS326" s="134">
        <f>VLOOKUP($A326,'Q9B-L2'!$A:$WWW,4,FALSE)*'CCR_%AC'!AS326</f>
        <v>19090.988257708577</v>
      </c>
      <c r="AT326" s="134">
        <f>VLOOKUP($A326,'Q9B-L2'!$A:$WWW,4,FALSE)*'CCR_%AC'!AT326</f>
        <v>19090.988257708577</v>
      </c>
      <c r="AU326" s="134">
        <f>VLOOKUP($A326,'Q9B-L2'!$A:$WWW,4,FALSE)*'CCR_%AC'!AU326</f>
        <v>19090.988257708577</v>
      </c>
      <c r="AV326" s="134">
        <f>VLOOKUP($A326,'Q9B-L2'!$A:$WWW,4,FALSE)*'CCR_%AC'!AV326</f>
        <v>19090.988257708577</v>
      </c>
      <c r="AW326" s="134">
        <f>VLOOKUP($A326,'Q9B-L2'!$A:$WWW,4,FALSE)*'CCR_%AC'!AW326</f>
        <v>19090.988257708577</v>
      </c>
      <c r="AX326" s="134">
        <f>VLOOKUP($A326,'Q9B-L2'!$A:$WWW,4,FALSE)*'CCR_%AC'!AX326</f>
        <v>19090.988257708577</v>
      </c>
      <c r="AY326" s="134">
        <f>VLOOKUP($A326,'Q9B-L2'!$A:$WWW,4,FALSE)*'CCR_%AC'!AY326</f>
        <v>19090.988257708577</v>
      </c>
      <c r="AZ326" s="134">
        <f>VLOOKUP($A326,'Q9B-L2'!$A:$WWW,4,FALSE)*'CCR_%AC'!AZ326</f>
        <v>19090.988257708577</v>
      </c>
      <c r="BA326" s="134">
        <f>VLOOKUP($A326,'Q9B-L2'!$A:$WWW,4,FALSE)*'CCR_%AC'!BA326</f>
        <v>19090.988257708577</v>
      </c>
      <c r="BB326" s="134">
        <f>VLOOKUP($A326,'Q9B-L2'!$A:$WWW,4,FALSE)*'CCR_%AC'!BB326</f>
        <v>19090.988257708577</v>
      </c>
      <c r="BC326" s="134">
        <f>VLOOKUP($A326,'Q9B-L2'!$A:$WWW,4,FALSE)*'CCR_%AC'!BC326</f>
        <v>19090.988257708577</v>
      </c>
      <c r="BD326" s="134">
        <f>VLOOKUP($A326,'Q9B-L2'!$A:$WWW,4,FALSE)*'CCR_%AC'!BD326</f>
        <v>19090.988257708577</v>
      </c>
      <c r="BE326" s="134">
        <f>VLOOKUP($A326,'Q9B-L2'!$A:$WWW,4,FALSE)*'CCR_%AC'!BE326</f>
        <v>19090.988257708577</v>
      </c>
      <c r="BF326" s="134">
        <f>VLOOKUP($A326,'Q9B-L2'!$A:$WWW,4,FALSE)*'CCR_%AC'!BF326</f>
        <v>19090.988257708577</v>
      </c>
      <c r="BG326" s="134">
        <f>VLOOKUP($A326,'Q9B-L2'!$A:$WWW,4,FALSE)*'CCR_%AC'!BG326</f>
        <v>19090.988257708577</v>
      </c>
      <c r="BH326" s="134">
        <f>VLOOKUP($A326,'Q9B-L2'!$A:$WWW,4,FALSE)*'CCR_%AC'!BH326</f>
        <v>19090.988257708577</v>
      </c>
      <c r="BI326" s="134">
        <f>VLOOKUP($A326,'Q9B-L2'!$A:$WWW,4,FALSE)*'CCR_%AC'!BI326</f>
        <v>19090.988257708577</v>
      </c>
      <c r="BJ326" s="134">
        <f>VLOOKUP($A326,'Q9B-L2'!$A:$WWW,4,FALSE)*'CCR_%AC'!BJ326</f>
        <v>19090.988257708577</v>
      </c>
      <c r="BK326" s="134">
        <f>VLOOKUP($A326,'Q9B-L2'!$A:$WWW,4,FALSE)*'CCR_%AC'!BK326</f>
        <v>19090.988257708577</v>
      </c>
      <c r="BL326" s="134">
        <f>VLOOKUP($A326,'Q9B-L2'!$A:$WWW,4,FALSE)*'CCR_%AC'!BL326</f>
        <v>19090.988257708577</v>
      </c>
    </row>
    <row r="327" spans="1:64" ht="16.5" customHeight="1" outlineLevel="3" x14ac:dyDescent="0.25">
      <c r="A327" s="51" t="s">
        <v>599</v>
      </c>
      <c r="B327" s="52" t="s">
        <v>600</v>
      </c>
      <c r="C327" s="112">
        <f>'CCR_%AC'!C327</f>
        <v>47588</v>
      </c>
      <c r="D327" s="112">
        <f>'CCR_%AC'!D327</f>
        <v>47936</v>
      </c>
      <c r="E327" s="134">
        <f>VLOOKUP($A327,'Q9B-L2'!$A:$WWW,4,FALSE)*'CCR_%AC'!E327</f>
        <v>0</v>
      </c>
      <c r="F327" s="134">
        <f>VLOOKUP($A327,'Q9B-L2'!$A:$WWW,4,FALSE)*'CCR_%AC'!F327</f>
        <v>0</v>
      </c>
      <c r="G327" s="134">
        <f>VLOOKUP($A327,'Q9B-L2'!$A:$WWW,4,FALSE)*'CCR_%AC'!G327</f>
        <v>0</v>
      </c>
      <c r="H327" s="134">
        <f>VLOOKUP($A327,'Q9B-L2'!$A:$WWW,4,FALSE)*'CCR_%AC'!H327</f>
        <v>0</v>
      </c>
      <c r="I327" s="134">
        <f>VLOOKUP($A327,'Q9B-L2'!$A:$WWW,4,FALSE)*'CCR_%AC'!I327</f>
        <v>0</v>
      </c>
      <c r="J327" s="134">
        <f>VLOOKUP($A327,'Q9B-L2'!$A:$WWW,4,FALSE)*'CCR_%AC'!J327</f>
        <v>0</v>
      </c>
      <c r="K327" s="134">
        <f>VLOOKUP($A327,'Q9B-L2'!$A:$WWW,4,FALSE)*'CCR_%AC'!K327</f>
        <v>0</v>
      </c>
      <c r="L327" s="134">
        <f>VLOOKUP($A327,'Q9B-L2'!$A:$WWW,4,FALSE)*'CCR_%AC'!L327</f>
        <v>0</v>
      </c>
      <c r="M327" s="134">
        <f>VLOOKUP($A327,'Q9B-L2'!$A:$WWW,4,FALSE)*'CCR_%AC'!M327</f>
        <v>0</v>
      </c>
      <c r="N327" s="134">
        <f>VLOOKUP($A327,'Q9B-L2'!$A:$WWW,4,FALSE)*'CCR_%AC'!N327</f>
        <v>0</v>
      </c>
      <c r="O327" s="134">
        <f>VLOOKUP($A327,'Q9B-L2'!$A:$WWW,4,FALSE)*'CCR_%AC'!O327</f>
        <v>558.93110050050052</v>
      </c>
      <c r="P327" s="134">
        <f>VLOOKUP($A327,'Q9B-L2'!$A:$WWW,4,FALSE)*'CCR_%AC'!P327</f>
        <v>2794.6555025025027</v>
      </c>
      <c r="Q327" s="134">
        <f>VLOOKUP($A327,'Q9B-L2'!$A:$WWW,4,FALSE)*'CCR_%AC'!Q327</f>
        <v>2794.6555025025027</v>
      </c>
      <c r="R327" s="134">
        <f>VLOOKUP($A327,'Q9B-L2'!$A:$WWW,4,FALSE)*'CCR_%AC'!R327</f>
        <v>2794.6555025025027</v>
      </c>
      <c r="S327" s="134">
        <f>VLOOKUP($A327,'Q9B-L2'!$A:$WWW,4,FALSE)*'CCR_%AC'!S327</f>
        <v>2794.6555025025027</v>
      </c>
      <c r="T327" s="134">
        <f>VLOOKUP($A327,'Q9B-L2'!$A:$WWW,4,FALSE)*'CCR_%AC'!T327</f>
        <v>2794.6555025025027</v>
      </c>
      <c r="U327" s="134">
        <f>VLOOKUP($A327,'Q9B-L2'!$A:$WWW,4,FALSE)*'CCR_%AC'!U327</f>
        <v>2794.6555025025027</v>
      </c>
      <c r="V327" s="134">
        <f>VLOOKUP($A327,'Q9B-L2'!$A:$WWW,4,FALSE)*'CCR_%AC'!V327</f>
        <v>2794.6555025025027</v>
      </c>
      <c r="W327" s="134">
        <f>VLOOKUP($A327,'Q9B-L2'!$A:$WWW,4,FALSE)*'CCR_%AC'!W327</f>
        <v>2794.6555025025027</v>
      </c>
      <c r="X327" s="134">
        <f>VLOOKUP($A327,'Q9B-L2'!$A:$WWW,4,FALSE)*'CCR_%AC'!X327</f>
        <v>2794.6555025025027</v>
      </c>
      <c r="Y327" s="134">
        <f>VLOOKUP($A327,'Q9B-L2'!$A:$WWW,4,FALSE)*'CCR_%AC'!Y327</f>
        <v>2794.6555025025027</v>
      </c>
      <c r="Z327" s="134">
        <f>VLOOKUP($A327,'Q9B-L2'!$A:$WWW,4,FALSE)*'CCR_%AC'!Z327</f>
        <v>2794.6555025025027</v>
      </c>
      <c r="AA327" s="134">
        <f>VLOOKUP($A327,'Q9B-L2'!$A:$WWW,4,FALSE)*'CCR_%AC'!AA327</f>
        <v>2794.6555025025027</v>
      </c>
      <c r="AB327" s="134">
        <f>VLOOKUP($A327,'Q9B-L2'!$A:$WWW,4,FALSE)*'CCR_%AC'!AB327</f>
        <v>2794.6555025025027</v>
      </c>
      <c r="AC327" s="134">
        <f>VLOOKUP($A327,'Q9B-L2'!$A:$WWW,4,FALSE)*'CCR_%AC'!AC327</f>
        <v>2794.6555025025027</v>
      </c>
      <c r="AD327" s="134">
        <f>VLOOKUP($A327,'Q9B-L2'!$A:$WWW,4,FALSE)*'CCR_%AC'!AD327</f>
        <v>2794.6555025025027</v>
      </c>
      <c r="AE327" s="134">
        <f>VLOOKUP($A327,'Q9B-L2'!$A:$WWW,4,FALSE)*'CCR_%AC'!AE327</f>
        <v>2794.6555025025027</v>
      </c>
      <c r="AF327" s="134">
        <f>VLOOKUP($A327,'Q9B-L2'!$A:$WWW,4,FALSE)*'CCR_%AC'!AF327</f>
        <v>2794.6555025025027</v>
      </c>
      <c r="AG327" s="134">
        <f>VLOOKUP($A327,'Q9B-L2'!$A:$WWW,4,FALSE)*'CCR_%AC'!AG327</f>
        <v>2794.6555025025027</v>
      </c>
      <c r="AH327" s="134">
        <f>VLOOKUP($A327,'Q9B-L2'!$A:$WWW,4,FALSE)*'CCR_%AC'!AH327</f>
        <v>2794.6555025025027</v>
      </c>
      <c r="AI327" s="134">
        <f>VLOOKUP($A327,'Q9B-L2'!$A:$WWW,4,FALSE)*'CCR_%AC'!AI327</f>
        <v>2794.6555025025027</v>
      </c>
      <c r="AJ327" s="134">
        <f>VLOOKUP($A327,'Q9B-L2'!$A:$WWW,4,FALSE)*'CCR_%AC'!AJ327</f>
        <v>2794.6555025025027</v>
      </c>
      <c r="AK327" s="134">
        <f>VLOOKUP($A327,'Q9B-L2'!$A:$WWW,4,FALSE)*'CCR_%AC'!AK327</f>
        <v>2794.6555025025027</v>
      </c>
      <c r="AL327" s="134">
        <f>VLOOKUP($A327,'Q9B-L2'!$A:$WWW,4,FALSE)*'CCR_%AC'!AL327</f>
        <v>2794.6555025025027</v>
      </c>
      <c r="AM327" s="134">
        <f>VLOOKUP($A327,'Q9B-L2'!$A:$WWW,4,FALSE)*'CCR_%AC'!AM327</f>
        <v>2794.6555025025027</v>
      </c>
      <c r="AN327" s="134">
        <f>VLOOKUP($A327,'Q9B-L2'!$A:$WWW,4,FALSE)*'CCR_%AC'!AN327</f>
        <v>2794.6555025025027</v>
      </c>
      <c r="AO327" s="134">
        <f>VLOOKUP($A327,'Q9B-L2'!$A:$WWW,4,FALSE)*'CCR_%AC'!AO327</f>
        <v>2794.6555025025027</v>
      </c>
      <c r="AP327" s="134">
        <f>VLOOKUP($A327,'Q9B-L2'!$A:$WWW,4,FALSE)*'CCR_%AC'!AP327</f>
        <v>2794.6555025025027</v>
      </c>
      <c r="AQ327" s="134">
        <f>VLOOKUP($A327,'Q9B-L2'!$A:$WWW,4,FALSE)*'CCR_%AC'!AQ327</f>
        <v>2794.6555025025027</v>
      </c>
      <c r="AR327" s="134">
        <f>VLOOKUP($A327,'Q9B-L2'!$A:$WWW,4,FALSE)*'CCR_%AC'!AR327</f>
        <v>2794.6555025025027</v>
      </c>
      <c r="AS327" s="134">
        <f>VLOOKUP($A327,'Q9B-L2'!$A:$WWW,4,FALSE)*'CCR_%AC'!AS327</f>
        <v>2794.6555025025027</v>
      </c>
      <c r="AT327" s="134">
        <f>VLOOKUP($A327,'Q9B-L2'!$A:$WWW,4,FALSE)*'CCR_%AC'!AT327</f>
        <v>2794.6555025025027</v>
      </c>
      <c r="AU327" s="134">
        <f>VLOOKUP($A327,'Q9B-L2'!$A:$WWW,4,FALSE)*'CCR_%AC'!AU327</f>
        <v>2794.6555025025027</v>
      </c>
      <c r="AV327" s="134">
        <f>VLOOKUP($A327,'Q9B-L2'!$A:$WWW,4,FALSE)*'CCR_%AC'!AV327</f>
        <v>2794.6555025025027</v>
      </c>
      <c r="AW327" s="134">
        <f>VLOOKUP($A327,'Q9B-L2'!$A:$WWW,4,FALSE)*'CCR_%AC'!AW327</f>
        <v>2794.6555025025027</v>
      </c>
      <c r="AX327" s="134">
        <f>VLOOKUP($A327,'Q9B-L2'!$A:$WWW,4,FALSE)*'CCR_%AC'!AX327</f>
        <v>2794.6555025025027</v>
      </c>
      <c r="AY327" s="134">
        <f>VLOOKUP($A327,'Q9B-L2'!$A:$WWW,4,FALSE)*'CCR_%AC'!AY327</f>
        <v>2794.6555025025027</v>
      </c>
      <c r="AZ327" s="134">
        <f>VLOOKUP($A327,'Q9B-L2'!$A:$WWW,4,FALSE)*'CCR_%AC'!AZ327</f>
        <v>2794.6555025025027</v>
      </c>
      <c r="BA327" s="134">
        <f>VLOOKUP($A327,'Q9B-L2'!$A:$WWW,4,FALSE)*'CCR_%AC'!BA327</f>
        <v>2794.6555025025027</v>
      </c>
      <c r="BB327" s="134">
        <f>VLOOKUP($A327,'Q9B-L2'!$A:$WWW,4,FALSE)*'CCR_%AC'!BB327</f>
        <v>2794.6555025025027</v>
      </c>
      <c r="BC327" s="134">
        <f>VLOOKUP($A327,'Q9B-L2'!$A:$WWW,4,FALSE)*'CCR_%AC'!BC327</f>
        <v>2794.6555025025027</v>
      </c>
      <c r="BD327" s="134">
        <f>VLOOKUP($A327,'Q9B-L2'!$A:$WWW,4,FALSE)*'CCR_%AC'!BD327</f>
        <v>2794.6555025025027</v>
      </c>
      <c r="BE327" s="134">
        <f>VLOOKUP($A327,'Q9B-L2'!$A:$WWW,4,FALSE)*'CCR_%AC'!BE327</f>
        <v>2794.6555025025027</v>
      </c>
      <c r="BF327" s="134">
        <f>VLOOKUP($A327,'Q9B-L2'!$A:$WWW,4,FALSE)*'CCR_%AC'!BF327</f>
        <v>2794.6555025025027</v>
      </c>
      <c r="BG327" s="134">
        <f>VLOOKUP($A327,'Q9B-L2'!$A:$WWW,4,FALSE)*'CCR_%AC'!BG327</f>
        <v>2794.6555025025027</v>
      </c>
      <c r="BH327" s="134">
        <f>VLOOKUP($A327,'Q9B-L2'!$A:$WWW,4,FALSE)*'CCR_%AC'!BH327</f>
        <v>2794.6555025025027</v>
      </c>
      <c r="BI327" s="134">
        <f>VLOOKUP($A327,'Q9B-L2'!$A:$WWW,4,FALSE)*'CCR_%AC'!BI327</f>
        <v>2794.6555025025027</v>
      </c>
      <c r="BJ327" s="134">
        <f>VLOOKUP($A327,'Q9B-L2'!$A:$WWW,4,FALSE)*'CCR_%AC'!BJ327</f>
        <v>2794.6555025025027</v>
      </c>
      <c r="BK327" s="134">
        <f>VLOOKUP($A327,'Q9B-L2'!$A:$WWW,4,FALSE)*'CCR_%AC'!BK327</f>
        <v>2794.6555025025027</v>
      </c>
      <c r="BL327" s="134">
        <f>VLOOKUP($A327,'Q9B-L2'!$A:$WWW,4,FALSE)*'CCR_%AC'!BL327</f>
        <v>2794.6555025025027</v>
      </c>
    </row>
    <row r="328" spans="1:64" ht="16.5" customHeight="1" outlineLevel="3" x14ac:dyDescent="0.25">
      <c r="A328" s="51" t="s">
        <v>601</v>
      </c>
      <c r="B328" s="52" t="s">
        <v>602</v>
      </c>
      <c r="C328" s="112">
        <f>'CCR_%AC'!C328</f>
        <v>47679</v>
      </c>
      <c r="D328" s="112">
        <f>'CCR_%AC'!D328</f>
        <v>47936</v>
      </c>
      <c r="E328" s="134">
        <f>VLOOKUP($A328,'Q9B-L2'!$A:$WWW,4,FALSE)*'CCR_%AC'!E328</f>
        <v>0</v>
      </c>
      <c r="F328" s="134">
        <f>VLOOKUP($A328,'Q9B-L2'!$A:$WWW,4,FALSE)*'CCR_%AC'!F328</f>
        <v>0</v>
      </c>
      <c r="G328" s="134">
        <f>VLOOKUP($A328,'Q9B-L2'!$A:$WWW,4,FALSE)*'CCR_%AC'!G328</f>
        <v>0</v>
      </c>
      <c r="H328" s="134">
        <f>VLOOKUP($A328,'Q9B-L2'!$A:$WWW,4,FALSE)*'CCR_%AC'!H328</f>
        <v>0</v>
      </c>
      <c r="I328" s="134">
        <f>VLOOKUP($A328,'Q9B-L2'!$A:$WWW,4,FALSE)*'CCR_%AC'!I328</f>
        <v>0</v>
      </c>
      <c r="J328" s="134">
        <f>VLOOKUP($A328,'Q9B-L2'!$A:$WWW,4,FALSE)*'CCR_%AC'!J328</f>
        <v>0</v>
      </c>
      <c r="K328" s="134">
        <f>VLOOKUP($A328,'Q9B-L2'!$A:$WWW,4,FALSE)*'CCR_%AC'!K328</f>
        <v>0</v>
      </c>
      <c r="L328" s="134">
        <f>VLOOKUP($A328,'Q9B-L2'!$A:$WWW,4,FALSE)*'CCR_%AC'!L328</f>
        <v>0</v>
      </c>
      <c r="M328" s="134">
        <f>VLOOKUP($A328,'Q9B-L2'!$A:$WWW,4,FALSE)*'CCR_%AC'!M328</f>
        <v>0</v>
      </c>
      <c r="N328" s="134">
        <f>VLOOKUP($A328,'Q9B-L2'!$A:$WWW,4,FALSE)*'CCR_%AC'!N328</f>
        <v>0</v>
      </c>
      <c r="O328" s="134">
        <f>VLOOKUP($A328,'Q9B-L2'!$A:$WWW,4,FALSE)*'CCR_%AC'!O328</f>
        <v>1235.9587693517938</v>
      </c>
      <c r="P328" s="134">
        <f>VLOOKUP($A328,'Q9B-L2'!$A:$WWW,4,FALSE)*'CCR_%AC'!P328</f>
        <v>6179.7938467589684</v>
      </c>
      <c r="Q328" s="134">
        <f>VLOOKUP($A328,'Q9B-L2'!$A:$WWW,4,FALSE)*'CCR_%AC'!Q328</f>
        <v>6179.7938467589684</v>
      </c>
      <c r="R328" s="134">
        <f>VLOOKUP($A328,'Q9B-L2'!$A:$WWW,4,FALSE)*'CCR_%AC'!R328</f>
        <v>6179.7938467589684</v>
      </c>
      <c r="S328" s="134">
        <f>VLOOKUP($A328,'Q9B-L2'!$A:$WWW,4,FALSE)*'CCR_%AC'!S328</f>
        <v>6179.7938467589684</v>
      </c>
      <c r="T328" s="134">
        <f>VLOOKUP($A328,'Q9B-L2'!$A:$WWW,4,FALSE)*'CCR_%AC'!T328</f>
        <v>6179.7938467589684</v>
      </c>
      <c r="U328" s="134">
        <f>VLOOKUP($A328,'Q9B-L2'!$A:$WWW,4,FALSE)*'CCR_%AC'!U328</f>
        <v>6179.7938467589684</v>
      </c>
      <c r="V328" s="134">
        <f>VLOOKUP($A328,'Q9B-L2'!$A:$WWW,4,FALSE)*'CCR_%AC'!V328</f>
        <v>6179.7938467589684</v>
      </c>
      <c r="W328" s="134">
        <f>VLOOKUP($A328,'Q9B-L2'!$A:$WWW,4,FALSE)*'CCR_%AC'!W328</f>
        <v>6179.7938467589684</v>
      </c>
      <c r="X328" s="134">
        <f>VLOOKUP($A328,'Q9B-L2'!$A:$WWW,4,FALSE)*'CCR_%AC'!X328</f>
        <v>6179.7938467589684</v>
      </c>
      <c r="Y328" s="134">
        <f>VLOOKUP($A328,'Q9B-L2'!$A:$WWW,4,FALSE)*'CCR_%AC'!Y328</f>
        <v>6179.7938467589684</v>
      </c>
      <c r="Z328" s="134">
        <f>VLOOKUP($A328,'Q9B-L2'!$A:$WWW,4,FALSE)*'CCR_%AC'!Z328</f>
        <v>6179.7938467589684</v>
      </c>
      <c r="AA328" s="134">
        <f>VLOOKUP($A328,'Q9B-L2'!$A:$WWW,4,FALSE)*'CCR_%AC'!AA328</f>
        <v>6179.7938467589684</v>
      </c>
      <c r="AB328" s="134">
        <f>VLOOKUP($A328,'Q9B-L2'!$A:$WWW,4,FALSE)*'CCR_%AC'!AB328</f>
        <v>6179.7938467589684</v>
      </c>
      <c r="AC328" s="134">
        <f>VLOOKUP($A328,'Q9B-L2'!$A:$WWW,4,FALSE)*'CCR_%AC'!AC328</f>
        <v>6179.7938467589684</v>
      </c>
      <c r="AD328" s="134">
        <f>VLOOKUP($A328,'Q9B-L2'!$A:$WWW,4,FALSE)*'CCR_%AC'!AD328</f>
        <v>6179.7938467589684</v>
      </c>
      <c r="AE328" s="134">
        <f>VLOOKUP($A328,'Q9B-L2'!$A:$WWW,4,FALSE)*'CCR_%AC'!AE328</f>
        <v>6179.7938467589684</v>
      </c>
      <c r="AF328" s="134">
        <f>VLOOKUP($A328,'Q9B-L2'!$A:$WWW,4,FALSE)*'CCR_%AC'!AF328</f>
        <v>6179.7938467589684</v>
      </c>
      <c r="AG328" s="134">
        <f>VLOOKUP($A328,'Q9B-L2'!$A:$WWW,4,FALSE)*'CCR_%AC'!AG328</f>
        <v>6179.7938467589684</v>
      </c>
      <c r="AH328" s="134">
        <f>VLOOKUP($A328,'Q9B-L2'!$A:$WWW,4,FALSE)*'CCR_%AC'!AH328</f>
        <v>6179.7938467589684</v>
      </c>
      <c r="AI328" s="134">
        <f>VLOOKUP($A328,'Q9B-L2'!$A:$WWW,4,FALSE)*'CCR_%AC'!AI328</f>
        <v>6179.7938467589684</v>
      </c>
      <c r="AJ328" s="134">
        <f>VLOOKUP($A328,'Q9B-L2'!$A:$WWW,4,FALSE)*'CCR_%AC'!AJ328</f>
        <v>6179.7938467589684</v>
      </c>
      <c r="AK328" s="134">
        <f>VLOOKUP($A328,'Q9B-L2'!$A:$WWW,4,FALSE)*'CCR_%AC'!AK328</f>
        <v>6179.7938467589684</v>
      </c>
      <c r="AL328" s="134">
        <f>VLOOKUP($A328,'Q9B-L2'!$A:$WWW,4,FALSE)*'CCR_%AC'!AL328</f>
        <v>6179.7938467589684</v>
      </c>
      <c r="AM328" s="134">
        <f>VLOOKUP($A328,'Q9B-L2'!$A:$WWW,4,FALSE)*'CCR_%AC'!AM328</f>
        <v>6179.7938467589684</v>
      </c>
      <c r="AN328" s="134">
        <f>VLOOKUP($A328,'Q9B-L2'!$A:$WWW,4,FALSE)*'CCR_%AC'!AN328</f>
        <v>6179.7938467589684</v>
      </c>
      <c r="AO328" s="134">
        <f>VLOOKUP($A328,'Q9B-L2'!$A:$WWW,4,FALSE)*'CCR_%AC'!AO328</f>
        <v>6179.7938467589684</v>
      </c>
      <c r="AP328" s="134">
        <f>VLOOKUP($A328,'Q9B-L2'!$A:$WWW,4,FALSE)*'CCR_%AC'!AP328</f>
        <v>6179.7938467589684</v>
      </c>
      <c r="AQ328" s="134">
        <f>VLOOKUP($A328,'Q9B-L2'!$A:$WWW,4,FALSE)*'CCR_%AC'!AQ328</f>
        <v>6179.7938467589684</v>
      </c>
      <c r="AR328" s="134">
        <f>VLOOKUP($A328,'Q9B-L2'!$A:$WWW,4,FALSE)*'CCR_%AC'!AR328</f>
        <v>6179.7938467589684</v>
      </c>
      <c r="AS328" s="134">
        <f>VLOOKUP($A328,'Q9B-L2'!$A:$WWW,4,FALSE)*'CCR_%AC'!AS328</f>
        <v>6179.7938467589684</v>
      </c>
      <c r="AT328" s="134">
        <f>VLOOKUP($A328,'Q9B-L2'!$A:$WWW,4,FALSE)*'CCR_%AC'!AT328</f>
        <v>6179.7938467589684</v>
      </c>
      <c r="AU328" s="134">
        <f>VLOOKUP($A328,'Q9B-L2'!$A:$WWW,4,FALSE)*'CCR_%AC'!AU328</f>
        <v>6179.7938467589684</v>
      </c>
      <c r="AV328" s="134">
        <f>VLOOKUP($A328,'Q9B-L2'!$A:$WWW,4,FALSE)*'CCR_%AC'!AV328</f>
        <v>6179.7938467589684</v>
      </c>
      <c r="AW328" s="134">
        <f>VLOOKUP($A328,'Q9B-L2'!$A:$WWW,4,FALSE)*'CCR_%AC'!AW328</f>
        <v>6179.7938467589684</v>
      </c>
      <c r="AX328" s="134">
        <f>VLOOKUP($A328,'Q9B-L2'!$A:$WWW,4,FALSE)*'CCR_%AC'!AX328</f>
        <v>6179.7938467589684</v>
      </c>
      <c r="AY328" s="134">
        <f>VLOOKUP($A328,'Q9B-L2'!$A:$WWW,4,FALSE)*'CCR_%AC'!AY328</f>
        <v>6179.7938467589684</v>
      </c>
      <c r="AZ328" s="134">
        <f>VLOOKUP($A328,'Q9B-L2'!$A:$WWW,4,FALSE)*'CCR_%AC'!AZ328</f>
        <v>6179.7938467589684</v>
      </c>
      <c r="BA328" s="134">
        <f>VLOOKUP($A328,'Q9B-L2'!$A:$WWW,4,FALSE)*'CCR_%AC'!BA328</f>
        <v>6179.7938467589684</v>
      </c>
      <c r="BB328" s="134">
        <f>VLOOKUP($A328,'Q9B-L2'!$A:$WWW,4,FALSE)*'CCR_%AC'!BB328</f>
        <v>6179.7938467589684</v>
      </c>
      <c r="BC328" s="134">
        <f>VLOOKUP($A328,'Q9B-L2'!$A:$WWW,4,FALSE)*'CCR_%AC'!BC328</f>
        <v>6179.7938467589684</v>
      </c>
      <c r="BD328" s="134">
        <f>VLOOKUP($A328,'Q9B-L2'!$A:$WWW,4,FALSE)*'CCR_%AC'!BD328</f>
        <v>6179.7938467589684</v>
      </c>
      <c r="BE328" s="134">
        <f>VLOOKUP($A328,'Q9B-L2'!$A:$WWW,4,FALSE)*'CCR_%AC'!BE328</f>
        <v>6179.7938467589684</v>
      </c>
      <c r="BF328" s="134">
        <f>VLOOKUP($A328,'Q9B-L2'!$A:$WWW,4,FALSE)*'CCR_%AC'!BF328</f>
        <v>6179.7938467589684</v>
      </c>
      <c r="BG328" s="134">
        <f>VLOOKUP($A328,'Q9B-L2'!$A:$WWW,4,FALSE)*'CCR_%AC'!BG328</f>
        <v>6179.7938467589684</v>
      </c>
      <c r="BH328" s="134">
        <f>VLOOKUP($A328,'Q9B-L2'!$A:$WWW,4,FALSE)*'CCR_%AC'!BH328</f>
        <v>6179.7938467589684</v>
      </c>
      <c r="BI328" s="134">
        <f>VLOOKUP($A328,'Q9B-L2'!$A:$WWW,4,FALSE)*'CCR_%AC'!BI328</f>
        <v>6179.7938467589684</v>
      </c>
      <c r="BJ328" s="134">
        <f>VLOOKUP($A328,'Q9B-L2'!$A:$WWW,4,FALSE)*'CCR_%AC'!BJ328</f>
        <v>6179.7938467589684</v>
      </c>
      <c r="BK328" s="134">
        <f>VLOOKUP($A328,'Q9B-L2'!$A:$WWW,4,FALSE)*'CCR_%AC'!BK328</f>
        <v>6179.7938467589684</v>
      </c>
      <c r="BL328" s="134">
        <f>VLOOKUP($A328,'Q9B-L2'!$A:$WWW,4,FALSE)*'CCR_%AC'!BL328</f>
        <v>6179.7938467589684</v>
      </c>
    </row>
    <row r="329" spans="1:64" ht="16.5" customHeight="1" outlineLevel="3" x14ac:dyDescent="0.25">
      <c r="A329" s="51" t="s">
        <v>603</v>
      </c>
      <c r="B329" s="52" t="s">
        <v>604</v>
      </c>
      <c r="C329" s="112">
        <f>'CCR_%AC'!C329</f>
        <v>46881</v>
      </c>
      <c r="D329" s="112">
        <f>'CCR_%AC'!D329</f>
        <v>47571</v>
      </c>
      <c r="E329" s="134">
        <f>VLOOKUP($A329,'Q9B-L2'!$A:$WWW,4,FALSE)*'CCR_%AC'!E329</f>
        <v>0</v>
      </c>
      <c r="F329" s="134">
        <f>VLOOKUP($A329,'Q9B-L2'!$A:$WWW,4,FALSE)*'CCR_%AC'!F329</f>
        <v>0</v>
      </c>
      <c r="G329" s="134">
        <f>VLOOKUP($A329,'Q9B-L2'!$A:$WWW,4,FALSE)*'CCR_%AC'!G329</f>
        <v>0</v>
      </c>
      <c r="H329" s="134">
        <f>VLOOKUP($A329,'Q9B-L2'!$A:$WWW,4,FALSE)*'CCR_%AC'!H329</f>
        <v>0</v>
      </c>
      <c r="I329" s="134">
        <f>VLOOKUP($A329,'Q9B-L2'!$A:$WWW,4,FALSE)*'CCR_%AC'!I329</f>
        <v>0</v>
      </c>
      <c r="J329" s="134">
        <f>VLOOKUP($A329,'Q9B-L2'!$A:$WWW,4,FALSE)*'CCR_%AC'!J329</f>
        <v>0</v>
      </c>
      <c r="K329" s="134">
        <f>VLOOKUP($A329,'Q9B-L2'!$A:$WWW,4,FALSE)*'CCR_%AC'!K329</f>
        <v>1631.4931299513319</v>
      </c>
      <c r="L329" s="134">
        <f>VLOOKUP($A329,'Q9B-L2'!$A:$WWW,4,FALSE)*'CCR_%AC'!L329</f>
        <v>4894.4793898539965</v>
      </c>
      <c r="M329" s="134">
        <f>VLOOKUP($A329,'Q9B-L2'!$A:$WWW,4,FALSE)*'CCR_%AC'!M329</f>
        <v>11420.451909659325</v>
      </c>
      <c r="N329" s="134">
        <f>VLOOKUP($A329,'Q9B-L2'!$A:$WWW,4,FALSE)*'CCR_%AC'!N329</f>
        <v>32629.862599026637</v>
      </c>
      <c r="O329" s="134">
        <f>VLOOKUP($A329,'Q9B-L2'!$A:$WWW,4,FALSE)*'CCR_%AC'!O329</f>
        <v>32629.862599026637</v>
      </c>
      <c r="P329" s="134">
        <f>VLOOKUP($A329,'Q9B-L2'!$A:$WWW,4,FALSE)*'CCR_%AC'!P329</f>
        <v>32629.862599026637</v>
      </c>
      <c r="Q329" s="134">
        <f>VLOOKUP($A329,'Q9B-L2'!$A:$WWW,4,FALSE)*'CCR_%AC'!Q329</f>
        <v>32629.862599026637</v>
      </c>
      <c r="R329" s="134">
        <f>VLOOKUP($A329,'Q9B-L2'!$A:$WWW,4,FALSE)*'CCR_%AC'!R329</f>
        <v>32629.862599026637</v>
      </c>
      <c r="S329" s="134">
        <f>VLOOKUP($A329,'Q9B-L2'!$A:$WWW,4,FALSE)*'CCR_%AC'!S329</f>
        <v>32629.862599026637</v>
      </c>
      <c r="T329" s="134">
        <f>VLOOKUP($A329,'Q9B-L2'!$A:$WWW,4,FALSE)*'CCR_%AC'!T329</f>
        <v>32629.862599026637</v>
      </c>
      <c r="U329" s="134">
        <f>VLOOKUP($A329,'Q9B-L2'!$A:$WWW,4,FALSE)*'CCR_%AC'!U329</f>
        <v>32629.862599026637</v>
      </c>
      <c r="V329" s="134">
        <f>VLOOKUP($A329,'Q9B-L2'!$A:$WWW,4,FALSE)*'CCR_%AC'!V329</f>
        <v>32629.862599026637</v>
      </c>
      <c r="W329" s="134">
        <f>VLOOKUP($A329,'Q9B-L2'!$A:$WWW,4,FALSE)*'CCR_%AC'!W329</f>
        <v>32629.862599026637</v>
      </c>
      <c r="X329" s="134">
        <f>VLOOKUP($A329,'Q9B-L2'!$A:$WWW,4,FALSE)*'CCR_%AC'!X329</f>
        <v>32629.862599026637</v>
      </c>
      <c r="Y329" s="134">
        <f>VLOOKUP($A329,'Q9B-L2'!$A:$WWW,4,FALSE)*'CCR_%AC'!Y329</f>
        <v>32629.862599026637</v>
      </c>
      <c r="Z329" s="134">
        <f>VLOOKUP($A329,'Q9B-L2'!$A:$WWW,4,FALSE)*'CCR_%AC'!Z329</f>
        <v>32629.862599026637</v>
      </c>
      <c r="AA329" s="134">
        <f>VLOOKUP($A329,'Q9B-L2'!$A:$WWW,4,FALSE)*'CCR_%AC'!AA329</f>
        <v>32629.862599026637</v>
      </c>
      <c r="AB329" s="134">
        <f>VLOOKUP($A329,'Q9B-L2'!$A:$WWW,4,FALSE)*'CCR_%AC'!AB329</f>
        <v>32629.862599026637</v>
      </c>
      <c r="AC329" s="134">
        <f>VLOOKUP($A329,'Q9B-L2'!$A:$WWW,4,FALSE)*'CCR_%AC'!AC329</f>
        <v>32629.862599026637</v>
      </c>
      <c r="AD329" s="134">
        <f>VLOOKUP($A329,'Q9B-L2'!$A:$WWW,4,FALSE)*'CCR_%AC'!AD329</f>
        <v>32629.862599026637</v>
      </c>
      <c r="AE329" s="134">
        <f>VLOOKUP($A329,'Q9B-L2'!$A:$WWW,4,FALSE)*'CCR_%AC'!AE329</f>
        <v>32629.862599026637</v>
      </c>
      <c r="AF329" s="134">
        <f>VLOOKUP($A329,'Q9B-L2'!$A:$WWW,4,FALSE)*'CCR_%AC'!AF329</f>
        <v>32629.862599026637</v>
      </c>
      <c r="AG329" s="134">
        <f>VLOOKUP($A329,'Q9B-L2'!$A:$WWW,4,FALSE)*'CCR_%AC'!AG329</f>
        <v>32629.862599026637</v>
      </c>
      <c r="AH329" s="134">
        <f>VLOOKUP($A329,'Q9B-L2'!$A:$WWW,4,FALSE)*'CCR_%AC'!AH329</f>
        <v>32629.862599026637</v>
      </c>
      <c r="AI329" s="134">
        <f>VLOOKUP($A329,'Q9B-L2'!$A:$WWW,4,FALSE)*'CCR_%AC'!AI329</f>
        <v>32629.862599026637</v>
      </c>
      <c r="AJ329" s="134">
        <f>VLOOKUP($A329,'Q9B-L2'!$A:$WWW,4,FALSE)*'CCR_%AC'!AJ329</f>
        <v>32629.862599026637</v>
      </c>
      <c r="AK329" s="134">
        <f>VLOOKUP($A329,'Q9B-L2'!$A:$WWW,4,FALSE)*'CCR_%AC'!AK329</f>
        <v>32629.862599026637</v>
      </c>
      <c r="AL329" s="134">
        <f>VLOOKUP($A329,'Q9B-L2'!$A:$WWW,4,FALSE)*'CCR_%AC'!AL329</f>
        <v>32629.862599026637</v>
      </c>
      <c r="AM329" s="134">
        <f>VLOOKUP($A329,'Q9B-L2'!$A:$WWW,4,FALSE)*'CCR_%AC'!AM329</f>
        <v>32629.862599026637</v>
      </c>
      <c r="AN329" s="134">
        <f>VLOOKUP($A329,'Q9B-L2'!$A:$WWW,4,FALSE)*'CCR_%AC'!AN329</f>
        <v>32629.862599026637</v>
      </c>
      <c r="AO329" s="134">
        <f>VLOOKUP($A329,'Q9B-L2'!$A:$WWW,4,FALSE)*'CCR_%AC'!AO329</f>
        <v>32629.862599026637</v>
      </c>
      <c r="AP329" s="134">
        <f>VLOOKUP($A329,'Q9B-L2'!$A:$WWW,4,FALSE)*'CCR_%AC'!AP329</f>
        <v>32629.862599026637</v>
      </c>
      <c r="AQ329" s="134">
        <f>VLOOKUP($A329,'Q9B-L2'!$A:$WWW,4,FALSE)*'CCR_%AC'!AQ329</f>
        <v>32629.862599026637</v>
      </c>
      <c r="AR329" s="134">
        <f>VLOOKUP($A329,'Q9B-L2'!$A:$WWW,4,FALSE)*'CCR_%AC'!AR329</f>
        <v>32629.862599026637</v>
      </c>
      <c r="AS329" s="134">
        <f>VLOOKUP($A329,'Q9B-L2'!$A:$WWW,4,FALSE)*'CCR_%AC'!AS329</f>
        <v>32629.862599026637</v>
      </c>
      <c r="AT329" s="134">
        <f>VLOOKUP($A329,'Q9B-L2'!$A:$WWW,4,FALSE)*'CCR_%AC'!AT329</f>
        <v>32629.862599026637</v>
      </c>
      <c r="AU329" s="134">
        <f>VLOOKUP($A329,'Q9B-L2'!$A:$WWW,4,FALSE)*'CCR_%AC'!AU329</f>
        <v>32629.862599026637</v>
      </c>
      <c r="AV329" s="134">
        <f>VLOOKUP($A329,'Q9B-L2'!$A:$WWW,4,FALSE)*'CCR_%AC'!AV329</f>
        <v>32629.862599026637</v>
      </c>
      <c r="AW329" s="134">
        <f>VLOOKUP($A329,'Q9B-L2'!$A:$WWW,4,FALSE)*'CCR_%AC'!AW329</f>
        <v>32629.862599026637</v>
      </c>
      <c r="AX329" s="134">
        <f>VLOOKUP($A329,'Q9B-L2'!$A:$WWW,4,FALSE)*'CCR_%AC'!AX329</f>
        <v>32629.862599026637</v>
      </c>
      <c r="AY329" s="134">
        <f>VLOOKUP($A329,'Q9B-L2'!$A:$WWW,4,FALSE)*'CCR_%AC'!AY329</f>
        <v>32629.862599026637</v>
      </c>
      <c r="AZ329" s="134">
        <f>VLOOKUP($A329,'Q9B-L2'!$A:$WWW,4,FALSE)*'CCR_%AC'!AZ329</f>
        <v>32629.862599026637</v>
      </c>
      <c r="BA329" s="134">
        <f>VLOOKUP($A329,'Q9B-L2'!$A:$WWW,4,FALSE)*'CCR_%AC'!BA329</f>
        <v>32629.862599026637</v>
      </c>
      <c r="BB329" s="134">
        <f>VLOOKUP($A329,'Q9B-L2'!$A:$WWW,4,FALSE)*'CCR_%AC'!BB329</f>
        <v>32629.862599026637</v>
      </c>
      <c r="BC329" s="134">
        <f>VLOOKUP($A329,'Q9B-L2'!$A:$WWW,4,FALSE)*'CCR_%AC'!BC329</f>
        <v>32629.862599026637</v>
      </c>
      <c r="BD329" s="134">
        <f>VLOOKUP($A329,'Q9B-L2'!$A:$WWW,4,FALSE)*'CCR_%AC'!BD329</f>
        <v>32629.862599026637</v>
      </c>
      <c r="BE329" s="134">
        <f>VLOOKUP($A329,'Q9B-L2'!$A:$WWW,4,FALSE)*'CCR_%AC'!BE329</f>
        <v>32629.862599026637</v>
      </c>
      <c r="BF329" s="134">
        <f>VLOOKUP($A329,'Q9B-L2'!$A:$WWW,4,FALSE)*'CCR_%AC'!BF329</f>
        <v>32629.862599026637</v>
      </c>
      <c r="BG329" s="134">
        <f>VLOOKUP($A329,'Q9B-L2'!$A:$WWW,4,FALSE)*'CCR_%AC'!BG329</f>
        <v>32629.862599026637</v>
      </c>
      <c r="BH329" s="134">
        <f>VLOOKUP($A329,'Q9B-L2'!$A:$WWW,4,FALSE)*'CCR_%AC'!BH329</f>
        <v>32629.862599026637</v>
      </c>
      <c r="BI329" s="134">
        <f>VLOOKUP($A329,'Q9B-L2'!$A:$WWW,4,FALSE)*'CCR_%AC'!BI329</f>
        <v>32629.862599026637</v>
      </c>
      <c r="BJ329" s="134">
        <f>VLOOKUP($A329,'Q9B-L2'!$A:$WWW,4,FALSE)*'CCR_%AC'!BJ329</f>
        <v>32629.862599026637</v>
      </c>
      <c r="BK329" s="134">
        <f>VLOOKUP($A329,'Q9B-L2'!$A:$WWW,4,FALSE)*'CCR_%AC'!BK329</f>
        <v>32629.862599026637</v>
      </c>
      <c r="BL329" s="134">
        <f>VLOOKUP($A329,'Q9B-L2'!$A:$WWW,4,FALSE)*'CCR_%AC'!BL329</f>
        <v>32629.862599026637</v>
      </c>
    </row>
    <row r="330" spans="1:64" ht="16.5" customHeight="1" outlineLevel="3" x14ac:dyDescent="0.25">
      <c r="A330" s="51" t="s">
        <v>605</v>
      </c>
      <c r="B330" s="52" t="s">
        <v>606</v>
      </c>
      <c r="C330" s="112">
        <f>'CCR_%AC'!C330</f>
        <v>53426</v>
      </c>
      <c r="D330" s="112">
        <f>'CCR_%AC'!D330</f>
        <v>53780</v>
      </c>
      <c r="E330" s="134">
        <f>VLOOKUP($A330,'Q9B-L2'!$A:$WWW,4,FALSE)*'CCR_%AC'!E330</f>
        <v>0</v>
      </c>
      <c r="F330" s="134">
        <f>VLOOKUP($A330,'Q9B-L2'!$A:$WWW,4,FALSE)*'CCR_%AC'!F330</f>
        <v>0</v>
      </c>
      <c r="G330" s="134">
        <f>VLOOKUP($A330,'Q9B-L2'!$A:$WWW,4,FALSE)*'CCR_%AC'!G330</f>
        <v>0</v>
      </c>
      <c r="H330" s="134">
        <f>VLOOKUP($A330,'Q9B-L2'!$A:$WWW,4,FALSE)*'CCR_%AC'!H330</f>
        <v>0</v>
      </c>
      <c r="I330" s="134">
        <f>VLOOKUP($A330,'Q9B-L2'!$A:$WWW,4,FALSE)*'CCR_%AC'!I330</f>
        <v>0</v>
      </c>
      <c r="J330" s="134">
        <f>VLOOKUP($A330,'Q9B-L2'!$A:$WWW,4,FALSE)*'CCR_%AC'!J330</f>
        <v>0</v>
      </c>
      <c r="K330" s="134">
        <f>VLOOKUP($A330,'Q9B-L2'!$A:$WWW,4,FALSE)*'CCR_%AC'!K330</f>
        <v>0</v>
      </c>
      <c r="L330" s="134">
        <f>VLOOKUP($A330,'Q9B-L2'!$A:$WWW,4,FALSE)*'CCR_%AC'!L330</f>
        <v>0</v>
      </c>
      <c r="M330" s="134">
        <f>VLOOKUP($A330,'Q9B-L2'!$A:$WWW,4,FALSE)*'CCR_%AC'!M330</f>
        <v>0</v>
      </c>
      <c r="N330" s="134">
        <f>VLOOKUP($A330,'Q9B-L2'!$A:$WWW,4,FALSE)*'CCR_%AC'!N330</f>
        <v>0</v>
      </c>
      <c r="O330" s="134">
        <f>VLOOKUP($A330,'Q9B-L2'!$A:$WWW,4,FALSE)*'CCR_%AC'!O330</f>
        <v>0</v>
      </c>
      <c r="P330" s="134">
        <f>VLOOKUP($A330,'Q9B-L2'!$A:$WWW,4,FALSE)*'CCR_%AC'!P330</f>
        <v>0</v>
      </c>
      <c r="Q330" s="134">
        <f>VLOOKUP($A330,'Q9B-L2'!$A:$WWW,4,FALSE)*'CCR_%AC'!Q330</f>
        <v>0</v>
      </c>
      <c r="R330" s="134">
        <f>VLOOKUP($A330,'Q9B-L2'!$A:$WWW,4,FALSE)*'CCR_%AC'!R330</f>
        <v>0</v>
      </c>
      <c r="S330" s="134">
        <f>VLOOKUP($A330,'Q9B-L2'!$A:$WWW,4,FALSE)*'CCR_%AC'!S330</f>
        <v>0</v>
      </c>
      <c r="T330" s="134">
        <f>VLOOKUP($A330,'Q9B-L2'!$A:$WWW,4,FALSE)*'CCR_%AC'!T330</f>
        <v>0</v>
      </c>
      <c r="U330" s="134">
        <f>VLOOKUP($A330,'Q9B-L2'!$A:$WWW,4,FALSE)*'CCR_%AC'!U330</f>
        <v>0</v>
      </c>
      <c r="V330" s="134">
        <f>VLOOKUP($A330,'Q9B-L2'!$A:$WWW,4,FALSE)*'CCR_%AC'!V330</f>
        <v>0</v>
      </c>
      <c r="W330" s="134">
        <f>VLOOKUP($A330,'Q9B-L2'!$A:$WWW,4,FALSE)*'CCR_%AC'!W330</f>
        <v>0</v>
      </c>
      <c r="X330" s="134">
        <f>VLOOKUP($A330,'Q9B-L2'!$A:$WWW,4,FALSE)*'CCR_%AC'!X330</f>
        <v>0</v>
      </c>
      <c r="Y330" s="134">
        <f>VLOOKUP($A330,'Q9B-L2'!$A:$WWW,4,FALSE)*'CCR_%AC'!Y330</f>
        <v>0</v>
      </c>
      <c r="Z330" s="134">
        <f>VLOOKUP($A330,'Q9B-L2'!$A:$WWW,4,FALSE)*'CCR_%AC'!Z330</f>
        <v>0</v>
      </c>
      <c r="AA330" s="134">
        <f>VLOOKUP($A330,'Q9B-L2'!$A:$WWW,4,FALSE)*'CCR_%AC'!AA330</f>
        <v>0</v>
      </c>
      <c r="AB330" s="134">
        <f>VLOOKUP($A330,'Q9B-L2'!$A:$WWW,4,FALSE)*'CCR_%AC'!AB330</f>
        <v>0</v>
      </c>
      <c r="AC330" s="134">
        <f>VLOOKUP($A330,'Q9B-L2'!$A:$WWW,4,FALSE)*'CCR_%AC'!AC330</f>
        <v>0</v>
      </c>
      <c r="AD330" s="134">
        <f>VLOOKUP($A330,'Q9B-L2'!$A:$WWW,4,FALSE)*'CCR_%AC'!AD330</f>
        <v>0</v>
      </c>
      <c r="AE330" s="134">
        <f>VLOOKUP($A330,'Q9B-L2'!$A:$WWW,4,FALSE)*'CCR_%AC'!AE330</f>
        <v>0</v>
      </c>
      <c r="AF330" s="134">
        <f>VLOOKUP($A330,'Q9B-L2'!$A:$WWW,4,FALSE)*'CCR_%AC'!AF330</f>
        <v>0</v>
      </c>
      <c r="AG330" s="134">
        <f>VLOOKUP($A330,'Q9B-L2'!$A:$WWW,4,FALSE)*'CCR_%AC'!AG330</f>
        <v>0</v>
      </c>
      <c r="AH330" s="134">
        <f>VLOOKUP($A330,'Q9B-L2'!$A:$WWW,4,FALSE)*'CCR_%AC'!AH330</f>
        <v>0</v>
      </c>
      <c r="AI330" s="134">
        <f>VLOOKUP($A330,'Q9B-L2'!$A:$WWW,4,FALSE)*'CCR_%AC'!AI330</f>
        <v>0</v>
      </c>
      <c r="AJ330" s="134">
        <f>VLOOKUP($A330,'Q9B-L2'!$A:$WWW,4,FALSE)*'CCR_%AC'!AJ330</f>
        <v>0</v>
      </c>
      <c r="AK330" s="134">
        <f>VLOOKUP($A330,'Q9B-L2'!$A:$WWW,4,FALSE)*'CCR_%AC'!AK330</f>
        <v>0</v>
      </c>
      <c r="AL330" s="134">
        <f>VLOOKUP($A330,'Q9B-L2'!$A:$WWW,4,FALSE)*'CCR_%AC'!AL330</f>
        <v>0</v>
      </c>
      <c r="AM330" s="134">
        <f>VLOOKUP($A330,'Q9B-L2'!$A:$WWW,4,FALSE)*'CCR_%AC'!AM330</f>
        <v>0</v>
      </c>
      <c r="AN330" s="134">
        <f>VLOOKUP($A330,'Q9B-L2'!$A:$WWW,4,FALSE)*'CCR_%AC'!AN330</f>
        <v>0</v>
      </c>
      <c r="AO330" s="134">
        <f>VLOOKUP($A330,'Q9B-L2'!$A:$WWW,4,FALSE)*'CCR_%AC'!AO330</f>
        <v>0</v>
      </c>
      <c r="AP330" s="134">
        <f>VLOOKUP($A330,'Q9B-L2'!$A:$WWW,4,FALSE)*'CCR_%AC'!AP330</f>
        <v>0</v>
      </c>
      <c r="AQ330" s="134">
        <f>VLOOKUP($A330,'Q9B-L2'!$A:$WWW,4,FALSE)*'CCR_%AC'!AQ330</f>
        <v>0</v>
      </c>
      <c r="AR330" s="134">
        <f>VLOOKUP($A330,'Q9B-L2'!$A:$WWW,4,FALSE)*'CCR_%AC'!AR330</f>
        <v>0</v>
      </c>
      <c r="AS330" s="134">
        <f>VLOOKUP($A330,'Q9B-L2'!$A:$WWW,4,FALSE)*'CCR_%AC'!AS330</f>
        <v>0</v>
      </c>
      <c r="AT330" s="134">
        <f>VLOOKUP($A330,'Q9B-L2'!$A:$WWW,4,FALSE)*'CCR_%AC'!AT330</f>
        <v>0</v>
      </c>
      <c r="AU330" s="134">
        <f>VLOOKUP($A330,'Q9B-L2'!$A:$WWW,4,FALSE)*'CCR_%AC'!AU330</f>
        <v>1227.1470293611517</v>
      </c>
      <c r="AV330" s="134">
        <f>VLOOKUP($A330,'Q9B-L2'!$A:$WWW,4,FALSE)*'CCR_%AC'!AV330</f>
        <v>6135.7351468057586</v>
      </c>
      <c r="AW330" s="134">
        <f>VLOOKUP($A330,'Q9B-L2'!$A:$WWW,4,FALSE)*'CCR_%AC'!AW330</f>
        <v>6135.7351468057586</v>
      </c>
      <c r="AX330" s="134">
        <f>VLOOKUP($A330,'Q9B-L2'!$A:$WWW,4,FALSE)*'CCR_%AC'!AX330</f>
        <v>6135.7351468057586</v>
      </c>
      <c r="AY330" s="134">
        <f>VLOOKUP($A330,'Q9B-L2'!$A:$WWW,4,FALSE)*'CCR_%AC'!AY330</f>
        <v>6135.7351468057586</v>
      </c>
      <c r="AZ330" s="134">
        <f>VLOOKUP($A330,'Q9B-L2'!$A:$WWW,4,FALSE)*'CCR_%AC'!AZ330</f>
        <v>6135.7351468057586</v>
      </c>
      <c r="BA330" s="134">
        <f>VLOOKUP($A330,'Q9B-L2'!$A:$WWW,4,FALSE)*'CCR_%AC'!BA330</f>
        <v>6135.7351468057586</v>
      </c>
      <c r="BB330" s="134">
        <f>VLOOKUP($A330,'Q9B-L2'!$A:$WWW,4,FALSE)*'CCR_%AC'!BB330</f>
        <v>6135.7351468057586</v>
      </c>
      <c r="BC330" s="134">
        <f>VLOOKUP($A330,'Q9B-L2'!$A:$WWW,4,FALSE)*'CCR_%AC'!BC330</f>
        <v>6135.7351468057586</v>
      </c>
      <c r="BD330" s="134">
        <f>VLOOKUP($A330,'Q9B-L2'!$A:$WWW,4,FALSE)*'CCR_%AC'!BD330</f>
        <v>6135.7351468057586</v>
      </c>
      <c r="BE330" s="134">
        <f>VLOOKUP($A330,'Q9B-L2'!$A:$WWW,4,FALSE)*'CCR_%AC'!BE330</f>
        <v>6135.7351468057586</v>
      </c>
      <c r="BF330" s="134">
        <f>VLOOKUP($A330,'Q9B-L2'!$A:$WWW,4,FALSE)*'CCR_%AC'!BF330</f>
        <v>6135.7351468057586</v>
      </c>
      <c r="BG330" s="134">
        <f>VLOOKUP($A330,'Q9B-L2'!$A:$WWW,4,FALSE)*'CCR_%AC'!BG330</f>
        <v>6135.7351468057586</v>
      </c>
      <c r="BH330" s="134">
        <f>VLOOKUP($A330,'Q9B-L2'!$A:$WWW,4,FALSE)*'CCR_%AC'!BH330</f>
        <v>6135.7351468057586</v>
      </c>
      <c r="BI330" s="134">
        <f>VLOOKUP($A330,'Q9B-L2'!$A:$WWW,4,FALSE)*'CCR_%AC'!BI330</f>
        <v>6135.7351468057586</v>
      </c>
      <c r="BJ330" s="134">
        <f>VLOOKUP($A330,'Q9B-L2'!$A:$WWW,4,FALSE)*'CCR_%AC'!BJ330</f>
        <v>6135.7351468057586</v>
      </c>
      <c r="BK330" s="134">
        <f>VLOOKUP($A330,'Q9B-L2'!$A:$WWW,4,FALSE)*'CCR_%AC'!BK330</f>
        <v>6135.7351468057586</v>
      </c>
      <c r="BL330" s="134">
        <f>VLOOKUP($A330,'Q9B-L2'!$A:$WWW,4,FALSE)*'CCR_%AC'!BL330</f>
        <v>6135.7351468057586</v>
      </c>
    </row>
    <row r="331" spans="1:64" ht="16.5" customHeight="1" outlineLevel="3" x14ac:dyDescent="0.25">
      <c r="A331" s="51" t="s">
        <v>607</v>
      </c>
      <c r="B331" s="52" t="s">
        <v>608</v>
      </c>
      <c r="C331" s="112">
        <f>'CCR_%AC'!C331</f>
        <v>53434</v>
      </c>
      <c r="D331" s="112">
        <f>'CCR_%AC'!D331</f>
        <v>53780</v>
      </c>
      <c r="E331" s="134">
        <f>VLOOKUP($A331,'Q9B-L2'!$A:$WWW,4,FALSE)*'CCR_%AC'!E331</f>
        <v>0</v>
      </c>
      <c r="F331" s="134">
        <f>VLOOKUP($A331,'Q9B-L2'!$A:$WWW,4,FALSE)*'CCR_%AC'!F331</f>
        <v>0</v>
      </c>
      <c r="G331" s="134">
        <f>VLOOKUP($A331,'Q9B-L2'!$A:$WWW,4,FALSE)*'CCR_%AC'!G331</f>
        <v>0</v>
      </c>
      <c r="H331" s="134">
        <f>VLOOKUP($A331,'Q9B-L2'!$A:$WWW,4,FALSE)*'CCR_%AC'!H331</f>
        <v>0</v>
      </c>
      <c r="I331" s="134">
        <f>VLOOKUP($A331,'Q9B-L2'!$A:$WWW,4,FALSE)*'CCR_%AC'!I331</f>
        <v>0</v>
      </c>
      <c r="J331" s="134">
        <f>VLOOKUP($A331,'Q9B-L2'!$A:$WWW,4,FALSE)*'CCR_%AC'!J331</f>
        <v>0</v>
      </c>
      <c r="K331" s="134">
        <f>VLOOKUP($A331,'Q9B-L2'!$A:$WWW,4,FALSE)*'CCR_%AC'!K331</f>
        <v>0</v>
      </c>
      <c r="L331" s="134">
        <f>VLOOKUP($A331,'Q9B-L2'!$A:$WWW,4,FALSE)*'CCR_%AC'!L331</f>
        <v>0</v>
      </c>
      <c r="M331" s="134">
        <f>VLOOKUP($A331,'Q9B-L2'!$A:$WWW,4,FALSE)*'CCR_%AC'!M331</f>
        <v>0</v>
      </c>
      <c r="N331" s="134">
        <f>VLOOKUP($A331,'Q9B-L2'!$A:$WWW,4,FALSE)*'CCR_%AC'!N331</f>
        <v>0</v>
      </c>
      <c r="O331" s="134">
        <f>VLOOKUP($A331,'Q9B-L2'!$A:$WWW,4,FALSE)*'CCR_%AC'!O331</f>
        <v>0</v>
      </c>
      <c r="P331" s="134">
        <f>VLOOKUP($A331,'Q9B-L2'!$A:$WWW,4,FALSE)*'CCR_%AC'!P331</f>
        <v>0</v>
      </c>
      <c r="Q331" s="134">
        <f>VLOOKUP($A331,'Q9B-L2'!$A:$WWW,4,FALSE)*'CCR_%AC'!Q331</f>
        <v>0</v>
      </c>
      <c r="R331" s="134">
        <f>VLOOKUP($A331,'Q9B-L2'!$A:$WWW,4,FALSE)*'CCR_%AC'!R331</f>
        <v>0</v>
      </c>
      <c r="S331" s="134">
        <f>VLOOKUP($A331,'Q9B-L2'!$A:$WWW,4,FALSE)*'CCR_%AC'!S331</f>
        <v>0</v>
      </c>
      <c r="T331" s="134">
        <f>VLOOKUP($A331,'Q9B-L2'!$A:$WWW,4,FALSE)*'CCR_%AC'!T331</f>
        <v>0</v>
      </c>
      <c r="U331" s="134">
        <f>VLOOKUP($A331,'Q9B-L2'!$A:$WWW,4,FALSE)*'CCR_%AC'!U331</f>
        <v>0</v>
      </c>
      <c r="V331" s="134">
        <f>VLOOKUP($A331,'Q9B-L2'!$A:$WWW,4,FALSE)*'CCR_%AC'!V331</f>
        <v>0</v>
      </c>
      <c r="W331" s="134">
        <f>VLOOKUP($A331,'Q9B-L2'!$A:$WWW,4,FALSE)*'CCR_%AC'!W331</f>
        <v>0</v>
      </c>
      <c r="X331" s="134">
        <f>VLOOKUP($A331,'Q9B-L2'!$A:$WWW,4,FALSE)*'CCR_%AC'!X331</f>
        <v>0</v>
      </c>
      <c r="Y331" s="134">
        <f>VLOOKUP($A331,'Q9B-L2'!$A:$WWW,4,FALSE)*'CCR_%AC'!Y331</f>
        <v>0</v>
      </c>
      <c r="Z331" s="134">
        <f>VLOOKUP($A331,'Q9B-L2'!$A:$WWW,4,FALSE)*'CCR_%AC'!Z331</f>
        <v>0</v>
      </c>
      <c r="AA331" s="134">
        <f>VLOOKUP($A331,'Q9B-L2'!$A:$WWW,4,FALSE)*'CCR_%AC'!AA331</f>
        <v>0</v>
      </c>
      <c r="AB331" s="134">
        <f>VLOOKUP($A331,'Q9B-L2'!$A:$WWW,4,FALSE)*'CCR_%AC'!AB331</f>
        <v>0</v>
      </c>
      <c r="AC331" s="134">
        <f>VLOOKUP($A331,'Q9B-L2'!$A:$WWW,4,FALSE)*'CCR_%AC'!AC331</f>
        <v>0</v>
      </c>
      <c r="AD331" s="134">
        <f>VLOOKUP($A331,'Q9B-L2'!$A:$WWW,4,FALSE)*'CCR_%AC'!AD331</f>
        <v>0</v>
      </c>
      <c r="AE331" s="134">
        <f>VLOOKUP($A331,'Q9B-L2'!$A:$WWW,4,FALSE)*'CCR_%AC'!AE331</f>
        <v>0</v>
      </c>
      <c r="AF331" s="134">
        <f>VLOOKUP($A331,'Q9B-L2'!$A:$WWW,4,FALSE)*'CCR_%AC'!AF331</f>
        <v>0</v>
      </c>
      <c r="AG331" s="134">
        <f>VLOOKUP($A331,'Q9B-L2'!$A:$WWW,4,FALSE)*'CCR_%AC'!AG331</f>
        <v>0</v>
      </c>
      <c r="AH331" s="134">
        <f>VLOOKUP($A331,'Q9B-L2'!$A:$WWW,4,FALSE)*'CCR_%AC'!AH331</f>
        <v>0</v>
      </c>
      <c r="AI331" s="134">
        <f>VLOOKUP($A331,'Q9B-L2'!$A:$WWW,4,FALSE)*'CCR_%AC'!AI331</f>
        <v>0</v>
      </c>
      <c r="AJ331" s="134">
        <f>VLOOKUP($A331,'Q9B-L2'!$A:$WWW,4,FALSE)*'CCR_%AC'!AJ331</f>
        <v>0</v>
      </c>
      <c r="AK331" s="134">
        <f>VLOOKUP($A331,'Q9B-L2'!$A:$WWW,4,FALSE)*'CCR_%AC'!AK331</f>
        <v>0</v>
      </c>
      <c r="AL331" s="134">
        <f>VLOOKUP($A331,'Q9B-L2'!$A:$WWW,4,FALSE)*'CCR_%AC'!AL331</f>
        <v>0</v>
      </c>
      <c r="AM331" s="134">
        <f>VLOOKUP($A331,'Q9B-L2'!$A:$WWW,4,FALSE)*'CCR_%AC'!AM331</f>
        <v>0</v>
      </c>
      <c r="AN331" s="134">
        <f>VLOOKUP($A331,'Q9B-L2'!$A:$WWW,4,FALSE)*'CCR_%AC'!AN331</f>
        <v>0</v>
      </c>
      <c r="AO331" s="134">
        <f>VLOOKUP($A331,'Q9B-L2'!$A:$WWW,4,FALSE)*'CCR_%AC'!AO331</f>
        <v>0</v>
      </c>
      <c r="AP331" s="134">
        <f>VLOOKUP($A331,'Q9B-L2'!$A:$WWW,4,FALSE)*'CCR_%AC'!AP331</f>
        <v>0</v>
      </c>
      <c r="AQ331" s="134">
        <f>VLOOKUP($A331,'Q9B-L2'!$A:$WWW,4,FALSE)*'CCR_%AC'!AQ331</f>
        <v>0</v>
      </c>
      <c r="AR331" s="134">
        <f>VLOOKUP($A331,'Q9B-L2'!$A:$WWW,4,FALSE)*'CCR_%AC'!AR331</f>
        <v>0</v>
      </c>
      <c r="AS331" s="134">
        <f>VLOOKUP($A331,'Q9B-L2'!$A:$WWW,4,FALSE)*'CCR_%AC'!AS331</f>
        <v>0</v>
      </c>
      <c r="AT331" s="134">
        <f>VLOOKUP($A331,'Q9B-L2'!$A:$WWW,4,FALSE)*'CCR_%AC'!AT331</f>
        <v>0</v>
      </c>
      <c r="AU331" s="134">
        <f>VLOOKUP($A331,'Q9B-L2'!$A:$WWW,4,FALSE)*'CCR_%AC'!AU331</f>
        <v>5742.4867111254143</v>
      </c>
      <c r="AV331" s="134">
        <f>VLOOKUP($A331,'Q9B-L2'!$A:$WWW,4,FALSE)*'CCR_%AC'!AV331</f>
        <v>28712.433555627071</v>
      </c>
      <c r="AW331" s="134">
        <f>VLOOKUP($A331,'Q9B-L2'!$A:$WWW,4,FALSE)*'CCR_%AC'!AW331</f>
        <v>28712.433555627071</v>
      </c>
      <c r="AX331" s="134">
        <f>VLOOKUP($A331,'Q9B-L2'!$A:$WWW,4,FALSE)*'CCR_%AC'!AX331</f>
        <v>28712.433555627071</v>
      </c>
      <c r="AY331" s="134">
        <f>VLOOKUP($A331,'Q9B-L2'!$A:$WWW,4,FALSE)*'CCR_%AC'!AY331</f>
        <v>28712.433555627071</v>
      </c>
      <c r="AZ331" s="134">
        <f>VLOOKUP($A331,'Q9B-L2'!$A:$WWW,4,FALSE)*'CCR_%AC'!AZ331</f>
        <v>28712.433555627071</v>
      </c>
      <c r="BA331" s="134">
        <f>VLOOKUP($A331,'Q9B-L2'!$A:$WWW,4,FALSE)*'CCR_%AC'!BA331</f>
        <v>28712.433555627071</v>
      </c>
      <c r="BB331" s="134">
        <f>VLOOKUP($A331,'Q9B-L2'!$A:$WWW,4,FALSE)*'CCR_%AC'!BB331</f>
        <v>28712.433555627071</v>
      </c>
      <c r="BC331" s="134">
        <f>VLOOKUP($A331,'Q9B-L2'!$A:$WWW,4,FALSE)*'CCR_%AC'!BC331</f>
        <v>28712.433555627071</v>
      </c>
      <c r="BD331" s="134">
        <f>VLOOKUP($A331,'Q9B-L2'!$A:$WWW,4,FALSE)*'CCR_%AC'!BD331</f>
        <v>28712.433555627071</v>
      </c>
      <c r="BE331" s="134">
        <f>VLOOKUP($A331,'Q9B-L2'!$A:$WWW,4,FALSE)*'CCR_%AC'!BE331</f>
        <v>28712.433555627071</v>
      </c>
      <c r="BF331" s="134">
        <f>VLOOKUP($A331,'Q9B-L2'!$A:$WWW,4,FALSE)*'CCR_%AC'!BF331</f>
        <v>28712.433555627071</v>
      </c>
      <c r="BG331" s="134">
        <f>VLOOKUP($A331,'Q9B-L2'!$A:$WWW,4,FALSE)*'CCR_%AC'!BG331</f>
        <v>28712.433555627071</v>
      </c>
      <c r="BH331" s="134">
        <f>VLOOKUP($A331,'Q9B-L2'!$A:$WWW,4,FALSE)*'CCR_%AC'!BH331</f>
        <v>28712.433555627071</v>
      </c>
      <c r="BI331" s="134">
        <f>VLOOKUP($A331,'Q9B-L2'!$A:$WWW,4,FALSE)*'CCR_%AC'!BI331</f>
        <v>28712.433555627071</v>
      </c>
      <c r="BJ331" s="134">
        <f>VLOOKUP($A331,'Q9B-L2'!$A:$WWW,4,FALSE)*'CCR_%AC'!BJ331</f>
        <v>28712.433555627071</v>
      </c>
      <c r="BK331" s="134">
        <f>VLOOKUP($A331,'Q9B-L2'!$A:$WWW,4,FALSE)*'CCR_%AC'!BK331</f>
        <v>28712.433555627071</v>
      </c>
      <c r="BL331" s="134">
        <f>VLOOKUP($A331,'Q9B-L2'!$A:$WWW,4,FALSE)*'CCR_%AC'!BL331</f>
        <v>28712.433555627071</v>
      </c>
    </row>
    <row r="332" spans="1:64" ht="16.5" customHeight="1" outlineLevel="3" x14ac:dyDescent="0.25">
      <c r="A332" s="51" t="s">
        <v>609</v>
      </c>
      <c r="B332" s="52" t="s">
        <v>610</v>
      </c>
      <c r="C332" s="112">
        <f>'CCR_%AC'!C332</f>
        <v>53433</v>
      </c>
      <c r="D332" s="112">
        <f>'CCR_%AC'!D332</f>
        <v>53780</v>
      </c>
      <c r="E332" s="134">
        <f>VLOOKUP($A332,'Q9B-L2'!$A:$WWW,4,FALSE)*'CCR_%AC'!E332</f>
        <v>0</v>
      </c>
      <c r="F332" s="134">
        <f>VLOOKUP($A332,'Q9B-L2'!$A:$WWW,4,FALSE)*'CCR_%AC'!F332</f>
        <v>0</v>
      </c>
      <c r="G332" s="134">
        <f>VLOOKUP($A332,'Q9B-L2'!$A:$WWW,4,FALSE)*'CCR_%AC'!G332</f>
        <v>0</v>
      </c>
      <c r="H332" s="134">
        <f>VLOOKUP($A332,'Q9B-L2'!$A:$WWW,4,FALSE)*'CCR_%AC'!H332</f>
        <v>0</v>
      </c>
      <c r="I332" s="134">
        <f>VLOOKUP($A332,'Q9B-L2'!$A:$WWW,4,FALSE)*'CCR_%AC'!I332</f>
        <v>0</v>
      </c>
      <c r="J332" s="134">
        <f>VLOOKUP($A332,'Q9B-L2'!$A:$WWW,4,FALSE)*'CCR_%AC'!J332</f>
        <v>0</v>
      </c>
      <c r="K332" s="134">
        <f>VLOOKUP($A332,'Q9B-L2'!$A:$WWW,4,FALSE)*'CCR_%AC'!K332</f>
        <v>0</v>
      </c>
      <c r="L332" s="134">
        <f>VLOOKUP($A332,'Q9B-L2'!$A:$WWW,4,FALSE)*'CCR_%AC'!L332</f>
        <v>0</v>
      </c>
      <c r="M332" s="134">
        <f>VLOOKUP($A332,'Q9B-L2'!$A:$WWW,4,FALSE)*'CCR_%AC'!M332</f>
        <v>0</v>
      </c>
      <c r="N332" s="134">
        <f>VLOOKUP($A332,'Q9B-L2'!$A:$WWW,4,FALSE)*'CCR_%AC'!N332</f>
        <v>0</v>
      </c>
      <c r="O332" s="134">
        <f>VLOOKUP($A332,'Q9B-L2'!$A:$WWW,4,FALSE)*'CCR_%AC'!O332</f>
        <v>0</v>
      </c>
      <c r="P332" s="134">
        <f>VLOOKUP($A332,'Q9B-L2'!$A:$WWW,4,FALSE)*'CCR_%AC'!P332</f>
        <v>0</v>
      </c>
      <c r="Q332" s="134">
        <f>VLOOKUP($A332,'Q9B-L2'!$A:$WWW,4,FALSE)*'CCR_%AC'!Q332</f>
        <v>0</v>
      </c>
      <c r="R332" s="134">
        <f>VLOOKUP($A332,'Q9B-L2'!$A:$WWW,4,FALSE)*'CCR_%AC'!R332</f>
        <v>0</v>
      </c>
      <c r="S332" s="134">
        <f>VLOOKUP($A332,'Q9B-L2'!$A:$WWW,4,FALSE)*'CCR_%AC'!S332</f>
        <v>0</v>
      </c>
      <c r="T332" s="134">
        <f>VLOOKUP($A332,'Q9B-L2'!$A:$WWW,4,FALSE)*'CCR_%AC'!T332</f>
        <v>0</v>
      </c>
      <c r="U332" s="134">
        <f>VLOOKUP($A332,'Q9B-L2'!$A:$WWW,4,FALSE)*'CCR_%AC'!U332</f>
        <v>0</v>
      </c>
      <c r="V332" s="134">
        <f>VLOOKUP($A332,'Q9B-L2'!$A:$WWW,4,FALSE)*'CCR_%AC'!V332</f>
        <v>0</v>
      </c>
      <c r="W332" s="134">
        <f>VLOOKUP($A332,'Q9B-L2'!$A:$WWW,4,FALSE)*'CCR_%AC'!W332</f>
        <v>0</v>
      </c>
      <c r="X332" s="134">
        <f>VLOOKUP($A332,'Q9B-L2'!$A:$WWW,4,FALSE)*'CCR_%AC'!X332</f>
        <v>0</v>
      </c>
      <c r="Y332" s="134">
        <f>VLOOKUP($A332,'Q9B-L2'!$A:$WWW,4,FALSE)*'CCR_%AC'!Y332</f>
        <v>0</v>
      </c>
      <c r="Z332" s="134">
        <f>VLOOKUP($A332,'Q9B-L2'!$A:$WWW,4,FALSE)*'CCR_%AC'!Z332</f>
        <v>0</v>
      </c>
      <c r="AA332" s="134">
        <f>VLOOKUP($A332,'Q9B-L2'!$A:$WWW,4,FALSE)*'CCR_%AC'!AA332</f>
        <v>0</v>
      </c>
      <c r="AB332" s="134">
        <f>VLOOKUP($A332,'Q9B-L2'!$A:$WWW,4,FALSE)*'CCR_%AC'!AB332</f>
        <v>0</v>
      </c>
      <c r="AC332" s="134">
        <f>VLOOKUP($A332,'Q9B-L2'!$A:$WWW,4,FALSE)*'CCR_%AC'!AC332</f>
        <v>0</v>
      </c>
      <c r="AD332" s="134">
        <f>VLOOKUP($A332,'Q9B-L2'!$A:$WWW,4,FALSE)*'CCR_%AC'!AD332</f>
        <v>0</v>
      </c>
      <c r="AE332" s="134">
        <f>VLOOKUP($A332,'Q9B-L2'!$A:$WWW,4,FALSE)*'CCR_%AC'!AE332</f>
        <v>0</v>
      </c>
      <c r="AF332" s="134">
        <f>VLOOKUP($A332,'Q9B-L2'!$A:$WWW,4,FALSE)*'CCR_%AC'!AF332</f>
        <v>0</v>
      </c>
      <c r="AG332" s="134">
        <f>VLOOKUP($A332,'Q9B-L2'!$A:$WWW,4,FALSE)*'CCR_%AC'!AG332</f>
        <v>0</v>
      </c>
      <c r="AH332" s="134">
        <f>VLOOKUP($A332,'Q9B-L2'!$A:$WWW,4,FALSE)*'CCR_%AC'!AH332</f>
        <v>0</v>
      </c>
      <c r="AI332" s="134">
        <f>VLOOKUP($A332,'Q9B-L2'!$A:$WWW,4,FALSE)*'CCR_%AC'!AI332</f>
        <v>0</v>
      </c>
      <c r="AJ332" s="134">
        <f>VLOOKUP($A332,'Q9B-L2'!$A:$WWW,4,FALSE)*'CCR_%AC'!AJ332</f>
        <v>0</v>
      </c>
      <c r="AK332" s="134">
        <f>VLOOKUP($A332,'Q9B-L2'!$A:$WWW,4,FALSE)*'CCR_%AC'!AK332</f>
        <v>0</v>
      </c>
      <c r="AL332" s="134">
        <f>VLOOKUP($A332,'Q9B-L2'!$A:$WWW,4,FALSE)*'CCR_%AC'!AL332</f>
        <v>0</v>
      </c>
      <c r="AM332" s="134">
        <f>VLOOKUP($A332,'Q9B-L2'!$A:$WWW,4,FALSE)*'CCR_%AC'!AM332</f>
        <v>0</v>
      </c>
      <c r="AN332" s="134">
        <f>VLOOKUP($A332,'Q9B-L2'!$A:$WWW,4,FALSE)*'CCR_%AC'!AN332</f>
        <v>0</v>
      </c>
      <c r="AO332" s="134">
        <f>VLOOKUP($A332,'Q9B-L2'!$A:$WWW,4,FALSE)*'CCR_%AC'!AO332</f>
        <v>0</v>
      </c>
      <c r="AP332" s="134">
        <f>VLOOKUP($A332,'Q9B-L2'!$A:$WWW,4,FALSE)*'CCR_%AC'!AP332</f>
        <v>0</v>
      </c>
      <c r="AQ332" s="134">
        <f>VLOOKUP($A332,'Q9B-L2'!$A:$WWW,4,FALSE)*'CCR_%AC'!AQ332</f>
        <v>0</v>
      </c>
      <c r="AR332" s="134">
        <f>VLOOKUP($A332,'Q9B-L2'!$A:$WWW,4,FALSE)*'CCR_%AC'!AR332</f>
        <v>0</v>
      </c>
      <c r="AS332" s="134">
        <f>VLOOKUP($A332,'Q9B-L2'!$A:$WWW,4,FALSE)*'CCR_%AC'!AS332</f>
        <v>0</v>
      </c>
      <c r="AT332" s="134">
        <f>VLOOKUP($A332,'Q9B-L2'!$A:$WWW,4,FALSE)*'CCR_%AC'!AT332</f>
        <v>0</v>
      </c>
      <c r="AU332" s="134">
        <f>VLOOKUP($A332,'Q9B-L2'!$A:$WWW,4,FALSE)*'CCR_%AC'!AU332</f>
        <v>3553.6684094830302</v>
      </c>
      <c r="AV332" s="134">
        <f>VLOOKUP($A332,'Q9B-L2'!$A:$WWW,4,FALSE)*'CCR_%AC'!AV332</f>
        <v>17768.34204741515</v>
      </c>
      <c r="AW332" s="134">
        <f>VLOOKUP($A332,'Q9B-L2'!$A:$WWW,4,FALSE)*'CCR_%AC'!AW332</f>
        <v>17768.34204741515</v>
      </c>
      <c r="AX332" s="134">
        <f>VLOOKUP($A332,'Q9B-L2'!$A:$WWW,4,FALSE)*'CCR_%AC'!AX332</f>
        <v>17768.34204741515</v>
      </c>
      <c r="AY332" s="134">
        <f>VLOOKUP($A332,'Q9B-L2'!$A:$WWW,4,FALSE)*'CCR_%AC'!AY332</f>
        <v>17768.34204741515</v>
      </c>
      <c r="AZ332" s="134">
        <f>VLOOKUP($A332,'Q9B-L2'!$A:$WWW,4,FALSE)*'CCR_%AC'!AZ332</f>
        <v>17768.34204741515</v>
      </c>
      <c r="BA332" s="134">
        <f>VLOOKUP($A332,'Q9B-L2'!$A:$WWW,4,FALSE)*'CCR_%AC'!BA332</f>
        <v>17768.34204741515</v>
      </c>
      <c r="BB332" s="134">
        <f>VLOOKUP($A332,'Q9B-L2'!$A:$WWW,4,FALSE)*'CCR_%AC'!BB332</f>
        <v>17768.34204741515</v>
      </c>
      <c r="BC332" s="134">
        <f>VLOOKUP($A332,'Q9B-L2'!$A:$WWW,4,FALSE)*'CCR_%AC'!BC332</f>
        <v>17768.34204741515</v>
      </c>
      <c r="BD332" s="134">
        <f>VLOOKUP($A332,'Q9B-L2'!$A:$WWW,4,FALSE)*'CCR_%AC'!BD332</f>
        <v>17768.34204741515</v>
      </c>
      <c r="BE332" s="134">
        <f>VLOOKUP($A332,'Q9B-L2'!$A:$WWW,4,FALSE)*'CCR_%AC'!BE332</f>
        <v>17768.34204741515</v>
      </c>
      <c r="BF332" s="134">
        <f>VLOOKUP($A332,'Q9B-L2'!$A:$WWW,4,FALSE)*'CCR_%AC'!BF332</f>
        <v>17768.34204741515</v>
      </c>
      <c r="BG332" s="134">
        <f>VLOOKUP($A332,'Q9B-L2'!$A:$WWW,4,FALSE)*'CCR_%AC'!BG332</f>
        <v>17768.34204741515</v>
      </c>
      <c r="BH332" s="134">
        <f>VLOOKUP($A332,'Q9B-L2'!$A:$WWW,4,FALSE)*'CCR_%AC'!BH332</f>
        <v>17768.34204741515</v>
      </c>
      <c r="BI332" s="134">
        <f>VLOOKUP($A332,'Q9B-L2'!$A:$WWW,4,FALSE)*'CCR_%AC'!BI332</f>
        <v>17768.34204741515</v>
      </c>
      <c r="BJ332" s="134">
        <f>VLOOKUP($A332,'Q9B-L2'!$A:$WWW,4,FALSE)*'CCR_%AC'!BJ332</f>
        <v>17768.34204741515</v>
      </c>
      <c r="BK332" s="134">
        <f>VLOOKUP($A332,'Q9B-L2'!$A:$WWW,4,FALSE)*'CCR_%AC'!BK332</f>
        <v>17768.34204741515</v>
      </c>
      <c r="BL332" s="134">
        <f>VLOOKUP($A332,'Q9B-L2'!$A:$WWW,4,FALSE)*'CCR_%AC'!BL332</f>
        <v>17768.34204741515</v>
      </c>
    </row>
    <row r="333" spans="1:64" ht="16.5" customHeight="1" outlineLevel="3" x14ac:dyDescent="0.25">
      <c r="A333" s="51" t="s">
        <v>611</v>
      </c>
      <c r="B333" s="52" t="s">
        <v>612</v>
      </c>
      <c r="C333" s="112">
        <f>'CCR_%AC'!C333</f>
        <v>53440</v>
      </c>
      <c r="D333" s="112">
        <f>'CCR_%AC'!D333</f>
        <v>53780</v>
      </c>
      <c r="E333" s="134">
        <f>VLOOKUP($A333,'Q9B-L2'!$A:$WWW,4,FALSE)*'CCR_%AC'!E333</f>
        <v>0</v>
      </c>
      <c r="F333" s="134">
        <f>VLOOKUP($A333,'Q9B-L2'!$A:$WWW,4,FALSE)*'CCR_%AC'!F333</f>
        <v>0</v>
      </c>
      <c r="G333" s="134">
        <f>VLOOKUP($A333,'Q9B-L2'!$A:$WWW,4,FALSE)*'CCR_%AC'!G333</f>
        <v>0</v>
      </c>
      <c r="H333" s="134">
        <f>VLOOKUP($A333,'Q9B-L2'!$A:$WWW,4,FALSE)*'CCR_%AC'!H333</f>
        <v>0</v>
      </c>
      <c r="I333" s="134">
        <f>VLOOKUP($A333,'Q9B-L2'!$A:$WWW,4,FALSE)*'CCR_%AC'!I333</f>
        <v>0</v>
      </c>
      <c r="J333" s="134">
        <f>VLOOKUP($A333,'Q9B-L2'!$A:$WWW,4,FALSE)*'CCR_%AC'!J333</f>
        <v>0</v>
      </c>
      <c r="K333" s="134">
        <f>VLOOKUP($A333,'Q9B-L2'!$A:$WWW,4,FALSE)*'CCR_%AC'!K333</f>
        <v>0</v>
      </c>
      <c r="L333" s="134">
        <f>VLOOKUP($A333,'Q9B-L2'!$A:$WWW,4,FALSE)*'CCR_%AC'!L333</f>
        <v>0</v>
      </c>
      <c r="M333" s="134">
        <f>VLOOKUP($A333,'Q9B-L2'!$A:$WWW,4,FALSE)*'CCR_%AC'!M333</f>
        <v>0</v>
      </c>
      <c r="N333" s="134">
        <f>VLOOKUP($A333,'Q9B-L2'!$A:$WWW,4,FALSE)*'CCR_%AC'!N333</f>
        <v>0</v>
      </c>
      <c r="O333" s="134">
        <f>VLOOKUP($A333,'Q9B-L2'!$A:$WWW,4,FALSE)*'CCR_%AC'!O333</f>
        <v>0</v>
      </c>
      <c r="P333" s="134">
        <f>VLOOKUP($A333,'Q9B-L2'!$A:$WWW,4,FALSE)*'CCR_%AC'!P333</f>
        <v>0</v>
      </c>
      <c r="Q333" s="134">
        <f>VLOOKUP($A333,'Q9B-L2'!$A:$WWW,4,FALSE)*'CCR_%AC'!Q333</f>
        <v>0</v>
      </c>
      <c r="R333" s="134">
        <f>VLOOKUP($A333,'Q9B-L2'!$A:$WWW,4,FALSE)*'CCR_%AC'!R333</f>
        <v>0</v>
      </c>
      <c r="S333" s="134">
        <f>VLOOKUP($A333,'Q9B-L2'!$A:$WWW,4,FALSE)*'CCR_%AC'!S333</f>
        <v>0</v>
      </c>
      <c r="T333" s="134">
        <f>VLOOKUP($A333,'Q9B-L2'!$A:$WWW,4,FALSE)*'CCR_%AC'!T333</f>
        <v>0</v>
      </c>
      <c r="U333" s="134">
        <f>VLOOKUP($A333,'Q9B-L2'!$A:$WWW,4,FALSE)*'CCR_%AC'!U333</f>
        <v>0</v>
      </c>
      <c r="V333" s="134">
        <f>VLOOKUP($A333,'Q9B-L2'!$A:$WWW,4,FALSE)*'CCR_%AC'!V333</f>
        <v>0</v>
      </c>
      <c r="W333" s="134">
        <f>VLOOKUP($A333,'Q9B-L2'!$A:$WWW,4,FALSE)*'CCR_%AC'!W333</f>
        <v>0</v>
      </c>
      <c r="X333" s="134">
        <f>VLOOKUP($A333,'Q9B-L2'!$A:$WWW,4,FALSE)*'CCR_%AC'!X333</f>
        <v>0</v>
      </c>
      <c r="Y333" s="134">
        <f>VLOOKUP($A333,'Q9B-L2'!$A:$WWW,4,FALSE)*'CCR_%AC'!Y333</f>
        <v>0</v>
      </c>
      <c r="Z333" s="134">
        <f>VLOOKUP($A333,'Q9B-L2'!$A:$WWW,4,FALSE)*'CCR_%AC'!Z333</f>
        <v>0</v>
      </c>
      <c r="AA333" s="134">
        <f>VLOOKUP($A333,'Q9B-L2'!$A:$WWW,4,FALSE)*'CCR_%AC'!AA333</f>
        <v>0</v>
      </c>
      <c r="AB333" s="134">
        <f>VLOOKUP($A333,'Q9B-L2'!$A:$WWW,4,FALSE)*'CCR_%AC'!AB333</f>
        <v>0</v>
      </c>
      <c r="AC333" s="134">
        <f>VLOOKUP($A333,'Q9B-L2'!$A:$WWW,4,FALSE)*'CCR_%AC'!AC333</f>
        <v>0</v>
      </c>
      <c r="AD333" s="134">
        <f>VLOOKUP($A333,'Q9B-L2'!$A:$WWW,4,FALSE)*'CCR_%AC'!AD333</f>
        <v>0</v>
      </c>
      <c r="AE333" s="134">
        <f>VLOOKUP($A333,'Q9B-L2'!$A:$WWW,4,FALSE)*'CCR_%AC'!AE333</f>
        <v>0</v>
      </c>
      <c r="AF333" s="134">
        <f>VLOOKUP($A333,'Q9B-L2'!$A:$WWW,4,FALSE)*'CCR_%AC'!AF333</f>
        <v>0</v>
      </c>
      <c r="AG333" s="134">
        <f>VLOOKUP($A333,'Q9B-L2'!$A:$WWW,4,FALSE)*'CCR_%AC'!AG333</f>
        <v>0</v>
      </c>
      <c r="AH333" s="134">
        <f>VLOOKUP($A333,'Q9B-L2'!$A:$WWW,4,FALSE)*'CCR_%AC'!AH333</f>
        <v>0</v>
      </c>
      <c r="AI333" s="134">
        <f>VLOOKUP($A333,'Q9B-L2'!$A:$WWW,4,FALSE)*'CCR_%AC'!AI333</f>
        <v>0</v>
      </c>
      <c r="AJ333" s="134">
        <f>VLOOKUP($A333,'Q9B-L2'!$A:$WWW,4,FALSE)*'CCR_%AC'!AJ333</f>
        <v>0</v>
      </c>
      <c r="AK333" s="134">
        <f>VLOOKUP($A333,'Q9B-L2'!$A:$WWW,4,FALSE)*'CCR_%AC'!AK333</f>
        <v>0</v>
      </c>
      <c r="AL333" s="134">
        <f>VLOOKUP($A333,'Q9B-L2'!$A:$WWW,4,FALSE)*'CCR_%AC'!AL333</f>
        <v>0</v>
      </c>
      <c r="AM333" s="134">
        <f>VLOOKUP($A333,'Q9B-L2'!$A:$WWW,4,FALSE)*'CCR_%AC'!AM333</f>
        <v>0</v>
      </c>
      <c r="AN333" s="134">
        <f>VLOOKUP($A333,'Q9B-L2'!$A:$WWW,4,FALSE)*'CCR_%AC'!AN333</f>
        <v>0</v>
      </c>
      <c r="AO333" s="134">
        <f>VLOOKUP($A333,'Q9B-L2'!$A:$WWW,4,FALSE)*'CCR_%AC'!AO333</f>
        <v>0</v>
      </c>
      <c r="AP333" s="134">
        <f>VLOOKUP($A333,'Q9B-L2'!$A:$WWW,4,FALSE)*'CCR_%AC'!AP333</f>
        <v>0</v>
      </c>
      <c r="AQ333" s="134">
        <f>VLOOKUP($A333,'Q9B-L2'!$A:$WWW,4,FALSE)*'CCR_%AC'!AQ333</f>
        <v>0</v>
      </c>
      <c r="AR333" s="134">
        <f>VLOOKUP($A333,'Q9B-L2'!$A:$WWW,4,FALSE)*'CCR_%AC'!AR333</f>
        <v>0</v>
      </c>
      <c r="AS333" s="134">
        <f>VLOOKUP($A333,'Q9B-L2'!$A:$WWW,4,FALSE)*'CCR_%AC'!AS333</f>
        <v>0</v>
      </c>
      <c r="AT333" s="134">
        <f>VLOOKUP($A333,'Q9B-L2'!$A:$WWW,4,FALSE)*'CCR_%AC'!AT333</f>
        <v>0</v>
      </c>
      <c r="AU333" s="134">
        <f>VLOOKUP($A333,'Q9B-L2'!$A:$WWW,4,FALSE)*'CCR_%AC'!AU333</f>
        <v>3064.0323216923875</v>
      </c>
      <c r="AV333" s="134">
        <f>VLOOKUP($A333,'Q9B-L2'!$A:$WWW,4,FALSE)*'CCR_%AC'!AV333</f>
        <v>15320.161608461936</v>
      </c>
      <c r="AW333" s="134">
        <f>VLOOKUP($A333,'Q9B-L2'!$A:$WWW,4,FALSE)*'CCR_%AC'!AW333</f>
        <v>15320.161608461936</v>
      </c>
      <c r="AX333" s="134">
        <f>VLOOKUP($A333,'Q9B-L2'!$A:$WWW,4,FALSE)*'CCR_%AC'!AX333</f>
        <v>15320.161608461936</v>
      </c>
      <c r="AY333" s="134">
        <f>VLOOKUP($A333,'Q9B-L2'!$A:$WWW,4,FALSE)*'CCR_%AC'!AY333</f>
        <v>15320.161608461936</v>
      </c>
      <c r="AZ333" s="134">
        <f>VLOOKUP($A333,'Q9B-L2'!$A:$WWW,4,FALSE)*'CCR_%AC'!AZ333</f>
        <v>15320.161608461936</v>
      </c>
      <c r="BA333" s="134">
        <f>VLOOKUP($A333,'Q9B-L2'!$A:$WWW,4,FALSE)*'CCR_%AC'!BA333</f>
        <v>15320.161608461936</v>
      </c>
      <c r="BB333" s="134">
        <f>VLOOKUP($A333,'Q9B-L2'!$A:$WWW,4,FALSE)*'CCR_%AC'!BB333</f>
        <v>15320.161608461936</v>
      </c>
      <c r="BC333" s="134">
        <f>VLOOKUP($A333,'Q9B-L2'!$A:$WWW,4,FALSE)*'CCR_%AC'!BC333</f>
        <v>15320.161608461936</v>
      </c>
      <c r="BD333" s="134">
        <f>VLOOKUP($A333,'Q9B-L2'!$A:$WWW,4,FALSE)*'CCR_%AC'!BD333</f>
        <v>15320.161608461936</v>
      </c>
      <c r="BE333" s="134">
        <f>VLOOKUP($A333,'Q9B-L2'!$A:$WWW,4,FALSE)*'CCR_%AC'!BE333</f>
        <v>15320.161608461936</v>
      </c>
      <c r="BF333" s="134">
        <f>VLOOKUP($A333,'Q9B-L2'!$A:$WWW,4,FALSE)*'CCR_%AC'!BF333</f>
        <v>15320.161608461936</v>
      </c>
      <c r="BG333" s="134">
        <f>VLOOKUP($A333,'Q9B-L2'!$A:$WWW,4,FALSE)*'CCR_%AC'!BG333</f>
        <v>15320.161608461936</v>
      </c>
      <c r="BH333" s="134">
        <f>VLOOKUP($A333,'Q9B-L2'!$A:$WWW,4,FALSE)*'CCR_%AC'!BH333</f>
        <v>15320.161608461936</v>
      </c>
      <c r="BI333" s="134">
        <f>VLOOKUP($A333,'Q9B-L2'!$A:$WWW,4,FALSE)*'CCR_%AC'!BI333</f>
        <v>15320.161608461936</v>
      </c>
      <c r="BJ333" s="134">
        <f>VLOOKUP($A333,'Q9B-L2'!$A:$WWW,4,FALSE)*'CCR_%AC'!BJ333</f>
        <v>15320.161608461936</v>
      </c>
      <c r="BK333" s="134">
        <f>VLOOKUP($A333,'Q9B-L2'!$A:$WWW,4,FALSE)*'CCR_%AC'!BK333</f>
        <v>15320.161608461936</v>
      </c>
      <c r="BL333" s="134">
        <f>VLOOKUP($A333,'Q9B-L2'!$A:$WWW,4,FALSE)*'CCR_%AC'!BL333</f>
        <v>15320.161608461936</v>
      </c>
    </row>
    <row r="334" spans="1:64" ht="16.5" customHeight="1" outlineLevel="3" x14ac:dyDescent="0.25">
      <c r="A334" s="51" t="s">
        <v>613</v>
      </c>
      <c r="B334" s="52" t="s">
        <v>614</v>
      </c>
      <c r="C334" s="112">
        <f>'CCR_%AC'!C334</f>
        <v>47952</v>
      </c>
      <c r="D334" s="112">
        <f>'CCR_%AC'!D334</f>
        <v>48302</v>
      </c>
      <c r="E334" s="134">
        <f>VLOOKUP($A334,'Q9B-L2'!$A:$WWW,4,FALSE)*'CCR_%AC'!E334</f>
        <v>0</v>
      </c>
      <c r="F334" s="134">
        <f>VLOOKUP($A334,'Q9B-L2'!$A:$WWW,4,FALSE)*'CCR_%AC'!F334</f>
        <v>0</v>
      </c>
      <c r="G334" s="134">
        <f>VLOOKUP($A334,'Q9B-L2'!$A:$WWW,4,FALSE)*'CCR_%AC'!G334</f>
        <v>0</v>
      </c>
      <c r="H334" s="134">
        <f>VLOOKUP($A334,'Q9B-L2'!$A:$WWW,4,FALSE)*'CCR_%AC'!H334</f>
        <v>0</v>
      </c>
      <c r="I334" s="134">
        <f>VLOOKUP($A334,'Q9B-L2'!$A:$WWW,4,FALSE)*'CCR_%AC'!I334</f>
        <v>0</v>
      </c>
      <c r="J334" s="134">
        <f>VLOOKUP($A334,'Q9B-L2'!$A:$WWW,4,FALSE)*'CCR_%AC'!J334</f>
        <v>0</v>
      </c>
      <c r="K334" s="134">
        <f>VLOOKUP($A334,'Q9B-L2'!$A:$WWW,4,FALSE)*'CCR_%AC'!K334</f>
        <v>0</v>
      </c>
      <c r="L334" s="134">
        <f>VLOOKUP($A334,'Q9B-L2'!$A:$WWW,4,FALSE)*'CCR_%AC'!L334</f>
        <v>0</v>
      </c>
      <c r="M334" s="134">
        <f>VLOOKUP($A334,'Q9B-L2'!$A:$WWW,4,FALSE)*'CCR_%AC'!M334</f>
        <v>0</v>
      </c>
      <c r="N334" s="134">
        <f>VLOOKUP($A334,'Q9B-L2'!$A:$WWW,4,FALSE)*'CCR_%AC'!N334</f>
        <v>0</v>
      </c>
      <c r="O334" s="134">
        <f>VLOOKUP($A334,'Q9B-L2'!$A:$WWW,4,FALSE)*'CCR_%AC'!O334</f>
        <v>0</v>
      </c>
      <c r="P334" s="134">
        <f>VLOOKUP($A334,'Q9B-L2'!$A:$WWW,4,FALSE)*'CCR_%AC'!P334</f>
        <v>0</v>
      </c>
      <c r="Q334" s="134">
        <f>VLOOKUP($A334,'Q9B-L2'!$A:$WWW,4,FALSE)*'CCR_%AC'!Q334</f>
        <v>1820.4406239668606</v>
      </c>
      <c r="R334" s="134">
        <f>VLOOKUP($A334,'Q9B-L2'!$A:$WWW,4,FALSE)*'CCR_%AC'!R334</f>
        <v>9102.2031198343029</v>
      </c>
      <c r="S334" s="134">
        <f>VLOOKUP($A334,'Q9B-L2'!$A:$WWW,4,FALSE)*'CCR_%AC'!S334</f>
        <v>9102.2031198343029</v>
      </c>
      <c r="T334" s="134">
        <f>VLOOKUP($A334,'Q9B-L2'!$A:$WWW,4,FALSE)*'CCR_%AC'!T334</f>
        <v>9102.2031198343029</v>
      </c>
      <c r="U334" s="134">
        <f>VLOOKUP($A334,'Q9B-L2'!$A:$WWW,4,FALSE)*'CCR_%AC'!U334</f>
        <v>9102.2031198343029</v>
      </c>
      <c r="V334" s="134">
        <f>VLOOKUP($A334,'Q9B-L2'!$A:$WWW,4,FALSE)*'CCR_%AC'!V334</f>
        <v>9102.2031198343029</v>
      </c>
      <c r="W334" s="134">
        <f>VLOOKUP($A334,'Q9B-L2'!$A:$WWW,4,FALSE)*'CCR_%AC'!W334</f>
        <v>9102.2031198343029</v>
      </c>
      <c r="X334" s="134">
        <f>VLOOKUP($A334,'Q9B-L2'!$A:$WWW,4,FALSE)*'CCR_%AC'!X334</f>
        <v>9102.2031198343029</v>
      </c>
      <c r="Y334" s="134">
        <f>VLOOKUP($A334,'Q9B-L2'!$A:$WWW,4,FALSE)*'CCR_%AC'!Y334</f>
        <v>9102.2031198343029</v>
      </c>
      <c r="Z334" s="134">
        <f>VLOOKUP($A334,'Q9B-L2'!$A:$WWW,4,FALSE)*'CCR_%AC'!Z334</f>
        <v>9102.2031198343029</v>
      </c>
      <c r="AA334" s="134">
        <f>VLOOKUP($A334,'Q9B-L2'!$A:$WWW,4,FALSE)*'CCR_%AC'!AA334</f>
        <v>9102.2031198343029</v>
      </c>
      <c r="AB334" s="134">
        <f>VLOOKUP($A334,'Q9B-L2'!$A:$WWW,4,FALSE)*'CCR_%AC'!AB334</f>
        <v>9102.2031198343029</v>
      </c>
      <c r="AC334" s="134">
        <f>VLOOKUP($A334,'Q9B-L2'!$A:$WWW,4,FALSE)*'CCR_%AC'!AC334</f>
        <v>9102.2031198343029</v>
      </c>
      <c r="AD334" s="134">
        <f>VLOOKUP($A334,'Q9B-L2'!$A:$WWW,4,FALSE)*'CCR_%AC'!AD334</f>
        <v>9102.2031198343029</v>
      </c>
      <c r="AE334" s="134">
        <f>VLOOKUP($A334,'Q9B-L2'!$A:$WWW,4,FALSE)*'CCR_%AC'!AE334</f>
        <v>9102.2031198343029</v>
      </c>
      <c r="AF334" s="134">
        <f>VLOOKUP($A334,'Q9B-L2'!$A:$WWW,4,FALSE)*'CCR_%AC'!AF334</f>
        <v>9102.2031198343029</v>
      </c>
      <c r="AG334" s="134">
        <f>VLOOKUP($A334,'Q9B-L2'!$A:$WWW,4,FALSE)*'CCR_%AC'!AG334</f>
        <v>9102.2031198343029</v>
      </c>
      <c r="AH334" s="134">
        <f>VLOOKUP($A334,'Q9B-L2'!$A:$WWW,4,FALSE)*'CCR_%AC'!AH334</f>
        <v>9102.2031198343029</v>
      </c>
      <c r="AI334" s="134">
        <f>VLOOKUP($A334,'Q9B-L2'!$A:$WWW,4,FALSE)*'CCR_%AC'!AI334</f>
        <v>9102.2031198343029</v>
      </c>
      <c r="AJ334" s="134">
        <f>VLOOKUP($A334,'Q9B-L2'!$A:$WWW,4,FALSE)*'CCR_%AC'!AJ334</f>
        <v>9102.2031198343029</v>
      </c>
      <c r="AK334" s="134">
        <f>VLOOKUP($A334,'Q9B-L2'!$A:$WWW,4,FALSE)*'CCR_%AC'!AK334</f>
        <v>9102.2031198343029</v>
      </c>
      <c r="AL334" s="134">
        <f>VLOOKUP($A334,'Q9B-L2'!$A:$WWW,4,FALSE)*'CCR_%AC'!AL334</f>
        <v>9102.2031198343029</v>
      </c>
      <c r="AM334" s="134">
        <f>VLOOKUP($A334,'Q9B-L2'!$A:$WWW,4,FALSE)*'CCR_%AC'!AM334</f>
        <v>9102.2031198343029</v>
      </c>
      <c r="AN334" s="134">
        <f>VLOOKUP($A334,'Q9B-L2'!$A:$WWW,4,FALSE)*'CCR_%AC'!AN334</f>
        <v>9102.2031198343029</v>
      </c>
      <c r="AO334" s="134">
        <f>VLOOKUP($A334,'Q9B-L2'!$A:$WWW,4,FALSE)*'CCR_%AC'!AO334</f>
        <v>9102.2031198343029</v>
      </c>
      <c r="AP334" s="134">
        <f>VLOOKUP($A334,'Q9B-L2'!$A:$WWW,4,FALSE)*'CCR_%AC'!AP334</f>
        <v>9102.2031198343029</v>
      </c>
      <c r="AQ334" s="134">
        <f>VLOOKUP($A334,'Q9B-L2'!$A:$WWW,4,FALSE)*'CCR_%AC'!AQ334</f>
        <v>9102.2031198343029</v>
      </c>
      <c r="AR334" s="134">
        <f>VLOOKUP($A334,'Q9B-L2'!$A:$WWW,4,FALSE)*'CCR_%AC'!AR334</f>
        <v>9102.2031198343029</v>
      </c>
      <c r="AS334" s="134">
        <f>VLOOKUP($A334,'Q9B-L2'!$A:$WWW,4,FALSE)*'CCR_%AC'!AS334</f>
        <v>9102.2031198343029</v>
      </c>
      <c r="AT334" s="134">
        <f>VLOOKUP($A334,'Q9B-L2'!$A:$WWW,4,FALSE)*'CCR_%AC'!AT334</f>
        <v>9102.2031198343029</v>
      </c>
      <c r="AU334" s="134">
        <f>VLOOKUP($A334,'Q9B-L2'!$A:$WWW,4,FALSE)*'CCR_%AC'!AU334</f>
        <v>9102.2031198343029</v>
      </c>
      <c r="AV334" s="134">
        <f>VLOOKUP($A334,'Q9B-L2'!$A:$WWW,4,FALSE)*'CCR_%AC'!AV334</f>
        <v>9102.2031198343029</v>
      </c>
      <c r="AW334" s="134">
        <f>VLOOKUP($A334,'Q9B-L2'!$A:$WWW,4,FALSE)*'CCR_%AC'!AW334</f>
        <v>9102.2031198343029</v>
      </c>
      <c r="AX334" s="134">
        <f>VLOOKUP($A334,'Q9B-L2'!$A:$WWW,4,FALSE)*'CCR_%AC'!AX334</f>
        <v>9102.2031198343029</v>
      </c>
      <c r="AY334" s="134">
        <f>VLOOKUP($A334,'Q9B-L2'!$A:$WWW,4,FALSE)*'CCR_%AC'!AY334</f>
        <v>9102.2031198343029</v>
      </c>
      <c r="AZ334" s="134">
        <f>VLOOKUP($A334,'Q9B-L2'!$A:$WWW,4,FALSE)*'CCR_%AC'!AZ334</f>
        <v>9102.2031198343029</v>
      </c>
      <c r="BA334" s="134">
        <f>VLOOKUP($A334,'Q9B-L2'!$A:$WWW,4,FALSE)*'CCR_%AC'!BA334</f>
        <v>9102.2031198343029</v>
      </c>
      <c r="BB334" s="134">
        <f>VLOOKUP($A334,'Q9B-L2'!$A:$WWW,4,FALSE)*'CCR_%AC'!BB334</f>
        <v>9102.2031198343029</v>
      </c>
      <c r="BC334" s="134">
        <f>VLOOKUP($A334,'Q9B-L2'!$A:$WWW,4,FALSE)*'CCR_%AC'!BC334</f>
        <v>9102.2031198343029</v>
      </c>
      <c r="BD334" s="134">
        <f>VLOOKUP($A334,'Q9B-L2'!$A:$WWW,4,FALSE)*'CCR_%AC'!BD334</f>
        <v>9102.2031198343029</v>
      </c>
      <c r="BE334" s="134">
        <f>VLOOKUP($A334,'Q9B-L2'!$A:$WWW,4,FALSE)*'CCR_%AC'!BE334</f>
        <v>9102.2031198343029</v>
      </c>
      <c r="BF334" s="134">
        <f>VLOOKUP($A334,'Q9B-L2'!$A:$WWW,4,FALSE)*'CCR_%AC'!BF334</f>
        <v>9102.2031198343029</v>
      </c>
      <c r="BG334" s="134">
        <f>VLOOKUP($A334,'Q9B-L2'!$A:$WWW,4,FALSE)*'CCR_%AC'!BG334</f>
        <v>9102.2031198343029</v>
      </c>
      <c r="BH334" s="134">
        <f>VLOOKUP($A334,'Q9B-L2'!$A:$WWW,4,FALSE)*'CCR_%AC'!BH334</f>
        <v>9102.2031198343029</v>
      </c>
      <c r="BI334" s="134">
        <f>VLOOKUP($A334,'Q9B-L2'!$A:$WWW,4,FALSE)*'CCR_%AC'!BI334</f>
        <v>9102.2031198343029</v>
      </c>
      <c r="BJ334" s="134">
        <f>VLOOKUP($A334,'Q9B-L2'!$A:$WWW,4,FALSE)*'CCR_%AC'!BJ334</f>
        <v>9102.2031198343029</v>
      </c>
      <c r="BK334" s="134">
        <f>VLOOKUP($A334,'Q9B-L2'!$A:$WWW,4,FALSE)*'CCR_%AC'!BK334</f>
        <v>9102.2031198343029</v>
      </c>
      <c r="BL334" s="134">
        <f>VLOOKUP($A334,'Q9B-L2'!$A:$WWW,4,FALSE)*'CCR_%AC'!BL334</f>
        <v>9102.2031198343029</v>
      </c>
    </row>
    <row r="335" spans="1:64" ht="16.5" customHeight="1" outlineLevel="3" x14ac:dyDescent="0.25">
      <c r="A335" s="51" t="s">
        <v>615</v>
      </c>
      <c r="B335" s="52" t="s">
        <v>616</v>
      </c>
      <c r="C335" s="112">
        <f>'CCR_%AC'!C335</f>
        <v>47994</v>
      </c>
      <c r="D335" s="112">
        <f>'CCR_%AC'!D335</f>
        <v>48302</v>
      </c>
      <c r="E335" s="134">
        <f>VLOOKUP($A335,'Q9B-L2'!$A:$WWW,4,FALSE)*'CCR_%AC'!E335</f>
        <v>0</v>
      </c>
      <c r="F335" s="134">
        <f>VLOOKUP($A335,'Q9B-L2'!$A:$WWW,4,FALSE)*'CCR_%AC'!F335</f>
        <v>0</v>
      </c>
      <c r="G335" s="134">
        <f>VLOOKUP($A335,'Q9B-L2'!$A:$WWW,4,FALSE)*'CCR_%AC'!G335</f>
        <v>0</v>
      </c>
      <c r="H335" s="134">
        <f>VLOOKUP($A335,'Q9B-L2'!$A:$WWW,4,FALSE)*'CCR_%AC'!H335</f>
        <v>0</v>
      </c>
      <c r="I335" s="134">
        <f>VLOOKUP($A335,'Q9B-L2'!$A:$WWW,4,FALSE)*'CCR_%AC'!I335</f>
        <v>0</v>
      </c>
      <c r="J335" s="134">
        <f>VLOOKUP($A335,'Q9B-L2'!$A:$WWW,4,FALSE)*'CCR_%AC'!J335</f>
        <v>0</v>
      </c>
      <c r="K335" s="134">
        <f>VLOOKUP($A335,'Q9B-L2'!$A:$WWW,4,FALSE)*'CCR_%AC'!K335</f>
        <v>0</v>
      </c>
      <c r="L335" s="134">
        <f>VLOOKUP($A335,'Q9B-L2'!$A:$WWW,4,FALSE)*'CCR_%AC'!L335</f>
        <v>0</v>
      </c>
      <c r="M335" s="134">
        <f>VLOOKUP($A335,'Q9B-L2'!$A:$WWW,4,FALSE)*'CCR_%AC'!M335</f>
        <v>0</v>
      </c>
      <c r="N335" s="134">
        <f>VLOOKUP($A335,'Q9B-L2'!$A:$WWW,4,FALSE)*'CCR_%AC'!N335</f>
        <v>0</v>
      </c>
      <c r="O335" s="134">
        <f>VLOOKUP($A335,'Q9B-L2'!$A:$WWW,4,FALSE)*'CCR_%AC'!O335</f>
        <v>0</v>
      </c>
      <c r="P335" s="134">
        <f>VLOOKUP($A335,'Q9B-L2'!$A:$WWW,4,FALSE)*'CCR_%AC'!P335</f>
        <v>0</v>
      </c>
      <c r="Q335" s="134">
        <f>VLOOKUP($A335,'Q9B-L2'!$A:$WWW,4,FALSE)*'CCR_%AC'!Q335</f>
        <v>686.39072127043721</v>
      </c>
      <c r="R335" s="134">
        <f>VLOOKUP($A335,'Q9B-L2'!$A:$WWW,4,FALSE)*'CCR_%AC'!R335</f>
        <v>3431.9536063521859</v>
      </c>
      <c r="S335" s="134">
        <f>VLOOKUP($A335,'Q9B-L2'!$A:$WWW,4,FALSE)*'CCR_%AC'!S335</f>
        <v>3431.9536063521859</v>
      </c>
      <c r="T335" s="134">
        <f>VLOOKUP($A335,'Q9B-L2'!$A:$WWW,4,FALSE)*'CCR_%AC'!T335</f>
        <v>3431.9536063521859</v>
      </c>
      <c r="U335" s="134">
        <f>VLOOKUP($A335,'Q9B-L2'!$A:$WWW,4,FALSE)*'CCR_%AC'!U335</f>
        <v>3431.9536063521859</v>
      </c>
      <c r="V335" s="134">
        <f>VLOOKUP($A335,'Q9B-L2'!$A:$WWW,4,FALSE)*'CCR_%AC'!V335</f>
        <v>3431.9536063521859</v>
      </c>
      <c r="W335" s="134">
        <f>VLOOKUP($A335,'Q9B-L2'!$A:$WWW,4,FALSE)*'CCR_%AC'!W335</f>
        <v>3431.9536063521859</v>
      </c>
      <c r="X335" s="134">
        <f>VLOOKUP($A335,'Q9B-L2'!$A:$WWW,4,FALSE)*'CCR_%AC'!X335</f>
        <v>3431.9536063521859</v>
      </c>
      <c r="Y335" s="134">
        <f>VLOOKUP($A335,'Q9B-L2'!$A:$WWW,4,FALSE)*'CCR_%AC'!Y335</f>
        <v>3431.9536063521859</v>
      </c>
      <c r="Z335" s="134">
        <f>VLOOKUP($A335,'Q9B-L2'!$A:$WWW,4,FALSE)*'CCR_%AC'!Z335</f>
        <v>3431.9536063521859</v>
      </c>
      <c r="AA335" s="134">
        <f>VLOOKUP($A335,'Q9B-L2'!$A:$WWW,4,FALSE)*'CCR_%AC'!AA335</f>
        <v>3431.9536063521859</v>
      </c>
      <c r="AB335" s="134">
        <f>VLOOKUP($A335,'Q9B-L2'!$A:$WWW,4,FALSE)*'CCR_%AC'!AB335</f>
        <v>3431.9536063521859</v>
      </c>
      <c r="AC335" s="134">
        <f>VLOOKUP($A335,'Q9B-L2'!$A:$WWW,4,FALSE)*'CCR_%AC'!AC335</f>
        <v>3431.9536063521859</v>
      </c>
      <c r="AD335" s="134">
        <f>VLOOKUP($A335,'Q9B-L2'!$A:$WWW,4,FALSE)*'CCR_%AC'!AD335</f>
        <v>3431.9536063521859</v>
      </c>
      <c r="AE335" s="134">
        <f>VLOOKUP($A335,'Q9B-L2'!$A:$WWW,4,FALSE)*'CCR_%AC'!AE335</f>
        <v>3431.9536063521859</v>
      </c>
      <c r="AF335" s="134">
        <f>VLOOKUP($A335,'Q9B-L2'!$A:$WWW,4,FALSE)*'CCR_%AC'!AF335</f>
        <v>3431.9536063521859</v>
      </c>
      <c r="AG335" s="134">
        <f>VLOOKUP($A335,'Q9B-L2'!$A:$WWW,4,FALSE)*'CCR_%AC'!AG335</f>
        <v>3431.9536063521859</v>
      </c>
      <c r="AH335" s="134">
        <f>VLOOKUP($A335,'Q9B-L2'!$A:$WWW,4,FALSE)*'CCR_%AC'!AH335</f>
        <v>3431.9536063521859</v>
      </c>
      <c r="AI335" s="134">
        <f>VLOOKUP($A335,'Q9B-L2'!$A:$WWW,4,FALSE)*'CCR_%AC'!AI335</f>
        <v>3431.9536063521859</v>
      </c>
      <c r="AJ335" s="134">
        <f>VLOOKUP($A335,'Q9B-L2'!$A:$WWW,4,FALSE)*'CCR_%AC'!AJ335</f>
        <v>3431.9536063521859</v>
      </c>
      <c r="AK335" s="134">
        <f>VLOOKUP($A335,'Q9B-L2'!$A:$WWW,4,FALSE)*'CCR_%AC'!AK335</f>
        <v>3431.9536063521859</v>
      </c>
      <c r="AL335" s="134">
        <f>VLOOKUP($A335,'Q9B-L2'!$A:$WWW,4,FALSE)*'CCR_%AC'!AL335</f>
        <v>3431.9536063521859</v>
      </c>
      <c r="AM335" s="134">
        <f>VLOOKUP($A335,'Q9B-L2'!$A:$WWW,4,FALSE)*'CCR_%AC'!AM335</f>
        <v>3431.9536063521859</v>
      </c>
      <c r="AN335" s="134">
        <f>VLOOKUP($A335,'Q9B-L2'!$A:$WWW,4,FALSE)*'CCR_%AC'!AN335</f>
        <v>3431.9536063521859</v>
      </c>
      <c r="AO335" s="134">
        <f>VLOOKUP($A335,'Q9B-L2'!$A:$WWW,4,FALSE)*'CCR_%AC'!AO335</f>
        <v>3431.9536063521859</v>
      </c>
      <c r="AP335" s="134">
        <f>VLOOKUP($A335,'Q9B-L2'!$A:$WWW,4,FALSE)*'CCR_%AC'!AP335</f>
        <v>3431.9536063521859</v>
      </c>
      <c r="AQ335" s="134">
        <f>VLOOKUP($A335,'Q9B-L2'!$A:$WWW,4,FALSE)*'CCR_%AC'!AQ335</f>
        <v>3431.9536063521859</v>
      </c>
      <c r="AR335" s="134">
        <f>VLOOKUP($A335,'Q9B-L2'!$A:$WWW,4,FALSE)*'CCR_%AC'!AR335</f>
        <v>3431.9536063521859</v>
      </c>
      <c r="AS335" s="134">
        <f>VLOOKUP($A335,'Q9B-L2'!$A:$WWW,4,FALSE)*'CCR_%AC'!AS335</f>
        <v>3431.9536063521859</v>
      </c>
      <c r="AT335" s="134">
        <f>VLOOKUP($A335,'Q9B-L2'!$A:$WWW,4,FALSE)*'CCR_%AC'!AT335</f>
        <v>3431.9536063521859</v>
      </c>
      <c r="AU335" s="134">
        <f>VLOOKUP($A335,'Q9B-L2'!$A:$WWW,4,FALSE)*'CCR_%AC'!AU335</f>
        <v>3431.9536063521859</v>
      </c>
      <c r="AV335" s="134">
        <f>VLOOKUP($A335,'Q9B-L2'!$A:$WWW,4,FALSE)*'CCR_%AC'!AV335</f>
        <v>3431.9536063521859</v>
      </c>
      <c r="AW335" s="134">
        <f>VLOOKUP($A335,'Q9B-L2'!$A:$WWW,4,FALSE)*'CCR_%AC'!AW335</f>
        <v>3431.9536063521859</v>
      </c>
      <c r="AX335" s="134">
        <f>VLOOKUP($A335,'Q9B-L2'!$A:$WWW,4,FALSE)*'CCR_%AC'!AX335</f>
        <v>3431.9536063521859</v>
      </c>
      <c r="AY335" s="134">
        <f>VLOOKUP($A335,'Q9B-L2'!$A:$WWW,4,FALSE)*'CCR_%AC'!AY335</f>
        <v>3431.9536063521859</v>
      </c>
      <c r="AZ335" s="134">
        <f>VLOOKUP($A335,'Q9B-L2'!$A:$WWW,4,FALSE)*'CCR_%AC'!AZ335</f>
        <v>3431.9536063521859</v>
      </c>
      <c r="BA335" s="134">
        <f>VLOOKUP($A335,'Q9B-L2'!$A:$WWW,4,FALSE)*'CCR_%AC'!BA335</f>
        <v>3431.9536063521859</v>
      </c>
      <c r="BB335" s="134">
        <f>VLOOKUP($A335,'Q9B-L2'!$A:$WWW,4,FALSE)*'CCR_%AC'!BB335</f>
        <v>3431.9536063521859</v>
      </c>
      <c r="BC335" s="134">
        <f>VLOOKUP($A335,'Q9B-L2'!$A:$WWW,4,FALSE)*'CCR_%AC'!BC335</f>
        <v>3431.9536063521859</v>
      </c>
      <c r="BD335" s="134">
        <f>VLOOKUP($A335,'Q9B-L2'!$A:$WWW,4,FALSE)*'CCR_%AC'!BD335</f>
        <v>3431.9536063521859</v>
      </c>
      <c r="BE335" s="134">
        <f>VLOOKUP($A335,'Q9B-L2'!$A:$WWW,4,FALSE)*'CCR_%AC'!BE335</f>
        <v>3431.9536063521859</v>
      </c>
      <c r="BF335" s="134">
        <f>VLOOKUP($A335,'Q9B-L2'!$A:$WWW,4,FALSE)*'CCR_%AC'!BF335</f>
        <v>3431.9536063521859</v>
      </c>
      <c r="BG335" s="134">
        <f>VLOOKUP($A335,'Q9B-L2'!$A:$WWW,4,FALSE)*'CCR_%AC'!BG335</f>
        <v>3431.9536063521859</v>
      </c>
      <c r="BH335" s="134">
        <f>VLOOKUP($A335,'Q9B-L2'!$A:$WWW,4,FALSE)*'CCR_%AC'!BH335</f>
        <v>3431.9536063521859</v>
      </c>
      <c r="BI335" s="134">
        <f>VLOOKUP($A335,'Q9B-L2'!$A:$WWW,4,FALSE)*'CCR_%AC'!BI335</f>
        <v>3431.9536063521859</v>
      </c>
      <c r="BJ335" s="134">
        <f>VLOOKUP($A335,'Q9B-L2'!$A:$WWW,4,FALSE)*'CCR_%AC'!BJ335</f>
        <v>3431.9536063521859</v>
      </c>
      <c r="BK335" s="134">
        <f>VLOOKUP($A335,'Q9B-L2'!$A:$WWW,4,FALSE)*'CCR_%AC'!BK335</f>
        <v>3431.9536063521859</v>
      </c>
      <c r="BL335" s="134">
        <f>VLOOKUP($A335,'Q9B-L2'!$A:$WWW,4,FALSE)*'CCR_%AC'!BL335</f>
        <v>3431.9536063521859</v>
      </c>
    </row>
    <row r="336" spans="1:64" ht="16.5" customHeight="1" outlineLevel="3" x14ac:dyDescent="0.25">
      <c r="A336" s="51" t="s">
        <v>617</v>
      </c>
      <c r="B336" s="52" t="s">
        <v>618</v>
      </c>
      <c r="C336" s="112">
        <f>'CCR_%AC'!C336</f>
        <v>47574</v>
      </c>
      <c r="D336" s="112">
        <f>'CCR_%AC'!D336</f>
        <v>48302</v>
      </c>
      <c r="E336" s="134">
        <f>VLOOKUP($A336,'Q9B-L2'!$A:$WWW,4,FALSE)*'CCR_%AC'!E336</f>
        <v>0</v>
      </c>
      <c r="F336" s="134">
        <f>VLOOKUP($A336,'Q9B-L2'!$A:$WWW,4,FALSE)*'CCR_%AC'!F336</f>
        <v>0</v>
      </c>
      <c r="G336" s="134">
        <f>VLOOKUP($A336,'Q9B-L2'!$A:$WWW,4,FALSE)*'CCR_%AC'!G336</f>
        <v>0</v>
      </c>
      <c r="H336" s="134">
        <f>VLOOKUP($A336,'Q9B-L2'!$A:$WWW,4,FALSE)*'CCR_%AC'!H336</f>
        <v>0</v>
      </c>
      <c r="I336" s="134">
        <f>VLOOKUP($A336,'Q9B-L2'!$A:$WWW,4,FALSE)*'CCR_%AC'!I336</f>
        <v>0</v>
      </c>
      <c r="J336" s="134">
        <f>VLOOKUP($A336,'Q9B-L2'!$A:$WWW,4,FALSE)*'CCR_%AC'!J336</f>
        <v>0</v>
      </c>
      <c r="K336" s="134">
        <f>VLOOKUP($A336,'Q9B-L2'!$A:$WWW,4,FALSE)*'CCR_%AC'!K336</f>
        <v>0</v>
      </c>
      <c r="L336" s="134">
        <f>VLOOKUP($A336,'Q9B-L2'!$A:$WWW,4,FALSE)*'CCR_%AC'!L336</f>
        <v>0</v>
      </c>
      <c r="M336" s="134">
        <f>VLOOKUP($A336,'Q9B-L2'!$A:$WWW,4,FALSE)*'CCR_%AC'!M336</f>
        <v>0</v>
      </c>
      <c r="N336" s="134">
        <f>VLOOKUP($A336,'Q9B-L2'!$A:$WWW,4,FALSE)*'CCR_%AC'!N336</f>
        <v>0</v>
      </c>
      <c r="O336" s="134">
        <f>VLOOKUP($A336,'Q9B-L2'!$A:$WWW,4,FALSE)*'CCR_%AC'!O336</f>
        <v>4545.1217622898866</v>
      </c>
      <c r="P336" s="134">
        <f>VLOOKUP($A336,'Q9B-L2'!$A:$WWW,4,FALSE)*'CCR_%AC'!P336</f>
        <v>13635.365286869661</v>
      </c>
      <c r="Q336" s="134">
        <f>VLOOKUP($A336,'Q9B-L2'!$A:$WWW,4,FALSE)*'CCR_%AC'!Q336</f>
        <v>31815.852336029206</v>
      </c>
      <c r="R336" s="134">
        <f>VLOOKUP($A336,'Q9B-L2'!$A:$WWW,4,FALSE)*'CCR_%AC'!R336</f>
        <v>90902.435245797722</v>
      </c>
      <c r="S336" s="134">
        <f>VLOOKUP($A336,'Q9B-L2'!$A:$WWW,4,FALSE)*'CCR_%AC'!S336</f>
        <v>90902.435245797722</v>
      </c>
      <c r="T336" s="134">
        <f>VLOOKUP($A336,'Q9B-L2'!$A:$WWW,4,FALSE)*'CCR_%AC'!T336</f>
        <v>90902.435245797722</v>
      </c>
      <c r="U336" s="134">
        <f>VLOOKUP($A336,'Q9B-L2'!$A:$WWW,4,FALSE)*'CCR_%AC'!U336</f>
        <v>90902.435245797722</v>
      </c>
      <c r="V336" s="134">
        <f>VLOOKUP($A336,'Q9B-L2'!$A:$WWW,4,FALSE)*'CCR_%AC'!V336</f>
        <v>90902.435245797722</v>
      </c>
      <c r="W336" s="134">
        <f>VLOOKUP($A336,'Q9B-L2'!$A:$WWW,4,FALSE)*'CCR_%AC'!W336</f>
        <v>90902.435245797722</v>
      </c>
      <c r="X336" s="134">
        <f>VLOOKUP($A336,'Q9B-L2'!$A:$WWW,4,FALSE)*'CCR_%AC'!X336</f>
        <v>90902.435245797722</v>
      </c>
      <c r="Y336" s="134">
        <f>VLOOKUP($A336,'Q9B-L2'!$A:$WWW,4,FALSE)*'CCR_%AC'!Y336</f>
        <v>90902.435245797722</v>
      </c>
      <c r="Z336" s="134">
        <f>VLOOKUP($A336,'Q9B-L2'!$A:$WWW,4,FALSE)*'CCR_%AC'!Z336</f>
        <v>90902.435245797722</v>
      </c>
      <c r="AA336" s="134">
        <f>VLOOKUP($A336,'Q9B-L2'!$A:$WWW,4,FALSE)*'CCR_%AC'!AA336</f>
        <v>90902.435245797722</v>
      </c>
      <c r="AB336" s="134">
        <f>VLOOKUP($A336,'Q9B-L2'!$A:$WWW,4,FALSE)*'CCR_%AC'!AB336</f>
        <v>90902.435245797722</v>
      </c>
      <c r="AC336" s="134">
        <f>VLOOKUP($A336,'Q9B-L2'!$A:$WWW,4,FALSE)*'CCR_%AC'!AC336</f>
        <v>90902.435245797722</v>
      </c>
      <c r="AD336" s="134">
        <f>VLOOKUP($A336,'Q9B-L2'!$A:$WWW,4,FALSE)*'CCR_%AC'!AD336</f>
        <v>90902.435245797722</v>
      </c>
      <c r="AE336" s="134">
        <f>VLOOKUP($A336,'Q9B-L2'!$A:$WWW,4,FALSE)*'CCR_%AC'!AE336</f>
        <v>90902.435245797722</v>
      </c>
      <c r="AF336" s="134">
        <f>VLOOKUP($A336,'Q9B-L2'!$A:$WWW,4,FALSE)*'CCR_%AC'!AF336</f>
        <v>90902.435245797722</v>
      </c>
      <c r="AG336" s="134">
        <f>VLOOKUP($A336,'Q9B-L2'!$A:$WWW,4,FALSE)*'CCR_%AC'!AG336</f>
        <v>90902.435245797722</v>
      </c>
      <c r="AH336" s="134">
        <f>VLOOKUP($A336,'Q9B-L2'!$A:$WWW,4,FALSE)*'CCR_%AC'!AH336</f>
        <v>90902.435245797722</v>
      </c>
      <c r="AI336" s="134">
        <f>VLOOKUP($A336,'Q9B-L2'!$A:$WWW,4,FALSE)*'CCR_%AC'!AI336</f>
        <v>90902.435245797722</v>
      </c>
      <c r="AJ336" s="134">
        <f>VLOOKUP($A336,'Q9B-L2'!$A:$WWW,4,FALSE)*'CCR_%AC'!AJ336</f>
        <v>90902.435245797722</v>
      </c>
      <c r="AK336" s="134">
        <f>VLOOKUP($A336,'Q9B-L2'!$A:$WWW,4,FALSE)*'CCR_%AC'!AK336</f>
        <v>90902.435245797722</v>
      </c>
      <c r="AL336" s="134">
        <f>VLOOKUP($A336,'Q9B-L2'!$A:$WWW,4,FALSE)*'CCR_%AC'!AL336</f>
        <v>90902.435245797722</v>
      </c>
      <c r="AM336" s="134">
        <f>VLOOKUP($A336,'Q9B-L2'!$A:$WWW,4,FALSE)*'CCR_%AC'!AM336</f>
        <v>90902.435245797722</v>
      </c>
      <c r="AN336" s="134">
        <f>VLOOKUP($A336,'Q9B-L2'!$A:$WWW,4,FALSE)*'CCR_%AC'!AN336</f>
        <v>90902.435245797722</v>
      </c>
      <c r="AO336" s="134">
        <f>VLOOKUP($A336,'Q9B-L2'!$A:$WWW,4,FALSE)*'CCR_%AC'!AO336</f>
        <v>90902.435245797722</v>
      </c>
      <c r="AP336" s="134">
        <f>VLOOKUP($A336,'Q9B-L2'!$A:$WWW,4,FALSE)*'CCR_%AC'!AP336</f>
        <v>90902.435245797722</v>
      </c>
      <c r="AQ336" s="134">
        <f>VLOOKUP($A336,'Q9B-L2'!$A:$WWW,4,FALSE)*'CCR_%AC'!AQ336</f>
        <v>90902.435245797722</v>
      </c>
      <c r="AR336" s="134">
        <f>VLOOKUP($A336,'Q9B-L2'!$A:$WWW,4,FALSE)*'CCR_%AC'!AR336</f>
        <v>90902.435245797722</v>
      </c>
      <c r="AS336" s="134">
        <f>VLOOKUP($A336,'Q9B-L2'!$A:$WWW,4,FALSE)*'CCR_%AC'!AS336</f>
        <v>90902.435245797722</v>
      </c>
      <c r="AT336" s="134">
        <f>VLOOKUP($A336,'Q9B-L2'!$A:$WWW,4,FALSE)*'CCR_%AC'!AT336</f>
        <v>90902.435245797722</v>
      </c>
      <c r="AU336" s="134">
        <f>VLOOKUP($A336,'Q9B-L2'!$A:$WWW,4,FALSE)*'CCR_%AC'!AU336</f>
        <v>90902.435245797722</v>
      </c>
      <c r="AV336" s="134">
        <f>VLOOKUP($A336,'Q9B-L2'!$A:$WWW,4,FALSE)*'CCR_%AC'!AV336</f>
        <v>90902.435245797722</v>
      </c>
      <c r="AW336" s="134">
        <f>VLOOKUP($A336,'Q9B-L2'!$A:$WWW,4,FALSE)*'CCR_%AC'!AW336</f>
        <v>90902.435245797722</v>
      </c>
      <c r="AX336" s="134">
        <f>VLOOKUP($A336,'Q9B-L2'!$A:$WWW,4,FALSE)*'CCR_%AC'!AX336</f>
        <v>90902.435245797722</v>
      </c>
      <c r="AY336" s="134">
        <f>VLOOKUP($A336,'Q9B-L2'!$A:$WWW,4,FALSE)*'CCR_%AC'!AY336</f>
        <v>90902.435245797722</v>
      </c>
      <c r="AZ336" s="134">
        <f>VLOOKUP($A336,'Q9B-L2'!$A:$WWW,4,FALSE)*'CCR_%AC'!AZ336</f>
        <v>90902.435245797722</v>
      </c>
      <c r="BA336" s="134">
        <f>VLOOKUP($A336,'Q9B-L2'!$A:$WWW,4,FALSE)*'CCR_%AC'!BA336</f>
        <v>90902.435245797722</v>
      </c>
      <c r="BB336" s="134">
        <f>VLOOKUP($A336,'Q9B-L2'!$A:$WWW,4,FALSE)*'CCR_%AC'!BB336</f>
        <v>90902.435245797722</v>
      </c>
      <c r="BC336" s="134">
        <f>VLOOKUP($A336,'Q9B-L2'!$A:$WWW,4,FALSE)*'CCR_%AC'!BC336</f>
        <v>90902.435245797722</v>
      </c>
      <c r="BD336" s="134">
        <f>VLOOKUP($A336,'Q9B-L2'!$A:$WWW,4,FALSE)*'CCR_%AC'!BD336</f>
        <v>90902.435245797722</v>
      </c>
      <c r="BE336" s="134">
        <f>VLOOKUP($A336,'Q9B-L2'!$A:$WWW,4,FALSE)*'CCR_%AC'!BE336</f>
        <v>90902.435245797722</v>
      </c>
      <c r="BF336" s="134">
        <f>VLOOKUP($A336,'Q9B-L2'!$A:$WWW,4,FALSE)*'CCR_%AC'!BF336</f>
        <v>90902.435245797722</v>
      </c>
      <c r="BG336" s="134">
        <f>VLOOKUP($A336,'Q9B-L2'!$A:$WWW,4,FALSE)*'CCR_%AC'!BG336</f>
        <v>90902.435245797722</v>
      </c>
      <c r="BH336" s="134">
        <f>VLOOKUP($A336,'Q9B-L2'!$A:$WWW,4,FALSE)*'CCR_%AC'!BH336</f>
        <v>90902.435245797722</v>
      </c>
      <c r="BI336" s="134">
        <f>VLOOKUP($A336,'Q9B-L2'!$A:$WWW,4,FALSE)*'CCR_%AC'!BI336</f>
        <v>90902.435245797722</v>
      </c>
      <c r="BJ336" s="134">
        <f>VLOOKUP($A336,'Q9B-L2'!$A:$WWW,4,FALSE)*'CCR_%AC'!BJ336</f>
        <v>90902.435245797722</v>
      </c>
      <c r="BK336" s="134">
        <f>VLOOKUP($A336,'Q9B-L2'!$A:$WWW,4,FALSE)*'CCR_%AC'!BK336</f>
        <v>90902.435245797722</v>
      </c>
      <c r="BL336" s="134">
        <f>VLOOKUP($A336,'Q9B-L2'!$A:$WWW,4,FALSE)*'CCR_%AC'!BL336</f>
        <v>90902.435245797722</v>
      </c>
    </row>
    <row r="337" spans="1:64" ht="16.5" customHeight="1" outlineLevel="3" x14ac:dyDescent="0.25">
      <c r="A337" s="51" t="s">
        <v>619</v>
      </c>
      <c r="B337" s="52" t="s">
        <v>620</v>
      </c>
      <c r="C337" s="112">
        <f>'CCR_%AC'!C337</f>
        <v>47651</v>
      </c>
      <c r="D337" s="112">
        <f>'CCR_%AC'!D337</f>
        <v>48302</v>
      </c>
      <c r="E337" s="134">
        <f>VLOOKUP($A337,'Q9B-L2'!$A:$WWW,4,FALSE)*'CCR_%AC'!E337</f>
        <v>0</v>
      </c>
      <c r="F337" s="134">
        <f>VLOOKUP($A337,'Q9B-L2'!$A:$WWW,4,FALSE)*'CCR_%AC'!F337</f>
        <v>0</v>
      </c>
      <c r="G337" s="134">
        <f>VLOOKUP($A337,'Q9B-L2'!$A:$WWW,4,FALSE)*'CCR_%AC'!G337</f>
        <v>0</v>
      </c>
      <c r="H337" s="134">
        <f>VLOOKUP($A337,'Q9B-L2'!$A:$WWW,4,FALSE)*'CCR_%AC'!H337</f>
        <v>0</v>
      </c>
      <c r="I337" s="134">
        <f>VLOOKUP($A337,'Q9B-L2'!$A:$WWW,4,FALSE)*'CCR_%AC'!I337</f>
        <v>0</v>
      </c>
      <c r="J337" s="134">
        <f>VLOOKUP($A337,'Q9B-L2'!$A:$WWW,4,FALSE)*'CCR_%AC'!J337</f>
        <v>0</v>
      </c>
      <c r="K337" s="134">
        <f>VLOOKUP($A337,'Q9B-L2'!$A:$WWW,4,FALSE)*'CCR_%AC'!K337</f>
        <v>0</v>
      </c>
      <c r="L337" s="134">
        <f>VLOOKUP($A337,'Q9B-L2'!$A:$WWW,4,FALSE)*'CCR_%AC'!L337</f>
        <v>0</v>
      </c>
      <c r="M337" s="134">
        <f>VLOOKUP($A337,'Q9B-L2'!$A:$WWW,4,FALSE)*'CCR_%AC'!M337</f>
        <v>0</v>
      </c>
      <c r="N337" s="134">
        <f>VLOOKUP($A337,'Q9B-L2'!$A:$WWW,4,FALSE)*'CCR_%AC'!N337</f>
        <v>0</v>
      </c>
      <c r="O337" s="134">
        <f>VLOOKUP($A337,'Q9B-L2'!$A:$WWW,4,FALSE)*'CCR_%AC'!O337</f>
        <v>3276.9621756912366</v>
      </c>
      <c r="P337" s="134">
        <f>VLOOKUP($A337,'Q9B-L2'!$A:$WWW,4,FALSE)*'CCR_%AC'!P337</f>
        <v>9830.8865270737097</v>
      </c>
      <c r="Q337" s="134">
        <f>VLOOKUP($A337,'Q9B-L2'!$A:$WWW,4,FALSE)*'CCR_%AC'!Q337</f>
        <v>22938.735229838654</v>
      </c>
      <c r="R337" s="134">
        <f>VLOOKUP($A337,'Q9B-L2'!$A:$WWW,4,FALSE)*'CCR_%AC'!R337</f>
        <v>65539.243513824724</v>
      </c>
      <c r="S337" s="134">
        <f>VLOOKUP($A337,'Q9B-L2'!$A:$WWW,4,FALSE)*'CCR_%AC'!S337</f>
        <v>65539.243513824724</v>
      </c>
      <c r="T337" s="134">
        <f>VLOOKUP($A337,'Q9B-L2'!$A:$WWW,4,FALSE)*'CCR_%AC'!T337</f>
        <v>65539.243513824724</v>
      </c>
      <c r="U337" s="134">
        <f>VLOOKUP($A337,'Q9B-L2'!$A:$WWW,4,FALSE)*'CCR_%AC'!U337</f>
        <v>65539.243513824724</v>
      </c>
      <c r="V337" s="134">
        <f>VLOOKUP($A337,'Q9B-L2'!$A:$WWW,4,FALSE)*'CCR_%AC'!V337</f>
        <v>65539.243513824724</v>
      </c>
      <c r="W337" s="134">
        <f>VLOOKUP($A337,'Q9B-L2'!$A:$WWW,4,FALSE)*'CCR_%AC'!W337</f>
        <v>65539.243513824724</v>
      </c>
      <c r="X337" s="134">
        <f>VLOOKUP($A337,'Q9B-L2'!$A:$WWW,4,FALSE)*'CCR_%AC'!X337</f>
        <v>65539.243513824724</v>
      </c>
      <c r="Y337" s="134">
        <f>VLOOKUP($A337,'Q9B-L2'!$A:$WWW,4,FALSE)*'CCR_%AC'!Y337</f>
        <v>65539.243513824724</v>
      </c>
      <c r="Z337" s="134">
        <f>VLOOKUP($A337,'Q9B-L2'!$A:$WWW,4,FALSE)*'CCR_%AC'!Z337</f>
        <v>65539.243513824724</v>
      </c>
      <c r="AA337" s="134">
        <f>VLOOKUP($A337,'Q9B-L2'!$A:$WWW,4,FALSE)*'CCR_%AC'!AA337</f>
        <v>65539.243513824724</v>
      </c>
      <c r="AB337" s="134">
        <f>VLOOKUP($A337,'Q9B-L2'!$A:$WWW,4,FALSE)*'CCR_%AC'!AB337</f>
        <v>65539.243513824724</v>
      </c>
      <c r="AC337" s="134">
        <f>VLOOKUP($A337,'Q9B-L2'!$A:$WWW,4,FALSE)*'CCR_%AC'!AC337</f>
        <v>65539.243513824724</v>
      </c>
      <c r="AD337" s="134">
        <f>VLOOKUP($A337,'Q9B-L2'!$A:$WWW,4,FALSE)*'CCR_%AC'!AD337</f>
        <v>65539.243513824724</v>
      </c>
      <c r="AE337" s="134">
        <f>VLOOKUP($A337,'Q9B-L2'!$A:$WWW,4,FALSE)*'CCR_%AC'!AE337</f>
        <v>65539.243513824724</v>
      </c>
      <c r="AF337" s="134">
        <f>VLOOKUP($A337,'Q9B-L2'!$A:$WWW,4,FALSE)*'CCR_%AC'!AF337</f>
        <v>65539.243513824724</v>
      </c>
      <c r="AG337" s="134">
        <f>VLOOKUP($A337,'Q9B-L2'!$A:$WWW,4,FALSE)*'CCR_%AC'!AG337</f>
        <v>65539.243513824724</v>
      </c>
      <c r="AH337" s="134">
        <f>VLOOKUP($A337,'Q9B-L2'!$A:$WWW,4,FALSE)*'CCR_%AC'!AH337</f>
        <v>65539.243513824724</v>
      </c>
      <c r="AI337" s="134">
        <f>VLOOKUP($A337,'Q9B-L2'!$A:$WWW,4,FALSE)*'CCR_%AC'!AI337</f>
        <v>65539.243513824724</v>
      </c>
      <c r="AJ337" s="134">
        <f>VLOOKUP($A337,'Q9B-L2'!$A:$WWW,4,FALSE)*'CCR_%AC'!AJ337</f>
        <v>65539.243513824724</v>
      </c>
      <c r="AK337" s="134">
        <f>VLOOKUP($A337,'Q9B-L2'!$A:$WWW,4,FALSE)*'CCR_%AC'!AK337</f>
        <v>65539.243513824724</v>
      </c>
      <c r="AL337" s="134">
        <f>VLOOKUP($A337,'Q9B-L2'!$A:$WWW,4,FALSE)*'CCR_%AC'!AL337</f>
        <v>65539.243513824724</v>
      </c>
      <c r="AM337" s="134">
        <f>VLOOKUP($A337,'Q9B-L2'!$A:$WWW,4,FALSE)*'CCR_%AC'!AM337</f>
        <v>65539.243513824724</v>
      </c>
      <c r="AN337" s="134">
        <f>VLOOKUP($A337,'Q9B-L2'!$A:$WWW,4,FALSE)*'CCR_%AC'!AN337</f>
        <v>65539.243513824724</v>
      </c>
      <c r="AO337" s="134">
        <f>VLOOKUP($A337,'Q9B-L2'!$A:$WWW,4,FALSE)*'CCR_%AC'!AO337</f>
        <v>65539.243513824724</v>
      </c>
      <c r="AP337" s="134">
        <f>VLOOKUP($A337,'Q9B-L2'!$A:$WWW,4,FALSE)*'CCR_%AC'!AP337</f>
        <v>65539.243513824724</v>
      </c>
      <c r="AQ337" s="134">
        <f>VLOOKUP($A337,'Q9B-L2'!$A:$WWW,4,FALSE)*'CCR_%AC'!AQ337</f>
        <v>65539.243513824724</v>
      </c>
      <c r="AR337" s="134">
        <f>VLOOKUP($A337,'Q9B-L2'!$A:$WWW,4,FALSE)*'CCR_%AC'!AR337</f>
        <v>65539.243513824724</v>
      </c>
      <c r="AS337" s="134">
        <f>VLOOKUP($A337,'Q9B-L2'!$A:$WWW,4,FALSE)*'CCR_%AC'!AS337</f>
        <v>65539.243513824724</v>
      </c>
      <c r="AT337" s="134">
        <f>VLOOKUP($A337,'Q9B-L2'!$A:$WWW,4,FALSE)*'CCR_%AC'!AT337</f>
        <v>65539.243513824724</v>
      </c>
      <c r="AU337" s="134">
        <f>VLOOKUP($A337,'Q9B-L2'!$A:$WWW,4,FALSE)*'CCR_%AC'!AU337</f>
        <v>65539.243513824724</v>
      </c>
      <c r="AV337" s="134">
        <f>VLOOKUP($A337,'Q9B-L2'!$A:$WWW,4,FALSE)*'CCR_%AC'!AV337</f>
        <v>65539.243513824724</v>
      </c>
      <c r="AW337" s="134">
        <f>VLOOKUP($A337,'Q9B-L2'!$A:$WWW,4,FALSE)*'CCR_%AC'!AW337</f>
        <v>65539.243513824724</v>
      </c>
      <c r="AX337" s="134">
        <f>VLOOKUP($A337,'Q9B-L2'!$A:$WWW,4,FALSE)*'CCR_%AC'!AX337</f>
        <v>65539.243513824724</v>
      </c>
      <c r="AY337" s="134">
        <f>VLOOKUP($A337,'Q9B-L2'!$A:$WWW,4,FALSE)*'CCR_%AC'!AY337</f>
        <v>65539.243513824724</v>
      </c>
      <c r="AZ337" s="134">
        <f>VLOOKUP($A337,'Q9B-L2'!$A:$WWW,4,FALSE)*'CCR_%AC'!AZ337</f>
        <v>65539.243513824724</v>
      </c>
      <c r="BA337" s="134">
        <f>VLOOKUP($A337,'Q9B-L2'!$A:$WWW,4,FALSE)*'CCR_%AC'!BA337</f>
        <v>65539.243513824724</v>
      </c>
      <c r="BB337" s="134">
        <f>VLOOKUP($A337,'Q9B-L2'!$A:$WWW,4,FALSE)*'CCR_%AC'!BB337</f>
        <v>65539.243513824724</v>
      </c>
      <c r="BC337" s="134">
        <f>VLOOKUP($A337,'Q9B-L2'!$A:$WWW,4,FALSE)*'CCR_%AC'!BC337</f>
        <v>65539.243513824724</v>
      </c>
      <c r="BD337" s="134">
        <f>VLOOKUP($A337,'Q9B-L2'!$A:$WWW,4,FALSE)*'CCR_%AC'!BD337</f>
        <v>65539.243513824724</v>
      </c>
      <c r="BE337" s="134">
        <f>VLOOKUP($A337,'Q9B-L2'!$A:$WWW,4,FALSE)*'CCR_%AC'!BE337</f>
        <v>65539.243513824724</v>
      </c>
      <c r="BF337" s="134">
        <f>VLOOKUP($A337,'Q9B-L2'!$A:$WWW,4,FALSE)*'CCR_%AC'!BF337</f>
        <v>65539.243513824724</v>
      </c>
      <c r="BG337" s="134">
        <f>VLOOKUP($A337,'Q9B-L2'!$A:$WWW,4,FALSE)*'CCR_%AC'!BG337</f>
        <v>65539.243513824724</v>
      </c>
      <c r="BH337" s="134">
        <f>VLOOKUP($A337,'Q9B-L2'!$A:$WWW,4,FALSE)*'CCR_%AC'!BH337</f>
        <v>65539.243513824724</v>
      </c>
      <c r="BI337" s="134">
        <f>VLOOKUP($A337,'Q9B-L2'!$A:$WWW,4,FALSE)*'CCR_%AC'!BI337</f>
        <v>65539.243513824724</v>
      </c>
      <c r="BJ337" s="134">
        <f>VLOOKUP($A337,'Q9B-L2'!$A:$WWW,4,FALSE)*'CCR_%AC'!BJ337</f>
        <v>65539.243513824724</v>
      </c>
      <c r="BK337" s="134">
        <f>VLOOKUP($A337,'Q9B-L2'!$A:$WWW,4,FALSE)*'CCR_%AC'!BK337</f>
        <v>65539.243513824724</v>
      </c>
      <c r="BL337" s="134">
        <f>VLOOKUP($A337,'Q9B-L2'!$A:$WWW,4,FALSE)*'CCR_%AC'!BL337</f>
        <v>65539.243513824724</v>
      </c>
    </row>
    <row r="338" spans="1:64" ht="16.5" customHeight="1" outlineLevel="3" x14ac:dyDescent="0.25">
      <c r="A338" s="51" t="s">
        <v>621</v>
      </c>
      <c r="B338" s="52" t="s">
        <v>622</v>
      </c>
      <c r="C338" s="114">
        <f>'CCR_%AC'!C338</f>
        <v>47575</v>
      </c>
      <c r="D338" s="114">
        <f>'CCR_%AC'!D338</f>
        <v>47936</v>
      </c>
      <c r="E338" s="136">
        <f>VLOOKUP($A338,'Q9B-L2'!$A:$WWW,4,FALSE)*'CCR_%AC'!E338</f>
        <v>0</v>
      </c>
      <c r="F338" s="136">
        <f>VLOOKUP($A338,'Q9B-L2'!$A:$WWW,4,FALSE)*'CCR_%AC'!F338</f>
        <v>0</v>
      </c>
      <c r="G338" s="136">
        <f>VLOOKUP($A338,'Q9B-L2'!$A:$WWW,4,FALSE)*'CCR_%AC'!G338</f>
        <v>0</v>
      </c>
      <c r="H338" s="136">
        <f>VLOOKUP($A338,'Q9B-L2'!$A:$WWW,4,FALSE)*'CCR_%AC'!H338</f>
        <v>0</v>
      </c>
      <c r="I338" s="136">
        <f>VLOOKUP($A338,'Q9B-L2'!$A:$WWW,4,FALSE)*'CCR_%AC'!I338</f>
        <v>0</v>
      </c>
      <c r="J338" s="136">
        <f>VLOOKUP($A338,'Q9B-L2'!$A:$WWW,4,FALSE)*'CCR_%AC'!J338</f>
        <v>0</v>
      </c>
      <c r="K338" s="136">
        <f>VLOOKUP($A338,'Q9B-L2'!$A:$WWW,4,FALSE)*'CCR_%AC'!K338</f>
        <v>0</v>
      </c>
      <c r="L338" s="136">
        <f>VLOOKUP($A338,'Q9B-L2'!$A:$WWW,4,FALSE)*'CCR_%AC'!L338</f>
        <v>0</v>
      </c>
      <c r="M338" s="136">
        <f>VLOOKUP($A338,'Q9B-L2'!$A:$WWW,4,FALSE)*'CCR_%AC'!M338</f>
        <v>0</v>
      </c>
      <c r="N338" s="136">
        <f>VLOOKUP($A338,'Q9B-L2'!$A:$WWW,4,FALSE)*'CCR_%AC'!N338</f>
        <v>0</v>
      </c>
      <c r="O338" s="136">
        <f>VLOOKUP($A338,'Q9B-L2'!$A:$WWW,4,FALSE)*'CCR_%AC'!O338</f>
        <v>1223.7769308282659</v>
      </c>
      <c r="P338" s="136">
        <f>VLOOKUP($A338,'Q9B-L2'!$A:$WWW,4,FALSE)*'CCR_%AC'!P338</f>
        <v>6118.8846541413295</v>
      </c>
      <c r="Q338" s="136">
        <f>VLOOKUP($A338,'Q9B-L2'!$A:$WWW,4,FALSE)*'CCR_%AC'!Q338</f>
        <v>6118.8846541413295</v>
      </c>
      <c r="R338" s="136">
        <f>VLOOKUP($A338,'Q9B-L2'!$A:$WWW,4,FALSE)*'CCR_%AC'!R338</f>
        <v>6118.8846541413295</v>
      </c>
      <c r="S338" s="136">
        <f>VLOOKUP($A338,'Q9B-L2'!$A:$WWW,4,FALSE)*'CCR_%AC'!S338</f>
        <v>6118.8846541413295</v>
      </c>
      <c r="T338" s="136">
        <f>VLOOKUP($A338,'Q9B-L2'!$A:$WWW,4,FALSE)*'CCR_%AC'!T338</f>
        <v>6118.8846541413295</v>
      </c>
      <c r="U338" s="136">
        <f>VLOOKUP($A338,'Q9B-L2'!$A:$WWW,4,FALSE)*'CCR_%AC'!U338</f>
        <v>6118.8846541413295</v>
      </c>
      <c r="V338" s="136">
        <f>VLOOKUP($A338,'Q9B-L2'!$A:$WWW,4,FALSE)*'CCR_%AC'!V338</f>
        <v>6118.8846541413295</v>
      </c>
      <c r="W338" s="136">
        <f>VLOOKUP($A338,'Q9B-L2'!$A:$WWW,4,FALSE)*'CCR_%AC'!W338</f>
        <v>6118.8846541413295</v>
      </c>
      <c r="X338" s="136">
        <f>VLOOKUP($A338,'Q9B-L2'!$A:$WWW,4,FALSE)*'CCR_%AC'!X338</f>
        <v>6118.8846541413295</v>
      </c>
      <c r="Y338" s="136">
        <f>VLOOKUP($A338,'Q9B-L2'!$A:$WWW,4,FALSE)*'CCR_%AC'!Y338</f>
        <v>6118.8846541413295</v>
      </c>
      <c r="Z338" s="136">
        <f>VLOOKUP($A338,'Q9B-L2'!$A:$WWW,4,FALSE)*'CCR_%AC'!Z338</f>
        <v>6118.8846541413295</v>
      </c>
      <c r="AA338" s="136">
        <f>VLOOKUP($A338,'Q9B-L2'!$A:$WWW,4,FALSE)*'CCR_%AC'!AA338</f>
        <v>6118.8846541413295</v>
      </c>
      <c r="AB338" s="136">
        <f>VLOOKUP($A338,'Q9B-L2'!$A:$WWW,4,FALSE)*'CCR_%AC'!AB338</f>
        <v>6118.8846541413295</v>
      </c>
      <c r="AC338" s="136">
        <f>VLOOKUP($A338,'Q9B-L2'!$A:$WWW,4,FALSE)*'CCR_%AC'!AC338</f>
        <v>6118.8846541413295</v>
      </c>
      <c r="AD338" s="136">
        <f>VLOOKUP($A338,'Q9B-L2'!$A:$WWW,4,FALSE)*'CCR_%AC'!AD338</f>
        <v>6118.8846541413295</v>
      </c>
      <c r="AE338" s="136">
        <f>VLOOKUP($A338,'Q9B-L2'!$A:$WWW,4,FALSE)*'CCR_%AC'!AE338</f>
        <v>6118.8846541413295</v>
      </c>
      <c r="AF338" s="136">
        <f>VLOOKUP($A338,'Q9B-L2'!$A:$WWW,4,FALSE)*'CCR_%AC'!AF338</f>
        <v>6118.8846541413295</v>
      </c>
      <c r="AG338" s="136">
        <f>VLOOKUP($A338,'Q9B-L2'!$A:$WWW,4,FALSE)*'CCR_%AC'!AG338</f>
        <v>6118.8846541413295</v>
      </c>
      <c r="AH338" s="136">
        <f>VLOOKUP($A338,'Q9B-L2'!$A:$WWW,4,FALSE)*'CCR_%AC'!AH338</f>
        <v>6118.8846541413295</v>
      </c>
      <c r="AI338" s="136">
        <f>VLOOKUP($A338,'Q9B-L2'!$A:$WWW,4,FALSE)*'CCR_%AC'!AI338</f>
        <v>6118.8846541413295</v>
      </c>
      <c r="AJ338" s="136">
        <f>VLOOKUP($A338,'Q9B-L2'!$A:$WWW,4,FALSE)*'CCR_%AC'!AJ338</f>
        <v>6118.8846541413295</v>
      </c>
      <c r="AK338" s="136">
        <f>VLOOKUP($A338,'Q9B-L2'!$A:$WWW,4,FALSE)*'CCR_%AC'!AK338</f>
        <v>6118.8846541413295</v>
      </c>
      <c r="AL338" s="136">
        <f>VLOOKUP($A338,'Q9B-L2'!$A:$WWW,4,FALSE)*'CCR_%AC'!AL338</f>
        <v>6118.8846541413295</v>
      </c>
      <c r="AM338" s="136">
        <f>VLOOKUP($A338,'Q9B-L2'!$A:$WWW,4,FALSE)*'CCR_%AC'!AM338</f>
        <v>6118.8846541413295</v>
      </c>
      <c r="AN338" s="136">
        <f>VLOOKUP($A338,'Q9B-L2'!$A:$WWW,4,FALSE)*'CCR_%AC'!AN338</f>
        <v>6118.8846541413295</v>
      </c>
      <c r="AO338" s="136">
        <f>VLOOKUP($A338,'Q9B-L2'!$A:$WWW,4,FALSE)*'CCR_%AC'!AO338</f>
        <v>6118.8846541413295</v>
      </c>
      <c r="AP338" s="136">
        <f>VLOOKUP($A338,'Q9B-L2'!$A:$WWW,4,FALSE)*'CCR_%AC'!AP338</f>
        <v>6118.8846541413295</v>
      </c>
      <c r="AQ338" s="136">
        <f>VLOOKUP($A338,'Q9B-L2'!$A:$WWW,4,FALSE)*'CCR_%AC'!AQ338</f>
        <v>6118.8846541413295</v>
      </c>
      <c r="AR338" s="136">
        <f>VLOOKUP($A338,'Q9B-L2'!$A:$WWW,4,FALSE)*'CCR_%AC'!AR338</f>
        <v>6118.8846541413295</v>
      </c>
      <c r="AS338" s="136">
        <f>VLOOKUP($A338,'Q9B-L2'!$A:$WWW,4,FALSE)*'CCR_%AC'!AS338</f>
        <v>6118.8846541413295</v>
      </c>
      <c r="AT338" s="136">
        <f>VLOOKUP($A338,'Q9B-L2'!$A:$WWW,4,FALSE)*'CCR_%AC'!AT338</f>
        <v>6118.8846541413295</v>
      </c>
      <c r="AU338" s="136">
        <f>VLOOKUP($A338,'Q9B-L2'!$A:$WWW,4,FALSE)*'CCR_%AC'!AU338</f>
        <v>6118.8846541413295</v>
      </c>
      <c r="AV338" s="136">
        <f>VLOOKUP($A338,'Q9B-L2'!$A:$WWW,4,FALSE)*'CCR_%AC'!AV338</f>
        <v>6118.8846541413295</v>
      </c>
      <c r="AW338" s="136">
        <f>VLOOKUP($A338,'Q9B-L2'!$A:$WWW,4,FALSE)*'CCR_%AC'!AW338</f>
        <v>6118.8846541413295</v>
      </c>
      <c r="AX338" s="136">
        <f>VLOOKUP($A338,'Q9B-L2'!$A:$WWW,4,FALSE)*'CCR_%AC'!AX338</f>
        <v>6118.8846541413295</v>
      </c>
      <c r="AY338" s="136">
        <f>VLOOKUP($A338,'Q9B-L2'!$A:$WWW,4,FALSE)*'CCR_%AC'!AY338</f>
        <v>6118.8846541413295</v>
      </c>
      <c r="AZ338" s="136">
        <f>VLOOKUP($A338,'Q9B-L2'!$A:$WWW,4,FALSE)*'CCR_%AC'!AZ338</f>
        <v>6118.8846541413295</v>
      </c>
      <c r="BA338" s="136">
        <f>VLOOKUP($A338,'Q9B-L2'!$A:$WWW,4,FALSE)*'CCR_%AC'!BA338</f>
        <v>6118.8846541413295</v>
      </c>
      <c r="BB338" s="136">
        <f>VLOOKUP($A338,'Q9B-L2'!$A:$WWW,4,FALSE)*'CCR_%AC'!BB338</f>
        <v>6118.8846541413295</v>
      </c>
      <c r="BC338" s="136">
        <f>VLOOKUP($A338,'Q9B-L2'!$A:$WWW,4,FALSE)*'CCR_%AC'!BC338</f>
        <v>6118.8846541413295</v>
      </c>
      <c r="BD338" s="136">
        <f>VLOOKUP($A338,'Q9B-L2'!$A:$WWW,4,FALSE)*'CCR_%AC'!BD338</f>
        <v>6118.8846541413295</v>
      </c>
      <c r="BE338" s="136">
        <f>VLOOKUP($A338,'Q9B-L2'!$A:$WWW,4,FALSE)*'CCR_%AC'!BE338</f>
        <v>6118.8846541413295</v>
      </c>
      <c r="BF338" s="136">
        <f>VLOOKUP($A338,'Q9B-L2'!$A:$WWW,4,FALSE)*'CCR_%AC'!BF338</f>
        <v>6118.8846541413295</v>
      </c>
      <c r="BG338" s="136">
        <f>VLOOKUP($A338,'Q9B-L2'!$A:$WWW,4,FALSE)*'CCR_%AC'!BG338</f>
        <v>6118.8846541413295</v>
      </c>
      <c r="BH338" s="136">
        <f>VLOOKUP($A338,'Q9B-L2'!$A:$WWW,4,FALSE)*'CCR_%AC'!BH338</f>
        <v>6118.8846541413295</v>
      </c>
      <c r="BI338" s="136">
        <f>VLOOKUP($A338,'Q9B-L2'!$A:$WWW,4,FALSE)*'CCR_%AC'!BI338</f>
        <v>6118.8846541413295</v>
      </c>
      <c r="BJ338" s="136">
        <f>VLOOKUP($A338,'Q9B-L2'!$A:$WWW,4,FALSE)*'CCR_%AC'!BJ338</f>
        <v>6118.8846541413295</v>
      </c>
      <c r="BK338" s="136">
        <f>VLOOKUP($A338,'Q9B-L2'!$A:$WWW,4,FALSE)*'CCR_%AC'!BK338</f>
        <v>6118.8846541413295</v>
      </c>
      <c r="BL338" s="136">
        <f>VLOOKUP($A338,'Q9B-L2'!$A:$WWW,4,FALSE)*'CCR_%AC'!BL338</f>
        <v>6118.8846541413295</v>
      </c>
    </row>
    <row r="339" spans="1:64" ht="16.5" customHeight="1" outlineLevel="3" x14ac:dyDescent="0.25">
      <c r="A339" s="51" t="s">
        <v>623</v>
      </c>
      <c r="B339" s="52" t="s">
        <v>624</v>
      </c>
      <c r="C339" s="112">
        <f>'CCR_%AC'!C339</f>
        <v>48344</v>
      </c>
      <c r="D339" s="112">
        <f>'CCR_%AC'!D339</f>
        <v>48667</v>
      </c>
      <c r="E339" s="134">
        <f>VLOOKUP($A339,'Q9B-L2'!$A:$WWW,4,FALSE)*'CCR_%AC'!E339</f>
        <v>0</v>
      </c>
      <c r="F339" s="134">
        <f>VLOOKUP($A339,'Q9B-L2'!$A:$WWW,4,FALSE)*'CCR_%AC'!F339</f>
        <v>0</v>
      </c>
      <c r="G339" s="134">
        <f>VLOOKUP($A339,'Q9B-L2'!$A:$WWW,4,FALSE)*'CCR_%AC'!G339</f>
        <v>0</v>
      </c>
      <c r="H339" s="134">
        <f>VLOOKUP($A339,'Q9B-L2'!$A:$WWW,4,FALSE)*'CCR_%AC'!H339</f>
        <v>0</v>
      </c>
      <c r="I339" s="134">
        <f>VLOOKUP($A339,'Q9B-L2'!$A:$WWW,4,FALSE)*'CCR_%AC'!I339</f>
        <v>0</v>
      </c>
      <c r="J339" s="134">
        <f>VLOOKUP($A339,'Q9B-L2'!$A:$WWW,4,FALSE)*'CCR_%AC'!J339</f>
        <v>0</v>
      </c>
      <c r="K339" s="134">
        <f>VLOOKUP($A339,'Q9B-L2'!$A:$WWW,4,FALSE)*'CCR_%AC'!K339</f>
        <v>0</v>
      </c>
      <c r="L339" s="134">
        <f>VLOOKUP($A339,'Q9B-L2'!$A:$WWW,4,FALSE)*'CCR_%AC'!L339</f>
        <v>0</v>
      </c>
      <c r="M339" s="134">
        <f>VLOOKUP($A339,'Q9B-L2'!$A:$WWW,4,FALSE)*'CCR_%AC'!M339</f>
        <v>0</v>
      </c>
      <c r="N339" s="134">
        <f>VLOOKUP($A339,'Q9B-L2'!$A:$WWW,4,FALSE)*'CCR_%AC'!N339</f>
        <v>0</v>
      </c>
      <c r="O339" s="134">
        <f>VLOOKUP($A339,'Q9B-L2'!$A:$WWW,4,FALSE)*'CCR_%AC'!O339</f>
        <v>0</v>
      </c>
      <c r="P339" s="134">
        <f>VLOOKUP($A339,'Q9B-L2'!$A:$WWW,4,FALSE)*'CCR_%AC'!P339</f>
        <v>0</v>
      </c>
      <c r="Q339" s="134">
        <f>VLOOKUP($A339,'Q9B-L2'!$A:$WWW,4,FALSE)*'CCR_%AC'!Q339</f>
        <v>0</v>
      </c>
      <c r="R339" s="134">
        <f>VLOOKUP($A339,'Q9B-L2'!$A:$WWW,4,FALSE)*'CCR_%AC'!R339</f>
        <v>0</v>
      </c>
      <c r="S339" s="134">
        <f>VLOOKUP($A339,'Q9B-L2'!$A:$WWW,4,FALSE)*'CCR_%AC'!S339</f>
        <v>8769.3380608448715</v>
      </c>
      <c r="T339" s="134">
        <f>VLOOKUP($A339,'Q9B-L2'!$A:$WWW,4,FALSE)*'CCR_%AC'!T339</f>
        <v>21923.345152112179</v>
      </c>
      <c r="U339" s="134">
        <f>VLOOKUP($A339,'Q9B-L2'!$A:$WWW,4,FALSE)*'CCR_%AC'!U339</f>
        <v>21923.345152112179</v>
      </c>
      <c r="V339" s="134">
        <f>VLOOKUP($A339,'Q9B-L2'!$A:$WWW,4,FALSE)*'CCR_%AC'!V339</f>
        <v>21923.345152112179</v>
      </c>
      <c r="W339" s="134">
        <f>VLOOKUP($A339,'Q9B-L2'!$A:$WWW,4,FALSE)*'CCR_%AC'!W339</f>
        <v>21923.345152112179</v>
      </c>
      <c r="X339" s="134">
        <f>VLOOKUP($A339,'Q9B-L2'!$A:$WWW,4,FALSE)*'CCR_%AC'!X339</f>
        <v>21923.345152112179</v>
      </c>
      <c r="Y339" s="134">
        <f>VLOOKUP($A339,'Q9B-L2'!$A:$WWW,4,FALSE)*'CCR_%AC'!Y339</f>
        <v>21923.345152112179</v>
      </c>
      <c r="Z339" s="134">
        <f>VLOOKUP($A339,'Q9B-L2'!$A:$WWW,4,FALSE)*'CCR_%AC'!Z339</f>
        <v>21923.345152112179</v>
      </c>
      <c r="AA339" s="134">
        <f>VLOOKUP($A339,'Q9B-L2'!$A:$WWW,4,FALSE)*'CCR_%AC'!AA339</f>
        <v>21923.345152112179</v>
      </c>
      <c r="AB339" s="134">
        <f>VLOOKUP($A339,'Q9B-L2'!$A:$WWW,4,FALSE)*'CCR_%AC'!AB339</f>
        <v>21923.345152112179</v>
      </c>
      <c r="AC339" s="134">
        <f>VLOOKUP($A339,'Q9B-L2'!$A:$WWW,4,FALSE)*'CCR_%AC'!AC339</f>
        <v>21923.345152112179</v>
      </c>
      <c r="AD339" s="134">
        <f>VLOOKUP($A339,'Q9B-L2'!$A:$WWW,4,FALSE)*'CCR_%AC'!AD339</f>
        <v>21923.345152112179</v>
      </c>
      <c r="AE339" s="134">
        <f>VLOOKUP($A339,'Q9B-L2'!$A:$WWW,4,FALSE)*'CCR_%AC'!AE339</f>
        <v>21923.345152112179</v>
      </c>
      <c r="AF339" s="134">
        <f>VLOOKUP($A339,'Q9B-L2'!$A:$WWW,4,FALSE)*'CCR_%AC'!AF339</f>
        <v>21923.345152112179</v>
      </c>
      <c r="AG339" s="134">
        <f>VLOOKUP($A339,'Q9B-L2'!$A:$WWW,4,FALSE)*'CCR_%AC'!AG339</f>
        <v>21923.345152112179</v>
      </c>
      <c r="AH339" s="134">
        <f>VLOOKUP($A339,'Q9B-L2'!$A:$WWW,4,FALSE)*'CCR_%AC'!AH339</f>
        <v>21923.345152112179</v>
      </c>
      <c r="AI339" s="134">
        <f>VLOOKUP($A339,'Q9B-L2'!$A:$WWW,4,FALSE)*'CCR_%AC'!AI339</f>
        <v>21923.345152112179</v>
      </c>
      <c r="AJ339" s="134">
        <f>VLOOKUP($A339,'Q9B-L2'!$A:$WWW,4,FALSE)*'CCR_%AC'!AJ339</f>
        <v>21923.345152112179</v>
      </c>
      <c r="AK339" s="134">
        <f>VLOOKUP($A339,'Q9B-L2'!$A:$WWW,4,FALSE)*'CCR_%AC'!AK339</f>
        <v>21923.345152112179</v>
      </c>
      <c r="AL339" s="134">
        <f>VLOOKUP($A339,'Q9B-L2'!$A:$WWW,4,FALSE)*'CCR_%AC'!AL339</f>
        <v>21923.345152112179</v>
      </c>
      <c r="AM339" s="134">
        <f>VLOOKUP($A339,'Q9B-L2'!$A:$WWW,4,FALSE)*'CCR_%AC'!AM339</f>
        <v>21923.345152112179</v>
      </c>
      <c r="AN339" s="134">
        <f>VLOOKUP($A339,'Q9B-L2'!$A:$WWW,4,FALSE)*'CCR_%AC'!AN339</f>
        <v>21923.345152112179</v>
      </c>
      <c r="AO339" s="134">
        <f>VLOOKUP($A339,'Q9B-L2'!$A:$WWW,4,FALSE)*'CCR_%AC'!AO339</f>
        <v>21923.345152112179</v>
      </c>
      <c r="AP339" s="134">
        <f>VLOOKUP($A339,'Q9B-L2'!$A:$WWW,4,FALSE)*'CCR_%AC'!AP339</f>
        <v>21923.345152112179</v>
      </c>
      <c r="AQ339" s="134">
        <f>VLOOKUP($A339,'Q9B-L2'!$A:$WWW,4,FALSE)*'CCR_%AC'!AQ339</f>
        <v>21923.345152112179</v>
      </c>
      <c r="AR339" s="134">
        <f>VLOOKUP($A339,'Q9B-L2'!$A:$WWW,4,FALSE)*'CCR_%AC'!AR339</f>
        <v>21923.345152112179</v>
      </c>
      <c r="AS339" s="134">
        <f>VLOOKUP($A339,'Q9B-L2'!$A:$WWW,4,FALSE)*'CCR_%AC'!AS339</f>
        <v>21923.345152112179</v>
      </c>
      <c r="AT339" s="134">
        <f>VLOOKUP($A339,'Q9B-L2'!$A:$WWW,4,FALSE)*'CCR_%AC'!AT339</f>
        <v>21923.345152112179</v>
      </c>
      <c r="AU339" s="134">
        <f>VLOOKUP($A339,'Q9B-L2'!$A:$WWW,4,FALSE)*'CCR_%AC'!AU339</f>
        <v>21923.345152112179</v>
      </c>
      <c r="AV339" s="134">
        <f>VLOOKUP($A339,'Q9B-L2'!$A:$WWW,4,FALSE)*'CCR_%AC'!AV339</f>
        <v>21923.345152112179</v>
      </c>
      <c r="AW339" s="134">
        <f>VLOOKUP($A339,'Q9B-L2'!$A:$WWW,4,FALSE)*'CCR_%AC'!AW339</f>
        <v>21923.345152112179</v>
      </c>
      <c r="AX339" s="134">
        <f>VLOOKUP($A339,'Q9B-L2'!$A:$WWW,4,FALSE)*'CCR_%AC'!AX339</f>
        <v>21923.345152112179</v>
      </c>
      <c r="AY339" s="134">
        <f>VLOOKUP($A339,'Q9B-L2'!$A:$WWW,4,FALSE)*'CCR_%AC'!AY339</f>
        <v>21923.345152112179</v>
      </c>
      <c r="AZ339" s="134">
        <f>VLOOKUP($A339,'Q9B-L2'!$A:$WWW,4,FALSE)*'CCR_%AC'!AZ339</f>
        <v>21923.345152112179</v>
      </c>
      <c r="BA339" s="134">
        <f>VLOOKUP($A339,'Q9B-L2'!$A:$WWW,4,FALSE)*'CCR_%AC'!BA339</f>
        <v>21923.345152112179</v>
      </c>
      <c r="BB339" s="134">
        <f>VLOOKUP($A339,'Q9B-L2'!$A:$WWW,4,FALSE)*'CCR_%AC'!BB339</f>
        <v>21923.345152112179</v>
      </c>
      <c r="BC339" s="134">
        <f>VLOOKUP($A339,'Q9B-L2'!$A:$WWW,4,FALSE)*'CCR_%AC'!BC339</f>
        <v>21923.345152112179</v>
      </c>
      <c r="BD339" s="134">
        <f>VLOOKUP($A339,'Q9B-L2'!$A:$WWW,4,FALSE)*'CCR_%AC'!BD339</f>
        <v>21923.345152112179</v>
      </c>
      <c r="BE339" s="134">
        <f>VLOOKUP($A339,'Q9B-L2'!$A:$WWW,4,FALSE)*'CCR_%AC'!BE339</f>
        <v>21923.345152112179</v>
      </c>
      <c r="BF339" s="134">
        <f>VLOOKUP($A339,'Q9B-L2'!$A:$WWW,4,FALSE)*'CCR_%AC'!BF339</f>
        <v>21923.345152112179</v>
      </c>
      <c r="BG339" s="134">
        <f>VLOOKUP($A339,'Q9B-L2'!$A:$WWW,4,FALSE)*'CCR_%AC'!BG339</f>
        <v>21923.345152112179</v>
      </c>
      <c r="BH339" s="134">
        <f>VLOOKUP($A339,'Q9B-L2'!$A:$WWW,4,FALSE)*'CCR_%AC'!BH339</f>
        <v>21923.345152112179</v>
      </c>
      <c r="BI339" s="134">
        <f>VLOOKUP($A339,'Q9B-L2'!$A:$WWW,4,FALSE)*'CCR_%AC'!BI339</f>
        <v>21923.345152112179</v>
      </c>
      <c r="BJ339" s="134">
        <f>VLOOKUP($A339,'Q9B-L2'!$A:$WWW,4,FALSE)*'CCR_%AC'!BJ339</f>
        <v>21923.345152112179</v>
      </c>
      <c r="BK339" s="134">
        <f>VLOOKUP($A339,'Q9B-L2'!$A:$WWW,4,FALSE)*'CCR_%AC'!BK339</f>
        <v>21923.345152112179</v>
      </c>
      <c r="BL339" s="134">
        <f>VLOOKUP($A339,'Q9B-L2'!$A:$WWW,4,FALSE)*'CCR_%AC'!BL339</f>
        <v>21923.345152112179</v>
      </c>
    </row>
    <row r="340" spans="1:64" ht="16.5" customHeight="1" outlineLevel="3" x14ac:dyDescent="0.25">
      <c r="A340" s="51" t="s">
        <v>625</v>
      </c>
      <c r="B340" s="52" t="s">
        <v>626</v>
      </c>
      <c r="C340" s="112">
        <f>'CCR_%AC'!C340</f>
        <v>48318</v>
      </c>
      <c r="D340" s="112">
        <f>'CCR_%AC'!D340</f>
        <v>48667</v>
      </c>
      <c r="E340" s="134">
        <f>VLOOKUP($A340,'Q9B-L2'!$A:$WWW,4,FALSE)*'CCR_%AC'!E340</f>
        <v>0</v>
      </c>
      <c r="F340" s="134">
        <f>VLOOKUP($A340,'Q9B-L2'!$A:$WWW,4,FALSE)*'CCR_%AC'!F340</f>
        <v>0</v>
      </c>
      <c r="G340" s="134">
        <f>VLOOKUP($A340,'Q9B-L2'!$A:$WWW,4,FALSE)*'CCR_%AC'!G340</f>
        <v>0</v>
      </c>
      <c r="H340" s="134">
        <f>VLOOKUP($A340,'Q9B-L2'!$A:$WWW,4,FALSE)*'CCR_%AC'!H340</f>
        <v>0</v>
      </c>
      <c r="I340" s="134">
        <f>VLOOKUP($A340,'Q9B-L2'!$A:$WWW,4,FALSE)*'CCR_%AC'!I340</f>
        <v>0</v>
      </c>
      <c r="J340" s="134">
        <f>VLOOKUP($A340,'Q9B-L2'!$A:$WWW,4,FALSE)*'CCR_%AC'!J340</f>
        <v>0</v>
      </c>
      <c r="K340" s="134">
        <f>VLOOKUP($A340,'Q9B-L2'!$A:$WWW,4,FALSE)*'CCR_%AC'!K340</f>
        <v>0</v>
      </c>
      <c r="L340" s="134">
        <f>VLOOKUP($A340,'Q9B-L2'!$A:$WWW,4,FALSE)*'CCR_%AC'!L340</f>
        <v>0</v>
      </c>
      <c r="M340" s="134">
        <f>VLOOKUP($A340,'Q9B-L2'!$A:$WWW,4,FALSE)*'CCR_%AC'!M340</f>
        <v>0</v>
      </c>
      <c r="N340" s="134">
        <f>VLOOKUP($A340,'Q9B-L2'!$A:$WWW,4,FALSE)*'CCR_%AC'!N340</f>
        <v>0</v>
      </c>
      <c r="O340" s="134">
        <f>VLOOKUP($A340,'Q9B-L2'!$A:$WWW,4,FALSE)*'CCR_%AC'!O340</f>
        <v>0</v>
      </c>
      <c r="P340" s="134">
        <f>VLOOKUP($A340,'Q9B-L2'!$A:$WWW,4,FALSE)*'CCR_%AC'!P340</f>
        <v>0</v>
      </c>
      <c r="Q340" s="134">
        <f>VLOOKUP($A340,'Q9B-L2'!$A:$WWW,4,FALSE)*'CCR_%AC'!Q340</f>
        <v>0</v>
      </c>
      <c r="R340" s="134">
        <f>VLOOKUP($A340,'Q9B-L2'!$A:$WWW,4,FALSE)*'CCR_%AC'!R340</f>
        <v>0</v>
      </c>
      <c r="S340" s="134">
        <f>VLOOKUP($A340,'Q9B-L2'!$A:$WWW,4,FALSE)*'CCR_%AC'!S340</f>
        <v>558.93110050050052</v>
      </c>
      <c r="T340" s="134">
        <f>VLOOKUP($A340,'Q9B-L2'!$A:$WWW,4,FALSE)*'CCR_%AC'!T340</f>
        <v>2794.6555025025027</v>
      </c>
      <c r="U340" s="134">
        <f>VLOOKUP($A340,'Q9B-L2'!$A:$WWW,4,FALSE)*'CCR_%AC'!U340</f>
        <v>2794.6555025025027</v>
      </c>
      <c r="V340" s="134">
        <f>VLOOKUP($A340,'Q9B-L2'!$A:$WWW,4,FALSE)*'CCR_%AC'!V340</f>
        <v>2794.6555025025027</v>
      </c>
      <c r="W340" s="134">
        <f>VLOOKUP($A340,'Q9B-L2'!$A:$WWW,4,FALSE)*'CCR_%AC'!W340</f>
        <v>2794.6555025025027</v>
      </c>
      <c r="X340" s="134">
        <f>VLOOKUP($A340,'Q9B-L2'!$A:$WWW,4,FALSE)*'CCR_%AC'!X340</f>
        <v>2794.6555025025027</v>
      </c>
      <c r="Y340" s="134">
        <f>VLOOKUP($A340,'Q9B-L2'!$A:$WWW,4,FALSE)*'CCR_%AC'!Y340</f>
        <v>2794.6555025025027</v>
      </c>
      <c r="Z340" s="134">
        <f>VLOOKUP($A340,'Q9B-L2'!$A:$WWW,4,FALSE)*'CCR_%AC'!Z340</f>
        <v>2794.6555025025027</v>
      </c>
      <c r="AA340" s="134">
        <f>VLOOKUP($A340,'Q9B-L2'!$A:$WWW,4,FALSE)*'CCR_%AC'!AA340</f>
        <v>2794.6555025025027</v>
      </c>
      <c r="AB340" s="134">
        <f>VLOOKUP($A340,'Q9B-L2'!$A:$WWW,4,FALSE)*'CCR_%AC'!AB340</f>
        <v>2794.6555025025027</v>
      </c>
      <c r="AC340" s="134">
        <f>VLOOKUP($A340,'Q9B-L2'!$A:$WWW,4,FALSE)*'CCR_%AC'!AC340</f>
        <v>2794.6555025025027</v>
      </c>
      <c r="AD340" s="134">
        <f>VLOOKUP($A340,'Q9B-L2'!$A:$WWW,4,FALSE)*'CCR_%AC'!AD340</f>
        <v>2794.6555025025027</v>
      </c>
      <c r="AE340" s="134">
        <f>VLOOKUP($A340,'Q9B-L2'!$A:$WWW,4,FALSE)*'CCR_%AC'!AE340</f>
        <v>2794.6555025025027</v>
      </c>
      <c r="AF340" s="134">
        <f>VLOOKUP($A340,'Q9B-L2'!$A:$WWW,4,FALSE)*'CCR_%AC'!AF340</f>
        <v>2794.6555025025027</v>
      </c>
      <c r="AG340" s="134">
        <f>VLOOKUP($A340,'Q9B-L2'!$A:$WWW,4,FALSE)*'CCR_%AC'!AG340</f>
        <v>2794.6555025025027</v>
      </c>
      <c r="AH340" s="134">
        <f>VLOOKUP($A340,'Q9B-L2'!$A:$WWW,4,FALSE)*'CCR_%AC'!AH340</f>
        <v>2794.6555025025027</v>
      </c>
      <c r="AI340" s="134">
        <f>VLOOKUP($A340,'Q9B-L2'!$A:$WWW,4,FALSE)*'CCR_%AC'!AI340</f>
        <v>2794.6555025025027</v>
      </c>
      <c r="AJ340" s="134">
        <f>VLOOKUP($A340,'Q9B-L2'!$A:$WWW,4,FALSE)*'CCR_%AC'!AJ340</f>
        <v>2794.6555025025027</v>
      </c>
      <c r="AK340" s="134">
        <f>VLOOKUP($A340,'Q9B-L2'!$A:$WWW,4,FALSE)*'CCR_%AC'!AK340</f>
        <v>2794.6555025025027</v>
      </c>
      <c r="AL340" s="134">
        <f>VLOOKUP($A340,'Q9B-L2'!$A:$WWW,4,FALSE)*'CCR_%AC'!AL340</f>
        <v>2794.6555025025027</v>
      </c>
      <c r="AM340" s="134">
        <f>VLOOKUP($A340,'Q9B-L2'!$A:$WWW,4,FALSE)*'CCR_%AC'!AM340</f>
        <v>2794.6555025025027</v>
      </c>
      <c r="AN340" s="134">
        <f>VLOOKUP($A340,'Q9B-L2'!$A:$WWW,4,FALSE)*'CCR_%AC'!AN340</f>
        <v>2794.6555025025027</v>
      </c>
      <c r="AO340" s="134">
        <f>VLOOKUP($A340,'Q9B-L2'!$A:$WWW,4,FALSE)*'CCR_%AC'!AO340</f>
        <v>2794.6555025025027</v>
      </c>
      <c r="AP340" s="134">
        <f>VLOOKUP($A340,'Q9B-L2'!$A:$WWW,4,FALSE)*'CCR_%AC'!AP340</f>
        <v>2794.6555025025027</v>
      </c>
      <c r="AQ340" s="134">
        <f>VLOOKUP($A340,'Q9B-L2'!$A:$WWW,4,FALSE)*'CCR_%AC'!AQ340</f>
        <v>2794.6555025025027</v>
      </c>
      <c r="AR340" s="134">
        <f>VLOOKUP($A340,'Q9B-L2'!$A:$WWW,4,FALSE)*'CCR_%AC'!AR340</f>
        <v>2794.6555025025027</v>
      </c>
      <c r="AS340" s="134">
        <f>VLOOKUP($A340,'Q9B-L2'!$A:$WWW,4,FALSE)*'CCR_%AC'!AS340</f>
        <v>2794.6555025025027</v>
      </c>
      <c r="AT340" s="134">
        <f>VLOOKUP($A340,'Q9B-L2'!$A:$WWW,4,FALSE)*'CCR_%AC'!AT340</f>
        <v>2794.6555025025027</v>
      </c>
      <c r="AU340" s="134">
        <f>VLOOKUP($A340,'Q9B-L2'!$A:$WWW,4,FALSE)*'CCR_%AC'!AU340</f>
        <v>2794.6555025025027</v>
      </c>
      <c r="AV340" s="134">
        <f>VLOOKUP($A340,'Q9B-L2'!$A:$WWW,4,FALSE)*'CCR_%AC'!AV340</f>
        <v>2794.6555025025027</v>
      </c>
      <c r="AW340" s="134">
        <f>VLOOKUP($A340,'Q9B-L2'!$A:$WWW,4,FALSE)*'CCR_%AC'!AW340</f>
        <v>2794.6555025025027</v>
      </c>
      <c r="AX340" s="134">
        <f>VLOOKUP($A340,'Q9B-L2'!$A:$WWW,4,FALSE)*'CCR_%AC'!AX340</f>
        <v>2794.6555025025027</v>
      </c>
      <c r="AY340" s="134">
        <f>VLOOKUP($A340,'Q9B-L2'!$A:$WWW,4,FALSE)*'CCR_%AC'!AY340</f>
        <v>2794.6555025025027</v>
      </c>
      <c r="AZ340" s="134">
        <f>VLOOKUP($A340,'Q9B-L2'!$A:$WWW,4,FALSE)*'CCR_%AC'!AZ340</f>
        <v>2794.6555025025027</v>
      </c>
      <c r="BA340" s="134">
        <f>VLOOKUP($A340,'Q9B-L2'!$A:$WWW,4,FALSE)*'CCR_%AC'!BA340</f>
        <v>2794.6555025025027</v>
      </c>
      <c r="BB340" s="134">
        <f>VLOOKUP($A340,'Q9B-L2'!$A:$WWW,4,FALSE)*'CCR_%AC'!BB340</f>
        <v>2794.6555025025027</v>
      </c>
      <c r="BC340" s="134">
        <f>VLOOKUP($A340,'Q9B-L2'!$A:$WWW,4,FALSE)*'CCR_%AC'!BC340</f>
        <v>2794.6555025025027</v>
      </c>
      <c r="BD340" s="134">
        <f>VLOOKUP($A340,'Q9B-L2'!$A:$WWW,4,FALSE)*'CCR_%AC'!BD340</f>
        <v>2794.6555025025027</v>
      </c>
      <c r="BE340" s="134">
        <f>VLOOKUP($A340,'Q9B-L2'!$A:$WWW,4,FALSE)*'CCR_%AC'!BE340</f>
        <v>2794.6555025025027</v>
      </c>
      <c r="BF340" s="134">
        <f>VLOOKUP($A340,'Q9B-L2'!$A:$WWW,4,FALSE)*'CCR_%AC'!BF340</f>
        <v>2794.6555025025027</v>
      </c>
      <c r="BG340" s="134">
        <f>VLOOKUP($A340,'Q9B-L2'!$A:$WWW,4,FALSE)*'CCR_%AC'!BG340</f>
        <v>2794.6555025025027</v>
      </c>
      <c r="BH340" s="134">
        <f>VLOOKUP($A340,'Q9B-L2'!$A:$WWW,4,FALSE)*'CCR_%AC'!BH340</f>
        <v>2794.6555025025027</v>
      </c>
      <c r="BI340" s="134">
        <f>VLOOKUP($A340,'Q9B-L2'!$A:$WWW,4,FALSE)*'CCR_%AC'!BI340</f>
        <v>2794.6555025025027</v>
      </c>
      <c r="BJ340" s="134">
        <f>VLOOKUP($A340,'Q9B-L2'!$A:$WWW,4,FALSE)*'CCR_%AC'!BJ340</f>
        <v>2794.6555025025027</v>
      </c>
      <c r="BK340" s="134">
        <f>VLOOKUP($A340,'Q9B-L2'!$A:$WWW,4,FALSE)*'CCR_%AC'!BK340</f>
        <v>2794.6555025025027</v>
      </c>
      <c r="BL340" s="134">
        <f>VLOOKUP($A340,'Q9B-L2'!$A:$WWW,4,FALSE)*'CCR_%AC'!BL340</f>
        <v>2794.6555025025027</v>
      </c>
    </row>
    <row r="341" spans="1:64" ht="16.5" customHeight="1" outlineLevel="3" x14ac:dyDescent="0.25">
      <c r="A341" s="51" t="s">
        <v>627</v>
      </c>
      <c r="B341" s="52" t="s">
        <v>628</v>
      </c>
      <c r="C341" s="112">
        <f>'CCR_%AC'!C341</f>
        <v>48668</v>
      </c>
      <c r="D341" s="112">
        <f>'CCR_%AC'!D341</f>
        <v>49032</v>
      </c>
      <c r="E341" s="134">
        <f>VLOOKUP($A341,'Q9B-L2'!$A:$WWW,4,FALSE)*'CCR_%AC'!E341</f>
        <v>0</v>
      </c>
      <c r="F341" s="134">
        <f>VLOOKUP($A341,'Q9B-L2'!$A:$WWW,4,FALSE)*'CCR_%AC'!F341</f>
        <v>0</v>
      </c>
      <c r="G341" s="134">
        <f>VLOOKUP($A341,'Q9B-L2'!$A:$WWW,4,FALSE)*'CCR_%AC'!G341</f>
        <v>0</v>
      </c>
      <c r="H341" s="134">
        <f>VLOOKUP($A341,'Q9B-L2'!$A:$WWW,4,FALSE)*'CCR_%AC'!H341</f>
        <v>0</v>
      </c>
      <c r="I341" s="134">
        <f>VLOOKUP($A341,'Q9B-L2'!$A:$WWW,4,FALSE)*'CCR_%AC'!I341</f>
        <v>0</v>
      </c>
      <c r="J341" s="134">
        <f>VLOOKUP($A341,'Q9B-L2'!$A:$WWW,4,FALSE)*'CCR_%AC'!J341</f>
        <v>0</v>
      </c>
      <c r="K341" s="134">
        <f>VLOOKUP($A341,'Q9B-L2'!$A:$WWW,4,FALSE)*'CCR_%AC'!K341</f>
        <v>0</v>
      </c>
      <c r="L341" s="134">
        <f>VLOOKUP($A341,'Q9B-L2'!$A:$WWW,4,FALSE)*'CCR_%AC'!L341</f>
        <v>0</v>
      </c>
      <c r="M341" s="134">
        <f>VLOOKUP($A341,'Q9B-L2'!$A:$WWW,4,FALSE)*'CCR_%AC'!M341</f>
        <v>0</v>
      </c>
      <c r="N341" s="134">
        <f>VLOOKUP($A341,'Q9B-L2'!$A:$WWW,4,FALSE)*'CCR_%AC'!N341</f>
        <v>0</v>
      </c>
      <c r="O341" s="134">
        <f>VLOOKUP($A341,'Q9B-L2'!$A:$WWW,4,FALSE)*'CCR_%AC'!O341</f>
        <v>0</v>
      </c>
      <c r="P341" s="134">
        <f>VLOOKUP($A341,'Q9B-L2'!$A:$WWW,4,FALSE)*'CCR_%AC'!P341</f>
        <v>0</v>
      </c>
      <c r="Q341" s="134">
        <f>VLOOKUP($A341,'Q9B-L2'!$A:$WWW,4,FALSE)*'CCR_%AC'!Q341</f>
        <v>0</v>
      </c>
      <c r="R341" s="134">
        <f>VLOOKUP($A341,'Q9B-L2'!$A:$WWW,4,FALSE)*'CCR_%AC'!R341</f>
        <v>0</v>
      </c>
      <c r="S341" s="134">
        <f>VLOOKUP($A341,'Q9B-L2'!$A:$WWW,4,FALSE)*'CCR_%AC'!S341</f>
        <v>0</v>
      </c>
      <c r="T341" s="134">
        <f>VLOOKUP($A341,'Q9B-L2'!$A:$WWW,4,FALSE)*'CCR_%AC'!T341</f>
        <v>0</v>
      </c>
      <c r="U341" s="134">
        <f>VLOOKUP($A341,'Q9B-L2'!$A:$WWW,4,FALSE)*'CCR_%AC'!U341</f>
        <v>1173.0033995033775</v>
      </c>
      <c r="V341" s="134">
        <f>VLOOKUP($A341,'Q9B-L2'!$A:$WWW,4,FALSE)*'CCR_%AC'!V341</f>
        <v>5865.0169975168874</v>
      </c>
      <c r="W341" s="134">
        <f>VLOOKUP($A341,'Q9B-L2'!$A:$WWW,4,FALSE)*'CCR_%AC'!W341</f>
        <v>5865.0169975168874</v>
      </c>
      <c r="X341" s="134">
        <f>VLOOKUP($A341,'Q9B-L2'!$A:$WWW,4,FALSE)*'CCR_%AC'!X341</f>
        <v>5865.0169975168874</v>
      </c>
      <c r="Y341" s="134">
        <f>VLOOKUP($A341,'Q9B-L2'!$A:$WWW,4,FALSE)*'CCR_%AC'!Y341</f>
        <v>5865.0169975168874</v>
      </c>
      <c r="Z341" s="134">
        <f>VLOOKUP($A341,'Q9B-L2'!$A:$WWW,4,FALSE)*'CCR_%AC'!Z341</f>
        <v>5865.0169975168874</v>
      </c>
      <c r="AA341" s="134">
        <f>VLOOKUP($A341,'Q9B-L2'!$A:$WWW,4,FALSE)*'CCR_%AC'!AA341</f>
        <v>5865.0169975168874</v>
      </c>
      <c r="AB341" s="134">
        <f>VLOOKUP($A341,'Q9B-L2'!$A:$WWW,4,FALSE)*'CCR_%AC'!AB341</f>
        <v>5865.0169975168874</v>
      </c>
      <c r="AC341" s="134">
        <f>VLOOKUP($A341,'Q9B-L2'!$A:$WWW,4,FALSE)*'CCR_%AC'!AC341</f>
        <v>5865.0169975168874</v>
      </c>
      <c r="AD341" s="134">
        <f>VLOOKUP($A341,'Q9B-L2'!$A:$WWW,4,FALSE)*'CCR_%AC'!AD341</f>
        <v>5865.0169975168874</v>
      </c>
      <c r="AE341" s="134">
        <f>VLOOKUP($A341,'Q9B-L2'!$A:$WWW,4,FALSE)*'CCR_%AC'!AE341</f>
        <v>5865.0169975168874</v>
      </c>
      <c r="AF341" s="134">
        <f>VLOOKUP($A341,'Q9B-L2'!$A:$WWW,4,FALSE)*'CCR_%AC'!AF341</f>
        <v>5865.0169975168874</v>
      </c>
      <c r="AG341" s="134">
        <f>VLOOKUP($A341,'Q9B-L2'!$A:$WWW,4,FALSE)*'CCR_%AC'!AG341</f>
        <v>5865.0169975168874</v>
      </c>
      <c r="AH341" s="134">
        <f>VLOOKUP($A341,'Q9B-L2'!$A:$WWW,4,FALSE)*'CCR_%AC'!AH341</f>
        <v>5865.0169975168874</v>
      </c>
      <c r="AI341" s="134">
        <f>VLOOKUP($A341,'Q9B-L2'!$A:$WWW,4,FALSE)*'CCR_%AC'!AI341</f>
        <v>5865.0169975168874</v>
      </c>
      <c r="AJ341" s="134">
        <f>VLOOKUP($A341,'Q9B-L2'!$A:$WWW,4,FALSE)*'CCR_%AC'!AJ341</f>
        <v>5865.0169975168874</v>
      </c>
      <c r="AK341" s="134">
        <f>VLOOKUP($A341,'Q9B-L2'!$A:$WWW,4,FALSE)*'CCR_%AC'!AK341</f>
        <v>5865.0169975168874</v>
      </c>
      <c r="AL341" s="134">
        <f>VLOOKUP($A341,'Q9B-L2'!$A:$WWW,4,FALSE)*'CCR_%AC'!AL341</f>
        <v>5865.0169975168874</v>
      </c>
      <c r="AM341" s="134">
        <f>VLOOKUP($A341,'Q9B-L2'!$A:$WWW,4,FALSE)*'CCR_%AC'!AM341</f>
        <v>5865.0169975168874</v>
      </c>
      <c r="AN341" s="134">
        <f>VLOOKUP($A341,'Q9B-L2'!$A:$WWW,4,FALSE)*'CCR_%AC'!AN341</f>
        <v>5865.0169975168874</v>
      </c>
      <c r="AO341" s="134">
        <f>VLOOKUP($A341,'Q9B-L2'!$A:$WWW,4,FALSE)*'CCR_%AC'!AO341</f>
        <v>5865.0169975168874</v>
      </c>
      <c r="AP341" s="134">
        <f>VLOOKUP($A341,'Q9B-L2'!$A:$WWW,4,FALSE)*'CCR_%AC'!AP341</f>
        <v>5865.0169975168874</v>
      </c>
      <c r="AQ341" s="134">
        <f>VLOOKUP($A341,'Q9B-L2'!$A:$WWW,4,FALSE)*'CCR_%AC'!AQ341</f>
        <v>5865.0169975168874</v>
      </c>
      <c r="AR341" s="134">
        <f>VLOOKUP($A341,'Q9B-L2'!$A:$WWW,4,FALSE)*'CCR_%AC'!AR341</f>
        <v>5865.0169975168874</v>
      </c>
      <c r="AS341" s="134">
        <f>VLOOKUP($A341,'Q9B-L2'!$A:$WWW,4,FALSE)*'CCR_%AC'!AS341</f>
        <v>5865.0169975168874</v>
      </c>
      <c r="AT341" s="134">
        <f>VLOOKUP($A341,'Q9B-L2'!$A:$WWW,4,FALSE)*'CCR_%AC'!AT341</f>
        <v>5865.0169975168874</v>
      </c>
      <c r="AU341" s="134">
        <f>VLOOKUP($A341,'Q9B-L2'!$A:$WWW,4,FALSE)*'CCR_%AC'!AU341</f>
        <v>5865.0169975168874</v>
      </c>
      <c r="AV341" s="134">
        <f>VLOOKUP($A341,'Q9B-L2'!$A:$WWW,4,FALSE)*'CCR_%AC'!AV341</f>
        <v>5865.0169975168874</v>
      </c>
      <c r="AW341" s="134">
        <f>VLOOKUP($A341,'Q9B-L2'!$A:$WWW,4,FALSE)*'CCR_%AC'!AW341</f>
        <v>5865.0169975168874</v>
      </c>
      <c r="AX341" s="134">
        <f>VLOOKUP($A341,'Q9B-L2'!$A:$WWW,4,FALSE)*'CCR_%AC'!AX341</f>
        <v>5865.0169975168874</v>
      </c>
      <c r="AY341" s="134">
        <f>VLOOKUP($A341,'Q9B-L2'!$A:$WWW,4,FALSE)*'CCR_%AC'!AY341</f>
        <v>5865.0169975168874</v>
      </c>
      <c r="AZ341" s="134">
        <f>VLOOKUP($A341,'Q9B-L2'!$A:$WWW,4,FALSE)*'CCR_%AC'!AZ341</f>
        <v>5865.0169975168874</v>
      </c>
      <c r="BA341" s="134">
        <f>VLOOKUP($A341,'Q9B-L2'!$A:$WWW,4,FALSE)*'CCR_%AC'!BA341</f>
        <v>5865.0169975168874</v>
      </c>
      <c r="BB341" s="134">
        <f>VLOOKUP($A341,'Q9B-L2'!$A:$WWW,4,FALSE)*'CCR_%AC'!BB341</f>
        <v>5865.0169975168874</v>
      </c>
      <c r="BC341" s="134">
        <f>VLOOKUP($A341,'Q9B-L2'!$A:$WWW,4,FALSE)*'CCR_%AC'!BC341</f>
        <v>5865.0169975168874</v>
      </c>
      <c r="BD341" s="134">
        <f>VLOOKUP($A341,'Q9B-L2'!$A:$WWW,4,FALSE)*'CCR_%AC'!BD341</f>
        <v>5865.0169975168874</v>
      </c>
      <c r="BE341" s="134">
        <f>VLOOKUP($A341,'Q9B-L2'!$A:$WWW,4,FALSE)*'CCR_%AC'!BE341</f>
        <v>5865.0169975168874</v>
      </c>
      <c r="BF341" s="134">
        <f>VLOOKUP($A341,'Q9B-L2'!$A:$WWW,4,FALSE)*'CCR_%AC'!BF341</f>
        <v>5865.0169975168874</v>
      </c>
      <c r="BG341" s="134">
        <f>VLOOKUP($A341,'Q9B-L2'!$A:$WWW,4,FALSE)*'CCR_%AC'!BG341</f>
        <v>5865.0169975168874</v>
      </c>
      <c r="BH341" s="134">
        <f>VLOOKUP($A341,'Q9B-L2'!$A:$WWW,4,FALSE)*'CCR_%AC'!BH341</f>
        <v>5865.0169975168874</v>
      </c>
      <c r="BI341" s="134">
        <f>VLOOKUP($A341,'Q9B-L2'!$A:$WWW,4,FALSE)*'CCR_%AC'!BI341</f>
        <v>5865.0169975168874</v>
      </c>
      <c r="BJ341" s="134">
        <f>VLOOKUP($A341,'Q9B-L2'!$A:$WWW,4,FALSE)*'CCR_%AC'!BJ341</f>
        <v>5865.0169975168874</v>
      </c>
      <c r="BK341" s="134">
        <f>VLOOKUP($A341,'Q9B-L2'!$A:$WWW,4,FALSE)*'CCR_%AC'!BK341</f>
        <v>5865.0169975168874</v>
      </c>
      <c r="BL341" s="134">
        <f>VLOOKUP($A341,'Q9B-L2'!$A:$WWW,4,FALSE)*'CCR_%AC'!BL341</f>
        <v>5865.0169975168874</v>
      </c>
    </row>
    <row r="342" spans="1:64" ht="16.5" customHeight="1" outlineLevel="3" x14ac:dyDescent="0.25">
      <c r="A342" s="51" t="s">
        <v>629</v>
      </c>
      <c r="B342" s="52" t="s">
        <v>630</v>
      </c>
      <c r="C342" s="112">
        <f>'CCR_%AC'!C342</f>
        <v>47225</v>
      </c>
      <c r="D342" s="112">
        <f>'CCR_%AC'!D342</f>
        <v>47571</v>
      </c>
      <c r="E342" s="134">
        <f>VLOOKUP($A342,'Q9B-L2'!$A:$WWW,4,FALSE)*'CCR_%AC'!E342</f>
        <v>0</v>
      </c>
      <c r="F342" s="134">
        <f>VLOOKUP($A342,'Q9B-L2'!$A:$WWW,4,FALSE)*'CCR_%AC'!F342</f>
        <v>0</v>
      </c>
      <c r="G342" s="134">
        <f>VLOOKUP($A342,'Q9B-L2'!$A:$WWW,4,FALSE)*'CCR_%AC'!G342</f>
        <v>0</v>
      </c>
      <c r="H342" s="134">
        <f>VLOOKUP($A342,'Q9B-L2'!$A:$WWW,4,FALSE)*'CCR_%AC'!H342</f>
        <v>0</v>
      </c>
      <c r="I342" s="134">
        <f>VLOOKUP($A342,'Q9B-L2'!$A:$WWW,4,FALSE)*'CCR_%AC'!I342</f>
        <v>0</v>
      </c>
      <c r="J342" s="134">
        <f>VLOOKUP($A342,'Q9B-L2'!$A:$WWW,4,FALSE)*'CCR_%AC'!J342</f>
        <v>0</v>
      </c>
      <c r="K342" s="134">
        <f>VLOOKUP($A342,'Q9B-L2'!$A:$WWW,4,FALSE)*'CCR_%AC'!K342</f>
        <v>0</v>
      </c>
      <c r="L342" s="134">
        <f>VLOOKUP($A342,'Q9B-L2'!$A:$WWW,4,FALSE)*'CCR_%AC'!L342</f>
        <v>0</v>
      </c>
      <c r="M342" s="134">
        <f>VLOOKUP($A342,'Q9B-L2'!$A:$WWW,4,FALSE)*'CCR_%AC'!M342</f>
        <v>3662.1844445058559</v>
      </c>
      <c r="N342" s="134">
        <f>VLOOKUP($A342,'Q9B-L2'!$A:$WWW,4,FALSE)*'CCR_%AC'!N342</f>
        <v>18310.92222252928</v>
      </c>
      <c r="O342" s="134">
        <f>VLOOKUP($A342,'Q9B-L2'!$A:$WWW,4,FALSE)*'CCR_%AC'!O342</f>
        <v>18310.92222252928</v>
      </c>
      <c r="P342" s="134">
        <f>VLOOKUP($A342,'Q9B-L2'!$A:$WWW,4,FALSE)*'CCR_%AC'!P342</f>
        <v>18310.92222252928</v>
      </c>
      <c r="Q342" s="134">
        <f>VLOOKUP($A342,'Q9B-L2'!$A:$WWW,4,FALSE)*'CCR_%AC'!Q342</f>
        <v>18310.92222252928</v>
      </c>
      <c r="R342" s="134">
        <f>VLOOKUP($A342,'Q9B-L2'!$A:$WWW,4,FALSE)*'CCR_%AC'!R342</f>
        <v>18310.92222252928</v>
      </c>
      <c r="S342" s="134">
        <f>VLOOKUP($A342,'Q9B-L2'!$A:$WWW,4,FALSE)*'CCR_%AC'!S342</f>
        <v>18310.92222252928</v>
      </c>
      <c r="T342" s="134">
        <f>VLOOKUP($A342,'Q9B-L2'!$A:$WWW,4,FALSE)*'CCR_%AC'!T342</f>
        <v>18310.92222252928</v>
      </c>
      <c r="U342" s="134">
        <f>VLOOKUP($A342,'Q9B-L2'!$A:$WWW,4,FALSE)*'CCR_%AC'!U342</f>
        <v>18310.92222252928</v>
      </c>
      <c r="V342" s="134">
        <f>VLOOKUP($A342,'Q9B-L2'!$A:$WWW,4,FALSE)*'CCR_%AC'!V342</f>
        <v>18310.92222252928</v>
      </c>
      <c r="W342" s="134">
        <f>VLOOKUP($A342,'Q9B-L2'!$A:$WWW,4,FALSE)*'CCR_%AC'!W342</f>
        <v>18310.92222252928</v>
      </c>
      <c r="X342" s="134">
        <f>VLOOKUP($A342,'Q9B-L2'!$A:$WWW,4,FALSE)*'CCR_%AC'!X342</f>
        <v>18310.92222252928</v>
      </c>
      <c r="Y342" s="134">
        <f>VLOOKUP($A342,'Q9B-L2'!$A:$WWW,4,FALSE)*'CCR_%AC'!Y342</f>
        <v>18310.92222252928</v>
      </c>
      <c r="Z342" s="134">
        <f>VLOOKUP($A342,'Q9B-L2'!$A:$WWW,4,FALSE)*'CCR_%AC'!Z342</f>
        <v>18310.92222252928</v>
      </c>
      <c r="AA342" s="134">
        <f>VLOOKUP($A342,'Q9B-L2'!$A:$WWW,4,FALSE)*'CCR_%AC'!AA342</f>
        <v>18310.92222252928</v>
      </c>
      <c r="AB342" s="134">
        <f>VLOOKUP($A342,'Q9B-L2'!$A:$WWW,4,FALSE)*'CCR_%AC'!AB342</f>
        <v>18310.92222252928</v>
      </c>
      <c r="AC342" s="134">
        <f>VLOOKUP($A342,'Q9B-L2'!$A:$WWW,4,FALSE)*'CCR_%AC'!AC342</f>
        <v>18310.92222252928</v>
      </c>
      <c r="AD342" s="134">
        <f>VLOOKUP($A342,'Q9B-L2'!$A:$WWW,4,FALSE)*'CCR_%AC'!AD342</f>
        <v>18310.92222252928</v>
      </c>
      <c r="AE342" s="134">
        <f>VLOOKUP($A342,'Q9B-L2'!$A:$WWW,4,FALSE)*'CCR_%AC'!AE342</f>
        <v>18310.92222252928</v>
      </c>
      <c r="AF342" s="134">
        <f>VLOOKUP($A342,'Q9B-L2'!$A:$WWW,4,FALSE)*'CCR_%AC'!AF342</f>
        <v>18310.92222252928</v>
      </c>
      <c r="AG342" s="134">
        <f>VLOOKUP($A342,'Q9B-L2'!$A:$WWW,4,FALSE)*'CCR_%AC'!AG342</f>
        <v>18310.92222252928</v>
      </c>
      <c r="AH342" s="134">
        <f>VLOOKUP($A342,'Q9B-L2'!$A:$WWW,4,FALSE)*'CCR_%AC'!AH342</f>
        <v>18310.92222252928</v>
      </c>
      <c r="AI342" s="134">
        <f>VLOOKUP($A342,'Q9B-L2'!$A:$WWW,4,FALSE)*'CCR_%AC'!AI342</f>
        <v>18310.92222252928</v>
      </c>
      <c r="AJ342" s="134">
        <f>VLOOKUP($A342,'Q9B-L2'!$A:$WWW,4,FALSE)*'CCR_%AC'!AJ342</f>
        <v>18310.92222252928</v>
      </c>
      <c r="AK342" s="134">
        <f>VLOOKUP($A342,'Q9B-L2'!$A:$WWW,4,FALSE)*'CCR_%AC'!AK342</f>
        <v>18310.92222252928</v>
      </c>
      <c r="AL342" s="134">
        <f>VLOOKUP($A342,'Q9B-L2'!$A:$WWW,4,FALSE)*'CCR_%AC'!AL342</f>
        <v>18310.92222252928</v>
      </c>
      <c r="AM342" s="134">
        <f>VLOOKUP($A342,'Q9B-L2'!$A:$WWW,4,FALSE)*'CCR_%AC'!AM342</f>
        <v>18310.92222252928</v>
      </c>
      <c r="AN342" s="134">
        <f>VLOOKUP($A342,'Q9B-L2'!$A:$WWW,4,FALSE)*'CCR_%AC'!AN342</f>
        <v>18310.92222252928</v>
      </c>
      <c r="AO342" s="134">
        <f>VLOOKUP($A342,'Q9B-L2'!$A:$WWW,4,FALSE)*'CCR_%AC'!AO342</f>
        <v>18310.92222252928</v>
      </c>
      <c r="AP342" s="134">
        <f>VLOOKUP($A342,'Q9B-L2'!$A:$WWW,4,FALSE)*'CCR_%AC'!AP342</f>
        <v>18310.92222252928</v>
      </c>
      <c r="AQ342" s="134">
        <f>VLOOKUP($A342,'Q9B-L2'!$A:$WWW,4,FALSE)*'CCR_%AC'!AQ342</f>
        <v>18310.92222252928</v>
      </c>
      <c r="AR342" s="134">
        <f>VLOOKUP($A342,'Q9B-L2'!$A:$WWW,4,FALSE)*'CCR_%AC'!AR342</f>
        <v>18310.92222252928</v>
      </c>
      <c r="AS342" s="134">
        <f>VLOOKUP($A342,'Q9B-L2'!$A:$WWW,4,FALSE)*'CCR_%AC'!AS342</f>
        <v>18310.92222252928</v>
      </c>
      <c r="AT342" s="134">
        <f>VLOOKUP($A342,'Q9B-L2'!$A:$WWW,4,FALSE)*'CCR_%AC'!AT342</f>
        <v>18310.92222252928</v>
      </c>
      <c r="AU342" s="134">
        <f>VLOOKUP($A342,'Q9B-L2'!$A:$WWW,4,FALSE)*'CCR_%AC'!AU342</f>
        <v>18310.92222252928</v>
      </c>
      <c r="AV342" s="134">
        <f>VLOOKUP($A342,'Q9B-L2'!$A:$WWW,4,FALSE)*'CCR_%AC'!AV342</f>
        <v>18310.92222252928</v>
      </c>
      <c r="AW342" s="134">
        <f>VLOOKUP($A342,'Q9B-L2'!$A:$WWW,4,FALSE)*'CCR_%AC'!AW342</f>
        <v>18310.92222252928</v>
      </c>
      <c r="AX342" s="134">
        <f>VLOOKUP($A342,'Q9B-L2'!$A:$WWW,4,FALSE)*'CCR_%AC'!AX342</f>
        <v>18310.92222252928</v>
      </c>
      <c r="AY342" s="134">
        <f>VLOOKUP($A342,'Q9B-L2'!$A:$WWW,4,FALSE)*'CCR_%AC'!AY342</f>
        <v>18310.92222252928</v>
      </c>
      <c r="AZ342" s="134">
        <f>VLOOKUP($A342,'Q9B-L2'!$A:$WWW,4,FALSE)*'CCR_%AC'!AZ342</f>
        <v>18310.92222252928</v>
      </c>
      <c r="BA342" s="134">
        <f>VLOOKUP($A342,'Q9B-L2'!$A:$WWW,4,FALSE)*'CCR_%AC'!BA342</f>
        <v>18310.92222252928</v>
      </c>
      <c r="BB342" s="134">
        <f>VLOOKUP($A342,'Q9B-L2'!$A:$WWW,4,FALSE)*'CCR_%AC'!BB342</f>
        <v>18310.92222252928</v>
      </c>
      <c r="BC342" s="134">
        <f>VLOOKUP($A342,'Q9B-L2'!$A:$WWW,4,FALSE)*'CCR_%AC'!BC342</f>
        <v>18310.92222252928</v>
      </c>
      <c r="BD342" s="134">
        <f>VLOOKUP($A342,'Q9B-L2'!$A:$WWW,4,FALSE)*'CCR_%AC'!BD342</f>
        <v>18310.92222252928</v>
      </c>
      <c r="BE342" s="134">
        <f>VLOOKUP($A342,'Q9B-L2'!$A:$WWW,4,FALSE)*'CCR_%AC'!BE342</f>
        <v>18310.92222252928</v>
      </c>
      <c r="BF342" s="134">
        <f>VLOOKUP($A342,'Q9B-L2'!$A:$WWW,4,FALSE)*'CCR_%AC'!BF342</f>
        <v>18310.92222252928</v>
      </c>
      <c r="BG342" s="134">
        <f>VLOOKUP($A342,'Q9B-L2'!$A:$WWW,4,FALSE)*'CCR_%AC'!BG342</f>
        <v>18310.92222252928</v>
      </c>
      <c r="BH342" s="134">
        <f>VLOOKUP($A342,'Q9B-L2'!$A:$WWW,4,FALSE)*'CCR_%AC'!BH342</f>
        <v>18310.92222252928</v>
      </c>
      <c r="BI342" s="134">
        <f>VLOOKUP($A342,'Q9B-L2'!$A:$WWW,4,FALSE)*'CCR_%AC'!BI342</f>
        <v>18310.92222252928</v>
      </c>
      <c r="BJ342" s="134">
        <f>VLOOKUP($A342,'Q9B-L2'!$A:$WWW,4,FALSE)*'CCR_%AC'!BJ342</f>
        <v>18310.92222252928</v>
      </c>
      <c r="BK342" s="134">
        <f>VLOOKUP($A342,'Q9B-L2'!$A:$WWW,4,FALSE)*'CCR_%AC'!BK342</f>
        <v>18310.92222252928</v>
      </c>
      <c r="BL342" s="134">
        <f>VLOOKUP($A342,'Q9B-L2'!$A:$WWW,4,FALSE)*'CCR_%AC'!BL342</f>
        <v>18310.92222252928</v>
      </c>
    </row>
    <row r="343" spans="1:64" ht="16.5" customHeight="1" outlineLevel="3" x14ac:dyDescent="0.25">
      <c r="A343" s="51" t="s">
        <v>631</v>
      </c>
      <c r="B343" s="52" t="s">
        <v>632</v>
      </c>
      <c r="C343" s="112">
        <f>'CCR_%AC'!C343</f>
        <v>46295</v>
      </c>
      <c r="D343" s="112">
        <f>'CCR_%AC'!D343</f>
        <v>46841</v>
      </c>
      <c r="E343" s="134">
        <f>VLOOKUP($A343,'Q9B-L2'!$A:$WWW,4,FALSE)*'CCR_%AC'!E343</f>
        <v>0</v>
      </c>
      <c r="F343" s="134">
        <f>VLOOKUP($A343,'Q9B-L2'!$A:$WWW,4,FALSE)*'CCR_%AC'!F343</f>
        <v>0</v>
      </c>
      <c r="G343" s="134">
        <f>VLOOKUP($A343,'Q9B-L2'!$A:$WWW,4,FALSE)*'CCR_%AC'!G343</f>
        <v>0</v>
      </c>
      <c r="H343" s="134">
        <f>VLOOKUP($A343,'Q9B-L2'!$A:$WWW,4,FALSE)*'CCR_%AC'!H343</f>
        <v>39.47881580164929</v>
      </c>
      <c r="I343" s="134">
        <f>VLOOKUP($A343,'Q9B-L2'!$A:$WWW,4,FALSE)*'CCR_%AC'!I343</f>
        <v>118.43644740494788</v>
      </c>
      <c r="J343" s="134">
        <f>VLOOKUP($A343,'Q9B-L2'!$A:$WWW,4,FALSE)*'CCR_%AC'!J343</f>
        <v>789.5763160329858</v>
      </c>
      <c r="K343" s="134">
        <f>VLOOKUP($A343,'Q9B-L2'!$A:$WWW,4,FALSE)*'CCR_%AC'!K343</f>
        <v>789.5763160329858</v>
      </c>
      <c r="L343" s="134">
        <f>VLOOKUP($A343,'Q9B-L2'!$A:$WWW,4,FALSE)*'CCR_%AC'!L343</f>
        <v>789.5763160329858</v>
      </c>
      <c r="M343" s="134">
        <f>VLOOKUP($A343,'Q9B-L2'!$A:$WWW,4,FALSE)*'CCR_%AC'!M343</f>
        <v>789.5763160329858</v>
      </c>
      <c r="N343" s="134">
        <f>VLOOKUP($A343,'Q9B-L2'!$A:$WWW,4,FALSE)*'CCR_%AC'!N343</f>
        <v>789.5763160329858</v>
      </c>
      <c r="O343" s="134">
        <f>VLOOKUP($A343,'Q9B-L2'!$A:$WWW,4,FALSE)*'CCR_%AC'!O343</f>
        <v>789.5763160329858</v>
      </c>
      <c r="P343" s="134">
        <f>VLOOKUP($A343,'Q9B-L2'!$A:$WWW,4,FALSE)*'CCR_%AC'!P343</f>
        <v>789.5763160329858</v>
      </c>
      <c r="Q343" s="134">
        <f>VLOOKUP($A343,'Q9B-L2'!$A:$WWW,4,FALSE)*'CCR_%AC'!Q343</f>
        <v>789.5763160329858</v>
      </c>
      <c r="R343" s="134">
        <f>VLOOKUP($A343,'Q9B-L2'!$A:$WWW,4,FALSE)*'CCR_%AC'!R343</f>
        <v>789.5763160329858</v>
      </c>
      <c r="S343" s="134">
        <f>VLOOKUP($A343,'Q9B-L2'!$A:$WWW,4,FALSE)*'CCR_%AC'!S343</f>
        <v>789.5763160329858</v>
      </c>
      <c r="T343" s="134">
        <f>VLOOKUP($A343,'Q9B-L2'!$A:$WWW,4,FALSE)*'CCR_%AC'!T343</f>
        <v>789.5763160329858</v>
      </c>
      <c r="U343" s="134">
        <f>VLOOKUP($A343,'Q9B-L2'!$A:$WWW,4,FALSE)*'CCR_%AC'!U343</f>
        <v>789.5763160329858</v>
      </c>
      <c r="V343" s="134">
        <f>VLOOKUP($A343,'Q9B-L2'!$A:$WWW,4,FALSE)*'CCR_%AC'!V343</f>
        <v>789.5763160329858</v>
      </c>
      <c r="W343" s="134">
        <f>VLOOKUP($A343,'Q9B-L2'!$A:$WWW,4,FALSE)*'CCR_%AC'!W343</f>
        <v>789.5763160329858</v>
      </c>
      <c r="X343" s="134">
        <f>VLOOKUP($A343,'Q9B-L2'!$A:$WWW,4,FALSE)*'CCR_%AC'!X343</f>
        <v>789.5763160329858</v>
      </c>
      <c r="Y343" s="134">
        <f>VLOOKUP($A343,'Q9B-L2'!$A:$WWW,4,FALSE)*'CCR_%AC'!Y343</f>
        <v>789.5763160329858</v>
      </c>
      <c r="Z343" s="134">
        <f>VLOOKUP($A343,'Q9B-L2'!$A:$WWW,4,FALSE)*'CCR_%AC'!Z343</f>
        <v>789.5763160329858</v>
      </c>
      <c r="AA343" s="134">
        <f>VLOOKUP($A343,'Q9B-L2'!$A:$WWW,4,FALSE)*'CCR_%AC'!AA343</f>
        <v>789.5763160329858</v>
      </c>
      <c r="AB343" s="134">
        <f>VLOOKUP($A343,'Q9B-L2'!$A:$WWW,4,FALSE)*'CCR_%AC'!AB343</f>
        <v>789.5763160329858</v>
      </c>
      <c r="AC343" s="134">
        <f>VLOOKUP($A343,'Q9B-L2'!$A:$WWW,4,FALSE)*'CCR_%AC'!AC343</f>
        <v>789.5763160329858</v>
      </c>
      <c r="AD343" s="134">
        <f>VLOOKUP($A343,'Q9B-L2'!$A:$WWW,4,FALSE)*'CCR_%AC'!AD343</f>
        <v>789.5763160329858</v>
      </c>
      <c r="AE343" s="134">
        <f>VLOOKUP($A343,'Q9B-L2'!$A:$WWW,4,FALSE)*'CCR_%AC'!AE343</f>
        <v>789.5763160329858</v>
      </c>
      <c r="AF343" s="134">
        <f>VLOOKUP($A343,'Q9B-L2'!$A:$WWW,4,FALSE)*'CCR_%AC'!AF343</f>
        <v>789.5763160329858</v>
      </c>
      <c r="AG343" s="134">
        <f>VLOOKUP($A343,'Q9B-L2'!$A:$WWW,4,FALSE)*'CCR_%AC'!AG343</f>
        <v>789.5763160329858</v>
      </c>
      <c r="AH343" s="134">
        <f>VLOOKUP($A343,'Q9B-L2'!$A:$WWW,4,FALSE)*'CCR_%AC'!AH343</f>
        <v>789.5763160329858</v>
      </c>
      <c r="AI343" s="134">
        <f>VLOOKUP($A343,'Q9B-L2'!$A:$WWW,4,FALSE)*'CCR_%AC'!AI343</f>
        <v>789.5763160329858</v>
      </c>
      <c r="AJ343" s="134">
        <f>VLOOKUP($A343,'Q9B-L2'!$A:$WWW,4,FALSE)*'CCR_%AC'!AJ343</f>
        <v>789.5763160329858</v>
      </c>
      <c r="AK343" s="134">
        <f>VLOOKUP($A343,'Q9B-L2'!$A:$WWW,4,FALSE)*'CCR_%AC'!AK343</f>
        <v>789.5763160329858</v>
      </c>
      <c r="AL343" s="134">
        <f>VLOOKUP($A343,'Q9B-L2'!$A:$WWW,4,FALSE)*'CCR_%AC'!AL343</f>
        <v>789.5763160329858</v>
      </c>
      <c r="AM343" s="134">
        <f>VLOOKUP($A343,'Q9B-L2'!$A:$WWW,4,FALSE)*'CCR_%AC'!AM343</f>
        <v>789.5763160329858</v>
      </c>
      <c r="AN343" s="134">
        <f>VLOOKUP($A343,'Q9B-L2'!$A:$WWW,4,FALSE)*'CCR_%AC'!AN343</f>
        <v>789.5763160329858</v>
      </c>
      <c r="AO343" s="134">
        <f>VLOOKUP($A343,'Q9B-L2'!$A:$WWW,4,FALSE)*'CCR_%AC'!AO343</f>
        <v>789.5763160329858</v>
      </c>
      <c r="AP343" s="134">
        <f>VLOOKUP($A343,'Q9B-L2'!$A:$WWW,4,FALSE)*'CCR_%AC'!AP343</f>
        <v>789.5763160329858</v>
      </c>
      <c r="AQ343" s="134">
        <f>VLOOKUP($A343,'Q9B-L2'!$A:$WWW,4,FALSE)*'CCR_%AC'!AQ343</f>
        <v>789.5763160329858</v>
      </c>
      <c r="AR343" s="134">
        <f>VLOOKUP($A343,'Q9B-L2'!$A:$WWW,4,FALSE)*'CCR_%AC'!AR343</f>
        <v>789.5763160329858</v>
      </c>
      <c r="AS343" s="134">
        <f>VLOOKUP($A343,'Q9B-L2'!$A:$WWW,4,FALSE)*'CCR_%AC'!AS343</f>
        <v>789.5763160329858</v>
      </c>
      <c r="AT343" s="134">
        <f>VLOOKUP($A343,'Q9B-L2'!$A:$WWW,4,FALSE)*'CCR_%AC'!AT343</f>
        <v>789.5763160329858</v>
      </c>
      <c r="AU343" s="134">
        <f>VLOOKUP($A343,'Q9B-L2'!$A:$WWW,4,FALSE)*'CCR_%AC'!AU343</f>
        <v>789.5763160329858</v>
      </c>
      <c r="AV343" s="134">
        <f>VLOOKUP($A343,'Q9B-L2'!$A:$WWW,4,FALSE)*'CCR_%AC'!AV343</f>
        <v>789.5763160329858</v>
      </c>
      <c r="AW343" s="134">
        <f>VLOOKUP($A343,'Q9B-L2'!$A:$WWW,4,FALSE)*'CCR_%AC'!AW343</f>
        <v>789.5763160329858</v>
      </c>
      <c r="AX343" s="134">
        <f>VLOOKUP($A343,'Q9B-L2'!$A:$WWW,4,FALSE)*'CCR_%AC'!AX343</f>
        <v>789.5763160329858</v>
      </c>
      <c r="AY343" s="134">
        <f>VLOOKUP($A343,'Q9B-L2'!$A:$WWW,4,FALSE)*'CCR_%AC'!AY343</f>
        <v>789.5763160329858</v>
      </c>
      <c r="AZ343" s="134">
        <f>VLOOKUP($A343,'Q9B-L2'!$A:$WWW,4,FALSE)*'CCR_%AC'!AZ343</f>
        <v>789.5763160329858</v>
      </c>
      <c r="BA343" s="134">
        <f>VLOOKUP($A343,'Q9B-L2'!$A:$WWW,4,FALSE)*'CCR_%AC'!BA343</f>
        <v>789.5763160329858</v>
      </c>
      <c r="BB343" s="134">
        <f>VLOOKUP($A343,'Q9B-L2'!$A:$WWW,4,FALSE)*'CCR_%AC'!BB343</f>
        <v>789.5763160329858</v>
      </c>
      <c r="BC343" s="134">
        <f>VLOOKUP($A343,'Q9B-L2'!$A:$WWW,4,FALSE)*'CCR_%AC'!BC343</f>
        <v>789.5763160329858</v>
      </c>
      <c r="BD343" s="134">
        <f>VLOOKUP($A343,'Q9B-L2'!$A:$WWW,4,FALSE)*'CCR_%AC'!BD343</f>
        <v>789.5763160329858</v>
      </c>
      <c r="BE343" s="134">
        <f>VLOOKUP($A343,'Q9B-L2'!$A:$WWW,4,FALSE)*'CCR_%AC'!BE343</f>
        <v>789.5763160329858</v>
      </c>
      <c r="BF343" s="134">
        <f>VLOOKUP($A343,'Q9B-L2'!$A:$WWW,4,FALSE)*'CCR_%AC'!BF343</f>
        <v>789.5763160329858</v>
      </c>
      <c r="BG343" s="134">
        <f>VLOOKUP($A343,'Q9B-L2'!$A:$WWW,4,FALSE)*'CCR_%AC'!BG343</f>
        <v>789.5763160329858</v>
      </c>
      <c r="BH343" s="134">
        <f>VLOOKUP($A343,'Q9B-L2'!$A:$WWW,4,FALSE)*'CCR_%AC'!BH343</f>
        <v>789.5763160329858</v>
      </c>
      <c r="BI343" s="134">
        <f>VLOOKUP($A343,'Q9B-L2'!$A:$WWW,4,FALSE)*'CCR_%AC'!BI343</f>
        <v>789.5763160329858</v>
      </c>
      <c r="BJ343" s="134">
        <f>VLOOKUP($A343,'Q9B-L2'!$A:$WWW,4,FALSE)*'CCR_%AC'!BJ343</f>
        <v>789.5763160329858</v>
      </c>
      <c r="BK343" s="134">
        <f>VLOOKUP($A343,'Q9B-L2'!$A:$WWW,4,FALSE)*'CCR_%AC'!BK343</f>
        <v>789.5763160329858</v>
      </c>
      <c r="BL343" s="134">
        <f>VLOOKUP($A343,'Q9B-L2'!$A:$WWW,4,FALSE)*'CCR_%AC'!BL343</f>
        <v>789.5763160329858</v>
      </c>
    </row>
    <row r="344" spans="1:64" ht="16.5" customHeight="1" outlineLevel="3" x14ac:dyDescent="0.25">
      <c r="A344" s="51" t="s">
        <v>633</v>
      </c>
      <c r="B344" s="52" t="s">
        <v>634</v>
      </c>
      <c r="C344" s="112">
        <f>'CCR_%AC'!C344</f>
        <v>46335</v>
      </c>
      <c r="D344" s="112">
        <f>'CCR_%AC'!D344</f>
        <v>46841</v>
      </c>
      <c r="E344" s="134">
        <f>VLOOKUP($A344,'Q9B-L2'!$A:$WWW,4,FALSE)*'CCR_%AC'!E344</f>
        <v>0</v>
      </c>
      <c r="F344" s="134">
        <f>VLOOKUP($A344,'Q9B-L2'!$A:$WWW,4,FALSE)*'CCR_%AC'!F344</f>
        <v>0</v>
      </c>
      <c r="G344" s="134">
        <f>VLOOKUP($A344,'Q9B-L2'!$A:$WWW,4,FALSE)*'CCR_%AC'!G344</f>
        <v>0</v>
      </c>
      <c r="H344" s="134">
        <f>VLOOKUP($A344,'Q9B-L2'!$A:$WWW,4,FALSE)*'CCR_%AC'!H344</f>
        <v>191.35061051268292</v>
      </c>
      <c r="I344" s="134">
        <f>VLOOKUP($A344,'Q9B-L2'!$A:$WWW,4,FALSE)*'CCR_%AC'!I344</f>
        <v>574.05183153804876</v>
      </c>
      <c r="J344" s="134">
        <f>VLOOKUP($A344,'Q9B-L2'!$A:$WWW,4,FALSE)*'CCR_%AC'!J344</f>
        <v>3827.0122102536579</v>
      </c>
      <c r="K344" s="134">
        <f>VLOOKUP($A344,'Q9B-L2'!$A:$WWW,4,FALSE)*'CCR_%AC'!K344</f>
        <v>3827.0122102536579</v>
      </c>
      <c r="L344" s="134">
        <f>VLOOKUP($A344,'Q9B-L2'!$A:$WWW,4,FALSE)*'CCR_%AC'!L344</f>
        <v>3827.0122102536579</v>
      </c>
      <c r="M344" s="134">
        <f>VLOOKUP($A344,'Q9B-L2'!$A:$WWW,4,FALSE)*'CCR_%AC'!M344</f>
        <v>3827.0122102536579</v>
      </c>
      <c r="N344" s="134">
        <f>VLOOKUP($A344,'Q9B-L2'!$A:$WWW,4,FALSE)*'CCR_%AC'!N344</f>
        <v>3827.0122102536579</v>
      </c>
      <c r="O344" s="134">
        <f>VLOOKUP($A344,'Q9B-L2'!$A:$WWW,4,FALSE)*'CCR_%AC'!O344</f>
        <v>3827.0122102536579</v>
      </c>
      <c r="P344" s="134">
        <f>VLOOKUP($A344,'Q9B-L2'!$A:$WWW,4,FALSE)*'CCR_%AC'!P344</f>
        <v>3827.0122102536579</v>
      </c>
      <c r="Q344" s="134">
        <f>VLOOKUP($A344,'Q9B-L2'!$A:$WWW,4,FALSE)*'CCR_%AC'!Q344</f>
        <v>3827.0122102536579</v>
      </c>
      <c r="R344" s="134">
        <f>VLOOKUP($A344,'Q9B-L2'!$A:$WWW,4,FALSE)*'CCR_%AC'!R344</f>
        <v>3827.0122102536579</v>
      </c>
      <c r="S344" s="134">
        <f>VLOOKUP($A344,'Q9B-L2'!$A:$WWW,4,FALSE)*'CCR_%AC'!S344</f>
        <v>3827.0122102536579</v>
      </c>
      <c r="T344" s="134">
        <f>VLOOKUP($A344,'Q9B-L2'!$A:$WWW,4,FALSE)*'CCR_%AC'!T344</f>
        <v>3827.0122102536579</v>
      </c>
      <c r="U344" s="134">
        <f>VLOOKUP($A344,'Q9B-L2'!$A:$WWW,4,FALSE)*'CCR_%AC'!U344</f>
        <v>3827.0122102536579</v>
      </c>
      <c r="V344" s="134">
        <f>VLOOKUP($A344,'Q9B-L2'!$A:$WWW,4,FALSE)*'CCR_%AC'!V344</f>
        <v>3827.0122102536579</v>
      </c>
      <c r="W344" s="134">
        <f>VLOOKUP($A344,'Q9B-L2'!$A:$WWW,4,FALSE)*'CCR_%AC'!W344</f>
        <v>3827.0122102536579</v>
      </c>
      <c r="X344" s="134">
        <f>VLOOKUP($A344,'Q9B-L2'!$A:$WWW,4,FALSE)*'CCR_%AC'!X344</f>
        <v>3827.0122102536579</v>
      </c>
      <c r="Y344" s="134">
        <f>VLOOKUP($A344,'Q9B-L2'!$A:$WWW,4,FALSE)*'CCR_%AC'!Y344</f>
        <v>3827.0122102536579</v>
      </c>
      <c r="Z344" s="134">
        <f>VLOOKUP($A344,'Q9B-L2'!$A:$WWW,4,FALSE)*'CCR_%AC'!Z344</f>
        <v>3827.0122102536579</v>
      </c>
      <c r="AA344" s="134">
        <f>VLOOKUP($A344,'Q9B-L2'!$A:$WWW,4,FALSE)*'CCR_%AC'!AA344</f>
        <v>3827.0122102536579</v>
      </c>
      <c r="AB344" s="134">
        <f>VLOOKUP($A344,'Q9B-L2'!$A:$WWW,4,FALSE)*'CCR_%AC'!AB344</f>
        <v>3827.0122102536579</v>
      </c>
      <c r="AC344" s="134">
        <f>VLOOKUP($A344,'Q9B-L2'!$A:$WWW,4,FALSE)*'CCR_%AC'!AC344</f>
        <v>3827.0122102536579</v>
      </c>
      <c r="AD344" s="134">
        <f>VLOOKUP($A344,'Q9B-L2'!$A:$WWW,4,FALSE)*'CCR_%AC'!AD344</f>
        <v>3827.0122102536579</v>
      </c>
      <c r="AE344" s="134">
        <f>VLOOKUP($A344,'Q9B-L2'!$A:$WWW,4,FALSE)*'CCR_%AC'!AE344</f>
        <v>3827.0122102536579</v>
      </c>
      <c r="AF344" s="134">
        <f>VLOOKUP($A344,'Q9B-L2'!$A:$WWW,4,FALSE)*'CCR_%AC'!AF344</f>
        <v>3827.0122102536579</v>
      </c>
      <c r="AG344" s="134">
        <f>VLOOKUP($A344,'Q9B-L2'!$A:$WWW,4,FALSE)*'CCR_%AC'!AG344</f>
        <v>3827.0122102536579</v>
      </c>
      <c r="AH344" s="134">
        <f>VLOOKUP($A344,'Q9B-L2'!$A:$WWW,4,FALSE)*'CCR_%AC'!AH344</f>
        <v>3827.0122102536579</v>
      </c>
      <c r="AI344" s="134">
        <f>VLOOKUP($A344,'Q9B-L2'!$A:$WWW,4,FALSE)*'CCR_%AC'!AI344</f>
        <v>3827.0122102536579</v>
      </c>
      <c r="AJ344" s="134">
        <f>VLOOKUP($A344,'Q9B-L2'!$A:$WWW,4,FALSE)*'CCR_%AC'!AJ344</f>
        <v>3827.0122102536579</v>
      </c>
      <c r="AK344" s="134">
        <f>VLOOKUP($A344,'Q9B-L2'!$A:$WWW,4,FALSE)*'CCR_%AC'!AK344</f>
        <v>3827.0122102536579</v>
      </c>
      <c r="AL344" s="134">
        <f>VLOOKUP($A344,'Q9B-L2'!$A:$WWW,4,FALSE)*'CCR_%AC'!AL344</f>
        <v>3827.0122102536579</v>
      </c>
      <c r="AM344" s="134">
        <f>VLOOKUP($A344,'Q9B-L2'!$A:$WWW,4,FALSE)*'CCR_%AC'!AM344</f>
        <v>3827.0122102536579</v>
      </c>
      <c r="AN344" s="134">
        <f>VLOOKUP($A344,'Q9B-L2'!$A:$WWW,4,FALSE)*'CCR_%AC'!AN344</f>
        <v>3827.0122102536579</v>
      </c>
      <c r="AO344" s="134">
        <f>VLOOKUP($A344,'Q9B-L2'!$A:$WWW,4,FALSE)*'CCR_%AC'!AO344</f>
        <v>3827.0122102536579</v>
      </c>
      <c r="AP344" s="134">
        <f>VLOOKUP($A344,'Q9B-L2'!$A:$WWW,4,FALSE)*'CCR_%AC'!AP344</f>
        <v>3827.0122102536579</v>
      </c>
      <c r="AQ344" s="134">
        <f>VLOOKUP($A344,'Q9B-L2'!$A:$WWW,4,FALSE)*'CCR_%AC'!AQ344</f>
        <v>3827.0122102536579</v>
      </c>
      <c r="AR344" s="134">
        <f>VLOOKUP($A344,'Q9B-L2'!$A:$WWW,4,FALSE)*'CCR_%AC'!AR344</f>
        <v>3827.0122102536579</v>
      </c>
      <c r="AS344" s="134">
        <f>VLOOKUP($A344,'Q9B-L2'!$A:$WWW,4,FALSE)*'CCR_%AC'!AS344</f>
        <v>3827.0122102536579</v>
      </c>
      <c r="AT344" s="134">
        <f>VLOOKUP($A344,'Q9B-L2'!$A:$WWW,4,FALSE)*'CCR_%AC'!AT344</f>
        <v>3827.0122102536579</v>
      </c>
      <c r="AU344" s="134">
        <f>VLOOKUP($A344,'Q9B-L2'!$A:$WWW,4,FALSE)*'CCR_%AC'!AU344</f>
        <v>3827.0122102536579</v>
      </c>
      <c r="AV344" s="134">
        <f>VLOOKUP($A344,'Q9B-L2'!$A:$WWW,4,FALSE)*'CCR_%AC'!AV344</f>
        <v>3827.0122102536579</v>
      </c>
      <c r="AW344" s="134">
        <f>VLOOKUP($A344,'Q9B-L2'!$A:$WWW,4,FALSE)*'CCR_%AC'!AW344</f>
        <v>3827.0122102536579</v>
      </c>
      <c r="AX344" s="134">
        <f>VLOOKUP($A344,'Q9B-L2'!$A:$WWW,4,FALSE)*'CCR_%AC'!AX344</f>
        <v>3827.0122102536579</v>
      </c>
      <c r="AY344" s="134">
        <f>VLOOKUP($A344,'Q9B-L2'!$A:$WWW,4,FALSE)*'CCR_%AC'!AY344</f>
        <v>3827.0122102536579</v>
      </c>
      <c r="AZ344" s="134">
        <f>VLOOKUP($A344,'Q9B-L2'!$A:$WWW,4,FALSE)*'CCR_%AC'!AZ344</f>
        <v>3827.0122102536579</v>
      </c>
      <c r="BA344" s="134">
        <f>VLOOKUP($A344,'Q9B-L2'!$A:$WWW,4,FALSE)*'CCR_%AC'!BA344</f>
        <v>3827.0122102536579</v>
      </c>
      <c r="BB344" s="134">
        <f>VLOOKUP($A344,'Q9B-L2'!$A:$WWW,4,FALSE)*'CCR_%AC'!BB344</f>
        <v>3827.0122102536579</v>
      </c>
      <c r="BC344" s="134">
        <f>VLOOKUP($A344,'Q9B-L2'!$A:$WWW,4,FALSE)*'CCR_%AC'!BC344</f>
        <v>3827.0122102536579</v>
      </c>
      <c r="BD344" s="134">
        <f>VLOOKUP($A344,'Q9B-L2'!$A:$WWW,4,FALSE)*'CCR_%AC'!BD344</f>
        <v>3827.0122102536579</v>
      </c>
      <c r="BE344" s="134">
        <f>VLOOKUP($A344,'Q9B-L2'!$A:$WWW,4,FALSE)*'CCR_%AC'!BE344</f>
        <v>3827.0122102536579</v>
      </c>
      <c r="BF344" s="134">
        <f>VLOOKUP($A344,'Q9B-L2'!$A:$WWW,4,FALSE)*'CCR_%AC'!BF344</f>
        <v>3827.0122102536579</v>
      </c>
      <c r="BG344" s="134">
        <f>VLOOKUP($A344,'Q9B-L2'!$A:$WWW,4,FALSE)*'CCR_%AC'!BG344</f>
        <v>3827.0122102536579</v>
      </c>
      <c r="BH344" s="134">
        <f>VLOOKUP($A344,'Q9B-L2'!$A:$WWW,4,FALSE)*'CCR_%AC'!BH344</f>
        <v>3827.0122102536579</v>
      </c>
      <c r="BI344" s="134">
        <f>VLOOKUP($A344,'Q9B-L2'!$A:$WWW,4,FALSE)*'CCR_%AC'!BI344</f>
        <v>3827.0122102536579</v>
      </c>
      <c r="BJ344" s="134">
        <f>VLOOKUP($A344,'Q9B-L2'!$A:$WWW,4,FALSE)*'CCR_%AC'!BJ344</f>
        <v>3827.0122102536579</v>
      </c>
      <c r="BK344" s="134">
        <f>VLOOKUP($A344,'Q9B-L2'!$A:$WWW,4,FALSE)*'CCR_%AC'!BK344</f>
        <v>3827.0122102536579</v>
      </c>
      <c r="BL344" s="134">
        <f>VLOOKUP($A344,'Q9B-L2'!$A:$WWW,4,FALSE)*'CCR_%AC'!BL344</f>
        <v>3827.0122102536579</v>
      </c>
    </row>
    <row r="345" spans="1:64" ht="16.5" customHeight="1" outlineLevel="3" x14ac:dyDescent="0.25">
      <c r="A345" s="51" t="s">
        <v>635</v>
      </c>
      <c r="B345" s="52" t="s">
        <v>636</v>
      </c>
      <c r="C345" s="112">
        <f>'CCR_%AC'!C345</f>
        <v>48668</v>
      </c>
      <c r="D345" s="112">
        <f>'CCR_%AC'!D345</f>
        <v>49032</v>
      </c>
      <c r="E345" s="134">
        <f>VLOOKUP($A345,'Q9B-L2'!$A:$WWW,4,FALSE)*'CCR_%AC'!E345</f>
        <v>0</v>
      </c>
      <c r="F345" s="134">
        <f>VLOOKUP($A345,'Q9B-L2'!$A:$WWW,4,FALSE)*'CCR_%AC'!F345</f>
        <v>0</v>
      </c>
      <c r="G345" s="134">
        <f>VLOOKUP($A345,'Q9B-L2'!$A:$WWW,4,FALSE)*'CCR_%AC'!G345</f>
        <v>0</v>
      </c>
      <c r="H345" s="134">
        <f>VLOOKUP($A345,'Q9B-L2'!$A:$WWW,4,FALSE)*'CCR_%AC'!H345</f>
        <v>0</v>
      </c>
      <c r="I345" s="134">
        <f>VLOOKUP($A345,'Q9B-L2'!$A:$WWW,4,FALSE)*'CCR_%AC'!I345</f>
        <v>0</v>
      </c>
      <c r="J345" s="134">
        <f>VLOOKUP($A345,'Q9B-L2'!$A:$WWW,4,FALSE)*'CCR_%AC'!J345</f>
        <v>0</v>
      </c>
      <c r="K345" s="134">
        <f>VLOOKUP($A345,'Q9B-L2'!$A:$WWW,4,FALSE)*'CCR_%AC'!K345</f>
        <v>0</v>
      </c>
      <c r="L345" s="134">
        <f>VLOOKUP($A345,'Q9B-L2'!$A:$WWW,4,FALSE)*'CCR_%AC'!L345</f>
        <v>0</v>
      </c>
      <c r="M345" s="134">
        <f>VLOOKUP($A345,'Q9B-L2'!$A:$WWW,4,FALSE)*'CCR_%AC'!M345</f>
        <v>0</v>
      </c>
      <c r="N345" s="134">
        <f>VLOOKUP($A345,'Q9B-L2'!$A:$WWW,4,FALSE)*'CCR_%AC'!N345</f>
        <v>0</v>
      </c>
      <c r="O345" s="134">
        <f>VLOOKUP($A345,'Q9B-L2'!$A:$WWW,4,FALSE)*'CCR_%AC'!O345</f>
        <v>0</v>
      </c>
      <c r="P345" s="134">
        <f>VLOOKUP($A345,'Q9B-L2'!$A:$WWW,4,FALSE)*'CCR_%AC'!P345</f>
        <v>0</v>
      </c>
      <c r="Q345" s="134">
        <f>VLOOKUP($A345,'Q9B-L2'!$A:$WWW,4,FALSE)*'CCR_%AC'!Q345</f>
        <v>0</v>
      </c>
      <c r="R345" s="134">
        <f>VLOOKUP($A345,'Q9B-L2'!$A:$WWW,4,FALSE)*'CCR_%AC'!R345</f>
        <v>0</v>
      </c>
      <c r="S345" s="134">
        <f>VLOOKUP($A345,'Q9B-L2'!$A:$WWW,4,FALSE)*'CCR_%AC'!S345</f>
        <v>0</v>
      </c>
      <c r="T345" s="134">
        <f>VLOOKUP($A345,'Q9B-L2'!$A:$WWW,4,FALSE)*'CCR_%AC'!T345</f>
        <v>0</v>
      </c>
      <c r="U345" s="134">
        <f>VLOOKUP($A345,'Q9B-L2'!$A:$WWW,4,FALSE)*'CCR_%AC'!U345</f>
        <v>656.31652061538648</v>
      </c>
      <c r="V345" s="134">
        <f>VLOOKUP($A345,'Q9B-L2'!$A:$WWW,4,FALSE)*'CCR_%AC'!V345</f>
        <v>2187.7217353846218</v>
      </c>
      <c r="W345" s="134">
        <f>VLOOKUP($A345,'Q9B-L2'!$A:$WWW,4,FALSE)*'CCR_%AC'!W345</f>
        <v>2187.7217353846218</v>
      </c>
      <c r="X345" s="134">
        <f>VLOOKUP($A345,'Q9B-L2'!$A:$WWW,4,FALSE)*'CCR_%AC'!X345</f>
        <v>2187.7217353846218</v>
      </c>
      <c r="Y345" s="134">
        <f>VLOOKUP($A345,'Q9B-L2'!$A:$WWW,4,FALSE)*'CCR_%AC'!Y345</f>
        <v>2187.7217353846218</v>
      </c>
      <c r="Z345" s="134">
        <f>VLOOKUP($A345,'Q9B-L2'!$A:$WWW,4,FALSE)*'CCR_%AC'!Z345</f>
        <v>2187.7217353846218</v>
      </c>
      <c r="AA345" s="134">
        <f>VLOOKUP($A345,'Q9B-L2'!$A:$WWW,4,FALSE)*'CCR_%AC'!AA345</f>
        <v>2187.7217353846218</v>
      </c>
      <c r="AB345" s="134">
        <f>VLOOKUP($A345,'Q9B-L2'!$A:$WWW,4,FALSE)*'CCR_%AC'!AB345</f>
        <v>2187.7217353846218</v>
      </c>
      <c r="AC345" s="134">
        <f>VLOOKUP($A345,'Q9B-L2'!$A:$WWW,4,FALSE)*'CCR_%AC'!AC345</f>
        <v>2187.7217353846218</v>
      </c>
      <c r="AD345" s="134">
        <f>VLOOKUP($A345,'Q9B-L2'!$A:$WWW,4,FALSE)*'CCR_%AC'!AD345</f>
        <v>2187.7217353846218</v>
      </c>
      <c r="AE345" s="134">
        <f>VLOOKUP($A345,'Q9B-L2'!$A:$WWW,4,FALSE)*'CCR_%AC'!AE345</f>
        <v>2187.7217353846218</v>
      </c>
      <c r="AF345" s="134">
        <f>VLOOKUP($A345,'Q9B-L2'!$A:$WWW,4,FALSE)*'CCR_%AC'!AF345</f>
        <v>2187.7217353846218</v>
      </c>
      <c r="AG345" s="134">
        <f>VLOOKUP($A345,'Q9B-L2'!$A:$WWW,4,FALSE)*'CCR_%AC'!AG345</f>
        <v>2187.7217353846218</v>
      </c>
      <c r="AH345" s="134">
        <f>VLOOKUP($A345,'Q9B-L2'!$A:$WWW,4,FALSE)*'CCR_%AC'!AH345</f>
        <v>2187.7217353846218</v>
      </c>
      <c r="AI345" s="134">
        <f>VLOOKUP($A345,'Q9B-L2'!$A:$WWW,4,FALSE)*'CCR_%AC'!AI345</f>
        <v>2187.7217353846218</v>
      </c>
      <c r="AJ345" s="134">
        <f>VLOOKUP($A345,'Q9B-L2'!$A:$WWW,4,FALSE)*'CCR_%AC'!AJ345</f>
        <v>2187.7217353846218</v>
      </c>
      <c r="AK345" s="134">
        <f>VLOOKUP($A345,'Q9B-L2'!$A:$WWW,4,FALSE)*'CCR_%AC'!AK345</f>
        <v>2187.7217353846218</v>
      </c>
      <c r="AL345" s="134">
        <f>VLOOKUP($A345,'Q9B-L2'!$A:$WWW,4,FALSE)*'CCR_%AC'!AL345</f>
        <v>2187.7217353846218</v>
      </c>
      <c r="AM345" s="134">
        <f>VLOOKUP($A345,'Q9B-L2'!$A:$WWW,4,FALSE)*'CCR_%AC'!AM345</f>
        <v>2187.7217353846218</v>
      </c>
      <c r="AN345" s="134">
        <f>VLOOKUP($A345,'Q9B-L2'!$A:$WWW,4,FALSE)*'CCR_%AC'!AN345</f>
        <v>2187.7217353846218</v>
      </c>
      <c r="AO345" s="134">
        <f>VLOOKUP($A345,'Q9B-L2'!$A:$WWW,4,FALSE)*'CCR_%AC'!AO345</f>
        <v>2187.7217353846218</v>
      </c>
      <c r="AP345" s="134">
        <f>VLOOKUP($A345,'Q9B-L2'!$A:$WWW,4,FALSE)*'CCR_%AC'!AP345</f>
        <v>2187.7217353846218</v>
      </c>
      <c r="AQ345" s="134">
        <f>VLOOKUP($A345,'Q9B-L2'!$A:$WWW,4,FALSE)*'CCR_%AC'!AQ345</f>
        <v>2187.7217353846218</v>
      </c>
      <c r="AR345" s="134">
        <f>VLOOKUP($A345,'Q9B-L2'!$A:$WWW,4,FALSE)*'CCR_%AC'!AR345</f>
        <v>2187.7217353846218</v>
      </c>
      <c r="AS345" s="134">
        <f>VLOOKUP($A345,'Q9B-L2'!$A:$WWW,4,FALSE)*'CCR_%AC'!AS345</f>
        <v>2187.7217353846218</v>
      </c>
      <c r="AT345" s="134">
        <f>VLOOKUP($A345,'Q9B-L2'!$A:$WWW,4,FALSE)*'CCR_%AC'!AT345</f>
        <v>2187.7217353846218</v>
      </c>
      <c r="AU345" s="134">
        <f>VLOOKUP($A345,'Q9B-L2'!$A:$WWW,4,FALSE)*'CCR_%AC'!AU345</f>
        <v>2187.7217353846218</v>
      </c>
      <c r="AV345" s="134">
        <f>VLOOKUP($A345,'Q9B-L2'!$A:$WWW,4,FALSE)*'CCR_%AC'!AV345</f>
        <v>2187.7217353846218</v>
      </c>
      <c r="AW345" s="134">
        <f>VLOOKUP($A345,'Q9B-L2'!$A:$WWW,4,FALSE)*'CCR_%AC'!AW345</f>
        <v>2187.7217353846218</v>
      </c>
      <c r="AX345" s="134">
        <f>VLOOKUP($A345,'Q9B-L2'!$A:$WWW,4,FALSE)*'CCR_%AC'!AX345</f>
        <v>2187.7217353846218</v>
      </c>
      <c r="AY345" s="134">
        <f>VLOOKUP($A345,'Q9B-L2'!$A:$WWW,4,FALSE)*'CCR_%AC'!AY345</f>
        <v>2187.7217353846218</v>
      </c>
      <c r="AZ345" s="134">
        <f>VLOOKUP($A345,'Q9B-L2'!$A:$WWW,4,FALSE)*'CCR_%AC'!AZ345</f>
        <v>2187.7217353846218</v>
      </c>
      <c r="BA345" s="134">
        <f>VLOOKUP($A345,'Q9B-L2'!$A:$WWW,4,FALSE)*'CCR_%AC'!BA345</f>
        <v>2187.7217353846218</v>
      </c>
      <c r="BB345" s="134">
        <f>VLOOKUP($A345,'Q9B-L2'!$A:$WWW,4,FALSE)*'CCR_%AC'!BB345</f>
        <v>2187.7217353846218</v>
      </c>
      <c r="BC345" s="134">
        <f>VLOOKUP($A345,'Q9B-L2'!$A:$WWW,4,FALSE)*'CCR_%AC'!BC345</f>
        <v>2187.7217353846218</v>
      </c>
      <c r="BD345" s="134">
        <f>VLOOKUP($A345,'Q9B-L2'!$A:$WWW,4,FALSE)*'CCR_%AC'!BD345</f>
        <v>2187.7217353846218</v>
      </c>
      <c r="BE345" s="134">
        <f>VLOOKUP($A345,'Q9B-L2'!$A:$WWW,4,FALSE)*'CCR_%AC'!BE345</f>
        <v>2187.7217353846218</v>
      </c>
      <c r="BF345" s="134">
        <f>VLOOKUP($A345,'Q9B-L2'!$A:$WWW,4,FALSE)*'CCR_%AC'!BF345</f>
        <v>2187.7217353846218</v>
      </c>
      <c r="BG345" s="134">
        <f>VLOOKUP($A345,'Q9B-L2'!$A:$WWW,4,FALSE)*'CCR_%AC'!BG345</f>
        <v>2187.7217353846218</v>
      </c>
      <c r="BH345" s="134">
        <f>VLOOKUP($A345,'Q9B-L2'!$A:$WWW,4,FALSE)*'CCR_%AC'!BH345</f>
        <v>2187.7217353846218</v>
      </c>
      <c r="BI345" s="134">
        <f>VLOOKUP($A345,'Q9B-L2'!$A:$WWW,4,FALSE)*'CCR_%AC'!BI345</f>
        <v>2187.7217353846218</v>
      </c>
      <c r="BJ345" s="134">
        <f>VLOOKUP($A345,'Q9B-L2'!$A:$WWW,4,FALSE)*'CCR_%AC'!BJ345</f>
        <v>2187.7217353846218</v>
      </c>
      <c r="BK345" s="134">
        <f>VLOOKUP($A345,'Q9B-L2'!$A:$WWW,4,FALSE)*'CCR_%AC'!BK345</f>
        <v>2187.7217353846218</v>
      </c>
      <c r="BL345" s="134">
        <f>VLOOKUP($A345,'Q9B-L2'!$A:$WWW,4,FALSE)*'CCR_%AC'!BL345</f>
        <v>2187.7217353846218</v>
      </c>
    </row>
    <row r="346" spans="1:64" ht="16.5" customHeight="1" outlineLevel="3" x14ac:dyDescent="0.25">
      <c r="A346" s="51" t="s">
        <v>637</v>
      </c>
      <c r="B346" s="52" t="s">
        <v>638</v>
      </c>
      <c r="C346" s="112">
        <f>'CCR_%AC'!C346</f>
        <v>48668</v>
      </c>
      <c r="D346" s="112">
        <f>'CCR_%AC'!D346</f>
        <v>49032</v>
      </c>
      <c r="E346" s="134">
        <f>VLOOKUP($A346,'Q9B-L2'!$A:$WWW,4,FALSE)*'CCR_%AC'!E346</f>
        <v>0</v>
      </c>
      <c r="F346" s="134">
        <f>VLOOKUP($A346,'Q9B-L2'!$A:$WWW,4,FALSE)*'CCR_%AC'!F346</f>
        <v>0</v>
      </c>
      <c r="G346" s="134">
        <f>VLOOKUP($A346,'Q9B-L2'!$A:$WWW,4,FALSE)*'CCR_%AC'!G346</f>
        <v>0</v>
      </c>
      <c r="H346" s="134">
        <f>VLOOKUP($A346,'Q9B-L2'!$A:$WWW,4,FALSE)*'CCR_%AC'!H346</f>
        <v>0</v>
      </c>
      <c r="I346" s="134">
        <f>VLOOKUP($A346,'Q9B-L2'!$A:$WWW,4,FALSE)*'CCR_%AC'!I346</f>
        <v>0</v>
      </c>
      <c r="J346" s="134">
        <f>VLOOKUP($A346,'Q9B-L2'!$A:$WWW,4,FALSE)*'CCR_%AC'!J346</f>
        <v>0</v>
      </c>
      <c r="K346" s="134">
        <f>VLOOKUP($A346,'Q9B-L2'!$A:$WWW,4,FALSE)*'CCR_%AC'!K346</f>
        <v>0</v>
      </c>
      <c r="L346" s="134">
        <f>VLOOKUP($A346,'Q9B-L2'!$A:$WWW,4,FALSE)*'CCR_%AC'!L346</f>
        <v>0</v>
      </c>
      <c r="M346" s="134">
        <f>VLOOKUP($A346,'Q9B-L2'!$A:$WWW,4,FALSE)*'CCR_%AC'!M346</f>
        <v>0</v>
      </c>
      <c r="N346" s="134">
        <f>VLOOKUP($A346,'Q9B-L2'!$A:$WWW,4,FALSE)*'CCR_%AC'!N346</f>
        <v>0</v>
      </c>
      <c r="O346" s="134">
        <f>VLOOKUP($A346,'Q9B-L2'!$A:$WWW,4,FALSE)*'CCR_%AC'!O346</f>
        <v>0</v>
      </c>
      <c r="P346" s="134">
        <f>VLOOKUP($A346,'Q9B-L2'!$A:$WWW,4,FALSE)*'CCR_%AC'!P346</f>
        <v>0</v>
      </c>
      <c r="Q346" s="134">
        <f>VLOOKUP($A346,'Q9B-L2'!$A:$WWW,4,FALSE)*'CCR_%AC'!Q346</f>
        <v>0</v>
      </c>
      <c r="R346" s="134">
        <f>VLOOKUP($A346,'Q9B-L2'!$A:$WWW,4,FALSE)*'CCR_%AC'!R346</f>
        <v>0</v>
      </c>
      <c r="S346" s="134">
        <f>VLOOKUP($A346,'Q9B-L2'!$A:$WWW,4,FALSE)*'CCR_%AC'!S346</f>
        <v>0</v>
      </c>
      <c r="T346" s="134">
        <f>VLOOKUP($A346,'Q9B-L2'!$A:$WWW,4,FALSE)*'CCR_%AC'!T346</f>
        <v>0</v>
      </c>
      <c r="U346" s="134">
        <f>VLOOKUP($A346,'Q9B-L2'!$A:$WWW,4,FALSE)*'CCR_%AC'!U346</f>
        <v>947.76951596569256</v>
      </c>
      <c r="V346" s="134">
        <f>VLOOKUP($A346,'Q9B-L2'!$A:$WWW,4,FALSE)*'CCR_%AC'!V346</f>
        <v>3159.2317198856422</v>
      </c>
      <c r="W346" s="134">
        <f>VLOOKUP($A346,'Q9B-L2'!$A:$WWW,4,FALSE)*'CCR_%AC'!W346</f>
        <v>3159.2317198856422</v>
      </c>
      <c r="X346" s="134">
        <f>VLOOKUP($A346,'Q9B-L2'!$A:$WWW,4,FALSE)*'CCR_%AC'!X346</f>
        <v>3159.2317198856422</v>
      </c>
      <c r="Y346" s="134">
        <f>VLOOKUP($A346,'Q9B-L2'!$A:$WWW,4,FALSE)*'CCR_%AC'!Y346</f>
        <v>3159.2317198856422</v>
      </c>
      <c r="Z346" s="134">
        <f>VLOOKUP($A346,'Q9B-L2'!$A:$WWW,4,FALSE)*'CCR_%AC'!Z346</f>
        <v>3159.2317198856422</v>
      </c>
      <c r="AA346" s="134">
        <f>VLOOKUP($A346,'Q9B-L2'!$A:$WWW,4,FALSE)*'CCR_%AC'!AA346</f>
        <v>3159.2317198856422</v>
      </c>
      <c r="AB346" s="134">
        <f>VLOOKUP($A346,'Q9B-L2'!$A:$WWW,4,FALSE)*'CCR_%AC'!AB346</f>
        <v>3159.2317198856422</v>
      </c>
      <c r="AC346" s="134">
        <f>VLOOKUP($A346,'Q9B-L2'!$A:$WWW,4,FALSE)*'CCR_%AC'!AC346</f>
        <v>3159.2317198856422</v>
      </c>
      <c r="AD346" s="134">
        <f>VLOOKUP($A346,'Q9B-L2'!$A:$WWW,4,FALSE)*'CCR_%AC'!AD346</f>
        <v>3159.2317198856422</v>
      </c>
      <c r="AE346" s="134">
        <f>VLOOKUP($A346,'Q9B-L2'!$A:$WWW,4,FALSE)*'CCR_%AC'!AE346</f>
        <v>3159.2317198856422</v>
      </c>
      <c r="AF346" s="134">
        <f>VLOOKUP($A346,'Q9B-L2'!$A:$WWW,4,FALSE)*'CCR_%AC'!AF346</f>
        <v>3159.2317198856422</v>
      </c>
      <c r="AG346" s="134">
        <f>VLOOKUP($A346,'Q9B-L2'!$A:$WWW,4,FALSE)*'CCR_%AC'!AG346</f>
        <v>3159.2317198856422</v>
      </c>
      <c r="AH346" s="134">
        <f>VLOOKUP($A346,'Q9B-L2'!$A:$WWW,4,FALSE)*'CCR_%AC'!AH346</f>
        <v>3159.2317198856422</v>
      </c>
      <c r="AI346" s="134">
        <f>VLOOKUP($A346,'Q9B-L2'!$A:$WWW,4,FALSE)*'CCR_%AC'!AI346</f>
        <v>3159.2317198856422</v>
      </c>
      <c r="AJ346" s="134">
        <f>VLOOKUP($A346,'Q9B-L2'!$A:$WWW,4,FALSE)*'CCR_%AC'!AJ346</f>
        <v>3159.2317198856422</v>
      </c>
      <c r="AK346" s="134">
        <f>VLOOKUP($A346,'Q9B-L2'!$A:$WWW,4,FALSE)*'CCR_%AC'!AK346</f>
        <v>3159.2317198856422</v>
      </c>
      <c r="AL346" s="134">
        <f>VLOOKUP($A346,'Q9B-L2'!$A:$WWW,4,FALSE)*'CCR_%AC'!AL346</f>
        <v>3159.2317198856422</v>
      </c>
      <c r="AM346" s="134">
        <f>VLOOKUP($A346,'Q9B-L2'!$A:$WWW,4,FALSE)*'CCR_%AC'!AM346</f>
        <v>3159.2317198856422</v>
      </c>
      <c r="AN346" s="134">
        <f>VLOOKUP($A346,'Q9B-L2'!$A:$WWW,4,FALSE)*'CCR_%AC'!AN346</f>
        <v>3159.2317198856422</v>
      </c>
      <c r="AO346" s="134">
        <f>VLOOKUP($A346,'Q9B-L2'!$A:$WWW,4,FALSE)*'CCR_%AC'!AO346</f>
        <v>3159.2317198856422</v>
      </c>
      <c r="AP346" s="134">
        <f>VLOOKUP($A346,'Q9B-L2'!$A:$WWW,4,FALSE)*'CCR_%AC'!AP346</f>
        <v>3159.2317198856422</v>
      </c>
      <c r="AQ346" s="134">
        <f>VLOOKUP($A346,'Q9B-L2'!$A:$WWW,4,FALSE)*'CCR_%AC'!AQ346</f>
        <v>3159.2317198856422</v>
      </c>
      <c r="AR346" s="134">
        <f>VLOOKUP($A346,'Q9B-L2'!$A:$WWW,4,FALSE)*'CCR_%AC'!AR346</f>
        <v>3159.2317198856422</v>
      </c>
      <c r="AS346" s="134">
        <f>VLOOKUP($A346,'Q9B-L2'!$A:$WWW,4,FALSE)*'CCR_%AC'!AS346</f>
        <v>3159.2317198856422</v>
      </c>
      <c r="AT346" s="134">
        <f>VLOOKUP($A346,'Q9B-L2'!$A:$WWW,4,FALSE)*'CCR_%AC'!AT346</f>
        <v>3159.2317198856422</v>
      </c>
      <c r="AU346" s="134">
        <f>VLOOKUP($A346,'Q9B-L2'!$A:$WWW,4,FALSE)*'CCR_%AC'!AU346</f>
        <v>3159.2317198856422</v>
      </c>
      <c r="AV346" s="134">
        <f>VLOOKUP($A346,'Q9B-L2'!$A:$WWW,4,FALSE)*'CCR_%AC'!AV346</f>
        <v>3159.2317198856422</v>
      </c>
      <c r="AW346" s="134">
        <f>VLOOKUP($A346,'Q9B-L2'!$A:$WWW,4,FALSE)*'CCR_%AC'!AW346</f>
        <v>3159.2317198856422</v>
      </c>
      <c r="AX346" s="134">
        <f>VLOOKUP($A346,'Q9B-L2'!$A:$WWW,4,FALSE)*'CCR_%AC'!AX346</f>
        <v>3159.2317198856422</v>
      </c>
      <c r="AY346" s="134">
        <f>VLOOKUP($A346,'Q9B-L2'!$A:$WWW,4,FALSE)*'CCR_%AC'!AY346</f>
        <v>3159.2317198856422</v>
      </c>
      <c r="AZ346" s="134">
        <f>VLOOKUP($A346,'Q9B-L2'!$A:$WWW,4,FALSE)*'CCR_%AC'!AZ346</f>
        <v>3159.2317198856422</v>
      </c>
      <c r="BA346" s="134">
        <f>VLOOKUP($A346,'Q9B-L2'!$A:$WWW,4,FALSE)*'CCR_%AC'!BA346</f>
        <v>3159.2317198856422</v>
      </c>
      <c r="BB346" s="134">
        <f>VLOOKUP($A346,'Q9B-L2'!$A:$WWW,4,FALSE)*'CCR_%AC'!BB346</f>
        <v>3159.2317198856422</v>
      </c>
      <c r="BC346" s="134">
        <f>VLOOKUP($A346,'Q9B-L2'!$A:$WWW,4,FALSE)*'CCR_%AC'!BC346</f>
        <v>3159.2317198856422</v>
      </c>
      <c r="BD346" s="134">
        <f>VLOOKUP($A346,'Q9B-L2'!$A:$WWW,4,FALSE)*'CCR_%AC'!BD346</f>
        <v>3159.2317198856422</v>
      </c>
      <c r="BE346" s="134">
        <f>VLOOKUP($A346,'Q9B-L2'!$A:$WWW,4,FALSE)*'CCR_%AC'!BE346</f>
        <v>3159.2317198856422</v>
      </c>
      <c r="BF346" s="134">
        <f>VLOOKUP($A346,'Q9B-L2'!$A:$WWW,4,FALSE)*'CCR_%AC'!BF346</f>
        <v>3159.2317198856422</v>
      </c>
      <c r="BG346" s="134">
        <f>VLOOKUP($A346,'Q9B-L2'!$A:$WWW,4,FALSE)*'CCR_%AC'!BG346</f>
        <v>3159.2317198856422</v>
      </c>
      <c r="BH346" s="134">
        <f>VLOOKUP($A346,'Q9B-L2'!$A:$WWW,4,FALSE)*'CCR_%AC'!BH346</f>
        <v>3159.2317198856422</v>
      </c>
      <c r="BI346" s="134">
        <f>VLOOKUP($A346,'Q9B-L2'!$A:$WWW,4,FALSE)*'CCR_%AC'!BI346</f>
        <v>3159.2317198856422</v>
      </c>
      <c r="BJ346" s="134">
        <f>VLOOKUP($A346,'Q9B-L2'!$A:$WWW,4,FALSE)*'CCR_%AC'!BJ346</f>
        <v>3159.2317198856422</v>
      </c>
      <c r="BK346" s="134">
        <f>VLOOKUP($A346,'Q9B-L2'!$A:$WWW,4,FALSE)*'CCR_%AC'!BK346</f>
        <v>3159.2317198856422</v>
      </c>
      <c r="BL346" s="134">
        <f>VLOOKUP($A346,'Q9B-L2'!$A:$WWW,4,FALSE)*'CCR_%AC'!BL346</f>
        <v>3159.2317198856422</v>
      </c>
    </row>
    <row r="347" spans="1:64" ht="16.5" customHeight="1" outlineLevel="2" x14ac:dyDescent="0.25">
      <c r="A347" s="26" t="s">
        <v>639</v>
      </c>
      <c r="B347" s="27" t="s">
        <v>640</v>
      </c>
      <c r="C347" s="93"/>
      <c r="D347" s="93"/>
      <c r="E347" s="132">
        <f>SUBTOTAL(9,E348:E372)</f>
        <v>0</v>
      </c>
      <c r="F347" s="132">
        <f t="shared" ref="F347:BL347" si="98">SUBTOTAL(9,F348:F372)</f>
        <v>0</v>
      </c>
      <c r="G347" s="132">
        <f t="shared" si="98"/>
        <v>0</v>
      </c>
      <c r="H347" s="132">
        <f t="shared" si="98"/>
        <v>0</v>
      </c>
      <c r="I347" s="132">
        <f t="shared" si="98"/>
        <v>0</v>
      </c>
      <c r="J347" s="132">
        <f t="shared" si="98"/>
        <v>0</v>
      </c>
      <c r="K347" s="132">
        <f t="shared" si="98"/>
        <v>2067.3839513124012</v>
      </c>
      <c r="L347" s="132">
        <f t="shared" si="98"/>
        <v>6202.1518539372046</v>
      </c>
      <c r="M347" s="132">
        <f t="shared" si="98"/>
        <v>17045.953376351714</v>
      </c>
      <c r="N347" s="132">
        <f t="shared" si="98"/>
        <v>54219.007612072535</v>
      </c>
      <c r="O347" s="132">
        <f t="shared" si="98"/>
        <v>54710.981638366931</v>
      </c>
      <c r="P347" s="132">
        <f t="shared" si="98"/>
        <v>58028.334234707516</v>
      </c>
      <c r="Q347" s="132">
        <f t="shared" si="98"/>
        <v>64335.056743192421</v>
      </c>
      <c r="R347" s="132">
        <f t="shared" si="98"/>
        <v>110775.55610778808</v>
      </c>
      <c r="S347" s="132">
        <f t="shared" si="98"/>
        <v>111191.79312074959</v>
      </c>
      <c r="T347" s="132">
        <f t="shared" si="98"/>
        <v>113011.72148481973</v>
      </c>
      <c r="U347" s="132">
        <f t="shared" si="98"/>
        <v>113011.72148481973</v>
      </c>
      <c r="V347" s="132">
        <f t="shared" si="98"/>
        <v>113011.72148481973</v>
      </c>
      <c r="W347" s="132">
        <f t="shared" si="98"/>
        <v>113011.72148481973</v>
      </c>
      <c r="X347" s="132">
        <f t="shared" si="98"/>
        <v>113011.72148481973</v>
      </c>
      <c r="Y347" s="132">
        <f t="shared" si="98"/>
        <v>113011.72148481973</v>
      </c>
      <c r="Z347" s="132">
        <f t="shared" si="98"/>
        <v>113011.72148481973</v>
      </c>
      <c r="AA347" s="132">
        <f t="shared" si="98"/>
        <v>113011.72148481973</v>
      </c>
      <c r="AB347" s="132">
        <f t="shared" si="98"/>
        <v>113011.72148481973</v>
      </c>
      <c r="AC347" s="132">
        <f t="shared" si="98"/>
        <v>113011.72148481973</v>
      </c>
      <c r="AD347" s="132">
        <f t="shared" si="98"/>
        <v>113011.72148481973</v>
      </c>
      <c r="AE347" s="132">
        <f t="shared" si="98"/>
        <v>113011.72148481973</v>
      </c>
      <c r="AF347" s="132">
        <f t="shared" si="98"/>
        <v>113011.72148481973</v>
      </c>
      <c r="AG347" s="132">
        <f t="shared" si="98"/>
        <v>113011.72148481973</v>
      </c>
      <c r="AH347" s="132">
        <f t="shared" si="98"/>
        <v>113011.72148481973</v>
      </c>
      <c r="AI347" s="132">
        <f t="shared" si="98"/>
        <v>113011.72148481973</v>
      </c>
      <c r="AJ347" s="132">
        <f t="shared" si="98"/>
        <v>113011.72148481973</v>
      </c>
      <c r="AK347" s="132">
        <f t="shared" si="98"/>
        <v>113011.72148481973</v>
      </c>
      <c r="AL347" s="132">
        <f t="shared" si="98"/>
        <v>113011.72148481973</v>
      </c>
      <c r="AM347" s="132">
        <f t="shared" si="98"/>
        <v>113011.72148481973</v>
      </c>
      <c r="AN347" s="132">
        <f t="shared" si="98"/>
        <v>113011.72148481973</v>
      </c>
      <c r="AO347" s="132">
        <f t="shared" si="98"/>
        <v>113011.72148481973</v>
      </c>
      <c r="AP347" s="132">
        <f t="shared" si="98"/>
        <v>113011.72148481973</v>
      </c>
      <c r="AQ347" s="132">
        <f t="shared" si="98"/>
        <v>113011.72148481973</v>
      </c>
      <c r="AR347" s="132">
        <f t="shared" si="98"/>
        <v>113011.72148481973</v>
      </c>
      <c r="AS347" s="132">
        <f t="shared" si="98"/>
        <v>113011.72148481973</v>
      </c>
      <c r="AT347" s="132">
        <f t="shared" si="98"/>
        <v>113011.72148481973</v>
      </c>
      <c r="AU347" s="132">
        <f t="shared" si="98"/>
        <v>113829.27811145487</v>
      </c>
      <c r="AV347" s="132">
        <f t="shared" si="98"/>
        <v>117099.50461799539</v>
      </c>
      <c r="AW347" s="132">
        <f t="shared" si="98"/>
        <v>117099.50461799539</v>
      </c>
      <c r="AX347" s="132">
        <f t="shared" si="98"/>
        <v>117099.50461799539</v>
      </c>
      <c r="AY347" s="132">
        <f t="shared" si="98"/>
        <v>117099.50461799539</v>
      </c>
      <c r="AZ347" s="132">
        <f t="shared" si="98"/>
        <v>117099.50461799539</v>
      </c>
      <c r="BA347" s="132">
        <f t="shared" si="98"/>
        <v>117099.50461799539</v>
      </c>
      <c r="BB347" s="132">
        <f t="shared" si="98"/>
        <v>117099.50461799539</v>
      </c>
      <c r="BC347" s="132">
        <f t="shared" si="98"/>
        <v>117099.50461799539</v>
      </c>
      <c r="BD347" s="132">
        <f t="shared" si="98"/>
        <v>117099.50461799539</v>
      </c>
      <c r="BE347" s="132">
        <f t="shared" si="98"/>
        <v>117099.50461799539</v>
      </c>
      <c r="BF347" s="132">
        <f t="shared" si="98"/>
        <v>117099.50461799539</v>
      </c>
      <c r="BG347" s="132">
        <f t="shared" si="98"/>
        <v>117099.50461799539</v>
      </c>
      <c r="BH347" s="132">
        <f t="shared" si="98"/>
        <v>117099.50461799539</v>
      </c>
      <c r="BI347" s="132">
        <f t="shared" si="98"/>
        <v>117099.50461799539</v>
      </c>
      <c r="BJ347" s="132">
        <f t="shared" si="98"/>
        <v>117099.50461799539</v>
      </c>
      <c r="BK347" s="132">
        <f t="shared" si="98"/>
        <v>117099.50461799539</v>
      </c>
      <c r="BL347" s="132">
        <f t="shared" si="98"/>
        <v>117099.50461799539</v>
      </c>
    </row>
    <row r="348" spans="1:64" ht="16.5" customHeight="1" outlineLevel="3" x14ac:dyDescent="0.25">
      <c r="A348" s="30" t="s">
        <v>641</v>
      </c>
      <c r="B348" s="31" t="s">
        <v>642</v>
      </c>
      <c r="C348" s="97">
        <f>'CCR_%AC'!C348</f>
        <v>48142</v>
      </c>
      <c r="D348" s="97">
        <f>'CCR_%AC'!D348</f>
        <v>48667</v>
      </c>
      <c r="E348" s="134">
        <f>VLOOKUP($A348,'Q9B-L2'!$A:$WWW,4,FALSE)*'CCR_%AC'!E348</f>
        <v>0</v>
      </c>
      <c r="F348" s="134">
        <f>VLOOKUP($A348,'Q9B-L2'!$A:$WWW,4,FALSE)*'CCR_%AC'!F348</f>
        <v>0</v>
      </c>
      <c r="G348" s="134">
        <f>VLOOKUP($A348,'Q9B-L2'!$A:$WWW,4,FALSE)*'CCR_%AC'!G348</f>
        <v>0</v>
      </c>
      <c r="H348" s="134">
        <f>VLOOKUP($A348,'Q9B-L2'!$A:$WWW,4,FALSE)*'CCR_%AC'!H348</f>
        <v>0</v>
      </c>
      <c r="I348" s="134">
        <f>VLOOKUP($A348,'Q9B-L2'!$A:$WWW,4,FALSE)*'CCR_%AC'!I348</f>
        <v>0</v>
      </c>
      <c r="J348" s="134">
        <f>VLOOKUP($A348,'Q9B-L2'!$A:$WWW,4,FALSE)*'CCR_%AC'!J348</f>
        <v>0</v>
      </c>
      <c r="K348" s="134">
        <f>VLOOKUP($A348,'Q9B-L2'!$A:$WWW,4,FALSE)*'CCR_%AC'!K348</f>
        <v>0</v>
      </c>
      <c r="L348" s="134">
        <f>VLOOKUP($A348,'Q9B-L2'!$A:$WWW,4,FALSE)*'CCR_%AC'!L348</f>
        <v>0</v>
      </c>
      <c r="M348" s="134">
        <f>VLOOKUP($A348,'Q9B-L2'!$A:$WWW,4,FALSE)*'CCR_%AC'!M348</f>
        <v>0</v>
      </c>
      <c r="N348" s="134">
        <f>VLOOKUP($A348,'Q9B-L2'!$A:$WWW,4,FALSE)*'CCR_%AC'!N348</f>
        <v>0</v>
      </c>
      <c r="O348" s="134">
        <f>VLOOKUP($A348,'Q9B-L2'!$A:$WWW,4,FALSE)*'CCR_%AC'!O348</f>
        <v>0</v>
      </c>
      <c r="P348" s="134">
        <f>VLOOKUP($A348,'Q9B-L2'!$A:$WWW,4,FALSE)*'CCR_%AC'!P348</f>
        <v>0</v>
      </c>
      <c r="Q348" s="134">
        <f>VLOOKUP($A348,'Q9B-L2'!$A:$WWW,4,FALSE)*'CCR_%AC'!Q348</f>
        <v>0</v>
      </c>
      <c r="R348" s="134">
        <f>VLOOKUP($A348,'Q9B-L2'!$A:$WWW,4,FALSE)*'CCR_%AC'!R348</f>
        <v>48.977094791967858</v>
      </c>
      <c r="S348" s="134">
        <f>VLOOKUP($A348,'Q9B-L2'!$A:$WWW,4,FALSE)*'CCR_%AC'!S348</f>
        <v>195.90837916787143</v>
      </c>
      <c r="T348" s="134">
        <f>VLOOKUP($A348,'Q9B-L2'!$A:$WWW,4,FALSE)*'CCR_%AC'!T348</f>
        <v>489.77094791967852</v>
      </c>
      <c r="U348" s="134">
        <f>VLOOKUP($A348,'Q9B-L2'!$A:$WWW,4,FALSE)*'CCR_%AC'!U348</f>
        <v>489.77094791967852</v>
      </c>
      <c r="V348" s="134">
        <f>VLOOKUP($A348,'Q9B-L2'!$A:$WWW,4,FALSE)*'CCR_%AC'!V348</f>
        <v>489.77094791967852</v>
      </c>
      <c r="W348" s="134">
        <f>VLOOKUP($A348,'Q9B-L2'!$A:$WWW,4,FALSE)*'CCR_%AC'!W348</f>
        <v>489.77094791967852</v>
      </c>
      <c r="X348" s="134">
        <f>VLOOKUP($A348,'Q9B-L2'!$A:$WWW,4,FALSE)*'CCR_%AC'!X348</f>
        <v>489.77094791967852</v>
      </c>
      <c r="Y348" s="134">
        <f>VLOOKUP($A348,'Q9B-L2'!$A:$WWW,4,FALSE)*'CCR_%AC'!Y348</f>
        <v>489.77094791967852</v>
      </c>
      <c r="Z348" s="134">
        <f>VLOOKUP($A348,'Q9B-L2'!$A:$WWW,4,FALSE)*'CCR_%AC'!Z348</f>
        <v>489.77094791967852</v>
      </c>
      <c r="AA348" s="134">
        <f>VLOOKUP($A348,'Q9B-L2'!$A:$WWW,4,FALSE)*'CCR_%AC'!AA348</f>
        <v>489.77094791967852</v>
      </c>
      <c r="AB348" s="134">
        <f>VLOOKUP($A348,'Q9B-L2'!$A:$WWW,4,FALSE)*'CCR_%AC'!AB348</f>
        <v>489.77094791967852</v>
      </c>
      <c r="AC348" s="134">
        <f>VLOOKUP($A348,'Q9B-L2'!$A:$WWW,4,FALSE)*'CCR_%AC'!AC348</f>
        <v>489.77094791967852</v>
      </c>
      <c r="AD348" s="134">
        <f>VLOOKUP($A348,'Q9B-L2'!$A:$WWW,4,FALSE)*'CCR_%AC'!AD348</f>
        <v>489.77094791967852</v>
      </c>
      <c r="AE348" s="134">
        <f>VLOOKUP($A348,'Q9B-L2'!$A:$WWW,4,FALSE)*'CCR_%AC'!AE348</f>
        <v>489.77094791967852</v>
      </c>
      <c r="AF348" s="134">
        <f>VLOOKUP($A348,'Q9B-L2'!$A:$WWW,4,FALSE)*'CCR_%AC'!AF348</f>
        <v>489.77094791967852</v>
      </c>
      <c r="AG348" s="134">
        <f>VLOOKUP($A348,'Q9B-L2'!$A:$WWW,4,FALSE)*'CCR_%AC'!AG348</f>
        <v>489.77094791967852</v>
      </c>
      <c r="AH348" s="134">
        <f>VLOOKUP($A348,'Q9B-L2'!$A:$WWW,4,FALSE)*'CCR_%AC'!AH348</f>
        <v>489.77094791967852</v>
      </c>
      <c r="AI348" s="134">
        <f>VLOOKUP($A348,'Q9B-L2'!$A:$WWW,4,FALSE)*'CCR_%AC'!AI348</f>
        <v>489.77094791967852</v>
      </c>
      <c r="AJ348" s="134">
        <f>VLOOKUP($A348,'Q9B-L2'!$A:$WWW,4,FALSE)*'CCR_%AC'!AJ348</f>
        <v>489.77094791967852</v>
      </c>
      <c r="AK348" s="134">
        <f>VLOOKUP($A348,'Q9B-L2'!$A:$WWW,4,FALSE)*'CCR_%AC'!AK348</f>
        <v>489.77094791967852</v>
      </c>
      <c r="AL348" s="134">
        <f>VLOOKUP($A348,'Q9B-L2'!$A:$WWW,4,FALSE)*'CCR_%AC'!AL348</f>
        <v>489.77094791967852</v>
      </c>
      <c r="AM348" s="134">
        <f>VLOOKUP($A348,'Q9B-L2'!$A:$WWW,4,FALSE)*'CCR_%AC'!AM348</f>
        <v>489.77094791967852</v>
      </c>
      <c r="AN348" s="134">
        <f>VLOOKUP($A348,'Q9B-L2'!$A:$WWW,4,FALSE)*'CCR_%AC'!AN348</f>
        <v>489.77094791967852</v>
      </c>
      <c r="AO348" s="134">
        <f>VLOOKUP($A348,'Q9B-L2'!$A:$WWW,4,FALSE)*'CCR_%AC'!AO348</f>
        <v>489.77094791967852</v>
      </c>
      <c r="AP348" s="134">
        <f>VLOOKUP($A348,'Q9B-L2'!$A:$WWW,4,FALSE)*'CCR_%AC'!AP348</f>
        <v>489.77094791967852</v>
      </c>
      <c r="AQ348" s="134">
        <f>VLOOKUP($A348,'Q9B-L2'!$A:$WWW,4,FALSE)*'CCR_%AC'!AQ348</f>
        <v>489.77094791967852</v>
      </c>
      <c r="AR348" s="134">
        <f>VLOOKUP($A348,'Q9B-L2'!$A:$WWW,4,FALSE)*'CCR_%AC'!AR348</f>
        <v>489.77094791967852</v>
      </c>
      <c r="AS348" s="134">
        <f>VLOOKUP($A348,'Q9B-L2'!$A:$WWW,4,FALSE)*'CCR_%AC'!AS348</f>
        <v>489.77094791967852</v>
      </c>
      <c r="AT348" s="134">
        <f>VLOOKUP($A348,'Q9B-L2'!$A:$WWW,4,FALSE)*'CCR_%AC'!AT348</f>
        <v>489.77094791967852</v>
      </c>
      <c r="AU348" s="134">
        <f>VLOOKUP($A348,'Q9B-L2'!$A:$WWW,4,FALSE)*'CCR_%AC'!AU348</f>
        <v>489.77094791967852</v>
      </c>
      <c r="AV348" s="134">
        <f>VLOOKUP($A348,'Q9B-L2'!$A:$WWW,4,FALSE)*'CCR_%AC'!AV348</f>
        <v>489.77094791967852</v>
      </c>
      <c r="AW348" s="134">
        <f>VLOOKUP($A348,'Q9B-L2'!$A:$WWW,4,FALSE)*'CCR_%AC'!AW348</f>
        <v>489.77094791967852</v>
      </c>
      <c r="AX348" s="134">
        <f>VLOOKUP($A348,'Q9B-L2'!$A:$WWW,4,FALSE)*'CCR_%AC'!AX348</f>
        <v>489.77094791967852</v>
      </c>
      <c r="AY348" s="134">
        <f>VLOOKUP($A348,'Q9B-L2'!$A:$WWW,4,FALSE)*'CCR_%AC'!AY348</f>
        <v>489.77094791967852</v>
      </c>
      <c r="AZ348" s="134">
        <f>VLOOKUP($A348,'Q9B-L2'!$A:$WWW,4,FALSE)*'CCR_%AC'!AZ348</f>
        <v>489.77094791967852</v>
      </c>
      <c r="BA348" s="134">
        <f>VLOOKUP($A348,'Q9B-L2'!$A:$WWW,4,FALSE)*'CCR_%AC'!BA348</f>
        <v>489.77094791967852</v>
      </c>
      <c r="BB348" s="134">
        <f>VLOOKUP($A348,'Q9B-L2'!$A:$WWW,4,FALSE)*'CCR_%AC'!BB348</f>
        <v>489.77094791967852</v>
      </c>
      <c r="BC348" s="134">
        <f>VLOOKUP($A348,'Q9B-L2'!$A:$WWW,4,FALSE)*'CCR_%AC'!BC348</f>
        <v>489.77094791967852</v>
      </c>
      <c r="BD348" s="134">
        <f>VLOOKUP($A348,'Q9B-L2'!$A:$WWW,4,FALSE)*'CCR_%AC'!BD348</f>
        <v>489.77094791967852</v>
      </c>
      <c r="BE348" s="134">
        <f>VLOOKUP($A348,'Q9B-L2'!$A:$WWW,4,FALSE)*'CCR_%AC'!BE348</f>
        <v>489.77094791967852</v>
      </c>
      <c r="BF348" s="134">
        <f>VLOOKUP($A348,'Q9B-L2'!$A:$WWW,4,FALSE)*'CCR_%AC'!BF348</f>
        <v>489.77094791967852</v>
      </c>
      <c r="BG348" s="134">
        <f>VLOOKUP($A348,'Q9B-L2'!$A:$WWW,4,FALSE)*'CCR_%AC'!BG348</f>
        <v>489.77094791967852</v>
      </c>
      <c r="BH348" s="134">
        <f>VLOOKUP($A348,'Q9B-L2'!$A:$WWW,4,FALSE)*'CCR_%AC'!BH348</f>
        <v>489.77094791967852</v>
      </c>
      <c r="BI348" s="134">
        <f>VLOOKUP($A348,'Q9B-L2'!$A:$WWW,4,FALSE)*'CCR_%AC'!BI348</f>
        <v>489.77094791967852</v>
      </c>
      <c r="BJ348" s="134">
        <f>VLOOKUP($A348,'Q9B-L2'!$A:$WWW,4,FALSE)*'CCR_%AC'!BJ348</f>
        <v>489.77094791967852</v>
      </c>
      <c r="BK348" s="134">
        <f>VLOOKUP($A348,'Q9B-L2'!$A:$WWW,4,FALSE)*'CCR_%AC'!BK348</f>
        <v>489.77094791967852</v>
      </c>
      <c r="BL348" s="134">
        <f>VLOOKUP($A348,'Q9B-L2'!$A:$WWW,4,FALSE)*'CCR_%AC'!BL348</f>
        <v>489.77094791967852</v>
      </c>
    </row>
    <row r="349" spans="1:64" ht="16.5" customHeight="1" outlineLevel="3" x14ac:dyDescent="0.25">
      <c r="A349" s="30" t="s">
        <v>643</v>
      </c>
      <c r="B349" s="31" t="s">
        <v>644</v>
      </c>
      <c r="C349" s="97">
        <f>'CCR_%AC'!C349</f>
        <v>47253</v>
      </c>
      <c r="D349" s="97">
        <f>'CCR_%AC'!D349</f>
        <v>47571</v>
      </c>
      <c r="E349" s="134">
        <f>VLOOKUP($A349,'Q9B-L2'!$A:$WWW,4,FALSE)*'CCR_%AC'!E349</f>
        <v>0</v>
      </c>
      <c r="F349" s="134">
        <f>VLOOKUP($A349,'Q9B-L2'!$A:$WWW,4,FALSE)*'CCR_%AC'!F349</f>
        <v>0</v>
      </c>
      <c r="G349" s="134">
        <f>VLOOKUP($A349,'Q9B-L2'!$A:$WWW,4,FALSE)*'CCR_%AC'!G349</f>
        <v>0</v>
      </c>
      <c r="H349" s="134">
        <f>VLOOKUP($A349,'Q9B-L2'!$A:$WWW,4,FALSE)*'CCR_%AC'!H349</f>
        <v>0</v>
      </c>
      <c r="I349" s="134">
        <f>VLOOKUP($A349,'Q9B-L2'!$A:$WWW,4,FALSE)*'CCR_%AC'!I349</f>
        <v>0</v>
      </c>
      <c r="J349" s="134">
        <f>VLOOKUP($A349,'Q9B-L2'!$A:$WWW,4,FALSE)*'CCR_%AC'!J349</f>
        <v>0</v>
      </c>
      <c r="K349" s="134">
        <f>VLOOKUP($A349,'Q9B-L2'!$A:$WWW,4,FALSE)*'CCR_%AC'!K349</f>
        <v>0</v>
      </c>
      <c r="L349" s="134">
        <f>VLOOKUP($A349,'Q9B-L2'!$A:$WWW,4,FALSE)*'CCR_%AC'!L349</f>
        <v>0</v>
      </c>
      <c r="M349" s="134">
        <f>VLOOKUP($A349,'Q9B-L2'!$A:$WWW,4,FALSE)*'CCR_%AC'!M349</f>
        <v>1821.0896457011838</v>
      </c>
      <c r="N349" s="134">
        <f>VLOOKUP($A349,'Q9B-L2'!$A:$WWW,4,FALSE)*'CCR_%AC'!N349</f>
        <v>9105.4482285059185</v>
      </c>
      <c r="O349" s="134">
        <f>VLOOKUP($A349,'Q9B-L2'!$A:$WWW,4,FALSE)*'CCR_%AC'!O349</f>
        <v>9105.4482285059185</v>
      </c>
      <c r="P349" s="134">
        <f>VLOOKUP($A349,'Q9B-L2'!$A:$WWW,4,FALSE)*'CCR_%AC'!P349</f>
        <v>9105.4482285059185</v>
      </c>
      <c r="Q349" s="134">
        <f>VLOOKUP($A349,'Q9B-L2'!$A:$WWW,4,FALSE)*'CCR_%AC'!Q349</f>
        <v>9105.4482285059185</v>
      </c>
      <c r="R349" s="134">
        <f>VLOOKUP($A349,'Q9B-L2'!$A:$WWW,4,FALSE)*'CCR_%AC'!R349</f>
        <v>9105.4482285059185</v>
      </c>
      <c r="S349" s="134">
        <f>VLOOKUP($A349,'Q9B-L2'!$A:$WWW,4,FALSE)*'CCR_%AC'!S349</f>
        <v>9105.4482285059185</v>
      </c>
      <c r="T349" s="134">
        <f>VLOOKUP($A349,'Q9B-L2'!$A:$WWW,4,FALSE)*'CCR_%AC'!T349</f>
        <v>9105.4482285059185</v>
      </c>
      <c r="U349" s="134">
        <f>VLOOKUP($A349,'Q9B-L2'!$A:$WWW,4,FALSE)*'CCR_%AC'!U349</f>
        <v>9105.4482285059185</v>
      </c>
      <c r="V349" s="134">
        <f>VLOOKUP($A349,'Q9B-L2'!$A:$WWW,4,FALSE)*'CCR_%AC'!V349</f>
        <v>9105.4482285059185</v>
      </c>
      <c r="W349" s="134">
        <f>VLOOKUP($A349,'Q9B-L2'!$A:$WWW,4,FALSE)*'CCR_%AC'!W349</f>
        <v>9105.4482285059185</v>
      </c>
      <c r="X349" s="134">
        <f>VLOOKUP($A349,'Q9B-L2'!$A:$WWW,4,FALSE)*'CCR_%AC'!X349</f>
        <v>9105.4482285059185</v>
      </c>
      <c r="Y349" s="134">
        <f>VLOOKUP($A349,'Q9B-L2'!$A:$WWW,4,FALSE)*'CCR_%AC'!Y349</f>
        <v>9105.4482285059185</v>
      </c>
      <c r="Z349" s="134">
        <f>VLOOKUP($A349,'Q9B-L2'!$A:$WWW,4,FALSE)*'CCR_%AC'!Z349</f>
        <v>9105.4482285059185</v>
      </c>
      <c r="AA349" s="134">
        <f>VLOOKUP($A349,'Q9B-L2'!$A:$WWW,4,FALSE)*'CCR_%AC'!AA349</f>
        <v>9105.4482285059185</v>
      </c>
      <c r="AB349" s="134">
        <f>VLOOKUP($A349,'Q9B-L2'!$A:$WWW,4,FALSE)*'CCR_%AC'!AB349</f>
        <v>9105.4482285059185</v>
      </c>
      <c r="AC349" s="134">
        <f>VLOOKUP($A349,'Q9B-L2'!$A:$WWW,4,FALSE)*'CCR_%AC'!AC349</f>
        <v>9105.4482285059185</v>
      </c>
      <c r="AD349" s="134">
        <f>VLOOKUP($A349,'Q9B-L2'!$A:$WWW,4,FALSE)*'CCR_%AC'!AD349</f>
        <v>9105.4482285059185</v>
      </c>
      <c r="AE349" s="134">
        <f>VLOOKUP($A349,'Q9B-L2'!$A:$WWW,4,FALSE)*'CCR_%AC'!AE349</f>
        <v>9105.4482285059185</v>
      </c>
      <c r="AF349" s="134">
        <f>VLOOKUP($A349,'Q9B-L2'!$A:$WWW,4,FALSE)*'CCR_%AC'!AF349</f>
        <v>9105.4482285059185</v>
      </c>
      <c r="AG349" s="134">
        <f>VLOOKUP($A349,'Q9B-L2'!$A:$WWW,4,FALSE)*'CCR_%AC'!AG349</f>
        <v>9105.4482285059185</v>
      </c>
      <c r="AH349" s="134">
        <f>VLOOKUP($A349,'Q9B-L2'!$A:$WWW,4,FALSE)*'CCR_%AC'!AH349</f>
        <v>9105.4482285059185</v>
      </c>
      <c r="AI349" s="134">
        <f>VLOOKUP($A349,'Q9B-L2'!$A:$WWW,4,FALSE)*'CCR_%AC'!AI349</f>
        <v>9105.4482285059185</v>
      </c>
      <c r="AJ349" s="134">
        <f>VLOOKUP($A349,'Q9B-L2'!$A:$WWW,4,FALSE)*'CCR_%AC'!AJ349</f>
        <v>9105.4482285059185</v>
      </c>
      <c r="AK349" s="134">
        <f>VLOOKUP($A349,'Q9B-L2'!$A:$WWW,4,FALSE)*'CCR_%AC'!AK349</f>
        <v>9105.4482285059185</v>
      </c>
      <c r="AL349" s="134">
        <f>VLOOKUP($A349,'Q9B-L2'!$A:$WWW,4,FALSE)*'CCR_%AC'!AL349</f>
        <v>9105.4482285059185</v>
      </c>
      <c r="AM349" s="134">
        <f>VLOOKUP($A349,'Q9B-L2'!$A:$WWW,4,FALSE)*'CCR_%AC'!AM349</f>
        <v>9105.4482285059185</v>
      </c>
      <c r="AN349" s="134">
        <f>VLOOKUP($A349,'Q9B-L2'!$A:$WWW,4,FALSE)*'CCR_%AC'!AN349</f>
        <v>9105.4482285059185</v>
      </c>
      <c r="AO349" s="134">
        <f>VLOOKUP($A349,'Q9B-L2'!$A:$WWW,4,FALSE)*'CCR_%AC'!AO349</f>
        <v>9105.4482285059185</v>
      </c>
      <c r="AP349" s="134">
        <f>VLOOKUP($A349,'Q9B-L2'!$A:$WWW,4,FALSE)*'CCR_%AC'!AP349</f>
        <v>9105.4482285059185</v>
      </c>
      <c r="AQ349" s="134">
        <f>VLOOKUP($A349,'Q9B-L2'!$A:$WWW,4,FALSE)*'CCR_%AC'!AQ349</f>
        <v>9105.4482285059185</v>
      </c>
      <c r="AR349" s="134">
        <f>VLOOKUP($A349,'Q9B-L2'!$A:$WWW,4,FALSE)*'CCR_%AC'!AR349</f>
        <v>9105.4482285059185</v>
      </c>
      <c r="AS349" s="134">
        <f>VLOOKUP($A349,'Q9B-L2'!$A:$WWW,4,FALSE)*'CCR_%AC'!AS349</f>
        <v>9105.4482285059185</v>
      </c>
      <c r="AT349" s="134">
        <f>VLOOKUP($A349,'Q9B-L2'!$A:$WWW,4,FALSE)*'CCR_%AC'!AT349</f>
        <v>9105.4482285059185</v>
      </c>
      <c r="AU349" s="134">
        <f>VLOOKUP($A349,'Q9B-L2'!$A:$WWW,4,FALSE)*'CCR_%AC'!AU349</f>
        <v>9105.4482285059185</v>
      </c>
      <c r="AV349" s="134">
        <f>VLOOKUP($A349,'Q9B-L2'!$A:$WWW,4,FALSE)*'CCR_%AC'!AV349</f>
        <v>9105.4482285059185</v>
      </c>
      <c r="AW349" s="134">
        <f>VLOOKUP($A349,'Q9B-L2'!$A:$WWW,4,FALSE)*'CCR_%AC'!AW349</f>
        <v>9105.4482285059185</v>
      </c>
      <c r="AX349" s="134">
        <f>VLOOKUP($A349,'Q9B-L2'!$A:$WWW,4,FALSE)*'CCR_%AC'!AX349</f>
        <v>9105.4482285059185</v>
      </c>
      <c r="AY349" s="134">
        <f>VLOOKUP($A349,'Q9B-L2'!$A:$WWW,4,FALSE)*'CCR_%AC'!AY349</f>
        <v>9105.4482285059185</v>
      </c>
      <c r="AZ349" s="134">
        <f>VLOOKUP($A349,'Q9B-L2'!$A:$WWW,4,FALSE)*'CCR_%AC'!AZ349</f>
        <v>9105.4482285059185</v>
      </c>
      <c r="BA349" s="134">
        <f>VLOOKUP($A349,'Q9B-L2'!$A:$WWW,4,FALSE)*'CCR_%AC'!BA349</f>
        <v>9105.4482285059185</v>
      </c>
      <c r="BB349" s="134">
        <f>VLOOKUP($A349,'Q9B-L2'!$A:$WWW,4,FALSE)*'CCR_%AC'!BB349</f>
        <v>9105.4482285059185</v>
      </c>
      <c r="BC349" s="134">
        <f>VLOOKUP($A349,'Q9B-L2'!$A:$WWW,4,FALSE)*'CCR_%AC'!BC349</f>
        <v>9105.4482285059185</v>
      </c>
      <c r="BD349" s="134">
        <f>VLOOKUP($A349,'Q9B-L2'!$A:$WWW,4,FALSE)*'CCR_%AC'!BD349</f>
        <v>9105.4482285059185</v>
      </c>
      <c r="BE349" s="134">
        <f>VLOOKUP($A349,'Q9B-L2'!$A:$WWW,4,FALSE)*'CCR_%AC'!BE349</f>
        <v>9105.4482285059185</v>
      </c>
      <c r="BF349" s="134">
        <f>VLOOKUP($A349,'Q9B-L2'!$A:$WWW,4,FALSE)*'CCR_%AC'!BF349</f>
        <v>9105.4482285059185</v>
      </c>
      <c r="BG349" s="134">
        <f>VLOOKUP($A349,'Q9B-L2'!$A:$WWW,4,FALSE)*'CCR_%AC'!BG349</f>
        <v>9105.4482285059185</v>
      </c>
      <c r="BH349" s="134">
        <f>VLOOKUP($A349,'Q9B-L2'!$A:$WWW,4,FALSE)*'CCR_%AC'!BH349</f>
        <v>9105.4482285059185</v>
      </c>
      <c r="BI349" s="134">
        <f>VLOOKUP($A349,'Q9B-L2'!$A:$WWW,4,FALSE)*'CCR_%AC'!BI349</f>
        <v>9105.4482285059185</v>
      </c>
      <c r="BJ349" s="134">
        <f>VLOOKUP($A349,'Q9B-L2'!$A:$WWW,4,FALSE)*'CCR_%AC'!BJ349</f>
        <v>9105.4482285059185</v>
      </c>
      <c r="BK349" s="134">
        <f>VLOOKUP($A349,'Q9B-L2'!$A:$WWW,4,FALSE)*'CCR_%AC'!BK349</f>
        <v>9105.4482285059185</v>
      </c>
      <c r="BL349" s="134">
        <f>VLOOKUP($A349,'Q9B-L2'!$A:$WWW,4,FALSE)*'CCR_%AC'!BL349</f>
        <v>9105.4482285059185</v>
      </c>
    </row>
    <row r="350" spans="1:64" ht="16.5" customHeight="1" outlineLevel="3" x14ac:dyDescent="0.25">
      <c r="A350" s="30" t="s">
        <v>645</v>
      </c>
      <c r="B350" s="31" t="s">
        <v>646</v>
      </c>
      <c r="C350" s="97">
        <f>'CCR_%AC'!C350</f>
        <v>48303</v>
      </c>
      <c r="D350" s="97">
        <f>'CCR_%AC'!D350</f>
        <v>48667</v>
      </c>
      <c r="E350" s="134">
        <f>VLOOKUP($A350,'Q9B-L2'!$A:$WWW,4,FALSE)*'CCR_%AC'!E350</f>
        <v>0</v>
      </c>
      <c r="F350" s="134">
        <f>VLOOKUP($A350,'Q9B-L2'!$A:$WWW,4,FALSE)*'CCR_%AC'!F350</f>
        <v>0</v>
      </c>
      <c r="G350" s="134">
        <f>VLOOKUP($A350,'Q9B-L2'!$A:$WWW,4,FALSE)*'CCR_%AC'!G350</f>
        <v>0</v>
      </c>
      <c r="H350" s="134">
        <f>VLOOKUP($A350,'Q9B-L2'!$A:$WWW,4,FALSE)*'CCR_%AC'!H350</f>
        <v>0</v>
      </c>
      <c r="I350" s="134">
        <f>VLOOKUP($A350,'Q9B-L2'!$A:$WWW,4,FALSE)*'CCR_%AC'!I350</f>
        <v>0</v>
      </c>
      <c r="J350" s="134">
        <f>VLOOKUP($A350,'Q9B-L2'!$A:$WWW,4,FALSE)*'CCR_%AC'!J350</f>
        <v>0</v>
      </c>
      <c r="K350" s="134">
        <f>VLOOKUP($A350,'Q9B-L2'!$A:$WWW,4,FALSE)*'CCR_%AC'!K350</f>
        <v>0</v>
      </c>
      <c r="L350" s="134">
        <f>VLOOKUP($A350,'Q9B-L2'!$A:$WWW,4,FALSE)*'CCR_%AC'!L350</f>
        <v>0</v>
      </c>
      <c r="M350" s="134">
        <f>VLOOKUP($A350,'Q9B-L2'!$A:$WWW,4,FALSE)*'CCR_%AC'!M350</f>
        <v>0</v>
      </c>
      <c r="N350" s="134">
        <f>VLOOKUP($A350,'Q9B-L2'!$A:$WWW,4,FALSE)*'CCR_%AC'!N350</f>
        <v>0</v>
      </c>
      <c r="O350" s="134">
        <f>VLOOKUP($A350,'Q9B-L2'!$A:$WWW,4,FALSE)*'CCR_%AC'!O350</f>
        <v>0</v>
      </c>
      <c r="P350" s="134">
        <f>VLOOKUP($A350,'Q9B-L2'!$A:$WWW,4,FALSE)*'CCR_%AC'!P350</f>
        <v>0</v>
      </c>
      <c r="Q350" s="134">
        <f>VLOOKUP($A350,'Q9B-L2'!$A:$WWW,4,FALSE)*'CCR_%AC'!Q350</f>
        <v>0</v>
      </c>
      <c r="R350" s="134">
        <f>VLOOKUP($A350,'Q9B-L2'!$A:$WWW,4,FALSE)*'CCR_%AC'!R350</f>
        <v>0</v>
      </c>
      <c r="S350" s="134">
        <f>VLOOKUP($A350,'Q9B-L2'!$A:$WWW,4,FALSE)*'CCR_%AC'!S350</f>
        <v>269.3057285855906</v>
      </c>
      <c r="T350" s="134">
        <f>VLOOKUP($A350,'Q9B-L2'!$A:$WWW,4,FALSE)*'CCR_%AC'!T350</f>
        <v>1795.3715239039373</v>
      </c>
      <c r="U350" s="134">
        <f>VLOOKUP($A350,'Q9B-L2'!$A:$WWW,4,FALSE)*'CCR_%AC'!U350</f>
        <v>1795.3715239039373</v>
      </c>
      <c r="V350" s="134">
        <f>VLOOKUP($A350,'Q9B-L2'!$A:$WWW,4,FALSE)*'CCR_%AC'!V350</f>
        <v>1795.3715239039373</v>
      </c>
      <c r="W350" s="134">
        <f>VLOOKUP($A350,'Q9B-L2'!$A:$WWW,4,FALSE)*'CCR_%AC'!W350</f>
        <v>1795.3715239039373</v>
      </c>
      <c r="X350" s="134">
        <f>VLOOKUP($A350,'Q9B-L2'!$A:$WWW,4,FALSE)*'CCR_%AC'!X350</f>
        <v>1795.3715239039373</v>
      </c>
      <c r="Y350" s="134">
        <f>VLOOKUP($A350,'Q9B-L2'!$A:$WWW,4,FALSE)*'CCR_%AC'!Y350</f>
        <v>1795.3715239039373</v>
      </c>
      <c r="Z350" s="134">
        <f>VLOOKUP($A350,'Q9B-L2'!$A:$WWW,4,FALSE)*'CCR_%AC'!Z350</f>
        <v>1795.3715239039373</v>
      </c>
      <c r="AA350" s="134">
        <f>VLOOKUP($A350,'Q9B-L2'!$A:$WWW,4,FALSE)*'CCR_%AC'!AA350</f>
        <v>1795.3715239039373</v>
      </c>
      <c r="AB350" s="134">
        <f>VLOOKUP($A350,'Q9B-L2'!$A:$WWW,4,FALSE)*'CCR_%AC'!AB350</f>
        <v>1795.3715239039373</v>
      </c>
      <c r="AC350" s="134">
        <f>VLOOKUP($A350,'Q9B-L2'!$A:$WWW,4,FALSE)*'CCR_%AC'!AC350</f>
        <v>1795.3715239039373</v>
      </c>
      <c r="AD350" s="134">
        <f>VLOOKUP($A350,'Q9B-L2'!$A:$WWW,4,FALSE)*'CCR_%AC'!AD350</f>
        <v>1795.3715239039373</v>
      </c>
      <c r="AE350" s="134">
        <f>VLOOKUP($A350,'Q9B-L2'!$A:$WWW,4,FALSE)*'CCR_%AC'!AE350</f>
        <v>1795.3715239039373</v>
      </c>
      <c r="AF350" s="134">
        <f>VLOOKUP($A350,'Q9B-L2'!$A:$WWW,4,FALSE)*'CCR_%AC'!AF350</f>
        <v>1795.3715239039373</v>
      </c>
      <c r="AG350" s="134">
        <f>VLOOKUP($A350,'Q9B-L2'!$A:$WWW,4,FALSE)*'CCR_%AC'!AG350</f>
        <v>1795.3715239039373</v>
      </c>
      <c r="AH350" s="134">
        <f>VLOOKUP($A350,'Q9B-L2'!$A:$WWW,4,FALSE)*'CCR_%AC'!AH350</f>
        <v>1795.3715239039373</v>
      </c>
      <c r="AI350" s="134">
        <f>VLOOKUP($A350,'Q9B-L2'!$A:$WWW,4,FALSE)*'CCR_%AC'!AI350</f>
        <v>1795.3715239039373</v>
      </c>
      <c r="AJ350" s="134">
        <f>VLOOKUP($A350,'Q9B-L2'!$A:$WWW,4,FALSE)*'CCR_%AC'!AJ350</f>
        <v>1795.3715239039373</v>
      </c>
      <c r="AK350" s="134">
        <f>VLOOKUP($A350,'Q9B-L2'!$A:$WWW,4,FALSE)*'CCR_%AC'!AK350</f>
        <v>1795.3715239039373</v>
      </c>
      <c r="AL350" s="134">
        <f>VLOOKUP($A350,'Q9B-L2'!$A:$WWW,4,FALSE)*'CCR_%AC'!AL350</f>
        <v>1795.3715239039373</v>
      </c>
      <c r="AM350" s="134">
        <f>VLOOKUP($A350,'Q9B-L2'!$A:$WWW,4,FALSE)*'CCR_%AC'!AM350</f>
        <v>1795.3715239039373</v>
      </c>
      <c r="AN350" s="134">
        <f>VLOOKUP($A350,'Q9B-L2'!$A:$WWW,4,FALSE)*'CCR_%AC'!AN350</f>
        <v>1795.3715239039373</v>
      </c>
      <c r="AO350" s="134">
        <f>VLOOKUP($A350,'Q9B-L2'!$A:$WWW,4,FALSE)*'CCR_%AC'!AO350</f>
        <v>1795.3715239039373</v>
      </c>
      <c r="AP350" s="134">
        <f>VLOOKUP($A350,'Q9B-L2'!$A:$WWW,4,FALSE)*'CCR_%AC'!AP350</f>
        <v>1795.3715239039373</v>
      </c>
      <c r="AQ350" s="134">
        <f>VLOOKUP($A350,'Q9B-L2'!$A:$WWW,4,FALSE)*'CCR_%AC'!AQ350</f>
        <v>1795.3715239039373</v>
      </c>
      <c r="AR350" s="134">
        <f>VLOOKUP($A350,'Q9B-L2'!$A:$WWW,4,FALSE)*'CCR_%AC'!AR350</f>
        <v>1795.3715239039373</v>
      </c>
      <c r="AS350" s="134">
        <f>VLOOKUP($A350,'Q9B-L2'!$A:$WWW,4,FALSE)*'CCR_%AC'!AS350</f>
        <v>1795.3715239039373</v>
      </c>
      <c r="AT350" s="134">
        <f>VLOOKUP($A350,'Q9B-L2'!$A:$WWW,4,FALSE)*'CCR_%AC'!AT350</f>
        <v>1795.3715239039373</v>
      </c>
      <c r="AU350" s="134">
        <f>VLOOKUP($A350,'Q9B-L2'!$A:$WWW,4,FALSE)*'CCR_%AC'!AU350</f>
        <v>1795.3715239039373</v>
      </c>
      <c r="AV350" s="134">
        <f>VLOOKUP($A350,'Q9B-L2'!$A:$WWW,4,FALSE)*'CCR_%AC'!AV350</f>
        <v>1795.3715239039373</v>
      </c>
      <c r="AW350" s="134">
        <f>VLOOKUP($A350,'Q9B-L2'!$A:$WWW,4,FALSE)*'CCR_%AC'!AW350</f>
        <v>1795.3715239039373</v>
      </c>
      <c r="AX350" s="134">
        <f>VLOOKUP($A350,'Q9B-L2'!$A:$WWW,4,FALSE)*'CCR_%AC'!AX350</f>
        <v>1795.3715239039373</v>
      </c>
      <c r="AY350" s="134">
        <f>VLOOKUP($A350,'Q9B-L2'!$A:$WWW,4,FALSE)*'CCR_%AC'!AY350</f>
        <v>1795.3715239039373</v>
      </c>
      <c r="AZ350" s="134">
        <f>VLOOKUP($A350,'Q9B-L2'!$A:$WWW,4,FALSE)*'CCR_%AC'!AZ350</f>
        <v>1795.3715239039373</v>
      </c>
      <c r="BA350" s="134">
        <f>VLOOKUP($A350,'Q9B-L2'!$A:$WWW,4,FALSE)*'CCR_%AC'!BA350</f>
        <v>1795.3715239039373</v>
      </c>
      <c r="BB350" s="134">
        <f>VLOOKUP($A350,'Q9B-L2'!$A:$WWW,4,FALSE)*'CCR_%AC'!BB350</f>
        <v>1795.3715239039373</v>
      </c>
      <c r="BC350" s="134">
        <f>VLOOKUP($A350,'Q9B-L2'!$A:$WWW,4,FALSE)*'CCR_%AC'!BC350</f>
        <v>1795.3715239039373</v>
      </c>
      <c r="BD350" s="134">
        <f>VLOOKUP($A350,'Q9B-L2'!$A:$WWW,4,FALSE)*'CCR_%AC'!BD350</f>
        <v>1795.3715239039373</v>
      </c>
      <c r="BE350" s="134">
        <f>VLOOKUP($A350,'Q9B-L2'!$A:$WWW,4,FALSE)*'CCR_%AC'!BE350</f>
        <v>1795.3715239039373</v>
      </c>
      <c r="BF350" s="134">
        <f>VLOOKUP($A350,'Q9B-L2'!$A:$WWW,4,FALSE)*'CCR_%AC'!BF350</f>
        <v>1795.3715239039373</v>
      </c>
      <c r="BG350" s="134">
        <f>VLOOKUP($A350,'Q9B-L2'!$A:$WWW,4,FALSE)*'CCR_%AC'!BG350</f>
        <v>1795.3715239039373</v>
      </c>
      <c r="BH350" s="134">
        <f>VLOOKUP($A350,'Q9B-L2'!$A:$WWW,4,FALSE)*'CCR_%AC'!BH350</f>
        <v>1795.3715239039373</v>
      </c>
      <c r="BI350" s="134">
        <f>VLOOKUP($A350,'Q9B-L2'!$A:$WWW,4,FALSE)*'CCR_%AC'!BI350</f>
        <v>1795.3715239039373</v>
      </c>
      <c r="BJ350" s="134">
        <f>VLOOKUP($A350,'Q9B-L2'!$A:$WWW,4,FALSE)*'CCR_%AC'!BJ350</f>
        <v>1795.3715239039373</v>
      </c>
      <c r="BK350" s="134">
        <f>VLOOKUP($A350,'Q9B-L2'!$A:$WWW,4,FALSE)*'CCR_%AC'!BK350</f>
        <v>1795.3715239039373</v>
      </c>
      <c r="BL350" s="134">
        <f>VLOOKUP($A350,'Q9B-L2'!$A:$WWW,4,FALSE)*'CCR_%AC'!BL350</f>
        <v>1795.3715239039373</v>
      </c>
    </row>
    <row r="351" spans="1:64" ht="16.5" customHeight="1" outlineLevel="3" x14ac:dyDescent="0.25">
      <c r="A351" s="30" t="s">
        <v>647</v>
      </c>
      <c r="B351" s="31" t="s">
        <v>648</v>
      </c>
      <c r="C351" s="97">
        <f>'CCR_%AC'!C351</f>
        <v>47777</v>
      </c>
      <c r="D351" s="97">
        <f>'CCR_%AC'!D351</f>
        <v>48302</v>
      </c>
      <c r="E351" s="134">
        <f>VLOOKUP($A351,'Q9B-L2'!$A:$WWW,4,FALSE)*'CCR_%AC'!E351</f>
        <v>0</v>
      </c>
      <c r="F351" s="134">
        <f>VLOOKUP($A351,'Q9B-L2'!$A:$WWW,4,FALSE)*'CCR_%AC'!F351</f>
        <v>0</v>
      </c>
      <c r="G351" s="134">
        <f>VLOOKUP($A351,'Q9B-L2'!$A:$WWW,4,FALSE)*'CCR_%AC'!G351</f>
        <v>0</v>
      </c>
      <c r="H351" s="134">
        <f>VLOOKUP($A351,'Q9B-L2'!$A:$WWW,4,FALSE)*'CCR_%AC'!H351</f>
        <v>0</v>
      </c>
      <c r="I351" s="134">
        <f>VLOOKUP($A351,'Q9B-L2'!$A:$WWW,4,FALSE)*'CCR_%AC'!I351</f>
        <v>0</v>
      </c>
      <c r="J351" s="134">
        <f>VLOOKUP($A351,'Q9B-L2'!$A:$WWW,4,FALSE)*'CCR_%AC'!J351</f>
        <v>0</v>
      </c>
      <c r="K351" s="134">
        <f>VLOOKUP($A351,'Q9B-L2'!$A:$WWW,4,FALSE)*'CCR_%AC'!K351</f>
        <v>0</v>
      </c>
      <c r="L351" s="134">
        <f>VLOOKUP($A351,'Q9B-L2'!$A:$WWW,4,FALSE)*'CCR_%AC'!L351</f>
        <v>0</v>
      </c>
      <c r="M351" s="134">
        <f>VLOOKUP($A351,'Q9B-L2'!$A:$WWW,4,FALSE)*'CCR_%AC'!M351</f>
        <v>0</v>
      </c>
      <c r="N351" s="134">
        <f>VLOOKUP($A351,'Q9B-L2'!$A:$WWW,4,FALSE)*'CCR_%AC'!N351</f>
        <v>0</v>
      </c>
      <c r="O351" s="134">
        <f>VLOOKUP($A351,'Q9B-L2'!$A:$WWW,4,FALSE)*'CCR_%AC'!O351</f>
        <v>0</v>
      </c>
      <c r="P351" s="134">
        <f>VLOOKUP($A351,'Q9B-L2'!$A:$WWW,4,FALSE)*'CCR_%AC'!P351</f>
        <v>957.85919945651995</v>
      </c>
      <c r="Q351" s="134">
        <f>VLOOKUP($A351,'Q9B-L2'!$A:$WWW,4,FALSE)*'CCR_%AC'!Q351</f>
        <v>2873.5775983695598</v>
      </c>
      <c r="R351" s="134">
        <f>VLOOKUP($A351,'Q9B-L2'!$A:$WWW,4,FALSE)*'CCR_%AC'!R351</f>
        <v>19157.183989130397</v>
      </c>
      <c r="S351" s="134">
        <f>VLOOKUP($A351,'Q9B-L2'!$A:$WWW,4,FALSE)*'CCR_%AC'!S351</f>
        <v>19157.183989130397</v>
      </c>
      <c r="T351" s="134">
        <f>VLOOKUP($A351,'Q9B-L2'!$A:$WWW,4,FALSE)*'CCR_%AC'!T351</f>
        <v>19157.183989130397</v>
      </c>
      <c r="U351" s="134">
        <f>VLOOKUP($A351,'Q9B-L2'!$A:$WWW,4,FALSE)*'CCR_%AC'!U351</f>
        <v>19157.183989130397</v>
      </c>
      <c r="V351" s="134">
        <f>VLOOKUP($A351,'Q9B-L2'!$A:$WWW,4,FALSE)*'CCR_%AC'!V351</f>
        <v>19157.183989130397</v>
      </c>
      <c r="W351" s="134">
        <f>VLOOKUP($A351,'Q9B-L2'!$A:$WWW,4,FALSE)*'CCR_%AC'!W351</f>
        <v>19157.183989130397</v>
      </c>
      <c r="X351" s="134">
        <f>VLOOKUP($A351,'Q9B-L2'!$A:$WWW,4,FALSE)*'CCR_%AC'!X351</f>
        <v>19157.183989130397</v>
      </c>
      <c r="Y351" s="134">
        <f>VLOOKUP($A351,'Q9B-L2'!$A:$WWW,4,FALSE)*'CCR_%AC'!Y351</f>
        <v>19157.183989130397</v>
      </c>
      <c r="Z351" s="134">
        <f>VLOOKUP($A351,'Q9B-L2'!$A:$WWW,4,FALSE)*'CCR_%AC'!Z351</f>
        <v>19157.183989130397</v>
      </c>
      <c r="AA351" s="134">
        <f>VLOOKUP($A351,'Q9B-L2'!$A:$WWW,4,FALSE)*'CCR_%AC'!AA351</f>
        <v>19157.183989130397</v>
      </c>
      <c r="AB351" s="134">
        <f>VLOOKUP($A351,'Q9B-L2'!$A:$WWW,4,FALSE)*'CCR_%AC'!AB351</f>
        <v>19157.183989130397</v>
      </c>
      <c r="AC351" s="134">
        <f>VLOOKUP($A351,'Q9B-L2'!$A:$WWW,4,FALSE)*'CCR_%AC'!AC351</f>
        <v>19157.183989130397</v>
      </c>
      <c r="AD351" s="134">
        <f>VLOOKUP($A351,'Q9B-L2'!$A:$WWW,4,FALSE)*'CCR_%AC'!AD351</f>
        <v>19157.183989130397</v>
      </c>
      <c r="AE351" s="134">
        <f>VLOOKUP($A351,'Q9B-L2'!$A:$WWW,4,FALSE)*'CCR_%AC'!AE351</f>
        <v>19157.183989130397</v>
      </c>
      <c r="AF351" s="134">
        <f>VLOOKUP($A351,'Q9B-L2'!$A:$WWW,4,FALSE)*'CCR_%AC'!AF351</f>
        <v>19157.183989130397</v>
      </c>
      <c r="AG351" s="134">
        <f>VLOOKUP($A351,'Q9B-L2'!$A:$WWW,4,FALSE)*'CCR_%AC'!AG351</f>
        <v>19157.183989130397</v>
      </c>
      <c r="AH351" s="134">
        <f>VLOOKUP($A351,'Q9B-L2'!$A:$WWW,4,FALSE)*'CCR_%AC'!AH351</f>
        <v>19157.183989130397</v>
      </c>
      <c r="AI351" s="134">
        <f>VLOOKUP($A351,'Q9B-L2'!$A:$WWW,4,FALSE)*'CCR_%AC'!AI351</f>
        <v>19157.183989130397</v>
      </c>
      <c r="AJ351" s="134">
        <f>VLOOKUP($A351,'Q9B-L2'!$A:$WWW,4,FALSE)*'CCR_%AC'!AJ351</f>
        <v>19157.183989130397</v>
      </c>
      <c r="AK351" s="134">
        <f>VLOOKUP($A351,'Q9B-L2'!$A:$WWW,4,FALSE)*'CCR_%AC'!AK351</f>
        <v>19157.183989130397</v>
      </c>
      <c r="AL351" s="134">
        <f>VLOOKUP($A351,'Q9B-L2'!$A:$WWW,4,FALSE)*'CCR_%AC'!AL351</f>
        <v>19157.183989130397</v>
      </c>
      <c r="AM351" s="134">
        <f>VLOOKUP($A351,'Q9B-L2'!$A:$WWW,4,FALSE)*'CCR_%AC'!AM351</f>
        <v>19157.183989130397</v>
      </c>
      <c r="AN351" s="134">
        <f>VLOOKUP($A351,'Q9B-L2'!$A:$WWW,4,FALSE)*'CCR_%AC'!AN351</f>
        <v>19157.183989130397</v>
      </c>
      <c r="AO351" s="134">
        <f>VLOOKUP($A351,'Q9B-L2'!$A:$WWW,4,FALSE)*'CCR_%AC'!AO351</f>
        <v>19157.183989130397</v>
      </c>
      <c r="AP351" s="134">
        <f>VLOOKUP($A351,'Q9B-L2'!$A:$WWW,4,FALSE)*'CCR_%AC'!AP351</f>
        <v>19157.183989130397</v>
      </c>
      <c r="AQ351" s="134">
        <f>VLOOKUP($A351,'Q9B-L2'!$A:$WWW,4,FALSE)*'CCR_%AC'!AQ351</f>
        <v>19157.183989130397</v>
      </c>
      <c r="AR351" s="134">
        <f>VLOOKUP($A351,'Q9B-L2'!$A:$WWW,4,FALSE)*'CCR_%AC'!AR351</f>
        <v>19157.183989130397</v>
      </c>
      <c r="AS351" s="134">
        <f>VLOOKUP($A351,'Q9B-L2'!$A:$WWW,4,FALSE)*'CCR_%AC'!AS351</f>
        <v>19157.183989130397</v>
      </c>
      <c r="AT351" s="134">
        <f>VLOOKUP($A351,'Q9B-L2'!$A:$WWW,4,FALSE)*'CCR_%AC'!AT351</f>
        <v>19157.183989130397</v>
      </c>
      <c r="AU351" s="134">
        <f>VLOOKUP($A351,'Q9B-L2'!$A:$WWW,4,FALSE)*'CCR_%AC'!AU351</f>
        <v>19157.183989130397</v>
      </c>
      <c r="AV351" s="134">
        <f>VLOOKUP($A351,'Q9B-L2'!$A:$WWW,4,FALSE)*'CCR_%AC'!AV351</f>
        <v>19157.183989130397</v>
      </c>
      <c r="AW351" s="134">
        <f>VLOOKUP($A351,'Q9B-L2'!$A:$WWW,4,FALSE)*'CCR_%AC'!AW351</f>
        <v>19157.183989130397</v>
      </c>
      <c r="AX351" s="134">
        <f>VLOOKUP($A351,'Q9B-L2'!$A:$WWW,4,FALSE)*'CCR_%AC'!AX351</f>
        <v>19157.183989130397</v>
      </c>
      <c r="AY351" s="134">
        <f>VLOOKUP($A351,'Q9B-L2'!$A:$WWW,4,FALSE)*'CCR_%AC'!AY351</f>
        <v>19157.183989130397</v>
      </c>
      <c r="AZ351" s="134">
        <f>VLOOKUP($A351,'Q9B-L2'!$A:$WWW,4,FALSE)*'CCR_%AC'!AZ351</f>
        <v>19157.183989130397</v>
      </c>
      <c r="BA351" s="134">
        <f>VLOOKUP($A351,'Q9B-L2'!$A:$WWW,4,FALSE)*'CCR_%AC'!BA351</f>
        <v>19157.183989130397</v>
      </c>
      <c r="BB351" s="134">
        <f>VLOOKUP($A351,'Q9B-L2'!$A:$WWW,4,FALSE)*'CCR_%AC'!BB351</f>
        <v>19157.183989130397</v>
      </c>
      <c r="BC351" s="134">
        <f>VLOOKUP($A351,'Q9B-L2'!$A:$WWW,4,FALSE)*'CCR_%AC'!BC351</f>
        <v>19157.183989130397</v>
      </c>
      <c r="BD351" s="134">
        <f>VLOOKUP($A351,'Q9B-L2'!$A:$WWW,4,FALSE)*'CCR_%AC'!BD351</f>
        <v>19157.183989130397</v>
      </c>
      <c r="BE351" s="134">
        <f>VLOOKUP($A351,'Q9B-L2'!$A:$WWW,4,FALSE)*'CCR_%AC'!BE351</f>
        <v>19157.183989130397</v>
      </c>
      <c r="BF351" s="134">
        <f>VLOOKUP($A351,'Q9B-L2'!$A:$WWW,4,FALSE)*'CCR_%AC'!BF351</f>
        <v>19157.183989130397</v>
      </c>
      <c r="BG351" s="134">
        <f>VLOOKUP($A351,'Q9B-L2'!$A:$WWW,4,FALSE)*'CCR_%AC'!BG351</f>
        <v>19157.183989130397</v>
      </c>
      <c r="BH351" s="134">
        <f>VLOOKUP($A351,'Q9B-L2'!$A:$WWW,4,FALSE)*'CCR_%AC'!BH351</f>
        <v>19157.183989130397</v>
      </c>
      <c r="BI351" s="134">
        <f>VLOOKUP($A351,'Q9B-L2'!$A:$WWW,4,FALSE)*'CCR_%AC'!BI351</f>
        <v>19157.183989130397</v>
      </c>
      <c r="BJ351" s="134">
        <f>VLOOKUP($A351,'Q9B-L2'!$A:$WWW,4,FALSE)*'CCR_%AC'!BJ351</f>
        <v>19157.183989130397</v>
      </c>
      <c r="BK351" s="134">
        <f>VLOOKUP($A351,'Q9B-L2'!$A:$WWW,4,FALSE)*'CCR_%AC'!BK351</f>
        <v>19157.183989130397</v>
      </c>
      <c r="BL351" s="134">
        <f>VLOOKUP($A351,'Q9B-L2'!$A:$WWW,4,FALSE)*'CCR_%AC'!BL351</f>
        <v>19157.183989130397</v>
      </c>
    </row>
    <row r="352" spans="1:64" ht="16.5" customHeight="1" outlineLevel="3" x14ac:dyDescent="0.25">
      <c r="A352" s="30" t="s">
        <v>649</v>
      </c>
      <c r="B352" s="31" t="s">
        <v>648</v>
      </c>
      <c r="C352" s="97">
        <f>'CCR_%AC'!C352</f>
        <v>47798</v>
      </c>
      <c r="D352" s="97">
        <f>'CCR_%AC'!D352</f>
        <v>48302</v>
      </c>
      <c r="E352" s="134">
        <f>VLOOKUP($A352,'Q9B-L2'!$A:$WWW,4,FALSE)*'CCR_%AC'!E352</f>
        <v>0</v>
      </c>
      <c r="F352" s="134">
        <f>VLOOKUP($A352,'Q9B-L2'!$A:$WWW,4,FALSE)*'CCR_%AC'!F352</f>
        <v>0</v>
      </c>
      <c r="G352" s="134">
        <f>VLOOKUP($A352,'Q9B-L2'!$A:$WWW,4,FALSE)*'CCR_%AC'!G352</f>
        <v>0</v>
      </c>
      <c r="H352" s="134">
        <f>VLOOKUP($A352,'Q9B-L2'!$A:$WWW,4,FALSE)*'CCR_%AC'!H352</f>
        <v>0</v>
      </c>
      <c r="I352" s="134">
        <f>VLOOKUP($A352,'Q9B-L2'!$A:$WWW,4,FALSE)*'CCR_%AC'!I352</f>
        <v>0</v>
      </c>
      <c r="J352" s="134">
        <f>VLOOKUP($A352,'Q9B-L2'!$A:$WWW,4,FALSE)*'CCR_%AC'!J352</f>
        <v>0</v>
      </c>
      <c r="K352" s="134">
        <f>VLOOKUP($A352,'Q9B-L2'!$A:$WWW,4,FALSE)*'CCR_%AC'!K352</f>
        <v>0</v>
      </c>
      <c r="L352" s="134">
        <f>VLOOKUP($A352,'Q9B-L2'!$A:$WWW,4,FALSE)*'CCR_%AC'!L352</f>
        <v>0</v>
      </c>
      <c r="M352" s="134">
        <f>VLOOKUP($A352,'Q9B-L2'!$A:$WWW,4,FALSE)*'CCR_%AC'!M352</f>
        <v>0</v>
      </c>
      <c r="N352" s="134">
        <f>VLOOKUP($A352,'Q9B-L2'!$A:$WWW,4,FALSE)*'CCR_%AC'!N352</f>
        <v>0</v>
      </c>
      <c r="O352" s="134">
        <f>VLOOKUP($A352,'Q9B-L2'!$A:$WWW,4,FALSE)*'CCR_%AC'!O352</f>
        <v>0</v>
      </c>
      <c r="P352" s="134">
        <f>VLOOKUP($A352,'Q9B-L2'!$A:$WWW,4,FALSE)*'CCR_%AC'!P352</f>
        <v>810.58668373551848</v>
      </c>
      <c r="Q352" s="134">
        <f>VLOOKUP($A352,'Q9B-L2'!$A:$WWW,4,FALSE)*'CCR_%AC'!Q352</f>
        <v>2431.7600512065555</v>
      </c>
      <c r="R352" s="134">
        <f>VLOOKUP($A352,'Q9B-L2'!$A:$WWW,4,FALSE)*'CCR_%AC'!R352</f>
        <v>16211.733674710369</v>
      </c>
      <c r="S352" s="134">
        <f>VLOOKUP($A352,'Q9B-L2'!$A:$WWW,4,FALSE)*'CCR_%AC'!S352</f>
        <v>16211.733674710369</v>
      </c>
      <c r="T352" s="134">
        <f>VLOOKUP($A352,'Q9B-L2'!$A:$WWW,4,FALSE)*'CCR_%AC'!T352</f>
        <v>16211.733674710369</v>
      </c>
      <c r="U352" s="134">
        <f>VLOOKUP($A352,'Q9B-L2'!$A:$WWW,4,FALSE)*'CCR_%AC'!U352</f>
        <v>16211.733674710369</v>
      </c>
      <c r="V352" s="134">
        <f>VLOOKUP($A352,'Q9B-L2'!$A:$WWW,4,FALSE)*'CCR_%AC'!V352</f>
        <v>16211.733674710369</v>
      </c>
      <c r="W352" s="134">
        <f>VLOOKUP($A352,'Q9B-L2'!$A:$WWW,4,FALSE)*'CCR_%AC'!W352</f>
        <v>16211.733674710369</v>
      </c>
      <c r="X352" s="134">
        <f>VLOOKUP($A352,'Q9B-L2'!$A:$WWW,4,FALSE)*'CCR_%AC'!X352</f>
        <v>16211.733674710369</v>
      </c>
      <c r="Y352" s="134">
        <f>VLOOKUP($A352,'Q9B-L2'!$A:$WWW,4,FALSE)*'CCR_%AC'!Y352</f>
        <v>16211.733674710369</v>
      </c>
      <c r="Z352" s="134">
        <f>VLOOKUP($A352,'Q9B-L2'!$A:$WWW,4,FALSE)*'CCR_%AC'!Z352</f>
        <v>16211.733674710369</v>
      </c>
      <c r="AA352" s="134">
        <f>VLOOKUP($A352,'Q9B-L2'!$A:$WWW,4,FALSE)*'CCR_%AC'!AA352</f>
        <v>16211.733674710369</v>
      </c>
      <c r="AB352" s="134">
        <f>VLOOKUP($A352,'Q9B-L2'!$A:$WWW,4,FALSE)*'CCR_%AC'!AB352</f>
        <v>16211.733674710369</v>
      </c>
      <c r="AC352" s="134">
        <f>VLOOKUP($A352,'Q9B-L2'!$A:$WWW,4,FALSE)*'CCR_%AC'!AC352</f>
        <v>16211.733674710369</v>
      </c>
      <c r="AD352" s="134">
        <f>VLOOKUP($A352,'Q9B-L2'!$A:$WWW,4,FALSE)*'CCR_%AC'!AD352</f>
        <v>16211.733674710369</v>
      </c>
      <c r="AE352" s="134">
        <f>VLOOKUP($A352,'Q9B-L2'!$A:$WWW,4,FALSE)*'CCR_%AC'!AE352</f>
        <v>16211.733674710369</v>
      </c>
      <c r="AF352" s="134">
        <f>VLOOKUP($A352,'Q9B-L2'!$A:$WWW,4,FALSE)*'CCR_%AC'!AF352</f>
        <v>16211.733674710369</v>
      </c>
      <c r="AG352" s="134">
        <f>VLOOKUP($A352,'Q9B-L2'!$A:$WWW,4,FALSE)*'CCR_%AC'!AG352</f>
        <v>16211.733674710369</v>
      </c>
      <c r="AH352" s="134">
        <f>VLOOKUP($A352,'Q9B-L2'!$A:$WWW,4,FALSE)*'CCR_%AC'!AH352</f>
        <v>16211.733674710369</v>
      </c>
      <c r="AI352" s="134">
        <f>VLOOKUP($A352,'Q9B-L2'!$A:$WWW,4,FALSE)*'CCR_%AC'!AI352</f>
        <v>16211.733674710369</v>
      </c>
      <c r="AJ352" s="134">
        <f>VLOOKUP($A352,'Q9B-L2'!$A:$WWW,4,FALSE)*'CCR_%AC'!AJ352</f>
        <v>16211.733674710369</v>
      </c>
      <c r="AK352" s="134">
        <f>VLOOKUP($A352,'Q9B-L2'!$A:$WWW,4,FALSE)*'CCR_%AC'!AK352</f>
        <v>16211.733674710369</v>
      </c>
      <c r="AL352" s="134">
        <f>VLOOKUP($A352,'Q9B-L2'!$A:$WWW,4,FALSE)*'CCR_%AC'!AL352</f>
        <v>16211.733674710369</v>
      </c>
      <c r="AM352" s="134">
        <f>VLOOKUP($A352,'Q9B-L2'!$A:$WWW,4,FALSE)*'CCR_%AC'!AM352</f>
        <v>16211.733674710369</v>
      </c>
      <c r="AN352" s="134">
        <f>VLOOKUP($A352,'Q9B-L2'!$A:$WWW,4,FALSE)*'CCR_%AC'!AN352</f>
        <v>16211.733674710369</v>
      </c>
      <c r="AO352" s="134">
        <f>VLOOKUP($A352,'Q9B-L2'!$A:$WWW,4,FALSE)*'CCR_%AC'!AO352</f>
        <v>16211.733674710369</v>
      </c>
      <c r="AP352" s="134">
        <f>VLOOKUP($A352,'Q9B-L2'!$A:$WWW,4,FALSE)*'CCR_%AC'!AP352</f>
        <v>16211.733674710369</v>
      </c>
      <c r="AQ352" s="134">
        <f>VLOOKUP($A352,'Q9B-L2'!$A:$WWW,4,FALSE)*'CCR_%AC'!AQ352</f>
        <v>16211.733674710369</v>
      </c>
      <c r="AR352" s="134">
        <f>VLOOKUP($A352,'Q9B-L2'!$A:$WWW,4,FALSE)*'CCR_%AC'!AR352</f>
        <v>16211.733674710369</v>
      </c>
      <c r="AS352" s="134">
        <f>VLOOKUP($A352,'Q9B-L2'!$A:$WWW,4,FALSE)*'CCR_%AC'!AS352</f>
        <v>16211.733674710369</v>
      </c>
      <c r="AT352" s="134">
        <f>VLOOKUP($A352,'Q9B-L2'!$A:$WWW,4,FALSE)*'CCR_%AC'!AT352</f>
        <v>16211.733674710369</v>
      </c>
      <c r="AU352" s="134">
        <f>VLOOKUP($A352,'Q9B-L2'!$A:$WWW,4,FALSE)*'CCR_%AC'!AU352</f>
        <v>16211.733674710369</v>
      </c>
      <c r="AV352" s="134">
        <f>VLOOKUP($A352,'Q9B-L2'!$A:$WWW,4,FALSE)*'CCR_%AC'!AV352</f>
        <v>16211.733674710369</v>
      </c>
      <c r="AW352" s="134">
        <f>VLOOKUP($A352,'Q9B-L2'!$A:$WWW,4,FALSE)*'CCR_%AC'!AW352</f>
        <v>16211.733674710369</v>
      </c>
      <c r="AX352" s="134">
        <f>VLOOKUP($A352,'Q9B-L2'!$A:$WWW,4,FALSE)*'CCR_%AC'!AX352</f>
        <v>16211.733674710369</v>
      </c>
      <c r="AY352" s="134">
        <f>VLOOKUP($A352,'Q9B-L2'!$A:$WWW,4,FALSE)*'CCR_%AC'!AY352</f>
        <v>16211.733674710369</v>
      </c>
      <c r="AZ352" s="134">
        <f>VLOOKUP($A352,'Q9B-L2'!$A:$WWW,4,FALSE)*'CCR_%AC'!AZ352</f>
        <v>16211.733674710369</v>
      </c>
      <c r="BA352" s="134">
        <f>VLOOKUP($A352,'Q9B-L2'!$A:$WWW,4,FALSE)*'CCR_%AC'!BA352</f>
        <v>16211.733674710369</v>
      </c>
      <c r="BB352" s="134">
        <f>VLOOKUP($A352,'Q9B-L2'!$A:$WWW,4,FALSE)*'CCR_%AC'!BB352</f>
        <v>16211.733674710369</v>
      </c>
      <c r="BC352" s="134">
        <f>VLOOKUP($A352,'Q9B-L2'!$A:$WWW,4,FALSE)*'CCR_%AC'!BC352</f>
        <v>16211.733674710369</v>
      </c>
      <c r="BD352" s="134">
        <f>VLOOKUP($A352,'Q9B-L2'!$A:$WWW,4,FALSE)*'CCR_%AC'!BD352</f>
        <v>16211.733674710369</v>
      </c>
      <c r="BE352" s="134">
        <f>VLOOKUP($A352,'Q9B-L2'!$A:$WWW,4,FALSE)*'CCR_%AC'!BE352</f>
        <v>16211.733674710369</v>
      </c>
      <c r="BF352" s="134">
        <f>VLOOKUP($A352,'Q9B-L2'!$A:$WWW,4,FALSE)*'CCR_%AC'!BF352</f>
        <v>16211.733674710369</v>
      </c>
      <c r="BG352" s="134">
        <f>VLOOKUP($A352,'Q9B-L2'!$A:$WWW,4,FALSE)*'CCR_%AC'!BG352</f>
        <v>16211.733674710369</v>
      </c>
      <c r="BH352" s="134">
        <f>VLOOKUP($A352,'Q9B-L2'!$A:$WWW,4,FALSE)*'CCR_%AC'!BH352</f>
        <v>16211.733674710369</v>
      </c>
      <c r="BI352" s="134">
        <f>VLOOKUP($A352,'Q9B-L2'!$A:$WWW,4,FALSE)*'CCR_%AC'!BI352</f>
        <v>16211.733674710369</v>
      </c>
      <c r="BJ352" s="134">
        <f>VLOOKUP($A352,'Q9B-L2'!$A:$WWW,4,FALSE)*'CCR_%AC'!BJ352</f>
        <v>16211.733674710369</v>
      </c>
      <c r="BK352" s="134">
        <f>VLOOKUP($A352,'Q9B-L2'!$A:$WWW,4,FALSE)*'CCR_%AC'!BK352</f>
        <v>16211.733674710369</v>
      </c>
      <c r="BL352" s="134">
        <f>VLOOKUP($A352,'Q9B-L2'!$A:$WWW,4,FALSE)*'CCR_%AC'!BL352</f>
        <v>16211.733674710369</v>
      </c>
    </row>
    <row r="353" spans="1:64" ht="16.5" customHeight="1" outlineLevel="3" x14ac:dyDescent="0.25">
      <c r="A353" s="30" t="s">
        <v>650</v>
      </c>
      <c r="B353" s="31" t="s">
        <v>651</v>
      </c>
      <c r="C353" s="97">
        <f>'CCR_%AC'!C353</f>
        <v>47812</v>
      </c>
      <c r="D353" s="97">
        <f>'CCR_%AC'!D353</f>
        <v>48302</v>
      </c>
      <c r="E353" s="134">
        <f>VLOOKUP($A353,'Q9B-L2'!$A:$WWW,4,FALSE)*'CCR_%AC'!E353</f>
        <v>0</v>
      </c>
      <c r="F353" s="134">
        <f>VLOOKUP($A353,'Q9B-L2'!$A:$WWW,4,FALSE)*'CCR_%AC'!F353</f>
        <v>0</v>
      </c>
      <c r="G353" s="134">
        <f>VLOOKUP($A353,'Q9B-L2'!$A:$WWW,4,FALSE)*'CCR_%AC'!G353</f>
        <v>0</v>
      </c>
      <c r="H353" s="134">
        <f>VLOOKUP($A353,'Q9B-L2'!$A:$WWW,4,FALSE)*'CCR_%AC'!H353</f>
        <v>0</v>
      </c>
      <c r="I353" s="134">
        <f>VLOOKUP($A353,'Q9B-L2'!$A:$WWW,4,FALSE)*'CCR_%AC'!I353</f>
        <v>0</v>
      </c>
      <c r="J353" s="134">
        <f>VLOOKUP($A353,'Q9B-L2'!$A:$WWW,4,FALSE)*'CCR_%AC'!J353</f>
        <v>0</v>
      </c>
      <c r="K353" s="134">
        <f>VLOOKUP($A353,'Q9B-L2'!$A:$WWW,4,FALSE)*'CCR_%AC'!K353</f>
        <v>0</v>
      </c>
      <c r="L353" s="134">
        <f>VLOOKUP($A353,'Q9B-L2'!$A:$WWW,4,FALSE)*'CCR_%AC'!L353</f>
        <v>0</v>
      </c>
      <c r="M353" s="134">
        <f>VLOOKUP($A353,'Q9B-L2'!$A:$WWW,4,FALSE)*'CCR_%AC'!M353</f>
        <v>0</v>
      </c>
      <c r="N353" s="134">
        <f>VLOOKUP($A353,'Q9B-L2'!$A:$WWW,4,FALSE)*'CCR_%AC'!N353</f>
        <v>0</v>
      </c>
      <c r="O353" s="134">
        <f>VLOOKUP($A353,'Q9B-L2'!$A:$WWW,4,FALSE)*'CCR_%AC'!O353</f>
        <v>0</v>
      </c>
      <c r="P353" s="134">
        <f>VLOOKUP($A353,'Q9B-L2'!$A:$WWW,4,FALSE)*'CCR_%AC'!P353</f>
        <v>246.83527159751452</v>
      </c>
      <c r="Q353" s="134">
        <f>VLOOKUP($A353,'Q9B-L2'!$A:$WWW,4,FALSE)*'CCR_%AC'!Q353</f>
        <v>740.50581479254367</v>
      </c>
      <c r="R353" s="134">
        <f>VLOOKUP($A353,'Q9B-L2'!$A:$WWW,4,FALSE)*'CCR_%AC'!R353</f>
        <v>4936.7054319502904</v>
      </c>
      <c r="S353" s="134">
        <f>VLOOKUP($A353,'Q9B-L2'!$A:$WWW,4,FALSE)*'CCR_%AC'!S353</f>
        <v>4936.7054319502904</v>
      </c>
      <c r="T353" s="134">
        <f>VLOOKUP($A353,'Q9B-L2'!$A:$WWW,4,FALSE)*'CCR_%AC'!T353</f>
        <v>4936.7054319502904</v>
      </c>
      <c r="U353" s="134">
        <f>VLOOKUP($A353,'Q9B-L2'!$A:$WWW,4,FALSE)*'CCR_%AC'!U353</f>
        <v>4936.7054319502904</v>
      </c>
      <c r="V353" s="134">
        <f>VLOOKUP($A353,'Q9B-L2'!$A:$WWW,4,FALSE)*'CCR_%AC'!V353</f>
        <v>4936.7054319502904</v>
      </c>
      <c r="W353" s="134">
        <f>VLOOKUP($A353,'Q9B-L2'!$A:$WWW,4,FALSE)*'CCR_%AC'!W353</f>
        <v>4936.7054319502904</v>
      </c>
      <c r="X353" s="134">
        <f>VLOOKUP($A353,'Q9B-L2'!$A:$WWW,4,FALSE)*'CCR_%AC'!X353</f>
        <v>4936.7054319502904</v>
      </c>
      <c r="Y353" s="134">
        <f>VLOOKUP($A353,'Q9B-L2'!$A:$WWW,4,FALSE)*'CCR_%AC'!Y353</f>
        <v>4936.7054319502904</v>
      </c>
      <c r="Z353" s="134">
        <f>VLOOKUP($A353,'Q9B-L2'!$A:$WWW,4,FALSE)*'CCR_%AC'!Z353</f>
        <v>4936.7054319502904</v>
      </c>
      <c r="AA353" s="134">
        <f>VLOOKUP($A353,'Q9B-L2'!$A:$WWW,4,FALSE)*'CCR_%AC'!AA353</f>
        <v>4936.7054319502904</v>
      </c>
      <c r="AB353" s="134">
        <f>VLOOKUP($A353,'Q9B-L2'!$A:$WWW,4,FALSE)*'CCR_%AC'!AB353</f>
        <v>4936.7054319502904</v>
      </c>
      <c r="AC353" s="134">
        <f>VLOOKUP($A353,'Q9B-L2'!$A:$WWW,4,FALSE)*'CCR_%AC'!AC353</f>
        <v>4936.7054319502904</v>
      </c>
      <c r="AD353" s="134">
        <f>VLOOKUP($A353,'Q9B-L2'!$A:$WWW,4,FALSE)*'CCR_%AC'!AD353</f>
        <v>4936.7054319502904</v>
      </c>
      <c r="AE353" s="134">
        <f>VLOOKUP($A353,'Q9B-L2'!$A:$WWW,4,FALSE)*'CCR_%AC'!AE353</f>
        <v>4936.7054319502904</v>
      </c>
      <c r="AF353" s="134">
        <f>VLOOKUP($A353,'Q9B-L2'!$A:$WWW,4,FALSE)*'CCR_%AC'!AF353</f>
        <v>4936.7054319502904</v>
      </c>
      <c r="AG353" s="134">
        <f>VLOOKUP($A353,'Q9B-L2'!$A:$WWW,4,FALSE)*'CCR_%AC'!AG353</f>
        <v>4936.7054319502904</v>
      </c>
      <c r="AH353" s="134">
        <f>VLOOKUP($A353,'Q9B-L2'!$A:$WWW,4,FALSE)*'CCR_%AC'!AH353</f>
        <v>4936.7054319502904</v>
      </c>
      <c r="AI353" s="134">
        <f>VLOOKUP($A353,'Q9B-L2'!$A:$WWW,4,FALSE)*'CCR_%AC'!AI353</f>
        <v>4936.7054319502904</v>
      </c>
      <c r="AJ353" s="134">
        <f>VLOOKUP($A353,'Q9B-L2'!$A:$WWW,4,FALSE)*'CCR_%AC'!AJ353</f>
        <v>4936.7054319502904</v>
      </c>
      <c r="AK353" s="134">
        <f>VLOOKUP($A353,'Q9B-L2'!$A:$WWW,4,FALSE)*'CCR_%AC'!AK353</f>
        <v>4936.7054319502904</v>
      </c>
      <c r="AL353" s="134">
        <f>VLOOKUP($A353,'Q9B-L2'!$A:$WWW,4,FALSE)*'CCR_%AC'!AL353</f>
        <v>4936.7054319502904</v>
      </c>
      <c r="AM353" s="134">
        <f>VLOOKUP($A353,'Q9B-L2'!$A:$WWW,4,FALSE)*'CCR_%AC'!AM353</f>
        <v>4936.7054319502904</v>
      </c>
      <c r="AN353" s="134">
        <f>VLOOKUP($A353,'Q9B-L2'!$A:$WWW,4,FALSE)*'CCR_%AC'!AN353</f>
        <v>4936.7054319502904</v>
      </c>
      <c r="AO353" s="134">
        <f>VLOOKUP($A353,'Q9B-L2'!$A:$WWW,4,FALSE)*'CCR_%AC'!AO353</f>
        <v>4936.7054319502904</v>
      </c>
      <c r="AP353" s="134">
        <f>VLOOKUP($A353,'Q9B-L2'!$A:$WWW,4,FALSE)*'CCR_%AC'!AP353</f>
        <v>4936.7054319502904</v>
      </c>
      <c r="AQ353" s="134">
        <f>VLOOKUP($A353,'Q9B-L2'!$A:$WWW,4,FALSE)*'CCR_%AC'!AQ353</f>
        <v>4936.7054319502904</v>
      </c>
      <c r="AR353" s="134">
        <f>VLOOKUP($A353,'Q9B-L2'!$A:$WWW,4,FALSE)*'CCR_%AC'!AR353</f>
        <v>4936.7054319502904</v>
      </c>
      <c r="AS353" s="134">
        <f>VLOOKUP($A353,'Q9B-L2'!$A:$WWW,4,FALSE)*'CCR_%AC'!AS353</f>
        <v>4936.7054319502904</v>
      </c>
      <c r="AT353" s="134">
        <f>VLOOKUP($A353,'Q9B-L2'!$A:$WWW,4,FALSE)*'CCR_%AC'!AT353</f>
        <v>4936.7054319502904</v>
      </c>
      <c r="AU353" s="134">
        <f>VLOOKUP($A353,'Q9B-L2'!$A:$WWW,4,FALSE)*'CCR_%AC'!AU353</f>
        <v>4936.7054319502904</v>
      </c>
      <c r="AV353" s="134">
        <f>VLOOKUP($A353,'Q9B-L2'!$A:$WWW,4,FALSE)*'CCR_%AC'!AV353</f>
        <v>4936.7054319502904</v>
      </c>
      <c r="AW353" s="134">
        <f>VLOOKUP($A353,'Q9B-L2'!$A:$WWW,4,FALSE)*'CCR_%AC'!AW353</f>
        <v>4936.7054319502904</v>
      </c>
      <c r="AX353" s="134">
        <f>VLOOKUP($A353,'Q9B-L2'!$A:$WWW,4,FALSE)*'CCR_%AC'!AX353</f>
        <v>4936.7054319502904</v>
      </c>
      <c r="AY353" s="134">
        <f>VLOOKUP($A353,'Q9B-L2'!$A:$WWW,4,FALSE)*'CCR_%AC'!AY353</f>
        <v>4936.7054319502904</v>
      </c>
      <c r="AZ353" s="134">
        <f>VLOOKUP($A353,'Q9B-L2'!$A:$WWW,4,FALSE)*'CCR_%AC'!AZ353</f>
        <v>4936.7054319502904</v>
      </c>
      <c r="BA353" s="134">
        <f>VLOOKUP($A353,'Q9B-L2'!$A:$WWW,4,FALSE)*'CCR_%AC'!BA353</f>
        <v>4936.7054319502904</v>
      </c>
      <c r="BB353" s="134">
        <f>VLOOKUP($A353,'Q9B-L2'!$A:$WWW,4,FALSE)*'CCR_%AC'!BB353</f>
        <v>4936.7054319502904</v>
      </c>
      <c r="BC353" s="134">
        <f>VLOOKUP($A353,'Q9B-L2'!$A:$WWW,4,FALSE)*'CCR_%AC'!BC353</f>
        <v>4936.7054319502904</v>
      </c>
      <c r="BD353" s="134">
        <f>VLOOKUP($A353,'Q9B-L2'!$A:$WWW,4,FALSE)*'CCR_%AC'!BD353</f>
        <v>4936.7054319502904</v>
      </c>
      <c r="BE353" s="134">
        <f>VLOOKUP($A353,'Q9B-L2'!$A:$WWW,4,FALSE)*'CCR_%AC'!BE353</f>
        <v>4936.7054319502904</v>
      </c>
      <c r="BF353" s="134">
        <f>VLOOKUP($A353,'Q9B-L2'!$A:$WWW,4,FALSE)*'CCR_%AC'!BF353</f>
        <v>4936.7054319502904</v>
      </c>
      <c r="BG353" s="134">
        <f>VLOOKUP($A353,'Q9B-L2'!$A:$WWW,4,FALSE)*'CCR_%AC'!BG353</f>
        <v>4936.7054319502904</v>
      </c>
      <c r="BH353" s="134">
        <f>VLOOKUP($A353,'Q9B-L2'!$A:$WWW,4,FALSE)*'CCR_%AC'!BH353</f>
        <v>4936.7054319502904</v>
      </c>
      <c r="BI353" s="134">
        <f>VLOOKUP($A353,'Q9B-L2'!$A:$WWW,4,FALSE)*'CCR_%AC'!BI353</f>
        <v>4936.7054319502904</v>
      </c>
      <c r="BJ353" s="134">
        <f>VLOOKUP($A353,'Q9B-L2'!$A:$WWW,4,FALSE)*'CCR_%AC'!BJ353</f>
        <v>4936.7054319502904</v>
      </c>
      <c r="BK353" s="134">
        <f>VLOOKUP($A353,'Q9B-L2'!$A:$WWW,4,FALSE)*'CCR_%AC'!BK353</f>
        <v>4936.7054319502904</v>
      </c>
      <c r="BL353" s="134">
        <f>VLOOKUP($A353,'Q9B-L2'!$A:$WWW,4,FALSE)*'CCR_%AC'!BL353</f>
        <v>4936.7054319502904</v>
      </c>
    </row>
    <row r="354" spans="1:64" ht="16.5" customHeight="1" outlineLevel="3" x14ac:dyDescent="0.25">
      <c r="A354" s="30" t="s">
        <v>652</v>
      </c>
      <c r="B354" s="31" t="s">
        <v>651</v>
      </c>
      <c r="C354" s="97">
        <f>'CCR_%AC'!C354</f>
        <v>47826</v>
      </c>
      <c r="D354" s="97">
        <f>'CCR_%AC'!D354</f>
        <v>48302</v>
      </c>
      <c r="E354" s="134">
        <f>VLOOKUP($A354,'Q9B-L2'!$A:$WWW,4,FALSE)*'CCR_%AC'!E354</f>
        <v>0</v>
      </c>
      <c r="F354" s="134">
        <f>VLOOKUP($A354,'Q9B-L2'!$A:$WWW,4,FALSE)*'CCR_%AC'!F354</f>
        <v>0</v>
      </c>
      <c r="G354" s="134">
        <f>VLOOKUP($A354,'Q9B-L2'!$A:$WWW,4,FALSE)*'CCR_%AC'!G354</f>
        <v>0</v>
      </c>
      <c r="H354" s="134">
        <f>VLOOKUP($A354,'Q9B-L2'!$A:$WWW,4,FALSE)*'CCR_%AC'!H354</f>
        <v>0</v>
      </c>
      <c r="I354" s="134">
        <f>VLOOKUP($A354,'Q9B-L2'!$A:$WWW,4,FALSE)*'CCR_%AC'!I354</f>
        <v>0</v>
      </c>
      <c r="J354" s="134">
        <f>VLOOKUP($A354,'Q9B-L2'!$A:$WWW,4,FALSE)*'CCR_%AC'!J354</f>
        <v>0</v>
      </c>
      <c r="K354" s="134">
        <f>VLOOKUP($A354,'Q9B-L2'!$A:$WWW,4,FALSE)*'CCR_%AC'!K354</f>
        <v>0</v>
      </c>
      <c r="L354" s="134">
        <f>VLOOKUP($A354,'Q9B-L2'!$A:$WWW,4,FALSE)*'CCR_%AC'!L354</f>
        <v>0</v>
      </c>
      <c r="M354" s="134">
        <f>VLOOKUP($A354,'Q9B-L2'!$A:$WWW,4,FALSE)*'CCR_%AC'!M354</f>
        <v>0</v>
      </c>
      <c r="N354" s="134">
        <f>VLOOKUP($A354,'Q9B-L2'!$A:$WWW,4,FALSE)*'CCR_%AC'!N354</f>
        <v>0</v>
      </c>
      <c r="O354" s="134">
        <f>VLOOKUP($A354,'Q9B-L2'!$A:$WWW,4,FALSE)*'CCR_%AC'!O354</f>
        <v>0</v>
      </c>
      <c r="P354" s="134">
        <f>VLOOKUP($A354,'Q9B-L2'!$A:$WWW,4,FALSE)*'CCR_%AC'!P354</f>
        <v>314.29255890972104</v>
      </c>
      <c r="Q354" s="134">
        <f>VLOOKUP($A354,'Q9B-L2'!$A:$WWW,4,FALSE)*'CCR_%AC'!Q354</f>
        <v>942.87767672916311</v>
      </c>
      <c r="R354" s="134">
        <f>VLOOKUP($A354,'Q9B-L2'!$A:$WWW,4,FALSE)*'CCR_%AC'!R354</f>
        <v>6285.8511781944198</v>
      </c>
      <c r="S354" s="134">
        <f>VLOOKUP($A354,'Q9B-L2'!$A:$WWW,4,FALSE)*'CCR_%AC'!S354</f>
        <v>6285.8511781944198</v>
      </c>
      <c r="T354" s="134">
        <f>VLOOKUP($A354,'Q9B-L2'!$A:$WWW,4,FALSE)*'CCR_%AC'!T354</f>
        <v>6285.8511781944198</v>
      </c>
      <c r="U354" s="134">
        <f>VLOOKUP($A354,'Q9B-L2'!$A:$WWW,4,FALSE)*'CCR_%AC'!U354</f>
        <v>6285.8511781944198</v>
      </c>
      <c r="V354" s="134">
        <f>VLOOKUP($A354,'Q9B-L2'!$A:$WWW,4,FALSE)*'CCR_%AC'!V354</f>
        <v>6285.8511781944198</v>
      </c>
      <c r="W354" s="134">
        <f>VLOOKUP($A354,'Q9B-L2'!$A:$WWW,4,FALSE)*'CCR_%AC'!W354</f>
        <v>6285.8511781944198</v>
      </c>
      <c r="X354" s="134">
        <f>VLOOKUP($A354,'Q9B-L2'!$A:$WWW,4,FALSE)*'CCR_%AC'!X354</f>
        <v>6285.8511781944198</v>
      </c>
      <c r="Y354" s="134">
        <f>VLOOKUP($A354,'Q9B-L2'!$A:$WWW,4,FALSE)*'CCR_%AC'!Y354</f>
        <v>6285.8511781944198</v>
      </c>
      <c r="Z354" s="134">
        <f>VLOOKUP($A354,'Q9B-L2'!$A:$WWW,4,FALSE)*'CCR_%AC'!Z354</f>
        <v>6285.8511781944198</v>
      </c>
      <c r="AA354" s="134">
        <f>VLOOKUP($A354,'Q9B-L2'!$A:$WWW,4,FALSE)*'CCR_%AC'!AA354</f>
        <v>6285.8511781944198</v>
      </c>
      <c r="AB354" s="134">
        <f>VLOOKUP($A354,'Q9B-L2'!$A:$WWW,4,FALSE)*'CCR_%AC'!AB354</f>
        <v>6285.8511781944198</v>
      </c>
      <c r="AC354" s="134">
        <f>VLOOKUP($A354,'Q9B-L2'!$A:$WWW,4,FALSE)*'CCR_%AC'!AC354</f>
        <v>6285.8511781944198</v>
      </c>
      <c r="AD354" s="134">
        <f>VLOOKUP($A354,'Q9B-L2'!$A:$WWW,4,FALSE)*'CCR_%AC'!AD354</f>
        <v>6285.8511781944198</v>
      </c>
      <c r="AE354" s="134">
        <f>VLOOKUP($A354,'Q9B-L2'!$A:$WWW,4,FALSE)*'CCR_%AC'!AE354</f>
        <v>6285.8511781944198</v>
      </c>
      <c r="AF354" s="134">
        <f>VLOOKUP($A354,'Q9B-L2'!$A:$WWW,4,FALSE)*'CCR_%AC'!AF354</f>
        <v>6285.8511781944198</v>
      </c>
      <c r="AG354" s="134">
        <f>VLOOKUP($A354,'Q9B-L2'!$A:$WWW,4,FALSE)*'CCR_%AC'!AG354</f>
        <v>6285.8511781944198</v>
      </c>
      <c r="AH354" s="134">
        <f>VLOOKUP($A354,'Q9B-L2'!$A:$WWW,4,FALSE)*'CCR_%AC'!AH354</f>
        <v>6285.8511781944198</v>
      </c>
      <c r="AI354" s="134">
        <f>VLOOKUP($A354,'Q9B-L2'!$A:$WWW,4,FALSE)*'CCR_%AC'!AI354</f>
        <v>6285.8511781944198</v>
      </c>
      <c r="AJ354" s="134">
        <f>VLOOKUP($A354,'Q9B-L2'!$A:$WWW,4,FALSE)*'CCR_%AC'!AJ354</f>
        <v>6285.8511781944198</v>
      </c>
      <c r="AK354" s="134">
        <f>VLOOKUP($A354,'Q9B-L2'!$A:$WWW,4,FALSE)*'CCR_%AC'!AK354</f>
        <v>6285.8511781944198</v>
      </c>
      <c r="AL354" s="134">
        <f>VLOOKUP($A354,'Q9B-L2'!$A:$WWW,4,FALSE)*'CCR_%AC'!AL354</f>
        <v>6285.8511781944198</v>
      </c>
      <c r="AM354" s="134">
        <f>VLOOKUP($A354,'Q9B-L2'!$A:$WWW,4,FALSE)*'CCR_%AC'!AM354</f>
        <v>6285.8511781944198</v>
      </c>
      <c r="AN354" s="134">
        <f>VLOOKUP($A354,'Q9B-L2'!$A:$WWW,4,FALSE)*'CCR_%AC'!AN354</f>
        <v>6285.8511781944198</v>
      </c>
      <c r="AO354" s="134">
        <f>VLOOKUP($A354,'Q9B-L2'!$A:$WWW,4,FALSE)*'CCR_%AC'!AO354</f>
        <v>6285.8511781944198</v>
      </c>
      <c r="AP354" s="134">
        <f>VLOOKUP($A354,'Q9B-L2'!$A:$WWW,4,FALSE)*'CCR_%AC'!AP354</f>
        <v>6285.8511781944198</v>
      </c>
      <c r="AQ354" s="134">
        <f>VLOOKUP($A354,'Q9B-L2'!$A:$WWW,4,FALSE)*'CCR_%AC'!AQ354</f>
        <v>6285.8511781944198</v>
      </c>
      <c r="AR354" s="134">
        <f>VLOOKUP($A354,'Q9B-L2'!$A:$WWW,4,FALSE)*'CCR_%AC'!AR354</f>
        <v>6285.8511781944198</v>
      </c>
      <c r="AS354" s="134">
        <f>VLOOKUP($A354,'Q9B-L2'!$A:$WWW,4,FALSE)*'CCR_%AC'!AS354</f>
        <v>6285.8511781944198</v>
      </c>
      <c r="AT354" s="134">
        <f>VLOOKUP($A354,'Q9B-L2'!$A:$WWW,4,FALSE)*'CCR_%AC'!AT354</f>
        <v>6285.8511781944198</v>
      </c>
      <c r="AU354" s="134">
        <f>VLOOKUP($A354,'Q9B-L2'!$A:$WWW,4,FALSE)*'CCR_%AC'!AU354</f>
        <v>6285.8511781944198</v>
      </c>
      <c r="AV354" s="134">
        <f>VLOOKUP($A354,'Q9B-L2'!$A:$WWW,4,FALSE)*'CCR_%AC'!AV354</f>
        <v>6285.8511781944198</v>
      </c>
      <c r="AW354" s="134">
        <f>VLOOKUP($A354,'Q9B-L2'!$A:$WWW,4,FALSE)*'CCR_%AC'!AW354</f>
        <v>6285.8511781944198</v>
      </c>
      <c r="AX354" s="134">
        <f>VLOOKUP($A354,'Q9B-L2'!$A:$WWW,4,FALSE)*'CCR_%AC'!AX354</f>
        <v>6285.8511781944198</v>
      </c>
      <c r="AY354" s="134">
        <f>VLOOKUP($A354,'Q9B-L2'!$A:$WWW,4,FALSE)*'CCR_%AC'!AY354</f>
        <v>6285.8511781944198</v>
      </c>
      <c r="AZ354" s="134">
        <f>VLOOKUP($A354,'Q9B-L2'!$A:$WWW,4,FALSE)*'CCR_%AC'!AZ354</f>
        <v>6285.8511781944198</v>
      </c>
      <c r="BA354" s="134">
        <f>VLOOKUP($A354,'Q9B-L2'!$A:$WWW,4,FALSE)*'CCR_%AC'!BA354</f>
        <v>6285.8511781944198</v>
      </c>
      <c r="BB354" s="134">
        <f>VLOOKUP($A354,'Q9B-L2'!$A:$WWW,4,FALSE)*'CCR_%AC'!BB354</f>
        <v>6285.8511781944198</v>
      </c>
      <c r="BC354" s="134">
        <f>VLOOKUP($A354,'Q9B-L2'!$A:$WWW,4,FALSE)*'CCR_%AC'!BC354</f>
        <v>6285.8511781944198</v>
      </c>
      <c r="BD354" s="134">
        <f>VLOOKUP($A354,'Q9B-L2'!$A:$WWW,4,FALSE)*'CCR_%AC'!BD354</f>
        <v>6285.8511781944198</v>
      </c>
      <c r="BE354" s="134">
        <f>VLOOKUP($A354,'Q9B-L2'!$A:$WWW,4,FALSE)*'CCR_%AC'!BE354</f>
        <v>6285.8511781944198</v>
      </c>
      <c r="BF354" s="134">
        <f>VLOOKUP($A354,'Q9B-L2'!$A:$WWW,4,FALSE)*'CCR_%AC'!BF354</f>
        <v>6285.8511781944198</v>
      </c>
      <c r="BG354" s="134">
        <f>VLOOKUP($A354,'Q9B-L2'!$A:$WWW,4,FALSE)*'CCR_%AC'!BG354</f>
        <v>6285.8511781944198</v>
      </c>
      <c r="BH354" s="134">
        <f>VLOOKUP($A354,'Q9B-L2'!$A:$WWW,4,FALSE)*'CCR_%AC'!BH354</f>
        <v>6285.8511781944198</v>
      </c>
      <c r="BI354" s="134">
        <f>VLOOKUP($A354,'Q9B-L2'!$A:$WWW,4,FALSE)*'CCR_%AC'!BI354</f>
        <v>6285.8511781944198</v>
      </c>
      <c r="BJ354" s="134">
        <f>VLOOKUP($A354,'Q9B-L2'!$A:$WWW,4,FALSE)*'CCR_%AC'!BJ354</f>
        <v>6285.8511781944198</v>
      </c>
      <c r="BK354" s="134">
        <f>VLOOKUP($A354,'Q9B-L2'!$A:$WWW,4,FALSE)*'CCR_%AC'!BK354</f>
        <v>6285.8511781944198</v>
      </c>
      <c r="BL354" s="134">
        <f>VLOOKUP($A354,'Q9B-L2'!$A:$WWW,4,FALSE)*'CCR_%AC'!BL354</f>
        <v>6285.8511781944198</v>
      </c>
    </row>
    <row r="355" spans="1:64" ht="16.5" customHeight="1" outlineLevel="3" x14ac:dyDescent="0.25">
      <c r="A355" s="30" t="s">
        <v>653</v>
      </c>
      <c r="B355" s="31" t="s">
        <v>654</v>
      </c>
      <c r="C355" s="97">
        <f>'CCR_%AC'!C355</f>
        <v>47856</v>
      </c>
      <c r="D355" s="97">
        <f>'CCR_%AC'!D355</f>
        <v>48302</v>
      </c>
      <c r="E355" s="134">
        <f>VLOOKUP($A355,'Q9B-L2'!$A:$WWW,4,FALSE)*'CCR_%AC'!E355</f>
        <v>0</v>
      </c>
      <c r="F355" s="134">
        <f>VLOOKUP($A355,'Q9B-L2'!$A:$WWW,4,FALSE)*'CCR_%AC'!F355</f>
        <v>0</v>
      </c>
      <c r="G355" s="134">
        <f>VLOOKUP($A355,'Q9B-L2'!$A:$WWW,4,FALSE)*'CCR_%AC'!G355</f>
        <v>0</v>
      </c>
      <c r="H355" s="134">
        <f>VLOOKUP($A355,'Q9B-L2'!$A:$WWW,4,FALSE)*'CCR_%AC'!H355</f>
        <v>0</v>
      </c>
      <c r="I355" s="134">
        <f>VLOOKUP($A355,'Q9B-L2'!$A:$WWW,4,FALSE)*'CCR_%AC'!I355</f>
        <v>0</v>
      </c>
      <c r="J355" s="134">
        <f>VLOOKUP($A355,'Q9B-L2'!$A:$WWW,4,FALSE)*'CCR_%AC'!J355</f>
        <v>0</v>
      </c>
      <c r="K355" s="134">
        <f>VLOOKUP($A355,'Q9B-L2'!$A:$WWW,4,FALSE)*'CCR_%AC'!K355</f>
        <v>0</v>
      </c>
      <c r="L355" s="134">
        <f>VLOOKUP($A355,'Q9B-L2'!$A:$WWW,4,FALSE)*'CCR_%AC'!L355</f>
        <v>0</v>
      </c>
      <c r="M355" s="134">
        <f>VLOOKUP($A355,'Q9B-L2'!$A:$WWW,4,FALSE)*'CCR_%AC'!M355</f>
        <v>0</v>
      </c>
      <c r="N355" s="134">
        <f>VLOOKUP($A355,'Q9B-L2'!$A:$WWW,4,FALSE)*'CCR_%AC'!N355</f>
        <v>0</v>
      </c>
      <c r="O355" s="134">
        <f>VLOOKUP($A355,'Q9B-L2'!$A:$WWW,4,FALSE)*'CCR_%AC'!O355</f>
        <v>0</v>
      </c>
      <c r="P355" s="134">
        <f>VLOOKUP($A355,'Q9B-L2'!$A:$WWW,4,FALSE)*'CCR_%AC'!P355</f>
        <v>145.24660145268629</v>
      </c>
      <c r="Q355" s="134">
        <f>VLOOKUP($A355,'Q9B-L2'!$A:$WWW,4,FALSE)*'CCR_%AC'!Q355</f>
        <v>435.7398043580589</v>
      </c>
      <c r="R355" s="134">
        <f>VLOOKUP($A355,'Q9B-L2'!$A:$WWW,4,FALSE)*'CCR_%AC'!R355</f>
        <v>2904.9320290537257</v>
      </c>
      <c r="S355" s="134">
        <f>VLOOKUP($A355,'Q9B-L2'!$A:$WWW,4,FALSE)*'CCR_%AC'!S355</f>
        <v>2904.9320290537257</v>
      </c>
      <c r="T355" s="134">
        <f>VLOOKUP($A355,'Q9B-L2'!$A:$WWW,4,FALSE)*'CCR_%AC'!T355</f>
        <v>2904.9320290537257</v>
      </c>
      <c r="U355" s="134">
        <f>VLOOKUP($A355,'Q9B-L2'!$A:$WWW,4,FALSE)*'CCR_%AC'!U355</f>
        <v>2904.9320290537257</v>
      </c>
      <c r="V355" s="134">
        <f>VLOOKUP($A355,'Q9B-L2'!$A:$WWW,4,FALSE)*'CCR_%AC'!V355</f>
        <v>2904.9320290537257</v>
      </c>
      <c r="W355" s="134">
        <f>VLOOKUP($A355,'Q9B-L2'!$A:$WWW,4,FALSE)*'CCR_%AC'!W355</f>
        <v>2904.9320290537257</v>
      </c>
      <c r="X355" s="134">
        <f>VLOOKUP($A355,'Q9B-L2'!$A:$WWW,4,FALSE)*'CCR_%AC'!X355</f>
        <v>2904.9320290537257</v>
      </c>
      <c r="Y355" s="134">
        <f>VLOOKUP($A355,'Q9B-L2'!$A:$WWW,4,FALSE)*'CCR_%AC'!Y355</f>
        <v>2904.9320290537257</v>
      </c>
      <c r="Z355" s="134">
        <f>VLOOKUP($A355,'Q9B-L2'!$A:$WWW,4,FALSE)*'CCR_%AC'!Z355</f>
        <v>2904.9320290537257</v>
      </c>
      <c r="AA355" s="134">
        <f>VLOOKUP($A355,'Q9B-L2'!$A:$WWW,4,FALSE)*'CCR_%AC'!AA355</f>
        <v>2904.9320290537257</v>
      </c>
      <c r="AB355" s="134">
        <f>VLOOKUP($A355,'Q9B-L2'!$A:$WWW,4,FALSE)*'CCR_%AC'!AB355</f>
        <v>2904.9320290537257</v>
      </c>
      <c r="AC355" s="134">
        <f>VLOOKUP($A355,'Q9B-L2'!$A:$WWW,4,FALSE)*'CCR_%AC'!AC355</f>
        <v>2904.9320290537257</v>
      </c>
      <c r="AD355" s="134">
        <f>VLOOKUP($A355,'Q9B-L2'!$A:$WWW,4,FALSE)*'CCR_%AC'!AD355</f>
        <v>2904.9320290537257</v>
      </c>
      <c r="AE355" s="134">
        <f>VLOOKUP($A355,'Q9B-L2'!$A:$WWW,4,FALSE)*'CCR_%AC'!AE355</f>
        <v>2904.9320290537257</v>
      </c>
      <c r="AF355" s="134">
        <f>VLOOKUP($A355,'Q9B-L2'!$A:$WWW,4,FALSE)*'CCR_%AC'!AF355</f>
        <v>2904.9320290537257</v>
      </c>
      <c r="AG355" s="134">
        <f>VLOOKUP($A355,'Q9B-L2'!$A:$WWW,4,FALSE)*'CCR_%AC'!AG355</f>
        <v>2904.9320290537257</v>
      </c>
      <c r="AH355" s="134">
        <f>VLOOKUP($A355,'Q9B-L2'!$A:$WWW,4,FALSE)*'CCR_%AC'!AH355</f>
        <v>2904.9320290537257</v>
      </c>
      <c r="AI355" s="134">
        <f>VLOOKUP($A355,'Q9B-L2'!$A:$WWW,4,FALSE)*'CCR_%AC'!AI355</f>
        <v>2904.9320290537257</v>
      </c>
      <c r="AJ355" s="134">
        <f>VLOOKUP($A355,'Q9B-L2'!$A:$WWW,4,FALSE)*'CCR_%AC'!AJ355</f>
        <v>2904.9320290537257</v>
      </c>
      <c r="AK355" s="134">
        <f>VLOOKUP($A355,'Q9B-L2'!$A:$WWW,4,FALSE)*'CCR_%AC'!AK355</f>
        <v>2904.9320290537257</v>
      </c>
      <c r="AL355" s="134">
        <f>VLOOKUP($A355,'Q9B-L2'!$A:$WWW,4,FALSE)*'CCR_%AC'!AL355</f>
        <v>2904.9320290537257</v>
      </c>
      <c r="AM355" s="134">
        <f>VLOOKUP($A355,'Q9B-L2'!$A:$WWW,4,FALSE)*'CCR_%AC'!AM355</f>
        <v>2904.9320290537257</v>
      </c>
      <c r="AN355" s="134">
        <f>VLOOKUP($A355,'Q9B-L2'!$A:$WWW,4,FALSE)*'CCR_%AC'!AN355</f>
        <v>2904.9320290537257</v>
      </c>
      <c r="AO355" s="134">
        <f>VLOOKUP($A355,'Q9B-L2'!$A:$WWW,4,FALSE)*'CCR_%AC'!AO355</f>
        <v>2904.9320290537257</v>
      </c>
      <c r="AP355" s="134">
        <f>VLOOKUP($A355,'Q9B-L2'!$A:$WWW,4,FALSE)*'CCR_%AC'!AP355</f>
        <v>2904.9320290537257</v>
      </c>
      <c r="AQ355" s="134">
        <f>VLOOKUP($A355,'Q9B-L2'!$A:$WWW,4,FALSE)*'CCR_%AC'!AQ355</f>
        <v>2904.9320290537257</v>
      </c>
      <c r="AR355" s="134">
        <f>VLOOKUP($A355,'Q9B-L2'!$A:$WWW,4,FALSE)*'CCR_%AC'!AR355</f>
        <v>2904.9320290537257</v>
      </c>
      <c r="AS355" s="134">
        <f>VLOOKUP($A355,'Q9B-L2'!$A:$WWW,4,FALSE)*'CCR_%AC'!AS355</f>
        <v>2904.9320290537257</v>
      </c>
      <c r="AT355" s="134">
        <f>VLOOKUP($A355,'Q9B-L2'!$A:$WWW,4,FALSE)*'CCR_%AC'!AT355</f>
        <v>2904.9320290537257</v>
      </c>
      <c r="AU355" s="134">
        <f>VLOOKUP($A355,'Q9B-L2'!$A:$WWW,4,FALSE)*'CCR_%AC'!AU355</f>
        <v>2904.9320290537257</v>
      </c>
      <c r="AV355" s="134">
        <f>VLOOKUP($A355,'Q9B-L2'!$A:$WWW,4,FALSE)*'CCR_%AC'!AV355</f>
        <v>2904.9320290537257</v>
      </c>
      <c r="AW355" s="134">
        <f>VLOOKUP($A355,'Q9B-L2'!$A:$WWW,4,FALSE)*'CCR_%AC'!AW355</f>
        <v>2904.9320290537257</v>
      </c>
      <c r="AX355" s="134">
        <f>VLOOKUP($A355,'Q9B-L2'!$A:$WWW,4,FALSE)*'CCR_%AC'!AX355</f>
        <v>2904.9320290537257</v>
      </c>
      <c r="AY355" s="134">
        <f>VLOOKUP($A355,'Q9B-L2'!$A:$WWW,4,FALSE)*'CCR_%AC'!AY355</f>
        <v>2904.9320290537257</v>
      </c>
      <c r="AZ355" s="134">
        <f>VLOOKUP($A355,'Q9B-L2'!$A:$WWW,4,FALSE)*'CCR_%AC'!AZ355</f>
        <v>2904.9320290537257</v>
      </c>
      <c r="BA355" s="134">
        <f>VLOOKUP($A355,'Q9B-L2'!$A:$WWW,4,FALSE)*'CCR_%AC'!BA355</f>
        <v>2904.9320290537257</v>
      </c>
      <c r="BB355" s="134">
        <f>VLOOKUP($A355,'Q9B-L2'!$A:$WWW,4,FALSE)*'CCR_%AC'!BB355</f>
        <v>2904.9320290537257</v>
      </c>
      <c r="BC355" s="134">
        <f>VLOOKUP($A355,'Q9B-L2'!$A:$WWW,4,FALSE)*'CCR_%AC'!BC355</f>
        <v>2904.9320290537257</v>
      </c>
      <c r="BD355" s="134">
        <f>VLOOKUP($A355,'Q9B-L2'!$A:$WWW,4,FALSE)*'CCR_%AC'!BD355</f>
        <v>2904.9320290537257</v>
      </c>
      <c r="BE355" s="134">
        <f>VLOOKUP($A355,'Q9B-L2'!$A:$WWW,4,FALSE)*'CCR_%AC'!BE355</f>
        <v>2904.9320290537257</v>
      </c>
      <c r="BF355" s="134">
        <f>VLOOKUP($A355,'Q9B-L2'!$A:$WWW,4,FALSE)*'CCR_%AC'!BF355</f>
        <v>2904.9320290537257</v>
      </c>
      <c r="BG355" s="134">
        <f>VLOOKUP($A355,'Q9B-L2'!$A:$WWW,4,FALSE)*'CCR_%AC'!BG355</f>
        <v>2904.9320290537257</v>
      </c>
      <c r="BH355" s="134">
        <f>VLOOKUP($A355,'Q9B-L2'!$A:$WWW,4,FALSE)*'CCR_%AC'!BH355</f>
        <v>2904.9320290537257</v>
      </c>
      <c r="BI355" s="134">
        <f>VLOOKUP($A355,'Q9B-L2'!$A:$WWW,4,FALSE)*'CCR_%AC'!BI355</f>
        <v>2904.9320290537257</v>
      </c>
      <c r="BJ355" s="134">
        <f>VLOOKUP($A355,'Q9B-L2'!$A:$WWW,4,FALSE)*'CCR_%AC'!BJ355</f>
        <v>2904.9320290537257</v>
      </c>
      <c r="BK355" s="134">
        <f>VLOOKUP($A355,'Q9B-L2'!$A:$WWW,4,FALSE)*'CCR_%AC'!BK355</f>
        <v>2904.9320290537257</v>
      </c>
      <c r="BL355" s="134">
        <f>VLOOKUP($A355,'Q9B-L2'!$A:$WWW,4,FALSE)*'CCR_%AC'!BL355</f>
        <v>2904.9320290537257</v>
      </c>
    </row>
    <row r="356" spans="1:64" ht="16.5" customHeight="1" outlineLevel="3" x14ac:dyDescent="0.25">
      <c r="A356" s="30" t="s">
        <v>655</v>
      </c>
      <c r="B356" s="31" t="s">
        <v>654</v>
      </c>
      <c r="C356" s="97">
        <f>'CCR_%AC'!C356</f>
        <v>47876</v>
      </c>
      <c r="D356" s="97">
        <f>'CCR_%AC'!D356</f>
        <v>48302</v>
      </c>
      <c r="E356" s="134">
        <f>VLOOKUP($A356,'Q9B-L2'!$A:$WWW,4,FALSE)*'CCR_%AC'!E356</f>
        <v>0</v>
      </c>
      <c r="F356" s="134">
        <f>VLOOKUP($A356,'Q9B-L2'!$A:$WWW,4,FALSE)*'CCR_%AC'!F356</f>
        <v>0</v>
      </c>
      <c r="G356" s="134">
        <f>VLOOKUP($A356,'Q9B-L2'!$A:$WWW,4,FALSE)*'CCR_%AC'!G356</f>
        <v>0</v>
      </c>
      <c r="H356" s="134">
        <f>VLOOKUP($A356,'Q9B-L2'!$A:$WWW,4,FALSE)*'CCR_%AC'!H356</f>
        <v>0</v>
      </c>
      <c r="I356" s="134">
        <f>VLOOKUP($A356,'Q9B-L2'!$A:$WWW,4,FALSE)*'CCR_%AC'!I356</f>
        <v>0</v>
      </c>
      <c r="J356" s="134">
        <f>VLOOKUP($A356,'Q9B-L2'!$A:$WWW,4,FALSE)*'CCR_%AC'!J356</f>
        <v>0</v>
      </c>
      <c r="K356" s="134">
        <f>VLOOKUP($A356,'Q9B-L2'!$A:$WWW,4,FALSE)*'CCR_%AC'!K356</f>
        <v>0</v>
      </c>
      <c r="L356" s="134">
        <f>VLOOKUP($A356,'Q9B-L2'!$A:$WWW,4,FALSE)*'CCR_%AC'!L356</f>
        <v>0</v>
      </c>
      <c r="M356" s="134">
        <f>VLOOKUP($A356,'Q9B-L2'!$A:$WWW,4,FALSE)*'CCR_%AC'!M356</f>
        <v>0</v>
      </c>
      <c r="N356" s="134">
        <f>VLOOKUP($A356,'Q9B-L2'!$A:$WWW,4,FALSE)*'CCR_%AC'!N356</f>
        <v>0</v>
      </c>
      <c r="O356" s="134">
        <f>VLOOKUP($A356,'Q9B-L2'!$A:$WWW,4,FALSE)*'CCR_%AC'!O356</f>
        <v>0</v>
      </c>
      <c r="P356" s="134">
        <f>VLOOKUP($A356,'Q9B-L2'!$A:$WWW,4,FALSE)*'CCR_%AC'!P356</f>
        <v>186.56691279608498</v>
      </c>
      <c r="Q356" s="134">
        <f>VLOOKUP($A356,'Q9B-L2'!$A:$WWW,4,FALSE)*'CCR_%AC'!Q356</f>
        <v>559.70073838825499</v>
      </c>
      <c r="R356" s="134">
        <f>VLOOKUP($A356,'Q9B-L2'!$A:$WWW,4,FALSE)*'CCR_%AC'!R356</f>
        <v>3731.3382559216993</v>
      </c>
      <c r="S356" s="134">
        <f>VLOOKUP($A356,'Q9B-L2'!$A:$WWW,4,FALSE)*'CCR_%AC'!S356</f>
        <v>3731.3382559216993</v>
      </c>
      <c r="T356" s="134">
        <f>VLOOKUP($A356,'Q9B-L2'!$A:$WWW,4,FALSE)*'CCR_%AC'!T356</f>
        <v>3731.3382559216993</v>
      </c>
      <c r="U356" s="134">
        <f>VLOOKUP($A356,'Q9B-L2'!$A:$WWW,4,FALSE)*'CCR_%AC'!U356</f>
        <v>3731.3382559216993</v>
      </c>
      <c r="V356" s="134">
        <f>VLOOKUP($A356,'Q9B-L2'!$A:$WWW,4,FALSE)*'CCR_%AC'!V356</f>
        <v>3731.3382559216993</v>
      </c>
      <c r="W356" s="134">
        <f>VLOOKUP($A356,'Q9B-L2'!$A:$WWW,4,FALSE)*'CCR_%AC'!W356</f>
        <v>3731.3382559216993</v>
      </c>
      <c r="X356" s="134">
        <f>VLOOKUP($A356,'Q9B-L2'!$A:$WWW,4,FALSE)*'CCR_%AC'!X356</f>
        <v>3731.3382559216993</v>
      </c>
      <c r="Y356" s="134">
        <f>VLOOKUP($A356,'Q9B-L2'!$A:$WWW,4,FALSE)*'CCR_%AC'!Y356</f>
        <v>3731.3382559216993</v>
      </c>
      <c r="Z356" s="134">
        <f>VLOOKUP($A356,'Q9B-L2'!$A:$WWW,4,FALSE)*'CCR_%AC'!Z356</f>
        <v>3731.3382559216993</v>
      </c>
      <c r="AA356" s="134">
        <f>VLOOKUP($A356,'Q9B-L2'!$A:$WWW,4,FALSE)*'CCR_%AC'!AA356</f>
        <v>3731.3382559216993</v>
      </c>
      <c r="AB356" s="134">
        <f>VLOOKUP($A356,'Q9B-L2'!$A:$WWW,4,FALSE)*'CCR_%AC'!AB356</f>
        <v>3731.3382559216993</v>
      </c>
      <c r="AC356" s="134">
        <f>VLOOKUP($A356,'Q9B-L2'!$A:$WWW,4,FALSE)*'CCR_%AC'!AC356</f>
        <v>3731.3382559216993</v>
      </c>
      <c r="AD356" s="134">
        <f>VLOOKUP($A356,'Q9B-L2'!$A:$WWW,4,FALSE)*'CCR_%AC'!AD356</f>
        <v>3731.3382559216993</v>
      </c>
      <c r="AE356" s="134">
        <f>VLOOKUP($A356,'Q9B-L2'!$A:$WWW,4,FALSE)*'CCR_%AC'!AE356</f>
        <v>3731.3382559216993</v>
      </c>
      <c r="AF356" s="134">
        <f>VLOOKUP($A356,'Q9B-L2'!$A:$WWW,4,FALSE)*'CCR_%AC'!AF356</f>
        <v>3731.3382559216993</v>
      </c>
      <c r="AG356" s="134">
        <f>VLOOKUP($A356,'Q9B-L2'!$A:$WWW,4,FALSE)*'CCR_%AC'!AG356</f>
        <v>3731.3382559216993</v>
      </c>
      <c r="AH356" s="134">
        <f>VLOOKUP($A356,'Q9B-L2'!$A:$WWW,4,FALSE)*'CCR_%AC'!AH356</f>
        <v>3731.3382559216993</v>
      </c>
      <c r="AI356" s="134">
        <f>VLOOKUP($A356,'Q9B-L2'!$A:$WWW,4,FALSE)*'CCR_%AC'!AI356</f>
        <v>3731.3382559216993</v>
      </c>
      <c r="AJ356" s="134">
        <f>VLOOKUP($A356,'Q9B-L2'!$A:$WWW,4,FALSE)*'CCR_%AC'!AJ356</f>
        <v>3731.3382559216993</v>
      </c>
      <c r="AK356" s="134">
        <f>VLOOKUP($A356,'Q9B-L2'!$A:$WWW,4,FALSE)*'CCR_%AC'!AK356</f>
        <v>3731.3382559216993</v>
      </c>
      <c r="AL356" s="134">
        <f>VLOOKUP($A356,'Q9B-L2'!$A:$WWW,4,FALSE)*'CCR_%AC'!AL356</f>
        <v>3731.3382559216993</v>
      </c>
      <c r="AM356" s="134">
        <f>VLOOKUP($A356,'Q9B-L2'!$A:$WWW,4,FALSE)*'CCR_%AC'!AM356</f>
        <v>3731.3382559216993</v>
      </c>
      <c r="AN356" s="134">
        <f>VLOOKUP($A356,'Q9B-L2'!$A:$WWW,4,FALSE)*'CCR_%AC'!AN356</f>
        <v>3731.3382559216993</v>
      </c>
      <c r="AO356" s="134">
        <f>VLOOKUP($A356,'Q9B-L2'!$A:$WWW,4,FALSE)*'CCR_%AC'!AO356</f>
        <v>3731.3382559216993</v>
      </c>
      <c r="AP356" s="134">
        <f>VLOOKUP($A356,'Q9B-L2'!$A:$WWW,4,FALSE)*'CCR_%AC'!AP356</f>
        <v>3731.3382559216993</v>
      </c>
      <c r="AQ356" s="134">
        <f>VLOOKUP($A356,'Q9B-L2'!$A:$WWW,4,FALSE)*'CCR_%AC'!AQ356</f>
        <v>3731.3382559216993</v>
      </c>
      <c r="AR356" s="134">
        <f>VLOOKUP($A356,'Q9B-L2'!$A:$WWW,4,FALSE)*'CCR_%AC'!AR356</f>
        <v>3731.3382559216993</v>
      </c>
      <c r="AS356" s="134">
        <f>VLOOKUP($A356,'Q9B-L2'!$A:$WWW,4,FALSE)*'CCR_%AC'!AS356</f>
        <v>3731.3382559216993</v>
      </c>
      <c r="AT356" s="134">
        <f>VLOOKUP($A356,'Q9B-L2'!$A:$WWW,4,FALSE)*'CCR_%AC'!AT356</f>
        <v>3731.3382559216993</v>
      </c>
      <c r="AU356" s="134">
        <f>VLOOKUP($A356,'Q9B-L2'!$A:$WWW,4,FALSE)*'CCR_%AC'!AU356</f>
        <v>3731.3382559216993</v>
      </c>
      <c r="AV356" s="134">
        <f>VLOOKUP($A356,'Q9B-L2'!$A:$WWW,4,FALSE)*'CCR_%AC'!AV356</f>
        <v>3731.3382559216993</v>
      </c>
      <c r="AW356" s="134">
        <f>VLOOKUP($A356,'Q9B-L2'!$A:$WWW,4,FALSE)*'CCR_%AC'!AW356</f>
        <v>3731.3382559216993</v>
      </c>
      <c r="AX356" s="134">
        <f>VLOOKUP($A356,'Q9B-L2'!$A:$WWW,4,FALSE)*'CCR_%AC'!AX356</f>
        <v>3731.3382559216993</v>
      </c>
      <c r="AY356" s="134">
        <f>VLOOKUP($A356,'Q9B-L2'!$A:$WWW,4,FALSE)*'CCR_%AC'!AY356</f>
        <v>3731.3382559216993</v>
      </c>
      <c r="AZ356" s="134">
        <f>VLOOKUP($A356,'Q9B-L2'!$A:$WWW,4,FALSE)*'CCR_%AC'!AZ356</f>
        <v>3731.3382559216993</v>
      </c>
      <c r="BA356" s="134">
        <f>VLOOKUP($A356,'Q9B-L2'!$A:$WWW,4,FALSE)*'CCR_%AC'!BA356</f>
        <v>3731.3382559216993</v>
      </c>
      <c r="BB356" s="134">
        <f>VLOOKUP($A356,'Q9B-L2'!$A:$WWW,4,FALSE)*'CCR_%AC'!BB356</f>
        <v>3731.3382559216993</v>
      </c>
      <c r="BC356" s="134">
        <f>VLOOKUP($A356,'Q9B-L2'!$A:$WWW,4,FALSE)*'CCR_%AC'!BC356</f>
        <v>3731.3382559216993</v>
      </c>
      <c r="BD356" s="134">
        <f>VLOOKUP($A356,'Q9B-L2'!$A:$WWW,4,FALSE)*'CCR_%AC'!BD356</f>
        <v>3731.3382559216993</v>
      </c>
      <c r="BE356" s="134">
        <f>VLOOKUP($A356,'Q9B-L2'!$A:$WWW,4,FALSE)*'CCR_%AC'!BE356</f>
        <v>3731.3382559216993</v>
      </c>
      <c r="BF356" s="134">
        <f>VLOOKUP($A356,'Q9B-L2'!$A:$WWW,4,FALSE)*'CCR_%AC'!BF356</f>
        <v>3731.3382559216993</v>
      </c>
      <c r="BG356" s="134">
        <f>VLOOKUP($A356,'Q9B-L2'!$A:$WWW,4,FALSE)*'CCR_%AC'!BG356</f>
        <v>3731.3382559216993</v>
      </c>
      <c r="BH356" s="134">
        <f>VLOOKUP($A356,'Q9B-L2'!$A:$WWW,4,FALSE)*'CCR_%AC'!BH356</f>
        <v>3731.3382559216993</v>
      </c>
      <c r="BI356" s="134">
        <f>VLOOKUP($A356,'Q9B-L2'!$A:$WWW,4,FALSE)*'CCR_%AC'!BI356</f>
        <v>3731.3382559216993</v>
      </c>
      <c r="BJ356" s="134">
        <f>VLOOKUP($A356,'Q9B-L2'!$A:$WWW,4,FALSE)*'CCR_%AC'!BJ356</f>
        <v>3731.3382559216993</v>
      </c>
      <c r="BK356" s="134">
        <f>VLOOKUP($A356,'Q9B-L2'!$A:$WWW,4,FALSE)*'CCR_%AC'!BK356</f>
        <v>3731.3382559216993</v>
      </c>
      <c r="BL356" s="134">
        <f>VLOOKUP($A356,'Q9B-L2'!$A:$WWW,4,FALSE)*'CCR_%AC'!BL356</f>
        <v>3731.3382559216993</v>
      </c>
    </row>
    <row r="357" spans="1:64" ht="16.5" customHeight="1" outlineLevel="3" x14ac:dyDescent="0.25">
      <c r="A357" s="30" t="s">
        <v>656</v>
      </c>
      <c r="B357" s="31" t="s">
        <v>657</v>
      </c>
      <c r="C357" s="97">
        <f>'CCR_%AC'!C357</f>
        <v>53447</v>
      </c>
      <c r="D357" s="97">
        <f>'CCR_%AC'!D357</f>
        <v>53780</v>
      </c>
      <c r="E357" s="134">
        <f>VLOOKUP($A357,'Q9B-L2'!$A:$WWW,4,FALSE)*'CCR_%AC'!E357</f>
        <v>0</v>
      </c>
      <c r="F357" s="134">
        <f>VLOOKUP($A357,'Q9B-L2'!$A:$WWW,4,FALSE)*'CCR_%AC'!F357</f>
        <v>0</v>
      </c>
      <c r="G357" s="134">
        <f>VLOOKUP($A357,'Q9B-L2'!$A:$WWW,4,FALSE)*'CCR_%AC'!G357</f>
        <v>0</v>
      </c>
      <c r="H357" s="134">
        <f>VLOOKUP($A357,'Q9B-L2'!$A:$WWW,4,FALSE)*'CCR_%AC'!H357</f>
        <v>0</v>
      </c>
      <c r="I357" s="134">
        <f>VLOOKUP($A357,'Q9B-L2'!$A:$WWW,4,FALSE)*'CCR_%AC'!I357</f>
        <v>0</v>
      </c>
      <c r="J357" s="134">
        <f>VLOOKUP($A357,'Q9B-L2'!$A:$WWW,4,FALSE)*'CCR_%AC'!J357</f>
        <v>0</v>
      </c>
      <c r="K357" s="134">
        <f>VLOOKUP($A357,'Q9B-L2'!$A:$WWW,4,FALSE)*'CCR_%AC'!K357</f>
        <v>0</v>
      </c>
      <c r="L357" s="134">
        <f>VLOOKUP($A357,'Q9B-L2'!$A:$WWW,4,FALSE)*'CCR_%AC'!L357</f>
        <v>0</v>
      </c>
      <c r="M357" s="134">
        <f>VLOOKUP($A357,'Q9B-L2'!$A:$WWW,4,FALSE)*'CCR_%AC'!M357</f>
        <v>0</v>
      </c>
      <c r="N357" s="134">
        <f>VLOOKUP($A357,'Q9B-L2'!$A:$WWW,4,FALSE)*'CCR_%AC'!N357</f>
        <v>0</v>
      </c>
      <c r="O357" s="134">
        <f>VLOOKUP($A357,'Q9B-L2'!$A:$WWW,4,FALSE)*'CCR_%AC'!O357</f>
        <v>0</v>
      </c>
      <c r="P357" s="134">
        <f>VLOOKUP($A357,'Q9B-L2'!$A:$WWW,4,FALSE)*'CCR_%AC'!P357</f>
        <v>0</v>
      </c>
      <c r="Q357" s="134">
        <f>VLOOKUP($A357,'Q9B-L2'!$A:$WWW,4,FALSE)*'CCR_%AC'!Q357</f>
        <v>0</v>
      </c>
      <c r="R357" s="134">
        <f>VLOOKUP($A357,'Q9B-L2'!$A:$WWW,4,FALSE)*'CCR_%AC'!R357</f>
        <v>0</v>
      </c>
      <c r="S357" s="134">
        <f>VLOOKUP($A357,'Q9B-L2'!$A:$WWW,4,FALSE)*'CCR_%AC'!S357</f>
        <v>0</v>
      </c>
      <c r="T357" s="134">
        <f>VLOOKUP($A357,'Q9B-L2'!$A:$WWW,4,FALSE)*'CCR_%AC'!T357</f>
        <v>0</v>
      </c>
      <c r="U357" s="134">
        <f>VLOOKUP($A357,'Q9B-L2'!$A:$WWW,4,FALSE)*'CCR_%AC'!U357</f>
        <v>0</v>
      </c>
      <c r="V357" s="134">
        <f>VLOOKUP($A357,'Q9B-L2'!$A:$WWW,4,FALSE)*'CCR_%AC'!V357</f>
        <v>0</v>
      </c>
      <c r="W357" s="134">
        <f>VLOOKUP($A357,'Q9B-L2'!$A:$WWW,4,FALSE)*'CCR_%AC'!W357</f>
        <v>0</v>
      </c>
      <c r="X357" s="134">
        <f>VLOOKUP($A357,'Q9B-L2'!$A:$WWW,4,FALSE)*'CCR_%AC'!X357</f>
        <v>0</v>
      </c>
      <c r="Y357" s="134">
        <f>VLOOKUP($A357,'Q9B-L2'!$A:$WWW,4,FALSE)*'CCR_%AC'!Y357</f>
        <v>0</v>
      </c>
      <c r="Z357" s="134">
        <f>VLOOKUP($A357,'Q9B-L2'!$A:$WWW,4,FALSE)*'CCR_%AC'!Z357</f>
        <v>0</v>
      </c>
      <c r="AA357" s="134">
        <f>VLOOKUP($A357,'Q9B-L2'!$A:$WWW,4,FALSE)*'CCR_%AC'!AA357</f>
        <v>0</v>
      </c>
      <c r="AB357" s="134">
        <f>VLOOKUP($A357,'Q9B-L2'!$A:$WWW,4,FALSE)*'CCR_%AC'!AB357</f>
        <v>0</v>
      </c>
      <c r="AC357" s="134">
        <f>VLOOKUP($A357,'Q9B-L2'!$A:$WWW,4,FALSE)*'CCR_%AC'!AC357</f>
        <v>0</v>
      </c>
      <c r="AD357" s="134">
        <f>VLOOKUP($A357,'Q9B-L2'!$A:$WWW,4,FALSE)*'CCR_%AC'!AD357</f>
        <v>0</v>
      </c>
      <c r="AE357" s="134">
        <f>VLOOKUP($A357,'Q9B-L2'!$A:$WWW,4,FALSE)*'CCR_%AC'!AE357</f>
        <v>0</v>
      </c>
      <c r="AF357" s="134">
        <f>VLOOKUP($A357,'Q9B-L2'!$A:$WWW,4,FALSE)*'CCR_%AC'!AF357</f>
        <v>0</v>
      </c>
      <c r="AG357" s="134">
        <f>VLOOKUP($A357,'Q9B-L2'!$A:$WWW,4,FALSE)*'CCR_%AC'!AG357</f>
        <v>0</v>
      </c>
      <c r="AH357" s="134">
        <f>VLOOKUP($A357,'Q9B-L2'!$A:$WWW,4,FALSE)*'CCR_%AC'!AH357</f>
        <v>0</v>
      </c>
      <c r="AI357" s="134">
        <f>VLOOKUP($A357,'Q9B-L2'!$A:$WWW,4,FALSE)*'CCR_%AC'!AI357</f>
        <v>0</v>
      </c>
      <c r="AJ357" s="134">
        <f>VLOOKUP($A357,'Q9B-L2'!$A:$WWW,4,FALSE)*'CCR_%AC'!AJ357</f>
        <v>0</v>
      </c>
      <c r="AK357" s="134">
        <f>VLOOKUP($A357,'Q9B-L2'!$A:$WWW,4,FALSE)*'CCR_%AC'!AK357</f>
        <v>0</v>
      </c>
      <c r="AL357" s="134">
        <f>VLOOKUP($A357,'Q9B-L2'!$A:$WWW,4,FALSE)*'CCR_%AC'!AL357</f>
        <v>0</v>
      </c>
      <c r="AM357" s="134">
        <f>VLOOKUP($A357,'Q9B-L2'!$A:$WWW,4,FALSE)*'CCR_%AC'!AM357</f>
        <v>0</v>
      </c>
      <c r="AN357" s="134">
        <f>VLOOKUP($A357,'Q9B-L2'!$A:$WWW,4,FALSE)*'CCR_%AC'!AN357</f>
        <v>0</v>
      </c>
      <c r="AO357" s="134">
        <f>VLOOKUP($A357,'Q9B-L2'!$A:$WWW,4,FALSE)*'CCR_%AC'!AO357</f>
        <v>0</v>
      </c>
      <c r="AP357" s="134">
        <f>VLOOKUP($A357,'Q9B-L2'!$A:$WWW,4,FALSE)*'CCR_%AC'!AP357</f>
        <v>0</v>
      </c>
      <c r="AQ357" s="134">
        <f>VLOOKUP($A357,'Q9B-L2'!$A:$WWW,4,FALSE)*'CCR_%AC'!AQ357</f>
        <v>0</v>
      </c>
      <c r="AR357" s="134">
        <f>VLOOKUP($A357,'Q9B-L2'!$A:$WWW,4,FALSE)*'CCR_%AC'!AR357</f>
        <v>0</v>
      </c>
      <c r="AS357" s="134">
        <f>VLOOKUP($A357,'Q9B-L2'!$A:$WWW,4,FALSE)*'CCR_%AC'!AS357</f>
        <v>0</v>
      </c>
      <c r="AT357" s="134">
        <f>VLOOKUP($A357,'Q9B-L2'!$A:$WWW,4,FALSE)*'CCR_%AC'!AT357</f>
        <v>0</v>
      </c>
      <c r="AU357" s="134">
        <f>VLOOKUP($A357,'Q9B-L2'!$A:$WWW,4,FALSE)*'CCR_%AC'!AU357</f>
        <v>399.28106190068286</v>
      </c>
      <c r="AV357" s="134">
        <f>VLOOKUP($A357,'Q9B-L2'!$A:$WWW,4,FALSE)*'CCR_%AC'!AV357</f>
        <v>1996.4053095034142</v>
      </c>
      <c r="AW357" s="134">
        <f>VLOOKUP($A357,'Q9B-L2'!$A:$WWW,4,FALSE)*'CCR_%AC'!AW357</f>
        <v>1996.4053095034142</v>
      </c>
      <c r="AX357" s="134">
        <f>VLOOKUP($A357,'Q9B-L2'!$A:$WWW,4,FALSE)*'CCR_%AC'!AX357</f>
        <v>1996.4053095034142</v>
      </c>
      <c r="AY357" s="134">
        <f>VLOOKUP($A357,'Q9B-L2'!$A:$WWW,4,FALSE)*'CCR_%AC'!AY357</f>
        <v>1996.4053095034142</v>
      </c>
      <c r="AZ357" s="134">
        <f>VLOOKUP($A357,'Q9B-L2'!$A:$WWW,4,FALSE)*'CCR_%AC'!AZ357</f>
        <v>1996.4053095034142</v>
      </c>
      <c r="BA357" s="134">
        <f>VLOOKUP($A357,'Q9B-L2'!$A:$WWW,4,FALSE)*'CCR_%AC'!BA357</f>
        <v>1996.4053095034142</v>
      </c>
      <c r="BB357" s="134">
        <f>VLOOKUP($A357,'Q9B-L2'!$A:$WWW,4,FALSE)*'CCR_%AC'!BB357</f>
        <v>1996.4053095034142</v>
      </c>
      <c r="BC357" s="134">
        <f>VLOOKUP($A357,'Q9B-L2'!$A:$WWW,4,FALSE)*'CCR_%AC'!BC357</f>
        <v>1996.4053095034142</v>
      </c>
      <c r="BD357" s="134">
        <f>VLOOKUP($A357,'Q9B-L2'!$A:$WWW,4,FALSE)*'CCR_%AC'!BD357</f>
        <v>1996.4053095034142</v>
      </c>
      <c r="BE357" s="134">
        <f>VLOOKUP($A357,'Q9B-L2'!$A:$WWW,4,FALSE)*'CCR_%AC'!BE357</f>
        <v>1996.4053095034142</v>
      </c>
      <c r="BF357" s="134">
        <f>VLOOKUP($A357,'Q9B-L2'!$A:$WWW,4,FALSE)*'CCR_%AC'!BF357</f>
        <v>1996.4053095034142</v>
      </c>
      <c r="BG357" s="134">
        <f>VLOOKUP($A357,'Q9B-L2'!$A:$WWW,4,FALSE)*'CCR_%AC'!BG357</f>
        <v>1996.4053095034142</v>
      </c>
      <c r="BH357" s="134">
        <f>VLOOKUP($A357,'Q9B-L2'!$A:$WWW,4,FALSE)*'CCR_%AC'!BH357</f>
        <v>1996.4053095034142</v>
      </c>
      <c r="BI357" s="134">
        <f>VLOOKUP($A357,'Q9B-L2'!$A:$WWW,4,FALSE)*'CCR_%AC'!BI357</f>
        <v>1996.4053095034142</v>
      </c>
      <c r="BJ357" s="134">
        <f>VLOOKUP($A357,'Q9B-L2'!$A:$WWW,4,FALSE)*'CCR_%AC'!BJ357</f>
        <v>1996.4053095034142</v>
      </c>
      <c r="BK357" s="134">
        <f>VLOOKUP($A357,'Q9B-L2'!$A:$WWW,4,FALSE)*'CCR_%AC'!BK357</f>
        <v>1996.4053095034142</v>
      </c>
      <c r="BL357" s="134">
        <f>VLOOKUP($A357,'Q9B-L2'!$A:$WWW,4,FALSE)*'CCR_%AC'!BL357</f>
        <v>1996.4053095034142</v>
      </c>
    </row>
    <row r="358" spans="1:64" ht="16.5" customHeight="1" outlineLevel="3" x14ac:dyDescent="0.25">
      <c r="A358" s="30" t="s">
        <v>658</v>
      </c>
      <c r="B358" s="31" t="s">
        <v>657</v>
      </c>
      <c r="C358" s="97">
        <f>'CCR_%AC'!C358</f>
        <v>53454</v>
      </c>
      <c r="D358" s="97">
        <f>'CCR_%AC'!D358</f>
        <v>53780</v>
      </c>
      <c r="E358" s="134">
        <f>VLOOKUP($A358,'Q9B-L2'!$A:$WWW,4,FALSE)*'CCR_%AC'!E358</f>
        <v>0</v>
      </c>
      <c r="F358" s="134">
        <f>VLOOKUP($A358,'Q9B-L2'!$A:$WWW,4,FALSE)*'CCR_%AC'!F358</f>
        <v>0</v>
      </c>
      <c r="G358" s="134">
        <f>VLOOKUP($A358,'Q9B-L2'!$A:$WWW,4,FALSE)*'CCR_%AC'!G358</f>
        <v>0</v>
      </c>
      <c r="H358" s="134">
        <f>VLOOKUP($A358,'Q9B-L2'!$A:$WWW,4,FALSE)*'CCR_%AC'!H358</f>
        <v>0</v>
      </c>
      <c r="I358" s="134">
        <f>VLOOKUP($A358,'Q9B-L2'!$A:$WWW,4,FALSE)*'CCR_%AC'!I358</f>
        <v>0</v>
      </c>
      <c r="J358" s="134">
        <f>VLOOKUP($A358,'Q9B-L2'!$A:$WWW,4,FALSE)*'CCR_%AC'!J358</f>
        <v>0</v>
      </c>
      <c r="K358" s="134">
        <f>VLOOKUP($A358,'Q9B-L2'!$A:$WWW,4,FALSE)*'CCR_%AC'!K358</f>
        <v>0</v>
      </c>
      <c r="L358" s="134">
        <f>VLOOKUP($A358,'Q9B-L2'!$A:$WWW,4,FALSE)*'CCR_%AC'!L358</f>
        <v>0</v>
      </c>
      <c r="M358" s="134">
        <f>VLOOKUP($A358,'Q9B-L2'!$A:$WWW,4,FALSE)*'CCR_%AC'!M358</f>
        <v>0</v>
      </c>
      <c r="N358" s="134">
        <f>VLOOKUP($A358,'Q9B-L2'!$A:$WWW,4,FALSE)*'CCR_%AC'!N358</f>
        <v>0</v>
      </c>
      <c r="O358" s="134">
        <f>VLOOKUP($A358,'Q9B-L2'!$A:$WWW,4,FALSE)*'CCR_%AC'!O358</f>
        <v>0</v>
      </c>
      <c r="P358" s="134">
        <f>VLOOKUP($A358,'Q9B-L2'!$A:$WWW,4,FALSE)*'CCR_%AC'!P358</f>
        <v>0</v>
      </c>
      <c r="Q358" s="134">
        <f>VLOOKUP($A358,'Q9B-L2'!$A:$WWW,4,FALSE)*'CCR_%AC'!Q358</f>
        <v>0</v>
      </c>
      <c r="R358" s="134">
        <f>VLOOKUP($A358,'Q9B-L2'!$A:$WWW,4,FALSE)*'CCR_%AC'!R358</f>
        <v>0</v>
      </c>
      <c r="S358" s="134">
        <f>VLOOKUP($A358,'Q9B-L2'!$A:$WWW,4,FALSE)*'CCR_%AC'!S358</f>
        <v>0</v>
      </c>
      <c r="T358" s="134">
        <f>VLOOKUP($A358,'Q9B-L2'!$A:$WWW,4,FALSE)*'CCR_%AC'!T358</f>
        <v>0</v>
      </c>
      <c r="U358" s="134">
        <f>VLOOKUP($A358,'Q9B-L2'!$A:$WWW,4,FALSE)*'CCR_%AC'!U358</f>
        <v>0</v>
      </c>
      <c r="V358" s="134">
        <f>VLOOKUP($A358,'Q9B-L2'!$A:$WWW,4,FALSE)*'CCR_%AC'!V358</f>
        <v>0</v>
      </c>
      <c r="W358" s="134">
        <f>VLOOKUP($A358,'Q9B-L2'!$A:$WWW,4,FALSE)*'CCR_%AC'!W358</f>
        <v>0</v>
      </c>
      <c r="X358" s="134">
        <f>VLOOKUP($A358,'Q9B-L2'!$A:$WWW,4,FALSE)*'CCR_%AC'!X358</f>
        <v>0</v>
      </c>
      <c r="Y358" s="134">
        <f>VLOOKUP($A358,'Q9B-L2'!$A:$WWW,4,FALSE)*'CCR_%AC'!Y358</f>
        <v>0</v>
      </c>
      <c r="Z358" s="134">
        <f>VLOOKUP($A358,'Q9B-L2'!$A:$WWW,4,FALSE)*'CCR_%AC'!Z358</f>
        <v>0</v>
      </c>
      <c r="AA358" s="134">
        <f>VLOOKUP($A358,'Q9B-L2'!$A:$WWW,4,FALSE)*'CCR_%AC'!AA358</f>
        <v>0</v>
      </c>
      <c r="AB358" s="134">
        <f>VLOOKUP($A358,'Q9B-L2'!$A:$WWW,4,FALSE)*'CCR_%AC'!AB358</f>
        <v>0</v>
      </c>
      <c r="AC358" s="134">
        <f>VLOOKUP($A358,'Q9B-L2'!$A:$WWW,4,FALSE)*'CCR_%AC'!AC358</f>
        <v>0</v>
      </c>
      <c r="AD358" s="134">
        <f>VLOOKUP($A358,'Q9B-L2'!$A:$WWW,4,FALSE)*'CCR_%AC'!AD358</f>
        <v>0</v>
      </c>
      <c r="AE358" s="134">
        <f>VLOOKUP($A358,'Q9B-L2'!$A:$WWW,4,FALSE)*'CCR_%AC'!AE358</f>
        <v>0</v>
      </c>
      <c r="AF358" s="134">
        <f>VLOOKUP($A358,'Q9B-L2'!$A:$WWW,4,FALSE)*'CCR_%AC'!AF358</f>
        <v>0</v>
      </c>
      <c r="AG358" s="134">
        <f>VLOOKUP($A358,'Q9B-L2'!$A:$WWW,4,FALSE)*'CCR_%AC'!AG358</f>
        <v>0</v>
      </c>
      <c r="AH358" s="134">
        <f>VLOOKUP($A358,'Q9B-L2'!$A:$WWW,4,FALSE)*'CCR_%AC'!AH358</f>
        <v>0</v>
      </c>
      <c r="AI358" s="134">
        <f>VLOOKUP($A358,'Q9B-L2'!$A:$WWW,4,FALSE)*'CCR_%AC'!AI358</f>
        <v>0</v>
      </c>
      <c r="AJ358" s="134">
        <f>VLOOKUP($A358,'Q9B-L2'!$A:$WWW,4,FALSE)*'CCR_%AC'!AJ358</f>
        <v>0</v>
      </c>
      <c r="AK358" s="134">
        <f>VLOOKUP($A358,'Q9B-L2'!$A:$WWW,4,FALSE)*'CCR_%AC'!AK358</f>
        <v>0</v>
      </c>
      <c r="AL358" s="134">
        <f>VLOOKUP($A358,'Q9B-L2'!$A:$WWW,4,FALSE)*'CCR_%AC'!AL358</f>
        <v>0</v>
      </c>
      <c r="AM358" s="134">
        <f>VLOOKUP($A358,'Q9B-L2'!$A:$WWW,4,FALSE)*'CCR_%AC'!AM358</f>
        <v>0</v>
      </c>
      <c r="AN358" s="134">
        <f>VLOOKUP($A358,'Q9B-L2'!$A:$WWW,4,FALSE)*'CCR_%AC'!AN358</f>
        <v>0</v>
      </c>
      <c r="AO358" s="134">
        <f>VLOOKUP($A358,'Q9B-L2'!$A:$WWW,4,FALSE)*'CCR_%AC'!AO358</f>
        <v>0</v>
      </c>
      <c r="AP358" s="134">
        <f>VLOOKUP($A358,'Q9B-L2'!$A:$WWW,4,FALSE)*'CCR_%AC'!AP358</f>
        <v>0</v>
      </c>
      <c r="AQ358" s="134">
        <f>VLOOKUP($A358,'Q9B-L2'!$A:$WWW,4,FALSE)*'CCR_%AC'!AQ358</f>
        <v>0</v>
      </c>
      <c r="AR358" s="134">
        <f>VLOOKUP($A358,'Q9B-L2'!$A:$WWW,4,FALSE)*'CCR_%AC'!AR358</f>
        <v>0</v>
      </c>
      <c r="AS358" s="134">
        <f>VLOOKUP($A358,'Q9B-L2'!$A:$WWW,4,FALSE)*'CCR_%AC'!AS358</f>
        <v>0</v>
      </c>
      <c r="AT358" s="134">
        <f>VLOOKUP($A358,'Q9B-L2'!$A:$WWW,4,FALSE)*'CCR_%AC'!AT358</f>
        <v>0</v>
      </c>
      <c r="AU358" s="134">
        <f>VLOOKUP($A358,'Q9B-L2'!$A:$WWW,4,FALSE)*'CCR_%AC'!AU358</f>
        <v>418.27556473444986</v>
      </c>
      <c r="AV358" s="134">
        <f>VLOOKUP($A358,'Q9B-L2'!$A:$WWW,4,FALSE)*'CCR_%AC'!AV358</f>
        <v>2091.3778236722492</v>
      </c>
      <c r="AW358" s="134">
        <f>VLOOKUP($A358,'Q9B-L2'!$A:$WWW,4,FALSE)*'CCR_%AC'!AW358</f>
        <v>2091.3778236722492</v>
      </c>
      <c r="AX358" s="134">
        <f>VLOOKUP($A358,'Q9B-L2'!$A:$WWW,4,FALSE)*'CCR_%AC'!AX358</f>
        <v>2091.3778236722492</v>
      </c>
      <c r="AY358" s="134">
        <f>VLOOKUP($A358,'Q9B-L2'!$A:$WWW,4,FALSE)*'CCR_%AC'!AY358</f>
        <v>2091.3778236722492</v>
      </c>
      <c r="AZ358" s="134">
        <f>VLOOKUP($A358,'Q9B-L2'!$A:$WWW,4,FALSE)*'CCR_%AC'!AZ358</f>
        <v>2091.3778236722492</v>
      </c>
      <c r="BA358" s="134">
        <f>VLOOKUP($A358,'Q9B-L2'!$A:$WWW,4,FALSE)*'CCR_%AC'!BA358</f>
        <v>2091.3778236722492</v>
      </c>
      <c r="BB358" s="134">
        <f>VLOOKUP($A358,'Q9B-L2'!$A:$WWW,4,FALSE)*'CCR_%AC'!BB358</f>
        <v>2091.3778236722492</v>
      </c>
      <c r="BC358" s="134">
        <f>VLOOKUP($A358,'Q9B-L2'!$A:$WWW,4,FALSE)*'CCR_%AC'!BC358</f>
        <v>2091.3778236722492</v>
      </c>
      <c r="BD358" s="134">
        <f>VLOOKUP($A358,'Q9B-L2'!$A:$WWW,4,FALSE)*'CCR_%AC'!BD358</f>
        <v>2091.3778236722492</v>
      </c>
      <c r="BE358" s="134">
        <f>VLOOKUP($A358,'Q9B-L2'!$A:$WWW,4,FALSE)*'CCR_%AC'!BE358</f>
        <v>2091.3778236722492</v>
      </c>
      <c r="BF358" s="134">
        <f>VLOOKUP($A358,'Q9B-L2'!$A:$WWW,4,FALSE)*'CCR_%AC'!BF358</f>
        <v>2091.3778236722492</v>
      </c>
      <c r="BG358" s="134">
        <f>VLOOKUP($A358,'Q9B-L2'!$A:$WWW,4,FALSE)*'CCR_%AC'!BG358</f>
        <v>2091.3778236722492</v>
      </c>
      <c r="BH358" s="134">
        <f>VLOOKUP($A358,'Q9B-L2'!$A:$WWW,4,FALSE)*'CCR_%AC'!BH358</f>
        <v>2091.3778236722492</v>
      </c>
      <c r="BI358" s="134">
        <f>VLOOKUP($A358,'Q9B-L2'!$A:$WWW,4,FALSE)*'CCR_%AC'!BI358</f>
        <v>2091.3778236722492</v>
      </c>
      <c r="BJ358" s="134">
        <f>VLOOKUP($A358,'Q9B-L2'!$A:$WWW,4,FALSE)*'CCR_%AC'!BJ358</f>
        <v>2091.3778236722492</v>
      </c>
      <c r="BK358" s="134">
        <f>VLOOKUP($A358,'Q9B-L2'!$A:$WWW,4,FALSE)*'CCR_%AC'!BK358</f>
        <v>2091.3778236722492</v>
      </c>
      <c r="BL358" s="134">
        <f>VLOOKUP($A358,'Q9B-L2'!$A:$WWW,4,FALSE)*'CCR_%AC'!BL358</f>
        <v>2091.3778236722492</v>
      </c>
    </row>
    <row r="359" spans="1:64" ht="16.5" customHeight="1" outlineLevel="3" x14ac:dyDescent="0.25">
      <c r="A359" s="30" t="s">
        <v>659</v>
      </c>
      <c r="B359" s="31" t="s">
        <v>660</v>
      </c>
      <c r="C359" s="97">
        <f>'CCR_%AC'!C359</f>
        <v>47574</v>
      </c>
      <c r="D359" s="97">
        <f>'CCR_%AC'!D359</f>
        <v>48302</v>
      </c>
      <c r="E359" s="134">
        <f>VLOOKUP($A359,'Q9B-L2'!$A:$WWW,4,FALSE)*'CCR_%AC'!E359</f>
        <v>0</v>
      </c>
      <c r="F359" s="134">
        <f>VLOOKUP($A359,'Q9B-L2'!$A:$WWW,4,FALSE)*'CCR_%AC'!F359</f>
        <v>0</v>
      </c>
      <c r="G359" s="134">
        <f>VLOOKUP($A359,'Q9B-L2'!$A:$WWW,4,FALSE)*'CCR_%AC'!G359</f>
        <v>0</v>
      </c>
      <c r="H359" s="134">
        <f>VLOOKUP($A359,'Q9B-L2'!$A:$WWW,4,FALSE)*'CCR_%AC'!H359</f>
        <v>0</v>
      </c>
      <c r="I359" s="134">
        <f>VLOOKUP($A359,'Q9B-L2'!$A:$WWW,4,FALSE)*'CCR_%AC'!I359</f>
        <v>0</v>
      </c>
      <c r="J359" s="134">
        <f>VLOOKUP($A359,'Q9B-L2'!$A:$WWW,4,FALSE)*'CCR_%AC'!J359</f>
        <v>0</v>
      </c>
      <c r="K359" s="134">
        <f>VLOOKUP($A359,'Q9B-L2'!$A:$WWW,4,FALSE)*'CCR_%AC'!K359</f>
        <v>0</v>
      </c>
      <c r="L359" s="134">
        <f>VLOOKUP($A359,'Q9B-L2'!$A:$WWW,4,FALSE)*'CCR_%AC'!L359</f>
        <v>0</v>
      </c>
      <c r="M359" s="134">
        <f>VLOOKUP($A359,'Q9B-L2'!$A:$WWW,4,FALSE)*'CCR_%AC'!M359</f>
        <v>0</v>
      </c>
      <c r="N359" s="134">
        <f>VLOOKUP($A359,'Q9B-L2'!$A:$WWW,4,FALSE)*'CCR_%AC'!N359</f>
        <v>0</v>
      </c>
      <c r="O359" s="134">
        <f>VLOOKUP($A359,'Q9B-L2'!$A:$WWW,4,FALSE)*'CCR_%AC'!O359</f>
        <v>491.9740262944012</v>
      </c>
      <c r="P359" s="134">
        <f>VLOOKUP($A359,'Q9B-L2'!$A:$WWW,4,FALSE)*'CCR_%AC'!P359</f>
        <v>1147.9393946869361</v>
      </c>
      <c r="Q359" s="134">
        <f>VLOOKUP($A359,'Q9B-L2'!$A:$WWW,4,FALSE)*'CCR_%AC'!Q359</f>
        <v>2131.8874472757389</v>
      </c>
      <c r="R359" s="134">
        <f>VLOOKUP($A359,'Q9B-L2'!$A:$WWW,4,FALSE)*'CCR_%AC'!R359</f>
        <v>3279.8268419626747</v>
      </c>
      <c r="S359" s="134">
        <f>VLOOKUP($A359,'Q9B-L2'!$A:$WWW,4,FALSE)*'CCR_%AC'!S359</f>
        <v>3279.8268419626747</v>
      </c>
      <c r="T359" s="134">
        <f>VLOOKUP($A359,'Q9B-L2'!$A:$WWW,4,FALSE)*'CCR_%AC'!T359</f>
        <v>3279.8268419626747</v>
      </c>
      <c r="U359" s="134">
        <f>VLOOKUP($A359,'Q9B-L2'!$A:$WWW,4,FALSE)*'CCR_%AC'!U359</f>
        <v>3279.8268419626747</v>
      </c>
      <c r="V359" s="134">
        <f>VLOOKUP($A359,'Q9B-L2'!$A:$WWW,4,FALSE)*'CCR_%AC'!V359</f>
        <v>3279.8268419626747</v>
      </c>
      <c r="W359" s="134">
        <f>VLOOKUP($A359,'Q9B-L2'!$A:$WWW,4,FALSE)*'CCR_%AC'!W359</f>
        <v>3279.8268419626747</v>
      </c>
      <c r="X359" s="134">
        <f>VLOOKUP($A359,'Q9B-L2'!$A:$WWW,4,FALSE)*'CCR_%AC'!X359</f>
        <v>3279.8268419626747</v>
      </c>
      <c r="Y359" s="134">
        <f>VLOOKUP($A359,'Q9B-L2'!$A:$WWW,4,FALSE)*'CCR_%AC'!Y359</f>
        <v>3279.8268419626747</v>
      </c>
      <c r="Z359" s="134">
        <f>VLOOKUP($A359,'Q9B-L2'!$A:$WWW,4,FALSE)*'CCR_%AC'!Z359</f>
        <v>3279.8268419626747</v>
      </c>
      <c r="AA359" s="134">
        <f>VLOOKUP($A359,'Q9B-L2'!$A:$WWW,4,FALSE)*'CCR_%AC'!AA359</f>
        <v>3279.8268419626747</v>
      </c>
      <c r="AB359" s="134">
        <f>VLOOKUP($A359,'Q9B-L2'!$A:$WWW,4,FALSE)*'CCR_%AC'!AB359</f>
        <v>3279.8268419626747</v>
      </c>
      <c r="AC359" s="134">
        <f>VLOOKUP($A359,'Q9B-L2'!$A:$WWW,4,FALSE)*'CCR_%AC'!AC359</f>
        <v>3279.8268419626747</v>
      </c>
      <c r="AD359" s="134">
        <f>VLOOKUP($A359,'Q9B-L2'!$A:$WWW,4,FALSE)*'CCR_%AC'!AD359</f>
        <v>3279.8268419626747</v>
      </c>
      <c r="AE359" s="134">
        <f>VLOOKUP($A359,'Q9B-L2'!$A:$WWW,4,FALSE)*'CCR_%AC'!AE359</f>
        <v>3279.8268419626747</v>
      </c>
      <c r="AF359" s="134">
        <f>VLOOKUP($A359,'Q9B-L2'!$A:$WWW,4,FALSE)*'CCR_%AC'!AF359</f>
        <v>3279.8268419626747</v>
      </c>
      <c r="AG359" s="134">
        <f>VLOOKUP($A359,'Q9B-L2'!$A:$WWW,4,FALSE)*'CCR_%AC'!AG359</f>
        <v>3279.8268419626747</v>
      </c>
      <c r="AH359" s="134">
        <f>VLOOKUP($A359,'Q9B-L2'!$A:$WWW,4,FALSE)*'CCR_%AC'!AH359</f>
        <v>3279.8268419626747</v>
      </c>
      <c r="AI359" s="134">
        <f>VLOOKUP($A359,'Q9B-L2'!$A:$WWW,4,FALSE)*'CCR_%AC'!AI359</f>
        <v>3279.8268419626747</v>
      </c>
      <c r="AJ359" s="134">
        <f>VLOOKUP($A359,'Q9B-L2'!$A:$WWW,4,FALSE)*'CCR_%AC'!AJ359</f>
        <v>3279.8268419626747</v>
      </c>
      <c r="AK359" s="134">
        <f>VLOOKUP($A359,'Q9B-L2'!$A:$WWW,4,FALSE)*'CCR_%AC'!AK359</f>
        <v>3279.8268419626747</v>
      </c>
      <c r="AL359" s="134">
        <f>VLOOKUP($A359,'Q9B-L2'!$A:$WWW,4,FALSE)*'CCR_%AC'!AL359</f>
        <v>3279.8268419626747</v>
      </c>
      <c r="AM359" s="134">
        <f>VLOOKUP($A359,'Q9B-L2'!$A:$WWW,4,FALSE)*'CCR_%AC'!AM359</f>
        <v>3279.8268419626747</v>
      </c>
      <c r="AN359" s="134">
        <f>VLOOKUP($A359,'Q9B-L2'!$A:$WWW,4,FALSE)*'CCR_%AC'!AN359</f>
        <v>3279.8268419626747</v>
      </c>
      <c r="AO359" s="134">
        <f>VLOOKUP($A359,'Q9B-L2'!$A:$WWW,4,FALSE)*'CCR_%AC'!AO359</f>
        <v>3279.8268419626747</v>
      </c>
      <c r="AP359" s="134">
        <f>VLOOKUP($A359,'Q9B-L2'!$A:$WWW,4,FALSE)*'CCR_%AC'!AP359</f>
        <v>3279.8268419626747</v>
      </c>
      <c r="AQ359" s="134">
        <f>VLOOKUP($A359,'Q9B-L2'!$A:$WWW,4,FALSE)*'CCR_%AC'!AQ359</f>
        <v>3279.8268419626747</v>
      </c>
      <c r="AR359" s="134">
        <f>VLOOKUP($A359,'Q9B-L2'!$A:$WWW,4,FALSE)*'CCR_%AC'!AR359</f>
        <v>3279.8268419626747</v>
      </c>
      <c r="AS359" s="134">
        <f>VLOOKUP($A359,'Q9B-L2'!$A:$WWW,4,FALSE)*'CCR_%AC'!AS359</f>
        <v>3279.8268419626747</v>
      </c>
      <c r="AT359" s="134">
        <f>VLOOKUP($A359,'Q9B-L2'!$A:$WWW,4,FALSE)*'CCR_%AC'!AT359</f>
        <v>3279.8268419626747</v>
      </c>
      <c r="AU359" s="134">
        <f>VLOOKUP($A359,'Q9B-L2'!$A:$WWW,4,FALSE)*'CCR_%AC'!AU359</f>
        <v>3279.8268419626747</v>
      </c>
      <c r="AV359" s="134">
        <f>VLOOKUP($A359,'Q9B-L2'!$A:$WWW,4,FALSE)*'CCR_%AC'!AV359</f>
        <v>3279.8268419626747</v>
      </c>
      <c r="AW359" s="134">
        <f>VLOOKUP($A359,'Q9B-L2'!$A:$WWW,4,FALSE)*'CCR_%AC'!AW359</f>
        <v>3279.8268419626747</v>
      </c>
      <c r="AX359" s="134">
        <f>VLOOKUP($A359,'Q9B-L2'!$A:$WWW,4,FALSE)*'CCR_%AC'!AX359</f>
        <v>3279.8268419626747</v>
      </c>
      <c r="AY359" s="134">
        <f>VLOOKUP($A359,'Q9B-L2'!$A:$WWW,4,FALSE)*'CCR_%AC'!AY359</f>
        <v>3279.8268419626747</v>
      </c>
      <c r="AZ359" s="134">
        <f>VLOOKUP($A359,'Q9B-L2'!$A:$WWW,4,FALSE)*'CCR_%AC'!AZ359</f>
        <v>3279.8268419626747</v>
      </c>
      <c r="BA359" s="134">
        <f>VLOOKUP($A359,'Q9B-L2'!$A:$WWW,4,FALSE)*'CCR_%AC'!BA359</f>
        <v>3279.8268419626747</v>
      </c>
      <c r="BB359" s="134">
        <f>VLOOKUP($A359,'Q9B-L2'!$A:$WWW,4,FALSE)*'CCR_%AC'!BB359</f>
        <v>3279.8268419626747</v>
      </c>
      <c r="BC359" s="134">
        <f>VLOOKUP($A359,'Q9B-L2'!$A:$WWW,4,FALSE)*'CCR_%AC'!BC359</f>
        <v>3279.8268419626747</v>
      </c>
      <c r="BD359" s="134">
        <f>VLOOKUP($A359,'Q9B-L2'!$A:$WWW,4,FALSE)*'CCR_%AC'!BD359</f>
        <v>3279.8268419626747</v>
      </c>
      <c r="BE359" s="134">
        <f>VLOOKUP($A359,'Q9B-L2'!$A:$WWW,4,FALSE)*'CCR_%AC'!BE359</f>
        <v>3279.8268419626747</v>
      </c>
      <c r="BF359" s="134">
        <f>VLOOKUP($A359,'Q9B-L2'!$A:$WWW,4,FALSE)*'CCR_%AC'!BF359</f>
        <v>3279.8268419626747</v>
      </c>
      <c r="BG359" s="134">
        <f>VLOOKUP($A359,'Q9B-L2'!$A:$WWW,4,FALSE)*'CCR_%AC'!BG359</f>
        <v>3279.8268419626747</v>
      </c>
      <c r="BH359" s="134">
        <f>VLOOKUP($A359,'Q9B-L2'!$A:$WWW,4,FALSE)*'CCR_%AC'!BH359</f>
        <v>3279.8268419626747</v>
      </c>
      <c r="BI359" s="134">
        <f>VLOOKUP($A359,'Q9B-L2'!$A:$WWW,4,FALSE)*'CCR_%AC'!BI359</f>
        <v>3279.8268419626747</v>
      </c>
      <c r="BJ359" s="134">
        <f>VLOOKUP($A359,'Q9B-L2'!$A:$WWW,4,FALSE)*'CCR_%AC'!BJ359</f>
        <v>3279.8268419626747</v>
      </c>
      <c r="BK359" s="134">
        <f>VLOOKUP($A359,'Q9B-L2'!$A:$WWW,4,FALSE)*'CCR_%AC'!BK359</f>
        <v>3279.8268419626747</v>
      </c>
      <c r="BL359" s="134">
        <f>VLOOKUP($A359,'Q9B-L2'!$A:$WWW,4,FALSE)*'CCR_%AC'!BL359</f>
        <v>3279.8268419626747</v>
      </c>
    </row>
    <row r="360" spans="1:64" ht="16.5" customHeight="1" outlineLevel="3" x14ac:dyDescent="0.25">
      <c r="A360" s="30" t="s">
        <v>661</v>
      </c>
      <c r="B360" s="31" t="s">
        <v>662</v>
      </c>
      <c r="C360" s="97">
        <f>'CCR_%AC'!C360</f>
        <v>46888</v>
      </c>
      <c r="D360" s="97">
        <f>'CCR_%AC'!D360</f>
        <v>47571</v>
      </c>
      <c r="E360" s="134">
        <f>VLOOKUP($A360,'Q9B-L2'!$A:$WWW,4,FALSE)*'CCR_%AC'!E360</f>
        <v>0</v>
      </c>
      <c r="F360" s="134">
        <f>VLOOKUP($A360,'Q9B-L2'!$A:$WWW,4,FALSE)*'CCR_%AC'!F360</f>
        <v>0</v>
      </c>
      <c r="G360" s="134">
        <f>VLOOKUP($A360,'Q9B-L2'!$A:$WWW,4,FALSE)*'CCR_%AC'!G360</f>
        <v>0</v>
      </c>
      <c r="H360" s="134">
        <f>VLOOKUP($A360,'Q9B-L2'!$A:$WWW,4,FALSE)*'CCR_%AC'!H360</f>
        <v>0</v>
      </c>
      <c r="I360" s="134">
        <f>VLOOKUP($A360,'Q9B-L2'!$A:$WWW,4,FALSE)*'CCR_%AC'!I360</f>
        <v>0</v>
      </c>
      <c r="J360" s="134">
        <f>VLOOKUP($A360,'Q9B-L2'!$A:$WWW,4,FALSE)*'CCR_%AC'!J360</f>
        <v>0</v>
      </c>
      <c r="K360" s="134">
        <f>VLOOKUP($A360,'Q9B-L2'!$A:$WWW,4,FALSE)*'CCR_%AC'!K360</f>
        <v>95.912250808079563</v>
      </c>
      <c r="L360" s="134">
        <f>VLOOKUP($A360,'Q9B-L2'!$A:$WWW,4,FALSE)*'CCR_%AC'!L360</f>
        <v>287.73675242423872</v>
      </c>
      <c r="M360" s="134">
        <f>VLOOKUP($A360,'Q9B-L2'!$A:$WWW,4,FALSE)*'CCR_%AC'!M360</f>
        <v>671.38575565655697</v>
      </c>
      <c r="N360" s="134">
        <f>VLOOKUP($A360,'Q9B-L2'!$A:$WWW,4,FALSE)*'CCR_%AC'!N360</f>
        <v>1918.2450161615911</v>
      </c>
      <c r="O360" s="134">
        <f>VLOOKUP($A360,'Q9B-L2'!$A:$WWW,4,FALSE)*'CCR_%AC'!O360</f>
        <v>1918.2450161615911</v>
      </c>
      <c r="P360" s="134">
        <f>VLOOKUP($A360,'Q9B-L2'!$A:$WWW,4,FALSE)*'CCR_%AC'!P360</f>
        <v>1918.2450161615911</v>
      </c>
      <c r="Q360" s="134">
        <f>VLOOKUP($A360,'Q9B-L2'!$A:$WWW,4,FALSE)*'CCR_%AC'!Q360</f>
        <v>1918.2450161615911</v>
      </c>
      <c r="R360" s="134">
        <f>VLOOKUP($A360,'Q9B-L2'!$A:$WWW,4,FALSE)*'CCR_%AC'!R360</f>
        <v>1918.2450161615911</v>
      </c>
      <c r="S360" s="134">
        <f>VLOOKUP($A360,'Q9B-L2'!$A:$WWW,4,FALSE)*'CCR_%AC'!S360</f>
        <v>1918.2450161615911</v>
      </c>
      <c r="T360" s="134">
        <f>VLOOKUP($A360,'Q9B-L2'!$A:$WWW,4,FALSE)*'CCR_%AC'!T360</f>
        <v>1918.2450161615911</v>
      </c>
      <c r="U360" s="134">
        <f>VLOOKUP($A360,'Q9B-L2'!$A:$WWW,4,FALSE)*'CCR_%AC'!U360</f>
        <v>1918.2450161615911</v>
      </c>
      <c r="V360" s="134">
        <f>VLOOKUP($A360,'Q9B-L2'!$A:$WWW,4,FALSE)*'CCR_%AC'!V360</f>
        <v>1918.2450161615911</v>
      </c>
      <c r="W360" s="134">
        <f>VLOOKUP($A360,'Q9B-L2'!$A:$WWW,4,FALSE)*'CCR_%AC'!W360</f>
        <v>1918.2450161615911</v>
      </c>
      <c r="X360" s="134">
        <f>VLOOKUP($A360,'Q9B-L2'!$A:$WWW,4,FALSE)*'CCR_%AC'!X360</f>
        <v>1918.2450161615911</v>
      </c>
      <c r="Y360" s="134">
        <f>VLOOKUP($A360,'Q9B-L2'!$A:$WWW,4,FALSE)*'CCR_%AC'!Y360</f>
        <v>1918.2450161615911</v>
      </c>
      <c r="Z360" s="134">
        <f>VLOOKUP($A360,'Q9B-L2'!$A:$WWW,4,FALSE)*'CCR_%AC'!Z360</f>
        <v>1918.2450161615911</v>
      </c>
      <c r="AA360" s="134">
        <f>VLOOKUP($A360,'Q9B-L2'!$A:$WWW,4,FALSE)*'CCR_%AC'!AA360</f>
        <v>1918.2450161615911</v>
      </c>
      <c r="AB360" s="134">
        <f>VLOOKUP($A360,'Q9B-L2'!$A:$WWW,4,FALSE)*'CCR_%AC'!AB360</f>
        <v>1918.2450161615911</v>
      </c>
      <c r="AC360" s="134">
        <f>VLOOKUP($A360,'Q9B-L2'!$A:$WWW,4,FALSE)*'CCR_%AC'!AC360</f>
        <v>1918.2450161615911</v>
      </c>
      <c r="AD360" s="134">
        <f>VLOOKUP($A360,'Q9B-L2'!$A:$WWW,4,FALSE)*'CCR_%AC'!AD360</f>
        <v>1918.2450161615911</v>
      </c>
      <c r="AE360" s="134">
        <f>VLOOKUP($A360,'Q9B-L2'!$A:$WWW,4,FALSE)*'CCR_%AC'!AE360</f>
        <v>1918.2450161615911</v>
      </c>
      <c r="AF360" s="134">
        <f>VLOOKUP($A360,'Q9B-L2'!$A:$WWW,4,FALSE)*'CCR_%AC'!AF360</f>
        <v>1918.2450161615911</v>
      </c>
      <c r="AG360" s="134">
        <f>VLOOKUP($A360,'Q9B-L2'!$A:$WWW,4,FALSE)*'CCR_%AC'!AG360</f>
        <v>1918.2450161615911</v>
      </c>
      <c r="AH360" s="134">
        <f>VLOOKUP($A360,'Q9B-L2'!$A:$WWW,4,FALSE)*'CCR_%AC'!AH360</f>
        <v>1918.2450161615911</v>
      </c>
      <c r="AI360" s="134">
        <f>VLOOKUP($A360,'Q9B-L2'!$A:$WWW,4,FALSE)*'CCR_%AC'!AI360</f>
        <v>1918.2450161615911</v>
      </c>
      <c r="AJ360" s="134">
        <f>VLOOKUP($A360,'Q9B-L2'!$A:$WWW,4,FALSE)*'CCR_%AC'!AJ360</f>
        <v>1918.2450161615911</v>
      </c>
      <c r="AK360" s="134">
        <f>VLOOKUP($A360,'Q9B-L2'!$A:$WWW,4,FALSE)*'CCR_%AC'!AK360</f>
        <v>1918.2450161615911</v>
      </c>
      <c r="AL360" s="134">
        <f>VLOOKUP($A360,'Q9B-L2'!$A:$WWW,4,FALSE)*'CCR_%AC'!AL360</f>
        <v>1918.2450161615911</v>
      </c>
      <c r="AM360" s="134">
        <f>VLOOKUP($A360,'Q9B-L2'!$A:$WWW,4,FALSE)*'CCR_%AC'!AM360</f>
        <v>1918.2450161615911</v>
      </c>
      <c r="AN360" s="134">
        <f>VLOOKUP($A360,'Q9B-L2'!$A:$WWW,4,FALSE)*'CCR_%AC'!AN360</f>
        <v>1918.2450161615911</v>
      </c>
      <c r="AO360" s="134">
        <f>VLOOKUP($A360,'Q9B-L2'!$A:$WWW,4,FALSE)*'CCR_%AC'!AO360</f>
        <v>1918.2450161615911</v>
      </c>
      <c r="AP360" s="134">
        <f>VLOOKUP($A360,'Q9B-L2'!$A:$WWW,4,FALSE)*'CCR_%AC'!AP360</f>
        <v>1918.2450161615911</v>
      </c>
      <c r="AQ360" s="134">
        <f>VLOOKUP($A360,'Q9B-L2'!$A:$WWW,4,FALSE)*'CCR_%AC'!AQ360</f>
        <v>1918.2450161615911</v>
      </c>
      <c r="AR360" s="134">
        <f>VLOOKUP($A360,'Q9B-L2'!$A:$WWW,4,FALSE)*'CCR_%AC'!AR360</f>
        <v>1918.2450161615911</v>
      </c>
      <c r="AS360" s="134">
        <f>VLOOKUP($A360,'Q9B-L2'!$A:$WWW,4,FALSE)*'CCR_%AC'!AS360</f>
        <v>1918.2450161615911</v>
      </c>
      <c r="AT360" s="134">
        <f>VLOOKUP($A360,'Q9B-L2'!$A:$WWW,4,FALSE)*'CCR_%AC'!AT360</f>
        <v>1918.2450161615911</v>
      </c>
      <c r="AU360" s="134">
        <f>VLOOKUP($A360,'Q9B-L2'!$A:$WWW,4,FALSE)*'CCR_%AC'!AU360</f>
        <v>1918.2450161615911</v>
      </c>
      <c r="AV360" s="134">
        <f>VLOOKUP($A360,'Q9B-L2'!$A:$WWW,4,FALSE)*'CCR_%AC'!AV360</f>
        <v>1918.2450161615911</v>
      </c>
      <c r="AW360" s="134">
        <f>VLOOKUP($A360,'Q9B-L2'!$A:$WWW,4,FALSE)*'CCR_%AC'!AW360</f>
        <v>1918.2450161615911</v>
      </c>
      <c r="AX360" s="134">
        <f>VLOOKUP($A360,'Q9B-L2'!$A:$WWW,4,FALSE)*'CCR_%AC'!AX360</f>
        <v>1918.2450161615911</v>
      </c>
      <c r="AY360" s="134">
        <f>VLOOKUP($A360,'Q9B-L2'!$A:$WWW,4,FALSE)*'CCR_%AC'!AY360</f>
        <v>1918.2450161615911</v>
      </c>
      <c r="AZ360" s="134">
        <f>VLOOKUP($A360,'Q9B-L2'!$A:$WWW,4,FALSE)*'CCR_%AC'!AZ360</f>
        <v>1918.2450161615911</v>
      </c>
      <c r="BA360" s="134">
        <f>VLOOKUP($A360,'Q9B-L2'!$A:$WWW,4,FALSE)*'CCR_%AC'!BA360</f>
        <v>1918.2450161615911</v>
      </c>
      <c r="BB360" s="134">
        <f>VLOOKUP($A360,'Q9B-L2'!$A:$WWW,4,FALSE)*'CCR_%AC'!BB360</f>
        <v>1918.2450161615911</v>
      </c>
      <c r="BC360" s="134">
        <f>VLOOKUP($A360,'Q9B-L2'!$A:$WWW,4,FALSE)*'CCR_%AC'!BC360</f>
        <v>1918.2450161615911</v>
      </c>
      <c r="BD360" s="134">
        <f>VLOOKUP($A360,'Q9B-L2'!$A:$WWW,4,FALSE)*'CCR_%AC'!BD360</f>
        <v>1918.2450161615911</v>
      </c>
      <c r="BE360" s="134">
        <f>VLOOKUP($A360,'Q9B-L2'!$A:$WWW,4,FALSE)*'CCR_%AC'!BE360</f>
        <v>1918.2450161615911</v>
      </c>
      <c r="BF360" s="134">
        <f>VLOOKUP($A360,'Q9B-L2'!$A:$WWW,4,FALSE)*'CCR_%AC'!BF360</f>
        <v>1918.2450161615911</v>
      </c>
      <c r="BG360" s="134">
        <f>VLOOKUP($A360,'Q9B-L2'!$A:$WWW,4,FALSE)*'CCR_%AC'!BG360</f>
        <v>1918.2450161615911</v>
      </c>
      <c r="BH360" s="134">
        <f>VLOOKUP($A360,'Q9B-L2'!$A:$WWW,4,FALSE)*'CCR_%AC'!BH360</f>
        <v>1918.2450161615911</v>
      </c>
      <c r="BI360" s="134">
        <f>VLOOKUP($A360,'Q9B-L2'!$A:$WWW,4,FALSE)*'CCR_%AC'!BI360</f>
        <v>1918.2450161615911</v>
      </c>
      <c r="BJ360" s="134">
        <f>VLOOKUP($A360,'Q9B-L2'!$A:$WWW,4,FALSE)*'CCR_%AC'!BJ360</f>
        <v>1918.2450161615911</v>
      </c>
      <c r="BK360" s="134">
        <f>VLOOKUP($A360,'Q9B-L2'!$A:$WWW,4,FALSE)*'CCR_%AC'!BK360</f>
        <v>1918.2450161615911</v>
      </c>
      <c r="BL360" s="134">
        <f>VLOOKUP($A360,'Q9B-L2'!$A:$WWW,4,FALSE)*'CCR_%AC'!BL360</f>
        <v>1918.2450161615911</v>
      </c>
    </row>
    <row r="361" spans="1:64" ht="16.5" customHeight="1" outlineLevel="3" x14ac:dyDescent="0.25">
      <c r="A361" s="30" t="s">
        <v>663</v>
      </c>
      <c r="B361" s="31" t="s">
        <v>662</v>
      </c>
      <c r="C361" s="97">
        <f>'CCR_%AC'!C361</f>
        <v>46895</v>
      </c>
      <c r="D361" s="97">
        <f>'CCR_%AC'!D361</f>
        <v>47571</v>
      </c>
      <c r="E361" s="134">
        <f>VLOOKUP($A361,'Q9B-L2'!$A:$WWW,4,FALSE)*'CCR_%AC'!E361</f>
        <v>0</v>
      </c>
      <c r="F361" s="134">
        <f>VLOOKUP($A361,'Q9B-L2'!$A:$WWW,4,FALSE)*'CCR_%AC'!F361</f>
        <v>0</v>
      </c>
      <c r="G361" s="134">
        <f>VLOOKUP($A361,'Q9B-L2'!$A:$WWW,4,FALSE)*'CCR_%AC'!G361</f>
        <v>0</v>
      </c>
      <c r="H361" s="134">
        <f>VLOOKUP($A361,'Q9B-L2'!$A:$WWW,4,FALSE)*'CCR_%AC'!H361</f>
        <v>0</v>
      </c>
      <c r="I361" s="134">
        <f>VLOOKUP($A361,'Q9B-L2'!$A:$WWW,4,FALSE)*'CCR_%AC'!I361</f>
        <v>0</v>
      </c>
      <c r="J361" s="134">
        <f>VLOOKUP($A361,'Q9B-L2'!$A:$WWW,4,FALSE)*'CCR_%AC'!J361</f>
        <v>0</v>
      </c>
      <c r="K361" s="134">
        <f>VLOOKUP($A361,'Q9B-L2'!$A:$WWW,4,FALSE)*'CCR_%AC'!K361</f>
        <v>96.505942328270081</v>
      </c>
      <c r="L361" s="134">
        <f>VLOOKUP($A361,'Q9B-L2'!$A:$WWW,4,FALSE)*'CCR_%AC'!L361</f>
        <v>289.51782698481026</v>
      </c>
      <c r="M361" s="134">
        <f>VLOOKUP($A361,'Q9B-L2'!$A:$WWW,4,FALSE)*'CCR_%AC'!M361</f>
        <v>675.54159629789058</v>
      </c>
      <c r="N361" s="134">
        <f>VLOOKUP($A361,'Q9B-L2'!$A:$WWW,4,FALSE)*'CCR_%AC'!N361</f>
        <v>1930.1188465654016</v>
      </c>
      <c r="O361" s="134">
        <f>VLOOKUP($A361,'Q9B-L2'!$A:$WWW,4,FALSE)*'CCR_%AC'!O361</f>
        <v>1930.1188465654016</v>
      </c>
      <c r="P361" s="134">
        <f>VLOOKUP($A361,'Q9B-L2'!$A:$WWW,4,FALSE)*'CCR_%AC'!P361</f>
        <v>1930.1188465654016</v>
      </c>
      <c r="Q361" s="134">
        <f>VLOOKUP($A361,'Q9B-L2'!$A:$WWW,4,FALSE)*'CCR_%AC'!Q361</f>
        <v>1930.1188465654016</v>
      </c>
      <c r="R361" s="134">
        <f>VLOOKUP($A361,'Q9B-L2'!$A:$WWW,4,FALSE)*'CCR_%AC'!R361</f>
        <v>1930.1188465654016</v>
      </c>
      <c r="S361" s="134">
        <f>VLOOKUP($A361,'Q9B-L2'!$A:$WWW,4,FALSE)*'CCR_%AC'!S361</f>
        <v>1930.1188465654016</v>
      </c>
      <c r="T361" s="134">
        <f>VLOOKUP($A361,'Q9B-L2'!$A:$WWW,4,FALSE)*'CCR_%AC'!T361</f>
        <v>1930.1188465654016</v>
      </c>
      <c r="U361" s="134">
        <f>VLOOKUP($A361,'Q9B-L2'!$A:$WWW,4,FALSE)*'CCR_%AC'!U361</f>
        <v>1930.1188465654016</v>
      </c>
      <c r="V361" s="134">
        <f>VLOOKUP($A361,'Q9B-L2'!$A:$WWW,4,FALSE)*'CCR_%AC'!V361</f>
        <v>1930.1188465654016</v>
      </c>
      <c r="W361" s="134">
        <f>VLOOKUP($A361,'Q9B-L2'!$A:$WWW,4,FALSE)*'CCR_%AC'!W361</f>
        <v>1930.1188465654016</v>
      </c>
      <c r="X361" s="134">
        <f>VLOOKUP($A361,'Q9B-L2'!$A:$WWW,4,FALSE)*'CCR_%AC'!X361</f>
        <v>1930.1188465654016</v>
      </c>
      <c r="Y361" s="134">
        <f>VLOOKUP($A361,'Q9B-L2'!$A:$WWW,4,FALSE)*'CCR_%AC'!Y361</f>
        <v>1930.1188465654016</v>
      </c>
      <c r="Z361" s="134">
        <f>VLOOKUP($A361,'Q9B-L2'!$A:$WWW,4,FALSE)*'CCR_%AC'!Z361</f>
        <v>1930.1188465654016</v>
      </c>
      <c r="AA361" s="134">
        <f>VLOOKUP($A361,'Q9B-L2'!$A:$WWW,4,FALSE)*'CCR_%AC'!AA361</f>
        <v>1930.1188465654016</v>
      </c>
      <c r="AB361" s="134">
        <f>VLOOKUP($A361,'Q9B-L2'!$A:$WWW,4,FALSE)*'CCR_%AC'!AB361</f>
        <v>1930.1188465654016</v>
      </c>
      <c r="AC361" s="134">
        <f>VLOOKUP($A361,'Q9B-L2'!$A:$WWW,4,FALSE)*'CCR_%AC'!AC361</f>
        <v>1930.1188465654016</v>
      </c>
      <c r="AD361" s="134">
        <f>VLOOKUP($A361,'Q9B-L2'!$A:$WWW,4,FALSE)*'CCR_%AC'!AD361</f>
        <v>1930.1188465654016</v>
      </c>
      <c r="AE361" s="134">
        <f>VLOOKUP($A361,'Q9B-L2'!$A:$WWW,4,FALSE)*'CCR_%AC'!AE361</f>
        <v>1930.1188465654016</v>
      </c>
      <c r="AF361" s="134">
        <f>VLOOKUP($A361,'Q9B-L2'!$A:$WWW,4,FALSE)*'CCR_%AC'!AF361</f>
        <v>1930.1188465654016</v>
      </c>
      <c r="AG361" s="134">
        <f>VLOOKUP($A361,'Q9B-L2'!$A:$WWW,4,FALSE)*'CCR_%AC'!AG361</f>
        <v>1930.1188465654016</v>
      </c>
      <c r="AH361" s="134">
        <f>VLOOKUP($A361,'Q9B-L2'!$A:$WWW,4,FALSE)*'CCR_%AC'!AH361</f>
        <v>1930.1188465654016</v>
      </c>
      <c r="AI361" s="134">
        <f>VLOOKUP($A361,'Q9B-L2'!$A:$WWW,4,FALSE)*'CCR_%AC'!AI361</f>
        <v>1930.1188465654016</v>
      </c>
      <c r="AJ361" s="134">
        <f>VLOOKUP($A361,'Q9B-L2'!$A:$WWW,4,FALSE)*'CCR_%AC'!AJ361</f>
        <v>1930.1188465654016</v>
      </c>
      <c r="AK361" s="134">
        <f>VLOOKUP($A361,'Q9B-L2'!$A:$WWW,4,FALSE)*'CCR_%AC'!AK361</f>
        <v>1930.1188465654016</v>
      </c>
      <c r="AL361" s="134">
        <f>VLOOKUP($A361,'Q9B-L2'!$A:$WWW,4,FALSE)*'CCR_%AC'!AL361</f>
        <v>1930.1188465654016</v>
      </c>
      <c r="AM361" s="134">
        <f>VLOOKUP($A361,'Q9B-L2'!$A:$WWW,4,FALSE)*'CCR_%AC'!AM361</f>
        <v>1930.1188465654016</v>
      </c>
      <c r="AN361" s="134">
        <f>VLOOKUP($A361,'Q9B-L2'!$A:$WWW,4,FALSE)*'CCR_%AC'!AN361</f>
        <v>1930.1188465654016</v>
      </c>
      <c r="AO361" s="134">
        <f>VLOOKUP($A361,'Q9B-L2'!$A:$WWW,4,FALSE)*'CCR_%AC'!AO361</f>
        <v>1930.1188465654016</v>
      </c>
      <c r="AP361" s="134">
        <f>VLOOKUP($A361,'Q9B-L2'!$A:$WWW,4,FALSE)*'CCR_%AC'!AP361</f>
        <v>1930.1188465654016</v>
      </c>
      <c r="AQ361" s="134">
        <f>VLOOKUP($A361,'Q9B-L2'!$A:$WWW,4,FALSE)*'CCR_%AC'!AQ361</f>
        <v>1930.1188465654016</v>
      </c>
      <c r="AR361" s="134">
        <f>VLOOKUP($A361,'Q9B-L2'!$A:$WWW,4,FALSE)*'CCR_%AC'!AR361</f>
        <v>1930.1188465654016</v>
      </c>
      <c r="AS361" s="134">
        <f>VLOOKUP($A361,'Q9B-L2'!$A:$WWW,4,FALSE)*'CCR_%AC'!AS361</f>
        <v>1930.1188465654016</v>
      </c>
      <c r="AT361" s="134">
        <f>VLOOKUP($A361,'Q9B-L2'!$A:$WWW,4,FALSE)*'CCR_%AC'!AT361</f>
        <v>1930.1188465654016</v>
      </c>
      <c r="AU361" s="134">
        <f>VLOOKUP($A361,'Q9B-L2'!$A:$WWW,4,FALSE)*'CCR_%AC'!AU361</f>
        <v>1930.1188465654016</v>
      </c>
      <c r="AV361" s="134">
        <f>VLOOKUP($A361,'Q9B-L2'!$A:$WWW,4,FALSE)*'CCR_%AC'!AV361</f>
        <v>1930.1188465654016</v>
      </c>
      <c r="AW361" s="134">
        <f>VLOOKUP($A361,'Q9B-L2'!$A:$WWW,4,FALSE)*'CCR_%AC'!AW361</f>
        <v>1930.1188465654016</v>
      </c>
      <c r="AX361" s="134">
        <f>VLOOKUP($A361,'Q9B-L2'!$A:$WWW,4,FALSE)*'CCR_%AC'!AX361</f>
        <v>1930.1188465654016</v>
      </c>
      <c r="AY361" s="134">
        <f>VLOOKUP($A361,'Q9B-L2'!$A:$WWW,4,FALSE)*'CCR_%AC'!AY361</f>
        <v>1930.1188465654016</v>
      </c>
      <c r="AZ361" s="134">
        <f>VLOOKUP($A361,'Q9B-L2'!$A:$WWW,4,FALSE)*'CCR_%AC'!AZ361</f>
        <v>1930.1188465654016</v>
      </c>
      <c r="BA361" s="134">
        <f>VLOOKUP($A361,'Q9B-L2'!$A:$WWW,4,FALSE)*'CCR_%AC'!BA361</f>
        <v>1930.1188465654016</v>
      </c>
      <c r="BB361" s="134">
        <f>VLOOKUP($A361,'Q9B-L2'!$A:$WWW,4,FALSE)*'CCR_%AC'!BB361</f>
        <v>1930.1188465654016</v>
      </c>
      <c r="BC361" s="134">
        <f>VLOOKUP($A361,'Q9B-L2'!$A:$WWW,4,FALSE)*'CCR_%AC'!BC361</f>
        <v>1930.1188465654016</v>
      </c>
      <c r="BD361" s="134">
        <f>VLOOKUP($A361,'Q9B-L2'!$A:$WWW,4,FALSE)*'CCR_%AC'!BD361</f>
        <v>1930.1188465654016</v>
      </c>
      <c r="BE361" s="134">
        <f>VLOOKUP($A361,'Q9B-L2'!$A:$WWW,4,FALSE)*'CCR_%AC'!BE361</f>
        <v>1930.1188465654016</v>
      </c>
      <c r="BF361" s="134">
        <f>VLOOKUP($A361,'Q9B-L2'!$A:$WWW,4,FALSE)*'CCR_%AC'!BF361</f>
        <v>1930.1188465654016</v>
      </c>
      <c r="BG361" s="134">
        <f>VLOOKUP($A361,'Q9B-L2'!$A:$WWW,4,FALSE)*'CCR_%AC'!BG361</f>
        <v>1930.1188465654016</v>
      </c>
      <c r="BH361" s="134">
        <f>VLOOKUP($A361,'Q9B-L2'!$A:$WWW,4,FALSE)*'CCR_%AC'!BH361</f>
        <v>1930.1188465654016</v>
      </c>
      <c r="BI361" s="134">
        <f>VLOOKUP($A361,'Q9B-L2'!$A:$WWW,4,FALSE)*'CCR_%AC'!BI361</f>
        <v>1930.1188465654016</v>
      </c>
      <c r="BJ361" s="134">
        <f>VLOOKUP($A361,'Q9B-L2'!$A:$WWW,4,FALSE)*'CCR_%AC'!BJ361</f>
        <v>1930.1188465654016</v>
      </c>
      <c r="BK361" s="134">
        <f>VLOOKUP($A361,'Q9B-L2'!$A:$WWW,4,FALSE)*'CCR_%AC'!BK361</f>
        <v>1930.1188465654016</v>
      </c>
      <c r="BL361" s="134">
        <f>VLOOKUP($A361,'Q9B-L2'!$A:$WWW,4,FALSE)*'CCR_%AC'!BL361</f>
        <v>1930.1188465654016</v>
      </c>
    </row>
    <row r="362" spans="1:64" ht="16.5" customHeight="1" outlineLevel="3" x14ac:dyDescent="0.25">
      <c r="A362" s="30" t="s">
        <v>664</v>
      </c>
      <c r="B362" s="31" t="s">
        <v>665</v>
      </c>
      <c r="C362" s="97">
        <f>'CCR_%AC'!C362</f>
        <v>46849</v>
      </c>
      <c r="D362" s="97">
        <f>'CCR_%AC'!D362</f>
        <v>47571</v>
      </c>
      <c r="E362" s="134">
        <f>VLOOKUP($A362,'Q9B-L2'!$A:$WWW,4,FALSE)*'CCR_%AC'!E362</f>
        <v>0</v>
      </c>
      <c r="F362" s="134">
        <f>VLOOKUP($A362,'Q9B-L2'!$A:$WWW,4,FALSE)*'CCR_%AC'!F362</f>
        <v>0</v>
      </c>
      <c r="G362" s="134">
        <f>VLOOKUP($A362,'Q9B-L2'!$A:$WWW,4,FALSE)*'CCR_%AC'!G362</f>
        <v>0</v>
      </c>
      <c r="H362" s="134">
        <f>VLOOKUP($A362,'Q9B-L2'!$A:$WWW,4,FALSE)*'CCR_%AC'!H362</f>
        <v>0</v>
      </c>
      <c r="I362" s="134">
        <f>VLOOKUP($A362,'Q9B-L2'!$A:$WWW,4,FALSE)*'CCR_%AC'!I362</f>
        <v>0</v>
      </c>
      <c r="J362" s="134">
        <f>VLOOKUP($A362,'Q9B-L2'!$A:$WWW,4,FALSE)*'CCR_%AC'!J362</f>
        <v>0</v>
      </c>
      <c r="K362" s="134">
        <f>VLOOKUP($A362,'Q9B-L2'!$A:$WWW,4,FALSE)*'CCR_%AC'!K362</f>
        <v>149.24063742669503</v>
      </c>
      <c r="L362" s="134">
        <f>VLOOKUP($A362,'Q9B-L2'!$A:$WWW,4,FALSE)*'CCR_%AC'!L362</f>
        <v>447.72191228008512</v>
      </c>
      <c r="M362" s="134">
        <f>VLOOKUP($A362,'Q9B-L2'!$A:$WWW,4,FALSE)*'CCR_%AC'!M362</f>
        <v>1044.6844619868652</v>
      </c>
      <c r="N362" s="134">
        <f>VLOOKUP($A362,'Q9B-L2'!$A:$WWW,4,FALSE)*'CCR_%AC'!N362</f>
        <v>2984.8127485339005</v>
      </c>
      <c r="O362" s="134">
        <f>VLOOKUP($A362,'Q9B-L2'!$A:$WWW,4,FALSE)*'CCR_%AC'!O362</f>
        <v>2984.8127485339005</v>
      </c>
      <c r="P362" s="134">
        <f>VLOOKUP($A362,'Q9B-L2'!$A:$WWW,4,FALSE)*'CCR_%AC'!P362</f>
        <v>2984.8127485339005</v>
      </c>
      <c r="Q362" s="134">
        <f>VLOOKUP($A362,'Q9B-L2'!$A:$WWW,4,FALSE)*'CCR_%AC'!Q362</f>
        <v>2984.8127485339005</v>
      </c>
      <c r="R362" s="134">
        <f>VLOOKUP($A362,'Q9B-L2'!$A:$WWW,4,FALSE)*'CCR_%AC'!R362</f>
        <v>2984.8127485339005</v>
      </c>
      <c r="S362" s="134">
        <f>VLOOKUP($A362,'Q9B-L2'!$A:$WWW,4,FALSE)*'CCR_%AC'!S362</f>
        <v>2984.8127485339005</v>
      </c>
      <c r="T362" s="134">
        <f>VLOOKUP($A362,'Q9B-L2'!$A:$WWW,4,FALSE)*'CCR_%AC'!T362</f>
        <v>2984.8127485339005</v>
      </c>
      <c r="U362" s="134">
        <f>VLOOKUP($A362,'Q9B-L2'!$A:$WWW,4,FALSE)*'CCR_%AC'!U362</f>
        <v>2984.8127485339005</v>
      </c>
      <c r="V362" s="134">
        <f>VLOOKUP($A362,'Q9B-L2'!$A:$WWW,4,FALSE)*'CCR_%AC'!V362</f>
        <v>2984.8127485339005</v>
      </c>
      <c r="W362" s="134">
        <f>VLOOKUP($A362,'Q9B-L2'!$A:$WWW,4,FALSE)*'CCR_%AC'!W362</f>
        <v>2984.8127485339005</v>
      </c>
      <c r="X362" s="134">
        <f>VLOOKUP($A362,'Q9B-L2'!$A:$WWW,4,FALSE)*'CCR_%AC'!X362</f>
        <v>2984.8127485339005</v>
      </c>
      <c r="Y362" s="134">
        <f>VLOOKUP($A362,'Q9B-L2'!$A:$WWW,4,FALSE)*'CCR_%AC'!Y362</f>
        <v>2984.8127485339005</v>
      </c>
      <c r="Z362" s="134">
        <f>VLOOKUP($A362,'Q9B-L2'!$A:$WWW,4,FALSE)*'CCR_%AC'!Z362</f>
        <v>2984.8127485339005</v>
      </c>
      <c r="AA362" s="134">
        <f>VLOOKUP($A362,'Q9B-L2'!$A:$WWW,4,FALSE)*'CCR_%AC'!AA362</f>
        <v>2984.8127485339005</v>
      </c>
      <c r="AB362" s="134">
        <f>VLOOKUP($A362,'Q9B-L2'!$A:$WWW,4,FALSE)*'CCR_%AC'!AB362</f>
        <v>2984.8127485339005</v>
      </c>
      <c r="AC362" s="134">
        <f>VLOOKUP($A362,'Q9B-L2'!$A:$WWW,4,FALSE)*'CCR_%AC'!AC362</f>
        <v>2984.8127485339005</v>
      </c>
      <c r="AD362" s="134">
        <f>VLOOKUP($A362,'Q9B-L2'!$A:$WWW,4,FALSE)*'CCR_%AC'!AD362</f>
        <v>2984.8127485339005</v>
      </c>
      <c r="AE362" s="134">
        <f>VLOOKUP($A362,'Q9B-L2'!$A:$WWW,4,FALSE)*'CCR_%AC'!AE362</f>
        <v>2984.8127485339005</v>
      </c>
      <c r="AF362" s="134">
        <f>VLOOKUP($A362,'Q9B-L2'!$A:$WWW,4,FALSE)*'CCR_%AC'!AF362</f>
        <v>2984.8127485339005</v>
      </c>
      <c r="AG362" s="134">
        <f>VLOOKUP($A362,'Q9B-L2'!$A:$WWW,4,FALSE)*'CCR_%AC'!AG362</f>
        <v>2984.8127485339005</v>
      </c>
      <c r="AH362" s="134">
        <f>VLOOKUP($A362,'Q9B-L2'!$A:$WWW,4,FALSE)*'CCR_%AC'!AH362</f>
        <v>2984.8127485339005</v>
      </c>
      <c r="AI362" s="134">
        <f>VLOOKUP($A362,'Q9B-L2'!$A:$WWW,4,FALSE)*'CCR_%AC'!AI362</f>
        <v>2984.8127485339005</v>
      </c>
      <c r="AJ362" s="134">
        <f>VLOOKUP($A362,'Q9B-L2'!$A:$WWW,4,FALSE)*'CCR_%AC'!AJ362</f>
        <v>2984.8127485339005</v>
      </c>
      <c r="AK362" s="134">
        <f>VLOOKUP($A362,'Q9B-L2'!$A:$WWW,4,FALSE)*'CCR_%AC'!AK362</f>
        <v>2984.8127485339005</v>
      </c>
      <c r="AL362" s="134">
        <f>VLOOKUP($A362,'Q9B-L2'!$A:$WWW,4,FALSE)*'CCR_%AC'!AL362</f>
        <v>2984.8127485339005</v>
      </c>
      <c r="AM362" s="134">
        <f>VLOOKUP($A362,'Q9B-L2'!$A:$WWW,4,FALSE)*'CCR_%AC'!AM362</f>
        <v>2984.8127485339005</v>
      </c>
      <c r="AN362" s="134">
        <f>VLOOKUP($A362,'Q9B-L2'!$A:$WWW,4,FALSE)*'CCR_%AC'!AN362</f>
        <v>2984.8127485339005</v>
      </c>
      <c r="AO362" s="134">
        <f>VLOOKUP($A362,'Q9B-L2'!$A:$WWW,4,FALSE)*'CCR_%AC'!AO362</f>
        <v>2984.8127485339005</v>
      </c>
      <c r="AP362" s="134">
        <f>VLOOKUP($A362,'Q9B-L2'!$A:$WWW,4,FALSE)*'CCR_%AC'!AP362</f>
        <v>2984.8127485339005</v>
      </c>
      <c r="AQ362" s="134">
        <f>VLOOKUP($A362,'Q9B-L2'!$A:$WWW,4,FALSE)*'CCR_%AC'!AQ362</f>
        <v>2984.8127485339005</v>
      </c>
      <c r="AR362" s="134">
        <f>VLOOKUP($A362,'Q9B-L2'!$A:$WWW,4,FALSE)*'CCR_%AC'!AR362</f>
        <v>2984.8127485339005</v>
      </c>
      <c r="AS362" s="134">
        <f>VLOOKUP($A362,'Q9B-L2'!$A:$WWW,4,FALSE)*'CCR_%AC'!AS362</f>
        <v>2984.8127485339005</v>
      </c>
      <c r="AT362" s="134">
        <f>VLOOKUP($A362,'Q9B-L2'!$A:$WWW,4,FALSE)*'CCR_%AC'!AT362</f>
        <v>2984.8127485339005</v>
      </c>
      <c r="AU362" s="134">
        <f>VLOOKUP($A362,'Q9B-L2'!$A:$WWW,4,FALSE)*'CCR_%AC'!AU362</f>
        <v>2984.8127485339005</v>
      </c>
      <c r="AV362" s="134">
        <f>VLOOKUP($A362,'Q9B-L2'!$A:$WWW,4,FALSE)*'CCR_%AC'!AV362</f>
        <v>2984.8127485339005</v>
      </c>
      <c r="AW362" s="134">
        <f>VLOOKUP($A362,'Q9B-L2'!$A:$WWW,4,FALSE)*'CCR_%AC'!AW362</f>
        <v>2984.8127485339005</v>
      </c>
      <c r="AX362" s="134">
        <f>VLOOKUP($A362,'Q9B-L2'!$A:$WWW,4,FALSE)*'CCR_%AC'!AX362</f>
        <v>2984.8127485339005</v>
      </c>
      <c r="AY362" s="134">
        <f>VLOOKUP($A362,'Q9B-L2'!$A:$WWW,4,FALSE)*'CCR_%AC'!AY362</f>
        <v>2984.8127485339005</v>
      </c>
      <c r="AZ362" s="134">
        <f>VLOOKUP($A362,'Q9B-L2'!$A:$WWW,4,FALSE)*'CCR_%AC'!AZ362</f>
        <v>2984.8127485339005</v>
      </c>
      <c r="BA362" s="134">
        <f>VLOOKUP($A362,'Q9B-L2'!$A:$WWW,4,FALSE)*'CCR_%AC'!BA362</f>
        <v>2984.8127485339005</v>
      </c>
      <c r="BB362" s="134">
        <f>VLOOKUP($A362,'Q9B-L2'!$A:$WWW,4,FALSE)*'CCR_%AC'!BB362</f>
        <v>2984.8127485339005</v>
      </c>
      <c r="BC362" s="134">
        <f>VLOOKUP($A362,'Q9B-L2'!$A:$WWW,4,FALSE)*'CCR_%AC'!BC362</f>
        <v>2984.8127485339005</v>
      </c>
      <c r="BD362" s="134">
        <f>VLOOKUP($A362,'Q9B-L2'!$A:$WWW,4,FALSE)*'CCR_%AC'!BD362</f>
        <v>2984.8127485339005</v>
      </c>
      <c r="BE362" s="134">
        <f>VLOOKUP($A362,'Q9B-L2'!$A:$WWW,4,FALSE)*'CCR_%AC'!BE362</f>
        <v>2984.8127485339005</v>
      </c>
      <c r="BF362" s="134">
        <f>VLOOKUP($A362,'Q9B-L2'!$A:$WWW,4,FALSE)*'CCR_%AC'!BF362</f>
        <v>2984.8127485339005</v>
      </c>
      <c r="BG362" s="134">
        <f>VLOOKUP($A362,'Q9B-L2'!$A:$WWW,4,FALSE)*'CCR_%AC'!BG362</f>
        <v>2984.8127485339005</v>
      </c>
      <c r="BH362" s="134">
        <f>VLOOKUP($A362,'Q9B-L2'!$A:$WWW,4,FALSE)*'CCR_%AC'!BH362</f>
        <v>2984.8127485339005</v>
      </c>
      <c r="BI362" s="134">
        <f>VLOOKUP($A362,'Q9B-L2'!$A:$WWW,4,FALSE)*'CCR_%AC'!BI362</f>
        <v>2984.8127485339005</v>
      </c>
      <c r="BJ362" s="134">
        <f>VLOOKUP($A362,'Q9B-L2'!$A:$WWW,4,FALSE)*'CCR_%AC'!BJ362</f>
        <v>2984.8127485339005</v>
      </c>
      <c r="BK362" s="134">
        <f>VLOOKUP($A362,'Q9B-L2'!$A:$WWW,4,FALSE)*'CCR_%AC'!BK362</f>
        <v>2984.8127485339005</v>
      </c>
      <c r="BL362" s="134">
        <f>VLOOKUP($A362,'Q9B-L2'!$A:$WWW,4,FALSE)*'CCR_%AC'!BL362</f>
        <v>2984.8127485339005</v>
      </c>
    </row>
    <row r="363" spans="1:64" ht="16.5" customHeight="1" outlineLevel="3" x14ac:dyDescent="0.25">
      <c r="A363" s="30" t="s">
        <v>666</v>
      </c>
      <c r="B363" s="31" t="s">
        <v>665</v>
      </c>
      <c r="C363" s="97">
        <f>'CCR_%AC'!C363</f>
        <v>46856</v>
      </c>
      <c r="D363" s="97">
        <f>'CCR_%AC'!D363</f>
        <v>47571</v>
      </c>
      <c r="E363" s="134">
        <f>VLOOKUP($A363,'Q9B-L2'!$A:$WWW,4,FALSE)*'CCR_%AC'!E363</f>
        <v>0</v>
      </c>
      <c r="F363" s="134">
        <f>VLOOKUP($A363,'Q9B-L2'!$A:$WWW,4,FALSE)*'CCR_%AC'!F363</f>
        <v>0</v>
      </c>
      <c r="G363" s="134">
        <f>VLOOKUP($A363,'Q9B-L2'!$A:$WWW,4,FALSE)*'CCR_%AC'!G363</f>
        <v>0</v>
      </c>
      <c r="H363" s="134">
        <f>VLOOKUP($A363,'Q9B-L2'!$A:$WWW,4,FALSE)*'CCR_%AC'!H363</f>
        <v>0</v>
      </c>
      <c r="I363" s="134">
        <f>VLOOKUP($A363,'Q9B-L2'!$A:$WWW,4,FALSE)*'CCR_%AC'!I363</f>
        <v>0</v>
      </c>
      <c r="J363" s="134">
        <f>VLOOKUP($A363,'Q9B-L2'!$A:$WWW,4,FALSE)*'CCR_%AC'!J363</f>
        <v>0</v>
      </c>
      <c r="K363" s="134">
        <f>VLOOKUP($A363,'Q9B-L2'!$A:$WWW,4,FALSE)*'CCR_%AC'!K363</f>
        <v>133.74267212097797</v>
      </c>
      <c r="L363" s="134">
        <f>VLOOKUP($A363,'Q9B-L2'!$A:$WWW,4,FALSE)*'CCR_%AC'!L363</f>
        <v>401.228016362934</v>
      </c>
      <c r="M363" s="134">
        <f>VLOOKUP($A363,'Q9B-L2'!$A:$WWW,4,FALSE)*'CCR_%AC'!M363</f>
        <v>936.19870484684589</v>
      </c>
      <c r="N363" s="134">
        <f>VLOOKUP($A363,'Q9B-L2'!$A:$WWW,4,FALSE)*'CCR_%AC'!N363</f>
        <v>2674.8534424195595</v>
      </c>
      <c r="O363" s="134">
        <f>VLOOKUP($A363,'Q9B-L2'!$A:$WWW,4,FALSE)*'CCR_%AC'!O363</f>
        <v>2674.8534424195595</v>
      </c>
      <c r="P363" s="134">
        <f>VLOOKUP($A363,'Q9B-L2'!$A:$WWW,4,FALSE)*'CCR_%AC'!P363</f>
        <v>2674.8534424195595</v>
      </c>
      <c r="Q363" s="134">
        <f>VLOOKUP($A363,'Q9B-L2'!$A:$WWW,4,FALSE)*'CCR_%AC'!Q363</f>
        <v>2674.8534424195595</v>
      </c>
      <c r="R363" s="134">
        <f>VLOOKUP($A363,'Q9B-L2'!$A:$WWW,4,FALSE)*'CCR_%AC'!R363</f>
        <v>2674.8534424195595</v>
      </c>
      <c r="S363" s="134">
        <f>VLOOKUP($A363,'Q9B-L2'!$A:$WWW,4,FALSE)*'CCR_%AC'!S363</f>
        <v>2674.8534424195595</v>
      </c>
      <c r="T363" s="134">
        <f>VLOOKUP($A363,'Q9B-L2'!$A:$WWW,4,FALSE)*'CCR_%AC'!T363</f>
        <v>2674.8534424195595</v>
      </c>
      <c r="U363" s="134">
        <f>VLOOKUP($A363,'Q9B-L2'!$A:$WWW,4,FALSE)*'CCR_%AC'!U363</f>
        <v>2674.8534424195595</v>
      </c>
      <c r="V363" s="134">
        <f>VLOOKUP($A363,'Q9B-L2'!$A:$WWW,4,FALSE)*'CCR_%AC'!V363</f>
        <v>2674.8534424195595</v>
      </c>
      <c r="W363" s="134">
        <f>VLOOKUP($A363,'Q9B-L2'!$A:$WWW,4,FALSE)*'CCR_%AC'!W363</f>
        <v>2674.8534424195595</v>
      </c>
      <c r="X363" s="134">
        <f>VLOOKUP($A363,'Q9B-L2'!$A:$WWW,4,FALSE)*'CCR_%AC'!X363</f>
        <v>2674.8534424195595</v>
      </c>
      <c r="Y363" s="134">
        <f>VLOOKUP($A363,'Q9B-L2'!$A:$WWW,4,FALSE)*'CCR_%AC'!Y363</f>
        <v>2674.8534424195595</v>
      </c>
      <c r="Z363" s="134">
        <f>VLOOKUP($A363,'Q9B-L2'!$A:$WWW,4,FALSE)*'CCR_%AC'!Z363</f>
        <v>2674.8534424195595</v>
      </c>
      <c r="AA363" s="134">
        <f>VLOOKUP($A363,'Q9B-L2'!$A:$WWW,4,FALSE)*'CCR_%AC'!AA363</f>
        <v>2674.8534424195595</v>
      </c>
      <c r="AB363" s="134">
        <f>VLOOKUP($A363,'Q9B-L2'!$A:$WWW,4,FALSE)*'CCR_%AC'!AB363</f>
        <v>2674.8534424195595</v>
      </c>
      <c r="AC363" s="134">
        <f>VLOOKUP($A363,'Q9B-L2'!$A:$WWW,4,FALSE)*'CCR_%AC'!AC363</f>
        <v>2674.8534424195595</v>
      </c>
      <c r="AD363" s="134">
        <f>VLOOKUP($A363,'Q9B-L2'!$A:$WWW,4,FALSE)*'CCR_%AC'!AD363</f>
        <v>2674.8534424195595</v>
      </c>
      <c r="AE363" s="134">
        <f>VLOOKUP($A363,'Q9B-L2'!$A:$WWW,4,FALSE)*'CCR_%AC'!AE363</f>
        <v>2674.8534424195595</v>
      </c>
      <c r="AF363" s="134">
        <f>VLOOKUP($A363,'Q9B-L2'!$A:$WWW,4,FALSE)*'CCR_%AC'!AF363</f>
        <v>2674.8534424195595</v>
      </c>
      <c r="AG363" s="134">
        <f>VLOOKUP($A363,'Q9B-L2'!$A:$WWW,4,FALSE)*'CCR_%AC'!AG363</f>
        <v>2674.8534424195595</v>
      </c>
      <c r="AH363" s="134">
        <f>VLOOKUP($A363,'Q9B-L2'!$A:$WWW,4,FALSE)*'CCR_%AC'!AH363</f>
        <v>2674.8534424195595</v>
      </c>
      <c r="AI363" s="134">
        <f>VLOOKUP($A363,'Q9B-L2'!$A:$WWW,4,FALSE)*'CCR_%AC'!AI363</f>
        <v>2674.8534424195595</v>
      </c>
      <c r="AJ363" s="134">
        <f>VLOOKUP($A363,'Q9B-L2'!$A:$WWW,4,FALSE)*'CCR_%AC'!AJ363</f>
        <v>2674.8534424195595</v>
      </c>
      <c r="AK363" s="134">
        <f>VLOOKUP($A363,'Q9B-L2'!$A:$WWW,4,FALSE)*'CCR_%AC'!AK363</f>
        <v>2674.8534424195595</v>
      </c>
      <c r="AL363" s="134">
        <f>VLOOKUP($A363,'Q9B-L2'!$A:$WWW,4,FALSE)*'CCR_%AC'!AL363</f>
        <v>2674.8534424195595</v>
      </c>
      <c r="AM363" s="134">
        <f>VLOOKUP($A363,'Q9B-L2'!$A:$WWW,4,FALSE)*'CCR_%AC'!AM363</f>
        <v>2674.8534424195595</v>
      </c>
      <c r="AN363" s="134">
        <f>VLOOKUP($A363,'Q9B-L2'!$A:$WWW,4,FALSE)*'CCR_%AC'!AN363</f>
        <v>2674.8534424195595</v>
      </c>
      <c r="AO363" s="134">
        <f>VLOOKUP($A363,'Q9B-L2'!$A:$WWW,4,FALSE)*'CCR_%AC'!AO363</f>
        <v>2674.8534424195595</v>
      </c>
      <c r="AP363" s="134">
        <f>VLOOKUP($A363,'Q9B-L2'!$A:$WWW,4,FALSE)*'CCR_%AC'!AP363</f>
        <v>2674.8534424195595</v>
      </c>
      <c r="AQ363" s="134">
        <f>VLOOKUP($A363,'Q9B-L2'!$A:$WWW,4,FALSE)*'CCR_%AC'!AQ363</f>
        <v>2674.8534424195595</v>
      </c>
      <c r="AR363" s="134">
        <f>VLOOKUP($A363,'Q9B-L2'!$A:$WWW,4,FALSE)*'CCR_%AC'!AR363</f>
        <v>2674.8534424195595</v>
      </c>
      <c r="AS363" s="134">
        <f>VLOOKUP($A363,'Q9B-L2'!$A:$WWW,4,FALSE)*'CCR_%AC'!AS363</f>
        <v>2674.8534424195595</v>
      </c>
      <c r="AT363" s="134">
        <f>VLOOKUP($A363,'Q9B-L2'!$A:$WWW,4,FALSE)*'CCR_%AC'!AT363</f>
        <v>2674.8534424195595</v>
      </c>
      <c r="AU363" s="134">
        <f>VLOOKUP($A363,'Q9B-L2'!$A:$WWW,4,FALSE)*'CCR_%AC'!AU363</f>
        <v>2674.8534424195595</v>
      </c>
      <c r="AV363" s="134">
        <f>VLOOKUP($A363,'Q9B-L2'!$A:$WWW,4,FALSE)*'CCR_%AC'!AV363</f>
        <v>2674.8534424195595</v>
      </c>
      <c r="AW363" s="134">
        <f>VLOOKUP($A363,'Q9B-L2'!$A:$WWW,4,FALSE)*'CCR_%AC'!AW363</f>
        <v>2674.8534424195595</v>
      </c>
      <c r="AX363" s="134">
        <f>VLOOKUP($A363,'Q9B-L2'!$A:$WWW,4,FALSE)*'CCR_%AC'!AX363</f>
        <v>2674.8534424195595</v>
      </c>
      <c r="AY363" s="134">
        <f>VLOOKUP($A363,'Q9B-L2'!$A:$WWW,4,FALSE)*'CCR_%AC'!AY363</f>
        <v>2674.8534424195595</v>
      </c>
      <c r="AZ363" s="134">
        <f>VLOOKUP($A363,'Q9B-L2'!$A:$WWW,4,FALSE)*'CCR_%AC'!AZ363</f>
        <v>2674.8534424195595</v>
      </c>
      <c r="BA363" s="134">
        <f>VLOOKUP($A363,'Q9B-L2'!$A:$WWW,4,FALSE)*'CCR_%AC'!BA363</f>
        <v>2674.8534424195595</v>
      </c>
      <c r="BB363" s="134">
        <f>VLOOKUP($A363,'Q9B-L2'!$A:$WWW,4,FALSE)*'CCR_%AC'!BB363</f>
        <v>2674.8534424195595</v>
      </c>
      <c r="BC363" s="134">
        <f>VLOOKUP($A363,'Q9B-L2'!$A:$WWW,4,FALSE)*'CCR_%AC'!BC363</f>
        <v>2674.8534424195595</v>
      </c>
      <c r="BD363" s="134">
        <f>VLOOKUP($A363,'Q9B-L2'!$A:$WWW,4,FALSE)*'CCR_%AC'!BD363</f>
        <v>2674.8534424195595</v>
      </c>
      <c r="BE363" s="134">
        <f>VLOOKUP($A363,'Q9B-L2'!$A:$WWW,4,FALSE)*'CCR_%AC'!BE363</f>
        <v>2674.8534424195595</v>
      </c>
      <c r="BF363" s="134">
        <f>VLOOKUP($A363,'Q9B-L2'!$A:$WWW,4,FALSE)*'CCR_%AC'!BF363</f>
        <v>2674.8534424195595</v>
      </c>
      <c r="BG363" s="134">
        <f>VLOOKUP($A363,'Q9B-L2'!$A:$WWW,4,FALSE)*'CCR_%AC'!BG363</f>
        <v>2674.8534424195595</v>
      </c>
      <c r="BH363" s="134">
        <f>VLOOKUP($A363,'Q9B-L2'!$A:$WWW,4,FALSE)*'CCR_%AC'!BH363</f>
        <v>2674.8534424195595</v>
      </c>
      <c r="BI363" s="134">
        <f>VLOOKUP($A363,'Q9B-L2'!$A:$WWW,4,FALSE)*'CCR_%AC'!BI363</f>
        <v>2674.8534424195595</v>
      </c>
      <c r="BJ363" s="134">
        <f>VLOOKUP($A363,'Q9B-L2'!$A:$WWW,4,FALSE)*'CCR_%AC'!BJ363</f>
        <v>2674.8534424195595</v>
      </c>
      <c r="BK363" s="134">
        <f>VLOOKUP($A363,'Q9B-L2'!$A:$WWW,4,FALSE)*'CCR_%AC'!BK363</f>
        <v>2674.8534424195595</v>
      </c>
      <c r="BL363" s="134">
        <f>VLOOKUP($A363,'Q9B-L2'!$A:$WWW,4,FALSE)*'CCR_%AC'!BL363</f>
        <v>2674.8534424195595</v>
      </c>
    </row>
    <row r="364" spans="1:64" ht="16.5" customHeight="1" outlineLevel="3" x14ac:dyDescent="0.25">
      <c r="A364" s="30" t="s">
        <v>667</v>
      </c>
      <c r="B364" s="31" t="s">
        <v>668</v>
      </c>
      <c r="C364" s="97">
        <f>'CCR_%AC'!C364</f>
        <v>46863</v>
      </c>
      <c r="D364" s="97">
        <f>'CCR_%AC'!D364</f>
        <v>47571</v>
      </c>
      <c r="E364" s="134">
        <f>VLOOKUP($A364,'Q9B-L2'!$A:$WWW,4,FALSE)*'CCR_%AC'!E364</f>
        <v>0</v>
      </c>
      <c r="F364" s="134">
        <f>VLOOKUP($A364,'Q9B-L2'!$A:$WWW,4,FALSE)*'CCR_%AC'!F364</f>
        <v>0</v>
      </c>
      <c r="G364" s="134">
        <f>VLOOKUP($A364,'Q9B-L2'!$A:$WWW,4,FALSE)*'CCR_%AC'!G364</f>
        <v>0</v>
      </c>
      <c r="H364" s="134">
        <f>VLOOKUP($A364,'Q9B-L2'!$A:$WWW,4,FALSE)*'CCR_%AC'!H364</f>
        <v>0</v>
      </c>
      <c r="I364" s="134">
        <f>VLOOKUP($A364,'Q9B-L2'!$A:$WWW,4,FALSE)*'CCR_%AC'!I364</f>
        <v>0</v>
      </c>
      <c r="J364" s="134">
        <f>VLOOKUP($A364,'Q9B-L2'!$A:$WWW,4,FALSE)*'CCR_%AC'!J364</f>
        <v>0</v>
      </c>
      <c r="K364" s="134">
        <f>VLOOKUP($A364,'Q9B-L2'!$A:$WWW,4,FALSE)*'CCR_%AC'!K364</f>
        <v>129.76893004034739</v>
      </c>
      <c r="L364" s="134">
        <f>VLOOKUP($A364,'Q9B-L2'!$A:$WWW,4,FALSE)*'CCR_%AC'!L364</f>
        <v>389.30679012104224</v>
      </c>
      <c r="M364" s="134">
        <f>VLOOKUP($A364,'Q9B-L2'!$A:$WWW,4,FALSE)*'CCR_%AC'!M364</f>
        <v>908.38251028243178</v>
      </c>
      <c r="N364" s="134">
        <f>VLOOKUP($A364,'Q9B-L2'!$A:$WWW,4,FALSE)*'CCR_%AC'!N364</f>
        <v>2595.3786008069478</v>
      </c>
      <c r="O364" s="134">
        <f>VLOOKUP($A364,'Q9B-L2'!$A:$WWW,4,FALSE)*'CCR_%AC'!O364</f>
        <v>2595.3786008069478</v>
      </c>
      <c r="P364" s="134">
        <f>VLOOKUP($A364,'Q9B-L2'!$A:$WWW,4,FALSE)*'CCR_%AC'!P364</f>
        <v>2595.3786008069478</v>
      </c>
      <c r="Q364" s="134">
        <f>VLOOKUP($A364,'Q9B-L2'!$A:$WWW,4,FALSE)*'CCR_%AC'!Q364</f>
        <v>2595.3786008069478</v>
      </c>
      <c r="R364" s="134">
        <f>VLOOKUP($A364,'Q9B-L2'!$A:$WWW,4,FALSE)*'CCR_%AC'!R364</f>
        <v>2595.3786008069478</v>
      </c>
      <c r="S364" s="134">
        <f>VLOOKUP($A364,'Q9B-L2'!$A:$WWW,4,FALSE)*'CCR_%AC'!S364</f>
        <v>2595.3786008069478</v>
      </c>
      <c r="T364" s="134">
        <f>VLOOKUP($A364,'Q9B-L2'!$A:$WWW,4,FALSE)*'CCR_%AC'!T364</f>
        <v>2595.3786008069478</v>
      </c>
      <c r="U364" s="134">
        <f>VLOOKUP($A364,'Q9B-L2'!$A:$WWW,4,FALSE)*'CCR_%AC'!U364</f>
        <v>2595.3786008069478</v>
      </c>
      <c r="V364" s="134">
        <f>VLOOKUP($A364,'Q9B-L2'!$A:$WWW,4,FALSE)*'CCR_%AC'!V364</f>
        <v>2595.3786008069478</v>
      </c>
      <c r="W364" s="134">
        <f>VLOOKUP($A364,'Q9B-L2'!$A:$WWW,4,FALSE)*'CCR_%AC'!W364</f>
        <v>2595.3786008069478</v>
      </c>
      <c r="X364" s="134">
        <f>VLOOKUP($A364,'Q9B-L2'!$A:$WWW,4,FALSE)*'CCR_%AC'!X364</f>
        <v>2595.3786008069478</v>
      </c>
      <c r="Y364" s="134">
        <f>VLOOKUP($A364,'Q9B-L2'!$A:$WWW,4,FALSE)*'CCR_%AC'!Y364</f>
        <v>2595.3786008069478</v>
      </c>
      <c r="Z364" s="134">
        <f>VLOOKUP($A364,'Q9B-L2'!$A:$WWW,4,FALSE)*'CCR_%AC'!Z364</f>
        <v>2595.3786008069478</v>
      </c>
      <c r="AA364" s="134">
        <f>VLOOKUP($A364,'Q9B-L2'!$A:$WWW,4,FALSE)*'CCR_%AC'!AA364</f>
        <v>2595.3786008069478</v>
      </c>
      <c r="AB364" s="134">
        <f>VLOOKUP($A364,'Q9B-L2'!$A:$WWW,4,FALSE)*'CCR_%AC'!AB364</f>
        <v>2595.3786008069478</v>
      </c>
      <c r="AC364" s="134">
        <f>VLOOKUP($A364,'Q9B-L2'!$A:$WWW,4,FALSE)*'CCR_%AC'!AC364</f>
        <v>2595.3786008069478</v>
      </c>
      <c r="AD364" s="134">
        <f>VLOOKUP($A364,'Q9B-L2'!$A:$WWW,4,FALSE)*'CCR_%AC'!AD364</f>
        <v>2595.3786008069478</v>
      </c>
      <c r="AE364" s="134">
        <f>VLOOKUP($A364,'Q9B-L2'!$A:$WWW,4,FALSE)*'CCR_%AC'!AE364</f>
        <v>2595.3786008069478</v>
      </c>
      <c r="AF364" s="134">
        <f>VLOOKUP($A364,'Q9B-L2'!$A:$WWW,4,FALSE)*'CCR_%AC'!AF364</f>
        <v>2595.3786008069478</v>
      </c>
      <c r="AG364" s="134">
        <f>VLOOKUP($A364,'Q9B-L2'!$A:$WWW,4,FALSE)*'CCR_%AC'!AG364</f>
        <v>2595.3786008069478</v>
      </c>
      <c r="AH364" s="134">
        <f>VLOOKUP($A364,'Q9B-L2'!$A:$WWW,4,FALSE)*'CCR_%AC'!AH364</f>
        <v>2595.3786008069478</v>
      </c>
      <c r="AI364" s="134">
        <f>VLOOKUP($A364,'Q9B-L2'!$A:$WWW,4,FALSE)*'CCR_%AC'!AI364</f>
        <v>2595.3786008069478</v>
      </c>
      <c r="AJ364" s="134">
        <f>VLOOKUP($A364,'Q9B-L2'!$A:$WWW,4,FALSE)*'CCR_%AC'!AJ364</f>
        <v>2595.3786008069478</v>
      </c>
      <c r="AK364" s="134">
        <f>VLOOKUP($A364,'Q9B-L2'!$A:$WWW,4,FALSE)*'CCR_%AC'!AK364</f>
        <v>2595.3786008069478</v>
      </c>
      <c r="AL364" s="134">
        <f>VLOOKUP($A364,'Q9B-L2'!$A:$WWW,4,FALSE)*'CCR_%AC'!AL364</f>
        <v>2595.3786008069478</v>
      </c>
      <c r="AM364" s="134">
        <f>VLOOKUP($A364,'Q9B-L2'!$A:$WWW,4,FALSE)*'CCR_%AC'!AM364</f>
        <v>2595.3786008069478</v>
      </c>
      <c r="AN364" s="134">
        <f>VLOOKUP($A364,'Q9B-L2'!$A:$WWW,4,FALSE)*'CCR_%AC'!AN364</f>
        <v>2595.3786008069478</v>
      </c>
      <c r="AO364" s="134">
        <f>VLOOKUP($A364,'Q9B-L2'!$A:$WWW,4,FALSE)*'CCR_%AC'!AO364</f>
        <v>2595.3786008069478</v>
      </c>
      <c r="AP364" s="134">
        <f>VLOOKUP($A364,'Q9B-L2'!$A:$WWW,4,FALSE)*'CCR_%AC'!AP364</f>
        <v>2595.3786008069478</v>
      </c>
      <c r="AQ364" s="134">
        <f>VLOOKUP($A364,'Q9B-L2'!$A:$WWW,4,FALSE)*'CCR_%AC'!AQ364</f>
        <v>2595.3786008069478</v>
      </c>
      <c r="AR364" s="134">
        <f>VLOOKUP($A364,'Q9B-L2'!$A:$WWW,4,FALSE)*'CCR_%AC'!AR364</f>
        <v>2595.3786008069478</v>
      </c>
      <c r="AS364" s="134">
        <f>VLOOKUP($A364,'Q9B-L2'!$A:$WWW,4,FALSE)*'CCR_%AC'!AS364</f>
        <v>2595.3786008069478</v>
      </c>
      <c r="AT364" s="134">
        <f>VLOOKUP($A364,'Q9B-L2'!$A:$WWW,4,FALSE)*'CCR_%AC'!AT364</f>
        <v>2595.3786008069478</v>
      </c>
      <c r="AU364" s="134">
        <f>VLOOKUP($A364,'Q9B-L2'!$A:$WWW,4,FALSE)*'CCR_%AC'!AU364</f>
        <v>2595.3786008069478</v>
      </c>
      <c r="AV364" s="134">
        <f>VLOOKUP($A364,'Q9B-L2'!$A:$WWW,4,FALSE)*'CCR_%AC'!AV364</f>
        <v>2595.3786008069478</v>
      </c>
      <c r="AW364" s="134">
        <f>VLOOKUP($A364,'Q9B-L2'!$A:$WWW,4,FALSE)*'CCR_%AC'!AW364</f>
        <v>2595.3786008069478</v>
      </c>
      <c r="AX364" s="134">
        <f>VLOOKUP($A364,'Q9B-L2'!$A:$WWW,4,FALSE)*'CCR_%AC'!AX364</f>
        <v>2595.3786008069478</v>
      </c>
      <c r="AY364" s="134">
        <f>VLOOKUP($A364,'Q9B-L2'!$A:$WWW,4,FALSE)*'CCR_%AC'!AY364</f>
        <v>2595.3786008069478</v>
      </c>
      <c r="AZ364" s="134">
        <f>VLOOKUP($A364,'Q9B-L2'!$A:$WWW,4,FALSE)*'CCR_%AC'!AZ364</f>
        <v>2595.3786008069478</v>
      </c>
      <c r="BA364" s="134">
        <f>VLOOKUP($A364,'Q9B-L2'!$A:$WWW,4,FALSE)*'CCR_%AC'!BA364</f>
        <v>2595.3786008069478</v>
      </c>
      <c r="BB364" s="134">
        <f>VLOOKUP($A364,'Q9B-L2'!$A:$WWW,4,FALSE)*'CCR_%AC'!BB364</f>
        <v>2595.3786008069478</v>
      </c>
      <c r="BC364" s="134">
        <f>VLOOKUP($A364,'Q9B-L2'!$A:$WWW,4,FALSE)*'CCR_%AC'!BC364</f>
        <v>2595.3786008069478</v>
      </c>
      <c r="BD364" s="134">
        <f>VLOOKUP($A364,'Q9B-L2'!$A:$WWW,4,FALSE)*'CCR_%AC'!BD364</f>
        <v>2595.3786008069478</v>
      </c>
      <c r="BE364" s="134">
        <f>VLOOKUP($A364,'Q9B-L2'!$A:$WWW,4,FALSE)*'CCR_%AC'!BE364</f>
        <v>2595.3786008069478</v>
      </c>
      <c r="BF364" s="134">
        <f>VLOOKUP($A364,'Q9B-L2'!$A:$WWW,4,FALSE)*'CCR_%AC'!BF364</f>
        <v>2595.3786008069478</v>
      </c>
      <c r="BG364" s="134">
        <f>VLOOKUP($A364,'Q9B-L2'!$A:$WWW,4,FALSE)*'CCR_%AC'!BG364</f>
        <v>2595.3786008069478</v>
      </c>
      <c r="BH364" s="134">
        <f>VLOOKUP($A364,'Q9B-L2'!$A:$WWW,4,FALSE)*'CCR_%AC'!BH364</f>
        <v>2595.3786008069478</v>
      </c>
      <c r="BI364" s="134">
        <f>VLOOKUP($A364,'Q9B-L2'!$A:$WWW,4,FALSE)*'CCR_%AC'!BI364</f>
        <v>2595.3786008069478</v>
      </c>
      <c r="BJ364" s="134">
        <f>VLOOKUP($A364,'Q9B-L2'!$A:$WWW,4,FALSE)*'CCR_%AC'!BJ364</f>
        <v>2595.3786008069478</v>
      </c>
      <c r="BK364" s="134">
        <f>VLOOKUP($A364,'Q9B-L2'!$A:$WWW,4,FALSE)*'CCR_%AC'!BK364</f>
        <v>2595.3786008069478</v>
      </c>
      <c r="BL364" s="134">
        <f>VLOOKUP($A364,'Q9B-L2'!$A:$WWW,4,FALSE)*'CCR_%AC'!BL364</f>
        <v>2595.3786008069478</v>
      </c>
    </row>
    <row r="365" spans="1:64" ht="16.5" customHeight="1" outlineLevel="3" x14ac:dyDescent="0.25">
      <c r="A365" s="30" t="s">
        <v>669</v>
      </c>
      <c r="B365" s="31" t="s">
        <v>668</v>
      </c>
      <c r="C365" s="97">
        <f>'CCR_%AC'!C365</f>
        <v>46870</v>
      </c>
      <c r="D365" s="97">
        <f>'CCR_%AC'!D365</f>
        <v>47571</v>
      </c>
      <c r="E365" s="134">
        <f>VLOOKUP($A365,'Q9B-L2'!$A:$WWW,4,FALSE)*'CCR_%AC'!E365</f>
        <v>0</v>
      </c>
      <c r="F365" s="134">
        <f>VLOOKUP($A365,'Q9B-L2'!$A:$WWW,4,FALSE)*'CCR_%AC'!F365</f>
        <v>0</v>
      </c>
      <c r="G365" s="134">
        <f>VLOOKUP($A365,'Q9B-L2'!$A:$WWW,4,FALSE)*'CCR_%AC'!G365</f>
        <v>0</v>
      </c>
      <c r="H365" s="134">
        <f>VLOOKUP($A365,'Q9B-L2'!$A:$WWW,4,FALSE)*'CCR_%AC'!H365</f>
        <v>0</v>
      </c>
      <c r="I365" s="134">
        <f>VLOOKUP($A365,'Q9B-L2'!$A:$WWW,4,FALSE)*'CCR_%AC'!I365</f>
        <v>0</v>
      </c>
      <c r="J365" s="134">
        <f>VLOOKUP($A365,'Q9B-L2'!$A:$WWW,4,FALSE)*'CCR_%AC'!J365</f>
        <v>0</v>
      </c>
      <c r="K365" s="134">
        <f>VLOOKUP($A365,'Q9B-L2'!$A:$WWW,4,FALSE)*'CCR_%AC'!K365</f>
        <v>117.39970701531352</v>
      </c>
      <c r="L365" s="134">
        <f>VLOOKUP($A365,'Q9B-L2'!$A:$WWW,4,FALSE)*'CCR_%AC'!L365</f>
        <v>352.19912104594061</v>
      </c>
      <c r="M365" s="134">
        <f>VLOOKUP($A365,'Q9B-L2'!$A:$WWW,4,FALSE)*'CCR_%AC'!M365</f>
        <v>821.79794910719465</v>
      </c>
      <c r="N365" s="134">
        <f>VLOOKUP($A365,'Q9B-L2'!$A:$WWW,4,FALSE)*'CCR_%AC'!N365</f>
        <v>2347.9941403062703</v>
      </c>
      <c r="O365" s="134">
        <f>VLOOKUP($A365,'Q9B-L2'!$A:$WWW,4,FALSE)*'CCR_%AC'!O365</f>
        <v>2347.9941403062703</v>
      </c>
      <c r="P365" s="134">
        <f>VLOOKUP($A365,'Q9B-L2'!$A:$WWW,4,FALSE)*'CCR_%AC'!P365</f>
        <v>2347.9941403062703</v>
      </c>
      <c r="Q365" s="134">
        <f>VLOOKUP($A365,'Q9B-L2'!$A:$WWW,4,FALSE)*'CCR_%AC'!Q365</f>
        <v>2347.9941403062703</v>
      </c>
      <c r="R365" s="134">
        <f>VLOOKUP($A365,'Q9B-L2'!$A:$WWW,4,FALSE)*'CCR_%AC'!R365</f>
        <v>2347.9941403062703</v>
      </c>
      <c r="S365" s="134">
        <f>VLOOKUP($A365,'Q9B-L2'!$A:$WWW,4,FALSE)*'CCR_%AC'!S365</f>
        <v>2347.9941403062703</v>
      </c>
      <c r="T365" s="134">
        <f>VLOOKUP($A365,'Q9B-L2'!$A:$WWW,4,FALSE)*'CCR_%AC'!T365</f>
        <v>2347.9941403062703</v>
      </c>
      <c r="U365" s="134">
        <f>VLOOKUP($A365,'Q9B-L2'!$A:$WWW,4,FALSE)*'CCR_%AC'!U365</f>
        <v>2347.9941403062703</v>
      </c>
      <c r="V365" s="134">
        <f>VLOOKUP($A365,'Q9B-L2'!$A:$WWW,4,FALSE)*'CCR_%AC'!V365</f>
        <v>2347.9941403062703</v>
      </c>
      <c r="W365" s="134">
        <f>VLOOKUP($A365,'Q9B-L2'!$A:$WWW,4,FALSE)*'CCR_%AC'!W365</f>
        <v>2347.9941403062703</v>
      </c>
      <c r="X365" s="134">
        <f>VLOOKUP($A365,'Q9B-L2'!$A:$WWW,4,FALSE)*'CCR_%AC'!X365</f>
        <v>2347.9941403062703</v>
      </c>
      <c r="Y365" s="134">
        <f>VLOOKUP($A365,'Q9B-L2'!$A:$WWW,4,FALSE)*'CCR_%AC'!Y365</f>
        <v>2347.9941403062703</v>
      </c>
      <c r="Z365" s="134">
        <f>VLOOKUP($A365,'Q9B-L2'!$A:$WWW,4,FALSE)*'CCR_%AC'!Z365</f>
        <v>2347.9941403062703</v>
      </c>
      <c r="AA365" s="134">
        <f>VLOOKUP($A365,'Q9B-L2'!$A:$WWW,4,FALSE)*'CCR_%AC'!AA365</f>
        <v>2347.9941403062703</v>
      </c>
      <c r="AB365" s="134">
        <f>VLOOKUP($A365,'Q9B-L2'!$A:$WWW,4,FALSE)*'CCR_%AC'!AB365</f>
        <v>2347.9941403062703</v>
      </c>
      <c r="AC365" s="134">
        <f>VLOOKUP($A365,'Q9B-L2'!$A:$WWW,4,FALSE)*'CCR_%AC'!AC365</f>
        <v>2347.9941403062703</v>
      </c>
      <c r="AD365" s="134">
        <f>VLOOKUP($A365,'Q9B-L2'!$A:$WWW,4,FALSE)*'CCR_%AC'!AD365</f>
        <v>2347.9941403062703</v>
      </c>
      <c r="AE365" s="134">
        <f>VLOOKUP($A365,'Q9B-L2'!$A:$WWW,4,FALSE)*'CCR_%AC'!AE365</f>
        <v>2347.9941403062703</v>
      </c>
      <c r="AF365" s="134">
        <f>VLOOKUP($A365,'Q9B-L2'!$A:$WWW,4,FALSE)*'CCR_%AC'!AF365</f>
        <v>2347.9941403062703</v>
      </c>
      <c r="AG365" s="134">
        <f>VLOOKUP($A365,'Q9B-L2'!$A:$WWW,4,FALSE)*'CCR_%AC'!AG365</f>
        <v>2347.9941403062703</v>
      </c>
      <c r="AH365" s="134">
        <f>VLOOKUP($A365,'Q9B-L2'!$A:$WWW,4,FALSE)*'CCR_%AC'!AH365</f>
        <v>2347.9941403062703</v>
      </c>
      <c r="AI365" s="134">
        <f>VLOOKUP($A365,'Q9B-L2'!$A:$WWW,4,FALSE)*'CCR_%AC'!AI365</f>
        <v>2347.9941403062703</v>
      </c>
      <c r="AJ365" s="134">
        <f>VLOOKUP($A365,'Q9B-L2'!$A:$WWW,4,FALSE)*'CCR_%AC'!AJ365</f>
        <v>2347.9941403062703</v>
      </c>
      <c r="AK365" s="134">
        <f>VLOOKUP($A365,'Q9B-L2'!$A:$WWW,4,FALSE)*'CCR_%AC'!AK365</f>
        <v>2347.9941403062703</v>
      </c>
      <c r="AL365" s="134">
        <f>VLOOKUP($A365,'Q9B-L2'!$A:$WWW,4,FALSE)*'CCR_%AC'!AL365</f>
        <v>2347.9941403062703</v>
      </c>
      <c r="AM365" s="134">
        <f>VLOOKUP($A365,'Q9B-L2'!$A:$WWW,4,FALSE)*'CCR_%AC'!AM365</f>
        <v>2347.9941403062703</v>
      </c>
      <c r="AN365" s="134">
        <f>VLOOKUP($A365,'Q9B-L2'!$A:$WWW,4,FALSE)*'CCR_%AC'!AN365</f>
        <v>2347.9941403062703</v>
      </c>
      <c r="AO365" s="134">
        <f>VLOOKUP($A365,'Q9B-L2'!$A:$WWW,4,FALSE)*'CCR_%AC'!AO365</f>
        <v>2347.9941403062703</v>
      </c>
      <c r="AP365" s="134">
        <f>VLOOKUP($A365,'Q9B-L2'!$A:$WWW,4,FALSE)*'CCR_%AC'!AP365</f>
        <v>2347.9941403062703</v>
      </c>
      <c r="AQ365" s="134">
        <f>VLOOKUP($A365,'Q9B-L2'!$A:$WWW,4,FALSE)*'CCR_%AC'!AQ365</f>
        <v>2347.9941403062703</v>
      </c>
      <c r="AR365" s="134">
        <f>VLOOKUP($A365,'Q9B-L2'!$A:$WWW,4,FALSE)*'CCR_%AC'!AR365</f>
        <v>2347.9941403062703</v>
      </c>
      <c r="AS365" s="134">
        <f>VLOOKUP($A365,'Q9B-L2'!$A:$WWW,4,FALSE)*'CCR_%AC'!AS365</f>
        <v>2347.9941403062703</v>
      </c>
      <c r="AT365" s="134">
        <f>VLOOKUP($A365,'Q9B-L2'!$A:$WWW,4,FALSE)*'CCR_%AC'!AT365</f>
        <v>2347.9941403062703</v>
      </c>
      <c r="AU365" s="134">
        <f>VLOOKUP($A365,'Q9B-L2'!$A:$WWW,4,FALSE)*'CCR_%AC'!AU365</f>
        <v>2347.9941403062703</v>
      </c>
      <c r="AV365" s="134">
        <f>VLOOKUP($A365,'Q9B-L2'!$A:$WWW,4,FALSE)*'CCR_%AC'!AV365</f>
        <v>2347.9941403062703</v>
      </c>
      <c r="AW365" s="134">
        <f>VLOOKUP($A365,'Q9B-L2'!$A:$WWW,4,FALSE)*'CCR_%AC'!AW365</f>
        <v>2347.9941403062703</v>
      </c>
      <c r="AX365" s="134">
        <f>VLOOKUP($A365,'Q9B-L2'!$A:$WWW,4,FALSE)*'CCR_%AC'!AX365</f>
        <v>2347.9941403062703</v>
      </c>
      <c r="AY365" s="134">
        <f>VLOOKUP($A365,'Q9B-L2'!$A:$WWW,4,FALSE)*'CCR_%AC'!AY365</f>
        <v>2347.9941403062703</v>
      </c>
      <c r="AZ365" s="134">
        <f>VLOOKUP($A365,'Q9B-L2'!$A:$WWW,4,FALSE)*'CCR_%AC'!AZ365</f>
        <v>2347.9941403062703</v>
      </c>
      <c r="BA365" s="134">
        <f>VLOOKUP($A365,'Q9B-L2'!$A:$WWW,4,FALSE)*'CCR_%AC'!BA365</f>
        <v>2347.9941403062703</v>
      </c>
      <c r="BB365" s="134">
        <f>VLOOKUP($A365,'Q9B-L2'!$A:$WWW,4,FALSE)*'CCR_%AC'!BB365</f>
        <v>2347.9941403062703</v>
      </c>
      <c r="BC365" s="134">
        <f>VLOOKUP($A365,'Q9B-L2'!$A:$WWW,4,FALSE)*'CCR_%AC'!BC365</f>
        <v>2347.9941403062703</v>
      </c>
      <c r="BD365" s="134">
        <f>VLOOKUP($A365,'Q9B-L2'!$A:$WWW,4,FALSE)*'CCR_%AC'!BD365</f>
        <v>2347.9941403062703</v>
      </c>
      <c r="BE365" s="134">
        <f>VLOOKUP($A365,'Q9B-L2'!$A:$WWW,4,FALSE)*'CCR_%AC'!BE365</f>
        <v>2347.9941403062703</v>
      </c>
      <c r="BF365" s="134">
        <f>VLOOKUP($A365,'Q9B-L2'!$A:$WWW,4,FALSE)*'CCR_%AC'!BF365</f>
        <v>2347.9941403062703</v>
      </c>
      <c r="BG365" s="134">
        <f>VLOOKUP($A365,'Q9B-L2'!$A:$WWW,4,FALSE)*'CCR_%AC'!BG365</f>
        <v>2347.9941403062703</v>
      </c>
      <c r="BH365" s="134">
        <f>VLOOKUP($A365,'Q9B-L2'!$A:$WWW,4,FALSE)*'CCR_%AC'!BH365</f>
        <v>2347.9941403062703</v>
      </c>
      <c r="BI365" s="134">
        <f>VLOOKUP($A365,'Q9B-L2'!$A:$WWW,4,FALSE)*'CCR_%AC'!BI365</f>
        <v>2347.9941403062703</v>
      </c>
      <c r="BJ365" s="134">
        <f>VLOOKUP($A365,'Q9B-L2'!$A:$WWW,4,FALSE)*'CCR_%AC'!BJ365</f>
        <v>2347.9941403062703</v>
      </c>
      <c r="BK365" s="134">
        <f>VLOOKUP($A365,'Q9B-L2'!$A:$WWW,4,FALSE)*'CCR_%AC'!BK365</f>
        <v>2347.9941403062703</v>
      </c>
      <c r="BL365" s="134">
        <f>VLOOKUP($A365,'Q9B-L2'!$A:$WWW,4,FALSE)*'CCR_%AC'!BL365</f>
        <v>2347.9941403062703</v>
      </c>
    </row>
    <row r="366" spans="1:64" ht="16.5" customHeight="1" outlineLevel="3" x14ac:dyDescent="0.25">
      <c r="A366" s="30" t="s">
        <v>670</v>
      </c>
      <c r="B366" s="31" t="s">
        <v>671</v>
      </c>
      <c r="C366" s="97">
        <f>'CCR_%AC'!C366</f>
        <v>46877</v>
      </c>
      <c r="D366" s="97">
        <f>'CCR_%AC'!D366</f>
        <v>47571</v>
      </c>
      <c r="E366" s="134">
        <f>VLOOKUP($A366,'Q9B-L2'!$A:$WWW,4,FALSE)*'CCR_%AC'!E366</f>
        <v>0</v>
      </c>
      <c r="F366" s="134">
        <f>VLOOKUP($A366,'Q9B-L2'!$A:$WWW,4,FALSE)*'CCR_%AC'!F366</f>
        <v>0</v>
      </c>
      <c r="G366" s="134">
        <f>VLOOKUP($A366,'Q9B-L2'!$A:$WWW,4,FALSE)*'CCR_%AC'!G366</f>
        <v>0</v>
      </c>
      <c r="H366" s="134">
        <f>VLOOKUP($A366,'Q9B-L2'!$A:$WWW,4,FALSE)*'CCR_%AC'!H366</f>
        <v>0</v>
      </c>
      <c r="I366" s="134">
        <f>VLOOKUP($A366,'Q9B-L2'!$A:$WWW,4,FALSE)*'CCR_%AC'!I366</f>
        <v>0</v>
      </c>
      <c r="J366" s="134">
        <f>VLOOKUP($A366,'Q9B-L2'!$A:$WWW,4,FALSE)*'CCR_%AC'!J366</f>
        <v>0</v>
      </c>
      <c r="K366" s="134">
        <f>VLOOKUP($A366,'Q9B-L2'!$A:$WWW,4,FALSE)*'CCR_%AC'!K366</f>
        <v>191.74523131061858</v>
      </c>
      <c r="L366" s="134">
        <f>VLOOKUP($A366,'Q9B-L2'!$A:$WWW,4,FALSE)*'CCR_%AC'!L366</f>
        <v>575.23569393185585</v>
      </c>
      <c r="M366" s="134">
        <f>VLOOKUP($A366,'Q9B-L2'!$A:$WWW,4,FALSE)*'CCR_%AC'!M366</f>
        <v>1342.2166191743302</v>
      </c>
      <c r="N366" s="134">
        <f>VLOOKUP($A366,'Q9B-L2'!$A:$WWW,4,FALSE)*'CCR_%AC'!N366</f>
        <v>3834.9046262123716</v>
      </c>
      <c r="O366" s="134">
        <f>VLOOKUP($A366,'Q9B-L2'!$A:$WWW,4,FALSE)*'CCR_%AC'!O366</f>
        <v>3834.9046262123716</v>
      </c>
      <c r="P366" s="134">
        <f>VLOOKUP($A366,'Q9B-L2'!$A:$WWW,4,FALSE)*'CCR_%AC'!P366</f>
        <v>3834.9046262123716</v>
      </c>
      <c r="Q366" s="134">
        <f>VLOOKUP($A366,'Q9B-L2'!$A:$WWW,4,FALSE)*'CCR_%AC'!Q366</f>
        <v>3834.9046262123716</v>
      </c>
      <c r="R366" s="134">
        <f>VLOOKUP($A366,'Q9B-L2'!$A:$WWW,4,FALSE)*'CCR_%AC'!R366</f>
        <v>3834.9046262123716</v>
      </c>
      <c r="S366" s="134">
        <f>VLOOKUP($A366,'Q9B-L2'!$A:$WWW,4,FALSE)*'CCR_%AC'!S366</f>
        <v>3834.9046262123716</v>
      </c>
      <c r="T366" s="134">
        <f>VLOOKUP($A366,'Q9B-L2'!$A:$WWW,4,FALSE)*'CCR_%AC'!T366</f>
        <v>3834.9046262123716</v>
      </c>
      <c r="U366" s="134">
        <f>VLOOKUP($A366,'Q9B-L2'!$A:$WWW,4,FALSE)*'CCR_%AC'!U366</f>
        <v>3834.9046262123716</v>
      </c>
      <c r="V366" s="134">
        <f>VLOOKUP($A366,'Q9B-L2'!$A:$WWW,4,FALSE)*'CCR_%AC'!V366</f>
        <v>3834.9046262123716</v>
      </c>
      <c r="W366" s="134">
        <f>VLOOKUP($A366,'Q9B-L2'!$A:$WWW,4,FALSE)*'CCR_%AC'!W366</f>
        <v>3834.9046262123716</v>
      </c>
      <c r="X366" s="134">
        <f>VLOOKUP($A366,'Q9B-L2'!$A:$WWW,4,FALSE)*'CCR_%AC'!X366</f>
        <v>3834.9046262123716</v>
      </c>
      <c r="Y366" s="134">
        <f>VLOOKUP($A366,'Q9B-L2'!$A:$WWW,4,FALSE)*'CCR_%AC'!Y366</f>
        <v>3834.9046262123716</v>
      </c>
      <c r="Z366" s="134">
        <f>VLOOKUP($A366,'Q9B-L2'!$A:$WWW,4,FALSE)*'CCR_%AC'!Z366</f>
        <v>3834.9046262123716</v>
      </c>
      <c r="AA366" s="134">
        <f>VLOOKUP($A366,'Q9B-L2'!$A:$WWW,4,FALSE)*'CCR_%AC'!AA366</f>
        <v>3834.9046262123716</v>
      </c>
      <c r="AB366" s="134">
        <f>VLOOKUP($A366,'Q9B-L2'!$A:$WWW,4,FALSE)*'CCR_%AC'!AB366</f>
        <v>3834.9046262123716</v>
      </c>
      <c r="AC366" s="134">
        <f>VLOOKUP($A366,'Q9B-L2'!$A:$WWW,4,FALSE)*'CCR_%AC'!AC366</f>
        <v>3834.9046262123716</v>
      </c>
      <c r="AD366" s="134">
        <f>VLOOKUP($A366,'Q9B-L2'!$A:$WWW,4,FALSE)*'CCR_%AC'!AD366</f>
        <v>3834.9046262123716</v>
      </c>
      <c r="AE366" s="134">
        <f>VLOOKUP($A366,'Q9B-L2'!$A:$WWW,4,FALSE)*'CCR_%AC'!AE366</f>
        <v>3834.9046262123716</v>
      </c>
      <c r="AF366" s="134">
        <f>VLOOKUP($A366,'Q9B-L2'!$A:$WWW,4,FALSE)*'CCR_%AC'!AF366</f>
        <v>3834.9046262123716</v>
      </c>
      <c r="AG366" s="134">
        <f>VLOOKUP($A366,'Q9B-L2'!$A:$WWW,4,FALSE)*'CCR_%AC'!AG366</f>
        <v>3834.9046262123716</v>
      </c>
      <c r="AH366" s="134">
        <f>VLOOKUP($A366,'Q9B-L2'!$A:$WWW,4,FALSE)*'CCR_%AC'!AH366</f>
        <v>3834.9046262123716</v>
      </c>
      <c r="AI366" s="134">
        <f>VLOOKUP($A366,'Q9B-L2'!$A:$WWW,4,FALSE)*'CCR_%AC'!AI366</f>
        <v>3834.9046262123716</v>
      </c>
      <c r="AJ366" s="134">
        <f>VLOOKUP($A366,'Q9B-L2'!$A:$WWW,4,FALSE)*'CCR_%AC'!AJ366</f>
        <v>3834.9046262123716</v>
      </c>
      <c r="AK366" s="134">
        <f>VLOOKUP($A366,'Q9B-L2'!$A:$WWW,4,FALSE)*'CCR_%AC'!AK366</f>
        <v>3834.9046262123716</v>
      </c>
      <c r="AL366" s="134">
        <f>VLOOKUP($A366,'Q9B-L2'!$A:$WWW,4,FALSE)*'CCR_%AC'!AL366</f>
        <v>3834.9046262123716</v>
      </c>
      <c r="AM366" s="134">
        <f>VLOOKUP($A366,'Q9B-L2'!$A:$WWW,4,FALSE)*'CCR_%AC'!AM366</f>
        <v>3834.9046262123716</v>
      </c>
      <c r="AN366" s="134">
        <f>VLOOKUP($A366,'Q9B-L2'!$A:$WWW,4,FALSE)*'CCR_%AC'!AN366</f>
        <v>3834.9046262123716</v>
      </c>
      <c r="AO366" s="134">
        <f>VLOOKUP($A366,'Q9B-L2'!$A:$WWW,4,FALSE)*'CCR_%AC'!AO366</f>
        <v>3834.9046262123716</v>
      </c>
      <c r="AP366" s="134">
        <f>VLOOKUP($A366,'Q9B-L2'!$A:$WWW,4,FALSE)*'CCR_%AC'!AP366</f>
        <v>3834.9046262123716</v>
      </c>
      <c r="AQ366" s="134">
        <f>VLOOKUP($A366,'Q9B-L2'!$A:$WWW,4,FALSE)*'CCR_%AC'!AQ366</f>
        <v>3834.9046262123716</v>
      </c>
      <c r="AR366" s="134">
        <f>VLOOKUP($A366,'Q9B-L2'!$A:$WWW,4,FALSE)*'CCR_%AC'!AR366</f>
        <v>3834.9046262123716</v>
      </c>
      <c r="AS366" s="134">
        <f>VLOOKUP($A366,'Q9B-L2'!$A:$WWW,4,FALSE)*'CCR_%AC'!AS366</f>
        <v>3834.9046262123716</v>
      </c>
      <c r="AT366" s="134">
        <f>VLOOKUP($A366,'Q9B-L2'!$A:$WWW,4,FALSE)*'CCR_%AC'!AT366</f>
        <v>3834.9046262123716</v>
      </c>
      <c r="AU366" s="134">
        <f>VLOOKUP($A366,'Q9B-L2'!$A:$WWW,4,FALSE)*'CCR_%AC'!AU366</f>
        <v>3834.9046262123716</v>
      </c>
      <c r="AV366" s="134">
        <f>VLOOKUP($A366,'Q9B-L2'!$A:$WWW,4,FALSE)*'CCR_%AC'!AV366</f>
        <v>3834.9046262123716</v>
      </c>
      <c r="AW366" s="134">
        <f>VLOOKUP($A366,'Q9B-L2'!$A:$WWW,4,FALSE)*'CCR_%AC'!AW366</f>
        <v>3834.9046262123716</v>
      </c>
      <c r="AX366" s="134">
        <f>VLOOKUP($A366,'Q9B-L2'!$A:$WWW,4,FALSE)*'CCR_%AC'!AX366</f>
        <v>3834.9046262123716</v>
      </c>
      <c r="AY366" s="134">
        <f>VLOOKUP($A366,'Q9B-L2'!$A:$WWW,4,FALSE)*'CCR_%AC'!AY366</f>
        <v>3834.9046262123716</v>
      </c>
      <c r="AZ366" s="134">
        <f>VLOOKUP($A366,'Q9B-L2'!$A:$WWW,4,FALSE)*'CCR_%AC'!AZ366</f>
        <v>3834.9046262123716</v>
      </c>
      <c r="BA366" s="134">
        <f>VLOOKUP($A366,'Q9B-L2'!$A:$WWW,4,FALSE)*'CCR_%AC'!BA366</f>
        <v>3834.9046262123716</v>
      </c>
      <c r="BB366" s="134">
        <f>VLOOKUP($A366,'Q9B-L2'!$A:$WWW,4,FALSE)*'CCR_%AC'!BB366</f>
        <v>3834.9046262123716</v>
      </c>
      <c r="BC366" s="134">
        <f>VLOOKUP($A366,'Q9B-L2'!$A:$WWW,4,FALSE)*'CCR_%AC'!BC366</f>
        <v>3834.9046262123716</v>
      </c>
      <c r="BD366" s="134">
        <f>VLOOKUP($A366,'Q9B-L2'!$A:$WWW,4,FALSE)*'CCR_%AC'!BD366</f>
        <v>3834.9046262123716</v>
      </c>
      <c r="BE366" s="134">
        <f>VLOOKUP($A366,'Q9B-L2'!$A:$WWW,4,FALSE)*'CCR_%AC'!BE366</f>
        <v>3834.9046262123716</v>
      </c>
      <c r="BF366" s="134">
        <f>VLOOKUP($A366,'Q9B-L2'!$A:$WWW,4,FALSE)*'CCR_%AC'!BF366</f>
        <v>3834.9046262123716</v>
      </c>
      <c r="BG366" s="134">
        <f>VLOOKUP($A366,'Q9B-L2'!$A:$WWW,4,FALSE)*'CCR_%AC'!BG366</f>
        <v>3834.9046262123716</v>
      </c>
      <c r="BH366" s="134">
        <f>VLOOKUP($A366,'Q9B-L2'!$A:$WWW,4,FALSE)*'CCR_%AC'!BH366</f>
        <v>3834.9046262123716</v>
      </c>
      <c r="BI366" s="134">
        <f>VLOOKUP($A366,'Q9B-L2'!$A:$WWW,4,FALSE)*'CCR_%AC'!BI366</f>
        <v>3834.9046262123716</v>
      </c>
      <c r="BJ366" s="134">
        <f>VLOOKUP($A366,'Q9B-L2'!$A:$WWW,4,FALSE)*'CCR_%AC'!BJ366</f>
        <v>3834.9046262123716</v>
      </c>
      <c r="BK366" s="134">
        <f>VLOOKUP($A366,'Q9B-L2'!$A:$WWW,4,FALSE)*'CCR_%AC'!BK366</f>
        <v>3834.9046262123716</v>
      </c>
      <c r="BL366" s="134">
        <f>VLOOKUP($A366,'Q9B-L2'!$A:$WWW,4,FALSE)*'CCR_%AC'!BL366</f>
        <v>3834.9046262123716</v>
      </c>
    </row>
    <row r="367" spans="1:64" ht="16.5" customHeight="1" outlineLevel="3" x14ac:dyDescent="0.25">
      <c r="A367" s="30" t="s">
        <v>672</v>
      </c>
      <c r="B367" s="31" t="s">
        <v>671</v>
      </c>
      <c r="C367" s="97">
        <f>'CCR_%AC'!C367</f>
        <v>46884</v>
      </c>
      <c r="D367" s="97">
        <f>'CCR_%AC'!D367</f>
        <v>47571</v>
      </c>
      <c r="E367" s="134">
        <f>VLOOKUP($A367,'Q9B-L2'!$A:$WWW,4,FALSE)*'CCR_%AC'!E367</f>
        <v>0</v>
      </c>
      <c r="F367" s="134">
        <f>VLOOKUP($A367,'Q9B-L2'!$A:$WWW,4,FALSE)*'CCR_%AC'!F367</f>
        <v>0</v>
      </c>
      <c r="G367" s="134">
        <f>VLOOKUP($A367,'Q9B-L2'!$A:$WWW,4,FALSE)*'CCR_%AC'!G367</f>
        <v>0</v>
      </c>
      <c r="H367" s="134">
        <f>VLOOKUP($A367,'Q9B-L2'!$A:$WWW,4,FALSE)*'CCR_%AC'!H367</f>
        <v>0</v>
      </c>
      <c r="I367" s="134">
        <f>VLOOKUP($A367,'Q9B-L2'!$A:$WWW,4,FALSE)*'CCR_%AC'!I367</f>
        <v>0</v>
      </c>
      <c r="J367" s="134">
        <f>VLOOKUP($A367,'Q9B-L2'!$A:$WWW,4,FALSE)*'CCR_%AC'!J367</f>
        <v>0</v>
      </c>
      <c r="K367" s="134">
        <f>VLOOKUP($A367,'Q9B-L2'!$A:$WWW,4,FALSE)*'CCR_%AC'!K367</f>
        <v>179.78516126914883</v>
      </c>
      <c r="L367" s="134">
        <f>VLOOKUP($A367,'Q9B-L2'!$A:$WWW,4,FALSE)*'CCR_%AC'!L367</f>
        <v>539.3554838074466</v>
      </c>
      <c r="M367" s="134">
        <f>VLOOKUP($A367,'Q9B-L2'!$A:$WWW,4,FALSE)*'CCR_%AC'!M367</f>
        <v>1258.496128884042</v>
      </c>
      <c r="N367" s="134">
        <f>VLOOKUP($A367,'Q9B-L2'!$A:$WWW,4,FALSE)*'CCR_%AC'!N367</f>
        <v>3595.7032253829766</v>
      </c>
      <c r="O367" s="134">
        <f>VLOOKUP($A367,'Q9B-L2'!$A:$WWW,4,FALSE)*'CCR_%AC'!O367</f>
        <v>3595.7032253829766</v>
      </c>
      <c r="P367" s="134">
        <f>VLOOKUP($A367,'Q9B-L2'!$A:$WWW,4,FALSE)*'CCR_%AC'!P367</f>
        <v>3595.7032253829766</v>
      </c>
      <c r="Q367" s="134">
        <f>VLOOKUP($A367,'Q9B-L2'!$A:$WWW,4,FALSE)*'CCR_%AC'!Q367</f>
        <v>3595.7032253829766</v>
      </c>
      <c r="R367" s="134">
        <f>VLOOKUP($A367,'Q9B-L2'!$A:$WWW,4,FALSE)*'CCR_%AC'!R367</f>
        <v>3595.7032253829766</v>
      </c>
      <c r="S367" s="134">
        <f>VLOOKUP($A367,'Q9B-L2'!$A:$WWW,4,FALSE)*'CCR_%AC'!S367</f>
        <v>3595.7032253829766</v>
      </c>
      <c r="T367" s="134">
        <f>VLOOKUP($A367,'Q9B-L2'!$A:$WWW,4,FALSE)*'CCR_%AC'!T367</f>
        <v>3595.7032253829766</v>
      </c>
      <c r="U367" s="134">
        <f>VLOOKUP($A367,'Q9B-L2'!$A:$WWW,4,FALSE)*'CCR_%AC'!U367</f>
        <v>3595.7032253829766</v>
      </c>
      <c r="V367" s="134">
        <f>VLOOKUP($A367,'Q9B-L2'!$A:$WWW,4,FALSE)*'CCR_%AC'!V367</f>
        <v>3595.7032253829766</v>
      </c>
      <c r="W367" s="134">
        <f>VLOOKUP($A367,'Q9B-L2'!$A:$WWW,4,FALSE)*'CCR_%AC'!W367</f>
        <v>3595.7032253829766</v>
      </c>
      <c r="X367" s="134">
        <f>VLOOKUP($A367,'Q9B-L2'!$A:$WWW,4,FALSE)*'CCR_%AC'!X367</f>
        <v>3595.7032253829766</v>
      </c>
      <c r="Y367" s="134">
        <f>VLOOKUP($A367,'Q9B-L2'!$A:$WWW,4,FALSE)*'CCR_%AC'!Y367</f>
        <v>3595.7032253829766</v>
      </c>
      <c r="Z367" s="134">
        <f>VLOOKUP($A367,'Q9B-L2'!$A:$WWW,4,FALSE)*'CCR_%AC'!Z367</f>
        <v>3595.7032253829766</v>
      </c>
      <c r="AA367" s="134">
        <f>VLOOKUP($A367,'Q9B-L2'!$A:$WWW,4,FALSE)*'CCR_%AC'!AA367</f>
        <v>3595.7032253829766</v>
      </c>
      <c r="AB367" s="134">
        <f>VLOOKUP($A367,'Q9B-L2'!$A:$WWW,4,FALSE)*'CCR_%AC'!AB367</f>
        <v>3595.7032253829766</v>
      </c>
      <c r="AC367" s="134">
        <f>VLOOKUP($A367,'Q9B-L2'!$A:$WWW,4,FALSE)*'CCR_%AC'!AC367</f>
        <v>3595.7032253829766</v>
      </c>
      <c r="AD367" s="134">
        <f>VLOOKUP($A367,'Q9B-L2'!$A:$WWW,4,FALSE)*'CCR_%AC'!AD367</f>
        <v>3595.7032253829766</v>
      </c>
      <c r="AE367" s="134">
        <f>VLOOKUP($A367,'Q9B-L2'!$A:$WWW,4,FALSE)*'CCR_%AC'!AE367</f>
        <v>3595.7032253829766</v>
      </c>
      <c r="AF367" s="134">
        <f>VLOOKUP($A367,'Q9B-L2'!$A:$WWW,4,FALSE)*'CCR_%AC'!AF367</f>
        <v>3595.7032253829766</v>
      </c>
      <c r="AG367" s="134">
        <f>VLOOKUP($A367,'Q9B-L2'!$A:$WWW,4,FALSE)*'CCR_%AC'!AG367</f>
        <v>3595.7032253829766</v>
      </c>
      <c r="AH367" s="134">
        <f>VLOOKUP($A367,'Q9B-L2'!$A:$WWW,4,FALSE)*'CCR_%AC'!AH367</f>
        <v>3595.7032253829766</v>
      </c>
      <c r="AI367" s="134">
        <f>VLOOKUP($A367,'Q9B-L2'!$A:$WWW,4,FALSE)*'CCR_%AC'!AI367</f>
        <v>3595.7032253829766</v>
      </c>
      <c r="AJ367" s="134">
        <f>VLOOKUP($A367,'Q9B-L2'!$A:$WWW,4,FALSE)*'CCR_%AC'!AJ367</f>
        <v>3595.7032253829766</v>
      </c>
      <c r="AK367" s="134">
        <f>VLOOKUP($A367,'Q9B-L2'!$A:$WWW,4,FALSE)*'CCR_%AC'!AK367</f>
        <v>3595.7032253829766</v>
      </c>
      <c r="AL367" s="134">
        <f>VLOOKUP($A367,'Q9B-L2'!$A:$WWW,4,FALSE)*'CCR_%AC'!AL367</f>
        <v>3595.7032253829766</v>
      </c>
      <c r="AM367" s="134">
        <f>VLOOKUP($A367,'Q9B-L2'!$A:$WWW,4,FALSE)*'CCR_%AC'!AM367</f>
        <v>3595.7032253829766</v>
      </c>
      <c r="AN367" s="134">
        <f>VLOOKUP($A367,'Q9B-L2'!$A:$WWW,4,FALSE)*'CCR_%AC'!AN367</f>
        <v>3595.7032253829766</v>
      </c>
      <c r="AO367" s="134">
        <f>VLOOKUP($A367,'Q9B-L2'!$A:$WWW,4,FALSE)*'CCR_%AC'!AO367</f>
        <v>3595.7032253829766</v>
      </c>
      <c r="AP367" s="134">
        <f>VLOOKUP($A367,'Q9B-L2'!$A:$WWW,4,FALSE)*'CCR_%AC'!AP367</f>
        <v>3595.7032253829766</v>
      </c>
      <c r="AQ367" s="134">
        <f>VLOOKUP($A367,'Q9B-L2'!$A:$WWW,4,FALSE)*'CCR_%AC'!AQ367</f>
        <v>3595.7032253829766</v>
      </c>
      <c r="AR367" s="134">
        <f>VLOOKUP($A367,'Q9B-L2'!$A:$WWW,4,FALSE)*'CCR_%AC'!AR367</f>
        <v>3595.7032253829766</v>
      </c>
      <c r="AS367" s="134">
        <f>VLOOKUP($A367,'Q9B-L2'!$A:$WWW,4,FALSE)*'CCR_%AC'!AS367</f>
        <v>3595.7032253829766</v>
      </c>
      <c r="AT367" s="134">
        <f>VLOOKUP($A367,'Q9B-L2'!$A:$WWW,4,FALSE)*'CCR_%AC'!AT367</f>
        <v>3595.7032253829766</v>
      </c>
      <c r="AU367" s="134">
        <f>VLOOKUP($A367,'Q9B-L2'!$A:$WWW,4,FALSE)*'CCR_%AC'!AU367</f>
        <v>3595.7032253829766</v>
      </c>
      <c r="AV367" s="134">
        <f>VLOOKUP($A367,'Q9B-L2'!$A:$WWW,4,FALSE)*'CCR_%AC'!AV367</f>
        <v>3595.7032253829766</v>
      </c>
      <c r="AW367" s="134">
        <f>VLOOKUP($A367,'Q9B-L2'!$A:$WWW,4,FALSE)*'CCR_%AC'!AW367</f>
        <v>3595.7032253829766</v>
      </c>
      <c r="AX367" s="134">
        <f>VLOOKUP($A367,'Q9B-L2'!$A:$WWW,4,FALSE)*'CCR_%AC'!AX367</f>
        <v>3595.7032253829766</v>
      </c>
      <c r="AY367" s="134">
        <f>VLOOKUP($A367,'Q9B-L2'!$A:$WWW,4,FALSE)*'CCR_%AC'!AY367</f>
        <v>3595.7032253829766</v>
      </c>
      <c r="AZ367" s="134">
        <f>VLOOKUP($A367,'Q9B-L2'!$A:$WWW,4,FALSE)*'CCR_%AC'!AZ367</f>
        <v>3595.7032253829766</v>
      </c>
      <c r="BA367" s="134">
        <f>VLOOKUP($A367,'Q9B-L2'!$A:$WWW,4,FALSE)*'CCR_%AC'!BA367</f>
        <v>3595.7032253829766</v>
      </c>
      <c r="BB367" s="134">
        <f>VLOOKUP($A367,'Q9B-L2'!$A:$WWW,4,FALSE)*'CCR_%AC'!BB367</f>
        <v>3595.7032253829766</v>
      </c>
      <c r="BC367" s="134">
        <f>VLOOKUP($A367,'Q9B-L2'!$A:$WWW,4,FALSE)*'CCR_%AC'!BC367</f>
        <v>3595.7032253829766</v>
      </c>
      <c r="BD367" s="134">
        <f>VLOOKUP($A367,'Q9B-L2'!$A:$WWW,4,FALSE)*'CCR_%AC'!BD367</f>
        <v>3595.7032253829766</v>
      </c>
      <c r="BE367" s="134">
        <f>VLOOKUP($A367,'Q9B-L2'!$A:$WWW,4,FALSE)*'CCR_%AC'!BE367</f>
        <v>3595.7032253829766</v>
      </c>
      <c r="BF367" s="134">
        <f>VLOOKUP($A367,'Q9B-L2'!$A:$WWW,4,FALSE)*'CCR_%AC'!BF367</f>
        <v>3595.7032253829766</v>
      </c>
      <c r="BG367" s="134">
        <f>VLOOKUP($A367,'Q9B-L2'!$A:$WWW,4,FALSE)*'CCR_%AC'!BG367</f>
        <v>3595.7032253829766</v>
      </c>
      <c r="BH367" s="134">
        <f>VLOOKUP($A367,'Q9B-L2'!$A:$WWW,4,FALSE)*'CCR_%AC'!BH367</f>
        <v>3595.7032253829766</v>
      </c>
      <c r="BI367" s="134">
        <f>VLOOKUP($A367,'Q9B-L2'!$A:$WWW,4,FALSE)*'CCR_%AC'!BI367</f>
        <v>3595.7032253829766</v>
      </c>
      <c r="BJ367" s="134">
        <f>VLOOKUP($A367,'Q9B-L2'!$A:$WWW,4,FALSE)*'CCR_%AC'!BJ367</f>
        <v>3595.7032253829766</v>
      </c>
      <c r="BK367" s="134">
        <f>VLOOKUP($A367,'Q9B-L2'!$A:$WWW,4,FALSE)*'CCR_%AC'!BK367</f>
        <v>3595.7032253829766</v>
      </c>
      <c r="BL367" s="134">
        <f>VLOOKUP($A367,'Q9B-L2'!$A:$WWW,4,FALSE)*'CCR_%AC'!BL367</f>
        <v>3595.7032253829766</v>
      </c>
    </row>
    <row r="368" spans="1:64" ht="16.5" customHeight="1" outlineLevel="3" x14ac:dyDescent="0.25">
      <c r="A368" s="30" t="s">
        <v>673</v>
      </c>
      <c r="B368" s="31" t="s">
        <v>674</v>
      </c>
      <c r="C368" s="97">
        <f>'CCR_%AC'!C368</f>
        <v>46902</v>
      </c>
      <c r="D368" s="97">
        <f>'CCR_%AC'!D368</f>
        <v>47571</v>
      </c>
      <c r="E368" s="134">
        <f>VLOOKUP($A368,'Q9B-L2'!$A:$WWW,4,FALSE)*'CCR_%AC'!E368</f>
        <v>0</v>
      </c>
      <c r="F368" s="134">
        <f>VLOOKUP($A368,'Q9B-L2'!$A:$WWW,4,FALSE)*'CCR_%AC'!F368</f>
        <v>0</v>
      </c>
      <c r="G368" s="134">
        <f>VLOOKUP($A368,'Q9B-L2'!$A:$WWW,4,FALSE)*'CCR_%AC'!G368</f>
        <v>0</v>
      </c>
      <c r="H368" s="134">
        <f>VLOOKUP($A368,'Q9B-L2'!$A:$WWW,4,FALSE)*'CCR_%AC'!H368</f>
        <v>0</v>
      </c>
      <c r="I368" s="134">
        <f>VLOOKUP($A368,'Q9B-L2'!$A:$WWW,4,FALSE)*'CCR_%AC'!I368</f>
        <v>0</v>
      </c>
      <c r="J368" s="134">
        <f>VLOOKUP($A368,'Q9B-L2'!$A:$WWW,4,FALSE)*'CCR_%AC'!J368</f>
        <v>0</v>
      </c>
      <c r="K368" s="134">
        <f>VLOOKUP($A368,'Q9B-L2'!$A:$WWW,4,FALSE)*'CCR_%AC'!K368</f>
        <v>398.68650295759272</v>
      </c>
      <c r="L368" s="134">
        <f>VLOOKUP($A368,'Q9B-L2'!$A:$WWW,4,FALSE)*'CCR_%AC'!L368</f>
        <v>1196.0595088727782</v>
      </c>
      <c r="M368" s="134">
        <f>VLOOKUP($A368,'Q9B-L2'!$A:$WWW,4,FALSE)*'CCR_%AC'!M368</f>
        <v>2790.8055207031493</v>
      </c>
      <c r="N368" s="134">
        <f>VLOOKUP($A368,'Q9B-L2'!$A:$WWW,4,FALSE)*'CCR_%AC'!N368</f>
        <v>7973.7300591518542</v>
      </c>
      <c r="O368" s="134">
        <f>VLOOKUP($A368,'Q9B-L2'!$A:$WWW,4,FALSE)*'CCR_%AC'!O368</f>
        <v>7973.7300591518542</v>
      </c>
      <c r="P368" s="134">
        <f>VLOOKUP($A368,'Q9B-L2'!$A:$WWW,4,FALSE)*'CCR_%AC'!P368</f>
        <v>7973.7300591518542</v>
      </c>
      <c r="Q368" s="134">
        <f>VLOOKUP($A368,'Q9B-L2'!$A:$WWW,4,FALSE)*'CCR_%AC'!Q368</f>
        <v>7973.7300591518542</v>
      </c>
      <c r="R368" s="134">
        <f>VLOOKUP($A368,'Q9B-L2'!$A:$WWW,4,FALSE)*'CCR_%AC'!R368</f>
        <v>7973.7300591518542</v>
      </c>
      <c r="S368" s="134">
        <f>VLOOKUP($A368,'Q9B-L2'!$A:$WWW,4,FALSE)*'CCR_%AC'!S368</f>
        <v>7973.7300591518542</v>
      </c>
      <c r="T368" s="134">
        <f>VLOOKUP($A368,'Q9B-L2'!$A:$WWW,4,FALSE)*'CCR_%AC'!T368</f>
        <v>7973.7300591518542</v>
      </c>
      <c r="U368" s="134">
        <f>VLOOKUP($A368,'Q9B-L2'!$A:$WWW,4,FALSE)*'CCR_%AC'!U368</f>
        <v>7973.7300591518542</v>
      </c>
      <c r="V368" s="134">
        <f>VLOOKUP($A368,'Q9B-L2'!$A:$WWW,4,FALSE)*'CCR_%AC'!V368</f>
        <v>7973.7300591518542</v>
      </c>
      <c r="W368" s="134">
        <f>VLOOKUP($A368,'Q9B-L2'!$A:$WWW,4,FALSE)*'CCR_%AC'!W368</f>
        <v>7973.7300591518542</v>
      </c>
      <c r="X368" s="134">
        <f>VLOOKUP($A368,'Q9B-L2'!$A:$WWW,4,FALSE)*'CCR_%AC'!X368</f>
        <v>7973.7300591518542</v>
      </c>
      <c r="Y368" s="134">
        <f>VLOOKUP($A368,'Q9B-L2'!$A:$WWW,4,FALSE)*'CCR_%AC'!Y368</f>
        <v>7973.7300591518542</v>
      </c>
      <c r="Z368" s="134">
        <f>VLOOKUP($A368,'Q9B-L2'!$A:$WWW,4,FALSE)*'CCR_%AC'!Z368</f>
        <v>7973.7300591518542</v>
      </c>
      <c r="AA368" s="134">
        <f>VLOOKUP($A368,'Q9B-L2'!$A:$WWW,4,FALSE)*'CCR_%AC'!AA368</f>
        <v>7973.7300591518542</v>
      </c>
      <c r="AB368" s="134">
        <f>VLOOKUP($A368,'Q9B-L2'!$A:$WWW,4,FALSE)*'CCR_%AC'!AB368</f>
        <v>7973.7300591518542</v>
      </c>
      <c r="AC368" s="134">
        <f>VLOOKUP($A368,'Q9B-L2'!$A:$WWW,4,FALSE)*'CCR_%AC'!AC368</f>
        <v>7973.7300591518542</v>
      </c>
      <c r="AD368" s="134">
        <f>VLOOKUP($A368,'Q9B-L2'!$A:$WWW,4,FALSE)*'CCR_%AC'!AD368</f>
        <v>7973.7300591518542</v>
      </c>
      <c r="AE368" s="134">
        <f>VLOOKUP($A368,'Q9B-L2'!$A:$WWW,4,FALSE)*'CCR_%AC'!AE368</f>
        <v>7973.7300591518542</v>
      </c>
      <c r="AF368" s="134">
        <f>VLOOKUP($A368,'Q9B-L2'!$A:$WWW,4,FALSE)*'CCR_%AC'!AF368</f>
        <v>7973.7300591518542</v>
      </c>
      <c r="AG368" s="134">
        <f>VLOOKUP($A368,'Q9B-L2'!$A:$WWW,4,FALSE)*'CCR_%AC'!AG368</f>
        <v>7973.7300591518542</v>
      </c>
      <c r="AH368" s="134">
        <f>VLOOKUP($A368,'Q9B-L2'!$A:$WWW,4,FALSE)*'CCR_%AC'!AH368</f>
        <v>7973.7300591518542</v>
      </c>
      <c r="AI368" s="134">
        <f>VLOOKUP($A368,'Q9B-L2'!$A:$WWW,4,FALSE)*'CCR_%AC'!AI368</f>
        <v>7973.7300591518542</v>
      </c>
      <c r="AJ368" s="134">
        <f>VLOOKUP($A368,'Q9B-L2'!$A:$WWW,4,FALSE)*'CCR_%AC'!AJ368</f>
        <v>7973.7300591518542</v>
      </c>
      <c r="AK368" s="134">
        <f>VLOOKUP($A368,'Q9B-L2'!$A:$WWW,4,FALSE)*'CCR_%AC'!AK368</f>
        <v>7973.7300591518542</v>
      </c>
      <c r="AL368" s="134">
        <f>VLOOKUP($A368,'Q9B-L2'!$A:$WWW,4,FALSE)*'CCR_%AC'!AL368</f>
        <v>7973.7300591518542</v>
      </c>
      <c r="AM368" s="134">
        <f>VLOOKUP($A368,'Q9B-L2'!$A:$WWW,4,FALSE)*'CCR_%AC'!AM368</f>
        <v>7973.7300591518542</v>
      </c>
      <c r="AN368" s="134">
        <f>VLOOKUP($A368,'Q9B-L2'!$A:$WWW,4,FALSE)*'CCR_%AC'!AN368</f>
        <v>7973.7300591518542</v>
      </c>
      <c r="AO368" s="134">
        <f>VLOOKUP($A368,'Q9B-L2'!$A:$WWW,4,FALSE)*'CCR_%AC'!AO368</f>
        <v>7973.7300591518542</v>
      </c>
      <c r="AP368" s="134">
        <f>VLOOKUP($A368,'Q9B-L2'!$A:$WWW,4,FALSE)*'CCR_%AC'!AP368</f>
        <v>7973.7300591518542</v>
      </c>
      <c r="AQ368" s="134">
        <f>VLOOKUP($A368,'Q9B-L2'!$A:$WWW,4,FALSE)*'CCR_%AC'!AQ368</f>
        <v>7973.7300591518542</v>
      </c>
      <c r="AR368" s="134">
        <f>VLOOKUP($A368,'Q9B-L2'!$A:$WWW,4,FALSE)*'CCR_%AC'!AR368</f>
        <v>7973.7300591518542</v>
      </c>
      <c r="AS368" s="134">
        <f>VLOOKUP($A368,'Q9B-L2'!$A:$WWW,4,FALSE)*'CCR_%AC'!AS368</f>
        <v>7973.7300591518542</v>
      </c>
      <c r="AT368" s="134">
        <f>VLOOKUP($A368,'Q9B-L2'!$A:$WWW,4,FALSE)*'CCR_%AC'!AT368</f>
        <v>7973.7300591518542</v>
      </c>
      <c r="AU368" s="134">
        <f>VLOOKUP($A368,'Q9B-L2'!$A:$WWW,4,FALSE)*'CCR_%AC'!AU368</f>
        <v>7973.7300591518542</v>
      </c>
      <c r="AV368" s="134">
        <f>VLOOKUP($A368,'Q9B-L2'!$A:$WWW,4,FALSE)*'CCR_%AC'!AV368</f>
        <v>7973.7300591518542</v>
      </c>
      <c r="AW368" s="134">
        <f>VLOOKUP($A368,'Q9B-L2'!$A:$WWW,4,FALSE)*'CCR_%AC'!AW368</f>
        <v>7973.7300591518542</v>
      </c>
      <c r="AX368" s="134">
        <f>VLOOKUP($A368,'Q9B-L2'!$A:$WWW,4,FALSE)*'CCR_%AC'!AX368</f>
        <v>7973.7300591518542</v>
      </c>
      <c r="AY368" s="134">
        <f>VLOOKUP($A368,'Q9B-L2'!$A:$WWW,4,FALSE)*'CCR_%AC'!AY368</f>
        <v>7973.7300591518542</v>
      </c>
      <c r="AZ368" s="134">
        <f>VLOOKUP($A368,'Q9B-L2'!$A:$WWW,4,FALSE)*'CCR_%AC'!AZ368</f>
        <v>7973.7300591518542</v>
      </c>
      <c r="BA368" s="134">
        <f>VLOOKUP($A368,'Q9B-L2'!$A:$WWW,4,FALSE)*'CCR_%AC'!BA368</f>
        <v>7973.7300591518542</v>
      </c>
      <c r="BB368" s="134">
        <f>VLOOKUP($A368,'Q9B-L2'!$A:$WWW,4,FALSE)*'CCR_%AC'!BB368</f>
        <v>7973.7300591518542</v>
      </c>
      <c r="BC368" s="134">
        <f>VLOOKUP($A368,'Q9B-L2'!$A:$WWW,4,FALSE)*'CCR_%AC'!BC368</f>
        <v>7973.7300591518542</v>
      </c>
      <c r="BD368" s="134">
        <f>VLOOKUP($A368,'Q9B-L2'!$A:$WWW,4,FALSE)*'CCR_%AC'!BD368</f>
        <v>7973.7300591518542</v>
      </c>
      <c r="BE368" s="134">
        <f>VLOOKUP($A368,'Q9B-L2'!$A:$WWW,4,FALSE)*'CCR_%AC'!BE368</f>
        <v>7973.7300591518542</v>
      </c>
      <c r="BF368" s="134">
        <f>VLOOKUP($A368,'Q9B-L2'!$A:$WWW,4,FALSE)*'CCR_%AC'!BF368</f>
        <v>7973.7300591518542</v>
      </c>
      <c r="BG368" s="134">
        <f>VLOOKUP($A368,'Q9B-L2'!$A:$WWW,4,FALSE)*'CCR_%AC'!BG368</f>
        <v>7973.7300591518542</v>
      </c>
      <c r="BH368" s="134">
        <f>VLOOKUP($A368,'Q9B-L2'!$A:$WWW,4,FALSE)*'CCR_%AC'!BH368</f>
        <v>7973.7300591518542</v>
      </c>
      <c r="BI368" s="134">
        <f>VLOOKUP($A368,'Q9B-L2'!$A:$WWW,4,FALSE)*'CCR_%AC'!BI368</f>
        <v>7973.7300591518542</v>
      </c>
      <c r="BJ368" s="134">
        <f>VLOOKUP($A368,'Q9B-L2'!$A:$WWW,4,FALSE)*'CCR_%AC'!BJ368</f>
        <v>7973.7300591518542</v>
      </c>
      <c r="BK368" s="134">
        <f>VLOOKUP($A368,'Q9B-L2'!$A:$WWW,4,FALSE)*'CCR_%AC'!BK368</f>
        <v>7973.7300591518542</v>
      </c>
      <c r="BL368" s="134">
        <f>VLOOKUP($A368,'Q9B-L2'!$A:$WWW,4,FALSE)*'CCR_%AC'!BL368</f>
        <v>7973.7300591518542</v>
      </c>
    </row>
    <row r="369" spans="1:64" ht="16.5" customHeight="1" outlineLevel="3" x14ac:dyDescent="0.25">
      <c r="A369" s="30" t="s">
        <v>675</v>
      </c>
      <c r="B369" s="31" t="s">
        <v>674</v>
      </c>
      <c r="C369" s="97">
        <f>'CCR_%AC'!C369</f>
        <v>46909</v>
      </c>
      <c r="D369" s="97">
        <f>'CCR_%AC'!D369</f>
        <v>47571</v>
      </c>
      <c r="E369" s="134">
        <f>VLOOKUP($A369,'Q9B-L2'!$A:$WWW,4,FALSE)*'CCR_%AC'!E369</f>
        <v>0</v>
      </c>
      <c r="F369" s="134">
        <f>VLOOKUP($A369,'Q9B-L2'!$A:$WWW,4,FALSE)*'CCR_%AC'!F369</f>
        <v>0</v>
      </c>
      <c r="G369" s="134">
        <f>VLOOKUP($A369,'Q9B-L2'!$A:$WWW,4,FALSE)*'CCR_%AC'!G369</f>
        <v>0</v>
      </c>
      <c r="H369" s="134">
        <f>VLOOKUP($A369,'Q9B-L2'!$A:$WWW,4,FALSE)*'CCR_%AC'!H369</f>
        <v>0</v>
      </c>
      <c r="I369" s="134">
        <f>VLOOKUP($A369,'Q9B-L2'!$A:$WWW,4,FALSE)*'CCR_%AC'!I369</f>
        <v>0</v>
      </c>
      <c r="J369" s="134">
        <f>VLOOKUP($A369,'Q9B-L2'!$A:$WWW,4,FALSE)*'CCR_%AC'!J369</f>
        <v>0</v>
      </c>
      <c r="K369" s="134">
        <f>VLOOKUP($A369,'Q9B-L2'!$A:$WWW,4,FALSE)*'CCR_%AC'!K369</f>
        <v>485.14082079145368</v>
      </c>
      <c r="L369" s="134">
        <f>VLOOKUP($A369,'Q9B-L2'!$A:$WWW,4,FALSE)*'CCR_%AC'!L369</f>
        <v>1455.4224623743612</v>
      </c>
      <c r="M369" s="134">
        <f>VLOOKUP($A369,'Q9B-L2'!$A:$WWW,4,FALSE)*'CCR_%AC'!M369</f>
        <v>3395.9857455401757</v>
      </c>
      <c r="N369" s="134">
        <f>VLOOKUP($A369,'Q9B-L2'!$A:$WWW,4,FALSE)*'CCR_%AC'!N369</f>
        <v>9702.8164158290729</v>
      </c>
      <c r="O369" s="134">
        <f>VLOOKUP($A369,'Q9B-L2'!$A:$WWW,4,FALSE)*'CCR_%AC'!O369</f>
        <v>9702.8164158290729</v>
      </c>
      <c r="P369" s="134">
        <f>VLOOKUP($A369,'Q9B-L2'!$A:$WWW,4,FALSE)*'CCR_%AC'!P369</f>
        <v>9702.8164158290729</v>
      </c>
      <c r="Q369" s="134">
        <f>VLOOKUP($A369,'Q9B-L2'!$A:$WWW,4,FALSE)*'CCR_%AC'!Q369</f>
        <v>9702.8164158290729</v>
      </c>
      <c r="R369" s="134">
        <f>VLOOKUP($A369,'Q9B-L2'!$A:$WWW,4,FALSE)*'CCR_%AC'!R369</f>
        <v>9702.8164158290729</v>
      </c>
      <c r="S369" s="134">
        <f>VLOOKUP($A369,'Q9B-L2'!$A:$WWW,4,FALSE)*'CCR_%AC'!S369</f>
        <v>9702.8164158290729</v>
      </c>
      <c r="T369" s="134">
        <f>VLOOKUP($A369,'Q9B-L2'!$A:$WWW,4,FALSE)*'CCR_%AC'!T369</f>
        <v>9702.8164158290729</v>
      </c>
      <c r="U369" s="134">
        <f>VLOOKUP($A369,'Q9B-L2'!$A:$WWW,4,FALSE)*'CCR_%AC'!U369</f>
        <v>9702.8164158290729</v>
      </c>
      <c r="V369" s="134">
        <f>VLOOKUP($A369,'Q9B-L2'!$A:$WWW,4,FALSE)*'CCR_%AC'!V369</f>
        <v>9702.8164158290729</v>
      </c>
      <c r="W369" s="134">
        <f>VLOOKUP($A369,'Q9B-L2'!$A:$WWW,4,FALSE)*'CCR_%AC'!W369</f>
        <v>9702.8164158290729</v>
      </c>
      <c r="X369" s="134">
        <f>VLOOKUP($A369,'Q9B-L2'!$A:$WWW,4,FALSE)*'CCR_%AC'!X369</f>
        <v>9702.8164158290729</v>
      </c>
      <c r="Y369" s="134">
        <f>VLOOKUP($A369,'Q9B-L2'!$A:$WWW,4,FALSE)*'CCR_%AC'!Y369</f>
        <v>9702.8164158290729</v>
      </c>
      <c r="Z369" s="134">
        <f>VLOOKUP($A369,'Q9B-L2'!$A:$WWW,4,FALSE)*'CCR_%AC'!Z369</f>
        <v>9702.8164158290729</v>
      </c>
      <c r="AA369" s="134">
        <f>VLOOKUP($A369,'Q9B-L2'!$A:$WWW,4,FALSE)*'CCR_%AC'!AA369</f>
        <v>9702.8164158290729</v>
      </c>
      <c r="AB369" s="134">
        <f>VLOOKUP($A369,'Q9B-L2'!$A:$WWW,4,FALSE)*'CCR_%AC'!AB369</f>
        <v>9702.8164158290729</v>
      </c>
      <c r="AC369" s="134">
        <f>VLOOKUP($A369,'Q9B-L2'!$A:$WWW,4,FALSE)*'CCR_%AC'!AC369</f>
        <v>9702.8164158290729</v>
      </c>
      <c r="AD369" s="134">
        <f>VLOOKUP($A369,'Q9B-L2'!$A:$WWW,4,FALSE)*'CCR_%AC'!AD369</f>
        <v>9702.8164158290729</v>
      </c>
      <c r="AE369" s="134">
        <f>VLOOKUP($A369,'Q9B-L2'!$A:$WWW,4,FALSE)*'CCR_%AC'!AE369</f>
        <v>9702.8164158290729</v>
      </c>
      <c r="AF369" s="134">
        <f>VLOOKUP($A369,'Q9B-L2'!$A:$WWW,4,FALSE)*'CCR_%AC'!AF369</f>
        <v>9702.8164158290729</v>
      </c>
      <c r="AG369" s="134">
        <f>VLOOKUP($A369,'Q9B-L2'!$A:$WWW,4,FALSE)*'CCR_%AC'!AG369</f>
        <v>9702.8164158290729</v>
      </c>
      <c r="AH369" s="134">
        <f>VLOOKUP($A369,'Q9B-L2'!$A:$WWW,4,FALSE)*'CCR_%AC'!AH369</f>
        <v>9702.8164158290729</v>
      </c>
      <c r="AI369" s="134">
        <f>VLOOKUP($A369,'Q9B-L2'!$A:$WWW,4,FALSE)*'CCR_%AC'!AI369</f>
        <v>9702.8164158290729</v>
      </c>
      <c r="AJ369" s="134">
        <f>VLOOKUP($A369,'Q9B-L2'!$A:$WWW,4,FALSE)*'CCR_%AC'!AJ369</f>
        <v>9702.8164158290729</v>
      </c>
      <c r="AK369" s="134">
        <f>VLOOKUP($A369,'Q9B-L2'!$A:$WWW,4,FALSE)*'CCR_%AC'!AK369</f>
        <v>9702.8164158290729</v>
      </c>
      <c r="AL369" s="134">
        <f>VLOOKUP($A369,'Q9B-L2'!$A:$WWW,4,FALSE)*'CCR_%AC'!AL369</f>
        <v>9702.8164158290729</v>
      </c>
      <c r="AM369" s="134">
        <f>VLOOKUP($A369,'Q9B-L2'!$A:$WWW,4,FALSE)*'CCR_%AC'!AM369</f>
        <v>9702.8164158290729</v>
      </c>
      <c r="AN369" s="134">
        <f>VLOOKUP($A369,'Q9B-L2'!$A:$WWW,4,FALSE)*'CCR_%AC'!AN369</f>
        <v>9702.8164158290729</v>
      </c>
      <c r="AO369" s="134">
        <f>VLOOKUP($A369,'Q9B-L2'!$A:$WWW,4,FALSE)*'CCR_%AC'!AO369</f>
        <v>9702.8164158290729</v>
      </c>
      <c r="AP369" s="134">
        <f>VLOOKUP($A369,'Q9B-L2'!$A:$WWW,4,FALSE)*'CCR_%AC'!AP369</f>
        <v>9702.8164158290729</v>
      </c>
      <c r="AQ369" s="134">
        <f>VLOOKUP($A369,'Q9B-L2'!$A:$WWW,4,FALSE)*'CCR_%AC'!AQ369</f>
        <v>9702.8164158290729</v>
      </c>
      <c r="AR369" s="134">
        <f>VLOOKUP($A369,'Q9B-L2'!$A:$WWW,4,FALSE)*'CCR_%AC'!AR369</f>
        <v>9702.8164158290729</v>
      </c>
      <c r="AS369" s="134">
        <f>VLOOKUP($A369,'Q9B-L2'!$A:$WWW,4,FALSE)*'CCR_%AC'!AS369</f>
        <v>9702.8164158290729</v>
      </c>
      <c r="AT369" s="134">
        <f>VLOOKUP($A369,'Q9B-L2'!$A:$WWW,4,FALSE)*'CCR_%AC'!AT369</f>
        <v>9702.8164158290729</v>
      </c>
      <c r="AU369" s="134">
        <f>VLOOKUP($A369,'Q9B-L2'!$A:$WWW,4,FALSE)*'CCR_%AC'!AU369</f>
        <v>9702.8164158290729</v>
      </c>
      <c r="AV369" s="134">
        <f>VLOOKUP($A369,'Q9B-L2'!$A:$WWW,4,FALSE)*'CCR_%AC'!AV369</f>
        <v>9702.8164158290729</v>
      </c>
      <c r="AW369" s="134">
        <f>VLOOKUP($A369,'Q9B-L2'!$A:$WWW,4,FALSE)*'CCR_%AC'!AW369</f>
        <v>9702.8164158290729</v>
      </c>
      <c r="AX369" s="134">
        <f>VLOOKUP($A369,'Q9B-L2'!$A:$WWW,4,FALSE)*'CCR_%AC'!AX369</f>
        <v>9702.8164158290729</v>
      </c>
      <c r="AY369" s="134">
        <f>VLOOKUP($A369,'Q9B-L2'!$A:$WWW,4,FALSE)*'CCR_%AC'!AY369</f>
        <v>9702.8164158290729</v>
      </c>
      <c r="AZ369" s="134">
        <f>VLOOKUP($A369,'Q9B-L2'!$A:$WWW,4,FALSE)*'CCR_%AC'!AZ369</f>
        <v>9702.8164158290729</v>
      </c>
      <c r="BA369" s="134">
        <f>VLOOKUP($A369,'Q9B-L2'!$A:$WWW,4,FALSE)*'CCR_%AC'!BA369</f>
        <v>9702.8164158290729</v>
      </c>
      <c r="BB369" s="134">
        <f>VLOOKUP($A369,'Q9B-L2'!$A:$WWW,4,FALSE)*'CCR_%AC'!BB369</f>
        <v>9702.8164158290729</v>
      </c>
      <c r="BC369" s="134">
        <f>VLOOKUP($A369,'Q9B-L2'!$A:$WWW,4,FALSE)*'CCR_%AC'!BC369</f>
        <v>9702.8164158290729</v>
      </c>
      <c r="BD369" s="134">
        <f>VLOOKUP($A369,'Q9B-L2'!$A:$WWW,4,FALSE)*'CCR_%AC'!BD369</f>
        <v>9702.8164158290729</v>
      </c>
      <c r="BE369" s="134">
        <f>VLOOKUP($A369,'Q9B-L2'!$A:$WWW,4,FALSE)*'CCR_%AC'!BE369</f>
        <v>9702.8164158290729</v>
      </c>
      <c r="BF369" s="134">
        <f>VLOOKUP($A369,'Q9B-L2'!$A:$WWW,4,FALSE)*'CCR_%AC'!BF369</f>
        <v>9702.8164158290729</v>
      </c>
      <c r="BG369" s="134">
        <f>VLOOKUP($A369,'Q9B-L2'!$A:$WWW,4,FALSE)*'CCR_%AC'!BG369</f>
        <v>9702.8164158290729</v>
      </c>
      <c r="BH369" s="134">
        <f>VLOOKUP($A369,'Q9B-L2'!$A:$WWW,4,FALSE)*'CCR_%AC'!BH369</f>
        <v>9702.8164158290729</v>
      </c>
      <c r="BI369" s="134">
        <f>VLOOKUP($A369,'Q9B-L2'!$A:$WWW,4,FALSE)*'CCR_%AC'!BI369</f>
        <v>9702.8164158290729</v>
      </c>
      <c r="BJ369" s="134">
        <f>VLOOKUP($A369,'Q9B-L2'!$A:$WWW,4,FALSE)*'CCR_%AC'!BJ369</f>
        <v>9702.8164158290729</v>
      </c>
      <c r="BK369" s="134">
        <f>VLOOKUP($A369,'Q9B-L2'!$A:$WWW,4,FALSE)*'CCR_%AC'!BK369</f>
        <v>9702.8164158290729</v>
      </c>
      <c r="BL369" s="134">
        <f>VLOOKUP($A369,'Q9B-L2'!$A:$WWW,4,FALSE)*'CCR_%AC'!BL369</f>
        <v>9702.8164158290729</v>
      </c>
    </row>
    <row r="370" spans="1:64" ht="16.5" customHeight="1" outlineLevel="3" x14ac:dyDescent="0.25">
      <c r="A370" s="30" t="s">
        <v>676</v>
      </c>
      <c r="B370" s="31" t="s">
        <v>677</v>
      </c>
      <c r="C370" s="97">
        <f>'CCR_%AC'!C370</f>
        <v>46916</v>
      </c>
      <c r="D370" s="97">
        <f>'CCR_%AC'!D370</f>
        <v>47571</v>
      </c>
      <c r="E370" s="134">
        <f>VLOOKUP($A370,'Q9B-L2'!$A:$WWW,4,FALSE)*'CCR_%AC'!E370</f>
        <v>0</v>
      </c>
      <c r="F370" s="134">
        <f>VLOOKUP($A370,'Q9B-L2'!$A:$WWW,4,FALSE)*'CCR_%AC'!F370</f>
        <v>0</v>
      </c>
      <c r="G370" s="134">
        <f>VLOOKUP($A370,'Q9B-L2'!$A:$WWW,4,FALSE)*'CCR_%AC'!G370</f>
        <v>0</v>
      </c>
      <c r="H370" s="134">
        <f>VLOOKUP($A370,'Q9B-L2'!$A:$WWW,4,FALSE)*'CCR_%AC'!H370</f>
        <v>0</v>
      </c>
      <c r="I370" s="134">
        <f>VLOOKUP($A370,'Q9B-L2'!$A:$WWW,4,FALSE)*'CCR_%AC'!I370</f>
        <v>0</v>
      </c>
      <c r="J370" s="134">
        <f>VLOOKUP($A370,'Q9B-L2'!$A:$WWW,4,FALSE)*'CCR_%AC'!J370</f>
        <v>0</v>
      </c>
      <c r="K370" s="134">
        <f>VLOOKUP($A370,'Q9B-L2'!$A:$WWW,4,FALSE)*'CCR_%AC'!K370</f>
        <v>89.456095243903818</v>
      </c>
      <c r="L370" s="134">
        <f>VLOOKUP($A370,'Q9B-L2'!$A:$WWW,4,FALSE)*'CCR_%AC'!L370</f>
        <v>268.36828573171147</v>
      </c>
      <c r="M370" s="134">
        <f>VLOOKUP($A370,'Q9B-L2'!$A:$WWW,4,FALSE)*'CCR_%AC'!M370</f>
        <v>626.19266670732679</v>
      </c>
      <c r="N370" s="134">
        <f>VLOOKUP($A370,'Q9B-L2'!$A:$WWW,4,FALSE)*'CCR_%AC'!N370</f>
        <v>1789.1219048780763</v>
      </c>
      <c r="O370" s="134">
        <f>VLOOKUP($A370,'Q9B-L2'!$A:$WWW,4,FALSE)*'CCR_%AC'!O370</f>
        <v>1789.1219048780763</v>
      </c>
      <c r="P370" s="134">
        <f>VLOOKUP($A370,'Q9B-L2'!$A:$WWW,4,FALSE)*'CCR_%AC'!P370</f>
        <v>1789.1219048780763</v>
      </c>
      <c r="Q370" s="134">
        <f>VLOOKUP($A370,'Q9B-L2'!$A:$WWW,4,FALSE)*'CCR_%AC'!Q370</f>
        <v>1789.1219048780763</v>
      </c>
      <c r="R370" s="134">
        <f>VLOOKUP($A370,'Q9B-L2'!$A:$WWW,4,FALSE)*'CCR_%AC'!R370</f>
        <v>1789.1219048780763</v>
      </c>
      <c r="S370" s="134">
        <f>VLOOKUP($A370,'Q9B-L2'!$A:$WWW,4,FALSE)*'CCR_%AC'!S370</f>
        <v>1789.1219048780763</v>
      </c>
      <c r="T370" s="134">
        <f>VLOOKUP($A370,'Q9B-L2'!$A:$WWW,4,FALSE)*'CCR_%AC'!T370</f>
        <v>1789.1219048780763</v>
      </c>
      <c r="U370" s="134">
        <f>VLOOKUP($A370,'Q9B-L2'!$A:$WWW,4,FALSE)*'CCR_%AC'!U370</f>
        <v>1789.1219048780763</v>
      </c>
      <c r="V370" s="134">
        <f>VLOOKUP($A370,'Q9B-L2'!$A:$WWW,4,FALSE)*'CCR_%AC'!V370</f>
        <v>1789.1219048780763</v>
      </c>
      <c r="W370" s="134">
        <f>VLOOKUP($A370,'Q9B-L2'!$A:$WWW,4,FALSE)*'CCR_%AC'!W370</f>
        <v>1789.1219048780763</v>
      </c>
      <c r="X370" s="134">
        <f>VLOOKUP($A370,'Q9B-L2'!$A:$WWW,4,FALSE)*'CCR_%AC'!X370</f>
        <v>1789.1219048780763</v>
      </c>
      <c r="Y370" s="134">
        <f>VLOOKUP($A370,'Q9B-L2'!$A:$WWW,4,FALSE)*'CCR_%AC'!Y370</f>
        <v>1789.1219048780763</v>
      </c>
      <c r="Z370" s="134">
        <f>VLOOKUP($A370,'Q9B-L2'!$A:$WWW,4,FALSE)*'CCR_%AC'!Z370</f>
        <v>1789.1219048780763</v>
      </c>
      <c r="AA370" s="134">
        <f>VLOOKUP($A370,'Q9B-L2'!$A:$WWW,4,FALSE)*'CCR_%AC'!AA370</f>
        <v>1789.1219048780763</v>
      </c>
      <c r="AB370" s="134">
        <f>VLOOKUP($A370,'Q9B-L2'!$A:$WWW,4,FALSE)*'CCR_%AC'!AB370</f>
        <v>1789.1219048780763</v>
      </c>
      <c r="AC370" s="134">
        <f>VLOOKUP($A370,'Q9B-L2'!$A:$WWW,4,FALSE)*'CCR_%AC'!AC370</f>
        <v>1789.1219048780763</v>
      </c>
      <c r="AD370" s="134">
        <f>VLOOKUP($A370,'Q9B-L2'!$A:$WWW,4,FALSE)*'CCR_%AC'!AD370</f>
        <v>1789.1219048780763</v>
      </c>
      <c r="AE370" s="134">
        <f>VLOOKUP($A370,'Q9B-L2'!$A:$WWW,4,FALSE)*'CCR_%AC'!AE370</f>
        <v>1789.1219048780763</v>
      </c>
      <c r="AF370" s="134">
        <f>VLOOKUP($A370,'Q9B-L2'!$A:$WWW,4,FALSE)*'CCR_%AC'!AF370</f>
        <v>1789.1219048780763</v>
      </c>
      <c r="AG370" s="134">
        <f>VLOOKUP($A370,'Q9B-L2'!$A:$WWW,4,FALSE)*'CCR_%AC'!AG370</f>
        <v>1789.1219048780763</v>
      </c>
      <c r="AH370" s="134">
        <f>VLOOKUP($A370,'Q9B-L2'!$A:$WWW,4,FALSE)*'CCR_%AC'!AH370</f>
        <v>1789.1219048780763</v>
      </c>
      <c r="AI370" s="134">
        <f>VLOOKUP($A370,'Q9B-L2'!$A:$WWW,4,FALSE)*'CCR_%AC'!AI370</f>
        <v>1789.1219048780763</v>
      </c>
      <c r="AJ370" s="134">
        <f>VLOOKUP($A370,'Q9B-L2'!$A:$WWW,4,FALSE)*'CCR_%AC'!AJ370</f>
        <v>1789.1219048780763</v>
      </c>
      <c r="AK370" s="134">
        <f>VLOOKUP($A370,'Q9B-L2'!$A:$WWW,4,FALSE)*'CCR_%AC'!AK370</f>
        <v>1789.1219048780763</v>
      </c>
      <c r="AL370" s="134">
        <f>VLOOKUP($A370,'Q9B-L2'!$A:$WWW,4,FALSE)*'CCR_%AC'!AL370</f>
        <v>1789.1219048780763</v>
      </c>
      <c r="AM370" s="134">
        <f>VLOOKUP($A370,'Q9B-L2'!$A:$WWW,4,FALSE)*'CCR_%AC'!AM370</f>
        <v>1789.1219048780763</v>
      </c>
      <c r="AN370" s="134">
        <f>VLOOKUP($A370,'Q9B-L2'!$A:$WWW,4,FALSE)*'CCR_%AC'!AN370</f>
        <v>1789.1219048780763</v>
      </c>
      <c r="AO370" s="134">
        <f>VLOOKUP($A370,'Q9B-L2'!$A:$WWW,4,FALSE)*'CCR_%AC'!AO370</f>
        <v>1789.1219048780763</v>
      </c>
      <c r="AP370" s="134">
        <f>VLOOKUP($A370,'Q9B-L2'!$A:$WWW,4,FALSE)*'CCR_%AC'!AP370</f>
        <v>1789.1219048780763</v>
      </c>
      <c r="AQ370" s="134">
        <f>VLOOKUP($A370,'Q9B-L2'!$A:$WWW,4,FALSE)*'CCR_%AC'!AQ370</f>
        <v>1789.1219048780763</v>
      </c>
      <c r="AR370" s="134">
        <f>VLOOKUP($A370,'Q9B-L2'!$A:$WWW,4,FALSE)*'CCR_%AC'!AR370</f>
        <v>1789.1219048780763</v>
      </c>
      <c r="AS370" s="134">
        <f>VLOOKUP($A370,'Q9B-L2'!$A:$WWW,4,FALSE)*'CCR_%AC'!AS370</f>
        <v>1789.1219048780763</v>
      </c>
      <c r="AT370" s="134">
        <f>VLOOKUP($A370,'Q9B-L2'!$A:$WWW,4,FALSE)*'CCR_%AC'!AT370</f>
        <v>1789.1219048780763</v>
      </c>
      <c r="AU370" s="134">
        <f>VLOOKUP($A370,'Q9B-L2'!$A:$WWW,4,FALSE)*'CCR_%AC'!AU370</f>
        <v>1789.1219048780763</v>
      </c>
      <c r="AV370" s="134">
        <f>VLOOKUP($A370,'Q9B-L2'!$A:$WWW,4,FALSE)*'CCR_%AC'!AV370</f>
        <v>1789.1219048780763</v>
      </c>
      <c r="AW370" s="134">
        <f>VLOOKUP($A370,'Q9B-L2'!$A:$WWW,4,FALSE)*'CCR_%AC'!AW370</f>
        <v>1789.1219048780763</v>
      </c>
      <c r="AX370" s="134">
        <f>VLOOKUP($A370,'Q9B-L2'!$A:$WWW,4,FALSE)*'CCR_%AC'!AX370</f>
        <v>1789.1219048780763</v>
      </c>
      <c r="AY370" s="134">
        <f>VLOOKUP($A370,'Q9B-L2'!$A:$WWW,4,FALSE)*'CCR_%AC'!AY370</f>
        <v>1789.1219048780763</v>
      </c>
      <c r="AZ370" s="134">
        <f>VLOOKUP($A370,'Q9B-L2'!$A:$WWW,4,FALSE)*'CCR_%AC'!AZ370</f>
        <v>1789.1219048780763</v>
      </c>
      <c r="BA370" s="134">
        <f>VLOOKUP($A370,'Q9B-L2'!$A:$WWW,4,FALSE)*'CCR_%AC'!BA370</f>
        <v>1789.1219048780763</v>
      </c>
      <c r="BB370" s="134">
        <f>VLOOKUP($A370,'Q9B-L2'!$A:$WWW,4,FALSE)*'CCR_%AC'!BB370</f>
        <v>1789.1219048780763</v>
      </c>
      <c r="BC370" s="134">
        <f>VLOOKUP($A370,'Q9B-L2'!$A:$WWW,4,FALSE)*'CCR_%AC'!BC370</f>
        <v>1789.1219048780763</v>
      </c>
      <c r="BD370" s="134">
        <f>VLOOKUP($A370,'Q9B-L2'!$A:$WWW,4,FALSE)*'CCR_%AC'!BD370</f>
        <v>1789.1219048780763</v>
      </c>
      <c r="BE370" s="134">
        <f>VLOOKUP($A370,'Q9B-L2'!$A:$WWW,4,FALSE)*'CCR_%AC'!BE370</f>
        <v>1789.1219048780763</v>
      </c>
      <c r="BF370" s="134">
        <f>VLOOKUP($A370,'Q9B-L2'!$A:$WWW,4,FALSE)*'CCR_%AC'!BF370</f>
        <v>1789.1219048780763</v>
      </c>
      <c r="BG370" s="134">
        <f>VLOOKUP($A370,'Q9B-L2'!$A:$WWW,4,FALSE)*'CCR_%AC'!BG370</f>
        <v>1789.1219048780763</v>
      </c>
      <c r="BH370" s="134">
        <f>VLOOKUP($A370,'Q9B-L2'!$A:$WWW,4,FALSE)*'CCR_%AC'!BH370</f>
        <v>1789.1219048780763</v>
      </c>
      <c r="BI370" s="134">
        <f>VLOOKUP($A370,'Q9B-L2'!$A:$WWW,4,FALSE)*'CCR_%AC'!BI370</f>
        <v>1789.1219048780763</v>
      </c>
      <c r="BJ370" s="134">
        <f>VLOOKUP($A370,'Q9B-L2'!$A:$WWW,4,FALSE)*'CCR_%AC'!BJ370</f>
        <v>1789.1219048780763</v>
      </c>
      <c r="BK370" s="134">
        <f>VLOOKUP($A370,'Q9B-L2'!$A:$WWW,4,FALSE)*'CCR_%AC'!BK370</f>
        <v>1789.1219048780763</v>
      </c>
      <c r="BL370" s="134">
        <f>VLOOKUP($A370,'Q9B-L2'!$A:$WWW,4,FALSE)*'CCR_%AC'!BL370</f>
        <v>1789.1219048780763</v>
      </c>
    </row>
    <row r="371" spans="1:64" ht="16.5" customHeight="1" outlineLevel="3" x14ac:dyDescent="0.25">
      <c r="A371" s="30" t="s">
        <v>678</v>
      </c>
      <c r="B371" s="31" t="s">
        <v>679</v>
      </c>
      <c r="C371" s="97">
        <f>'CCR_%AC'!C371</f>
        <v>47274</v>
      </c>
      <c r="D371" s="97">
        <f>'CCR_%AC'!D371</f>
        <v>47571</v>
      </c>
      <c r="E371" s="134">
        <f>VLOOKUP($A371,'Q9B-L2'!$A:$WWW,4,FALSE)*'CCR_%AC'!E371</f>
        <v>0</v>
      </c>
      <c r="F371" s="134">
        <f>VLOOKUP($A371,'Q9B-L2'!$A:$WWW,4,FALSE)*'CCR_%AC'!F371</f>
        <v>0</v>
      </c>
      <c r="G371" s="134">
        <f>VLOOKUP($A371,'Q9B-L2'!$A:$WWW,4,FALSE)*'CCR_%AC'!G371</f>
        <v>0</v>
      </c>
      <c r="H371" s="134">
        <f>VLOOKUP($A371,'Q9B-L2'!$A:$WWW,4,FALSE)*'CCR_%AC'!H371</f>
        <v>0</v>
      </c>
      <c r="I371" s="134">
        <f>VLOOKUP($A371,'Q9B-L2'!$A:$WWW,4,FALSE)*'CCR_%AC'!I371</f>
        <v>0</v>
      </c>
      <c r="J371" s="134">
        <f>VLOOKUP($A371,'Q9B-L2'!$A:$WWW,4,FALSE)*'CCR_%AC'!J371</f>
        <v>0</v>
      </c>
      <c r="K371" s="134">
        <f>VLOOKUP($A371,'Q9B-L2'!$A:$WWW,4,FALSE)*'CCR_%AC'!K371</f>
        <v>0</v>
      </c>
      <c r="L371" s="134">
        <f>VLOOKUP($A371,'Q9B-L2'!$A:$WWW,4,FALSE)*'CCR_%AC'!L371</f>
        <v>0</v>
      </c>
      <c r="M371" s="134">
        <f>VLOOKUP($A371,'Q9B-L2'!$A:$WWW,4,FALSE)*'CCR_%AC'!M371</f>
        <v>371.17775347677548</v>
      </c>
      <c r="N371" s="134">
        <f>VLOOKUP($A371,'Q9B-L2'!$A:$WWW,4,FALSE)*'CCR_%AC'!N371</f>
        <v>1855.8887673838774</v>
      </c>
      <c r="O371" s="134">
        <f>VLOOKUP($A371,'Q9B-L2'!$A:$WWW,4,FALSE)*'CCR_%AC'!O371</f>
        <v>1855.8887673838774</v>
      </c>
      <c r="P371" s="134">
        <f>VLOOKUP($A371,'Q9B-L2'!$A:$WWW,4,FALSE)*'CCR_%AC'!P371</f>
        <v>1855.8887673838774</v>
      </c>
      <c r="Q371" s="134">
        <f>VLOOKUP($A371,'Q9B-L2'!$A:$WWW,4,FALSE)*'CCR_%AC'!Q371</f>
        <v>1855.8887673838774</v>
      </c>
      <c r="R371" s="134">
        <f>VLOOKUP($A371,'Q9B-L2'!$A:$WWW,4,FALSE)*'CCR_%AC'!R371</f>
        <v>1855.8887673838774</v>
      </c>
      <c r="S371" s="134">
        <f>VLOOKUP($A371,'Q9B-L2'!$A:$WWW,4,FALSE)*'CCR_%AC'!S371</f>
        <v>1855.8887673838774</v>
      </c>
      <c r="T371" s="134">
        <f>VLOOKUP($A371,'Q9B-L2'!$A:$WWW,4,FALSE)*'CCR_%AC'!T371</f>
        <v>1855.8887673838774</v>
      </c>
      <c r="U371" s="134">
        <f>VLOOKUP($A371,'Q9B-L2'!$A:$WWW,4,FALSE)*'CCR_%AC'!U371</f>
        <v>1855.8887673838774</v>
      </c>
      <c r="V371" s="134">
        <f>VLOOKUP($A371,'Q9B-L2'!$A:$WWW,4,FALSE)*'CCR_%AC'!V371</f>
        <v>1855.8887673838774</v>
      </c>
      <c r="W371" s="134">
        <f>VLOOKUP($A371,'Q9B-L2'!$A:$WWW,4,FALSE)*'CCR_%AC'!W371</f>
        <v>1855.8887673838774</v>
      </c>
      <c r="X371" s="134">
        <f>VLOOKUP($A371,'Q9B-L2'!$A:$WWW,4,FALSE)*'CCR_%AC'!X371</f>
        <v>1855.8887673838774</v>
      </c>
      <c r="Y371" s="134">
        <f>VLOOKUP($A371,'Q9B-L2'!$A:$WWW,4,FALSE)*'CCR_%AC'!Y371</f>
        <v>1855.8887673838774</v>
      </c>
      <c r="Z371" s="134">
        <f>VLOOKUP($A371,'Q9B-L2'!$A:$WWW,4,FALSE)*'CCR_%AC'!Z371</f>
        <v>1855.8887673838774</v>
      </c>
      <c r="AA371" s="134">
        <f>VLOOKUP($A371,'Q9B-L2'!$A:$WWW,4,FALSE)*'CCR_%AC'!AA371</f>
        <v>1855.8887673838774</v>
      </c>
      <c r="AB371" s="134">
        <f>VLOOKUP($A371,'Q9B-L2'!$A:$WWW,4,FALSE)*'CCR_%AC'!AB371</f>
        <v>1855.8887673838774</v>
      </c>
      <c r="AC371" s="134">
        <f>VLOOKUP($A371,'Q9B-L2'!$A:$WWW,4,FALSE)*'CCR_%AC'!AC371</f>
        <v>1855.8887673838774</v>
      </c>
      <c r="AD371" s="134">
        <f>VLOOKUP($A371,'Q9B-L2'!$A:$WWW,4,FALSE)*'CCR_%AC'!AD371</f>
        <v>1855.8887673838774</v>
      </c>
      <c r="AE371" s="134">
        <f>VLOOKUP($A371,'Q9B-L2'!$A:$WWW,4,FALSE)*'CCR_%AC'!AE371</f>
        <v>1855.8887673838774</v>
      </c>
      <c r="AF371" s="134">
        <f>VLOOKUP($A371,'Q9B-L2'!$A:$WWW,4,FALSE)*'CCR_%AC'!AF371</f>
        <v>1855.8887673838774</v>
      </c>
      <c r="AG371" s="134">
        <f>VLOOKUP($A371,'Q9B-L2'!$A:$WWW,4,FALSE)*'CCR_%AC'!AG371</f>
        <v>1855.8887673838774</v>
      </c>
      <c r="AH371" s="134">
        <f>VLOOKUP($A371,'Q9B-L2'!$A:$WWW,4,FALSE)*'CCR_%AC'!AH371</f>
        <v>1855.8887673838774</v>
      </c>
      <c r="AI371" s="134">
        <f>VLOOKUP($A371,'Q9B-L2'!$A:$WWW,4,FALSE)*'CCR_%AC'!AI371</f>
        <v>1855.8887673838774</v>
      </c>
      <c r="AJ371" s="134">
        <f>VLOOKUP($A371,'Q9B-L2'!$A:$WWW,4,FALSE)*'CCR_%AC'!AJ371</f>
        <v>1855.8887673838774</v>
      </c>
      <c r="AK371" s="134">
        <f>VLOOKUP($A371,'Q9B-L2'!$A:$WWW,4,FALSE)*'CCR_%AC'!AK371</f>
        <v>1855.8887673838774</v>
      </c>
      <c r="AL371" s="134">
        <f>VLOOKUP($A371,'Q9B-L2'!$A:$WWW,4,FALSE)*'CCR_%AC'!AL371</f>
        <v>1855.8887673838774</v>
      </c>
      <c r="AM371" s="134">
        <f>VLOOKUP($A371,'Q9B-L2'!$A:$WWW,4,FALSE)*'CCR_%AC'!AM371</f>
        <v>1855.8887673838774</v>
      </c>
      <c r="AN371" s="134">
        <f>VLOOKUP($A371,'Q9B-L2'!$A:$WWW,4,FALSE)*'CCR_%AC'!AN371</f>
        <v>1855.8887673838774</v>
      </c>
      <c r="AO371" s="134">
        <f>VLOOKUP($A371,'Q9B-L2'!$A:$WWW,4,FALSE)*'CCR_%AC'!AO371</f>
        <v>1855.8887673838774</v>
      </c>
      <c r="AP371" s="134">
        <f>VLOOKUP($A371,'Q9B-L2'!$A:$WWW,4,FALSE)*'CCR_%AC'!AP371</f>
        <v>1855.8887673838774</v>
      </c>
      <c r="AQ371" s="134">
        <f>VLOOKUP($A371,'Q9B-L2'!$A:$WWW,4,FALSE)*'CCR_%AC'!AQ371</f>
        <v>1855.8887673838774</v>
      </c>
      <c r="AR371" s="134">
        <f>VLOOKUP($A371,'Q9B-L2'!$A:$WWW,4,FALSE)*'CCR_%AC'!AR371</f>
        <v>1855.8887673838774</v>
      </c>
      <c r="AS371" s="134">
        <f>VLOOKUP($A371,'Q9B-L2'!$A:$WWW,4,FALSE)*'CCR_%AC'!AS371</f>
        <v>1855.8887673838774</v>
      </c>
      <c r="AT371" s="134">
        <f>VLOOKUP($A371,'Q9B-L2'!$A:$WWW,4,FALSE)*'CCR_%AC'!AT371</f>
        <v>1855.8887673838774</v>
      </c>
      <c r="AU371" s="134">
        <f>VLOOKUP($A371,'Q9B-L2'!$A:$WWW,4,FALSE)*'CCR_%AC'!AU371</f>
        <v>1855.8887673838774</v>
      </c>
      <c r="AV371" s="134">
        <f>VLOOKUP($A371,'Q9B-L2'!$A:$WWW,4,FALSE)*'CCR_%AC'!AV371</f>
        <v>1855.8887673838774</v>
      </c>
      <c r="AW371" s="134">
        <f>VLOOKUP($A371,'Q9B-L2'!$A:$WWW,4,FALSE)*'CCR_%AC'!AW371</f>
        <v>1855.8887673838774</v>
      </c>
      <c r="AX371" s="134">
        <f>VLOOKUP($A371,'Q9B-L2'!$A:$WWW,4,FALSE)*'CCR_%AC'!AX371</f>
        <v>1855.8887673838774</v>
      </c>
      <c r="AY371" s="134">
        <f>VLOOKUP($A371,'Q9B-L2'!$A:$WWW,4,FALSE)*'CCR_%AC'!AY371</f>
        <v>1855.8887673838774</v>
      </c>
      <c r="AZ371" s="134">
        <f>VLOOKUP($A371,'Q9B-L2'!$A:$WWW,4,FALSE)*'CCR_%AC'!AZ371</f>
        <v>1855.8887673838774</v>
      </c>
      <c r="BA371" s="134">
        <f>VLOOKUP($A371,'Q9B-L2'!$A:$WWW,4,FALSE)*'CCR_%AC'!BA371</f>
        <v>1855.8887673838774</v>
      </c>
      <c r="BB371" s="134">
        <f>VLOOKUP($A371,'Q9B-L2'!$A:$WWW,4,FALSE)*'CCR_%AC'!BB371</f>
        <v>1855.8887673838774</v>
      </c>
      <c r="BC371" s="134">
        <f>VLOOKUP($A371,'Q9B-L2'!$A:$WWW,4,FALSE)*'CCR_%AC'!BC371</f>
        <v>1855.8887673838774</v>
      </c>
      <c r="BD371" s="134">
        <f>VLOOKUP($A371,'Q9B-L2'!$A:$WWW,4,FALSE)*'CCR_%AC'!BD371</f>
        <v>1855.8887673838774</v>
      </c>
      <c r="BE371" s="134">
        <f>VLOOKUP($A371,'Q9B-L2'!$A:$WWW,4,FALSE)*'CCR_%AC'!BE371</f>
        <v>1855.8887673838774</v>
      </c>
      <c r="BF371" s="134">
        <f>VLOOKUP($A371,'Q9B-L2'!$A:$WWW,4,FALSE)*'CCR_%AC'!BF371</f>
        <v>1855.8887673838774</v>
      </c>
      <c r="BG371" s="134">
        <f>VLOOKUP($A371,'Q9B-L2'!$A:$WWW,4,FALSE)*'CCR_%AC'!BG371</f>
        <v>1855.8887673838774</v>
      </c>
      <c r="BH371" s="134">
        <f>VLOOKUP($A371,'Q9B-L2'!$A:$WWW,4,FALSE)*'CCR_%AC'!BH371</f>
        <v>1855.8887673838774</v>
      </c>
      <c r="BI371" s="134">
        <f>VLOOKUP($A371,'Q9B-L2'!$A:$WWW,4,FALSE)*'CCR_%AC'!BI371</f>
        <v>1855.8887673838774</v>
      </c>
      <c r="BJ371" s="134">
        <f>VLOOKUP($A371,'Q9B-L2'!$A:$WWW,4,FALSE)*'CCR_%AC'!BJ371</f>
        <v>1855.8887673838774</v>
      </c>
      <c r="BK371" s="134">
        <f>VLOOKUP($A371,'Q9B-L2'!$A:$WWW,4,FALSE)*'CCR_%AC'!BK371</f>
        <v>1855.8887673838774</v>
      </c>
      <c r="BL371" s="134">
        <f>VLOOKUP($A371,'Q9B-L2'!$A:$WWW,4,FALSE)*'CCR_%AC'!BL371</f>
        <v>1855.8887673838774</v>
      </c>
    </row>
    <row r="372" spans="1:64" ht="16.5" customHeight="1" outlineLevel="3" x14ac:dyDescent="0.25">
      <c r="A372" s="30" t="s">
        <v>680</v>
      </c>
      <c r="B372" s="31" t="s">
        <v>679</v>
      </c>
      <c r="C372" s="97">
        <f>'CCR_%AC'!C372</f>
        <v>47281</v>
      </c>
      <c r="D372" s="97">
        <f>'CCR_%AC'!D372</f>
        <v>47571</v>
      </c>
      <c r="E372" s="134">
        <f>VLOOKUP($A372,'Q9B-L2'!$A:$WWW,4,FALSE)*'CCR_%AC'!E372</f>
        <v>0</v>
      </c>
      <c r="F372" s="134">
        <f>VLOOKUP($A372,'Q9B-L2'!$A:$WWW,4,FALSE)*'CCR_%AC'!F372</f>
        <v>0</v>
      </c>
      <c r="G372" s="134">
        <f>VLOOKUP($A372,'Q9B-L2'!$A:$WWW,4,FALSE)*'CCR_%AC'!G372</f>
        <v>0</v>
      </c>
      <c r="H372" s="134">
        <f>VLOOKUP($A372,'Q9B-L2'!$A:$WWW,4,FALSE)*'CCR_%AC'!H372</f>
        <v>0</v>
      </c>
      <c r="I372" s="134">
        <f>VLOOKUP($A372,'Q9B-L2'!$A:$WWW,4,FALSE)*'CCR_%AC'!I372</f>
        <v>0</v>
      </c>
      <c r="J372" s="134">
        <f>VLOOKUP($A372,'Q9B-L2'!$A:$WWW,4,FALSE)*'CCR_%AC'!J372</f>
        <v>0</v>
      </c>
      <c r="K372" s="134">
        <f>VLOOKUP($A372,'Q9B-L2'!$A:$WWW,4,FALSE)*'CCR_%AC'!K372</f>
        <v>0</v>
      </c>
      <c r="L372" s="134">
        <f>VLOOKUP($A372,'Q9B-L2'!$A:$WWW,4,FALSE)*'CCR_%AC'!L372</f>
        <v>0</v>
      </c>
      <c r="M372" s="134">
        <f>VLOOKUP($A372,'Q9B-L2'!$A:$WWW,4,FALSE)*'CCR_%AC'!M372</f>
        <v>381.99831798694407</v>
      </c>
      <c r="N372" s="134">
        <f>VLOOKUP($A372,'Q9B-L2'!$A:$WWW,4,FALSE)*'CCR_%AC'!N372</f>
        <v>1909.9915899347202</v>
      </c>
      <c r="O372" s="134">
        <f>VLOOKUP($A372,'Q9B-L2'!$A:$WWW,4,FALSE)*'CCR_%AC'!O372</f>
        <v>1909.9915899347202</v>
      </c>
      <c r="P372" s="134">
        <f>VLOOKUP($A372,'Q9B-L2'!$A:$WWW,4,FALSE)*'CCR_%AC'!P372</f>
        <v>1909.9915899347202</v>
      </c>
      <c r="Q372" s="134">
        <f>VLOOKUP($A372,'Q9B-L2'!$A:$WWW,4,FALSE)*'CCR_%AC'!Q372</f>
        <v>1909.9915899347202</v>
      </c>
      <c r="R372" s="134">
        <f>VLOOKUP($A372,'Q9B-L2'!$A:$WWW,4,FALSE)*'CCR_%AC'!R372</f>
        <v>1909.9915899347202</v>
      </c>
      <c r="S372" s="134">
        <f>VLOOKUP($A372,'Q9B-L2'!$A:$WWW,4,FALSE)*'CCR_%AC'!S372</f>
        <v>1909.9915899347202</v>
      </c>
      <c r="T372" s="134">
        <f>VLOOKUP($A372,'Q9B-L2'!$A:$WWW,4,FALSE)*'CCR_%AC'!T372</f>
        <v>1909.9915899347202</v>
      </c>
      <c r="U372" s="134">
        <f>VLOOKUP($A372,'Q9B-L2'!$A:$WWW,4,FALSE)*'CCR_%AC'!U372</f>
        <v>1909.9915899347202</v>
      </c>
      <c r="V372" s="134">
        <f>VLOOKUP($A372,'Q9B-L2'!$A:$WWW,4,FALSE)*'CCR_%AC'!V372</f>
        <v>1909.9915899347202</v>
      </c>
      <c r="W372" s="134">
        <f>VLOOKUP($A372,'Q9B-L2'!$A:$WWW,4,FALSE)*'CCR_%AC'!W372</f>
        <v>1909.9915899347202</v>
      </c>
      <c r="X372" s="134">
        <f>VLOOKUP($A372,'Q9B-L2'!$A:$WWW,4,FALSE)*'CCR_%AC'!X372</f>
        <v>1909.9915899347202</v>
      </c>
      <c r="Y372" s="134">
        <f>VLOOKUP($A372,'Q9B-L2'!$A:$WWW,4,FALSE)*'CCR_%AC'!Y372</f>
        <v>1909.9915899347202</v>
      </c>
      <c r="Z372" s="134">
        <f>VLOOKUP($A372,'Q9B-L2'!$A:$WWW,4,FALSE)*'CCR_%AC'!Z372</f>
        <v>1909.9915899347202</v>
      </c>
      <c r="AA372" s="134">
        <f>VLOOKUP($A372,'Q9B-L2'!$A:$WWW,4,FALSE)*'CCR_%AC'!AA372</f>
        <v>1909.9915899347202</v>
      </c>
      <c r="AB372" s="134">
        <f>VLOOKUP($A372,'Q9B-L2'!$A:$WWW,4,FALSE)*'CCR_%AC'!AB372</f>
        <v>1909.9915899347202</v>
      </c>
      <c r="AC372" s="134">
        <f>VLOOKUP($A372,'Q9B-L2'!$A:$WWW,4,FALSE)*'CCR_%AC'!AC372</f>
        <v>1909.9915899347202</v>
      </c>
      <c r="AD372" s="134">
        <f>VLOOKUP($A372,'Q9B-L2'!$A:$WWW,4,FALSE)*'CCR_%AC'!AD372</f>
        <v>1909.9915899347202</v>
      </c>
      <c r="AE372" s="134">
        <f>VLOOKUP($A372,'Q9B-L2'!$A:$WWW,4,FALSE)*'CCR_%AC'!AE372</f>
        <v>1909.9915899347202</v>
      </c>
      <c r="AF372" s="134">
        <f>VLOOKUP($A372,'Q9B-L2'!$A:$WWW,4,FALSE)*'CCR_%AC'!AF372</f>
        <v>1909.9915899347202</v>
      </c>
      <c r="AG372" s="134">
        <f>VLOOKUP($A372,'Q9B-L2'!$A:$WWW,4,FALSE)*'CCR_%AC'!AG372</f>
        <v>1909.9915899347202</v>
      </c>
      <c r="AH372" s="134">
        <f>VLOOKUP($A372,'Q9B-L2'!$A:$WWW,4,FALSE)*'CCR_%AC'!AH372</f>
        <v>1909.9915899347202</v>
      </c>
      <c r="AI372" s="134">
        <f>VLOOKUP($A372,'Q9B-L2'!$A:$WWW,4,FALSE)*'CCR_%AC'!AI372</f>
        <v>1909.9915899347202</v>
      </c>
      <c r="AJ372" s="134">
        <f>VLOOKUP($A372,'Q9B-L2'!$A:$WWW,4,FALSE)*'CCR_%AC'!AJ372</f>
        <v>1909.9915899347202</v>
      </c>
      <c r="AK372" s="134">
        <f>VLOOKUP($A372,'Q9B-L2'!$A:$WWW,4,FALSE)*'CCR_%AC'!AK372</f>
        <v>1909.9915899347202</v>
      </c>
      <c r="AL372" s="134">
        <f>VLOOKUP($A372,'Q9B-L2'!$A:$WWW,4,FALSE)*'CCR_%AC'!AL372</f>
        <v>1909.9915899347202</v>
      </c>
      <c r="AM372" s="134">
        <f>VLOOKUP($A372,'Q9B-L2'!$A:$WWW,4,FALSE)*'CCR_%AC'!AM372</f>
        <v>1909.9915899347202</v>
      </c>
      <c r="AN372" s="134">
        <f>VLOOKUP($A372,'Q9B-L2'!$A:$WWW,4,FALSE)*'CCR_%AC'!AN372</f>
        <v>1909.9915899347202</v>
      </c>
      <c r="AO372" s="134">
        <f>VLOOKUP($A372,'Q9B-L2'!$A:$WWW,4,FALSE)*'CCR_%AC'!AO372</f>
        <v>1909.9915899347202</v>
      </c>
      <c r="AP372" s="134">
        <f>VLOOKUP($A372,'Q9B-L2'!$A:$WWW,4,FALSE)*'CCR_%AC'!AP372</f>
        <v>1909.9915899347202</v>
      </c>
      <c r="AQ372" s="134">
        <f>VLOOKUP($A372,'Q9B-L2'!$A:$WWW,4,FALSE)*'CCR_%AC'!AQ372</f>
        <v>1909.9915899347202</v>
      </c>
      <c r="AR372" s="134">
        <f>VLOOKUP($A372,'Q9B-L2'!$A:$WWW,4,FALSE)*'CCR_%AC'!AR372</f>
        <v>1909.9915899347202</v>
      </c>
      <c r="AS372" s="134">
        <f>VLOOKUP($A372,'Q9B-L2'!$A:$WWW,4,FALSE)*'CCR_%AC'!AS372</f>
        <v>1909.9915899347202</v>
      </c>
      <c r="AT372" s="134">
        <f>VLOOKUP($A372,'Q9B-L2'!$A:$WWW,4,FALSE)*'CCR_%AC'!AT372</f>
        <v>1909.9915899347202</v>
      </c>
      <c r="AU372" s="134">
        <f>VLOOKUP($A372,'Q9B-L2'!$A:$WWW,4,FALSE)*'CCR_%AC'!AU372</f>
        <v>1909.9915899347202</v>
      </c>
      <c r="AV372" s="134">
        <f>VLOOKUP($A372,'Q9B-L2'!$A:$WWW,4,FALSE)*'CCR_%AC'!AV372</f>
        <v>1909.9915899347202</v>
      </c>
      <c r="AW372" s="134">
        <f>VLOOKUP($A372,'Q9B-L2'!$A:$WWW,4,FALSE)*'CCR_%AC'!AW372</f>
        <v>1909.9915899347202</v>
      </c>
      <c r="AX372" s="134">
        <f>VLOOKUP($A372,'Q9B-L2'!$A:$WWW,4,FALSE)*'CCR_%AC'!AX372</f>
        <v>1909.9915899347202</v>
      </c>
      <c r="AY372" s="134">
        <f>VLOOKUP($A372,'Q9B-L2'!$A:$WWW,4,FALSE)*'CCR_%AC'!AY372</f>
        <v>1909.9915899347202</v>
      </c>
      <c r="AZ372" s="134">
        <f>VLOOKUP($A372,'Q9B-L2'!$A:$WWW,4,FALSE)*'CCR_%AC'!AZ372</f>
        <v>1909.9915899347202</v>
      </c>
      <c r="BA372" s="134">
        <f>VLOOKUP($A372,'Q9B-L2'!$A:$WWW,4,FALSE)*'CCR_%AC'!BA372</f>
        <v>1909.9915899347202</v>
      </c>
      <c r="BB372" s="134">
        <f>VLOOKUP($A372,'Q9B-L2'!$A:$WWW,4,FALSE)*'CCR_%AC'!BB372</f>
        <v>1909.9915899347202</v>
      </c>
      <c r="BC372" s="134">
        <f>VLOOKUP($A372,'Q9B-L2'!$A:$WWW,4,FALSE)*'CCR_%AC'!BC372</f>
        <v>1909.9915899347202</v>
      </c>
      <c r="BD372" s="134">
        <f>VLOOKUP($A372,'Q9B-L2'!$A:$WWW,4,FALSE)*'CCR_%AC'!BD372</f>
        <v>1909.9915899347202</v>
      </c>
      <c r="BE372" s="134">
        <f>VLOOKUP($A372,'Q9B-L2'!$A:$WWW,4,FALSE)*'CCR_%AC'!BE372</f>
        <v>1909.9915899347202</v>
      </c>
      <c r="BF372" s="134">
        <f>VLOOKUP($A372,'Q9B-L2'!$A:$WWW,4,FALSE)*'CCR_%AC'!BF372</f>
        <v>1909.9915899347202</v>
      </c>
      <c r="BG372" s="134">
        <f>VLOOKUP($A372,'Q9B-L2'!$A:$WWW,4,FALSE)*'CCR_%AC'!BG372</f>
        <v>1909.9915899347202</v>
      </c>
      <c r="BH372" s="134">
        <f>VLOOKUP($A372,'Q9B-L2'!$A:$WWW,4,FALSE)*'CCR_%AC'!BH372</f>
        <v>1909.9915899347202</v>
      </c>
      <c r="BI372" s="134">
        <f>VLOOKUP($A372,'Q9B-L2'!$A:$WWW,4,FALSE)*'CCR_%AC'!BI372</f>
        <v>1909.9915899347202</v>
      </c>
      <c r="BJ372" s="134">
        <f>VLOOKUP($A372,'Q9B-L2'!$A:$WWW,4,FALSE)*'CCR_%AC'!BJ372</f>
        <v>1909.9915899347202</v>
      </c>
      <c r="BK372" s="134">
        <f>VLOOKUP($A372,'Q9B-L2'!$A:$WWW,4,FALSE)*'CCR_%AC'!BK372</f>
        <v>1909.9915899347202</v>
      </c>
      <c r="BL372" s="134">
        <f>VLOOKUP($A372,'Q9B-L2'!$A:$WWW,4,FALSE)*'CCR_%AC'!BL372</f>
        <v>1909.9915899347202</v>
      </c>
    </row>
    <row r="373" spans="1:64" ht="16.5" customHeight="1" outlineLevel="1" x14ac:dyDescent="0.25">
      <c r="A373" s="22" t="s">
        <v>681</v>
      </c>
      <c r="B373" s="23" t="s">
        <v>682</v>
      </c>
      <c r="C373" s="89"/>
      <c r="D373" s="89"/>
      <c r="E373" s="130">
        <f>SUBTOTAL(9,E374:E374)</f>
        <v>0</v>
      </c>
      <c r="F373" s="137">
        <f t="shared" ref="F373:BL373" si="99">SUBTOTAL(9,F374:F374)</f>
        <v>0</v>
      </c>
      <c r="G373" s="137">
        <f t="shared" si="99"/>
        <v>20268.766292591597</v>
      </c>
      <c r="H373" s="137">
        <f t="shared" si="99"/>
        <v>40537.532585183195</v>
      </c>
      <c r="I373" s="137">
        <f t="shared" si="99"/>
        <v>60806.298877774781</v>
      </c>
      <c r="J373" s="137">
        <f t="shared" si="99"/>
        <v>81075.06517036639</v>
      </c>
      <c r="K373" s="137">
        <f t="shared" si="99"/>
        <v>101343.83146295798</v>
      </c>
      <c r="L373" s="137">
        <f t="shared" si="99"/>
        <v>121612.59775554959</v>
      </c>
      <c r="M373" s="137">
        <f t="shared" si="99"/>
        <v>141881.36404814117</v>
      </c>
      <c r="N373" s="137">
        <f t="shared" si="99"/>
        <v>162150.13034073278</v>
      </c>
      <c r="O373" s="137">
        <f t="shared" si="99"/>
        <v>162150.13034073278</v>
      </c>
      <c r="P373" s="137">
        <f t="shared" si="99"/>
        <v>162150.13034073278</v>
      </c>
      <c r="Q373" s="137">
        <f t="shared" si="99"/>
        <v>162150.13034073278</v>
      </c>
      <c r="R373" s="137">
        <f t="shared" si="99"/>
        <v>162150.13034073278</v>
      </c>
      <c r="S373" s="137">
        <f t="shared" si="99"/>
        <v>162150.13034073278</v>
      </c>
      <c r="T373" s="137">
        <f t="shared" si="99"/>
        <v>162150.13034073278</v>
      </c>
      <c r="U373" s="137">
        <f t="shared" si="99"/>
        <v>162150.13034073278</v>
      </c>
      <c r="V373" s="137">
        <f t="shared" si="99"/>
        <v>162150.13034073278</v>
      </c>
      <c r="W373" s="137">
        <f t="shared" si="99"/>
        <v>162150.13034073278</v>
      </c>
      <c r="X373" s="137">
        <f t="shared" si="99"/>
        <v>162150.13034073278</v>
      </c>
      <c r="Y373" s="137">
        <f t="shared" si="99"/>
        <v>162150.13034073278</v>
      </c>
      <c r="Z373" s="137">
        <f t="shared" si="99"/>
        <v>162150.13034073278</v>
      </c>
      <c r="AA373" s="137">
        <f t="shared" si="99"/>
        <v>162150.13034073278</v>
      </c>
      <c r="AB373" s="137">
        <f t="shared" si="99"/>
        <v>162150.13034073278</v>
      </c>
      <c r="AC373" s="137">
        <f t="shared" si="99"/>
        <v>162150.13034073278</v>
      </c>
      <c r="AD373" s="137">
        <f t="shared" si="99"/>
        <v>162150.13034073278</v>
      </c>
      <c r="AE373" s="137">
        <f t="shared" si="99"/>
        <v>162150.13034073278</v>
      </c>
      <c r="AF373" s="137">
        <f t="shared" si="99"/>
        <v>162150.13034073278</v>
      </c>
      <c r="AG373" s="137">
        <f t="shared" si="99"/>
        <v>162150.13034073278</v>
      </c>
      <c r="AH373" s="137">
        <f t="shared" si="99"/>
        <v>162150.13034073278</v>
      </c>
      <c r="AI373" s="137">
        <f t="shared" si="99"/>
        <v>162150.13034073278</v>
      </c>
      <c r="AJ373" s="137">
        <f t="shared" si="99"/>
        <v>162150.13034073278</v>
      </c>
      <c r="AK373" s="137">
        <f t="shared" si="99"/>
        <v>162150.13034073278</v>
      </c>
      <c r="AL373" s="137">
        <f t="shared" si="99"/>
        <v>162150.13034073278</v>
      </c>
      <c r="AM373" s="137">
        <f t="shared" si="99"/>
        <v>162150.13034073278</v>
      </c>
      <c r="AN373" s="137">
        <f t="shared" si="99"/>
        <v>162150.13034073278</v>
      </c>
      <c r="AO373" s="137">
        <f t="shared" si="99"/>
        <v>162150.13034073278</v>
      </c>
      <c r="AP373" s="137">
        <f t="shared" si="99"/>
        <v>162150.13034073278</v>
      </c>
      <c r="AQ373" s="137">
        <f t="shared" si="99"/>
        <v>162150.13034073278</v>
      </c>
      <c r="AR373" s="137">
        <f t="shared" si="99"/>
        <v>162150.13034073278</v>
      </c>
      <c r="AS373" s="137">
        <f t="shared" si="99"/>
        <v>162150.13034073278</v>
      </c>
      <c r="AT373" s="137">
        <f t="shared" si="99"/>
        <v>162150.13034073278</v>
      </c>
      <c r="AU373" s="137">
        <f t="shared" si="99"/>
        <v>162150.13034073278</v>
      </c>
      <c r="AV373" s="137">
        <f t="shared" si="99"/>
        <v>162150.13034073278</v>
      </c>
      <c r="AW373" s="137">
        <f t="shared" si="99"/>
        <v>162150.13034073278</v>
      </c>
      <c r="AX373" s="137">
        <f t="shared" si="99"/>
        <v>162150.13034073278</v>
      </c>
      <c r="AY373" s="137">
        <f t="shared" si="99"/>
        <v>162150.13034073278</v>
      </c>
      <c r="AZ373" s="137">
        <f t="shared" si="99"/>
        <v>162150.13034073278</v>
      </c>
      <c r="BA373" s="137">
        <f t="shared" si="99"/>
        <v>162150.13034073278</v>
      </c>
      <c r="BB373" s="137">
        <f t="shared" si="99"/>
        <v>162150.13034073278</v>
      </c>
      <c r="BC373" s="137">
        <f t="shared" si="99"/>
        <v>162150.13034073278</v>
      </c>
      <c r="BD373" s="137">
        <f t="shared" si="99"/>
        <v>162150.13034073278</v>
      </c>
      <c r="BE373" s="137">
        <f t="shared" si="99"/>
        <v>162150.13034073278</v>
      </c>
      <c r="BF373" s="137">
        <f t="shared" si="99"/>
        <v>162150.13034073278</v>
      </c>
      <c r="BG373" s="137">
        <f t="shared" si="99"/>
        <v>162150.13034073278</v>
      </c>
      <c r="BH373" s="137">
        <f t="shared" si="99"/>
        <v>162150.13034073278</v>
      </c>
      <c r="BI373" s="137">
        <f t="shared" si="99"/>
        <v>162150.13034073278</v>
      </c>
      <c r="BJ373" s="137">
        <f t="shared" si="99"/>
        <v>162150.13034073278</v>
      </c>
      <c r="BK373" s="137">
        <f t="shared" si="99"/>
        <v>162150.13034073278</v>
      </c>
      <c r="BL373" s="137">
        <f t="shared" si="99"/>
        <v>162150.13034073278</v>
      </c>
    </row>
    <row r="374" spans="1:64" ht="16.5" customHeight="1" outlineLevel="3" x14ac:dyDescent="0.25">
      <c r="A374" s="26" t="s">
        <v>683</v>
      </c>
      <c r="B374" s="38" t="s">
        <v>684</v>
      </c>
      <c r="C374" s="93">
        <f>'CCR_%AC'!C374</f>
        <v>46111</v>
      </c>
      <c r="D374" s="93">
        <f>'CCR_%AC'!D374</f>
        <v>47571</v>
      </c>
      <c r="E374" s="132">
        <f>VLOOKUP($A374,'Q9B-L2'!$A:$WWW,4,FALSE)*'CCR_%AC'!E374</f>
        <v>0</v>
      </c>
      <c r="F374" s="133">
        <f>VLOOKUP($A374,'Q9B-L2'!$A:$WWW,4,FALSE)*'CCR_%AC'!F374</f>
        <v>0</v>
      </c>
      <c r="G374" s="133">
        <f>VLOOKUP($A374,'Q9B-L2'!$A:$WWW,4,FALSE)*'CCR_%AC'!G374</f>
        <v>20268.766292591597</v>
      </c>
      <c r="H374" s="133">
        <f>VLOOKUP($A374,'Q9B-L2'!$A:$WWW,4,FALSE)*'CCR_%AC'!H374</f>
        <v>40537.532585183195</v>
      </c>
      <c r="I374" s="133">
        <f>VLOOKUP($A374,'Q9B-L2'!$A:$WWW,4,FALSE)*'CCR_%AC'!I374</f>
        <v>60806.298877774781</v>
      </c>
      <c r="J374" s="133">
        <f>VLOOKUP($A374,'Q9B-L2'!$A:$WWW,4,FALSE)*'CCR_%AC'!J374</f>
        <v>81075.06517036639</v>
      </c>
      <c r="K374" s="133">
        <f>VLOOKUP($A374,'Q9B-L2'!$A:$WWW,4,FALSE)*'CCR_%AC'!K374</f>
        <v>101343.83146295798</v>
      </c>
      <c r="L374" s="133">
        <f>VLOOKUP($A374,'Q9B-L2'!$A:$WWW,4,FALSE)*'CCR_%AC'!L374</f>
        <v>121612.59775554959</v>
      </c>
      <c r="M374" s="133">
        <f>VLOOKUP($A374,'Q9B-L2'!$A:$WWW,4,FALSE)*'CCR_%AC'!M374</f>
        <v>141881.36404814117</v>
      </c>
      <c r="N374" s="133">
        <f>VLOOKUP($A374,'Q9B-L2'!$A:$WWW,4,FALSE)*'CCR_%AC'!N374</f>
        <v>162150.13034073278</v>
      </c>
      <c r="O374" s="133">
        <f>VLOOKUP($A374,'Q9B-L2'!$A:$WWW,4,FALSE)*'CCR_%AC'!O374</f>
        <v>162150.13034073278</v>
      </c>
      <c r="P374" s="133">
        <f>VLOOKUP($A374,'Q9B-L2'!$A:$WWW,4,FALSE)*'CCR_%AC'!P374</f>
        <v>162150.13034073278</v>
      </c>
      <c r="Q374" s="133">
        <f>VLOOKUP($A374,'Q9B-L2'!$A:$WWW,4,FALSE)*'CCR_%AC'!Q374</f>
        <v>162150.13034073278</v>
      </c>
      <c r="R374" s="133">
        <f>VLOOKUP($A374,'Q9B-L2'!$A:$WWW,4,FALSE)*'CCR_%AC'!R374</f>
        <v>162150.13034073278</v>
      </c>
      <c r="S374" s="133">
        <f>VLOOKUP($A374,'Q9B-L2'!$A:$WWW,4,FALSE)*'CCR_%AC'!S374</f>
        <v>162150.13034073278</v>
      </c>
      <c r="T374" s="133">
        <f>VLOOKUP($A374,'Q9B-L2'!$A:$WWW,4,FALSE)*'CCR_%AC'!T374</f>
        <v>162150.13034073278</v>
      </c>
      <c r="U374" s="133">
        <f>VLOOKUP($A374,'Q9B-L2'!$A:$WWW,4,FALSE)*'CCR_%AC'!U374</f>
        <v>162150.13034073278</v>
      </c>
      <c r="V374" s="133">
        <f>VLOOKUP($A374,'Q9B-L2'!$A:$WWW,4,FALSE)*'CCR_%AC'!V374</f>
        <v>162150.13034073278</v>
      </c>
      <c r="W374" s="133">
        <f>VLOOKUP($A374,'Q9B-L2'!$A:$WWW,4,FALSE)*'CCR_%AC'!W374</f>
        <v>162150.13034073278</v>
      </c>
      <c r="X374" s="133">
        <f>VLOOKUP($A374,'Q9B-L2'!$A:$WWW,4,FALSE)*'CCR_%AC'!X374</f>
        <v>162150.13034073278</v>
      </c>
      <c r="Y374" s="133">
        <f>VLOOKUP($A374,'Q9B-L2'!$A:$WWW,4,FALSE)*'CCR_%AC'!Y374</f>
        <v>162150.13034073278</v>
      </c>
      <c r="Z374" s="133">
        <f>VLOOKUP($A374,'Q9B-L2'!$A:$WWW,4,FALSE)*'CCR_%AC'!Z374</f>
        <v>162150.13034073278</v>
      </c>
      <c r="AA374" s="133">
        <f>VLOOKUP($A374,'Q9B-L2'!$A:$WWW,4,FALSE)*'CCR_%AC'!AA374</f>
        <v>162150.13034073278</v>
      </c>
      <c r="AB374" s="133">
        <f>VLOOKUP($A374,'Q9B-L2'!$A:$WWW,4,FALSE)*'CCR_%AC'!AB374</f>
        <v>162150.13034073278</v>
      </c>
      <c r="AC374" s="133">
        <f>VLOOKUP($A374,'Q9B-L2'!$A:$WWW,4,FALSE)*'CCR_%AC'!AC374</f>
        <v>162150.13034073278</v>
      </c>
      <c r="AD374" s="133">
        <f>VLOOKUP($A374,'Q9B-L2'!$A:$WWW,4,FALSE)*'CCR_%AC'!AD374</f>
        <v>162150.13034073278</v>
      </c>
      <c r="AE374" s="133">
        <f>VLOOKUP($A374,'Q9B-L2'!$A:$WWW,4,FALSE)*'CCR_%AC'!AE374</f>
        <v>162150.13034073278</v>
      </c>
      <c r="AF374" s="133">
        <f>VLOOKUP($A374,'Q9B-L2'!$A:$WWW,4,FALSE)*'CCR_%AC'!AF374</f>
        <v>162150.13034073278</v>
      </c>
      <c r="AG374" s="133">
        <f>VLOOKUP($A374,'Q9B-L2'!$A:$WWW,4,FALSE)*'CCR_%AC'!AG374</f>
        <v>162150.13034073278</v>
      </c>
      <c r="AH374" s="133">
        <f>VLOOKUP($A374,'Q9B-L2'!$A:$WWW,4,FALSE)*'CCR_%AC'!AH374</f>
        <v>162150.13034073278</v>
      </c>
      <c r="AI374" s="133">
        <f>VLOOKUP($A374,'Q9B-L2'!$A:$WWW,4,FALSE)*'CCR_%AC'!AI374</f>
        <v>162150.13034073278</v>
      </c>
      <c r="AJ374" s="133">
        <f>VLOOKUP($A374,'Q9B-L2'!$A:$WWW,4,FALSE)*'CCR_%AC'!AJ374</f>
        <v>162150.13034073278</v>
      </c>
      <c r="AK374" s="133">
        <f>VLOOKUP($A374,'Q9B-L2'!$A:$WWW,4,FALSE)*'CCR_%AC'!AK374</f>
        <v>162150.13034073278</v>
      </c>
      <c r="AL374" s="133">
        <f>VLOOKUP($A374,'Q9B-L2'!$A:$WWW,4,FALSE)*'CCR_%AC'!AL374</f>
        <v>162150.13034073278</v>
      </c>
      <c r="AM374" s="133">
        <f>VLOOKUP($A374,'Q9B-L2'!$A:$WWW,4,FALSE)*'CCR_%AC'!AM374</f>
        <v>162150.13034073278</v>
      </c>
      <c r="AN374" s="133">
        <f>VLOOKUP($A374,'Q9B-L2'!$A:$WWW,4,FALSE)*'CCR_%AC'!AN374</f>
        <v>162150.13034073278</v>
      </c>
      <c r="AO374" s="133">
        <f>VLOOKUP($A374,'Q9B-L2'!$A:$WWW,4,FALSE)*'CCR_%AC'!AO374</f>
        <v>162150.13034073278</v>
      </c>
      <c r="AP374" s="133">
        <f>VLOOKUP($A374,'Q9B-L2'!$A:$WWW,4,FALSE)*'CCR_%AC'!AP374</f>
        <v>162150.13034073278</v>
      </c>
      <c r="AQ374" s="133">
        <f>VLOOKUP($A374,'Q9B-L2'!$A:$WWW,4,FALSE)*'CCR_%AC'!AQ374</f>
        <v>162150.13034073278</v>
      </c>
      <c r="AR374" s="133">
        <f>VLOOKUP($A374,'Q9B-L2'!$A:$WWW,4,FALSE)*'CCR_%AC'!AR374</f>
        <v>162150.13034073278</v>
      </c>
      <c r="AS374" s="133">
        <f>VLOOKUP($A374,'Q9B-L2'!$A:$WWW,4,FALSE)*'CCR_%AC'!AS374</f>
        <v>162150.13034073278</v>
      </c>
      <c r="AT374" s="133">
        <f>VLOOKUP($A374,'Q9B-L2'!$A:$WWW,4,FALSE)*'CCR_%AC'!AT374</f>
        <v>162150.13034073278</v>
      </c>
      <c r="AU374" s="133">
        <f>VLOOKUP($A374,'Q9B-L2'!$A:$WWW,4,FALSE)*'CCR_%AC'!AU374</f>
        <v>162150.13034073278</v>
      </c>
      <c r="AV374" s="133">
        <f>VLOOKUP($A374,'Q9B-L2'!$A:$WWW,4,FALSE)*'CCR_%AC'!AV374</f>
        <v>162150.13034073278</v>
      </c>
      <c r="AW374" s="133">
        <f>VLOOKUP($A374,'Q9B-L2'!$A:$WWW,4,FALSE)*'CCR_%AC'!AW374</f>
        <v>162150.13034073278</v>
      </c>
      <c r="AX374" s="133">
        <f>VLOOKUP($A374,'Q9B-L2'!$A:$WWW,4,FALSE)*'CCR_%AC'!AX374</f>
        <v>162150.13034073278</v>
      </c>
      <c r="AY374" s="133">
        <f>VLOOKUP($A374,'Q9B-L2'!$A:$WWW,4,FALSE)*'CCR_%AC'!AY374</f>
        <v>162150.13034073278</v>
      </c>
      <c r="AZ374" s="133">
        <f>VLOOKUP($A374,'Q9B-L2'!$A:$WWW,4,FALSE)*'CCR_%AC'!AZ374</f>
        <v>162150.13034073278</v>
      </c>
      <c r="BA374" s="133">
        <f>VLOOKUP($A374,'Q9B-L2'!$A:$WWW,4,FALSE)*'CCR_%AC'!BA374</f>
        <v>162150.13034073278</v>
      </c>
      <c r="BB374" s="133">
        <f>VLOOKUP($A374,'Q9B-L2'!$A:$WWW,4,FALSE)*'CCR_%AC'!BB374</f>
        <v>162150.13034073278</v>
      </c>
      <c r="BC374" s="133">
        <f>VLOOKUP($A374,'Q9B-L2'!$A:$WWW,4,FALSE)*'CCR_%AC'!BC374</f>
        <v>162150.13034073278</v>
      </c>
      <c r="BD374" s="133">
        <f>VLOOKUP($A374,'Q9B-L2'!$A:$WWW,4,FALSE)*'CCR_%AC'!BD374</f>
        <v>162150.13034073278</v>
      </c>
      <c r="BE374" s="133">
        <f>VLOOKUP($A374,'Q9B-L2'!$A:$WWW,4,FALSE)*'CCR_%AC'!BE374</f>
        <v>162150.13034073278</v>
      </c>
      <c r="BF374" s="133">
        <f>VLOOKUP($A374,'Q9B-L2'!$A:$WWW,4,FALSE)*'CCR_%AC'!BF374</f>
        <v>162150.13034073278</v>
      </c>
      <c r="BG374" s="133">
        <f>VLOOKUP($A374,'Q9B-L2'!$A:$WWW,4,FALSE)*'CCR_%AC'!BG374</f>
        <v>162150.13034073278</v>
      </c>
      <c r="BH374" s="133">
        <f>VLOOKUP($A374,'Q9B-L2'!$A:$WWW,4,FALSE)*'CCR_%AC'!BH374</f>
        <v>162150.13034073278</v>
      </c>
      <c r="BI374" s="133">
        <f>VLOOKUP($A374,'Q9B-L2'!$A:$WWW,4,FALSE)*'CCR_%AC'!BI374</f>
        <v>162150.13034073278</v>
      </c>
      <c r="BJ374" s="133">
        <f>VLOOKUP($A374,'Q9B-L2'!$A:$WWW,4,FALSE)*'CCR_%AC'!BJ374</f>
        <v>162150.13034073278</v>
      </c>
      <c r="BK374" s="133">
        <f>VLOOKUP($A374,'Q9B-L2'!$A:$WWW,4,FALSE)*'CCR_%AC'!BK374</f>
        <v>162150.13034073278</v>
      </c>
      <c r="BL374" s="133">
        <f>VLOOKUP($A374,'Q9B-L2'!$A:$WWW,4,FALSE)*'CCR_%AC'!BL374</f>
        <v>162150.13034073278</v>
      </c>
    </row>
    <row r="375" spans="1:64" ht="16.5" customHeight="1" outlineLevel="1" x14ac:dyDescent="0.25">
      <c r="A375" s="22" t="s">
        <v>685</v>
      </c>
      <c r="B375" s="23" t="s">
        <v>686</v>
      </c>
      <c r="C375" s="89"/>
      <c r="D375" s="89"/>
      <c r="E375" s="130">
        <f>SUBTOTAL(9,E376:E381)</f>
        <v>0</v>
      </c>
      <c r="F375" s="137">
        <f t="shared" ref="F375:BL375" si="100">SUBTOTAL(9,F376:F381)</f>
        <v>0</v>
      </c>
      <c r="G375" s="137">
        <f t="shared" si="100"/>
        <v>161.62062129260033</v>
      </c>
      <c r="H375" s="137">
        <f t="shared" si="100"/>
        <v>808.10310646300161</v>
      </c>
      <c r="I375" s="137">
        <f t="shared" si="100"/>
        <v>808.10310646300161</v>
      </c>
      <c r="J375" s="137">
        <f t="shared" si="100"/>
        <v>808.10310646300161</v>
      </c>
      <c r="K375" s="137">
        <f t="shared" si="100"/>
        <v>808.10310646300161</v>
      </c>
      <c r="L375" s="137">
        <f t="shared" si="100"/>
        <v>808.10310646300161</v>
      </c>
      <c r="M375" s="137">
        <f t="shared" si="100"/>
        <v>808.10310646300161</v>
      </c>
      <c r="N375" s="137">
        <f t="shared" si="100"/>
        <v>808.10310646300161</v>
      </c>
      <c r="O375" s="137">
        <f t="shared" si="100"/>
        <v>2680.3689328725336</v>
      </c>
      <c r="P375" s="137">
        <f t="shared" si="100"/>
        <v>10469.180385574535</v>
      </c>
      <c r="Q375" s="137">
        <f t="shared" si="100"/>
        <v>14960.801660079836</v>
      </c>
      <c r="R375" s="137">
        <f t="shared" si="100"/>
        <v>29558.570802222072</v>
      </c>
      <c r="S375" s="137">
        <f t="shared" si="100"/>
        <v>30469.876469807365</v>
      </c>
      <c r="T375" s="137">
        <f t="shared" si="100"/>
        <v>38671.627478074995</v>
      </c>
      <c r="U375" s="137">
        <f t="shared" si="100"/>
        <v>38671.627478074995</v>
      </c>
      <c r="V375" s="137">
        <f t="shared" si="100"/>
        <v>38671.627478074995</v>
      </c>
      <c r="W375" s="137">
        <f t="shared" si="100"/>
        <v>38671.627478074995</v>
      </c>
      <c r="X375" s="137">
        <f t="shared" si="100"/>
        <v>38671.627478074995</v>
      </c>
      <c r="Y375" s="137">
        <f t="shared" si="100"/>
        <v>38671.627478074995</v>
      </c>
      <c r="Z375" s="137">
        <f t="shared" si="100"/>
        <v>38671.627478074995</v>
      </c>
      <c r="AA375" s="137">
        <f t="shared" si="100"/>
        <v>38671.627478074995</v>
      </c>
      <c r="AB375" s="137">
        <f t="shared" si="100"/>
        <v>38671.627478074995</v>
      </c>
      <c r="AC375" s="137">
        <f t="shared" si="100"/>
        <v>38671.627478074995</v>
      </c>
      <c r="AD375" s="137">
        <f t="shared" si="100"/>
        <v>38671.627478074995</v>
      </c>
      <c r="AE375" s="137">
        <f t="shared" si="100"/>
        <v>38671.627478074995</v>
      </c>
      <c r="AF375" s="137">
        <f t="shared" si="100"/>
        <v>38671.627478074995</v>
      </c>
      <c r="AG375" s="137">
        <f t="shared" si="100"/>
        <v>38671.627478074995</v>
      </c>
      <c r="AH375" s="137">
        <f t="shared" si="100"/>
        <v>38671.627478074995</v>
      </c>
      <c r="AI375" s="137">
        <f t="shared" si="100"/>
        <v>38671.627478074995</v>
      </c>
      <c r="AJ375" s="137">
        <f t="shared" si="100"/>
        <v>38671.627478074995</v>
      </c>
      <c r="AK375" s="137">
        <f t="shared" si="100"/>
        <v>38671.627478074995</v>
      </c>
      <c r="AL375" s="137">
        <f t="shared" si="100"/>
        <v>38671.627478074995</v>
      </c>
      <c r="AM375" s="137">
        <f t="shared" si="100"/>
        <v>38671.627478074995</v>
      </c>
      <c r="AN375" s="137">
        <f t="shared" si="100"/>
        <v>38671.627478074995</v>
      </c>
      <c r="AO375" s="137">
        <f t="shared" si="100"/>
        <v>38671.627478074995</v>
      </c>
      <c r="AP375" s="137">
        <f t="shared" si="100"/>
        <v>38671.627478074995</v>
      </c>
      <c r="AQ375" s="137">
        <f t="shared" si="100"/>
        <v>38671.627478074995</v>
      </c>
      <c r="AR375" s="137">
        <f t="shared" si="100"/>
        <v>38671.627478074995</v>
      </c>
      <c r="AS375" s="137">
        <f t="shared" si="100"/>
        <v>38671.627478074995</v>
      </c>
      <c r="AT375" s="137">
        <f t="shared" si="100"/>
        <v>38671.627478074995</v>
      </c>
      <c r="AU375" s="137">
        <f t="shared" si="100"/>
        <v>38671.627478074995</v>
      </c>
      <c r="AV375" s="137">
        <f t="shared" si="100"/>
        <v>38671.627478074995</v>
      </c>
      <c r="AW375" s="137">
        <f t="shared" si="100"/>
        <v>38671.627478074995</v>
      </c>
      <c r="AX375" s="137">
        <f t="shared" si="100"/>
        <v>38671.627478074995</v>
      </c>
      <c r="AY375" s="137">
        <f t="shared" si="100"/>
        <v>38671.627478074995</v>
      </c>
      <c r="AZ375" s="137">
        <f t="shared" si="100"/>
        <v>38671.627478074995</v>
      </c>
      <c r="BA375" s="137">
        <f t="shared" si="100"/>
        <v>38671.627478074995</v>
      </c>
      <c r="BB375" s="137">
        <f t="shared" si="100"/>
        <v>38671.627478074995</v>
      </c>
      <c r="BC375" s="137">
        <f t="shared" si="100"/>
        <v>38671.627478074995</v>
      </c>
      <c r="BD375" s="137">
        <f t="shared" si="100"/>
        <v>38671.627478074995</v>
      </c>
      <c r="BE375" s="137">
        <f t="shared" si="100"/>
        <v>38671.627478074995</v>
      </c>
      <c r="BF375" s="137">
        <f t="shared" si="100"/>
        <v>38671.627478074995</v>
      </c>
      <c r="BG375" s="137">
        <f t="shared" si="100"/>
        <v>38671.627478074995</v>
      </c>
      <c r="BH375" s="137">
        <f t="shared" si="100"/>
        <v>38671.627478074995</v>
      </c>
      <c r="BI375" s="137">
        <f t="shared" si="100"/>
        <v>38671.627478074995</v>
      </c>
      <c r="BJ375" s="137">
        <f t="shared" si="100"/>
        <v>38671.627478074995</v>
      </c>
      <c r="BK375" s="137">
        <f t="shared" si="100"/>
        <v>38671.627478074995</v>
      </c>
      <c r="BL375" s="137">
        <f t="shared" si="100"/>
        <v>38671.627478074995</v>
      </c>
    </row>
    <row r="376" spans="1:64" ht="16.5" customHeight="1" outlineLevel="3" x14ac:dyDescent="0.25">
      <c r="A376" s="26" t="s">
        <v>687</v>
      </c>
      <c r="B376" s="38" t="s">
        <v>688</v>
      </c>
      <c r="C376" s="93">
        <f>'CCR_%AC'!C376</f>
        <v>48303</v>
      </c>
      <c r="D376" s="93">
        <f>'CCR_%AC'!D376</f>
        <v>48667</v>
      </c>
      <c r="E376" s="132">
        <f>VLOOKUP($A376,'Q9B-L2'!$A:$WWW,4,FALSE)*'CCR_%AC'!E376</f>
        <v>0</v>
      </c>
      <c r="F376" s="133">
        <f>VLOOKUP($A376,'Q9B-L2'!$A:$WWW,4,FALSE)*'CCR_%AC'!F376</f>
        <v>0</v>
      </c>
      <c r="G376" s="133">
        <f>VLOOKUP($A376,'Q9B-L2'!$A:$WWW,4,FALSE)*'CCR_%AC'!G376</f>
        <v>0</v>
      </c>
      <c r="H376" s="133">
        <f>VLOOKUP($A376,'Q9B-L2'!$A:$WWW,4,FALSE)*'CCR_%AC'!H376</f>
        <v>0</v>
      </c>
      <c r="I376" s="133">
        <f>VLOOKUP($A376,'Q9B-L2'!$A:$WWW,4,FALSE)*'CCR_%AC'!I376</f>
        <v>0</v>
      </c>
      <c r="J376" s="133">
        <f>VLOOKUP($A376,'Q9B-L2'!$A:$WWW,4,FALSE)*'CCR_%AC'!J376</f>
        <v>0</v>
      </c>
      <c r="K376" s="133">
        <f>VLOOKUP($A376,'Q9B-L2'!$A:$WWW,4,FALSE)*'CCR_%AC'!K376</f>
        <v>0</v>
      </c>
      <c r="L376" s="133">
        <f>VLOOKUP($A376,'Q9B-L2'!$A:$WWW,4,FALSE)*'CCR_%AC'!L376</f>
        <v>0</v>
      </c>
      <c r="M376" s="133">
        <f>VLOOKUP($A376,'Q9B-L2'!$A:$WWW,4,FALSE)*'CCR_%AC'!M376</f>
        <v>0</v>
      </c>
      <c r="N376" s="133">
        <f>VLOOKUP($A376,'Q9B-L2'!$A:$WWW,4,FALSE)*'CCR_%AC'!N376</f>
        <v>0</v>
      </c>
      <c r="O376" s="133">
        <f>VLOOKUP($A376,'Q9B-L2'!$A:$WWW,4,FALSE)*'CCR_%AC'!O376</f>
        <v>0</v>
      </c>
      <c r="P376" s="133">
        <f>VLOOKUP($A376,'Q9B-L2'!$A:$WWW,4,FALSE)*'CCR_%AC'!P376</f>
        <v>0</v>
      </c>
      <c r="Q376" s="133">
        <f>VLOOKUP($A376,'Q9B-L2'!$A:$WWW,4,FALSE)*'CCR_%AC'!Q376</f>
        <v>0</v>
      </c>
      <c r="R376" s="133">
        <f>VLOOKUP($A376,'Q9B-L2'!$A:$WWW,4,FALSE)*'CCR_%AC'!R376</f>
        <v>0</v>
      </c>
      <c r="S376" s="133">
        <f>VLOOKUP($A376,'Q9B-L2'!$A:$WWW,4,FALSE)*'CCR_%AC'!S376</f>
        <v>911.30566758529312</v>
      </c>
      <c r="T376" s="133">
        <f>VLOOKUP($A376,'Q9B-L2'!$A:$WWW,4,FALSE)*'CCR_%AC'!T376</f>
        <v>9113.0566758529312</v>
      </c>
      <c r="U376" s="133">
        <f>VLOOKUP($A376,'Q9B-L2'!$A:$WWW,4,FALSE)*'CCR_%AC'!U376</f>
        <v>9113.0566758529312</v>
      </c>
      <c r="V376" s="133">
        <f>VLOOKUP($A376,'Q9B-L2'!$A:$WWW,4,FALSE)*'CCR_%AC'!V376</f>
        <v>9113.0566758529312</v>
      </c>
      <c r="W376" s="133">
        <f>VLOOKUP($A376,'Q9B-L2'!$A:$WWW,4,FALSE)*'CCR_%AC'!W376</f>
        <v>9113.0566758529312</v>
      </c>
      <c r="X376" s="133">
        <f>VLOOKUP($A376,'Q9B-L2'!$A:$WWW,4,FALSE)*'CCR_%AC'!X376</f>
        <v>9113.0566758529312</v>
      </c>
      <c r="Y376" s="133">
        <f>VLOOKUP($A376,'Q9B-L2'!$A:$WWW,4,FALSE)*'CCR_%AC'!Y376</f>
        <v>9113.0566758529312</v>
      </c>
      <c r="Z376" s="133">
        <f>VLOOKUP($A376,'Q9B-L2'!$A:$WWW,4,FALSE)*'CCR_%AC'!Z376</f>
        <v>9113.0566758529312</v>
      </c>
      <c r="AA376" s="133">
        <f>VLOOKUP($A376,'Q9B-L2'!$A:$WWW,4,FALSE)*'CCR_%AC'!AA376</f>
        <v>9113.0566758529312</v>
      </c>
      <c r="AB376" s="133">
        <f>VLOOKUP($A376,'Q9B-L2'!$A:$WWW,4,FALSE)*'CCR_%AC'!AB376</f>
        <v>9113.0566758529312</v>
      </c>
      <c r="AC376" s="133">
        <f>VLOOKUP($A376,'Q9B-L2'!$A:$WWW,4,FALSE)*'CCR_%AC'!AC376</f>
        <v>9113.0566758529312</v>
      </c>
      <c r="AD376" s="133">
        <f>VLOOKUP($A376,'Q9B-L2'!$A:$WWW,4,FALSE)*'CCR_%AC'!AD376</f>
        <v>9113.0566758529312</v>
      </c>
      <c r="AE376" s="133">
        <f>VLOOKUP($A376,'Q9B-L2'!$A:$WWW,4,FALSE)*'CCR_%AC'!AE376</f>
        <v>9113.0566758529312</v>
      </c>
      <c r="AF376" s="133">
        <f>VLOOKUP($A376,'Q9B-L2'!$A:$WWW,4,FALSE)*'CCR_%AC'!AF376</f>
        <v>9113.0566758529312</v>
      </c>
      <c r="AG376" s="133">
        <f>VLOOKUP($A376,'Q9B-L2'!$A:$WWW,4,FALSE)*'CCR_%AC'!AG376</f>
        <v>9113.0566758529312</v>
      </c>
      <c r="AH376" s="133">
        <f>VLOOKUP($A376,'Q9B-L2'!$A:$WWW,4,FALSE)*'CCR_%AC'!AH376</f>
        <v>9113.0566758529312</v>
      </c>
      <c r="AI376" s="133">
        <f>VLOOKUP($A376,'Q9B-L2'!$A:$WWW,4,FALSE)*'CCR_%AC'!AI376</f>
        <v>9113.0566758529312</v>
      </c>
      <c r="AJ376" s="133">
        <f>VLOOKUP($A376,'Q9B-L2'!$A:$WWW,4,FALSE)*'CCR_%AC'!AJ376</f>
        <v>9113.0566758529312</v>
      </c>
      <c r="AK376" s="133">
        <f>VLOOKUP($A376,'Q9B-L2'!$A:$WWW,4,FALSE)*'CCR_%AC'!AK376</f>
        <v>9113.0566758529312</v>
      </c>
      <c r="AL376" s="133">
        <f>VLOOKUP($A376,'Q9B-L2'!$A:$WWW,4,FALSE)*'CCR_%AC'!AL376</f>
        <v>9113.0566758529312</v>
      </c>
      <c r="AM376" s="133">
        <f>VLOOKUP($A376,'Q9B-L2'!$A:$WWW,4,FALSE)*'CCR_%AC'!AM376</f>
        <v>9113.0566758529312</v>
      </c>
      <c r="AN376" s="133">
        <f>VLOOKUP($A376,'Q9B-L2'!$A:$WWW,4,FALSE)*'CCR_%AC'!AN376</f>
        <v>9113.0566758529312</v>
      </c>
      <c r="AO376" s="133">
        <f>VLOOKUP($A376,'Q9B-L2'!$A:$WWW,4,FALSE)*'CCR_%AC'!AO376</f>
        <v>9113.0566758529312</v>
      </c>
      <c r="AP376" s="133">
        <f>VLOOKUP($A376,'Q9B-L2'!$A:$WWW,4,FALSE)*'CCR_%AC'!AP376</f>
        <v>9113.0566758529312</v>
      </c>
      <c r="AQ376" s="133">
        <f>VLOOKUP($A376,'Q9B-L2'!$A:$WWW,4,FALSE)*'CCR_%AC'!AQ376</f>
        <v>9113.0566758529312</v>
      </c>
      <c r="AR376" s="133">
        <f>VLOOKUP($A376,'Q9B-L2'!$A:$WWW,4,FALSE)*'CCR_%AC'!AR376</f>
        <v>9113.0566758529312</v>
      </c>
      <c r="AS376" s="133">
        <f>VLOOKUP($A376,'Q9B-L2'!$A:$WWW,4,FALSE)*'CCR_%AC'!AS376</f>
        <v>9113.0566758529312</v>
      </c>
      <c r="AT376" s="133">
        <f>VLOOKUP($A376,'Q9B-L2'!$A:$WWW,4,FALSE)*'CCR_%AC'!AT376</f>
        <v>9113.0566758529312</v>
      </c>
      <c r="AU376" s="133">
        <f>VLOOKUP($A376,'Q9B-L2'!$A:$WWW,4,FALSE)*'CCR_%AC'!AU376</f>
        <v>9113.0566758529312</v>
      </c>
      <c r="AV376" s="133">
        <f>VLOOKUP($A376,'Q9B-L2'!$A:$WWW,4,FALSE)*'CCR_%AC'!AV376</f>
        <v>9113.0566758529312</v>
      </c>
      <c r="AW376" s="133">
        <f>VLOOKUP($A376,'Q9B-L2'!$A:$WWW,4,FALSE)*'CCR_%AC'!AW376</f>
        <v>9113.0566758529312</v>
      </c>
      <c r="AX376" s="133">
        <f>VLOOKUP($A376,'Q9B-L2'!$A:$WWW,4,FALSE)*'CCR_%AC'!AX376</f>
        <v>9113.0566758529312</v>
      </c>
      <c r="AY376" s="133">
        <f>VLOOKUP($A376,'Q9B-L2'!$A:$WWW,4,FALSE)*'CCR_%AC'!AY376</f>
        <v>9113.0566758529312</v>
      </c>
      <c r="AZ376" s="133">
        <f>VLOOKUP($A376,'Q9B-L2'!$A:$WWW,4,FALSE)*'CCR_%AC'!AZ376</f>
        <v>9113.0566758529312</v>
      </c>
      <c r="BA376" s="133">
        <f>VLOOKUP($A376,'Q9B-L2'!$A:$WWW,4,FALSE)*'CCR_%AC'!BA376</f>
        <v>9113.0566758529312</v>
      </c>
      <c r="BB376" s="133">
        <f>VLOOKUP($A376,'Q9B-L2'!$A:$WWW,4,FALSE)*'CCR_%AC'!BB376</f>
        <v>9113.0566758529312</v>
      </c>
      <c r="BC376" s="133">
        <f>VLOOKUP($A376,'Q9B-L2'!$A:$WWW,4,FALSE)*'CCR_%AC'!BC376</f>
        <v>9113.0566758529312</v>
      </c>
      <c r="BD376" s="133">
        <f>VLOOKUP($A376,'Q9B-L2'!$A:$WWW,4,FALSE)*'CCR_%AC'!BD376</f>
        <v>9113.0566758529312</v>
      </c>
      <c r="BE376" s="133">
        <f>VLOOKUP($A376,'Q9B-L2'!$A:$WWW,4,FALSE)*'CCR_%AC'!BE376</f>
        <v>9113.0566758529312</v>
      </c>
      <c r="BF376" s="133">
        <f>VLOOKUP($A376,'Q9B-L2'!$A:$WWW,4,FALSE)*'CCR_%AC'!BF376</f>
        <v>9113.0566758529312</v>
      </c>
      <c r="BG376" s="133">
        <f>VLOOKUP($A376,'Q9B-L2'!$A:$WWW,4,FALSE)*'CCR_%AC'!BG376</f>
        <v>9113.0566758529312</v>
      </c>
      <c r="BH376" s="133">
        <f>VLOOKUP($A376,'Q9B-L2'!$A:$WWW,4,FALSE)*'CCR_%AC'!BH376</f>
        <v>9113.0566758529312</v>
      </c>
      <c r="BI376" s="133">
        <f>VLOOKUP($A376,'Q9B-L2'!$A:$WWW,4,FALSE)*'CCR_%AC'!BI376</f>
        <v>9113.0566758529312</v>
      </c>
      <c r="BJ376" s="133">
        <f>VLOOKUP($A376,'Q9B-L2'!$A:$WWW,4,FALSE)*'CCR_%AC'!BJ376</f>
        <v>9113.0566758529312</v>
      </c>
      <c r="BK376" s="133">
        <f>VLOOKUP($A376,'Q9B-L2'!$A:$WWW,4,FALSE)*'CCR_%AC'!BK376</f>
        <v>9113.0566758529312</v>
      </c>
      <c r="BL376" s="133">
        <f>VLOOKUP($A376,'Q9B-L2'!$A:$WWW,4,FALSE)*'CCR_%AC'!BL376</f>
        <v>9113.0566758529312</v>
      </c>
    </row>
    <row r="377" spans="1:64" ht="16.5" customHeight="1" outlineLevel="3" x14ac:dyDescent="0.25">
      <c r="A377" s="26" t="s">
        <v>689</v>
      </c>
      <c r="B377" s="38" t="s">
        <v>690</v>
      </c>
      <c r="C377" s="93">
        <f>'CCR_%AC'!C377</f>
        <v>47574</v>
      </c>
      <c r="D377" s="93">
        <f>'CCR_%AC'!D377</f>
        <v>48302</v>
      </c>
      <c r="E377" s="132">
        <f>VLOOKUP($A377,'Q9B-L2'!$A:$WWW,4,FALSE)*'CCR_%AC'!E377</f>
        <v>0</v>
      </c>
      <c r="F377" s="133">
        <f>VLOOKUP($A377,'Q9B-L2'!$A:$WWW,4,FALSE)*'CCR_%AC'!F377</f>
        <v>0</v>
      </c>
      <c r="G377" s="133">
        <f>VLOOKUP($A377,'Q9B-L2'!$A:$WWW,4,FALSE)*'CCR_%AC'!G377</f>
        <v>0</v>
      </c>
      <c r="H377" s="133">
        <f>VLOOKUP($A377,'Q9B-L2'!$A:$WWW,4,FALSE)*'CCR_%AC'!H377</f>
        <v>0</v>
      </c>
      <c r="I377" s="133">
        <f>VLOOKUP($A377,'Q9B-L2'!$A:$WWW,4,FALSE)*'CCR_%AC'!I377</f>
        <v>0</v>
      </c>
      <c r="J377" s="133">
        <f>VLOOKUP($A377,'Q9B-L2'!$A:$WWW,4,FALSE)*'CCR_%AC'!J377</f>
        <v>0</v>
      </c>
      <c r="K377" s="133">
        <f>VLOOKUP($A377,'Q9B-L2'!$A:$WWW,4,FALSE)*'CCR_%AC'!K377</f>
        <v>0</v>
      </c>
      <c r="L377" s="133">
        <f>VLOOKUP($A377,'Q9B-L2'!$A:$WWW,4,FALSE)*'CCR_%AC'!L377</f>
        <v>0</v>
      </c>
      <c r="M377" s="133">
        <f>VLOOKUP($A377,'Q9B-L2'!$A:$WWW,4,FALSE)*'CCR_%AC'!M377</f>
        <v>0</v>
      </c>
      <c r="N377" s="133">
        <f>VLOOKUP($A377,'Q9B-L2'!$A:$WWW,4,FALSE)*'CCR_%AC'!N377</f>
        <v>0</v>
      </c>
      <c r="O377" s="133">
        <f>VLOOKUP($A377,'Q9B-L2'!$A:$WWW,4,FALSE)*'CCR_%AC'!O377</f>
        <v>1122.9053186263259</v>
      </c>
      <c r="P377" s="133">
        <f>VLOOKUP($A377,'Q9B-L2'!$A:$WWW,4,FALSE)*'CCR_%AC'!P377</f>
        <v>3368.7159558789776</v>
      </c>
      <c r="Q377" s="133">
        <f>VLOOKUP($A377,'Q9B-L2'!$A:$WWW,4,FALSE)*'CCR_%AC'!Q377</f>
        <v>7860.3372303842816</v>
      </c>
      <c r="R377" s="133">
        <f>VLOOKUP($A377,'Q9B-L2'!$A:$WWW,4,FALSE)*'CCR_%AC'!R377</f>
        <v>22458.106372526516</v>
      </c>
      <c r="S377" s="133">
        <f>VLOOKUP($A377,'Q9B-L2'!$A:$WWW,4,FALSE)*'CCR_%AC'!S377</f>
        <v>22458.106372526516</v>
      </c>
      <c r="T377" s="133">
        <f>VLOOKUP($A377,'Q9B-L2'!$A:$WWW,4,FALSE)*'CCR_%AC'!T377</f>
        <v>22458.106372526516</v>
      </c>
      <c r="U377" s="133">
        <f>VLOOKUP($A377,'Q9B-L2'!$A:$WWW,4,FALSE)*'CCR_%AC'!U377</f>
        <v>22458.106372526516</v>
      </c>
      <c r="V377" s="133">
        <f>VLOOKUP($A377,'Q9B-L2'!$A:$WWW,4,FALSE)*'CCR_%AC'!V377</f>
        <v>22458.106372526516</v>
      </c>
      <c r="W377" s="133">
        <f>VLOOKUP($A377,'Q9B-L2'!$A:$WWW,4,FALSE)*'CCR_%AC'!W377</f>
        <v>22458.106372526516</v>
      </c>
      <c r="X377" s="133">
        <f>VLOOKUP($A377,'Q9B-L2'!$A:$WWW,4,FALSE)*'CCR_%AC'!X377</f>
        <v>22458.106372526516</v>
      </c>
      <c r="Y377" s="133">
        <f>VLOOKUP($A377,'Q9B-L2'!$A:$WWW,4,FALSE)*'CCR_%AC'!Y377</f>
        <v>22458.106372526516</v>
      </c>
      <c r="Z377" s="133">
        <f>VLOOKUP($A377,'Q9B-L2'!$A:$WWW,4,FALSE)*'CCR_%AC'!Z377</f>
        <v>22458.106372526516</v>
      </c>
      <c r="AA377" s="133">
        <f>VLOOKUP($A377,'Q9B-L2'!$A:$WWW,4,FALSE)*'CCR_%AC'!AA377</f>
        <v>22458.106372526516</v>
      </c>
      <c r="AB377" s="133">
        <f>VLOOKUP($A377,'Q9B-L2'!$A:$WWW,4,FALSE)*'CCR_%AC'!AB377</f>
        <v>22458.106372526516</v>
      </c>
      <c r="AC377" s="133">
        <f>VLOOKUP($A377,'Q9B-L2'!$A:$WWW,4,FALSE)*'CCR_%AC'!AC377</f>
        <v>22458.106372526516</v>
      </c>
      <c r="AD377" s="133">
        <f>VLOOKUP($A377,'Q9B-L2'!$A:$WWW,4,FALSE)*'CCR_%AC'!AD377</f>
        <v>22458.106372526516</v>
      </c>
      <c r="AE377" s="133">
        <f>VLOOKUP($A377,'Q9B-L2'!$A:$WWW,4,FALSE)*'CCR_%AC'!AE377</f>
        <v>22458.106372526516</v>
      </c>
      <c r="AF377" s="133">
        <f>VLOOKUP($A377,'Q9B-L2'!$A:$WWW,4,FALSE)*'CCR_%AC'!AF377</f>
        <v>22458.106372526516</v>
      </c>
      <c r="AG377" s="133">
        <f>VLOOKUP($A377,'Q9B-L2'!$A:$WWW,4,FALSE)*'CCR_%AC'!AG377</f>
        <v>22458.106372526516</v>
      </c>
      <c r="AH377" s="133">
        <f>VLOOKUP($A377,'Q9B-L2'!$A:$WWW,4,FALSE)*'CCR_%AC'!AH377</f>
        <v>22458.106372526516</v>
      </c>
      <c r="AI377" s="133">
        <f>VLOOKUP($A377,'Q9B-L2'!$A:$WWW,4,FALSE)*'CCR_%AC'!AI377</f>
        <v>22458.106372526516</v>
      </c>
      <c r="AJ377" s="133">
        <f>VLOOKUP($A377,'Q9B-L2'!$A:$WWW,4,FALSE)*'CCR_%AC'!AJ377</f>
        <v>22458.106372526516</v>
      </c>
      <c r="AK377" s="133">
        <f>VLOOKUP($A377,'Q9B-L2'!$A:$WWW,4,FALSE)*'CCR_%AC'!AK377</f>
        <v>22458.106372526516</v>
      </c>
      <c r="AL377" s="133">
        <f>VLOOKUP($A377,'Q9B-L2'!$A:$WWW,4,FALSE)*'CCR_%AC'!AL377</f>
        <v>22458.106372526516</v>
      </c>
      <c r="AM377" s="133">
        <f>VLOOKUP($A377,'Q9B-L2'!$A:$WWW,4,FALSE)*'CCR_%AC'!AM377</f>
        <v>22458.106372526516</v>
      </c>
      <c r="AN377" s="133">
        <f>VLOOKUP($A377,'Q9B-L2'!$A:$WWW,4,FALSE)*'CCR_%AC'!AN377</f>
        <v>22458.106372526516</v>
      </c>
      <c r="AO377" s="133">
        <f>VLOOKUP($A377,'Q9B-L2'!$A:$WWW,4,FALSE)*'CCR_%AC'!AO377</f>
        <v>22458.106372526516</v>
      </c>
      <c r="AP377" s="133">
        <f>VLOOKUP($A377,'Q9B-L2'!$A:$WWW,4,FALSE)*'CCR_%AC'!AP377</f>
        <v>22458.106372526516</v>
      </c>
      <c r="AQ377" s="133">
        <f>VLOOKUP($A377,'Q9B-L2'!$A:$WWW,4,FALSE)*'CCR_%AC'!AQ377</f>
        <v>22458.106372526516</v>
      </c>
      <c r="AR377" s="133">
        <f>VLOOKUP($A377,'Q9B-L2'!$A:$WWW,4,FALSE)*'CCR_%AC'!AR377</f>
        <v>22458.106372526516</v>
      </c>
      <c r="AS377" s="133">
        <f>VLOOKUP($A377,'Q9B-L2'!$A:$WWW,4,FALSE)*'CCR_%AC'!AS377</f>
        <v>22458.106372526516</v>
      </c>
      <c r="AT377" s="133">
        <f>VLOOKUP($A377,'Q9B-L2'!$A:$WWW,4,FALSE)*'CCR_%AC'!AT377</f>
        <v>22458.106372526516</v>
      </c>
      <c r="AU377" s="133">
        <f>VLOOKUP($A377,'Q9B-L2'!$A:$WWW,4,FALSE)*'CCR_%AC'!AU377</f>
        <v>22458.106372526516</v>
      </c>
      <c r="AV377" s="133">
        <f>VLOOKUP($A377,'Q9B-L2'!$A:$WWW,4,FALSE)*'CCR_%AC'!AV377</f>
        <v>22458.106372526516</v>
      </c>
      <c r="AW377" s="133">
        <f>VLOOKUP($A377,'Q9B-L2'!$A:$WWW,4,FALSE)*'CCR_%AC'!AW377</f>
        <v>22458.106372526516</v>
      </c>
      <c r="AX377" s="133">
        <f>VLOOKUP($A377,'Q9B-L2'!$A:$WWW,4,FALSE)*'CCR_%AC'!AX377</f>
        <v>22458.106372526516</v>
      </c>
      <c r="AY377" s="133">
        <f>VLOOKUP($A377,'Q9B-L2'!$A:$WWW,4,FALSE)*'CCR_%AC'!AY377</f>
        <v>22458.106372526516</v>
      </c>
      <c r="AZ377" s="133">
        <f>VLOOKUP($A377,'Q9B-L2'!$A:$WWW,4,FALSE)*'CCR_%AC'!AZ377</f>
        <v>22458.106372526516</v>
      </c>
      <c r="BA377" s="133">
        <f>VLOOKUP($A377,'Q9B-L2'!$A:$WWW,4,FALSE)*'CCR_%AC'!BA377</f>
        <v>22458.106372526516</v>
      </c>
      <c r="BB377" s="133">
        <f>VLOOKUP($A377,'Q9B-L2'!$A:$WWW,4,FALSE)*'CCR_%AC'!BB377</f>
        <v>22458.106372526516</v>
      </c>
      <c r="BC377" s="133">
        <f>VLOOKUP($A377,'Q9B-L2'!$A:$WWW,4,FALSE)*'CCR_%AC'!BC377</f>
        <v>22458.106372526516</v>
      </c>
      <c r="BD377" s="133">
        <f>VLOOKUP($A377,'Q9B-L2'!$A:$WWW,4,FALSE)*'CCR_%AC'!BD377</f>
        <v>22458.106372526516</v>
      </c>
      <c r="BE377" s="133">
        <f>VLOOKUP($A377,'Q9B-L2'!$A:$WWW,4,FALSE)*'CCR_%AC'!BE377</f>
        <v>22458.106372526516</v>
      </c>
      <c r="BF377" s="133">
        <f>VLOOKUP($A377,'Q9B-L2'!$A:$WWW,4,FALSE)*'CCR_%AC'!BF377</f>
        <v>22458.106372526516</v>
      </c>
      <c r="BG377" s="133">
        <f>VLOOKUP($A377,'Q9B-L2'!$A:$WWW,4,FALSE)*'CCR_%AC'!BG377</f>
        <v>22458.106372526516</v>
      </c>
      <c r="BH377" s="133">
        <f>VLOOKUP($A377,'Q9B-L2'!$A:$WWW,4,FALSE)*'CCR_%AC'!BH377</f>
        <v>22458.106372526516</v>
      </c>
      <c r="BI377" s="133">
        <f>VLOOKUP($A377,'Q9B-L2'!$A:$WWW,4,FALSE)*'CCR_%AC'!BI377</f>
        <v>22458.106372526516</v>
      </c>
      <c r="BJ377" s="133">
        <f>VLOOKUP($A377,'Q9B-L2'!$A:$WWW,4,FALSE)*'CCR_%AC'!BJ377</f>
        <v>22458.106372526516</v>
      </c>
      <c r="BK377" s="133">
        <f>VLOOKUP($A377,'Q9B-L2'!$A:$WWW,4,FALSE)*'CCR_%AC'!BK377</f>
        <v>22458.106372526516</v>
      </c>
      <c r="BL377" s="133">
        <f>VLOOKUP($A377,'Q9B-L2'!$A:$WWW,4,FALSE)*'CCR_%AC'!BL377</f>
        <v>22458.106372526516</v>
      </c>
    </row>
    <row r="378" spans="1:64" ht="16.5" customHeight="1" outlineLevel="3" x14ac:dyDescent="0.25">
      <c r="A378" s="26" t="s">
        <v>691</v>
      </c>
      <c r="B378" s="38" t="s">
        <v>692</v>
      </c>
      <c r="C378" s="93">
        <f>'CCR_%AC'!C378</f>
        <v>47574</v>
      </c>
      <c r="D378" s="93">
        <f>'CCR_%AC'!D378</f>
        <v>47936</v>
      </c>
      <c r="E378" s="132">
        <f>VLOOKUP($A378,'Q9B-L2'!$A:$WWW,4,FALSE)*'CCR_%AC'!E378</f>
        <v>0</v>
      </c>
      <c r="F378" s="133">
        <f>VLOOKUP($A378,'Q9B-L2'!$A:$WWW,4,FALSE)*'CCR_%AC'!F378</f>
        <v>0</v>
      </c>
      <c r="G378" s="133">
        <f>VLOOKUP($A378,'Q9B-L2'!$A:$WWW,4,FALSE)*'CCR_%AC'!G378</f>
        <v>0</v>
      </c>
      <c r="H378" s="133">
        <f>VLOOKUP($A378,'Q9B-L2'!$A:$WWW,4,FALSE)*'CCR_%AC'!H378</f>
        <v>0</v>
      </c>
      <c r="I378" s="133">
        <f>VLOOKUP($A378,'Q9B-L2'!$A:$WWW,4,FALSE)*'CCR_%AC'!I378</f>
        <v>0</v>
      </c>
      <c r="J378" s="133">
        <f>VLOOKUP($A378,'Q9B-L2'!$A:$WWW,4,FALSE)*'CCR_%AC'!J378</f>
        <v>0</v>
      </c>
      <c r="K378" s="133">
        <f>VLOOKUP($A378,'Q9B-L2'!$A:$WWW,4,FALSE)*'CCR_%AC'!K378</f>
        <v>0</v>
      </c>
      <c r="L378" s="133">
        <f>VLOOKUP($A378,'Q9B-L2'!$A:$WWW,4,FALSE)*'CCR_%AC'!L378</f>
        <v>0</v>
      </c>
      <c r="M378" s="133">
        <f>VLOOKUP($A378,'Q9B-L2'!$A:$WWW,4,FALSE)*'CCR_%AC'!M378</f>
        <v>0</v>
      </c>
      <c r="N378" s="133">
        <f>VLOOKUP($A378,'Q9B-L2'!$A:$WWW,4,FALSE)*'CCR_%AC'!N378</f>
        <v>0</v>
      </c>
      <c r="O378" s="133">
        <f>VLOOKUP($A378,'Q9B-L2'!$A:$WWW,4,FALSE)*'CCR_%AC'!O378</f>
        <v>344.88215787514179</v>
      </c>
      <c r="P378" s="133">
        <f>VLOOKUP($A378,'Q9B-L2'!$A:$WWW,4,FALSE)*'CCR_%AC'!P378</f>
        <v>3448.8215787514177</v>
      </c>
      <c r="Q378" s="133">
        <f>VLOOKUP($A378,'Q9B-L2'!$A:$WWW,4,FALSE)*'CCR_%AC'!Q378</f>
        <v>3448.8215787514177</v>
      </c>
      <c r="R378" s="133">
        <f>VLOOKUP($A378,'Q9B-L2'!$A:$WWW,4,FALSE)*'CCR_%AC'!R378</f>
        <v>3448.8215787514177</v>
      </c>
      <c r="S378" s="133">
        <f>VLOOKUP($A378,'Q9B-L2'!$A:$WWW,4,FALSE)*'CCR_%AC'!S378</f>
        <v>3448.8215787514177</v>
      </c>
      <c r="T378" s="133">
        <f>VLOOKUP($A378,'Q9B-L2'!$A:$WWW,4,FALSE)*'CCR_%AC'!T378</f>
        <v>3448.8215787514177</v>
      </c>
      <c r="U378" s="133">
        <f>VLOOKUP($A378,'Q9B-L2'!$A:$WWW,4,FALSE)*'CCR_%AC'!U378</f>
        <v>3448.8215787514177</v>
      </c>
      <c r="V378" s="133">
        <f>VLOOKUP($A378,'Q9B-L2'!$A:$WWW,4,FALSE)*'CCR_%AC'!V378</f>
        <v>3448.8215787514177</v>
      </c>
      <c r="W378" s="133">
        <f>VLOOKUP($A378,'Q9B-L2'!$A:$WWW,4,FALSE)*'CCR_%AC'!W378</f>
        <v>3448.8215787514177</v>
      </c>
      <c r="X378" s="133">
        <f>VLOOKUP($A378,'Q9B-L2'!$A:$WWW,4,FALSE)*'CCR_%AC'!X378</f>
        <v>3448.8215787514177</v>
      </c>
      <c r="Y378" s="133">
        <f>VLOOKUP($A378,'Q9B-L2'!$A:$WWW,4,FALSE)*'CCR_%AC'!Y378</f>
        <v>3448.8215787514177</v>
      </c>
      <c r="Z378" s="133">
        <f>VLOOKUP($A378,'Q9B-L2'!$A:$WWW,4,FALSE)*'CCR_%AC'!Z378</f>
        <v>3448.8215787514177</v>
      </c>
      <c r="AA378" s="133">
        <f>VLOOKUP($A378,'Q9B-L2'!$A:$WWW,4,FALSE)*'CCR_%AC'!AA378</f>
        <v>3448.8215787514177</v>
      </c>
      <c r="AB378" s="133">
        <f>VLOOKUP($A378,'Q9B-L2'!$A:$WWW,4,FALSE)*'CCR_%AC'!AB378</f>
        <v>3448.8215787514177</v>
      </c>
      <c r="AC378" s="133">
        <f>VLOOKUP($A378,'Q9B-L2'!$A:$WWW,4,FALSE)*'CCR_%AC'!AC378</f>
        <v>3448.8215787514177</v>
      </c>
      <c r="AD378" s="133">
        <f>VLOOKUP($A378,'Q9B-L2'!$A:$WWW,4,FALSE)*'CCR_%AC'!AD378</f>
        <v>3448.8215787514177</v>
      </c>
      <c r="AE378" s="133">
        <f>VLOOKUP($A378,'Q9B-L2'!$A:$WWW,4,FALSE)*'CCR_%AC'!AE378</f>
        <v>3448.8215787514177</v>
      </c>
      <c r="AF378" s="133">
        <f>VLOOKUP($A378,'Q9B-L2'!$A:$WWW,4,FALSE)*'CCR_%AC'!AF378</f>
        <v>3448.8215787514177</v>
      </c>
      <c r="AG378" s="133">
        <f>VLOOKUP($A378,'Q9B-L2'!$A:$WWW,4,FALSE)*'CCR_%AC'!AG378</f>
        <v>3448.8215787514177</v>
      </c>
      <c r="AH378" s="133">
        <f>VLOOKUP($A378,'Q9B-L2'!$A:$WWW,4,FALSE)*'CCR_%AC'!AH378</f>
        <v>3448.8215787514177</v>
      </c>
      <c r="AI378" s="133">
        <f>VLOOKUP($A378,'Q9B-L2'!$A:$WWW,4,FALSE)*'CCR_%AC'!AI378</f>
        <v>3448.8215787514177</v>
      </c>
      <c r="AJ378" s="133">
        <f>VLOOKUP($A378,'Q9B-L2'!$A:$WWW,4,FALSE)*'CCR_%AC'!AJ378</f>
        <v>3448.8215787514177</v>
      </c>
      <c r="AK378" s="133">
        <f>VLOOKUP($A378,'Q9B-L2'!$A:$WWW,4,FALSE)*'CCR_%AC'!AK378</f>
        <v>3448.8215787514177</v>
      </c>
      <c r="AL378" s="133">
        <f>VLOOKUP($A378,'Q9B-L2'!$A:$WWW,4,FALSE)*'CCR_%AC'!AL378</f>
        <v>3448.8215787514177</v>
      </c>
      <c r="AM378" s="133">
        <f>VLOOKUP($A378,'Q9B-L2'!$A:$WWW,4,FALSE)*'CCR_%AC'!AM378</f>
        <v>3448.8215787514177</v>
      </c>
      <c r="AN378" s="133">
        <f>VLOOKUP($A378,'Q9B-L2'!$A:$WWW,4,FALSE)*'CCR_%AC'!AN378</f>
        <v>3448.8215787514177</v>
      </c>
      <c r="AO378" s="133">
        <f>VLOOKUP($A378,'Q9B-L2'!$A:$WWW,4,FALSE)*'CCR_%AC'!AO378</f>
        <v>3448.8215787514177</v>
      </c>
      <c r="AP378" s="133">
        <f>VLOOKUP($A378,'Q9B-L2'!$A:$WWW,4,FALSE)*'CCR_%AC'!AP378</f>
        <v>3448.8215787514177</v>
      </c>
      <c r="AQ378" s="133">
        <f>VLOOKUP($A378,'Q9B-L2'!$A:$WWW,4,FALSE)*'CCR_%AC'!AQ378</f>
        <v>3448.8215787514177</v>
      </c>
      <c r="AR378" s="133">
        <f>VLOOKUP($A378,'Q9B-L2'!$A:$WWW,4,FALSE)*'CCR_%AC'!AR378</f>
        <v>3448.8215787514177</v>
      </c>
      <c r="AS378" s="133">
        <f>VLOOKUP($A378,'Q9B-L2'!$A:$WWW,4,FALSE)*'CCR_%AC'!AS378</f>
        <v>3448.8215787514177</v>
      </c>
      <c r="AT378" s="133">
        <f>VLOOKUP($A378,'Q9B-L2'!$A:$WWW,4,FALSE)*'CCR_%AC'!AT378</f>
        <v>3448.8215787514177</v>
      </c>
      <c r="AU378" s="133">
        <f>VLOOKUP($A378,'Q9B-L2'!$A:$WWW,4,FALSE)*'CCR_%AC'!AU378</f>
        <v>3448.8215787514177</v>
      </c>
      <c r="AV378" s="133">
        <f>VLOOKUP($A378,'Q9B-L2'!$A:$WWW,4,FALSE)*'CCR_%AC'!AV378</f>
        <v>3448.8215787514177</v>
      </c>
      <c r="AW378" s="133">
        <f>VLOOKUP($A378,'Q9B-L2'!$A:$WWW,4,FALSE)*'CCR_%AC'!AW378</f>
        <v>3448.8215787514177</v>
      </c>
      <c r="AX378" s="133">
        <f>VLOOKUP($A378,'Q9B-L2'!$A:$WWW,4,FALSE)*'CCR_%AC'!AX378</f>
        <v>3448.8215787514177</v>
      </c>
      <c r="AY378" s="133">
        <f>VLOOKUP($A378,'Q9B-L2'!$A:$WWW,4,FALSE)*'CCR_%AC'!AY378</f>
        <v>3448.8215787514177</v>
      </c>
      <c r="AZ378" s="133">
        <f>VLOOKUP($A378,'Q9B-L2'!$A:$WWW,4,FALSE)*'CCR_%AC'!AZ378</f>
        <v>3448.8215787514177</v>
      </c>
      <c r="BA378" s="133">
        <f>VLOOKUP($A378,'Q9B-L2'!$A:$WWW,4,FALSE)*'CCR_%AC'!BA378</f>
        <v>3448.8215787514177</v>
      </c>
      <c r="BB378" s="133">
        <f>VLOOKUP($A378,'Q9B-L2'!$A:$WWW,4,FALSE)*'CCR_%AC'!BB378</f>
        <v>3448.8215787514177</v>
      </c>
      <c r="BC378" s="133">
        <f>VLOOKUP($A378,'Q9B-L2'!$A:$WWW,4,FALSE)*'CCR_%AC'!BC378</f>
        <v>3448.8215787514177</v>
      </c>
      <c r="BD378" s="133">
        <f>VLOOKUP($A378,'Q9B-L2'!$A:$WWW,4,FALSE)*'CCR_%AC'!BD378</f>
        <v>3448.8215787514177</v>
      </c>
      <c r="BE378" s="133">
        <f>VLOOKUP($A378,'Q9B-L2'!$A:$WWW,4,FALSE)*'CCR_%AC'!BE378</f>
        <v>3448.8215787514177</v>
      </c>
      <c r="BF378" s="133">
        <f>VLOOKUP($A378,'Q9B-L2'!$A:$WWW,4,FALSE)*'CCR_%AC'!BF378</f>
        <v>3448.8215787514177</v>
      </c>
      <c r="BG378" s="133">
        <f>VLOOKUP($A378,'Q9B-L2'!$A:$WWW,4,FALSE)*'CCR_%AC'!BG378</f>
        <v>3448.8215787514177</v>
      </c>
      <c r="BH378" s="133">
        <f>VLOOKUP($A378,'Q9B-L2'!$A:$WWW,4,FALSE)*'CCR_%AC'!BH378</f>
        <v>3448.8215787514177</v>
      </c>
      <c r="BI378" s="133">
        <f>VLOOKUP($A378,'Q9B-L2'!$A:$WWW,4,FALSE)*'CCR_%AC'!BI378</f>
        <v>3448.8215787514177</v>
      </c>
      <c r="BJ378" s="133">
        <f>VLOOKUP($A378,'Q9B-L2'!$A:$WWW,4,FALSE)*'CCR_%AC'!BJ378</f>
        <v>3448.8215787514177</v>
      </c>
      <c r="BK378" s="133">
        <f>VLOOKUP($A378,'Q9B-L2'!$A:$WWW,4,FALSE)*'CCR_%AC'!BK378</f>
        <v>3448.8215787514177</v>
      </c>
      <c r="BL378" s="133">
        <f>VLOOKUP($A378,'Q9B-L2'!$A:$WWW,4,FALSE)*'CCR_%AC'!BL378</f>
        <v>3448.8215787514177</v>
      </c>
    </row>
    <row r="379" spans="1:64" ht="16.5" customHeight="1" outlineLevel="3" x14ac:dyDescent="0.25">
      <c r="A379" s="26" t="s">
        <v>693</v>
      </c>
      <c r="B379" s="38" t="s">
        <v>694</v>
      </c>
      <c r="C379" s="93">
        <f>'CCR_%AC'!C379</f>
        <v>47574</v>
      </c>
      <c r="D379" s="93">
        <f>'CCR_%AC'!D379</f>
        <v>47936</v>
      </c>
      <c r="E379" s="132">
        <f>VLOOKUP($A379,'Q9B-L2'!$A:$WWW,4,FALSE)*'CCR_%AC'!E379</f>
        <v>0</v>
      </c>
      <c r="F379" s="133">
        <f>VLOOKUP($A379,'Q9B-L2'!$A:$WWW,4,FALSE)*'CCR_%AC'!F379</f>
        <v>0</v>
      </c>
      <c r="G379" s="133">
        <f>VLOOKUP($A379,'Q9B-L2'!$A:$WWW,4,FALSE)*'CCR_%AC'!G379</f>
        <v>0</v>
      </c>
      <c r="H379" s="133">
        <f>VLOOKUP($A379,'Q9B-L2'!$A:$WWW,4,FALSE)*'CCR_%AC'!H379</f>
        <v>0</v>
      </c>
      <c r="I379" s="133">
        <f>VLOOKUP($A379,'Q9B-L2'!$A:$WWW,4,FALSE)*'CCR_%AC'!I379</f>
        <v>0</v>
      </c>
      <c r="J379" s="133">
        <f>VLOOKUP($A379,'Q9B-L2'!$A:$WWW,4,FALSE)*'CCR_%AC'!J379</f>
        <v>0</v>
      </c>
      <c r="K379" s="133">
        <f>VLOOKUP($A379,'Q9B-L2'!$A:$WWW,4,FALSE)*'CCR_%AC'!K379</f>
        <v>0</v>
      </c>
      <c r="L379" s="133">
        <f>VLOOKUP($A379,'Q9B-L2'!$A:$WWW,4,FALSE)*'CCR_%AC'!L379</f>
        <v>0</v>
      </c>
      <c r="M379" s="133">
        <f>VLOOKUP($A379,'Q9B-L2'!$A:$WWW,4,FALSE)*'CCR_%AC'!M379</f>
        <v>0</v>
      </c>
      <c r="N379" s="133">
        <f>VLOOKUP($A379,'Q9B-L2'!$A:$WWW,4,FALSE)*'CCR_%AC'!N379</f>
        <v>0</v>
      </c>
      <c r="O379" s="133">
        <f>VLOOKUP($A379,'Q9B-L2'!$A:$WWW,4,FALSE)*'CCR_%AC'!O379</f>
        <v>164.22959898816291</v>
      </c>
      <c r="P379" s="133">
        <f>VLOOKUP($A379,'Q9B-L2'!$A:$WWW,4,FALSE)*'CCR_%AC'!P379</f>
        <v>1642.2959898816289</v>
      </c>
      <c r="Q379" s="133">
        <f>VLOOKUP($A379,'Q9B-L2'!$A:$WWW,4,FALSE)*'CCR_%AC'!Q379</f>
        <v>1642.2959898816289</v>
      </c>
      <c r="R379" s="133">
        <f>VLOOKUP($A379,'Q9B-L2'!$A:$WWW,4,FALSE)*'CCR_%AC'!R379</f>
        <v>1642.2959898816289</v>
      </c>
      <c r="S379" s="133">
        <f>VLOOKUP($A379,'Q9B-L2'!$A:$WWW,4,FALSE)*'CCR_%AC'!S379</f>
        <v>1642.2959898816289</v>
      </c>
      <c r="T379" s="133">
        <f>VLOOKUP($A379,'Q9B-L2'!$A:$WWW,4,FALSE)*'CCR_%AC'!T379</f>
        <v>1642.2959898816289</v>
      </c>
      <c r="U379" s="133">
        <f>VLOOKUP($A379,'Q9B-L2'!$A:$WWW,4,FALSE)*'CCR_%AC'!U379</f>
        <v>1642.2959898816289</v>
      </c>
      <c r="V379" s="133">
        <f>VLOOKUP($A379,'Q9B-L2'!$A:$WWW,4,FALSE)*'CCR_%AC'!V379</f>
        <v>1642.2959898816289</v>
      </c>
      <c r="W379" s="133">
        <f>VLOOKUP($A379,'Q9B-L2'!$A:$WWW,4,FALSE)*'CCR_%AC'!W379</f>
        <v>1642.2959898816289</v>
      </c>
      <c r="X379" s="133">
        <f>VLOOKUP($A379,'Q9B-L2'!$A:$WWW,4,FALSE)*'CCR_%AC'!X379</f>
        <v>1642.2959898816289</v>
      </c>
      <c r="Y379" s="133">
        <f>VLOOKUP($A379,'Q9B-L2'!$A:$WWW,4,FALSE)*'CCR_%AC'!Y379</f>
        <v>1642.2959898816289</v>
      </c>
      <c r="Z379" s="133">
        <f>VLOOKUP($A379,'Q9B-L2'!$A:$WWW,4,FALSE)*'CCR_%AC'!Z379</f>
        <v>1642.2959898816289</v>
      </c>
      <c r="AA379" s="133">
        <f>VLOOKUP($A379,'Q9B-L2'!$A:$WWW,4,FALSE)*'CCR_%AC'!AA379</f>
        <v>1642.2959898816289</v>
      </c>
      <c r="AB379" s="133">
        <f>VLOOKUP($A379,'Q9B-L2'!$A:$WWW,4,FALSE)*'CCR_%AC'!AB379</f>
        <v>1642.2959898816289</v>
      </c>
      <c r="AC379" s="133">
        <f>VLOOKUP($A379,'Q9B-L2'!$A:$WWW,4,FALSE)*'CCR_%AC'!AC379</f>
        <v>1642.2959898816289</v>
      </c>
      <c r="AD379" s="133">
        <f>VLOOKUP($A379,'Q9B-L2'!$A:$WWW,4,FALSE)*'CCR_%AC'!AD379</f>
        <v>1642.2959898816289</v>
      </c>
      <c r="AE379" s="133">
        <f>VLOOKUP($A379,'Q9B-L2'!$A:$WWW,4,FALSE)*'CCR_%AC'!AE379</f>
        <v>1642.2959898816289</v>
      </c>
      <c r="AF379" s="133">
        <f>VLOOKUP($A379,'Q9B-L2'!$A:$WWW,4,FALSE)*'CCR_%AC'!AF379</f>
        <v>1642.2959898816289</v>
      </c>
      <c r="AG379" s="133">
        <f>VLOOKUP($A379,'Q9B-L2'!$A:$WWW,4,FALSE)*'CCR_%AC'!AG379</f>
        <v>1642.2959898816289</v>
      </c>
      <c r="AH379" s="133">
        <f>VLOOKUP($A379,'Q9B-L2'!$A:$WWW,4,FALSE)*'CCR_%AC'!AH379</f>
        <v>1642.2959898816289</v>
      </c>
      <c r="AI379" s="133">
        <f>VLOOKUP($A379,'Q9B-L2'!$A:$WWW,4,FALSE)*'CCR_%AC'!AI379</f>
        <v>1642.2959898816289</v>
      </c>
      <c r="AJ379" s="133">
        <f>VLOOKUP($A379,'Q9B-L2'!$A:$WWW,4,FALSE)*'CCR_%AC'!AJ379</f>
        <v>1642.2959898816289</v>
      </c>
      <c r="AK379" s="133">
        <f>VLOOKUP($A379,'Q9B-L2'!$A:$WWW,4,FALSE)*'CCR_%AC'!AK379</f>
        <v>1642.2959898816289</v>
      </c>
      <c r="AL379" s="133">
        <f>VLOOKUP($A379,'Q9B-L2'!$A:$WWW,4,FALSE)*'CCR_%AC'!AL379</f>
        <v>1642.2959898816289</v>
      </c>
      <c r="AM379" s="133">
        <f>VLOOKUP($A379,'Q9B-L2'!$A:$WWW,4,FALSE)*'CCR_%AC'!AM379</f>
        <v>1642.2959898816289</v>
      </c>
      <c r="AN379" s="133">
        <f>VLOOKUP($A379,'Q9B-L2'!$A:$WWW,4,FALSE)*'CCR_%AC'!AN379</f>
        <v>1642.2959898816289</v>
      </c>
      <c r="AO379" s="133">
        <f>VLOOKUP($A379,'Q9B-L2'!$A:$WWW,4,FALSE)*'CCR_%AC'!AO379</f>
        <v>1642.2959898816289</v>
      </c>
      <c r="AP379" s="133">
        <f>VLOOKUP($A379,'Q9B-L2'!$A:$WWW,4,FALSE)*'CCR_%AC'!AP379</f>
        <v>1642.2959898816289</v>
      </c>
      <c r="AQ379" s="133">
        <f>VLOOKUP($A379,'Q9B-L2'!$A:$WWW,4,FALSE)*'CCR_%AC'!AQ379</f>
        <v>1642.2959898816289</v>
      </c>
      <c r="AR379" s="133">
        <f>VLOOKUP($A379,'Q9B-L2'!$A:$WWW,4,FALSE)*'CCR_%AC'!AR379</f>
        <v>1642.2959898816289</v>
      </c>
      <c r="AS379" s="133">
        <f>VLOOKUP($A379,'Q9B-L2'!$A:$WWW,4,FALSE)*'CCR_%AC'!AS379</f>
        <v>1642.2959898816289</v>
      </c>
      <c r="AT379" s="133">
        <f>VLOOKUP($A379,'Q9B-L2'!$A:$WWW,4,FALSE)*'CCR_%AC'!AT379</f>
        <v>1642.2959898816289</v>
      </c>
      <c r="AU379" s="133">
        <f>VLOOKUP($A379,'Q9B-L2'!$A:$WWW,4,FALSE)*'CCR_%AC'!AU379</f>
        <v>1642.2959898816289</v>
      </c>
      <c r="AV379" s="133">
        <f>VLOOKUP($A379,'Q9B-L2'!$A:$WWW,4,FALSE)*'CCR_%AC'!AV379</f>
        <v>1642.2959898816289</v>
      </c>
      <c r="AW379" s="133">
        <f>VLOOKUP($A379,'Q9B-L2'!$A:$WWW,4,FALSE)*'CCR_%AC'!AW379</f>
        <v>1642.2959898816289</v>
      </c>
      <c r="AX379" s="133">
        <f>VLOOKUP($A379,'Q9B-L2'!$A:$WWW,4,FALSE)*'CCR_%AC'!AX379</f>
        <v>1642.2959898816289</v>
      </c>
      <c r="AY379" s="133">
        <f>VLOOKUP($A379,'Q9B-L2'!$A:$WWW,4,FALSE)*'CCR_%AC'!AY379</f>
        <v>1642.2959898816289</v>
      </c>
      <c r="AZ379" s="133">
        <f>VLOOKUP($A379,'Q9B-L2'!$A:$WWW,4,FALSE)*'CCR_%AC'!AZ379</f>
        <v>1642.2959898816289</v>
      </c>
      <c r="BA379" s="133">
        <f>VLOOKUP($A379,'Q9B-L2'!$A:$WWW,4,FALSE)*'CCR_%AC'!BA379</f>
        <v>1642.2959898816289</v>
      </c>
      <c r="BB379" s="133">
        <f>VLOOKUP($A379,'Q9B-L2'!$A:$WWW,4,FALSE)*'CCR_%AC'!BB379</f>
        <v>1642.2959898816289</v>
      </c>
      <c r="BC379" s="133">
        <f>VLOOKUP($A379,'Q9B-L2'!$A:$WWW,4,FALSE)*'CCR_%AC'!BC379</f>
        <v>1642.2959898816289</v>
      </c>
      <c r="BD379" s="133">
        <f>VLOOKUP($A379,'Q9B-L2'!$A:$WWW,4,FALSE)*'CCR_%AC'!BD379</f>
        <v>1642.2959898816289</v>
      </c>
      <c r="BE379" s="133">
        <f>VLOOKUP($A379,'Q9B-L2'!$A:$WWW,4,FALSE)*'CCR_%AC'!BE379</f>
        <v>1642.2959898816289</v>
      </c>
      <c r="BF379" s="133">
        <f>VLOOKUP($A379,'Q9B-L2'!$A:$WWW,4,FALSE)*'CCR_%AC'!BF379</f>
        <v>1642.2959898816289</v>
      </c>
      <c r="BG379" s="133">
        <f>VLOOKUP($A379,'Q9B-L2'!$A:$WWW,4,FALSE)*'CCR_%AC'!BG379</f>
        <v>1642.2959898816289</v>
      </c>
      <c r="BH379" s="133">
        <f>VLOOKUP($A379,'Q9B-L2'!$A:$WWW,4,FALSE)*'CCR_%AC'!BH379</f>
        <v>1642.2959898816289</v>
      </c>
      <c r="BI379" s="133">
        <f>VLOOKUP($A379,'Q9B-L2'!$A:$WWW,4,FALSE)*'CCR_%AC'!BI379</f>
        <v>1642.2959898816289</v>
      </c>
      <c r="BJ379" s="133">
        <f>VLOOKUP($A379,'Q9B-L2'!$A:$WWW,4,FALSE)*'CCR_%AC'!BJ379</f>
        <v>1642.2959898816289</v>
      </c>
      <c r="BK379" s="133">
        <f>VLOOKUP($A379,'Q9B-L2'!$A:$WWW,4,FALSE)*'CCR_%AC'!BK379</f>
        <v>1642.2959898816289</v>
      </c>
      <c r="BL379" s="133">
        <f>VLOOKUP($A379,'Q9B-L2'!$A:$WWW,4,FALSE)*'CCR_%AC'!BL379</f>
        <v>1642.2959898816289</v>
      </c>
    </row>
    <row r="380" spans="1:64" ht="16.5" customHeight="1" outlineLevel="3" x14ac:dyDescent="0.25">
      <c r="A380" s="26" t="s">
        <v>695</v>
      </c>
      <c r="B380" s="38" t="s">
        <v>696</v>
      </c>
      <c r="C380" s="93">
        <f>'CCR_%AC'!C380</f>
        <v>46111</v>
      </c>
      <c r="D380" s="93">
        <f>'CCR_%AC'!D380</f>
        <v>46475</v>
      </c>
      <c r="E380" s="132">
        <f>VLOOKUP($A380,'Q9B-L2'!$A:$WWW,4,FALSE)*'CCR_%AC'!E380</f>
        <v>0</v>
      </c>
      <c r="F380" s="133">
        <f>VLOOKUP($A380,'Q9B-L2'!$A:$WWW,4,FALSE)*'CCR_%AC'!F380</f>
        <v>0</v>
      </c>
      <c r="G380" s="133">
        <f>VLOOKUP($A380,'Q9B-L2'!$A:$WWW,4,FALSE)*'CCR_%AC'!G380</f>
        <v>161.62062129260033</v>
      </c>
      <c r="H380" s="133">
        <f>VLOOKUP($A380,'Q9B-L2'!$A:$WWW,4,FALSE)*'CCR_%AC'!H380</f>
        <v>808.10310646300161</v>
      </c>
      <c r="I380" s="133">
        <f>VLOOKUP($A380,'Q9B-L2'!$A:$WWW,4,FALSE)*'CCR_%AC'!I380</f>
        <v>808.10310646300161</v>
      </c>
      <c r="J380" s="133">
        <f>VLOOKUP($A380,'Q9B-L2'!$A:$WWW,4,FALSE)*'CCR_%AC'!J380</f>
        <v>808.10310646300161</v>
      </c>
      <c r="K380" s="133">
        <f>VLOOKUP($A380,'Q9B-L2'!$A:$WWW,4,FALSE)*'CCR_%AC'!K380</f>
        <v>808.10310646300161</v>
      </c>
      <c r="L380" s="133">
        <f>VLOOKUP($A380,'Q9B-L2'!$A:$WWW,4,FALSE)*'CCR_%AC'!L380</f>
        <v>808.10310646300161</v>
      </c>
      <c r="M380" s="133">
        <f>VLOOKUP($A380,'Q9B-L2'!$A:$WWW,4,FALSE)*'CCR_%AC'!M380</f>
        <v>808.10310646300161</v>
      </c>
      <c r="N380" s="133">
        <f>VLOOKUP($A380,'Q9B-L2'!$A:$WWW,4,FALSE)*'CCR_%AC'!N380</f>
        <v>808.10310646300161</v>
      </c>
      <c r="O380" s="133">
        <f>VLOOKUP($A380,'Q9B-L2'!$A:$WWW,4,FALSE)*'CCR_%AC'!O380</f>
        <v>808.10310646300161</v>
      </c>
      <c r="P380" s="133">
        <f>VLOOKUP($A380,'Q9B-L2'!$A:$WWW,4,FALSE)*'CCR_%AC'!P380</f>
        <v>808.10310646300161</v>
      </c>
      <c r="Q380" s="133">
        <f>VLOOKUP($A380,'Q9B-L2'!$A:$WWW,4,FALSE)*'CCR_%AC'!Q380</f>
        <v>808.10310646300161</v>
      </c>
      <c r="R380" s="133">
        <f>VLOOKUP($A380,'Q9B-L2'!$A:$WWW,4,FALSE)*'CCR_%AC'!R380</f>
        <v>808.10310646300161</v>
      </c>
      <c r="S380" s="133">
        <f>VLOOKUP($A380,'Q9B-L2'!$A:$WWW,4,FALSE)*'CCR_%AC'!S380</f>
        <v>808.10310646300161</v>
      </c>
      <c r="T380" s="133">
        <f>VLOOKUP($A380,'Q9B-L2'!$A:$WWW,4,FALSE)*'CCR_%AC'!T380</f>
        <v>808.10310646300161</v>
      </c>
      <c r="U380" s="133">
        <f>VLOOKUP($A380,'Q9B-L2'!$A:$WWW,4,FALSE)*'CCR_%AC'!U380</f>
        <v>808.10310646300161</v>
      </c>
      <c r="V380" s="133">
        <f>VLOOKUP($A380,'Q9B-L2'!$A:$WWW,4,FALSE)*'CCR_%AC'!V380</f>
        <v>808.10310646300161</v>
      </c>
      <c r="W380" s="133">
        <f>VLOOKUP($A380,'Q9B-L2'!$A:$WWW,4,FALSE)*'CCR_%AC'!W380</f>
        <v>808.10310646300161</v>
      </c>
      <c r="X380" s="133">
        <f>VLOOKUP($A380,'Q9B-L2'!$A:$WWW,4,FALSE)*'CCR_%AC'!X380</f>
        <v>808.10310646300161</v>
      </c>
      <c r="Y380" s="133">
        <f>VLOOKUP($A380,'Q9B-L2'!$A:$WWW,4,FALSE)*'CCR_%AC'!Y380</f>
        <v>808.10310646300161</v>
      </c>
      <c r="Z380" s="133">
        <f>VLOOKUP($A380,'Q9B-L2'!$A:$WWW,4,FALSE)*'CCR_%AC'!Z380</f>
        <v>808.10310646300161</v>
      </c>
      <c r="AA380" s="133">
        <f>VLOOKUP($A380,'Q9B-L2'!$A:$WWW,4,FALSE)*'CCR_%AC'!AA380</f>
        <v>808.10310646300161</v>
      </c>
      <c r="AB380" s="133">
        <f>VLOOKUP($A380,'Q9B-L2'!$A:$WWW,4,FALSE)*'CCR_%AC'!AB380</f>
        <v>808.10310646300161</v>
      </c>
      <c r="AC380" s="133">
        <f>VLOOKUP($A380,'Q9B-L2'!$A:$WWW,4,FALSE)*'CCR_%AC'!AC380</f>
        <v>808.10310646300161</v>
      </c>
      <c r="AD380" s="133">
        <f>VLOOKUP($A380,'Q9B-L2'!$A:$WWW,4,FALSE)*'CCR_%AC'!AD380</f>
        <v>808.10310646300161</v>
      </c>
      <c r="AE380" s="133">
        <f>VLOOKUP($A380,'Q9B-L2'!$A:$WWW,4,FALSE)*'CCR_%AC'!AE380</f>
        <v>808.10310646300161</v>
      </c>
      <c r="AF380" s="133">
        <f>VLOOKUP($A380,'Q9B-L2'!$A:$WWW,4,FALSE)*'CCR_%AC'!AF380</f>
        <v>808.10310646300161</v>
      </c>
      <c r="AG380" s="133">
        <f>VLOOKUP($A380,'Q9B-L2'!$A:$WWW,4,FALSE)*'CCR_%AC'!AG380</f>
        <v>808.10310646300161</v>
      </c>
      <c r="AH380" s="133">
        <f>VLOOKUP($A380,'Q9B-L2'!$A:$WWW,4,FALSE)*'CCR_%AC'!AH380</f>
        <v>808.10310646300161</v>
      </c>
      <c r="AI380" s="133">
        <f>VLOOKUP($A380,'Q9B-L2'!$A:$WWW,4,FALSE)*'CCR_%AC'!AI380</f>
        <v>808.10310646300161</v>
      </c>
      <c r="AJ380" s="133">
        <f>VLOOKUP($A380,'Q9B-L2'!$A:$WWW,4,FALSE)*'CCR_%AC'!AJ380</f>
        <v>808.10310646300161</v>
      </c>
      <c r="AK380" s="133">
        <f>VLOOKUP($A380,'Q9B-L2'!$A:$WWW,4,FALSE)*'CCR_%AC'!AK380</f>
        <v>808.10310646300161</v>
      </c>
      <c r="AL380" s="133">
        <f>VLOOKUP($A380,'Q9B-L2'!$A:$WWW,4,FALSE)*'CCR_%AC'!AL380</f>
        <v>808.10310646300161</v>
      </c>
      <c r="AM380" s="133">
        <f>VLOOKUP($A380,'Q9B-L2'!$A:$WWW,4,FALSE)*'CCR_%AC'!AM380</f>
        <v>808.10310646300161</v>
      </c>
      <c r="AN380" s="133">
        <f>VLOOKUP($A380,'Q9B-L2'!$A:$WWW,4,FALSE)*'CCR_%AC'!AN380</f>
        <v>808.10310646300161</v>
      </c>
      <c r="AO380" s="133">
        <f>VLOOKUP($A380,'Q9B-L2'!$A:$WWW,4,FALSE)*'CCR_%AC'!AO380</f>
        <v>808.10310646300161</v>
      </c>
      <c r="AP380" s="133">
        <f>VLOOKUP($A380,'Q9B-L2'!$A:$WWW,4,FALSE)*'CCR_%AC'!AP380</f>
        <v>808.10310646300161</v>
      </c>
      <c r="AQ380" s="133">
        <f>VLOOKUP($A380,'Q9B-L2'!$A:$WWW,4,FALSE)*'CCR_%AC'!AQ380</f>
        <v>808.10310646300161</v>
      </c>
      <c r="AR380" s="133">
        <f>VLOOKUP($A380,'Q9B-L2'!$A:$WWW,4,FALSE)*'CCR_%AC'!AR380</f>
        <v>808.10310646300161</v>
      </c>
      <c r="AS380" s="133">
        <f>VLOOKUP($A380,'Q9B-L2'!$A:$WWW,4,FALSE)*'CCR_%AC'!AS380</f>
        <v>808.10310646300161</v>
      </c>
      <c r="AT380" s="133">
        <f>VLOOKUP($A380,'Q9B-L2'!$A:$WWW,4,FALSE)*'CCR_%AC'!AT380</f>
        <v>808.10310646300161</v>
      </c>
      <c r="AU380" s="133">
        <f>VLOOKUP($A380,'Q9B-L2'!$A:$WWW,4,FALSE)*'CCR_%AC'!AU380</f>
        <v>808.10310646300161</v>
      </c>
      <c r="AV380" s="133">
        <f>VLOOKUP($A380,'Q9B-L2'!$A:$WWW,4,FALSE)*'CCR_%AC'!AV380</f>
        <v>808.10310646300161</v>
      </c>
      <c r="AW380" s="133">
        <f>VLOOKUP($A380,'Q9B-L2'!$A:$WWW,4,FALSE)*'CCR_%AC'!AW380</f>
        <v>808.10310646300161</v>
      </c>
      <c r="AX380" s="133">
        <f>VLOOKUP($A380,'Q9B-L2'!$A:$WWW,4,FALSE)*'CCR_%AC'!AX380</f>
        <v>808.10310646300161</v>
      </c>
      <c r="AY380" s="133">
        <f>VLOOKUP($A380,'Q9B-L2'!$A:$WWW,4,FALSE)*'CCR_%AC'!AY380</f>
        <v>808.10310646300161</v>
      </c>
      <c r="AZ380" s="133">
        <f>VLOOKUP($A380,'Q9B-L2'!$A:$WWW,4,FALSE)*'CCR_%AC'!AZ380</f>
        <v>808.10310646300161</v>
      </c>
      <c r="BA380" s="133">
        <f>VLOOKUP($A380,'Q9B-L2'!$A:$WWW,4,FALSE)*'CCR_%AC'!BA380</f>
        <v>808.10310646300161</v>
      </c>
      <c r="BB380" s="133">
        <f>VLOOKUP($A380,'Q9B-L2'!$A:$WWW,4,FALSE)*'CCR_%AC'!BB380</f>
        <v>808.10310646300161</v>
      </c>
      <c r="BC380" s="133">
        <f>VLOOKUP($A380,'Q9B-L2'!$A:$WWW,4,FALSE)*'CCR_%AC'!BC380</f>
        <v>808.10310646300161</v>
      </c>
      <c r="BD380" s="133">
        <f>VLOOKUP($A380,'Q9B-L2'!$A:$WWW,4,FALSE)*'CCR_%AC'!BD380</f>
        <v>808.10310646300161</v>
      </c>
      <c r="BE380" s="133">
        <f>VLOOKUP($A380,'Q9B-L2'!$A:$WWW,4,FALSE)*'CCR_%AC'!BE380</f>
        <v>808.10310646300161</v>
      </c>
      <c r="BF380" s="133">
        <f>VLOOKUP($A380,'Q9B-L2'!$A:$WWW,4,FALSE)*'CCR_%AC'!BF380</f>
        <v>808.10310646300161</v>
      </c>
      <c r="BG380" s="133">
        <f>VLOOKUP($A380,'Q9B-L2'!$A:$WWW,4,FALSE)*'CCR_%AC'!BG380</f>
        <v>808.10310646300161</v>
      </c>
      <c r="BH380" s="133">
        <f>VLOOKUP($A380,'Q9B-L2'!$A:$WWW,4,FALSE)*'CCR_%AC'!BH380</f>
        <v>808.10310646300161</v>
      </c>
      <c r="BI380" s="133">
        <f>VLOOKUP($A380,'Q9B-L2'!$A:$WWW,4,FALSE)*'CCR_%AC'!BI380</f>
        <v>808.10310646300161</v>
      </c>
      <c r="BJ380" s="133">
        <f>VLOOKUP($A380,'Q9B-L2'!$A:$WWW,4,FALSE)*'CCR_%AC'!BJ380</f>
        <v>808.10310646300161</v>
      </c>
      <c r="BK380" s="133">
        <f>VLOOKUP($A380,'Q9B-L2'!$A:$WWW,4,FALSE)*'CCR_%AC'!BK380</f>
        <v>808.10310646300161</v>
      </c>
      <c r="BL380" s="133">
        <f>VLOOKUP($A380,'Q9B-L2'!$A:$WWW,4,FALSE)*'CCR_%AC'!BL380</f>
        <v>808.10310646300161</v>
      </c>
    </row>
    <row r="381" spans="1:64" ht="16.5" customHeight="1" outlineLevel="3" x14ac:dyDescent="0.25">
      <c r="A381" s="26" t="s">
        <v>697</v>
      </c>
      <c r="B381" s="38" t="s">
        <v>698</v>
      </c>
      <c r="C381" s="93">
        <f>'CCR_%AC'!C381</f>
        <v>47574</v>
      </c>
      <c r="D381" s="93">
        <f>'CCR_%AC'!D381</f>
        <v>47936</v>
      </c>
      <c r="E381" s="132">
        <f>VLOOKUP($A381,'Q9B-L2'!$A:$WWW,4,FALSE)*'CCR_%AC'!E381</f>
        <v>0</v>
      </c>
      <c r="F381" s="133">
        <f>VLOOKUP($A381,'Q9B-L2'!$A:$WWW,4,FALSE)*'CCR_%AC'!F381</f>
        <v>0</v>
      </c>
      <c r="G381" s="133">
        <f>VLOOKUP($A381,'Q9B-L2'!$A:$WWW,4,FALSE)*'CCR_%AC'!G381</f>
        <v>0</v>
      </c>
      <c r="H381" s="133">
        <f>VLOOKUP($A381,'Q9B-L2'!$A:$WWW,4,FALSE)*'CCR_%AC'!H381</f>
        <v>0</v>
      </c>
      <c r="I381" s="133">
        <f>VLOOKUP($A381,'Q9B-L2'!$A:$WWW,4,FALSE)*'CCR_%AC'!I381</f>
        <v>0</v>
      </c>
      <c r="J381" s="133">
        <f>VLOOKUP($A381,'Q9B-L2'!$A:$WWW,4,FALSE)*'CCR_%AC'!J381</f>
        <v>0</v>
      </c>
      <c r="K381" s="133">
        <f>VLOOKUP($A381,'Q9B-L2'!$A:$WWW,4,FALSE)*'CCR_%AC'!K381</f>
        <v>0</v>
      </c>
      <c r="L381" s="133">
        <f>VLOOKUP($A381,'Q9B-L2'!$A:$WWW,4,FALSE)*'CCR_%AC'!L381</f>
        <v>0</v>
      </c>
      <c r="M381" s="133">
        <f>VLOOKUP($A381,'Q9B-L2'!$A:$WWW,4,FALSE)*'CCR_%AC'!M381</f>
        <v>0</v>
      </c>
      <c r="N381" s="133">
        <f>VLOOKUP($A381,'Q9B-L2'!$A:$WWW,4,FALSE)*'CCR_%AC'!N381</f>
        <v>0</v>
      </c>
      <c r="O381" s="133">
        <f>VLOOKUP($A381,'Q9B-L2'!$A:$WWW,4,FALSE)*'CCR_%AC'!O381</f>
        <v>240.24875091990145</v>
      </c>
      <c r="P381" s="133">
        <f>VLOOKUP($A381,'Q9B-L2'!$A:$WWW,4,FALSE)*'CCR_%AC'!P381</f>
        <v>1201.2437545995072</v>
      </c>
      <c r="Q381" s="133">
        <f>VLOOKUP($A381,'Q9B-L2'!$A:$WWW,4,FALSE)*'CCR_%AC'!Q381</f>
        <v>1201.2437545995072</v>
      </c>
      <c r="R381" s="133">
        <f>VLOOKUP($A381,'Q9B-L2'!$A:$WWW,4,FALSE)*'CCR_%AC'!R381</f>
        <v>1201.2437545995072</v>
      </c>
      <c r="S381" s="133">
        <f>VLOOKUP($A381,'Q9B-L2'!$A:$WWW,4,FALSE)*'CCR_%AC'!S381</f>
        <v>1201.2437545995072</v>
      </c>
      <c r="T381" s="133">
        <f>VLOOKUP($A381,'Q9B-L2'!$A:$WWW,4,FALSE)*'CCR_%AC'!T381</f>
        <v>1201.2437545995072</v>
      </c>
      <c r="U381" s="133">
        <f>VLOOKUP($A381,'Q9B-L2'!$A:$WWW,4,FALSE)*'CCR_%AC'!U381</f>
        <v>1201.2437545995072</v>
      </c>
      <c r="V381" s="133">
        <f>VLOOKUP($A381,'Q9B-L2'!$A:$WWW,4,FALSE)*'CCR_%AC'!V381</f>
        <v>1201.2437545995072</v>
      </c>
      <c r="W381" s="133">
        <f>VLOOKUP($A381,'Q9B-L2'!$A:$WWW,4,FALSE)*'CCR_%AC'!W381</f>
        <v>1201.2437545995072</v>
      </c>
      <c r="X381" s="133">
        <f>VLOOKUP($A381,'Q9B-L2'!$A:$WWW,4,FALSE)*'CCR_%AC'!X381</f>
        <v>1201.2437545995072</v>
      </c>
      <c r="Y381" s="133">
        <f>VLOOKUP($A381,'Q9B-L2'!$A:$WWW,4,FALSE)*'CCR_%AC'!Y381</f>
        <v>1201.2437545995072</v>
      </c>
      <c r="Z381" s="133">
        <f>VLOOKUP($A381,'Q9B-L2'!$A:$WWW,4,FALSE)*'CCR_%AC'!Z381</f>
        <v>1201.2437545995072</v>
      </c>
      <c r="AA381" s="133">
        <f>VLOOKUP($A381,'Q9B-L2'!$A:$WWW,4,FALSE)*'CCR_%AC'!AA381</f>
        <v>1201.2437545995072</v>
      </c>
      <c r="AB381" s="133">
        <f>VLOOKUP($A381,'Q9B-L2'!$A:$WWW,4,FALSE)*'CCR_%AC'!AB381</f>
        <v>1201.2437545995072</v>
      </c>
      <c r="AC381" s="133">
        <f>VLOOKUP($A381,'Q9B-L2'!$A:$WWW,4,FALSE)*'CCR_%AC'!AC381</f>
        <v>1201.2437545995072</v>
      </c>
      <c r="AD381" s="133">
        <f>VLOOKUP($A381,'Q9B-L2'!$A:$WWW,4,FALSE)*'CCR_%AC'!AD381</f>
        <v>1201.2437545995072</v>
      </c>
      <c r="AE381" s="133">
        <f>VLOOKUP($A381,'Q9B-L2'!$A:$WWW,4,FALSE)*'CCR_%AC'!AE381</f>
        <v>1201.2437545995072</v>
      </c>
      <c r="AF381" s="133">
        <f>VLOOKUP($A381,'Q9B-L2'!$A:$WWW,4,FALSE)*'CCR_%AC'!AF381</f>
        <v>1201.2437545995072</v>
      </c>
      <c r="AG381" s="133">
        <f>VLOOKUP($A381,'Q9B-L2'!$A:$WWW,4,FALSE)*'CCR_%AC'!AG381</f>
        <v>1201.2437545995072</v>
      </c>
      <c r="AH381" s="133">
        <f>VLOOKUP($A381,'Q9B-L2'!$A:$WWW,4,FALSE)*'CCR_%AC'!AH381</f>
        <v>1201.2437545995072</v>
      </c>
      <c r="AI381" s="133">
        <f>VLOOKUP($A381,'Q9B-L2'!$A:$WWW,4,FALSE)*'CCR_%AC'!AI381</f>
        <v>1201.2437545995072</v>
      </c>
      <c r="AJ381" s="133">
        <f>VLOOKUP($A381,'Q9B-L2'!$A:$WWW,4,FALSE)*'CCR_%AC'!AJ381</f>
        <v>1201.2437545995072</v>
      </c>
      <c r="AK381" s="133">
        <f>VLOOKUP($A381,'Q9B-L2'!$A:$WWW,4,FALSE)*'CCR_%AC'!AK381</f>
        <v>1201.2437545995072</v>
      </c>
      <c r="AL381" s="133">
        <f>VLOOKUP($A381,'Q9B-L2'!$A:$WWW,4,FALSE)*'CCR_%AC'!AL381</f>
        <v>1201.2437545995072</v>
      </c>
      <c r="AM381" s="133">
        <f>VLOOKUP($A381,'Q9B-L2'!$A:$WWW,4,FALSE)*'CCR_%AC'!AM381</f>
        <v>1201.2437545995072</v>
      </c>
      <c r="AN381" s="133">
        <f>VLOOKUP($A381,'Q9B-L2'!$A:$WWW,4,FALSE)*'CCR_%AC'!AN381</f>
        <v>1201.2437545995072</v>
      </c>
      <c r="AO381" s="133">
        <f>VLOOKUP($A381,'Q9B-L2'!$A:$WWW,4,FALSE)*'CCR_%AC'!AO381</f>
        <v>1201.2437545995072</v>
      </c>
      <c r="AP381" s="133">
        <f>VLOOKUP($A381,'Q9B-L2'!$A:$WWW,4,FALSE)*'CCR_%AC'!AP381</f>
        <v>1201.2437545995072</v>
      </c>
      <c r="AQ381" s="133">
        <f>VLOOKUP($A381,'Q9B-L2'!$A:$WWW,4,FALSE)*'CCR_%AC'!AQ381</f>
        <v>1201.2437545995072</v>
      </c>
      <c r="AR381" s="133">
        <f>VLOOKUP($A381,'Q9B-L2'!$A:$WWW,4,FALSE)*'CCR_%AC'!AR381</f>
        <v>1201.2437545995072</v>
      </c>
      <c r="AS381" s="133">
        <f>VLOOKUP($A381,'Q9B-L2'!$A:$WWW,4,FALSE)*'CCR_%AC'!AS381</f>
        <v>1201.2437545995072</v>
      </c>
      <c r="AT381" s="133">
        <f>VLOOKUP($A381,'Q9B-L2'!$A:$WWW,4,FALSE)*'CCR_%AC'!AT381</f>
        <v>1201.2437545995072</v>
      </c>
      <c r="AU381" s="133">
        <f>VLOOKUP($A381,'Q9B-L2'!$A:$WWW,4,FALSE)*'CCR_%AC'!AU381</f>
        <v>1201.2437545995072</v>
      </c>
      <c r="AV381" s="133">
        <f>VLOOKUP($A381,'Q9B-L2'!$A:$WWW,4,FALSE)*'CCR_%AC'!AV381</f>
        <v>1201.2437545995072</v>
      </c>
      <c r="AW381" s="133">
        <f>VLOOKUP($A381,'Q9B-L2'!$A:$WWW,4,FALSE)*'CCR_%AC'!AW381</f>
        <v>1201.2437545995072</v>
      </c>
      <c r="AX381" s="133">
        <f>VLOOKUP($A381,'Q9B-L2'!$A:$WWW,4,FALSE)*'CCR_%AC'!AX381</f>
        <v>1201.2437545995072</v>
      </c>
      <c r="AY381" s="133">
        <f>VLOOKUP($A381,'Q9B-L2'!$A:$WWW,4,FALSE)*'CCR_%AC'!AY381</f>
        <v>1201.2437545995072</v>
      </c>
      <c r="AZ381" s="133">
        <f>VLOOKUP($A381,'Q9B-L2'!$A:$WWW,4,FALSE)*'CCR_%AC'!AZ381</f>
        <v>1201.2437545995072</v>
      </c>
      <c r="BA381" s="133">
        <f>VLOOKUP($A381,'Q9B-L2'!$A:$WWW,4,FALSE)*'CCR_%AC'!BA381</f>
        <v>1201.2437545995072</v>
      </c>
      <c r="BB381" s="133">
        <f>VLOOKUP($A381,'Q9B-L2'!$A:$WWW,4,FALSE)*'CCR_%AC'!BB381</f>
        <v>1201.2437545995072</v>
      </c>
      <c r="BC381" s="133">
        <f>VLOOKUP($A381,'Q9B-L2'!$A:$WWW,4,FALSE)*'CCR_%AC'!BC381</f>
        <v>1201.2437545995072</v>
      </c>
      <c r="BD381" s="133">
        <f>VLOOKUP($A381,'Q9B-L2'!$A:$WWW,4,FALSE)*'CCR_%AC'!BD381</f>
        <v>1201.2437545995072</v>
      </c>
      <c r="BE381" s="133">
        <f>VLOOKUP($A381,'Q9B-L2'!$A:$WWW,4,FALSE)*'CCR_%AC'!BE381</f>
        <v>1201.2437545995072</v>
      </c>
      <c r="BF381" s="133">
        <f>VLOOKUP($A381,'Q9B-L2'!$A:$WWW,4,FALSE)*'CCR_%AC'!BF381</f>
        <v>1201.2437545995072</v>
      </c>
      <c r="BG381" s="133">
        <f>VLOOKUP($A381,'Q9B-L2'!$A:$WWW,4,FALSE)*'CCR_%AC'!BG381</f>
        <v>1201.2437545995072</v>
      </c>
      <c r="BH381" s="133">
        <f>VLOOKUP($A381,'Q9B-L2'!$A:$WWW,4,FALSE)*'CCR_%AC'!BH381</f>
        <v>1201.2437545995072</v>
      </c>
      <c r="BI381" s="133">
        <f>VLOOKUP($A381,'Q9B-L2'!$A:$WWW,4,FALSE)*'CCR_%AC'!BI381</f>
        <v>1201.2437545995072</v>
      </c>
      <c r="BJ381" s="133">
        <f>VLOOKUP($A381,'Q9B-L2'!$A:$WWW,4,FALSE)*'CCR_%AC'!BJ381</f>
        <v>1201.2437545995072</v>
      </c>
      <c r="BK381" s="133">
        <f>VLOOKUP($A381,'Q9B-L2'!$A:$WWW,4,FALSE)*'CCR_%AC'!BK381</f>
        <v>1201.2437545995072</v>
      </c>
      <c r="BL381" s="133">
        <f>VLOOKUP($A381,'Q9B-L2'!$A:$WWW,4,FALSE)*'CCR_%AC'!BL381</f>
        <v>1201.2437545995072</v>
      </c>
    </row>
    <row r="382" spans="1:64" ht="16.5" customHeight="1" outlineLevel="1" x14ac:dyDescent="0.25">
      <c r="A382" s="22" t="s">
        <v>699</v>
      </c>
      <c r="B382" s="23" t="s">
        <v>95</v>
      </c>
      <c r="C382" s="89">
        <f>'CCR_%AC'!C382</f>
        <v>45747</v>
      </c>
      <c r="D382" s="89">
        <f>'CCR_%AC'!D382</f>
        <v>56702</v>
      </c>
      <c r="E382" s="130">
        <f>VLOOKUP($A382,'Q9B-L2'!$A:$WWW,4,FALSE)*'CCR_%AC'!E382</f>
        <v>118.22786165741286</v>
      </c>
      <c r="F382" s="137">
        <f>VLOOKUP($A382,'Q9B-L2'!$A:$WWW,4,FALSE)*'CCR_%AC'!F382</f>
        <v>3251.2661955788535</v>
      </c>
      <c r="G382" s="137">
        <f>VLOOKUP($A382,'Q9B-L2'!$A:$WWW,4,FALSE)*'CCR_%AC'!G382</f>
        <v>4270.9815023740393</v>
      </c>
      <c r="H382" s="137">
        <f>VLOOKUP($A382,'Q9B-L2'!$A:$WWW,4,FALSE)*'CCR_%AC'!H382</f>
        <v>7093.6716994447715</v>
      </c>
      <c r="I382" s="137">
        <f>VLOOKUP($A382,'Q9B-L2'!$A:$WWW,4,FALSE)*'CCR_%AC'!I382</f>
        <v>10950.855686017867</v>
      </c>
      <c r="J382" s="137">
        <f>VLOOKUP($A382,'Q9B-L2'!$A:$WWW,4,FALSE)*'CCR_%AC'!J382</f>
        <v>22817.977299880684</v>
      </c>
      <c r="K382" s="137">
        <f>VLOOKUP($A382,'Q9B-L2'!$A:$WWW,4,FALSE)*'CCR_%AC'!K382</f>
        <v>25079.085154078704</v>
      </c>
      <c r="L382" s="137">
        <f>VLOOKUP($A382,'Q9B-L2'!$A:$WWW,4,FALSE)*'CCR_%AC'!L382</f>
        <v>35025.00401600857</v>
      </c>
      <c r="M382" s="137">
        <f>VLOOKUP($A382,'Q9B-L2'!$A:$WWW,4,FALSE)*'CCR_%AC'!M382</f>
        <v>38882.188002581672</v>
      </c>
      <c r="N382" s="137">
        <f>VLOOKUP($A382,'Q9B-L2'!$A:$WWW,4,FALSE)*'CCR_%AC'!N382</f>
        <v>55360.196221083577</v>
      </c>
      <c r="O382" s="137">
        <f>VLOOKUP($A382,'Q9B-L2'!$A:$WWW,4,FALSE)*'CCR_%AC'!O382</f>
        <v>62424.310955113993</v>
      </c>
      <c r="P382" s="137">
        <f>VLOOKUP($A382,'Q9B-L2'!$A:$WWW,4,FALSE)*'CCR_%AC'!P382</f>
        <v>94020.706983057549</v>
      </c>
      <c r="Q382" s="137">
        <f>VLOOKUP($A382,'Q9B-L2'!$A:$WWW,4,FALSE)*'CCR_%AC'!Q382</f>
        <v>97616.843851091064</v>
      </c>
      <c r="R382" s="137">
        <f>VLOOKUP($A382,'Q9B-L2'!$A:$WWW,4,FALSE)*'CCR_%AC'!R382</f>
        <v>118326.46369403512</v>
      </c>
      <c r="S382" s="137">
        <f>VLOOKUP($A382,'Q9B-L2'!$A:$WWW,4,FALSE)*'CCR_%AC'!S382</f>
        <v>126316.65726842805</v>
      </c>
      <c r="T382" s="137">
        <f>VLOOKUP($A382,'Q9B-L2'!$A:$WWW,4,FALSE)*'CCR_%AC'!T382</f>
        <v>156445.01793817154</v>
      </c>
      <c r="U382" s="137">
        <f>VLOOKUP($A382,'Q9B-L2'!$A:$WWW,4,FALSE)*'CCR_%AC'!U382</f>
        <v>158793.45319018469</v>
      </c>
      <c r="V382" s="137">
        <f>VLOOKUP($A382,'Q9B-L2'!$A:$WWW,4,FALSE)*'CCR_%AC'!V382</f>
        <v>164954.73698064944</v>
      </c>
      <c r="W382" s="137">
        <f>VLOOKUP($A382,'Q9B-L2'!$A:$WWW,4,FALSE)*'CCR_%AC'!W382</f>
        <v>164968.17196492868</v>
      </c>
      <c r="X382" s="137">
        <f>VLOOKUP($A382,'Q9B-L2'!$A:$WWW,4,FALSE)*'CCR_%AC'!X382</f>
        <v>164981.60694920796</v>
      </c>
      <c r="Y382" s="137">
        <f>VLOOKUP($A382,'Q9B-L2'!$A:$WWW,4,FALSE)*'CCR_%AC'!Y382</f>
        <v>164995.04193348723</v>
      </c>
      <c r="Z382" s="137">
        <f>VLOOKUP($A382,'Q9B-L2'!$A:$WWW,4,FALSE)*'CCR_%AC'!Z382</f>
        <v>165008.47691776647</v>
      </c>
      <c r="AA382" s="137">
        <f>VLOOKUP($A382,'Q9B-L2'!$A:$WWW,4,FALSE)*'CCR_%AC'!AA382</f>
        <v>165021.91190204574</v>
      </c>
      <c r="AB382" s="137">
        <f>VLOOKUP($A382,'Q9B-L2'!$A:$WWW,4,FALSE)*'CCR_%AC'!AB382</f>
        <v>165035.34688632499</v>
      </c>
      <c r="AC382" s="137">
        <f>VLOOKUP($A382,'Q9B-L2'!$A:$WWW,4,FALSE)*'CCR_%AC'!AC382</f>
        <v>165048.78187060426</v>
      </c>
      <c r="AD382" s="137">
        <f>VLOOKUP($A382,'Q9B-L2'!$A:$WWW,4,FALSE)*'CCR_%AC'!AD382</f>
        <v>165062.2168548835</v>
      </c>
      <c r="AE382" s="137">
        <f>VLOOKUP($A382,'Q9B-L2'!$A:$WWW,4,FALSE)*'CCR_%AC'!AE382</f>
        <v>165075.65183916278</v>
      </c>
      <c r="AF382" s="137">
        <f>VLOOKUP($A382,'Q9B-L2'!$A:$WWW,4,FALSE)*'CCR_%AC'!AF382</f>
        <v>165089.08682344205</v>
      </c>
      <c r="AG382" s="137">
        <f>VLOOKUP($A382,'Q9B-L2'!$A:$WWW,4,FALSE)*'CCR_%AC'!AG382</f>
        <v>165102.52180772129</v>
      </c>
      <c r="AH382" s="137">
        <f>VLOOKUP($A382,'Q9B-L2'!$A:$WWW,4,FALSE)*'CCR_%AC'!AH382</f>
        <v>165115.95679200056</v>
      </c>
      <c r="AI382" s="137">
        <f>VLOOKUP($A382,'Q9B-L2'!$A:$WWW,4,FALSE)*'CCR_%AC'!AI382</f>
        <v>165129.39177627981</v>
      </c>
      <c r="AJ382" s="137">
        <f>VLOOKUP($A382,'Q9B-L2'!$A:$WWW,4,FALSE)*'CCR_%AC'!AJ382</f>
        <v>165142.82676055908</v>
      </c>
      <c r="AK382" s="137">
        <f>VLOOKUP($A382,'Q9B-L2'!$A:$WWW,4,FALSE)*'CCR_%AC'!AK382</f>
        <v>165156.26174483835</v>
      </c>
      <c r="AL382" s="137">
        <f>VLOOKUP($A382,'Q9B-L2'!$A:$WWW,4,FALSE)*'CCR_%AC'!AL382</f>
        <v>165169.6967291176</v>
      </c>
      <c r="AM382" s="137">
        <f>VLOOKUP($A382,'Q9B-L2'!$A:$WWW,4,FALSE)*'CCR_%AC'!AM382</f>
        <v>165183.13171339687</v>
      </c>
      <c r="AN382" s="137">
        <f>VLOOKUP($A382,'Q9B-L2'!$A:$WWW,4,FALSE)*'CCR_%AC'!AN382</f>
        <v>165196.56669767611</v>
      </c>
      <c r="AO382" s="137">
        <f>VLOOKUP($A382,'Q9B-L2'!$A:$WWW,4,FALSE)*'CCR_%AC'!AO382</f>
        <v>165210.00168195539</v>
      </c>
      <c r="AP382" s="137">
        <f>VLOOKUP($A382,'Q9B-L2'!$A:$WWW,4,FALSE)*'CCR_%AC'!AP382</f>
        <v>165223.43666623466</v>
      </c>
      <c r="AQ382" s="137">
        <f>VLOOKUP($A382,'Q9B-L2'!$A:$WWW,4,FALSE)*'CCR_%AC'!AQ382</f>
        <v>165236.8716505139</v>
      </c>
      <c r="AR382" s="137">
        <f>VLOOKUP($A382,'Q9B-L2'!$A:$WWW,4,FALSE)*'CCR_%AC'!AR382</f>
        <v>165250.30663479317</v>
      </c>
      <c r="AS382" s="137">
        <f>VLOOKUP($A382,'Q9B-L2'!$A:$WWW,4,FALSE)*'CCR_%AC'!AS382</f>
        <v>165263.74161907242</v>
      </c>
      <c r="AT382" s="137">
        <f>VLOOKUP($A382,'Q9B-L2'!$A:$WWW,4,FALSE)*'CCR_%AC'!AT382</f>
        <v>165277.17660335169</v>
      </c>
      <c r="AU382" s="137">
        <f>VLOOKUP($A382,'Q9B-L2'!$A:$WWW,4,FALSE)*'CCR_%AC'!AU382</f>
        <v>166295.54841171895</v>
      </c>
      <c r="AV382" s="137">
        <f>VLOOKUP($A382,'Q9B-L2'!$A:$WWW,4,FALSE)*'CCR_%AC'!AV382</f>
        <v>169442.02172991965</v>
      </c>
      <c r="AW382" s="137">
        <f>VLOOKUP($A382,'Q9B-L2'!$A:$WWW,4,FALSE)*'CCR_%AC'!AW382</f>
        <v>169455.4567141989</v>
      </c>
      <c r="AX382" s="137">
        <f>VLOOKUP($A382,'Q9B-L2'!$A:$WWW,4,FALSE)*'CCR_%AC'!AX382</f>
        <v>169468.89169847817</v>
      </c>
      <c r="AY382" s="137">
        <f>VLOOKUP($A382,'Q9B-L2'!$A:$WWW,4,FALSE)*'CCR_%AC'!AY382</f>
        <v>169482.32668275744</v>
      </c>
      <c r="AZ382" s="137">
        <f>VLOOKUP($A382,'Q9B-L2'!$A:$WWW,4,FALSE)*'CCR_%AC'!AZ382</f>
        <v>169495.76166703668</v>
      </c>
      <c r="BA382" s="137">
        <f>VLOOKUP($A382,'Q9B-L2'!$A:$WWW,4,FALSE)*'CCR_%AC'!BA382</f>
        <v>169509.19665131596</v>
      </c>
      <c r="BB382" s="137">
        <f>VLOOKUP($A382,'Q9B-L2'!$A:$WWW,4,FALSE)*'CCR_%AC'!BB382</f>
        <v>169522.6316355952</v>
      </c>
      <c r="BC382" s="137">
        <f>VLOOKUP($A382,'Q9B-L2'!$A:$WWW,4,FALSE)*'CCR_%AC'!BC382</f>
        <v>169536.06661987447</v>
      </c>
      <c r="BD382" s="137">
        <f>VLOOKUP($A382,'Q9B-L2'!$A:$WWW,4,FALSE)*'CCR_%AC'!BD382</f>
        <v>169549.50160415375</v>
      </c>
      <c r="BE382" s="137">
        <f>VLOOKUP($A382,'Q9B-L2'!$A:$WWW,4,FALSE)*'CCR_%AC'!BE382</f>
        <v>169562.93658843299</v>
      </c>
      <c r="BF382" s="137">
        <f>VLOOKUP($A382,'Q9B-L2'!$A:$WWW,4,FALSE)*'CCR_%AC'!BF382</f>
        <v>169576.37157271226</v>
      </c>
      <c r="BG382" s="137">
        <f>VLOOKUP($A382,'Q9B-L2'!$A:$WWW,4,FALSE)*'CCR_%AC'!BG382</f>
        <v>169589.80655699151</v>
      </c>
      <c r="BH382" s="137">
        <f>VLOOKUP($A382,'Q9B-L2'!$A:$WWW,4,FALSE)*'CCR_%AC'!BH382</f>
        <v>169603.24154127078</v>
      </c>
      <c r="BI382" s="137">
        <f>VLOOKUP($A382,'Q9B-L2'!$A:$WWW,4,FALSE)*'CCR_%AC'!BI382</f>
        <v>169616.67652555005</v>
      </c>
      <c r="BJ382" s="137">
        <f>VLOOKUP($A382,'Q9B-L2'!$A:$WWW,4,FALSE)*'CCR_%AC'!BJ382</f>
        <v>169630.11150982929</v>
      </c>
      <c r="BK382" s="137">
        <f>VLOOKUP($A382,'Q9B-L2'!$A:$WWW,4,FALSE)*'CCR_%AC'!BK382</f>
        <v>169643.54649410857</v>
      </c>
      <c r="BL382" s="137">
        <f>VLOOKUP($A382,'Q9B-L2'!$A:$WWW,4,FALSE)*'CCR_%AC'!BL382</f>
        <v>169656.98147838781</v>
      </c>
    </row>
    <row r="383" spans="1:64" ht="16.5" customHeight="1" x14ac:dyDescent="0.25">
      <c r="A383" s="17">
        <v>3</v>
      </c>
      <c r="B383" s="18" t="s">
        <v>700</v>
      </c>
      <c r="C383" s="85"/>
      <c r="D383" s="85"/>
      <c r="E383" s="128">
        <f>SUBTOTAL(9,E384:E422)</f>
        <v>132754.28295832255</v>
      </c>
      <c r="F383" s="128">
        <f t="shared" ref="F383:BL383" si="101">SUBTOTAL(9,F384:F422)</f>
        <v>328715.9980562983</v>
      </c>
      <c r="G383" s="128">
        <f t="shared" si="101"/>
        <v>382513.28447629733</v>
      </c>
      <c r="H383" s="128">
        <f t="shared" si="101"/>
        <v>467548.86832902784</v>
      </c>
      <c r="I383" s="128">
        <f t="shared" si="101"/>
        <v>473794.489419677</v>
      </c>
      <c r="J383" s="128">
        <f t="shared" si="101"/>
        <v>505585.41143693961</v>
      </c>
      <c r="K383" s="128">
        <f t="shared" si="101"/>
        <v>505671.60530538298</v>
      </c>
      <c r="L383" s="128">
        <f t="shared" si="101"/>
        <v>506049.14396089304</v>
      </c>
      <c r="M383" s="128">
        <f t="shared" si="101"/>
        <v>520090.03878832946</v>
      </c>
      <c r="N383" s="128">
        <f t="shared" si="101"/>
        <v>521435.84761927044</v>
      </c>
      <c r="O383" s="128">
        <f t="shared" si="101"/>
        <v>526012.45081040577</v>
      </c>
      <c r="P383" s="128">
        <f t="shared" si="101"/>
        <v>542613.33532860887</v>
      </c>
      <c r="Q383" s="128">
        <f t="shared" si="101"/>
        <v>545563.89878418599</v>
      </c>
      <c r="R383" s="128">
        <f t="shared" si="101"/>
        <v>553209.44443019619</v>
      </c>
      <c r="S383" s="128">
        <f t="shared" si="101"/>
        <v>553319.29853409133</v>
      </c>
      <c r="T383" s="128">
        <f t="shared" si="101"/>
        <v>557292.57016451936</v>
      </c>
      <c r="U383" s="128">
        <f t="shared" si="101"/>
        <v>557382.56735399202</v>
      </c>
      <c r="V383" s="128">
        <f t="shared" si="101"/>
        <v>557894.87430174823</v>
      </c>
      <c r="W383" s="128">
        <f t="shared" si="101"/>
        <v>582009.42322652903</v>
      </c>
      <c r="X383" s="128">
        <f t="shared" si="101"/>
        <v>582377.80339349317</v>
      </c>
      <c r="Y383" s="128">
        <f t="shared" si="101"/>
        <v>587913.41030353447</v>
      </c>
      <c r="Z383" s="128">
        <f t="shared" si="101"/>
        <v>649437.51680013107</v>
      </c>
      <c r="AA383" s="128">
        <f t="shared" si="101"/>
        <v>650787.50024507486</v>
      </c>
      <c r="AB383" s="128">
        <f t="shared" si="101"/>
        <v>689689.25082062266</v>
      </c>
      <c r="AC383" s="128">
        <f t="shared" si="101"/>
        <v>689744.17785223189</v>
      </c>
      <c r="AD383" s="128">
        <f t="shared" si="101"/>
        <v>694857.95192940673</v>
      </c>
      <c r="AE383" s="128">
        <f t="shared" si="101"/>
        <v>694947.94911887939</v>
      </c>
      <c r="AF383" s="128">
        <f t="shared" si="101"/>
        <v>698486.87608004524</v>
      </c>
      <c r="AG383" s="128">
        <f t="shared" si="101"/>
        <v>711859.85911545798</v>
      </c>
      <c r="AH383" s="128">
        <f t="shared" si="101"/>
        <v>712214.22279284569</v>
      </c>
      <c r="AI383" s="128">
        <f t="shared" si="101"/>
        <v>713389.34729982563</v>
      </c>
      <c r="AJ383" s="128">
        <f t="shared" si="101"/>
        <v>733152.2126914626</v>
      </c>
      <c r="AK383" s="128">
        <f t="shared" si="101"/>
        <v>734209.07942197681</v>
      </c>
      <c r="AL383" s="128">
        <f t="shared" si="101"/>
        <v>736475.7467989655</v>
      </c>
      <c r="AM383" s="128">
        <f t="shared" si="101"/>
        <v>736530.67383057496</v>
      </c>
      <c r="AN383" s="128">
        <f t="shared" si="101"/>
        <v>736832.81557726953</v>
      </c>
      <c r="AO383" s="128">
        <f t="shared" si="101"/>
        <v>736922.81276674243</v>
      </c>
      <c r="AP383" s="128">
        <f t="shared" si="101"/>
        <v>740400.46065463696</v>
      </c>
      <c r="AQ383" s="128">
        <f t="shared" si="101"/>
        <v>764597.40012683149</v>
      </c>
      <c r="AR383" s="128">
        <f t="shared" si="101"/>
        <v>767402.15412594518</v>
      </c>
      <c r="AS383" s="128">
        <f t="shared" si="101"/>
        <v>768786.52544102282</v>
      </c>
      <c r="AT383" s="128">
        <f t="shared" si="101"/>
        <v>811217.87567680527</v>
      </c>
      <c r="AU383" s="128">
        <f t="shared" si="101"/>
        <v>817079.502242535</v>
      </c>
      <c r="AV383" s="128">
        <f t="shared" si="101"/>
        <v>830904.3388823492</v>
      </c>
      <c r="AW383" s="128">
        <f t="shared" si="101"/>
        <v>840732.05426968983</v>
      </c>
      <c r="AX383" s="128">
        <f t="shared" si="101"/>
        <v>841007.91802498873</v>
      </c>
      <c r="AY383" s="128">
        <f t="shared" si="101"/>
        <v>841268.02623713575</v>
      </c>
      <c r="AZ383" s="128">
        <f t="shared" si="101"/>
        <v>841529.59492987348</v>
      </c>
      <c r="BA383" s="128">
        <f t="shared" si="101"/>
        <v>854784.75385822798</v>
      </c>
      <c r="BB383" s="128">
        <f t="shared" si="101"/>
        <v>859172.97953202715</v>
      </c>
      <c r="BC383" s="128">
        <f t="shared" si="101"/>
        <v>875983.30137235718</v>
      </c>
      <c r="BD383" s="128">
        <f t="shared" si="101"/>
        <v>882958.92964922066</v>
      </c>
      <c r="BE383" s="128">
        <f t="shared" si="101"/>
        <v>887047.8158075331</v>
      </c>
      <c r="BF383" s="128">
        <f t="shared" si="101"/>
        <v>888759.31746261427</v>
      </c>
      <c r="BG383" s="128">
        <f t="shared" si="101"/>
        <v>889062.43422598904</v>
      </c>
      <c r="BH383" s="128">
        <f t="shared" si="101"/>
        <v>889235.57870264805</v>
      </c>
      <c r="BI383" s="128">
        <f t="shared" si="101"/>
        <v>889235.57870264805</v>
      </c>
      <c r="BJ383" s="128">
        <f t="shared" si="101"/>
        <v>912362.59437389812</v>
      </c>
      <c r="BK383" s="128">
        <f t="shared" si="101"/>
        <v>912411.29287703941</v>
      </c>
      <c r="BL383" s="128">
        <f t="shared" si="101"/>
        <v>912887.55411707307</v>
      </c>
    </row>
    <row r="384" spans="1:64" ht="16.5" customHeight="1" outlineLevel="2" x14ac:dyDescent="0.25">
      <c r="A384" s="22" t="s">
        <v>701</v>
      </c>
      <c r="B384" s="23" t="s">
        <v>702</v>
      </c>
      <c r="C384" s="89">
        <f>'CCR_%AC'!C384</f>
        <v>45746</v>
      </c>
      <c r="D384" s="89">
        <f>'CCR_%AC'!D384</f>
        <v>55060</v>
      </c>
      <c r="E384" s="130">
        <f>VLOOKUP($A384,'Q9B-L2'!$A:$WWW,4,FALSE)*'CCR_%AC'!E384</f>
        <v>1649.1819128380687</v>
      </c>
      <c r="F384" s="137">
        <f>VLOOKUP($A384,'Q9B-L2'!$A:$WWW,4,FALSE)*'CCR_%AC'!F384</f>
        <v>1649.1819128380687</v>
      </c>
      <c r="G384" s="137">
        <f>VLOOKUP($A384,'Q9B-L2'!$A:$WWW,4,FALSE)*'CCR_%AC'!G384</f>
        <v>1813.9630076661676</v>
      </c>
      <c r="H384" s="137">
        <f>VLOOKUP($A384,'Q9B-L2'!$A:$WWW,4,FALSE)*'CCR_%AC'!H384</f>
        <v>1813.9630076661676</v>
      </c>
      <c r="I384" s="137">
        <f>VLOOKUP($A384,'Q9B-L2'!$A:$WWW,4,FALSE)*'CCR_%AC'!I384</f>
        <v>2033.6711341036332</v>
      </c>
      <c r="J384" s="137">
        <f>VLOOKUP($A384,'Q9B-L2'!$A:$WWW,4,FALSE)*'CCR_%AC'!J384</f>
        <v>2033.6711341036332</v>
      </c>
      <c r="K384" s="137">
        <f>VLOOKUP($A384,'Q9B-L2'!$A:$WWW,4,FALSE)*'CCR_%AC'!K384</f>
        <v>2119.8650025469947</v>
      </c>
      <c r="L384" s="137">
        <f>VLOOKUP($A384,'Q9B-L2'!$A:$WWW,4,FALSE)*'CCR_%AC'!L384</f>
        <v>2119.8650025469947</v>
      </c>
      <c r="M384" s="137">
        <f>VLOOKUP($A384,'Q9B-L2'!$A:$WWW,4,FALSE)*'CCR_%AC'!M384</f>
        <v>4046.630384307331</v>
      </c>
      <c r="N384" s="137">
        <f>VLOOKUP($A384,'Q9B-L2'!$A:$WWW,4,FALSE)*'CCR_%AC'!N384</f>
        <v>4046.630384307331</v>
      </c>
      <c r="O384" s="137">
        <f>VLOOKUP($A384,'Q9B-L2'!$A:$WWW,4,FALSE)*'CCR_%AC'!O384</f>
        <v>4242.6783159694251</v>
      </c>
      <c r="P384" s="137">
        <f>VLOOKUP($A384,'Q9B-L2'!$A:$WWW,4,FALSE)*'CCR_%AC'!P384</f>
        <v>4242.6783159694251</v>
      </c>
      <c r="Q384" s="137">
        <f>VLOOKUP($A384,'Q9B-L2'!$A:$WWW,4,FALSE)*'CCR_%AC'!Q384</f>
        <v>4242.6783159694251</v>
      </c>
      <c r="R384" s="137">
        <f>VLOOKUP($A384,'Q9B-L2'!$A:$WWW,4,FALSE)*'CCR_%AC'!R384</f>
        <v>4242.6783159694251</v>
      </c>
      <c r="S384" s="137">
        <f>VLOOKUP($A384,'Q9B-L2'!$A:$WWW,4,FALSE)*'CCR_%AC'!S384</f>
        <v>4352.5324198644903</v>
      </c>
      <c r="T384" s="137">
        <f>VLOOKUP($A384,'Q9B-L2'!$A:$WWW,4,FALSE)*'CCR_%AC'!T384</f>
        <v>4352.5324198644903</v>
      </c>
      <c r="U384" s="137">
        <f>VLOOKUP($A384,'Q9B-L2'!$A:$WWW,4,FALSE)*'CCR_%AC'!U384</f>
        <v>4442.5296093371644</v>
      </c>
      <c r="V384" s="137">
        <f>VLOOKUP($A384,'Q9B-L2'!$A:$WWW,4,FALSE)*'CCR_%AC'!V384</f>
        <v>4442.5296093371644</v>
      </c>
      <c r="W384" s="137">
        <f>VLOOKUP($A384,'Q9B-L2'!$A:$WWW,4,FALSE)*'CCR_%AC'!W384</f>
        <v>5624.8317534956186</v>
      </c>
      <c r="X384" s="137">
        <f>VLOOKUP($A384,'Q9B-L2'!$A:$WWW,4,FALSE)*'CCR_%AC'!X384</f>
        <v>5624.8317534956186</v>
      </c>
      <c r="Y384" s="137">
        <f>VLOOKUP($A384,'Q9B-L2'!$A:$WWW,4,FALSE)*'CCR_%AC'!Y384</f>
        <v>5875.8067167670788</v>
      </c>
      <c r="Z384" s="137">
        <f>VLOOKUP($A384,'Q9B-L2'!$A:$WWW,4,FALSE)*'CCR_%AC'!Z384</f>
        <v>5875.8067167670788</v>
      </c>
      <c r="AA384" s="137">
        <f>VLOOKUP($A384,'Q9B-L2'!$A:$WWW,4,FALSE)*'CCR_%AC'!AA384</f>
        <v>5875.8067167670788</v>
      </c>
      <c r="AB384" s="137">
        <f>VLOOKUP($A384,'Q9B-L2'!$A:$WWW,4,FALSE)*'CCR_%AC'!AB384</f>
        <v>5875.8067167670788</v>
      </c>
      <c r="AC384" s="137">
        <f>VLOOKUP($A384,'Q9B-L2'!$A:$WWW,4,FALSE)*'CCR_%AC'!AC384</f>
        <v>5930.733748376445</v>
      </c>
      <c r="AD384" s="137">
        <f>VLOOKUP($A384,'Q9B-L2'!$A:$WWW,4,FALSE)*'CCR_%AC'!AD384</f>
        <v>5930.733748376445</v>
      </c>
      <c r="AE384" s="137">
        <f>VLOOKUP($A384,'Q9B-L2'!$A:$WWW,4,FALSE)*'CCR_%AC'!AE384</f>
        <v>6020.7309378491182</v>
      </c>
      <c r="AF384" s="137">
        <f>VLOOKUP($A384,'Q9B-L2'!$A:$WWW,4,FALSE)*'CCR_%AC'!AF384</f>
        <v>6020.7309378491182</v>
      </c>
      <c r="AG384" s="137">
        <f>VLOOKUP($A384,'Q9B-L2'!$A:$WWW,4,FALSE)*'CCR_%AC'!AG384</f>
        <v>7257.9601136169385</v>
      </c>
      <c r="AH384" s="137">
        <f>VLOOKUP($A384,'Q9B-L2'!$A:$WWW,4,FALSE)*'CCR_%AC'!AH384</f>
        <v>7257.9601136169385</v>
      </c>
      <c r="AI384" s="137">
        <f>VLOOKUP($A384,'Q9B-L2'!$A:$WWW,4,FALSE)*'CCR_%AC'!AI384</f>
        <v>7454.0080452790326</v>
      </c>
      <c r="AJ384" s="137">
        <f>VLOOKUP($A384,'Q9B-L2'!$A:$WWW,4,FALSE)*'CCR_%AC'!AJ384</f>
        <v>7454.0080452790326</v>
      </c>
      <c r="AK384" s="137">
        <f>VLOOKUP($A384,'Q9B-L2'!$A:$WWW,4,FALSE)*'CCR_%AC'!AK384</f>
        <v>7454.0080452790326</v>
      </c>
      <c r="AL384" s="137">
        <f>VLOOKUP($A384,'Q9B-L2'!$A:$WWW,4,FALSE)*'CCR_%AC'!AL384</f>
        <v>7454.0080452790326</v>
      </c>
      <c r="AM384" s="137">
        <f>VLOOKUP($A384,'Q9B-L2'!$A:$WWW,4,FALSE)*'CCR_%AC'!AM384</f>
        <v>7508.9350768883996</v>
      </c>
      <c r="AN384" s="137">
        <f>VLOOKUP($A384,'Q9B-L2'!$A:$WWW,4,FALSE)*'CCR_%AC'!AN384</f>
        <v>7508.9350768883996</v>
      </c>
      <c r="AO384" s="137">
        <f>VLOOKUP($A384,'Q9B-L2'!$A:$WWW,4,FALSE)*'CCR_%AC'!AO384</f>
        <v>7598.9322663610728</v>
      </c>
      <c r="AP384" s="137">
        <f>VLOOKUP($A384,'Q9B-L2'!$A:$WWW,4,FALSE)*'CCR_%AC'!AP384</f>
        <v>7598.9322663610728</v>
      </c>
      <c r="AQ384" s="137">
        <f>VLOOKUP($A384,'Q9B-L2'!$A:$WWW,4,FALSE)*'CCR_%AC'!AQ384</f>
        <v>8863.6249579335781</v>
      </c>
      <c r="AR384" s="137">
        <f>VLOOKUP($A384,'Q9B-L2'!$A:$WWW,4,FALSE)*'CCR_%AC'!AR384</f>
        <v>8863.6249579335781</v>
      </c>
      <c r="AS384" s="137">
        <f>VLOOKUP($A384,'Q9B-L2'!$A:$WWW,4,FALSE)*'CCR_%AC'!AS384</f>
        <v>9142.0634370097214</v>
      </c>
      <c r="AT384" s="137">
        <f>VLOOKUP($A384,'Q9B-L2'!$A:$WWW,4,FALSE)*'CCR_%AC'!AT384</f>
        <v>9142.0634370097214</v>
      </c>
      <c r="AU384" s="137">
        <f>VLOOKUP($A384,'Q9B-L2'!$A:$WWW,4,FALSE)*'CCR_%AC'!AU384</f>
        <v>9142.0634370097214</v>
      </c>
      <c r="AV384" s="137">
        <f>VLOOKUP($A384,'Q9B-L2'!$A:$WWW,4,FALSE)*'CCR_%AC'!AV384</f>
        <v>9142.0634370097214</v>
      </c>
      <c r="AW384" s="137">
        <f>VLOOKUP($A384,'Q9B-L2'!$A:$WWW,4,FALSE)*'CCR_%AC'!AW384</f>
        <v>9196.9904686190876</v>
      </c>
      <c r="AX384" s="137">
        <f>VLOOKUP($A384,'Q9B-L2'!$A:$WWW,4,FALSE)*'CCR_%AC'!AX384</f>
        <v>9196.9904686190876</v>
      </c>
      <c r="AY384" s="137">
        <f>VLOOKUP($A384,'Q9B-L2'!$A:$WWW,4,FALSE)*'CCR_%AC'!AY384</f>
        <v>9286.9876580917607</v>
      </c>
      <c r="AZ384" s="137">
        <f>VLOOKUP($A384,'Q9B-L2'!$A:$WWW,4,FALSE)*'CCR_%AC'!AZ384</f>
        <v>9286.9876580917607</v>
      </c>
      <c r="BA384" s="137">
        <f>VLOOKUP($A384,'Q9B-L2'!$A:$WWW,4,FALSE)*'CCR_%AC'!BA384</f>
        <v>10414.36277064085</v>
      </c>
      <c r="BB384" s="137">
        <f>VLOOKUP($A384,'Q9B-L2'!$A:$WWW,4,FALSE)*'CCR_%AC'!BB384</f>
        <v>10414.36277064085</v>
      </c>
      <c r="BC384" s="137">
        <f>VLOOKUP($A384,'Q9B-L2'!$A:$WWW,4,FALSE)*'CCR_%AC'!BC384</f>
        <v>10637.874218107627</v>
      </c>
      <c r="BD384" s="137">
        <f>VLOOKUP($A384,'Q9B-L2'!$A:$WWW,4,FALSE)*'CCR_%AC'!BD384</f>
        <v>10637.874218107627</v>
      </c>
      <c r="BE384" s="137">
        <f>VLOOKUP($A384,'Q9B-L2'!$A:$WWW,4,FALSE)*'CCR_%AC'!BE384</f>
        <v>10637.874218107627</v>
      </c>
      <c r="BF384" s="137">
        <f>VLOOKUP($A384,'Q9B-L2'!$A:$WWW,4,FALSE)*'CCR_%AC'!BF384</f>
        <v>10637.874218107627</v>
      </c>
      <c r="BG384" s="137">
        <f>VLOOKUP($A384,'Q9B-L2'!$A:$WWW,4,FALSE)*'CCR_%AC'!BG384</f>
        <v>10637.874218107627</v>
      </c>
      <c r="BH384" s="137">
        <f>VLOOKUP($A384,'Q9B-L2'!$A:$WWW,4,FALSE)*'CCR_%AC'!BH384</f>
        <v>10637.874218107627</v>
      </c>
      <c r="BI384" s="137">
        <f>VLOOKUP($A384,'Q9B-L2'!$A:$WWW,4,FALSE)*'CCR_%AC'!BI384</f>
        <v>10637.874218107627</v>
      </c>
      <c r="BJ384" s="137">
        <f>VLOOKUP($A384,'Q9B-L2'!$A:$WWW,4,FALSE)*'CCR_%AC'!BJ384</f>
        <v>10637.874218107627</v>
      </c>
      <c r="BK384" s="137">
        <f>VLOOKUP($A384,'Q9B-L2'!$A:$WWW,4,FALSE)*'CCR_%AC'!BK384</f>
        <v>10637.874218107627</v>
      </c>
      <c r="BL384" s="137">
        <f>VLOOKUP($A384,'Q9B-L2'!$A:$WWW,4,FALSE)*'CCR_%AC'!BL384</f>
        <v>10637.874218107627</v>
      </c>
    </row>
    <row r="385" spans="1:64" ht="16.5" customHeight="1" outlineLevel="2" x14ac:dyDescent="0.25">
      <c r="A385" s="22" t="s">
        <v>703</v>
      </c>
      <c r="B385" s="23" t="s">
        <v>704</v>
      </c>
      <c r="C385" s="89">
        <f>'CCR_%AC'!C385</f>
        <v>45746</v>
      </c>
      <c r="D385" s="89">
        <f>'CCR_%AC'!D385</f>
        <v>56337</v>
      </c>
      <c r="E385" s="130">
        <f>VLOOKUP($A385,'Q9B-L2'!$A:$WWW,4,FALSE)*'CCR_%AC'!E385</f>
        <v>23809.83208043686</v>
      </c>
      <c r="F385" s="137">
        <f>VLOOKUP($A385,'Q9B-L2'!$A:$WWW,4,FALSE)*'CCR_%AC'!F385</f>
        <v>23809.83208043686</v>
      </c>
      <c r="G385" s="137">
        <f>VLOOKUP($A385,'Q9B-L2'!$A:$WWW,4,FALSE)*'CCR_%AC'!G385</f>
        <v>23809.83208043686</v>
      </c>
      <c r="H385" s="137">
        <f>VLOOKUP($A385,'Q9B-L2'!$A:$WWW,4,FALSE)*'CCR_%AC'!H385</f>
        <v>23809.83208043686</v>
      </c>
      <c r="I385" s="137">
        <f>VLOOKUP($A385,'Q9B-L2'!$A:$WWW,4,FALSE)*'CCR_%AC'!I385</f>
        <v>23809.83208043686</v>
      </c>
      <c r="J385" s="137">
        <f>VLOOKUP($A385,'Q9B-L2'!$A:$WWW,4,FALSE)*'CCR_%AC'!J385</f>
        <v>23809.83208043686</v>
      </c>
      <c r="K385" s="137">
        <f>VLOOKUP($A385,'Q9B-L2'!$A:$WWW,4,FALSE)*'CCR_%AC'!K385</f>
        <v>23809.83208043686</v>
      </c>
      <c r="L385" s="137">
        <f>VLOOKUP($A385,'Q9B-L2'!$A:$WWW,4,FALSE)*'CCR_%AC'!L385</f>
        <v>23809.83208043686</v>
      </c>
      <c r="M385" s="137">
        <f>VLOOKUP($A385,'Q9B-L2'!$A:$WWW,4,FALSE)*'CCR_%AC'!M385</f>
        <v>35923.961526113002</v>
      </c>
      <c r="N385" s="137">
        <f>VLOOKUP($A385,'Q9B-L2'!$A:$WWW,4,FALSE)*'CCR_%AC'!N385</f>
        <v>35923.961526113002</v>
      </c>
      <c r="O385" s="137">
        <f>VLOOKUP($A385,'Q9B-L2'!$A:$WWW,4,FALSE)*'CCR_%AC'!O385</f>
        <v>35923.961526113002</v>
      </c>
      <c r="P385" s="137">
        <f>VLOOKUP($A385,'Q9B-L2'!$A:$WWW,4,FALSE)*'CCR_%AC'!P385</f>
        <v>35923.961526113002</v>
      </c>
      <c r="Q385" s="137">
        <f>VLOOKUP($A385,'Q9B-L2'!$A:$WWW,4,FALSE)*'CCR_%AC'!Q385</f>
        <v>36980.828256627297</v>
      </c>
      <c r="R385" s="137">
        <f>VLOOKUP($A385,'Q9B-L2'!$A:$WWW,4,FALSE)*'CCR_%AC'!R385</f>
        <v>36980.828256627297</v>
      </c>
      <c r="S385" s="137">
        <f>VLOOKUP($A385,'Q9B-L2'!$A:$WWW,4,FALSE)*'CCR_%AC'!S385</f>
        <v>36980.828256627297</v>
      </c>
      <c r="T385" s="137">
        <f>VLOOKUP($A385,'Q9B-L2'!$A:$WWW,4,FALSE)*'CCR_%AC'!T385</f>
        <v>36980.828256627297</v>
      </c>
      <c r="U385" s="137">
        <f>VLOOKUP($A385,'Q9B-L2'!$A:$WWW,4,FALSE)*'CCR_%AC'!U385</f>
        <v>36980.828256627297</v>
      </c>
      <c r="V385" s="137">
        <f>VLOOKUP($A385,'Q9B-L2'!$A:$WWW,4,FALSE)*'CCR_%AC'!V385</f>
        <v>36980.828256627297</v>
      </c>
      <c r="W385" s="137">
        <f>VLOOKUP($A385,'Q9B-L2'!$A:$WWW,4,FALSE)*'CCR_%AC'!W385</f>
        <v>59913.075037249517</v>
      </c>
      <c r="X385" s="137">
        <f>VLOOKUP($A385,'Q9B-L2'!$A:$WWW,4,FALSE)*'CCR_%AC'!X385</f>
        <v>59913.075037249517</v>
      </c>
      <c r="Y385" s="137">
        <f>VLOOKUP($A385,'Q9B-L2'!$A:$WWW,4,FALSE)*'CCR_%AC'!Y385</f>
        <v>59913.075037249517</v>
      </c>
      <c r="Z385" s="137">
        <f>VLOOKUP($A385,'Q9B-L2'!$A:$WWW,4,FALSE)*'CCR_%AC'!Z385</f>
        <v>59913.075037249517</v>
      </c>
      <c r="AA385" s="137">
        <f>VLOOKUP($A385,'Q9B-L2'!$A:$WWW,4,FALSE)*'CCR_%AC'!AA385</f>
        <v>59913.075037249517</v>
      </c>
      <c r="AB385" s="137">
        <f>VLOOKUP($A385,'Q9B-L2'!$A:$WWW,4,FALSE)*'CCR_%AC'!AB385</f>
        <v>59913.075037249517</v>
      </c>
      <c r="AC385" s="137">
        <f>VLOOKUP($A385,'Q9B-L2'!$A:$WWW,4,FALSE)*'CCR_%AC'!AC385</f>
        <v>59913.075037249517</v>
      </c>
      <c r="AD385" s="137">
        <f>VLOOKUP($A385,'Q9B-L2'!$A:$WWW,4,FALSE)*'CCR_%AC'!AD385</f>
        <v>59913.075037249517</v>
      </c>
      <c r="AE385" s="137">
        <f>VLOOKUP($A385,'Q9B-L2'!$A:$WWW,4,FALSE)*'CCR_%AC'!AE385</f>
        <v>59913.075037249517</v>
      </c>
      <c r="AF385" s="137">
        <f>VLOOKUP($A385,'Q9B-L2'!$A:$WWW,4,FALSE)*'CCR_%AC'!AF385</f>
        <v>59913.075037249517</v>
      </c>
      <c r="AG385" s="137">
        <f>VLOOKUP($A385,'Q9B-L2'!$A:$WWW,4,FALSE)*'CCR_%AC'!AG385</f>
        <v>72048.828896894513</v>
      </c>
      <c r="AH385" s="137">
        <f>VLOOKUP($A385,'Q9B-L2'!$A:$WWW,4,FALSE)*'CCR_%AC'!AH385</f>
        <v>72048.828896894513</v>
      </c>
      <c r="AI385" s="137">
        <f>VLOOKUP($A385,'Q9B-L2'!$A:$WWW,4,FALSE)*'CCR_%AC'!AI385</f>
        <v>72048.828896894513</v>
      </c>
      <c r="AJ385" s="137">
        <f>VLOOKUP($A385,'Q9B-L2'!$A:$WWW,4,FALSE)*'CCR_%AC'!AJ385</f>
        <v>72048.828896894513</v>
      </c>
      <c r="AK385" s="137">
        <f>VLOOKUP($A385,'Q9B-L2'!$A:$WWW,4,FALSE)*'CCR_%AC'!AK385</f>
        <v>73105.695627408801</v>
      </c>
      <c r="AL385" s="137">
        <f>VLOOKUP($A385,'Q9B-L2'!$A:$WWW,4,FALSE)*'CCR_%AC'!AL385</f>
        <v>73105.695627408801</v>
      </c>
      <c r="AM385" s="137">
        <f>VLOOKUP($A385,'Q9B-L2'!$A:$WWW,4,FALSE)*'CCR_%AC'!AM385</f>
        <v>73105.695627408801</v>
      </c>
      <c r="AN385" s="137">
        <f>VLOOKUP($A385,'Q9B-L2'!$A:$WWW,4,FALSE)*'CCR_%AC'!AN385</f>
        <v>73105.695627408801</v>
      </c>
      <c r="AO385" s="137">
        <f>VLOOKUP($A385,'Q9B-L2'!$A:$WWW,4,FALSE)*'CCR_%AC'!AO385</f>
        <v>73105.695627408801</v>
      </c>
      <c r="AP385" s="137">
        <f>VLOOKUP($A385,'Q9B-L2'!$A:$WWW,4,FALSE)*'CCR_%AC'!AP385</f>
        <v>73105.695627408801</v>
      </c>
      <c r="AQ385" s="137">
        <f>VLOOKUP($A385,'Q9B-L2'!$A:$WWW,4,FALSE)*'CCR_%AC'!AQ385</f>
        <v>96037.942408031027</v>
      </c>
      <c r="AR385" s="137">
        <f>VLOOKUP($A385,'Q9B-L2'!$A:$WWW,4,FALSE)*'CCR_%AC'!AR385</f>
        <v>96037.942408031027</v>
      </c>
      <c r="AS385" s="137">
        <f>VLOOKUP($A385,'Q9B-L2'!$A:$WWW,4,FALSE)*'CCR_%AC'!AS385</f>
        <v>96037.942408031027</v>
      </c>
      <c r="AT385" s="137">
        <f>VLOOKUP($A385,'Q9B-L2'!$A:$WWW,4,FALSE)*'CCR_%AC'!AT385</f>
        <v>96037.942408031027</v>
      </c>
      <c r="AU385" s="137">
        <f>VLOOKUP($A385,'Q9B-L2'!$A:$WWW,4,FALSE)*'CCR_%AC'!AU385</f>
        <v>96037.942408031027</v>
      </c>
      <c r="AV385" s="137">
        <f>VLOOKUP($A385,'Q9B-L2'!$A:$WWW,4,FALSE)*'CCR_%AC'!AV385</f>
        <v>96037.942408031027</v>
      </c>
      <c r="AW385" s="137">
        <f>VLOOKUP($A385,'Q9B-L2'!$A:$WWW,4,FALSE)*'CCR_%AC'!AW385</f>
        <v>96037.942408031027</v>
      </c>
      <c r="AX385" s="137">
        <f>VLOOKUP($A385,'Q9B-L2'!$A:$WWW,4,FALSE)*'CCR_%AC'!AX385</f>
        <v>96037.942408031027</v>
      </c>
      <c r="AY385" s="137">
        <f>VLOOKUP($A385,'Q9B-L2'!$A:$WWW,4,FALSE)*'CCR_%AC'!AY385</f>
        <v>96037.942408031027</v>
      </c>
      <c r="AZ385" s="137">
        <f>VLOOKUP($A385,'Q9B-L2'!$A:$WWW,4,FALSE)*'CCR_%AC'!AZ385</f>
        <v>96037.942408031027</v>
      </c>
      <c r="BA385" s="137">
        <f>VLOOKUP($A385,'Q9B-L2'!$A:$WWW,4,FALSE)*'CCR_%AC'!BA385</f>
        <v>108152.07185370717</v>
      </c>
      <c r="BB385" s="137">
        <f>VLOOKUP($A385,'Q9B-L2'!$A:$WWW,4,FALSE)*'CCR_%AC'!BB385</f>
        <v>108152.07185370717</v>
      </c>
      <c r="BC385" s="137">
        <f>VLOOKUP($A385,'Q9B-L2'!$A:$WWW,4,FALSE)*'CCR_%AC'!BC385</f>
        <v>108152.07185370717</v>
      </c>
      <c r="BD385" s="137">
        <f>VLOOKUP($A385,'Q9B-L2'!$A:$WWW,4,FALSE)*'CCR_%AC'!BD385</f>
        <v>108152.07185370717</v>
      </c>
      <c r="BE385" s="137">
        <f>VLOOKUP($A385,'Q9B-L2'!$A:$WWW,4,FALSE)*'CCR_%AC'!BE385</f>
        <v>109208.93858422145</v>
      </c>
      <c r="BF385" s="137">
        <f>VLOOKUP($A385,'Q9B-L2'!$A:$WWW,4,FALSE)*'CCR_%AC'!BF385</f>
        <v>109208.93858422145</v>
      </c>
      <c r="BG385" s="137">
        <f>VLOOKUP($A385,'Q9B-L2'!$A:$WWW,4,FALSE)*'CCR_%AC'!BG385</f>
        <v>109208.93858422145</v>
      </c>
      <c r="BH385" s="137">
        <f>VLOOKUP($A385,'Q9B-L2'!$A:$WWW,4,FALSE)*'CCR_%AC'!BH385</f>
        <v>109208.93858422145</v>
      </c>
      <c r="BI385" s="137">
        <f>VLOOKUP($A385,'Q9B-L2'!$A:$WWW,4,FALSE)*'CCR_%AC'!BI385</f>
        <v>109208.93858422145</v>
      </c>
      <c r="BJ385" s="137">
        <f>VLOOKUP($A385,'Q9B-L2'!$A:$WWW,4,FALSE)*'CCR_%AC'!BJ385</f>
        <v>132162.80977881255</v>
      </c>
      <c r="BK385" s="137">
        <f>VLOOKUP($A385,'Q9B-L2'!$A:$WWW,4,FALSE)*'CCR_%AC'!BK385</f>
        <v>132162.80977881255</v>
      </c>
      <c r="BL385" s="137">
        <f>VLOOKUP($A385,'Q9B-L2'!$A:$WWW,4,FALSE)*'CCR_%AC'!BL385</f>
        <v>132162.80977881255</v>
      </c>
    </row>
    <row r="386" spans="1:64" ht="16.5" customHeight="1" outlineLevel="2" x14ac:dyDescent="0.25">
      <c r="A386" s="22" t="s">
        <v>705</v>
      </c>
      <c r="B386" s="23" t="s">
        <v>706</v>
      </c>
      <c r="C386" s="89"/>
      <c r="D386" s="89"/>
      <c r="E386" s="130">
        <f>SUBTOTAL(9,E387:E410)</f>
        <v>75436.551897723053</v>
      </c>
      <c r="F386" s="137">
        <f t="shared" ref="F386:BL386" si="102">SUBTOTAL(9,F387:F410)</f>
        <v>139581.00633695611</v>
      </c>
      <c r="G386" s="137">
        <f t="shared" si="102"/>
        <v>151061.54260290312</v>
      </c>
      <c r="H386" s="137">
        <f t="shared" si="102"/>
        <v>180670.16884056665</v>
      </c>
      <c r="I386" s="137">
        <f t="shared" si="102"/>
        <v>183758.39718413015</v>
      </c>
      <c r="J386" s="137">
        <f t="shared" si="102"/>
        <v>183758.39718413015</v>
      </c>
      <c r="K386" s="137">
        <f t="shared" si="102"/>
        <v>183758.39718413015</v>
      </c>
      <c r="L386" s="137">
        <f t="shared" si="102"/>
        <v>183780.07078751002</v>
      </c>
      <c r="M386" s="137">
        <f t="shared" si="102"/>
        <v>183780.07078751002</v>
      </c>
      <c r="N386" s="137">
        <f t="shared" si="102"/>
        <v>184780.07789779376</v>
      </c>
      <c r="O386" s="137">
        <f t="shared" si="102"/>
        <v>184780.07789779376</v>
      </c>
      <c r="P386" s="137">
        <f t="shared" si="102"/>
        <v>188272.66834645619</v>
      </c>
      <c r="Q386" s="137">
        <f t="shared" si="102"/>
        <v>188272.66834645619</v>
      </c>
      <c r="R386" s="137">
        <f t="shared" si="102"/>
        <v>192711.19408313691</v>
      </c>
      <c r="S386" s="137">
        <f t="shared" si="102"/>
        <v>192711.19408313691</v>
      </c>
      <c r="T386" s="137">
        <f t="shared" si="102"/>
        <v>195885.97543594244</v>
      </c>
      <c r="U386" s="137">
        <f t="shared" si="102"/>
        <v>195885.97543594244</v>
      </c>
      <c r="V386" s="137">
        <f t="shared" si="102"/>
        <v>196012.67790066858</v>
      </c>
      <c r="W386" s="137">
        <f t="shared" si="102"/>
        <v>196012.67790066858</v>
      </c>
      <c r="X386" s="137">
        <f t="shared" si="102"/>
        <v>196050.71618924267</v>
      </c>
      <c r="Y386" s="137">
        <f t="shared" si="102"/>
        <v>196050.71618924267</v>
      </c>
      <c r="Z386" s="137">
        <f t="shared" si="102"/>
        <v>202297.10832744988</v>
      </c>
      <c r="AA386" s="137">
        <f t="shared" si="102"/>
        <v>202297.10832744988</v>
      </c>
      <c r="AB386" s="137">
        <f t="shared" si="102"/>
        <v>214410.82371821746</v>
      </c>
      <c r="AC386" s="137">
        <f t="shared" si="102"/>
        <v>214410.82371821746</v>
      </c>
      <c r="AD386" s="137">
        <f t="shared" si="102"/>
        <v>216625.76964078378</v>
      </c>
      <c r="AE386" s="137">
        <f t="shared" si="102"/>
        <v>216625.76964078378</v>
      </c>
      <c r="AF386" s="137">
        <f t="shared" si="102"/>
        <v>219483.07285830873</v>
      </c>
      <c r="AG386" s="137">
        <f t="shared" si="102"/>
        <v>219483.07285830873</v>
      </c>
      <c r="AH386" s="137">
        <f t="shared" si="102"/>
        <v>219575.86784295877</v>
      </c>
      <c r="AI386" s="137">
        <f t="shared" si="102"/>
        <v>219575.86784295877</v>
      </c>
      <c r="AJ386" s="137">
        <f t="shared" si="102"/>
        <v>220806.45840862376</v>
      </c>
      <c r="AK386" s="137">
        <f t="shared" si="102"/>
        <v>220806.45840862376</v>
      </c>
      <c r="AL386" s="137">
        <f t="shared" si="102"/>
        <v>221845.33033807343</v>
      </c>
      <c r="AM386" s="137">
        <f t="shared" si="102"/>
        <v>221845.33033807343</v>
      </c>
      <c r="AN386" s="137">
        <f t="shared" si="102"/>
        <v>221871.60832946922</v>
      </c>
      <c r="AO386" s="137">
        <f t="shared" si="102"/>
        <v>221871.60832946922</v>
      </c>
      <c r="AP386" s="137">
        <f t="shared" si="102"/>
        <v>223285.12006576254</v>
      </c>
      <c r="AQ386" s="137">
        <f t="shared" si="102"/>
        <v>223285.12006576254</v>
      </c>
      <c r="AR386" s="137">
        <f t="shared" si="102"/>
        <v>225563.48593839107</v>
      </c>
      <c r="AS386" s="137">
        <f t="shared" si="102"/>
        <v>225563.48593839107</v>
      </c>
      <c r="AT386" s="137">
        <f t="shared" si="102"/>
        <v>231110.02861802687</v>
      </c>
      <c r="AU386" s="137">
        <f t="shared" si="102"/>
        <v>231110.02861802687</v>
      </c>
      <c r="AV386" s="137">
        <f t="shared" si="102"/>
        <v>231110.02861802687</v>
      </c>
      <c r="AW386" s="137">
        <f t="shared" si="102"/>
        <v>240882.81697375822</v>
      </c>
      <c r="AX386" s="137">
        <f t="shared" si="102"/>
        <v>240882.81697375822</v>
      </c>
      <c r="AY386" s="137">
        <f t="shared" si="102"/>
        <v>241052.92799643247</v>
      </c>
      <c r="AZ386" s="137">
        <f t="shared" si="102"/>
        <v>241052.92799643247</v>
      </c>
      <c r="BA386" s="137">
        <f t="shared" si="102"/>
        <v>241066.58236656181</v>
      </c>
      <c r="BB386" s="137">
        <f t="shared" si="102"/>
        <v>241066.58236656181</v>
      </c>
      <c r="BC386" s="137">
        <f t="shared" si="102"/>
        <v>242493.0665347277</v>
      </c>
      <c r="BD386" s="137">
        <f t="shared" si="102"/>
        <v>242493.0665347277</v>
      </c>
      <c r="BE386" s="137">
        <f t="shared" si="102"/>
        <v>245525.08596252574</v>
      </c>
      <c r="BF386" s="137">
        <f t="shared" si="102"/>
        <v>245525.08596252574</v>
      </c>
      <c r="BG386" s="137">
        <f t="shared" si="102"/>
        <v>245828.20272590042</v>
      </c>
      <c r="BH386" s="137">
        <f t="shared" si="102"/>
        <v>245828.20272590042</v>
      </c>
      <c r="BI386" s="137">
        <f t="shared" si="102"/>
        <v>245828.20272590042</v>
      </c>
      <c r="BJ386" s="137">
        <f t="shared" si="102"/>
        <v>245828.20272590042</v>
      </c>
      <c r="BK386" s="137">
        <f t="shared" si="102"/>
        <v>245828.20272590042</v>
      </c>
      <c r="BL386" s="137">
        <f t="shared" si="102"/>
        <v>246131.31948927508</v>
      </c>
    </row>
    <row r="387" spans="1:64" ht="16.5" customHeight="1" outlineLevel="3" x14ac:dyDescent="0.25">
      <c r="A387" s="26" t="s">
        <v>707</v>
      </c>
      <c r="B387" s="38" t="s">
        <v>708</v>
      </c>
      <c r="C387" s="93">
        <f>'CCR_%AC'!C387</f>
        <v>46325</v>
      </c>
      <c r="D387" s="93">
        <f>'CCR_%AC'!D387</f>
        <v>46475</v>
      </c>
      <c r="E387" s="132">
        <f>VLOOKUP($A387,'Q9B-L2'!$A:$WWW,4,FALSE)*'CCR_%AC'!E387</f>
        <v>0</v>
      </c>
      <c r="F387" s="141">
        <f>VLOOKUP($A387,'Q9B-L2'!$A:$WWW,4,FALSE)*'CCR_%AC'!F387</f>
        <v>0</v>
      </c>
      <c r="G387" s="141">
        <f>VLOOKUP($A387,'Q9B-L2'!$A:$WWW,4,FALSE)*'CCR_%AC'!G387</f>
        <v>0</v>
      </c>
      <c r="H387" s="141">
        <f>VLOOKUP($A387,'Q9B-L2'!$A:$WWW,4,FALSE)*'CCR_%AC'!H387</f>
        <v>5304.0795788199994</v>
      </c>
      <c r="I387" s="141">
        <f>VLOOKUP($A387,'Q9B-L2'!$A:$WWW,4,FALSE)*'CCR_%AC'!I387</f>
        <v>5304.0795788199994</v>
      </c>
      <c r="J387" s="141">
        <f>VLOOKUP($A387,'Q9B-L2'!$A:$WWW,4,FALSE)*'CCR_%AC'!J387</f>
        <v>5304.0795788199994</v>
      </c>
      <c r="K387" s="141">
        <f>VLOOKUP($A387,'Q9B-L2'!$A:$WWW,4,FALSE)*'CCR_%AC'!K387</f>
        <v>5304.0795788199994</v>
      </c>
      <c r="L387" s="141">
        <f>VLOOKUP($A387,'Q9B-L2'!$A:$WWW,4,FALSE)*'CCR_%AC'!L387</f>
        <v>5304.0795788199994</v>
      </c>
      <c r="M387" s="141">
        <f>VLOOKUP($A387,'Q9B-L2'!$A:$WWW,4,FALSE)*'CCR_%AC'!M387</f>
        <v>5304.0795788199994</v>
      </c>
      <c r="N387" s="141">
        <f>VLOOKUP($A387,'Q9B-L2'!$A:$WWW,4,FALSE)*'CCR_%AC'!N387</f>
        <v>5304.0795788199994</v>
      </c>
      <c r="O387" s="141">
        <f>VLOOKUP($A387,'Q9B-L2'!$A:$WWW,4,FALSE)*'CCR_%AC'!O387</f>
        <v>5304.0795788199994</v>
      </c>
      <c r="P387" s="141">
        <f>VLOOKUP($A387,'Q9B-L2'!$A:$WWW,4,FALSE)*'CCR_%AC'!P387</f>
        <v>5304.0795788199994</v>
      </c>
      <c r="Q387" s="141">
        <f>VLOOKUP($A387,'Q9B-L2'!$A:$WWW,4,FALSE)*'CCR_%AC'!Q387</f>
        <v>5304.0795788199994</v>
      </c>
      <c r="R387" s="141">
        <f>VLOOKUP($A387,'Q9B-L2'!$A:$WWW,4,FALSE)*'CCR_%AC'!R387</f>
        <v>5304.0795788199994</v>
      </c>
      <c r="S387" s="141">
        <f>VLOOKUP($A387,'Q9B-L2'!$A:$WWW,4,FALSE)*'CCR_%AC'!S387</f>
        <v>5304.0795788199994</v>
      </c>
      <c r="T387" s="141">
        <f>VLOOKUP($A387,'Q9B-L2'!$A:$WWW,4,FALSE)*'CCR_%AC'!T387</f>
        <v>5304.0795788199994</v>
      </c>
      <c r="U387" s="141">
        <f>VLOOKUP($A387,'Q9B-L2'!$A:$WWW,4,FALSE)*'CCR_%AC'!U387</f>
        <v>5304.0795788199994</v>
      </c>
      <c r="V387" s="141">
        <f>VLOOKUP($A387,'Q9B-L2'!$A:$WWW,4,FALSE)*'CCR_%AC'!V387</f>
        <v>5304.0795788199994</v>
      </c>
      <c r="W387" s="141">
        <f>VLOOKUP($A387,'Q9B-L2'!$A:$WWW,4,FALSE)*'CCR_%AC'!W387</f>
        <v>5304.0795788199994</v>
      </c>
      <c r="X387" s="141">
        <f>VLOOKUP($A387,'Q9B-L2'!$A:$WWW,4,FALSE)*'CCR_%AC'!X387</f>
        <v>5304.0795788199994</v>
      </c>
      <c r="Y387" s="141">
        <f>VLOOKUP($A387,'Q9B-L2'!$A:$WWW,4,FALSE)*'CCR_%AC'!Y387</f>
        <v>5304.0795788199994</v>
      </c>
      <c r="Z387" s="141">
        <f>VLOOKUP($A387,'Q9B-L2'!$A:$WWW,4,FALSE)*'CCR_%AC'!Z387</f>
        <v>5304.0795788199994</v>
      </c>
      <c r="AA387" s="141">
        <f>VLOOKUP($A387,'Q9B-L2'!$A:$WWW,4,FALSE)*'CCR_%AC'!AA387</f>
        <v>5304.0795788199994</v>
      </c>
      <c r="AB387" s="141">
        <f>VLOOKUP($A387,'Q9B-L2'!$A:$WWW,4,FALSE)*'CCR_%AC'!AB387</f>
        <v>5304.0795788199994</v>
      </c>
      <c r="AC387" s="141">
        <f>VLOOKUP($A387,'Q9B-L2'!$A:$WWW,4,FALSE)*'CCR_%AC'!AC387</f>
        <v>5304.0795788199994</v>
      </c>
      <c r="AD387" s="141">
        <f>VLOOKUP($A387,'Q9B-L2'!$A:$WWW,4,FALSE)*'CCR_%AC'!AD387</f>
        <v>5304.0795788199994</v>
      </c>
      <c r="AE387" s="141">
        <f>VLOOKUP($A387,'Q9B-L2'!$A:$WWW,4,FALSE)*'CCR_%AC'!AE387</f>
        <v>5304.0795788199994</v>
      </c>
      <c r="AF387" s="141">
        <f>VLOOKUP($A387,'Q9B-L2'!$A:$WWW,4,FALSE)*'CCR_%AC'!AF387</f>
        <v>5304.0795788199994</v>
      </c>
      <c r="AG387" s="141">
        <f>VLOOKUP($A387,'Q9B-L2'!$A:$WWW,4,FALSE)*'CCR_%AC'!AG387</f>
        <v>5304.0795788199994</v>
      </c>
      <c r="AH387" s="141">
        <f>VLOOKUP($A387,'Q9B-L2'!$A:$WWW,4,FALSE)*'CCR_%AC'!AH387</f>
        <v>5304.0795788199994</v>
      </c>
      <c r="AI387" s="141">
        <f>VLOOKUP($A387,'Q9B-L2'!$A:$WWW,4,FALSE)*'CCR_%AC'!AI387</f>
        <v>5304.0795788199994</v>
      </c>
      <c r="AJ387" s="141">
        <f>VLOOKUP($A387,'Q9B-L2'!$A:$WWW,4,FALSE)*'CCR_%AC'!AJ387</f>
        <v>5304.0795788199994</v>
      </c>
      <c r="AK387" s="141">
        <f>VLOOKUP($A387,'Q9B-L2'!$A:$WWW,4,FALSE)*'CCR_%AC'!AK387</f>
        <v>5304.0795788199994</v>
      </c>
      <c r="AL387" s="141">
        <f>VLOOKUP($A387,'Q9B-L2'!$A:$WWW,4,FALSE)*'CCR_%AC'!AL387</f>
        <v>5304.0795788199994</v>
      </c>
      <c r="AM387" s="141">
        <f>VLOOKUP($A387,'Q9B-L2'!$A:$WWW,4,FALSE)*'CCR_%AC'!AM387</f>
        <v>5304.0795788199994</v>
      </c>
      <c r="AN387" s="141">
        <f>VLOOKUP($A387,'Q9B-L2'!$A:$WWW,4,FALSE)*'CCR_%AC'!AN387</f>
        <v>5304.0795788199994</v>
      </c>
      <c r="AO387" s="141">
        <f>VLOOKUP($A387,'Q9B-L2'!$A:$WWW,4,FALSE)*'CCR_%AC'!AO387</f>
        <v>5304.0795788199994</v>
      </c>
      <c r="AP387" s="141">
        <f>VLOOKUP($A387,'Q9B-L2'!$A:$WWW,4,FALSE)*'CCR_%AC'!AP387</f>
        <v>5304.0795788199994</v>
      </c>
      <c r="AQ387" s="141">
        <f>VLOOKUP($A387,'Q9B-L2'!$A:$WWW,4,FALSE)*'CCR_%AC'!AQ387</f>
        <v>5304.0795788199994</v>
      </c>
      <c r="AR387" s="141">
        <f>VLOOKUP($A387,'Q9B-L2'!$A:$WWW,4,FALSE)*'CCR_%AC'!AR387</f>
        <v>5304.0795788199994</v>
      </c>
      <c r="AS387" s="141">
        <f>VLOOKUP($A387,'Q9B-L2'!$A:$WWW,4,FALSE)*'CCR_%AC'!AS387</f>
        <v>5304.0795788199994</v>
      </c>
      <c r="AT387" s="141">
        <f>VLOOKUP($A387,'Q9B-L2'!$A:$WWW,4,FALSE)*'CCR_%AC'!AT387</f>
        <v>5304.0795788199994</v>
      </c>
      <c r="AU387" s="141">
        <f>VLOOKUP($A387,'Q9B-L2'!$A:$WWW,4,FALSE)*'CCR_%AC'!AU387</f>
        <v>5304.0795788199994</v>
      </c>
      <c r="AV387" s="141">
        <f>VLOOKUP($A387,'Q9B-L2'!$A:$WWW,4,FALSE)*'CCR_%AC'!AV387</f>
        <v>5304.0795788199994</v>
      </c>
      <c r="AW387" s="141">
        <f>VLOOKUP($A387,'Q9B-L2'!$A:$WWW,4,FALSE)*'CCR_%AC'!AW387</f>
        <v>5304.0795788199994</v>
      </c>
      <c r="AX387" s="141">
        <f>VLOOKUP($A387,'Q9B-L2'!$A:$WWW,4,FALSE)*'CCR_%AC'!AX387</f>
        <v>5304.0795788199994</v>
      </c>
      <c r="AY387" s="141">
        <f>VLOOKUP($A387,'Q9B-L2'!$A:$WWW,4,FALSE)*'CCR_%AC'!AY387</f>
        <v>5304.0795788199994</v>
      </c>
      <c r="AZ387" s="141">
        <f>VLOOKUP($A387,'Q9B-L2'!$A:$WWW,4,FALSE)*'CCR_%AC'!AZ387</f>
        <v>5304.0795788199994</v>
      </c>
      <c r="BA387" s="141">
        <f>VLOOKUP($A387,'Q9B-L2'!$A:$WWW,4,FALSE)*'CCR_%AC'!BA387</f>
        <v>5304.0795788199994</v>
      </c>
      <c r="BB387" s="141">
        <f>VLOOKUP($A387,'Q9B-L2'!$A:$WWW,4,FALSE)*'CCR_%AC'!BB387</f>
        <v>5304.0795788199994</v>
      </c>
      <c r="BC387" s="141">
        <f>VLOOKUP($A387,'Q9B-L2'!$A:$WWW,4,FALSE)*'CCR_%AC'!BC387</f>
        <v>5304.0795788199994</v>
      </c>
      <c r="BD387" s="141">
        <f>VLOOKUP($A387,'Q9B-L2'!$A:$WWW,4,FALSE)*'CCR_%AC'!BD387</f>
        <v>5304.0795788199994</v>
      </c>
      <c r="BE387" s="141">
        <f>VLOOKUP($A387,'Q9B-L2'!$A:$WWW,4,FALSE)*'CCR_%AC'!BE387</f>
        <v>5304.0795788199994</v>
      </c>
      <c r="BF387" s="141">
        <f>VLOOKUP($A387,'Q9B-L2'!$A:$WWW,4,FALSE)*'CCR_%AC'!BF387</f>
        <v>5304.0795788199994</v>
      </c>
      <c r="BG387" s="141">
        <f>VLOOKUP($A387,'Q9B-L2'!$A:$WWW,4,FALSE)*'CCR_%AC'!BG387</f>
        <v>5304.0795788199994</v>
      </c>
      <c r="BH387" s="141">
        <f>VLOOKUP($A387,'Q9B-L2'!$A:$WWW,4,FALSE)*'CCR_%AC'!BH387</f>
        <v>5304.0795788199994</v>
      </c>
      <c r="BI387" s="141">
        <f>VLOOKUP($A387,'Q9B-L2'!$A:$WWW,4,FALSE)*'CCR_%AC'!BI387</f>
        <v>5304.0795788199994</v>
      </c>
      <c r="BJ387" s="141">
        <f>VLOOKUP($A387,'Q9B-L2'!$A:$WWW,4,FALSE)*'CCR_%AC'!BJ387</f>
        <v>5304.0795788199994</v>
      </c>
      <c r="BK387" s="141">
        <f>VLOOKUP($A387,'Q9B-L2'!$A:$WWW,4,FALSE)*'CCR_%AC'!BK387</f>
        <v>5304.0795788199994</v>
      </c>
      <c r="BL387" s="141">
        <f>VLOOKUP($A387,'Q9B-L2'!$A:$WWW,4,FALSE)*'CCR_%AC'!BL387</f>
        <v>5304.0795788199994</v>
      </c>
    </row>
    <row r="388" spans="1:64" ht="16.5" customHeight="1" outlineLevel="3" x14ac:dyDescent="0.25">
      <c r="A388" s="26" t="s">
        <v>709</v>
      </c>
      <c r="B388" s="38" t="s">
        <v>710</v>
      </c>
      <c r="C388" s="93">
        <f>'CCR_%AC'!C388</f>
        <v>46325</v>
      </c>
      <c r="D388" s="93">
        <f>'CCR_%AC'!D388</f>
        <v>46475</v>
      </c>
      <c r="E388" s="132">
        <f>VLOOKUP($A388,'Q9B-L2'!$A:$WWW,4,FALSE)*'CCR_%AC'!E388</f>
        <v>0</v>
      </c>
      <c r="F388" s="141">
        <f>VLOOKUP($A388,'Q9B-L2'!$A:$WWW,4,FALSE)*'CCR_%AC'!F388</f>
        <v>0</v>
      </c>
      <c r="G388" s="141">
        <f>VLOOKUP($A388,'Q9B-L2'!$A:$WWW,4,FALSE)*'CCR_%AC'!G388</f>
        <v>0</v>
      </c>
      <c r="H388" s="141">
        <f>VLOOKUP($A388,'Q9B-L2'!$A:$WWW,4,FALSE)*'CCR_%AC'!H388</f>
        <v>5304.0795788199994</v>
      </c>
      <c r="I388" s="141">
        <f>VLOOKUP($A388,'Q9B-L2'!$A:$WWW,4,FALSE)*'CCR_%AC'!I388</f>
        <v>5304.0795788199994</v>
      </c>
      <c r="J388" s="141">
        <f>VLOOKUP($A388,'Q9B-L2'!$A:$WWW,4,FALSE)*'CCR_%AC'!J388</f>
        <v>5304.0795788199994</v>
      </c>
      <c r="K388" s="141">
        <f>VLOOKUP($A388,'Q9B-L2'!$A:$WWW,4,FALSE)*'CCR_%AC'!K388</f>
        <v>5304.0795788199994</v>
      </c>
      <c r="L388" s="141">
        <f>VLOOKUP($A388,'Q9B-L2'!$A:$WWW,4,FALSE)*'CCR_%AC'!L388</f>
        <v>5304.0795788199994</v>
      </c>
      <c r="M388" s="141">
        <f>VLOOKUP($A388,'Q9B-L2'!$A:$WWW,4,FALSE)*'CCR_%AC'!M388</f>
        <v>5304.0795788199994</v>
      </c>
      <c r="N388" s="141">
        <f>VLOOKUP($A388,'Q9B-L2'!$A:$WWW,4,FALSE)*'CCR_%AC'!N388</f>
        <v>5304.0795788199994</v>
      </c>
      <c r="O388" s="141">
        <f>VLOOKUP($A388,'Q9B-L2'!$A:$WWW,4,FALSE)*'CCR_%AC'!O388</f>
        <v>5304.0795788199994</v>
      </c>
      <c r="P388" s="141">
        <f>VLOOKUP($A388,'Q9B-L2'!$A:$WWW,4,FALSE)*'CCR_%AC'!P388</f>
        <v>5304.0795788199994</v>
      </c>
      <c r="Q388" s="141">
        <f>VLOOKUP($A388,'Q9B-L2'!$A:$WWW,4,FALSE)*'CCR_%AC'!Q388</f>
        <v>5304.0795788199994</v>
      </c>
      <c r="R388" s="141">
        <f>VLOOKUP($A388,'Q9B-L2'!$A:$WWW,4,FALSE)*'CCR_%AC'!R388</f>
        <v>5304.0795788199994</v>
      </c>
      <c r="S388" s="141">
        <f>VLOOKUP($A388,'Q9B-L2'!$A:$WWW,4,FALSE)*'CCR_%AC'!S388</f>
        <v>5304.0795788199994</v>
      </c>
      <c r="T388" s="141">
        <f>VLOOKUP($A388,'Q9B-L2'!$A:$WWW,4,FALSE)*'CCR_%AC'!T388</f>
        <v>5304.0795788199994</v>
      </c>
      <c r="U388" s="141">
        <f>VLOOKUP($A388,'Q9B-L2'!$A:$WWW,4,FALSE)*'CCR_%AC'!U388</f>
        <v>5304.0795788199994</v>
      </c>
      <c r="V388" s="141">
        <f>VLOOKUP($A388,'Q9B-L2'!$A:$WWW,4,FALSE)*'CCR_%AC'!V388</f>
        <v>5304.0795788199994</v>
      </c>
      <c r="W388" s="141">
        <f>VLOOKUP($A388,'Q9B-L2'!$A:$WWW,4,FALSE)*'CCR_%AC'!W388</f>
        <v>5304.0795788199994</v>
      </c>
      <c r="X388" s="141">
        <f>VLOOKUP($A388,'Q9B-L2'!$A:$WWW,4,FALSE)*'CCR_%AC'!X388</f>
        <v>5304.0795788199994</v>
      </c>
      <c r="Y388" s="141">
        <f>VLOOKUP($A388,'Q9B-L2'!$A:$WWW,4,FALSE)*'CCR_%AC'!Y388</f>
        <v>5304.0795788199994</v>
      </c>
      <c r="Z388" s="141">
        <f>VLOOKUP($A388,'Q9B-L2'!$A:$WWW,4,FALSE)*'CCR_%AC'!Z388</f>
        <v>5304.0795788199994</v>
      </c>
      <c r="AA388" s="141">
        <f>VLOOKUP($A388,'Q9B-L2'!$A:$WWW,4,FALSE)*'CCR_%AC'!AA388</f>
        <v>5304.0795788199994</v>
      </c>
      <c r="AB388" s="141">
        <f>VLOOKUP($A388,'Q9B-L2'!$A:$WWW,4,FALSE)*'CCR_%AC'!AB388</f>
        <v>5304.0795788199994</v>
      </c>
      <c r="AC388" s="141">
        <f>VLOOKUP($A388,'Q9B-L2'!$A:$WWW,4,FALSE)*'CCR_%AC'!AC388</f>
        <v>5304.0795788199994</v>
      </c>
      <c r="AD388" s="141">
        <f>VLOOKUP($A388,'Q9B-L2'!$A:$WWW,4,FALSE)*'CCR_%AC'!AD388</f>
        <v>5304.0795788199994</v>
      </c>
      <c r="AE388" s="141">
        <f>VLOOKUP($A388,'Q9B-L2'!$A:$WWW,4,FALSE)*'CCR_%AC'!AE388</f>
        <v>5304.0795788199994</v>
      </c>
      <c r="AF388" s="141">
        <f>VLOOKUP($A388,'Q9B-L2'!$A:$WWW,4,FALSE)*'CCR_%AC'!AF388</f>
        <v>5304.0795788199994</v>
      </c>
      <c r="AG388" s="141">
        <f>VLOOKUP($A388,'Q9B-L2'!$A:$WWW,4,FALSE)*'CCR_%AC'!AG388</f>
        <v>5304.0795788199994</v>
      </c>
      <c r="AH388" s="141">
        <f>VLOOKUP($A388,'Q9B-L2'!$A:$WWW,4,FALSE)*'CCR_%AC'!AH388</f>
        <v>5304.0795788199994</v>
      </c>
      <c r="AI388" s="141">
        <f>VLOOKUP($A388,'Q9B-L2'!$A:$WWW,4,FALSE)*'CCR_%AC'!AI388</f>
        <v>5304.0795788199994</v>
      </c>
      <c r="AJ388" s="141">
        <f>VLOOKUP($A388,'Q9B-L2'!$A:$WWW,4,FALSE)*'CCR_%AC'!AJ388</f>
        <v>5304.0795788199994</v>
      </c>
      <c r="AK388" s="141">
        <f>VLOOKUP($A388,'Q9B-L2'!$A:$WWW,4,FALSE)*'CCR_%AC'!AK388</f>
        <v>5304.0795788199994</v>
      </c>
      <c r="AL388" s="141">
        <f>VLOOKUP($A388,'Q9B-L2'!$A:$WWW,4,FALSE)*'CCR_%AC'!AL388</f>
        <v>5304.0795788199994</v>
      </c>
      <c r="AM388" s="141">
        <f>VLOOKUP($A388,'Q9B-L2'!$A:$WWW,4,FALSE)*'CCR_%AC'!AM388</f>
        <v>5304.0795788199994</v>
      </c>
      <c r="AN388" s="141">
        <f>VLOOKUP($A388,'Q9B-L2'!$A:$WWW,4,FALSE)*'CCR_%AC'!AN388</f>
        <v>5304.0795788199994</v>
      </c>
      <c r="AO388" s="141">
        <f>VLOOKUP($A388,'Q9B-L2'!$A:$WWW,4,FALSE)*'CCR_%AC'!AO388</f>
        <v>5304.0795788199994</v>
      </c>
      <c r="AP388" s="141">
        <f>VLOOKUP($A388,'Q9B-L2'!$A:$WWW,4,FALSE)*'CCR_%AC'!AP388</f>
        <v>5304.0795788199994</v>
      </c>
      <c r="AQ388" s="141">
        <f>VLOOKUP($A388,'Q9B-L2'!$A:$WWW,4,FALSE)*'CCR_%AC'!AQ388</f>
        <v>5304.0795788199994</v>
      </c>
      <c r="AR388" s="141">
        <f>VLOOKUP($A388,'Q9B-L2'!$A:$WWW,4,FALSE)*'CCR_%AC'!AR388</f>
        <v>5304.0795788199994</v>
      </c>
      <c r="AS388" s="141">
        <f>VLOOKUP($A388,'Q9B-L2'!$A:$WWW,4,FALSE)*'CCR_%AC'!AS388</f>
        <v>5304.0795788199994</v>
      </c>
      <c r="AT388" s="141">
        <f>VLOOKUP($A388,'Q9B-L2'!$A:$WWW,4,FALSE)*'CCR_%AC'!AT388</f>
        <v>5304.0795788199994</v>
      </c>
      <c r="AU388" s="141">
        <f>VLOOKUP($A388,'Q9B-L2'!$A:$WWW,4,FALSE)*'CCR_%AC'!AU388</f>
        <v>5304.0795788199994</v>
      </c>
      <c r="AV388" s="141">
        <f>VLOOKUP($A388,'Q9B-L2'!$A:$WWW,4,FALSE)*'CCR_%AC'!AV388</f>
        <v>5304.0795788199994</v>
      </c>
      <c r="AW388" s="141">
        <f>VLOOKUP($A388,'Q9B-L2'!$A:$WWW,4,FALSE)*'CCR_%AC'!AW388</f>
        <v>5304.0795788199994</v>
      </c>
      <c r="AX388" s="141">
        <f>VLOOKUP($A388,'Q9B-L2'!$A:$WWW,4,FALSE)*'CCR_%AC'!AX388</f>
        <v>5304.0795788199994</v>
      </c>
      <c r="AY388" s="141">
        <f>VLOOKUP($A388,'Q9B-L2'!$A:$WWW,4,FALSE)*'CCR_%AC'!AY388</f>
        <v>5304.0795788199994</v>
      </c>
      <c r="AZ388" s="141">
        <f>VLOOKUP($A388,'Q9B-L2'!$A:$WWW,4,FALSE)*'CCR_%AC'!AZ388</f>
        <v>5304.0795788199994</v>
      </c>
      <c r="BA388" s="141">
        <f>VLOOKUP($A388,'Q9B-L2'!$A:$WWW,4,FALSE)*'CCR_%AC'!BA388</f>
        <v>5304.0795788199994</v>
      </c>
      <c r="BB388" s="141">
        <f>VLOOKUP($A388,'Q9B-L2'!$A:$WWW,4,FALSE)*'CCR_%AC'!BB388</f>
        <v>5304.0795788199994</v>
      </c>
      <c r="BC388" s="141">
        <f>VLOOKUP($A388,'Q9B-L2'!$A:$WWW,4,FALSE)*'CCR_%AC'!BC388</f>
        <v>5304.0795788199994</v>
      </c>
      <c r="BD388" s="141">
        <f>VLOOKUP($A388,'Q9B-L2'!$A:$WWW,4,FALSE)*'CCR_%AC'!BD388</f>
        <v>5304.0795788199994</v>
      </c>
      <c r="BE388" s="141">
        <f>VLOOKUP($A388,'Q9B-L2'!$A:$WWW,4,FALSE)*'CCR_%AC'!BE388</f>
        <v>5304.0795788199994</v>
      </c>
      <c r="BF388" s="141">
        <f>VLOOKUP($A388,'Q9B-L2'!$A:$WWW,4,FALSE)*'CCR_%AC'!BF388</f>
        <v>5304.0795788199994</v>
      </c>
      <c r="BG388" s="141">
        <f>VLOOKUP($A388,'Q9B-L2'!$A:$WWW,4,FALSE)*'CCR_%AC'!BG388</f>
        <v>5304.0795788199994</v>
      </c>
      <c r="BH388" s="141">
        <f>VLOOKUP($A388,'Q9B-L2'!$A:$WWW,4,FALSE)*'CCR_%AC'!BH388</f>
        <v>5304.0795788199994</v>
      </c>
      <c r="BI388" s="141">
        <f>VLOOKUP($A388,'Q9B-L2'!$A:$WWW,4,FALSE)*'CCR_%AC'!BI388</f>
        <v>5304.0795788199994</v>
      </c>
      <c r="BJ388" s="141">
        <f>VLOOKUP($A388,'Q9B-L2'!$A:$WWW,4,FALSE)*'CCR_%AC'!BJ388</f>
        <v>5304.0795788199994</v>
      </c>
      <c r="BK388" s="141">
        <f>VLOOKUP($A388,'Q9B-L2'!$A:$WWW,4,FALSE)*'CCR_%AC'!BK388</f>
        <v>5304.0795788199994</v>
      </c>
      <c r="BL388" s="141">
        <f>VLOOKUP($A388,'Q9B-L2'!$A:$WWW,4,FALSE)*'CCR_%AC'!BL388</f>
        <v>5304.0795788199994</v>
      </c>
    </row>
    <row r="389" spans="1:64" ht="16.5" customHeight="1" outlineLevel="3" x14ac:dyDescent="0.25">
      <c r="A389" s="26" t="s">
        <v>711</v>
      </c>
      <c r="B389" s="38" t="s">
        <v>712</v>
      </c>
      <c r="C389" s="93">
        <f>'CCR_%AC'!C389</f>
        <v>46356</v>
      </c>
      <c r="D389" s="93">
        <f>'CCR_%AC'!D389</f>
        <v>46475</v>
      </c>
      <c r="E389" s="132">
        <f>VLOOKUP($A389,'Q9B-L2'!$A:$WWW,4,FALSE)*'CCR_%AC'!E389</f>
        <v>0</v>
      </c>
      <c r="F389" s="141">
        <f>VLOOKUP($A389,'Q9B-L2'!$A:$WWW,4,FALSE)*'CCR_%AC'!F389</f>
        <v>0</v>
      </c>
      <c r="G389" s="141">
        <f>VLOOKUP($A389,'Q9B-L2'!$A:$WWW,4,FALSE)*'CCR_%AC'!G389</f>
        <v>0</v>
      </c>
      <c r="H389" s="141">
        <f>VLOOKUP($A389,'Q9B-L2'!$A:$WWW,4,FALSE)*'CCR_%AC'!H389</f>
        <v>5304.0795788199994</v>
      </c>
      <c r="I389" s="141">
        <f>VLOOKUP($A389,'Q9B-L2'!$A:$WWW,4,FALSE)*'CCR_%AC'!I389</f>
        <v>5304.0795788199994</v>
      </c>
      <c r="J389" s="141">
        <f>VLOOKUP($A389,'Q9B-L2'!$A:$WWW,4,FALSE)*'CCR_%AC'!J389</f>
        <v>5304.0795788199994</v>
      </c>
      <c r="K389" s="141">
        <f>VLOOKUP($A389,'Q9B-L2'!$A:$WWW,4,FALSE)*'CCR_%AC'!K389</f>
        <v>5304.0795788199994</v>
      </c>
      <c r="L389" s="141">
        <f>VLOOKUP($A389,'Q9B-L2'!$A:$WWW,4,FALSE)*'CCR_%AC'!L389</f>
        <v>5304.0795788199994</v>
      </c>
      <c r="M389" s="141">
        <f>VLOOKUP($A389,'Q9B-L2'!$A:$WWW,4,FALSE)*'CCR_%AC'!M389</f>
        <v>5304.0795788199994</v>
      </c>
      <c r="N389" s="141">
        <f>VLOOKUP($A389,'Q9B-L2'!$A:$WWW,4,FALSE)*'CCR_%AC'!N389</f>
        <v>5304.0795788199994</v>
      </c>
      <c r="O389" s="141">
        <f>VLOOKUP($A389,'Q9B-L2'!$A:$WWW,4,FALSE)*'CCR_%AC'!O389</f>
        <v>5304.0795788199994</v>
      </c>
      <c r="P389" s="141">
        <f>VLOOKUP($A389,'Q9B-L2'!$A:$WWW,4,FALSE)*'CCR_%AC'!P389</f>
        <v>5304.0795788199994</v>
      </c>
      <c r="Q389" s="141">
        <f>VLOOKUP($A389,'Q9B-L2'!$A:$WWW,4,FALSE)*'CCR_%AC'!Q389</f>
        <v>5304.0795788199994</v>
      </c>
      <c r="R389" s="141">
        <f>VLOOKUP($A389,'Q9B-L2'!$A:$WWW,4,FALSE)*'CCR_%AC'!R389</f>
        <v>5304.0795788199994</v>
      </c>
      <c r="S389" s="141">
        <f>VLOOKUP($A389,'Q9B-L2'!$A:$WWW,4,FALSE)*'CCR_%AC'!S389</f>
        <v>5304.0795788199994</v>
      </c>
      <c r="T389" s="141">
        <f>VLOOKUP($A389,'Q9B-L2'!$A:$WWW,4,FALSE)*'CCR_%AC'!T389</f>
        <v>5304.0795788199994</v>
      </c>
      <c r="U389" s="141">
        <f>VLOOKUP($A389,'Q9B-L2'!$A:$WWW,4,FALSE)*'CCR_%AC'!U389</f>
        <v>5304.0795788199994</v>
      </c>
      <c r="V389" s="141">
        <f>VLOOKUP($A389,'Q9B-L2'!$A:$WWW,4,FALSE)*'CCR_%AC'!V389</f>
        <v>5304.0795788199994</v>
      </c>
      <c r="W389" s="141">
        <f>VLOOKUP($A389,'Q9B-L2'!$A:$WWW,4,FALSE)*'CCR_%AC'!W389</f>
        <v>5304.0795788199994</v>
      </c>
      <c r="X389" s="141">
        <f>VLOOKUP($A389,'Q9B-L2'!$A:$WWW,4,FALSE)*'CCR_%AC'!X389</f>
        <v>5304.0795788199994</v>
      </c>
      <c r="Y389" s="141">
        <f>VLOOKUP($A389,'Q9B-L2'!$A:$WWW,4,FALSE)*'CCR_%AC'!Y389</f>
        <v>5304.0795788199994</v>
      </c>
      <c r="Z389" s="141">
        <f>VLOOKUP($A389,'Q9B-L2'!$A:$WWW,4,FALSE)*'CCR_%AC'!Z389</f>
        <v>5304.0795788199994</v>
      </c>
      <c r="AA389" s="141">
        <f>VLOOKUP($A389,'Q9B-L2'!$A:$WWW,4,FALSE)*'CCR_%AC'!AA389</f>
        <v>5304.0795788199994</v>
      </c>
      <c r="AB389" s="141">
        <f>VLOOKUP($A389,'Q9B-L2'!$A:$WWW,4,FALSE)*'CCR_%AC'!AB389</f>
        <v>5304.0795788199994</v>
      </c>
      <c r="AC389" s="141">
        <f>VLOOKUP($A389,'Q9B-L2'!$A:$WWW,4,FALSE)*'CCR_%AC'!AC389</f>
        <v>5304.0795788199994</v>
      </c>
      <c r="AD389" s="141">
        <f>VLOOKUP($A389,'Q9B-L2'!$A:$WWW,4,FALSE)*'CCR_%AC'!AD389</f>
        <v>5304.0795788199994</v>
      </c>
      <c r="AE389" s="141">
        <f>VLOOKUP($A389,'Q9B-L2'!$A:$WWW,4,FALSE)*'CCR_%AC'!AE389</f>
        <v>5304.0795788199994</v>
      </c>
      <c r="AF389" s="141">
        <f>VLOOKUP($A389,'Q9B-L2'!$A:$WWW,4,FALSE)*'CCR_%AC'!AF389</f>
        <v>5304.0795788199994</v>
      </c>
      <c r="AG389" s="141">
        <f>VLOOKUP($A389,'Q9B-L2'!$A:$WWW,4,FALSE)*'CCR_%AC'!AG389</f>
        <v>5304.0795788199994</v>
      </c>
      <c r="AH389" s="141">
        <f>VLOOKUP($A389,'Q9B-L2'!$A:$WWW,4,FALSE)*'CCR_%AC'!AH389</f>
        <v>5304.0795788199994</v>
      </c>
      <c r="AI389" s="141">
        <f>VLOOKUP($A389,'Q9B-L2'!$A:$WWW,4,FALSE)*'CCR_%AC'!AI389</f>
        <v>5304.0795788199994</v>
      </c>
      <c r="AJ389" s="141">
        <f>VLOOKUP($A389,'Q9B-L2'!$A:$WWW,4,FALSE)*'CCR_%AC'!AJ389</f>
        <v>5304.0795788199994</v>
      </c>
      <c r="AK389" s="141">
        <f>VLOOKUP($A389,'Q9B-L2'!$A:$WWW,4,FALSE)*'CCR_%AC'!AK389</f>
        <v>5304.0795788199994</v>
      </c>
      <c r="AL389" s="141">
        <f>VLOOKUP($A389,'Q9B-L2'!$A:$WWW,4,FALSE)*'CCR_%AC'!AL389</f>
        <v>5304.0795788199994</v>
      </c>
      <c r="AM389" s="141">
        <f>VLOOKUP($A389,'Q9B-L2'!$A:$WWW,4,FALSE)*'CCR_%AC'!AM389</f>
        <v>5304.0795788199994</v>
      </c>
      <c r="AN389" s="141">
        <f>VLOOKUP($A389,'Q9B-L2'!$A:$WWW,4,FALSE)*'CCR_%AC'!AN389</f>
        <v>5304.0795788199994</v>
      </c>
      <c r="AO389" s="141">
        <f>VLOOKUP($A389,'Q9B-L2'!$A:$WWW,4,FALSE)*'CCR_%AC'!AO389</f>
        <v>5304.0795788199994</v>
      </c>
      <c r="AP389" s="141">
        <f>VLOOKUP($A389,'Q9B-L2'!$A:$WWW,4,FALSE)*'CCR_%AC'!AP389</f>
        <v>5304.0795788199994</v>
      </c>
      <c r="AQ389" s="141">
        <f>VLOOKUP($A389,'Q9B-L2'!$A:$WWW,4,FALSE)*'CCR_%AC'!AQ389</f>
        <v>5304.0795788199994</v>
      </c>
      <c r="AR389" s="141">
        <f>VLOOKUP($A389,'Q9B-L2'!$A:$WWW,4,FALSE)*'CCR_%AC'!AR389</f>
        <v>5304.0795788199994</v>
      </c>
      <c r="AS389" s="141">
        <f>VLOOKUP($A389,'Q9B-L2'!$A:$WWW,4,FALSE)*'CCR_%AC'!AS389</f>
        <v>5304.0795788199994</v>
      </c>
      <c r="AT389" s="141">
        <f>VLOOKUP($A389,'Q9B-L2'!$A:$WWW,4,FALSE)*'CCR_%AC'!AT389</f>
        <v>5304.0795788199994</v>
      </c>
      <c r="AU389" s="141">
        <f>VLOOKUP($A389,'Q9B-L2'!$A:$WWW,4,FALSE)*'CCR_%AC'!AU389</f>
        <v>5304.0795788199994</v>
      </c>
      <c r="AV389" s="141">
        <f>VLOOKUP($A389,'Q9B-L2'!$A:$WWW,4,FALSE)*'CCR_%AC'!AV389</f>
        <v>5304.0795788199994</v>
      </c>
      <c r="AW389" s="141">
        <f>VLOOKUP($A389,'Q9B-L2'!$A:$WWW,4,FALSE)*'CCR_%AC'!AW389</f>
        <v>5304.0795788199994</v>
      </c>
      <c r="AX389" s="141">
        <f>VLOOKUP($A389,'Q9B-L2'!$A:$WWW,4,FALSE)*'CCR_%AC'!AX389</f>
        <v>5304.0795788199994</v>
      </c>
      <c r="AY389" s="141">
        <f>VLOOKUP($A389,'Q9B-L2'!$A:$WWW,4,FALSE)*'CCR_%AC'!AY389</f>
        <v>5304.0795788199994</v>
      </c>
      <c r="AZ389" s="141">
        <f>VLOOKUP($A389,'Q9B-L2'!$A:$WWW,4,FALSE)*'CCR_%AC'!AZ389</f>
        <v>5304.0795788199994</v>
      </c>
      <c r="BA389" s="141">
        <f>VLOOKUP($A389,'Q9B-L2'!$A:$WWW,4,FALSE)*'CCR_%AC'!BA389</f>
        <v>5304.0795788199994</v>
      </c>
      <c r="BB389" s="141">
        <f>VLOOKUP($A389,'Q9B-L2'!$A:$WWW,4,FALSE)*'CCR_%AC'!BB389</f>
        <v>5304.0795788199994</v>
      </c>
      <c r="BC389" s="141">
        <f>VLOOKUP($A389,'Q9B-L2'!$A:$WWW,4,FALSE)*'CCR_%AC'!BC389</f>
        <v>5304.0795788199994</v>
      </c>
      <c r="BD389" s="141">
        <f>VLOOKUP($A389,'Q9B-L2'!$A:$WWW,4,FALSE)*'CCR_%AC'!BD389</f>
        <v>5304.0795788199994</v>
      </c>
      <c r="BE389" s="141">
        <f>VLOOKUP($A389,'Q9B-L2'!$A:$WWW,4,FALSE)*'CCR_%AC'!BE389</f>
        <v>5304.0795788199994</v>
      </c>
      <c r="BF389" s="141">
        <f>VLOOKUP($A389,'Q9B-L2'!$A:$WWW,4,FALSE)*'CCR_%AC'!BF389</f>
        <v>5304.0795788199994</v>
      </c>
      <c r="BG389" s="141">
        <f>VLOOKUP($A389,'Q9B-L2'!$A:$WWW,4,FALSE)*'CCR_%AC'!BG389</f>
        <v>5304.0795788199994</v>
      </c>
      <c r="BH389" s="141">
        <f>VLOOKUP($A389,'Q9B-L2'!$A:$WWW,4,FALSE)*'CCR_%AC'!BH389</f>
        <v>5304.0795788199994</v>
      </c>
      <c r="BI389" s="141">
        <f>VLOOKUP($A389,'Q9B-L2'!$A:$WWW,4,FALSE)*'CCR_%AC'!BI389</f>
        <v>5304.0795788199994</v>
      </c>
      <c r="BJ389" s="141">
        <f>VLOOKUP($A389,'Q9B-L2'!$A:$WWW,4,FALSE)*'CCR_%AC'!BJ389</f>
        <v>5304.0795788199994</v>
      </c>
      <c r="BK389" s="141">
        <f>VLOOKUP($A389,'Q9B-L2'!$A:$WWW,4,FALSE)*'CCR_%AC'!BK389</f>
        <v>5304.0795788199994</v>
      </c>
      <c r="BL389" s="141">
        <f>VLOOKUP($A389,'Q9B-L2'!$A:$WWW,4,FALSE)*'CCR_%AC'!BL389</f>
        <v>5304.0795788199994</v>
      </c>
    </row>
    <row r="390" spans="1:64" ht="16.5" customHeight="1" outlineLevel="3" x14ac:dyDescent="0.25">
      <c r="A390" s="26" t="s">
        <v>713</v>
      </c>
      <c r="B390" s="38" t="s">
        <v>714</v>
      </c>
      <c r="C390" s="93">
        <f>'CCR_%AC'!C390</f>
        <v>46365</v>
      </c>
      <c r="D390" s="93">
        <f>'CCR_%AC'!D390</f>
        <v>46475</v>
      </c>
      <c r="E390" s="132">
        <f>VLOOKUP($A390,'Q9B-L2'!$A:$WWW,4,FALSE)*'CCR_%AC'!E390</f>
        <v>0</v>
      </c>
      <c r="F390" s="141">
        <f>VLOOKUP($A390,'Q9B-L2'!$A:$WWW,4,FALSE)*'CCR_%AC'!F390</f>
        <v>0</v>
      </c>
      <c r="G390" s="141">
        <f>VLOOKUP($A390,'Q9B-L2'!$A:$WWW,4,FALSE)*'CCR_%AC'!G390</f>
        <v>0</v>
      </c>
      <c r="H390" s="141">
        <f>VLOOKUP($A390,'Q9B-L2'!$A:$WWW,4,FALSE)*'CCR_%AC'!H390</f>
        <v>5304.0795788199994</v>
      </c>
      <c r="I390" s="141">
        <f>VLOOKUP($A390,'Q9B-L2'!$A:$WWW,4,FALSE)*'CCR_%AC'!I390</f>
        <v>5304.0795788199994</v>
      </c>
      <c r="J390" s="141">
        <f>VLOOKUP($A390,'Q9B-L2'!$A:$WWW,4,FALSE)*'CCR_%AC'!J390</f>
        <v>5304.0795788199994</v>
      </c>
      <c r="K390" s="141">
        <f>VLOOKUP($A390,'Q9B-L2'!$A:$WWW,4,FALSE)*'CCR_%AC'!K390</f>
        <v>5304.0795788199994</v>
      </c>
      <c r="L390" s="141">
        <f>VLOOKUP($A390,'Q9B-L2'!$A:$WWW,4,FALSE)*'CCR_%AC'!L390</f>
        <v>5304.0795788199994</v>
      </c>
      <c r="M390" s="141">
        <f>VLOOKUP($A390,'Q9B-L2'!$A:$WWW,4,FALSE)*'CCR_%AC'!M390</f>
        <v>5304.0795788199994</v>
      </c>
      <c r="N390" s="141">
        <f>VLOOKUP($A390,'Q9B-L2'!$A:$WWW,4,FALSE)*'CCR_%AC'!N390</f>
        <v>5304.0795788199994</v>
      </c>
      <c r="O390" s="141">
        <f>VLOOKUP($A390,'Q9B-L2'!$A:$WWW,4,FALSE)*'CCR_%AC'!O390</f>
        <v>5304.0795788199994</v>
      </c>
      <c r="P390" s="141">
        <f>VLOOKUP($A390,'Q9B-L2'!$A:$WWW,4,FALSE)*'CCR_%AC'!P390</f>
        <v>5304.0795788199994</v>
      </c>
      <c r="Q390" s="141">
        <f>VLOOKUP($A390,'Q9B-L2'!$A:$WWW,4,FALSE)*'CCR_%AC'!Q390</f>
        <v>5304.0795788199994</v>
      </c>
      <c r="R390" s="141">
        <f>VLOOKUP($A390,'Q9B-L2'!$A:$WWW,4,FALSE)*'CCR_%AC'!R390</f>
        <v>5304.0795788199994</v>
      </c>
      <c r="S390" s="141">
        <f>VLOOKUP($A390,'Q9B-L2'!$A:$WWW,4,FALSE)*'CCR_%AC'!S390</f>
        <v>5304.0795788199994</v>
      </c>
      <c r="T390" s="141">
        <f>VLOOKUP($A390,'Q9B-L2'!$A:$WWW,4,FALSE)*'CCR_%AC'!T390</f>
        <v>5304.0795788199994</v>
      </c>
      <c r="U390" s="141">
        <f>VLOOKUP($A390,'Q9B-L2'!$A:$WWW,4,FALSE)*'CCR_%AC'!U390</f>
        <v>5304.0795788199994</v>
      </c>
      <c r="V390" s="141">
        <f>VLOOKUP($A390,'Q9B-L2'!$A:$WWW,4,FALSE)*'CCR_%AC'!V390</f>
        <v>5304.0795788199994</v>
      </c>
      <c r="W390" s="141">
        <f>VLOOKUP($A390,'Q9B-L2'!$A:$WWW,4,FALSE)*'CCR_%AC'!W390</f>
        <v>5304.0795788199994</v>
      </c>
      <c r="X390" s="141">
        <f>VLOOKUP($A390,'Q9B-L2'!$A:$WWW,4,FALSE)*'CCR_%AC'!X390</f>
        <v>5304.0795788199994</v>
      </c>
      <c r="Y390" s="141">
        <f>VLOOKUP($A390,'Q9B-L2'!$A:$WWW,4,FALSE)*'CCR_%AC'!Y390</f>
        <v>5304.0795788199994</v>
      </c>
      <c r="Z390" s="141">
        <f>VLOOKUP($A390,'Q9B-L2'!$A:$WWW,4,FALSE)*'CCR_%AC'!Z390</f>
        <v>5304.0795788199994</v>
      </c>
      <c r="AA390" s="141">
        <f>VLOOKUP($A390,'Q9B-L2'!$A:$WWW,4,FALSE)*'CCR_%AC'!AA390</f>
        <v>5304.0795788199994</v>
      </c>
      <c r="AB390" s="141">
        <f>VLOOKUP($A390,'Q9B-L2'!$A:$WWW,4,FALSE)*'CCR_%AC'!AB390</f>
        <v>5304.0795788199994</v>
      </c>
      <c r="AC390" s="141">
        <f>VLOOKUP($A390,'Q9B-L2'!$A:$WWW,4,FALSE)*'CCR_%AC'!AC390</f>
        <v>5304.0795788199994</v>
      </c>
      <c r="AD390" s="141">
        <f>VLOOKUP($A390,'Q9B-L2'!$A:$WWW,4,FALSE)*'CCR_%AC'!AD390</f>
        <v>5304.0795788199994</v>
      </c>
      <c r="AE390" s="141">
        <f>VLOOKUP($A390,'Q9B-L2'!$A:$WWW,4,FALSE)*'CCR_%AC'!AE390</f>
        <v>5304.0795788199994</v>
      </c>
      <c r="AF390" s="141">
        <f>VLOOKUP($A390,'Q9B-L2'!$A:$WWW,4,FALSE)*'CCR_%AC'!AF390</f>
        <v>5304.0795788199994</v>
      </c>
      <c r="AG390" s="141">
        <f>VLOOKUP($A390,'Q9B-L2'!$A:$WWW,4,FALSE)*'CCR_%AC'!AG390</f>
        <v>5304.0795788199994</v>
      </c>
      <c r="AH390" s="141">
        <f>VLOOKUP($A390,'Q9B-L2'!$A:$WWW,4,FALSE)*'CCR_%AC'!AH390</f>
        <v>5304.0795788199994</v>
      </c>
      <c r="AI390" s="141">
        <f>VLOOKUP($A390,'Q9B-L2'!$A:$WWW,4,FALSE)*'CCR_%AC'!AI390</f>
        <v>5304.0795788199994</v>
      </c>
      <c r="AJ390" s="141">
        <f>VLOOKUP($A390,'Q9B-L2'!$A:$WWW,4,FALSE)*'CCR_%AC'!AJ390</f>
        <v>5304.0795788199994</v>
      </c>
      <c r="AK390" s="141">
        <f>VLOOKUP($A390,'Q9B-L2'!$A:$WWW,4,FALSE)*'CCR_%AC'!AK390</f>
        <v>5304.0795788199994</v>
      </c>
      <c r="AL390" s="141">
        <f>VLOOKUP($A390,'Q9B-L2'!$A:$WWW,4,FALSE)*'CCR_%AC'!AL390</f>
        <v>5304.0795788199994</v>
      </c>
      <c r="AM390" s="141">
        <f>VLOOKUP($A390,'Q9B-L2'!$A:$WWW,4,FALSE)*'CCR_%AC'!AM390</f>
        <v>5304.0795788199994</v>
      </c>
      <c r="AN390" s="141">
        <f>VLOOKUP($A390,'Q9B-L2'!$A:$WWW,4,FALSE)*'CCR_%AC'!AN390</f>
        <v>5304.0795788199994</v>
      </c>
      <c r="AO390" s="141">
        <f>VLOOKUP($A390,'Q9B-L2'!$A:$WWW,4,FALSE)*'CCR_%AC'!AO390</f>
        <v>5304.0795788199994</v>
      </c>
      <c r="AP390" s="141">
        <f>VLOOKUP($A390,'Q9B-L2'!$A:$WWW,4,FALSE)*'CCR_%AC'!AP390</f>
        <v>5304.0795788199994</v>
      </c>
      <c r="AQ390" s="141">
        <f>VLOOKUP($A390,'Q9B-L2'!$A:$WWW,4,FALSE)*'CCR_%AC'!AQ390</f>
        <v>5304.0795788199994</v>
      </c>
      <c r="AR390" s="141">
        <f>VLOOKUP($A390,'Q9B-L2'!$A:$WWW,4,FALSE)*'CCR_%AC'!AR390</f>
        <v>5304.0795788199994</v>
      </c>
      <c r="AS390" s="141">
        <f>VLOOKUP($A390,'Q9B-L2'!$A:$WWW,4,FALSE)*'CCR_%AC'!AS390</f>
        <v>5304.0795788199994</v>
      </c>
      <c r="AT390" s="141">
        <f>VLOOKUP($A390,'Q9B-L2'!$A:$WWW,4,FALSE)*'CCR_%AC'!AT390</f>
        <v>5304.0795788199994</v>
      </c>
      <c r="AU390" s="141">
        <f>VLOOKUP($A390,'Q9B-L2'!$A:$WWW,4,FALSE)*'CCR_%AC'!AU390</f>
        <v>5304.0795788199994</v>
      </c>
      <c r="AV390" s="141">
        <f>VLOOKUP($A390,'Q9B-L2'!$A:$WWW,4,FALSE)*'CCR_%AC'!AV390</f>
        <v>5304.0795788199994</v>
      </c>
      <c r="AW390" s="141">
        <f>VLOOKUP($A390,'Q9B-L2'!$A:$WWW,4,FALSE)*'CCR_%AC'!AW390</f>
        <v>5304.0795788199994</v>
      </c>
      <c r="AX390" s="141">
        <f>VLOOKUP($A390,'Q9B-L2'!$A:$WWW,4,FALSE)*'CCR_%AC'!AX390</f>
        <v>5304.0795788199994</v>
      </c>
      <c r="AY390" s="141">
        <f>VLOOKUP($A390,'Q9B-L2'!$A:$WWW,4,FALSE)*'CCR_%AC'!AY390</f>
        <v>5304.0795788199994</v>
      </c>
      <c r="AZ390" s="141">
        <f>VLOOKUP($A390,'Q9B-L2'!$A:$WWW,4,FALSE)*'CCR_%AC'!AZ390</f>
        <v>5304.0795788199994</v>
      </c>
      <c r="BA390" s="141">
        <f>VLOOKUP($A390,'Q9B-L2'!$A:$WWW,4,FALSE)*'CCR_%AC'!BA390</f>
        <v>5304.0795788199994</v>
      </c>
      <c r="BB390" s="141">
        <f>VLOOKUP($A390,'Q9B-L2'!$A:$WWW,4,FALSE)*'CCR_%AC'!BB390</f>
        <v>5304.0795788199994</v>
      </c>
      <c r="BC390" s="141">
        <f>VLOOKUP($A390,'Q9B-L2'!$A:$WWW,4,FALSE)*'CCR_%AC'!BC390</f>
        <v>5304.0795788199994</v>
      </c>
      <c r="BD390" s="141">
        <f>VLOOKUP($A390,'Q9B-L2'!$A:$WWW,4,FALSE)*'CCR_%AC'!BD390</f>
        <v>5304.0795788199994</v>
      </c>
      <c r="BE390" s="141">
        <f>VLOOKUP($A390,'Q9B-L2'!$A:$WWW,4,FALSE)*'CCR_%AC'!BE390</f>
        <v>5304.0795788199994</v>
      </c>
      <c r="BF390" s="141">
        <f>VLOOKUP($A390,'Q9B-L2'!$A:$WWW,4,FALSE)*'CCR_%AC'!BF390</f>
        <v>5304.0795788199994</v>
      </c>
      <c r="BG390" s="141">
        <f>VLOOKUP($A390,'Q9B-L2'!$A:$WWW,4,FALSE)*'CCR_%AC'!BG390</f>
        <v>5304.0795788199994</v>
      </c>
      <c r="BH390" s="141">
        <f>VLOOKUP($A390,'Q9B-L2'!$A:$WWW,4,FALSE)*'CCR_%AC'!BH390</f>
        <v>5304.0795788199994</v>
      </c>
      <c r="BI390" s="141">
        <f>VLOOKUP($A390,'Q9B-L2'!$A:$WWW,4,FALSE)*'CCR_%AC'!BI390</f>
        <v>5304.0795788199994</v>
      </c>
      <c r="BJ390" s="141">
        <f>VLOOKUP($A390,'Q9B-L2'!$A:$WWW,4,FALSE)*'CCR_%AC'!BJ390</f>
        <v>5304.0795788199994</v>
      </c>
      <c r="BK390" s="141">
        <f>VLOOKUP($A390,'Q9B-L2'!$A:$WWW,4,FALSE)*'CCR_%AC'!BK390</f>
        <v>5304.0795788199994</v>
      </c>
      <c r="BL390" s="141">
        <f>VLOOKUP($A390,'Q9B-L2'!$A:$WWW,4,FALSE)*'CCR_%AC'!BL390</f>
        <v>5304.0795788199994</v>
      </c>
    </row>
    <row r="391" spans="1:64" ht="16.5" customHeight="1" outlineLevel="3" x14ac:dyDescent="0.25">
      <c r="A391" s="26" t="s">
        <v>715</v>
      </c>
      <c r="B391" s="38" t="s">
        <v>716</v>
      </c>
      <c r="C391" s="93">
        <f>'CCR_%AC'!C391</f>
        <v>46356</v>
      </c>
      <c r="D391" s="93">
        <f>'CCR_%AC'!D391</f>
        <v>46475</v>
      </c>
      <c r="E391" s="132">
        <f>VLOOKUP($A391,'Q9B-L2'!$A:$WWW,4,FALSE)*'CCR_%AC'!E391</f>
        <v>0</v>
      </c>
      <c r="F391" s="141">
        <f>VLOOKUP($A391,'Q9B-L2'!$A:$WWW,4,FALSE)*'CCR_%AC'!F391</f>
        <v>0</v>
      </c>
      <c r="G391" s="141">
        <f>VLOOKUP($A391,'Q9B-L2'!$A:$WWW,4,FALSE)*'CCR_%AC'!G391</f>
        <v>0</v>
      </c>
      <c r="H391" s="141">
        <f>VLOOKUP($A391,'Q9B-L2'!$A:$WWW,4,FALSE)*'CCR_%AC'!H391</f>
        <v>5304.0795788199994</v>
      </c>
      <c r="I391" s="141">
        <f>VLOOKUP($A391,'Q9B-L2'!$A:$WWW,4,FALSE)*'CCR_%AC'!I391</f>
        <v>5304.0795788199994</v>
      </c>
      <c r="J391" s="141">
        <f>VLOOKUP($A391,'Q9B-L2'!$A:$WWW,4,FALSE)*'CCR_%AC'!J391</f>
        <v>5304.0795788199994</v>
      </c>
      <c r="K391" s="141">
        <f>VLOOKUP($A391,'Q9B-L2'!$A:$WWW,4,FALSE)*'CCR_%AC'!K391</f>
        <v>5304.0795788199994</v>
      </c>
      <c r="L391" s="141">
        <f>VLOOKUP($A391,'Q9B-L2'!$A:$WWW,4,FALSE)*'CCR_%AC'!L391</f>
        <v>5304.0795788199994</v>
      </c>
      <c r="M391" s="141">
        <f>VLOOKUP($A391,'Q9B-L2'!$A:$WWW,4,FALSE)*'CCR_%AC'!M391</f>
        <v>5304.0795788199994</v>
      </c>
      <c r="N391" s="141">
        <f>VLOOKUP($A391,'Q9B-L2'!$A:$WWW,4,FALSE)*'CCR_%AC'!N391</f>
        <v>5304.0795788199994</v>
      </c>
      <c r="O391" s="141">
        <f>VLOOKUP($A391,'Q9B-L2'!$A:$WWW,4,FALSE)*'CCR_%AC'!O391</f>
        <v>5304.0795788199994</v>
      </c>
      <c r="P391" s="141">
        <f>VLOOKUP($A391,'Q9B-L2'!$A:$WWW,4,FALSE)*'CCR_%AC'!P391</f>
        <v>5304.0795788199994</v>
      </c>
      <c r="Q391" s="141">
        <f>VLOOKUP($A391,'Q9B-L2'!$A:$WWW,4,FALSE)*'CCR_%AC'!Q391</f>
        <v>5304.0795788199994</v>
      </c>
      <c r="R391" s="141">
        <f>VLOOKUP($A391,'Q9B-L2'!$A:$WWW,4,FALSE)*'CCR_%AC'!R391</f>
        <v>5304.0795788199994</v>
      </c>
      <c r="S391" s="141">
        <f>VLOOKUP($A391,'Q9B-L2'!$A:$WWW,4,FALSE)*'CCR_%AC'!S391</f>
        <v>5304.0795788199994</v>
      </c>
      <c r="T391" s="141">
        <f>VLOOKUP($A391,'Q9B-L2'!$A:$WWW,4,FALSE)*'CCR_%AC'!T391</f>
        <v>5304.0795788199994</v>
      </c>
      <c r="U391" s="141">
        <f>VLOOKUP($A391,'Q9B-L2'!$A:$WWW,4,FALSE)*'CCR_%AC'!U391</f>
        <v>5304.0795788199994</v>
      </c>
      <c r="V391" s="141">
        <f>VLOOKUP($A391,'Q9B-L2'!$A:$WWW,4,FALSE)*'CCR_%AC'!V391</f>
        <v>5304.0795788199994</v>
      </c>
      <c r="W391" s="141">
        <f>VLOOKUP($A391,'Q9B-L2'!$A:$WWW,4,FALSE)*'CCR_%AC'!W391</f>
        <v>5304.0795788199994</v>
      </c>
      <c r="X391" s="141">
        <f>VLOOKUP($A391,'Q9B-L2'!$A:$WWW,4,FALSE)*'CCR_%AC'!X391</f>
        <v>5304.0795788199994</v>
      </c>
      <c r="Y391" s="141">
        <f>VLOOKUP($A391,'Q9B-L2'!$A:$WWW,4,FALSE)*'CCR_%AC'!Y391</f>
        <v>5304.0795788199994</v>
      </c>
      <c r="Z391" s="141">
        <f>VLOOKUP($A391,'Q9B-L2'!$A:$WWW,4,FALSE)*'CCR_%AC'!Z391</f>
        <v>5304.0795788199994</v>
      </c>
      <c r="AA391" s="141">
        <f>VLOOKUP($A391,'Q9B-L2'!$A:$WWW,4,FALSE)*'CCR_%AC'!AA391</f>
        <v>5304.0795788199994</v>
      </c>
      <c r="AB391" s="141">
        <f>VLOOKUP($A391,'Q9B-L2'!$A:$WWW,4,FALSE)*'CCR_%AC'!AB391</f>
        <v>5304.0795788199994</v>
      </c>
      <c r="AC391" s="141">
        <f>VLOOKUP($A391,'Q9B-L2'!$A:$WWW,4,FALSE)*'CCR_%AC'!AC391</f>
        <v>5304.0795788199994</v>
      </c>
      <c r="AD391" s="141">
        <f>VLOOKUP($A391,'Q9B-L2'!$A:$WWW,4,FALSE)*'CCR_%AC'!AD391</f>
        <v>5304.0795788199994</v>
      </c>
      <c r="AE391" s="141">
        <f>VLOOKUP($A391,'Q9B-L2'!$A:$WWW,4,FALSE)*'CCR_%AC'!AE391</f>
        <v>5304.0795788199994</v>
      </c>
      <c r="AF391" s="141">
        <f>VLOOKUP($A391,'Q9B-L2'!$A:$WWW,4,FALSE)*'CCR_%AC'!AF391</f>
        <v>5304.0795788199994</v>
      </c>
      <c r="AG391" s="141">
        <f>VLOOKUP($A391,'Q9B-L2'!$A:$WWW,4,FALSE)*'CCR_%AC'!AG391</f>
        <v>5304.0795788199994</v>
      </c>
      <c r="AH391" s="141">
        <f>VLOOKUP($A391,'Q9B-L2'!$A:$WWW,4,FALSE)*'CCR_%AC'!AH391</f>
        <v>5304.0795788199994</v>
      </c>
      <c r="AI391" s="141">
        <f>VLOOKUP($A391,'Q9B-L2'!$A:$WWW,4,FALSE)*'CCR_%AC'!AI391</f>
        <v>5304.0795788199994</v>
      </c>
      <c r="AJ391" s="141">
        <f>VLOOKUP($A391,'Q9B-L2'!$A:$WWW,4,FALSE)*'CCR_%AC'!AJ391</f>
        <v>5304.0795788199994</v>
      </c>
      <c r="AK391" s="141">
        <f>VLOOKUP($A391,'Q9B-L2'!$A:$WWW,4,FALSE)*'CCR_%AC'!AK391</f>
        <v>5304.0795788199994</v>
      </c>
      <c r="AL391" s="141">
        <f>VLOOKUP($A391,'Q9B-L2'!$A:$WWW,4,FALSE)*'CCR_%AC'!AL391</f>
        <v>5304.0795788199994</v>
      </c>
      <c r="AM391" s="141">
        <f>VLOOKUP($A391,'Q9B-L2'!$A:$WWW,4,FALSE)*'CCR_%AC'!AM391</f>
        <v>5304.0795788199994</v>
      </c>
      <c r="AN391" s="141">
        <f>VLOOKUP($A391,'Q9B-L2'!$A:$WWW,4,FALSE)*'CCR_%AC'!AN391</f>
        <v>5304.0795788199994</v>
      </c>
      <c r="AO391" s="141">
        <f>VLOOKUP($A391,'Q9B-L2'!$A:$WWW,4,FALSE)*'CCR_%AC'!AO391</f>
        <v>5304.0795788199994</v>
      </c>
      <c r="AP391" s="141">
        <f>VLOOKUP($A391,'Q9B-L2'!$A:$WWW,4,FALSE)*'CCR_%AC'!AP391</f>
        <v>5304.0795788199994</v>
      </c>
      <c r="AQ391" s="141">
        <f>VLOOKUP($A391,'Q9B-L2'!$A:$WWW,4,FALSE)*'CCR_%AC'!AQ391</f>
        <v>5304.0795788199994</v>
      </c>
      <c r="AR391" s="141">
        <f>VLOOKUP($A391,'Q9B-L2'!$A:$WWW,4,FALSE)*'CCR_%AC'!AR391</f>
        <v>5304.0795788199994</v>
      </c>
      <c r="AS391" s="141">
        <f>VLOOKUP($A391,'Q9B-L2'!$A:$WWW,4,FALSE)*'CCR_%AC'!AS391</f>
        <v>5304.0795788199994</v>
      </c>
      <c r="AT391" s="141">
        <f>VLOOKUP($A391,'Q9B-L2'!$A:$WWW,4,FALSE)*'CCR_%AC'!AT391</f>
        <v>5304.0795788199994</v>
      </c>
      <c r="AU391" s="141">
        <f>VLOOKUP($A391,'Q9B-L2'!$A:$WWW,4,FALSE)*'CCR_%AC'!AU391</f>
        <v>5304.0795788199994</v>
      </c>
      <c r="AV391" s="141">
        <f>VLOOKUP($A391,'Q9B-L2'!$A:$WWW,4,FALSE)*'CCR_%AC'!AV391</f>
        <v>5304.0795788199994</v>
      </c>
      <c r="AW391" s="141">
        <f>VLOOKUP($A391,'Q9B-L2'!$A:$WWW,4,FALSE)*'CCR_%AC'!AW391</f>
        <v>5304.0795788199994</v>
      </c>
      <c r="AX391" s="141">
        <f>VLOOKUP($A391,'Q9B-L2'!$A:$WWW,4,FALSE)*'CCR_%AC'!AX391</f>
        <v>5304.0795788199994</v>
      </c>
      <c r="AY391" s="141">
        <f>VLOOKUP($A391,'Q9B-L2'!$A:$WWW,4,FALSE)*'CCR_%AC'!AY391</f>
        <v>5304.0795788199994</v>
      </c>
      <c r="AZ391" s="141">
        <f>VLOOKUP($A391,'Q9B-L2'!$A:$WWW,4,FALSE)*'CCR_%AC'!AZ391</f>
        <v>5304.0795788199994</v>
      </c>
      <c r="BA391" s="141">
        <f>VLOOKUP($A391,'Q9B-L2'!$A:$WWW,4,FALSE)*'CCR_%AC'!BA391</f>
        <v>5304.0795788199994</v>
      </c>
      <c r="BB391" s="141">
        <f>VLOOKUP($A391,'Q9B-L2'!$A:$WWW,4,FALSE)*'CCR_%AC'!BB391</f>
        <v>5304.0795788199994</v>
      </c>
      <c r="BC391" s="141">
        <f>VLOOKUP($A391,'Q9B-L2'!$A:$WWW,4,FALSE)*'CCR_%AC'!BC391</f>
        <v>5304.0795788199994</v>
      </c>
      <c r="BD391" s="141">
        <f>VLOOKUP($A391,'Q9B-L2'!$A:$WWW,4,FALSE)*'CCR_%AC'!BD391</f>
        <v>5304.0795788199994</v>
      </c>
      <c r="BE391" s="141">
        <f>VLOOKUP($A391,'Q9B-L2'!$A:$WWW,4,FALSE)*'CCR_%AC'!BE391</f>
        <v>5304.0795788199994</v>
      </c>
      <c r="BF391" s="141">
        <f>VLOOKUP($A391,'Q9B-L2'!$A:$WWW,4,FALSE)*'CCR_%AC'!BF391</f>
        <v>5304.0795788199994</v>
      </c>
      <c r="BG391" s="141">
        <f>VLOOKUP($A391,'Q9B-L2'!$A:$WWW,4,FALSE)*'CCR_%AC'!BG391</f>
        <v>5304.0795788199994</v>
      </c>
      <c r="BH391" s="141">
        <f>VLOOKUP($A391,'Q9B-L2'!$A:$WWW,4,FALSE)*'CCR_%AC'!BH391</f>
        <v>5304.0795788199994</v>
      </c>
      <c r="BI391" s="141">
        <f>VLOOKUP($A391,'Q9B-L2'!$A:$WWW,4,FALSE)*'CCR_%AC'!BI391</f>
        <v>5304.0795788199994</v>
      </c>
      <c r="BJ391" s="141">
        <f>VLOOKUP($A391,'Q9B-L2'!$A:$WWW,4,FALSE)*'CCR_%AC'!BJ391</f>
        <v>5304.0795788199994</v>
      </c>
      <c r="BK391" s="141">
        <f>VLOOKUP($A391,'Q9B-L2'!$A:$WWW,4,FALSE)*'CCR_%AC'!BK391</f>
        <v>5304.0795788199994</v>
      </c>
      <c r="BL391" s="141">
        <f>VLOOKUP($A391,'Q9B-L2'!$A:$WWW,4,FALSE)*'CCR_%AC'!BL391</f>
        <v>5304.0795788199994</v>
      </c>
    </row>
    <row r="392" spans="1:64" ht="16.5" customHeight="1" outlineLevel="3" x14ac:dyDescent="0.25">
      <c r="A392" s="26" t="s">
        <v>717</v>
      </c>
      <c r="B392" s="38" t="s">
        <v>718</v>
      </c>
      <c r="C392" s="93">
        <f>'CCR_%AC'!C392</f>
        <v>45761</v>
      </c>
      <c r="D392" s="93">
        <f>'CCR_%AC'!D392</f>
        <v>45929</v>
      </c>
      <c r="E392" s="132">
        <f>VLOOKUP($A392,'Q9B-L2'!$A:$WWW,4,FALSE)*'CCR_%AC'!E392</f>
        <v>5304.0795788199994</v>
      </c>
      <c r="F392" s="141">
        <f>VLOOKUP($A392,'Q9B-L2'!$A:$WWW,4,FALSE)*'CCR_%AC'!F392</f>
        <v>5304.0795788199994</v>
      </c>
      <c r="G392" s="141">
        <f>VLOOKUP($A392,'Q9B-L2'!$A:$WWW,4,FALSE)*'CCR_%AC'!G392</f>
        <v>5304.0795788199994</v>
      </c>
      <c r="H392" s="141">
        <f>VLOOKUP($A392,'Q9B-L2'!$A:$WWW,4,FALSE)*'CCR_%AC'!H392</f>
        <v>5304.0795788199994</v>
      </c>
      <c r="I392" s="141">
        <f>VLOOKUP($A392,'Q9B-L2'!$A:$WWW,4,FALSE)*'CCR_%AC'!I392</f>
        <v>5304.0795788199994</v>
      </c>
      <c r="J392" s="141">
        <f>VLOOKUP($A392,'Q9B-L2'!$A:$WWW,4,FALSE)*'CCR_%AC'!J392</f>
        <v>5304.0795788199994</v>
      </c>
      <c r="K392" s="141">
        <f>VLOOKUP($A392,'Q9B-L2'!$A:$WWW,4,FALSE)*'CCR_%AC'!K392</f>
        <v>5304.0795788199994</v>
      </c>
      <c r="L392" s="141">
        <f>VLOOKUP($A392,'Q9B-L2'!$A:$WWW,4,FALSE)*'CCR_%AC'!L392</f>
        <v>5304.0795788199994</v>
      </c>
      <c r="M392" s="141">
        <f>VLOOKUP($A392,'Q9B-L2'!$A:$WWW,4,FALSE)*'CCR_%AC'!M392</f>
        <v>5304.0795788199994</v>
      </c>
      <c r="N392" s="141">
        <f>VLOOKUP($A392,'Q9B-L2'!$A:$WWW,4,FALSE)*'CCR_%AC'!N392</f>
        <v>5304.0795788199994</v>
      </c>
      <c r="O392" s="141">
        <f>VLOOKUP($A392,'Q9B-L2'!$A:$WWW,4,FALSE)*'CCR_%AC'!O392</f>
        <v>5304.0795788199994</v>
      </c>
      <c r="P392" s="141">
        <f>VLOOKUP($A392,'Q9B-L2'!$A:$WWW,4,FALSE)*'CCR_%AC'!P392</f>
        <v>5304.0795788199994</v>
      </c>
      <c r="Q392" s="141">
        <f>VLOOKUP($A392,'Q9B-L2'!$A:$WWW,4,FALSE)*'CCR_%AC'!Q392</f>
        <v>5304.0795788199994</v>
      </c>
      <c r="R392" s="141">
        <f>VLOOKUP($A392,'Q9B-L2'!$A:$WWW,4,FALSE)*'CCR_%AC'!R392</f>
        <v>5304.0795788199994</v>
      </c>
      <c r="S392" s="141">
        <f>VLOOKUP($A392,'Q9B-L2'!$A:$WWW,4,FALSE)*'CCR_%AC'!S392</f>
        <v>5304.0795788199994</v>
      </c>
      <c r="T392" s="141">
        <f>VLOOKUP($A392,'Q9B-L2'!$A:$WWW,4,FALSE)*'CCR_%AC'!T392</f>
        <v>5304.0795788199994</v>
      </c>
      <c r="U392" s="141">
        <f>VLOOKUP($A392,'Q9B-L2'!$A:$WWW,4,FALSE)*'CCR_%AC'!U392</f>
        <v>5304.0795788199994</v>
      </c>
      <c r="V392" s="141">
        <f>VLOOKUP($A392,'Q9B-L2'!$A:$WWW,4,FALSE)*'CCR_%AC'!V392</f>
        <v>5304.0795788199994</v>
      </c>
      <c r="W392" s="141">
        <f>VLOOKUP($A392,'Q9B-L2'!$A:$WWW,4,FALSE)*'CCR_%AC'!W392</f>
        <v>5304.0795788199994</v>
      </c>
      <c r="X392" s="141">
        <f>VLOOKUP($A392,'Q9B-L2'!$A:$WWW,4,FALSE)*'CCR_%AC'!X392</f>
        <v>5304.0795788199994</v>
      </c>
      <c r="Y392" s="141">
        <f>VLOOKUP($A392,'Q9B-L2'!$A:$WWW,4,FALSE)*'CCR_%AC'!Y392</f>
        <v>5304.0795788199994</v>
      </c>
      <c r="Z392" s="141">
        <f>VLOOKUP($A392,'Q9B-L2'!$A:$WWW,4,FALSE)*'CCR_%AC'!Z392</f>
        <v>5304.0795788199994</v>
      </c>
      <c r="AA392" s="141">
        <f>VLOOKUP($A392,'Q9B-L2'!$A:$WWW,4,FALSE)*'CCR_%AC'!AA392</f>
        <v>5304.0795788199994</v>
      </c>
      <c r="AB392" s="141">
        <f>VLOOKUP($A392,'Q9B-L2'!$A:$WWW,4,FALSE)*'CCR_%AC'!AB392</f>
        <v>5304.0795788199994</v>
      </c>
      <c r="AC392" s="141">
        <f>VLOOKUP($A392,'Q9B-L2'!$A:$WWW,4,FALSE)*'CCR_%AC'!AC392</f>
        <v>5304.0795788199994</v>
      </c>
      <c r="AD392" s="141">
        <f>VLOOKUP($A392,'Q9B-L2'!$A:$WWW,4,FALSE)*'CCR_%AC'!AD392</f>
        <v>5304.0795788199994</v>
      </c>
      <c r="AE392" s="141">
        <f>VLOOKUP($A392,'Q9B-L2'!$A:$WWW,4,FALSE)*'CCR_%AC'!AE392</f>
        <v>5304.0795788199994</v>
      </c>
      <c r="AF392" s="141">
        <f>VLOOKUP($A392,'Q9B-L2'!$A:$WWW,4,FALSE)*'CCR_%AC'!AF392</f>
        <v>5304.0795788199994</v>
      </c>
      <c r="AG392" s="141">
        <f>VLOOKUP($A392,'Q9B-L2'!$A:$WWW,4,FALSE)*'CCR_%AC'!AG392</f>
        <v>5304.0795788199994</v>
      </c>
      <c r="AH392" s="141">
        <f>VLOOKUP($A392,'Q9B-L2'!$A:$WWW,4,FALSE)*'CCR_%AC'!AH392</f>
        <v>5304.0795788199994</v>
      </c>
      <c r="AI392" s="141">
        <f>VLOOKUP($A392,'Q9B-L2'!$A:$WWW,4,FALSE)*'CCR_%AC'!AI392</f>
        <v>5304.0795788199994</v>
      </c>
      <c r="AJ392" s="141">
        <f>VLOOKUP($A392,'Q9B-L2'!$A:$WWW,4,FALSE)*'CCR_%AC'!AJ392</f>
        <v>5304.0795788199994</v>
      </c>
      <c r="AK392" s="141">
        <f>VLOOKUP($A392,'Q9B-L2'!$A:$WWW,4,FALSE)*'CCR_%AC'!AK392</f>
        <v>5304.0795788199994</v>
      </c>
      <c r="AL392" s="141">
        <f>VLOOKUP($A392,'Q9B-L2'!$A:$WWW,4,FALSE)*'CCR_%AC'!AL392</f>
        <v>5304.0795788199994</v>
      </c>
      <c r="AM392" s="141">
        <f>VLOOKUP($A392,'Q9B-L2'!$A:$WWW,4,FALSE)*'CCR_%AC'!AM392</f>
        <v>5304.0795788199994</v>
      </c>
      <c r="AN392" s="141">
        <f>VLOOKUP($A392,'Q9B-L2'!$A:$WWW,4,FALSE)*'CCR_%AC'!AN392</f>
        <v>5304.0795788199994</v>
      </c>
      <c r="AO392" s="141">
        <f>VLOOKUP($A392,'Q9B-L2'!$A:$WWW,4,FALSE)*'CCR_%AC'!AO392</f>
        <v>5304.0795788199994</v>
      </c>
      <c r="AP392" s="141">
        <f>VLOOKUP($A392,'Q9B-L2'!$A:$WWW,4,FALSE)*'CCR_%AC'!AP392</f>
        <v>5304.0795788199994</v>
      </c>
      <c r="AQ392" s="141">
        <f>VLOOKUP($A392,'Q9B-L2'!$A:$WWW,4,FALSE)*'CCR_%AC'!AQ392</f>
        <v>5304.0795788199994</v>
      </c>
      <c r="AR392" s="141">
        <f>VLOOKUP($A392,'Q9B-L2'!$A:$WWW,4,FALSE)*'CCR_%AC'!AR392</f>
        <v>5304.0795788199994</v>
      </c>
      <c r="AS392" s="141">
        <f>VLOOKUP($A392,'Q9B-L2'!$A:$WWW,4,FALSE)*'CCR_%AC'!AS392</f>
        <v>5304.0795788199994</v>
      </c>
      <c r="AT392" s="141">
        <f>VLOOKUP($A392,'Q9B-L2'!$A:$WWW,4,FALSE)*'CCR_%AC'!AT392</f>
        <v>5304.0795788199994</v>
      </c>
      <c r="AU392" s="141">
        <f>VLOOKUP($A392,'Q9B-L2'!$A:$WWW,4,FALSE)*'CCR_%AC'!AU392</f>
        <v>5304.0795788199994</v>
      </c>
      <c r="AV392" s="141">
        <f>VLOOKUP($A392,'Q9B-L2'!$A:$WWW,4,FALSE)*'CCR_%AC'!AV392</f>
        <v>5304.0795788199994</v>
      </c>
      <c r="AW392" s="141">
        <f>VLOOKUP($A392,'Q9B-L2'!$A:$WWW,4,FALSE)*'CCR_%AC'!AW392</f>
        <v>5304.0795788199994</v>
      </c>
      <c r="AX392" s="141">
        <f>VLOOKUP($A392,'Q9B-L2'!$A:$WWW,4,FALSE)*'CCR_%AC'!AX392</f>
        <v>5304.0795788199994</v>
      </c>
      <c r="AY392" s="141">
        <f>VLOOKUP($A392,'Q9B-L2'!$A:$WWW,4,FALSE)*'CCR_%AC'!AY392</f>
        <v>5304.0795788199994</v>
      </c>
      <c r="AZ392" s="141">
        <f>VLOOKUP($A392,'Q9B-L2'!$A:$WWW,4,FALSE)*'CCR_%AC'!AZ392</f>
        <v>5304.0795788199994</v>
      </c>
      <c r="BA392" s="141">
        <f>VLOOKUP($A392,'Q9B-L2'!$A:$WWW,4,FALSE)*'CCR_%AC'!BA392</f>
        <v>5304.0795788199994</v>
      </c>
      <c r="BB392" s="141">
        <f>VLOOKUP($A392,'Q9B-L2'!$A:$WWW,4,FALSE)*'CCR_%AC'!BB392</f>
        <v>5304.0795788199994</v>
      </c>
      <c r="BC392" s="141">
        <f>VLOOKUP($A392,'Q9B-L2'!$A:$WWW,4,FALSE)*'CCR_%AC'!BC392</f>
        <v>5304.0795788199994</v>
      </c>
      <c r="BD392" s="141">
        <f>VLOOKUP($A392,'Q9B-L2'!$A:$WWW,4,FALSE)*'CCR_%AC'!BD392</f>
        <v>5304.0795788199994</v>
      </c>
      <c r="BE392" s="141">
        <f>VLOOKUP($A392,'Q9B-L2'!$A:$WWW,4,FALSE)*'CCR_%AC'!BE392</f>
        <v>5304.0795788199994</v>
      </c>
      <c r="BF392" s="141">
        <f>VLOOKUP($A392,'Q9B-L2'!$A:$WWW,4,FALSE)*'CCR_%AC'!BF392</f>
        <v>5304.0795788199994</v>
      </c>
      <c r="BG392" s="141">
        <f>VLOOKUP($A392,'Q9B-L2'!$A:$WWW,4,FALSE)*'CCR_%AC'!BG392</f>
        <v>5304.0795788199994</v>
      </c>
      <c r="BH392" s="141">
        <f>VLOOKUP($A392,'Q9B-L2'!$A:$WWW,4,FALSE)*'CCR_%AC'!BH392</f>
        <v>5304.0795788199994</v>
      </c>
      <c r="BI392" s="141">
        <f>VLOOKUP($A392,'Q9B-L2'!$A:$WWW,4,FALSE)*'CCR_%AC'!BI392</f>
        <v>5304.0795788199994</v>
      </c>
      <c r="BJ392" s="141">
        <f>VLOOKUP($A392,'Q9B-L2'!$A:$WWW,4,FALSE)*'CCR_%AC'!BJ392</f>
        <v>5304.0795788199994</v>
      </c>
      <c r="BK392" s="141">
        <f>VLOOKUP($A392,'Q9B-L2'!$A:$WWW,4,FALSE)*'CCR_%AC'!BK392</f>
        <v>5304.0795788199994</v>
      </c>
      <c r="BL392" s="141">
        <f>VLOOKUP($A392,'Q9B-L2'!$A:$WWW,4,FALSE)*'CCR_%AC'!BL392</f>
        <v>5304.0795788199994</v>
      </c>
    </row>
    <row r="393" spans="1:64" ht="16.5" customHeight="1" outlineLevel="3" x14ac:dyDescent="0.25">
      <c r="A393" s="26" t="s">
        <v>719</v>
      </c>
      <c r="B393" s="38" t="s">
        <v>720</v>
      </c>
      <c r="C393" s="93">
        <f>'CCR_%AC'!C393</f>
        <v>45761</v>
      </c>
      <c r="D393" s="93">
        <f>'CCR_%AC'!D393</f>
        <v>45929</v>
      </c>
      <c r="E393" s="132">
        <f>VLOOKUP($A393,'Q9B-L2'!$A:$WWW,4,FALSE)*'CCR_%AC'!E393</f>
        <v>5304.0795788199994</v>
      </c>
      <c r="F393" s="141">
        <f>VLOOKUP($A393,'Q9B-L2'!$A:$WWW,4,FALSE)*'CCR_%AC'!F393</f>
        <v>5304.0795788199994</v>
      </c>
      <c r="G393" s="141">
        <f>VLOOKUP($A393,'Q9B-L2'!$A:$WWW,4,FALSE)*'CCR_%AC'!G393</f>
        <v>5304.0795788199994</v>
      </c>
      <c r="H393" s="141">
        <f>VLOOKUP($A393,'Q9B-L2'!$A:$WWW,4,FALSE)*'CCR_%AC'!H393</f>
        <v>5304.0795788199994</v>
      </c>
      <c r="I393" s="141">
        <f>VLOOKUP($A393,'Q9B-L2'!$A:$WWW,4,FALSE)*'CCR_%AC'!I393</f>
        <v>5304.0795788199994</v>
      </c>
      <c r="J393" s="141">
        <f>VLOOKUP($A393,'Q9B-L2'!$A:$WWW,4,FALSE)*'CCR_%AC'!J393</f>
        <v>5304.0795788199994</v>
      </c>
      <c r="K393" s="141">
        <f>VLOOKUP($A393,'Q9B-L2'!$A:$WWW,4,FALSE)*'CCR_%AC'!K393</f>
        <v>5304.0795788199994</v>
      </c>
      <c r="L393" s="141">
        <f>VLOOKUP($A393,'Q9B-L2'!$A:$WWW,4,FALSE)*'CCR_%AC'!L393</f>
        <v>5304.0795788199994</v>
      </c>
      <c r="M393" s="141">
        <f>VLOOKUP($A393,'Q9B-L2'!$A:$WWW,4,FALSE)*'CCR_%AC'!M393</f>
        <v>5304.0795788199994</v>
      </c>
      <c r="N393" s="141">
        <f>VLOOKUP($A393,'Q9B-L2'!$A:$WWW,4,FALSE)*'CCR_%AC'!N393</f>
        <v>5304.0795788199994</v>
      </c>
      <c r="O393" s="141">
        <f>VLOOKUP($A393,'Q9B-L2'!$A:$WWW,4,FALSE)*'CCR_%AC'!O393</f>
        <v>5304.0795788199994</v>
      </c>
      <c r="P393" s="141">
        <f>VLOOKUP($A393,'Q9B-L2'!$A:$WWW,4,FALSE)*'CCR_%AC'!P393</f>
        <v>5304.0795788199994</v>
      </c>
      <c r="Q393" s="141">
        <f>VLOOKUP($A393,'Q9B-L2'!$A:$WWW,4,FALSE)*'CCR_%AC'!Q393</f>
        <v>5304.0795788199994</v>
      </c>
      <c r="R393" s="141">
        <f>VLOOKUP($A393,'Q9B-L2'!$A:$WWW,4,FALSE)*'CCR_%AC'!R393</f>
        <v>5304.0795788199994</v>
      </c>
      <c r="S393" s="141">
        <f>VLOOKUP($A393,'Q9B-L2'!$A:$WWW,4,FALSE)*'CCR_%AC'!S393</f>
        <v>5304.0795788199994</v>
      </c>
      <c r="T393" s="141">
        <f>VLOOKUP($A393,'Q9B-L2'!$A:$WWW,4,FALSE)*'CCR_%AC'!T393</f>
        <v>5304.0795788199994</v>
      </c>
      <c r="U393" s="141">
        <f>VLOOKUP($A393,'Q9B-L2'!$A:$WWW,4,FALSE)*'CCR_%AC'!U393</f>
        <v>5304.0795788199994</v>
      </c>
      <c r="V393" s="141">
        <f>VLOOKUP($A393,'Q9B-L2'!$A:$WWW,4,FALSE)*'CCR_%AC'!V393</f>
        <v>5304.0795788199994</v>
      </c>
      <c r="W393" s="141">
        <f>VLOOKUP($A393,'Q9B-L2'!$A:$WWW,4,FALSE)*'CCR_%AC'!W393</f>
        <v>5304.0795788199994</v>
      </c>
      <c r="X393" s="141">
        <f>VLOOKUP($A393,'Q9B-L2'!$A:$WWW,4,FALSE)*'CCR_%AC'!X393</f>
        <v>5304.0795788199994</v>
      </c>
      <c r="Y393" s="141">
        <f>VLOOKUP($A393,'Q9B-L2'!$A:$WWW,4,FALSE)*'CCR_%AC'!Y393</f>
        <v>5304.0795788199994</v>
      </c>
      <c r="Z393" s="141">
        <f>VLOOKUP($A393,'Q9B-L2'!$A:$WWW,4,FALSE)*'CCR_%AC'!Z393</f>
        <v>5304.0795788199994</v>
      </c>
      <c r="AA393" s="141">
        <f>VLOOKUP($A393,'Q9B-L2'!$A:$WWW,4,FALSE)*'CCR_%AC'!AA393</f>
        <v>5304.0795788199994</v>
      </c>
      <c r="AB393" s="141">
        <f>VLOOKUP($A393,'Q9B-L2'!$A:$WWW,4,FALSE)*'CCR_%AC'!AB393</f>
        <v>5304.0795788199994</v>
      </c>
      <c r="AC393" s="141">
        <f>VLOOKUP($A393,'Q9B-L2'!$A:$WWW,4,FALSE)*'CCR_%AC'!AC393</f>
        <v>5304.0795788199994</v>
      </c>
      <c r="AD393" s="141">
        <f>VLOOKUP($A393,'Q9B-L2'!$A:$WWW,4,FALSE)*'CCR_%AC'!AD393</f>
        <v>5304.0795788199994</v>
      </c>
      <c r="AE393" s="141">
        <f>VLOOKUP($A393,'Q9B-L2'!$A:$WWW,4,FALSE)*'CCR_%AC'!AE393</f>
        <v>5304.0795788199994</v>
      </c>
      <c r="AF393" s="141">
        <f>VLOOKUP($A393,'Q9B-L2'!$A:$WWW,4,FALSE)*'CCR_%AC'!AF393</f>
        <v>5304.0795788199994</v>
      </c>
      <c r="AG393" s="141">
        <f>VLOOKUP($A393,'Q9B-L2'!$A:$WWW,4,FALSE)*'CCR_%AC'!AG393</f>
        <v>5304.0795788199994</v>
      </c>
      <c r="AH393" s="141">
        <f>VLOOKUP($A393,'Q9B-L2'!$A:$WWW,4,FALSE)*'CCR_%AC'!AH393</f>
        <v>5304.0795788199994</v>
      </c>
      <c r="AI393" s="141">
        <f>VLOOKUP($A393,'Q9B-L2'!$A:$WWW,4,FALSE)*'CCR_%AC'!AI393</f>
        <v>5304.0795788199994</v>
      </c>
      <c r="AJ393" s="141">
        <f>VLOOKUP($A393,'Q9B-L2'!$A:$WWW,4,FALSE)*'CCR_%AC'!AJ393</f>
        <v>5304.0795788199994</v>
      </c>
      <c r="AK393" s="141">
        <f>VLOOKUP($A393,'Q9B-L2'!$A:$WWW,4,FALSE)*'CCR_%AC'!AK393</f>
        <v>5304.0795788199994</v>
      </c>
      <c r="AL393" s="141">
        <f>VLOOKUP($A393,'Q9B-L2'!$A:$WWW,4,FALSE)*'CCR_%AC'!AL393</f>
        <v>5304.0795788199994</v>
      </c>
      <c r="AM393" s="141">
        <f>VLOOKUP($A393,'Q9B-L2'!$A:$WWW,4,FALSE)*'CCR_%AC'!AM393</f>
        <v>5304.0795788199994</v>
      </c>
      <c r="AN393" s="141">
        <f>VLOOKUP($A393,'Q9B-L2'!$A:$WWW,4,FALSE)*'CCR_%AC'!AN393</f>
        <v>5304.0795788199994</v>
      </c>
      <c r="AO393" s="141">
        <f>VLOOKUP($A393,'Q9B-L2'!$A:$WWW,4,FALSE)*'CCR_%AC'!AO393</f>
        <v>5304.0795788199994</v>
      </c>
      <c r="AP393" s="141">
        <f>VLOOKUP($A393,'Q9B-L2'!$A:$WWW,4,FALSE)*'CCR_%AC'!AP393</f>
        <v>5304.0795788199994</v>
      </c>
      <c r="AQ393" s="141">
        <f>VLOOKUP($A393,'Q9B-L2'!$A:$WWW,4,FALSE)*'CCR_%AC'!AQ393</f>
        <v>5304.0795788199994</v>
      </c>
      <c r="AR393" s="141">
        <f>VLOOKUP($A393,'Q9B-L2'!$A:$WWW,4,FALSE)*'CCR_%AC'!AR393</f>
        <v>5304.0795788199994</v>
      </c>
      <c r="AS393" s="141">
        <f>VLOOKUP($A393,'Q9B-L2'!$A:$WWW,4,FALSE)*'CCR_%AC'!AS393</f>
        <v>5304.0795788199994</v>
      </c>
      <c r="AT393" s="141">
        <f>VLOOKUP($A393,'Q9B-L2'!$A:$WWW,4,FALSE)*'CCR_%AC'!AT393</f>
        <v>5304.0795788199994</v>
      </c>
      <c r="AU393" s="141">
        <f>VLOOKUP($A393,'Q9B-L2'!$A:$WWW,4,FALSE)*'CCR_%AC'!AU393</f>
        <v>5304.0795788199994</v>
      </c>
      <c r="AV393" s="141">
        <f>VLOOKUP($A393,'Q9B-L2'!$A:$WWW,4,FALSE)*'CCR_%AC'!AV393</f>
        <v>5304.0795788199994</v>
      </c>
      <c r="AW393" s="141">
        <f>VLOOKUP($A393,'Q9B-L2'!$A:$WWW,4,FALSE)*'CCR_%AC'!AW393</f>
        <v>5304.0795788199994</v>
      </c>
      <c r="AX393" s="141">
        <f>VLOOKUP($A393,'Q9B-L2'!$A:$WWW,4,FALSE)*'CCR_%AC'!AX393</f>
        <v>5304.0795788199994</v>
      </c>
      <c r="AY393" s="141">
        <f>VLOOKUP($A393,'Q9B-L2'!$A:$WWW,4,FALSE)*'CCR_%AC'!AY393</f>
        <v>5304.0795788199994</v>
      </c>
      <c r="AZ393" s="141">
        <f>VLOOKUP($A393,'Q9B-L2'!$A:$WWW,4,FALSE)*'CCR_%AC'!AZ393</f>
        <v>5304.0795788199994</v>
      </c>
      <c r="BA393" s="141">
        <f>VLOOKUP($A393,'Q9B-L2'!$A:$WWW,4,FALSE)*'CCR_%AC'!BA393</f>
        <v>5304.0795788199994</v>
      </c>
      <c r="BB393" s="141">
        <f>VLOOKUP($A393,'Q9B-L2'!$A:$WWW,4,FALSE)*'CCR_%AC'!BB393</f>
        <v>5304.0795788199994</v>
      </c>
      <c r="BC393" s="141">
        <f>VLOOKUP($A393,'Q9B-L2'!$A:$WWW,4,FALSE)*'CCR_%AC'!BC393</f>
        <v>5304.0795788199994</v>
      </c>
      <c r="BD393" s="141">
        <f>VLOOKUP($A393,'Q9B-L2'!$A:$WWW,4,FALSE)*'CCR_%AC'!BD393</f>
        <v>5304.0795788199994</v>
      </c>
      <c r="BE393" s="141">
        <f>VLOOKUP($A393,'Q9B-L2'!$A:$WWW,4,FALSE)*'CCR_%AC'!BE393</f>
        <v>5304.0795788199994</v>
      </c>
      <c r="BF393" s="141">
        <f>VLOOKUP($A393,'Q9B-L2'!$A:$WWW,4,FALSE)*'CCR_%AC'!BF393</f>
        <v>5304.0795788199994</v>
      </c>
      <c r="BG393" s="141">
        <f>VLOOKUP($A393,'Q9B-L2'!$A:$WWW,4,FALSE)*'CCR_%AC'!BG393</f>
        <v>5304.0795788199994</v>
      </c>
      <c r="BH393" s="141">
        <f>VLOOKUP($A393,'Q9B-L2'!$A:$WWW,4,FALSE)*'CCR_%AC'!BH393</f>
        <v>5304.0795788199994</v>
      </c>
      <c r="BI393" s="141">
        <f>VLOOKUP($A393,'Q9B-L2'!$A:$WWW,4,FALSE)*'CCR_%AC'!BI393</f>
        <v>5304.0795788199994</v>
      </c>
      <c r="BJ393" s="141">
        <f>VLOOKUP($A393,'Q9B-L2'!$A:$WWW,4,FALSE)*'CCR_%AC'!BJ393</f>
        <v>5304.0795788199994</v>
      </c>
      <c r="BK393" s="141">
        <f>VLOOKUP($A393,'Q9B-L2'!$A:$WWW,4,FALSE)*'CCR_%AC'!BK393</f>
        <v>5304.0795788199994</v>
      </c>
      <c r="BL393" s="141">
        <f>VLOOKUP($A393,'Q9B-L2'!$A:$WWW,4,FALSE)*'CCR_%AC'!BL393</f>
        <v>5304.0795788199994</v>
      </c>
    </row>
    <row r="394" spans="1:64" ht="16.5" customHeight="1" outlineLevel="3" x14ac:dyDescent="0.25">
      <c r="A394" s="26" t="s">
        <v>721</v>
      </c>
      <c r="B394" s="38" t="s">
        <v>722</v>
      </c>
      <c r="C394" s="93">
        <f>'CCR_%AC'!C394</f>
        <v>45761</v>
      </c>
      <c r="D394" s="93">
        <f>'CCR_%AC'!D394</f>
        <v>45929</v>
      </c>
      <c r="E394" s="132">
        <f>VLOOKUP($A394,'Q9B-L2'!$A:$WWW,4,FALSE)*'CCR_%AC'!E394</f>
        <v>5304.0795788199994</v>
      </c>
      <c r="F394" s="141">
        <f>VLOOKUP($A394,'Q9B-L2'!$A:$WWW,4,FALSE)*'CCR_%AC'!F394</f>
        <v>5304.0795788199994</v>
      </c>
      <c r="G394" s="141">
        <f>VLOOKUP($A394,'Q9B-L2'!$A:$WWW,4,FALSE)*'CCR_%AC'!G394</f>
        <v>5304.0795788199994</v>
      </c>
      <c r="H394" s="141">
        <f>VLOOKUP($A394,'Q9B-L2'!$A:$WWW,4,FALSE)*'CCR_%AC'!H394</f>
        <v>5304.0795788199994</v>
      </c>
      <c r="I394" s="141">
        <f>VLOOKUP($A394,'Q9B-L2'!$A:$WWW,4,FALSE)*'CCR_%AC'!I394</f>
        <v>5304.0795788199994</v>
      </c>
      <c r="J394" s="141">
        <f>VLOOKUP($A394,'Q9B-L2'!$A:$WWW,4,FALSE)*'CCR_%AC'!J394</f>
        <v>5304.0795788199994</v>
      </c>
      <c r="K394" s="141">
        <f>VLOOKUP($A394,'Q9B-L2'!$A:$WWW,4,FALSE)*'CCR_%AC'!K394</f>
        <v>5304.0795788199994</v>
      </c>
      <c r="L394" s="141">
        <f>VLOOKUP($A394,'Q9B-L2'!$A:$WWW,4,FALSE)*'CCR_%AC'!L394</f>
        <v>5304.0795788199994</v>
      </c>
      <c r="M394" s="141">
        <f>VLOOKUP($A394,'Q9B-L2'!$A:$WWW,4,FALSE)*'CCR_%AC'!M394</f>
        <v>5304.0795788199994</v>
      </c>
      <c r="N394" s="141">
        <f>VLOOKUP($A394,'Q9B-L2'!$A:$WWW,4,FALSE)*'CCR_%AC'!N394</f>
        <v>5304.0795788199994</v>
      </c>
      <c r="O394" s="141">
        <f>VLOOKUP($A394,'Q9B-L2'!$A:$WWW,4,FALSE)*'CCR_%AC'!O394</f>
        <v>5304.0795788199994</v>
      </c>
      <c r="P394" s="141">
        <f>VLOOKUP($A394,'Q9B-L2'!$A:$WWW,4,FALSE)*'CCR_%AC'!P394</f>
        <v>5304.0795788199994</v>
      </c>
      <c r="Q394" s="141">
        <f>VLOOKUP($A394,'Q9B-L2'!$A:$WWW,4,FALSE)*'CCR_%AC'!Q394</f>
        <v>5304.0795788199994</v>
      </c>
      <c r="R394" s="141">
        <f>VLOOKUP($A394,'Q9B-L2'!$A:$WWW,4,FALSE)*'CCR_%AC'!R394</f>
        <v>5304.0795788199994</v>
      </c>
      <c r="S394" s="141">
        <f>VLOOKUP($A394,'Q9B-L2'!$A:$WWW,4,FALSE)*'CCR_%AC'!S394</f>
        <v>5304.0795788199994</v>
      </c>
      <c r="T394" s="141">
        <f>VLOOKUP($A394,'Q9B-L2'!$A:$WWW,4,FALSE)*'CCR_%AC'!T394</f>
        <v>5304.0795788199994</v>
      </c>
      <c r="U394" s="141">
        <f>VLOOKUP($A394,'Q9B-L2'!$A:$WWW,4,FALSE)*'CCR_%AC'!U394</f>
        <v>5304.0795788199994</v>
      </c>
      <c r="V394" s="141">
        <f>VLOOKUP($A394,'Q9B-L2'!$A:$WWW,4,FALSE)*'CCR_%AC'!V394</f>
        <v>5304.0795788199994</v>
      </c>
      <c r="W394" s="141">
        <f>VLOOKUP($A394,'Q9B-L2'!$A:$WWW,4,FALSE)*'CCR_%AC'!W394</f>
        <v>5304.0795788199994</v>
      </c>
      <c r="X394" s="141">
        <f>VLOOKUP($A394,'Q9B-L2'!$A:$WWW,4,FALSE)*'CCR_%AC'!X394</f>
        <v>5304.0795788199994</v>
      </c>
      <c r="Y394" s="141">
        <f>VLOOKUP($A394,'Q9B-L2'!$A:$WWW,4,FALSE)*'CCR_%AC'!Y394</f>
        <v>5304.0795788199994</v>
      </c>
      <c r="Z394" s="141">
        <f>VLOOKUP($A394,'Q9B-L2'!$A:$WWW,4,FALSE)*'CCR_%AC'!Z394</f>
        <v>5304.0795788199994</v>
      </c>
      <c r="AA394" s="141">
        <f>VLOOKUP($A394,'Q9B-L2'!$A:$WWW,4,FALSE)*'CCR_%AC'!AA394</f>
        <v>5304.0795788199994</v>
      </c>
      <c r="AB394" s="141">
        <f>VLOOKUP($A394,'Q9B-L2'!$A:$WWW,4,FALSE)*'CCR_%AC'!AB394</f>
        <v>5304.0795788199994</v>
      </c>
      <c r="AC394" s="141">
        <f>VLOOKUP($A394,'Q9B-L2'!$A:$WWW,4,FALSE)*'CCR_%AC'!AC394</f>
        <v>5304.0795788199994</v>
      </c>
      <c r="AD394" s="141">
        <f>VLOOKUP($A394,'Q9B-L2'!$A:$WWW,4,FALSE)*'CCR_%AC'!AD394</f>
        <v>5304.0795788199994</v>
      </c>
      <c r="AE394" s="141">
        <f>VLOOKUP($A394,'Q9B-L2'!$A:$WWW,4,FALSE)*'CCR_%AC'!AE394</f>
        <v>5304.0795788199994</v>
      </c>
      <c r="AF394" s="141">
        <f>VLOOKUP($A394,'Q9B-L2'!$A:$WWW,4,FALSE)*'CCR_%AC'!AF394</f>
        <v>5304.0795788199994</v>
      </c>
      <c r="AG394" s="141">
        <f>VLOOKUP($A394,'Q9B-L2'!$A:$WWW,4,FALSE)*'CCR_%AC'!AG394</f>
        <v>5304.0795788199994</v>
      </c>
      <c r="AH394" s="141">
        <f>VLOOKUP($A394,'Q9B-L2'!$A:$WWW,4,FALSE)*'CCR_%AC'!AH394</f>
        <v>5304.0795788199994</v>
      </c>
      <c r="AI394" s="141">
        <f>VLOOKUP($A394,'Q9B-L2'!$A:$WWW,4,FALSE)*'CCR_%AC'!AI394</f>
        <v>5304.0795788199994</v>
      </c>
      <c r="AJ394" s="141">
        <f>VLOOKUP($A394,'Q9B-L2'!$A:$WWW,4,FALSE)*'CCR_%AC'!AJ394</f>
        <v>5304.0795788199994</v>
      </c>
      <c r="AK394" s="141">
        <f>VLOOKUP($A394,'Q9B-L2'!$A:$WWW,4,FALSE)*'CCR_%AC'!AK394</f>
        <v>5304.0795788199994</v>
      </c>
      <c r="AL394" s="141">
        <f>VLOOKUP($A394,'Q9B-L2'!$A:$WWW,4,FALSE)*'CCR_%AC'!AL394</f>
        <v>5304.0795788199994</v>
      </c>
      <c r="AM394" s="141">
        <f>VLOOKUP($A394,'Q9B-L2'!$A:$WWW,4,FALSE)*'CCR_%AC'!AM394</f>
        <v>5304.0795788199994</v>
      </c>
      <c r="AN394" s="141">
        <f>VLOOKUP($A394,'Q9B-L2'!$A:$WWW,4,FALSE)*'CCR_%AC'!AN394</f>
        <v>5304.0795788199994</v>
      </c>
      <c r="AO394" s="141">
        <f>VLOOKUP($A394,'Q9B-L2'!$A:$WWW,4,FALSE)*'CCR_%AC'!AO394</f>
        <v>5304.0795788199994</v>
      </c>
      <c r="AP394" s="141">
        <f>VLOOKUP($A394,'Q9B-L2'!$A:$WWW,4,FALSE)*'CCR_%AC'!AP394</f>
        <v>5304.0795788199994</v>
      </c>
      <c r="AQ394" s="141">
        <f>VLOOKUP($A394,'Q9B-L2'!$A:$WWW,4,FALSE)*'CCR_%AC'!AQ394</f>
        <v>5304.0795788199994</v>
      </c>
      <c r="AR394" s="141">
        <f>VLOOKUP($A394,'Q9B-L2'!$A:$WWW,4,FALSE)*'CCR_%AC'!AR394</f>
        <v>5304.0795788199994</v>
      </c>
      <c r="AS394" s="141">
        <f>VLOOKUP($A394,'Q9B-L2'!$A:$WWW,4,FALSE)*'CCR_%AC'!AS394</f>
        <v>5304.0795788199994</v>
      </c>
      <c r="AT394" s="141">
        <f>VLOOKUP($A394,'Q9B-L2'!$A:$WWW,4,FALSE)*'CCR_%AC'!AT394</f>
        <v>5304.0795788199994</v>
      </c>
      <c r="AU394" s="141">
        <f>VLOOKUP($A394,'Q9B-L2'!$A:$WWW,4,FALSE)*'CCR_%AC'!AU394</f>
        <v>5304.0795788199994</v>
      </c>
      <c r="AV394" s="141">
        <f>VLOOKUP($A394,'Q9B-L2'!$A:$WWW,4,FALSE)*'CCR_%AC'!AV394</f>
        <v>5304.0795788199994</v>
      </c>
      <c r="AW394" s="141">
        <f>VLOOKUP($A394,'Q9B-L2'!$A:$WWW,4,FALSE)*'CCR_%AC'!AW394</f>
        <v>5304.0795788199994</v>
      </c>
      <c r="AX394" s="141">
        <f>VLOOKUP($A394,'Q9B-L2'!$A:$WWW,4,FALSE)*'CCR_%AC'!AX394</f>
        <v>5304.0795788199994</v>
      </c>
      <c r="AY394" s="141">
        <f>VLOOKUP($A394,'Q9B-L2'!$A:$WWW,4,FALSE)*'CCR_%AC'!AY394</f>
        <v>5304.0795788199994</v>
      </c>
      <c r="AZ394" s="141">
        <f>VLOOKUP($A394,'Q9B-L2'!$A:$WWW,4,FALSE)*'CCR_%AC'!AZ394</f>
        <v>5304.0795788199994</v>
      </c>
      <c r="BA394" s="141">
        <f>VLOOKUP($A394,'Q9B-L2'!$A:$WWW,4,FALSE)*'CCR_%AC'!BA394</f>
        <v>5304.0795788199994</v>
      </c>
      <c r="BB394" s="141">
        <f>VLOOKUP($A394,'Q9B-L2'!$A:$WWW,4,FALSE)*'CCR_%AC'!BB394</f>
        <v>5304.0795788199994</v>
      </c>
      <c r="BC394" s="141">
        <f>VLOOKUP($A394,'Q9B-L2'!$A:$WWW,4,FALSE)*'CCR_%AC'!BC394</f>
        <v>5304.0795788199994</v>
      </c>
      <c r="BD394" s="141">
        <f>VLOOKUP($A394,'Q9B-L2'!$A:$WWW,4,FALSE)*'CCR_%AC'!BD394</f>
        <v>5304.0795788199994</v>
      </c>
      <c r="BE394" s="141">
        <f>VLOOKUP($A394,'Q9B-L2'!$A:$WWW,4,FALSE)*'CCR_%AC'!BE394</f>
        <v>5304.0795788199994</v>
      </c>
      <c r="BF394" s="141">
        <f>VLOOKUP($A394,'Q9B-L2'!$A:$WWW,4,FALSE)*'CCR_%AC'!BF394</f>
        <v>5304.0795788199994</v>
      </c>
      <c r="BG394" s="141">
        <f>VLOOKUP($A394,'Q9B-L2'!$A:$WWW,4,FALSE)*'CCR_%AC'!BG394</f>
        <v>5304.0795788199994</v>
      </c>
      <c r="BH394" s="141">
        <f>VLOOKUP($A394,'Q9B-L2'!$A:$WWW,4,FALSE)*'CCR_%AC'!BH394</f>
        <v>5304.0795788199994</v>
      </c>
      <c r="BI394" s="141">
        <f>VLOOKUP($A394,'Q9B-L2'!$A:$WWW,4,FALSE)*'CCR_%AC'!BI394</f>
        <v>5304.0795788199994</v>
      </c>
      <c r="BJ394" s="141">
        <f>VLOOKUP($A394,'Q9B-L2'!$A:$WWW,4,FALSE)*'CCR_%AC'!BJ394</f>
        <v>5304.0795788199994</v>
      </c>
      <c r="BK394" s="141">
        <f>VLOOKUP($A394,'Q9B-L2'!$A:$WWW,4,FALSE)*'CCR_%AC'!BK394</f>
        <v>5304.0795788199994</v>
      </c>
      <c r="BL394" s="141">
        <f>VLOOKUP($A394,'Q9B-L2'!$A:$WWW,4,FALSE)*'CCR_%AC'!BL394</f>
        <v>5304.0795788199994</v>
      </c>
    </row>
    <row r="395" spans="1:64" ht="16.5" customHeight="1" outlineLevel="3" x14ac:dyDescent="0.25">
      <c r="A395" s="26" t="s">
        <v>723</v>
      </c>
      <c r="B395" s="38" t="s">
        <v>724</v>
      </c>
      <c r="C395" s="93">
        <f>'CCR_%AC'!C395</f>
        <v>45769</v>
      </c>
      <c r="D395" s="93">
        <f>'CCR_%AC'!D395</f>
        <v>45929</v>
      </c>
      <c r="E395" s="132">
        <f>VLOOKUP($A395,'Q9B-L2'!$A:$WWW,4,FALSE)*'CCR_%AC'!E395</f>
        <v>5304.0795788199994</v>
      </c>
      <c r="F395" s="141">
        <f>VLOOKUP($A395,'Q9B-L2'!$A:$WWW,4,FALSE)*'CCR_%AC'!F395</f>
        <v>5304.0795788199994</v>
      </c>
      <c r="G395" s="141">
        <f>VLOOKUP($A395,'Q9B-L2'!$A:$WWW,4,FALSE)*'CCR_%AC'!G395</f>
        <v>5304.0795788199994</v>
      </c>
      <c r="H395" s="141">
        <f>VLOOKUP($A395,'Q9B-L2'!$A:$WWW,4,FALSE)*'CCR_%AC'!H395</f>
        <v>5304.0795788199994</v>
      </c>
      <c r="I395" s="141">
        <f>VLOOKUP($A395,'Q9B-L2'!$A:$WWW,4,FALSE)*'CCR_%AC'!I395</f>
        <v>5304.0795788199994</v>
      </c>
      <c r="J395" s="141">
        <f>VLOOKUP($A395,'Q9B-L2'!$A:$WWW,4,FALSE)*'CCR_%AC'!J395</f>
        <v>5304.0795788199994</v>
      </c>
      <c r="K395" s="141">
        <f>VLOOKUP($A395,'Q9B-L2'!$A:$WWW,4,FALSE)*'CCR_%AC'!K395</f>
        <v>5304.0795788199994</v>
      </c>
      <c r="L395" s="141">
        <f>VLOOKUP($A395,'Q9B-L2'!$A:$WWW,4,FALSE)*'CCR_%AC'!L395</f>
        <v>5304.0795788199994</v>
      </c>
      <c r="M395" s="141">
        <f>VLOOKUP($A395,'Q9B-L2'!$A:$WWW,4,FALSE)*'CCR_%AC'!M395</f>
        <v>5304.0795788199994</v>
      </c>
      <c r="N395" s="141">
        <f>VLOOKUP($A395,'Q9B-L2'!$A:$WWW,4,FALSE)*'CCR_%AC'!N395</f>
        <v>5304.0795788199994</v>
      </c>
      <c r="O395" s="141">
        <f>VLOOKUP($A395,'Q9B-L2'!$A:$WWW,4,FALSE)*'CCR_%AC'!O395</f>
        <v>5304.0795788199994</v>
      </c>
      <c r="P395" s="141">
        <f>VLOOKUP($A395,'Q9B-L2'!$A:$WWW,4,FALSE)*'CCR_%AC'!P395</f>
        <v>5304.0795788199994</v>
      </c>
      <c r="Q395" s="141">
        <f>VLOOKUP($A395,'Q9B-L2'!$A:$WWW,4,FALSE)*'CCR_%AC'!Q395</f>
        <v>5304.0795788199994</v>
      </c>
      <c r="R395" s="141">
        <f>VLOOKUP($A395,'Q9B-L2'!$A:$WWW,4,FALSE)*'CCR_%AC'!R395</f>
        <v>5304.0795788199994</v>
      </c>
      <c r="S395" s="141">
        <f>VLOOKUP($A395,'Q9B-L2'!$A:$WWW,4,FALSE)*'CCR_%AC'!S395</f>
        <v>5304.0795788199994</v>
      </c>
      <c r="T395" s="141">
        <f>VLOOKUP($A395,'Q9B-L2'!$A:$WWW,4,FALSE)*'CCR_%AC'!T395</f>
        <v>5304.0795788199994</v>
      </c>
      <c r="U395" s="141">
        <f>VLOOKUP($A395,'Q9B-L2'!$A:$WWW,4,FALSE)*'CCR_%AC'!U395</f>
        <v>5304.0795788199994</v>
      </c>
      <c r="V395" s="141">
        <f>VLOOKUP($A395,'Q9B-L2'!$A:$WWW,4,FALSE)*'CCR_%AC'!V395</f>
        <v>5304.0795788199994</v>
      </c>
      <c r="W395" s="141">
        <f>VLOOKUP($A395,'Q9B-L2'!$A:$WWW,4,FALSE)*'CCR_%AC'!W395</f>
        <v>5304.0795788199994</v>
      </c>
      <c r="X395" s="141">
        <f>VLOOKUP($A395,'Q9B-L2'!$A:$WWW,4,FALSE)*'CCR_%AC'!X395</f>
        <v>5304.0795788199994</v>
      </c>
      <c r="Y395" s="141">
        <f>VLOOKUP($A395,'Q9B-L2'!$A:$WWW,4,FALSE)*'CCR_%AC'!Y395</f>
        <v>5304.0795788199994</v>
      </c>
      <c r="Z395" s="141">
        <f>VLOOKUP($A395,'Q9B-L2'!$A:$WWW,4,FALSE)*'CCR_%AC'!Z395</f>
        <v>5304.0795788199994</v>
      </c>
      <c r="AA395" s="141">
        <f>VLOOKUP($A395,'Q9B-L2'!$A:$WWW,4,FALSE)*'CCR_%AC'!AA395</f>
        <v>5304.0795788199994</v>
      </c>
      <c r="AB395" s="141">
        <f>VLOOKUP($A395,'Q9B-L2'!$A:$WWW,4,FALSE)*'CCR_%AC'!AB395</f>
        <v>5304.0795788199994</v>
      </c>
      <c r="AC395" s="141">
        <f>VLOOKUP($A395,'Q9B-L2'!$A:$WWW,4,FALSE)*'CCR_%AC'!AC395</f>
        <v>5304.0795788199994</v>
      </c>
      <c r="AD395" s="141">
        <f>VLOOKUP($A395,'Q9B-L2'!$A:$WWW,4,FALSE)*'CCR_%AC'!AD395</f>
        <v>5304.0795788199994</v>
      </c>
      <c r="AE395" s="141">
        <f>VLOOKUP($A395,'Q9B-L2'!$A:$WWW,4,FALSE)*'CCR_%AC'!AE395</f>
        <v>5304.0795788199994</v>
      </c>
      <c r="AF395" s="141">
        <f>VLOOKUP($A395,'Q9B-L2'!$A:$WWW,4,FALSE)*'CCR_%AC'!AF395</f>
        <v>5304.0795788199994</v>
      </c>
      <c r="AG395" s="141">
        <f>VLOOKUP($A395,'Q9B-L2'!$A:$WWW,4,FALSE)*'CCR_%AC'!AG395</f>
        <v>5304.0795788199994</v>
      </c>
      <c r="AH395" s="141">
        <f>VLOOKUP($A395,'Q9B-L2'!$A:$WWW,4,FALSE)*'CCR_%AC'!AH395</f>
        <v>5304.0795788199994</v>
      </c>
      <c r="AI395" s="141">
        <f>VLOOKUP($A395,'Q9B-L2'!$A:$WWW,4,FALSE)*'CCR_%AC'!AI395</f>
        <v>5304.0795788199994</v>
      </c>
      <c r="AJ395" s="141">
        <f>VLOOKUP($A395,'Q9B-L2'!$A:$WWW,4,FALSE)*'CCR_%AC'!AJ395</f>
        <v>5304.0795788199994</v>
      </c>
      <c r="AK395" s="141">
        <f>VLOOKUP($A395,'Q9B-L2'!$A:$WWW,4,FALSE)*'CCR_%AC'!AK395</f>
        <v>5304.0795788199994</v>
      </c>
      <c r="AL395" s="141">
        <f>VLOOKUP($A395,'Q9B-L2'!$A:$WWW,4,FALSE)*'CCR_%AC'!AL395</f>
        <v>5304.0795788199994</v>
      </c>
      <c r="AM395" s="141">
        <f>VLOOKUP($A395,'Q9B-L2'!$A:$WWW,4,FALSE)*'CCR_%AC'!AM395</f>
        <v>5304.0795788199994</v>
      </c>
      <c r="AN395" s="141">
        <f>VLOOKUP($A395,'Q9B-L2'!$A:$WWW,4,FALSE)*'CCR_%AC'!AN395</f>
        <v>5304.0795788199994</v>
      </c>
      <c r="AO395" s="141">
        <f>VLOOKUP($A395,'Q9B-L2'!$A:$WWW,4,FALSE)*'CCR_%AC'!AO395</f>
        <v>5304.0795788199994</v>
      </c>
      <c r="AP395" s="141">
        <f>VLOOKUP($A395,'Q9B-L2'!$A:$WWW,4,FALSE)*'CCR_%AC'!AP395</f>
        <v>5304.0795788199994</v>
      </c>
      <c r="AQ395" s="141">
        <f>VLOOKUP($A395,'Q9B-L2'!$A:$WWW,4,FALSE)*'CCR_%AC'!AQ395</f>
        <v>5304.0795788199994</v>
      </c>
      <c r="AR395" s="141">
        <f>VLOOKUP($A395,'Q9B-L2'!$A:$WWW,4,FALSE)*'CCR_%AC'!AR395</f>
        <v>5304.0795788199994</v>
      </c>
      <c r="AS395" s="141">
        <f>VLOOKUP($A395,'Q9B-L2'!$A:$WWW,4,FALSE)*'CCR_%AC'!AS395</f>
        <v>5304.0795788199994</v>
      </c>
      <c r="AT395" s="141">
        <f>VLOOKUP($A395,'Q9B-L2'!$A:$WWW,4,FALSE)*'CCR_%AC'!AT395</f>
        <v>5304.0795788199994</v>
      </c>
      <c r="AU395" s="141">
        <f>VLOOKUP($A395,'Q9B-L2'!$A:$WWW,4,FALSE)*'CCR_%AC'!AU395</f>
        <v>5304.0795788199994</v>
      </c>
      <c r="AV395" s="141">
        <f>VLOOKUP($A395,'Q9B-L2'!$A:$WWW,4,FALSE)*'CCR_%AC'!AV395</f>
        <v>5304.0795788199994</v>
      </c>
      <c r="AW395" s="141">
        <f>VLOOKUP($A395,'Q9B-L2'!$A:$WWW,4,FALSE)*'CCR_%AC'!AW395</f>
        <v>5304.0795788199994</v>
      </c>
      <c r="AX395" s="141">
        <f>VLOOKUP($A395,'Q9B-L2'!$A:$WWW,4,FALSE)*'CCR_%AC'!AX395</f>
        <v>5304.0795788199994</v>
      </c>
      <c r="AY395" s="141">
        <f>VLOOKUP($A395,'Q9B-L2'!$A:$WWW,4,FALSE)*'CCR_%AC'!AY395</f>
        <v>5304.0795788199994</v>
      </c>
      <c r="AZ395" s="141">
        <f>VLOOKUP($A395,'Q9B-L2'!$A:$WWW,4,FALSE)*'CCR_%AC'!AZ395</f>
        <v>5304.0795788199994</v>
      </c>
      <c r="BA395" s="141">
        <f>VLOOKUP($A395,'Q9B-L2'!$A:$WWW,4,FALSE)*'CCR_%AC'!BA395</f>
        <v>5304.0795788199994</v>
      </c>
      <c r="BB395" s="141">
        <f>VLOOKUP($A395,'Q9B-L2'!$A:$WWW,4,FALSE)*'CCR_%AC'!BB395</f>
        <v>5304.0795788199994</v>
      </c>
      <c r="BC395" s="141">
        <f>VLOOKUP($A395,'Q9B-L2'!$A:$WWW,4,FALSE)*'CCR_%AC'!BC395</f>
        <v>5304.0795788199994</v>
      </c>
      <c r="BD395" s="141">
        <f>VLOOKUP($A395,'Q9B-L2'!$A:$WWW,4,FALSE)*'CCR_%AC'!BD395</f>
        <v>5304.0795788199994</v>
      </c>
      <c r="BE395" s="141">
        <f>VLOOKUP($A395,'Q9B-L2'!$A:$WWW,4,FALSE)*'CCR_%AC'!BE395</f>
        <v>5304.0795788199994</v>
      </c>
      <c r="BF395" s="141">
        <f>VLOOKUP($A395,'Q9B-L2'!$A:$WWW,4,FALSE)*'CCR_%AC'!BF395</f>
        <v>5304.0795788199994</v>
      </c>
      <c r="BG395" s="141">
        <f>VLOOKUP($A395,'Q9B-L2'!$A:$WWW,4,FALSE)*'CCR_%AC'!BG395</f>
        <v>5304.0795788199994</v>
      </c>
      <c r="BH395" s="141">
        <f>VLOOKUP($A395,'Q9B-L2'!$A:$WWW,4,FALSE)*'CCR_%AC'!BH395</f>
        <v>5304.0795788199994</v>
      </c>
      <c r="BI395" s="141">
        <f>VLOOKUP($A395,'Q9B-L2'!$A:$WWW,4,FALSE)*'CCR_%AC'!BI395</f>
        <v>5304.0795788199994</v>
      </c>
      <c r="BJ395" s="141">
        <f>VLOOKUP($A395,'Q9B-L2'!$A:$WWW,4,FALSE)*'CCR_%AC'!BJ395</f>
        <v>5304.0795788199994</v>
      </c>
      <c r="BK395" s="141">
        <f>VLOOKUP($A395,'Q9B-L2'!$A:$WWW,4,FALSE)*'CCR_%AC'!BK395</f>
        <v>5304.0795788199994</v>
      </c>
      <c r="BL395" s="141">
        <f>VLOOKUP($A395,'Q9B-L2'!$A:$WWW,4,FALSE)*'CCR_%AC'!BL395</f>
        <v>5304.0795788199994</v>
      </c>
    </row>
    <row r="396" spans="1:64" ht="16.5" customHeight="1" outlineLevel="3" x14ac:dyDescent="0.25">
      <c r="A396" s="26" t="s">
        <v>725</v>
      </c>
      <c r="B396" s="38" t="s">
        <v>726</v>
      </c>
      <c r="C396" s="93">
        <f>'CCR_%AC'!C396</f>
        <v>45769</v>
      </c>
      <c r="D396" s="93">
        <f>'CCR_%AC'!D396</f>
        <v>45929</v>
      </c>
      <c r="E396" s="132">
        <f>VLOOKUP($A396,'Q9B-L2'!$A:$WWW,4,FALSE)*'CCR_%AC'!E396</f>
        <v>5304.0795788199994</v>
      </c>
      <c r="F396" s="141">
        <f>VLOOKUP($A396,'Q9B-L2'!$A:$WWW,4,FALSE)*'CCR_%AC'!F396</f>
        <v>5304.0795788199994</v>
      </c>
      <c r="G396" s="141">
        <f>VLOOKUP($A396,'Q9B-L2'!$A:$WWW,4,FALSE)*'CCR_%AC'!G396</f>
        <v>5304.0795788199994</v>
      </c>
      <c r="H396" s="141">
        <f>VLOOKUP($A396,'Q9B-L2'!$A:$WWW,4,FALSE)*'CCR_%AC'!H396</f>
        <v>5304.0795788199994</v>
      </c>
      <c r="I396" s="141">
        <f>VLOOKUP($A396,'Q9B-L2'!$A:$WWW,4,FALSE)*'CCR_%AC'!I396</f>
        <v>5304.0795788199994</v>
      </c>
      <c r="J396" s="141">
        <f>VLOOKUP($A396,'Q9B-L2'!$A:$WWW,4,FALSE)*'CCR_%AC'!J396</f>
        <v>5304.0795788199994</v>
      </c>
      <c r="K396" s="141">
        <f>VLOOKUP($A396,'Q9B-L2'!$A:$WWW,4,FALSE)*'CCR_%AC'!K396</f>
        <v>5304.0795788199994</v>
      </c>
      <c r="L396" s="141">
        <f>VLOOKUP($A396,'Q9B-L2'!$A:$WWW,4,FALSE)*'CCR_%AC'!L396</f>
        <v>5304.0795788199994</v>
      </c>
      <c r="M396" s="141">
        <f>VLOOKUP($A396,'Q9B-L2'!$A:$WWW,4,FALSE)*'CCR_%AC'!M396</f>
        <v>5304.0795788199994</v>
      </c>
      <c r="N396" s="141">
        <f>VLOOKUP($A396,'Q9B-L2'!$A:$WWW,4,FALSE)*'CCR_%AC'!N396</f>
        <v>5304.0795788199994</v>
      </c>
      <c r="O396" s="141">
        <f>VLOOKUP($A396,'Q9B-L2'!$A:$WWW,4,FALSE)*'CCR_%AC'!O396</f>
        <v>5304.0795788199994</v>
      </c>
      <c r="P396" s="141">
        <f>VLOOKUP($A396,'Q9B-L2'!$A:$WWW,4,FALSE)*'CCR_%AC'!P396</f>
        <v>5304.0795788199994</v>
      </c>
      <c r="Q396" s="141">
        <f>VLOOKUP($A396,'Q9B-L2'!$A:$WWW,4,FALSE)*'CCR_%AC'!Q396</f>
        <v>5304.0795788199994</v>
      </c>
      <c r="R396" s="141">
        <f>VLOOKUP($A396,'Q9B-L2'!$A:$WWW,4,FALSE)*'CCR_%AC'!R396</f>
        <v>5304.0795788199994</v>
      </c>
      <c r="S396" s="141">
        <f>VLOOKUP($A396,'Q9B-L2'!$A:$WWW,4,FALSE)*'CCR_%AC'!S396</f>
        <v>5304.0795788199994</v>
      </c>
      <c r="T396" s="141">
        <f>VLOOKUP($A396,'Q9B-L2'!$A:$WWW,4,FALSE)*'CCR_%AC'!T396</f>
        <v>5304.0795788199994</v>
      </c>
      <c r="U396" s="141">
        <f>VLOOKUP($A396,'Q9B-L2'!$A:$WWW,4,FALSE)*'CCR_%AC'!U396</f>
        <v>5304.0795788199994</v>
      </c>
      <c r="V396" s="141">
        <f>VLOOKUP($A396,'Q9B-L2'!$A:$WWW,4,FALSE)*'CCR_%AC'!V396</f>
        <v>5304.0795788199994</v>
      </c>
      <c r="W396" s="141">
        <f>VLOOKUP($A396,'Q9B-L2'!$A:$WWW,4,FALSE)*'CCR_%AC'!W396</f>
        <v>5304.0795788199994</v>
      </c>
      <c r="X396" s="141">
        <f>VLOOKUP($A396,'Q9B-L2'!$A:$WWW,4,FALSE)*'CCR_%AC'!X396</f>
        <v>5304.0795788199994</v>
      </c>
      <c r="Y396" s="141">
        <f>VLOOKUP($A396,'Q9B-L2'!$A:$WWW,4,FALSE)*'CCR_%AC'!Y396</f>
        <v>5304.0795788199994</v>
      </c>
      <c r="Z396" s="141">
        <f>VLOOKUP($A396,'Q9B-L2'!$A:$WWW,4,FALSE)*'CCR_%AC'!Z396</f>
        <v>5304.0795788199994</v>
      </c>
      <c r="AA396" s="141">
        <f>VLOOKUP($A396,'Q9B-L2'!$A:$WWW,4,FALSE)*'CCR_%AC'!AA396</f>
        <v>5304.0795788199994</v>
      </c>
      <c r="AB396" s="141">
        <f>VLOOKUP($A396,'Q9B-L2'!$A:$WWW,4,FALSE)*'CCR_%AC'!AB396</f>
        <v>5304.0795788199994</v>
      </c>
      <c r="AC396" s="141">
        <f>VLOOKUP($A396,'Q9B-L2'!$A:$WWW,4,FALSE)*'CCR_%AC'!AC396</f>
        <v>5304.0795788199994</v>
      </c>
      <c r="AD396" s="141">
        <f>VLOOKUP($A396,'Q9B-L2'!$A:$WWW,4,FALSE)*'CCR_%AC'!AD396</f>
        <v>5304.0795788199994</v>
      </c>
      <c r="AE396" s="141">
        <f>VLOOKUP($A396,'Q9B-L2'!$A:$WWW,4,FALSE)*'CCR_%AC'!AE396</f>
        <v>5304.0795788199994</v>
      </c>
      <c r="AF396" s="141">
        <f>VLOOKUP($A396,'Q9B-L2'!$A:$WWW,4,FALSE)*'CCR_%AC'!AF396</f>
        <v>5304.0795788199994</v>
      </c>
      <c r="AG396" s="141">
        <f>VLOOKUP($A396,'Q9B-L2'!$A:$WWW,4,FALSE)*'CCR_%AC'!AG396</f>
        <v>5304.0795788199994</v>
      </c>
      <c r="AH396" s="141">
        <f>VLOOKUP($A396,'Q9B-L2'!$A:$WWW,4,FALSE)*'CCR_%AC'!AH396</f>
        <v>5304.0795788199994</v>
      </c>
      <c r="AI396" s="141">
        <f>VLOOKUP($A396,'Q9B-L2'!$A:$WWW,4,FALSE)*'CCR_%AC'!AI396</f>
        <v>5304.0795788199994</v>
      </c>
      <c r="AJ396" s="141">
        <f>VLOOKUP($A396,'Q9B-L2'!$A:$WWW,4,FALSE)*'CCR_%AC'!AJ396</f>
        <v>5304.0795788199994</v>
      </c>
      <c r="AK396" s="141">
        <f>VLOOKUP($A396,'Q9B-L2'!$A:$WWW,4,FALSE)*'CCR_%AC'!AK396</f>
        <v>5304.0795788199994</v>
      </c>
      <c r="AL396" s="141">
        <f>VLOOKUP($A396,'Q9B-L2'!$A:$WWW,4,FALSE)*'CCR_%AC'!AL396</f>
        <v>5304.0795788199994</v>
      </c>
      <c r="AM396" s="141">
        <f>VLOOKUP($A396,'Q9B-L2'!$A:$WWW,4,FALSE)*'CCR_%AC'!AM396</f>
        <v>5304.0795788199994</v>
      </c>
      <c r="AN396" s="141">
        <f>VLOOKUP($A396,'Q9B-L2'!$A:$WWW,4,FALSE)*'CCR_%AC'!AN396</f>
        <v>5304.0795788199994</v>
      </c>
      <c r="AO396" s="141">
        <f>VLOOKUP($A396,'Q9B-L2'!$A:$WWW,4,FALSE)*'CCR_%AC'!AO396</f>
        <v>5304.0795788199994</v>
      </c>
      <c r="AP396" s="141">
        <f>VLOOKUP($A396,'Q9B-L2'!$A:$WWW,4,FALSE)*'CCR_%AC'!AP396</f>
        <v>5304.0795788199994</v>
      </c>
      <c r="AQ396" s="141">
        <f>VLOOKUP($A396,'Q9B-L2'!$A:$WWW,4,FALSE)*'CCR_%AC'!AQ396</f>
        <v>5304.0795788199994</v>
      </c>
      <c r="AR396" s="141">
        <f>VLOOKUP($A396,'Q9B-L2'!$A:$WWW,4,FALSE)*'CCR_%AC'!AR396</f>
        <v>5304.0795788199994</v>
      </c>
      <c r="AS396" s="141">
        <f>VLOOKUP($A396,'Q9B-L2'!$A:$WWW,4,FALSE)*'CCR_%AC'!AS396</f>
        <v>5304.0795788199994</v>
      </c>
      <c r="AT396" s="141">
        <f>VLOOKUP($A396,'Q9B-L2'!$A:$WWW,4,FALSE)*'CCR_%AC'!AT396</f>
        <v>5304.0795788199994</v>
      </c>
      <c r="AU396" s="141">
        <f>VLOOKUP($A396,'Q9B-L2'!$A:$WWW,4,FALSE)*'CCR_%AC'!AU396</f>
        <v>5304.0795788199994</v>
      </c>
      <c r="AV396" s="141">
        <f>VLOOKUP($A396,'Q9B-L2'!$A:$WWW,4,FALSE)*'CCR_%AC'!AV396</f>
        <v>5304.0795788199994</v>
      </c>
      <c r="AW396" s="141">
        <f>VLOOKUP($A396,'Q9B-L2'!$A:$WWW,4,FALSE)*'CCR_%AC'!AW396</f>
        <v>5304.0795788199994</v>
      </c>
      <c r="AX396" s="141">
        <f>VLOOKUP($A396,'Q9B-L2'!$A:$WWW,4,FALSE)*'CCR_%AC'!AX396</f>
        <v>5304.0795788199994</v>
      </c>
      <c r="AY396" s="141">
        <f>VLOOKUP($A396,'Q9B-L2'!$A:$WWW,4,FALSE)*'CCR_%AC'!AY396</f>
        <v>5304.0795788199994</v>
      </c>
      <c r="AZ396" s="141">
        <f>VLOOKUP($A396,'Q9B-L2'!$A:$WWW,4,FALSE)*'CCR_%AC'!AZ396</f>
        <v>5304.0795788199994</v>
      </c>
      <c r="BA396" s="141">
        <f>VLOOKUP($A396,'Q9B-L2'!$A:$WWW,4,FALSE)*'CCR_%AC'!BA396</f>
        <v>5304.0795788199994</v>
      </c>
      <c r="BB396" s="141">
        <f>VLOOKUP($A396,'Q9B-L2'!$A:$WWW,4,FALSE)*'CCR_%AC'!BB396</f>
        <v>5304.0795788199994</v>
      </c>
      <c r="BC396" s="141">
        <f>VLOOKUP($A396,'Q9B-L2'!$A:$WWW,4,FALSE)*'CCR_%AC'!BC396</f>
        <v>5304.0795788199994</v>
      </c>
      <c r="BD396" s="141">
        <f>VLOOKUP($A396,'Q9B-L2'!$A:$WWW,4,FALSE)*'CCR_%AC'!BD396</f>
        <v>5304.0795788199994</v>
      </c>
      <c r="BE396" s="141">
        <f>VLOOKUP($A396,'Q9B-L2'!$A:$WWW,4,FALSE)*'CCR_%AC'!BE396</f>
        <v>5304.0795788199994</v>
      </c>
      <c r="BF396" s="141">
        <f>VLOOKUP($A396,'Q9B-L2'!$A:$WWW,4,FALSE)*'CCR_%AC'!BF396</f>
        <v>5304.0795788199994</v>
      </c>
      <c r="BG396" s="141">
        <f>VLOOKUP($A396,'Q9B-L2'!$A:$WWW,4,FALSE)*'CCR_%AC'!BG396</f>
        <v>5304.0795788199994</v>
      </c>
      <c r="BH396" s="141">
        <f>VLOOKUP($A396,'Q9B-L2'!$A:$WWW,4,FALSE)*'CCR_%AC'!BH396</f>
        <v>5304.0795788199994</v>
      </c>
      <c r="BI396" s="141">
        <f>VLOOKUP($A396,'Q9B-L2'!$A:$WWW,4,FALSE)*'CCR_%AC'!BI396</f>
        <v>5304.0795788199994</v>
      </c>
      <c r="BJ396" s="141">
        <f>VLOOKUP($A396,'Q9B-L2'!$A:$WWW,4,FALSE)*'CCR_%AC'!BJ396</f>
        <v>5304.0795788199994</v>
      </c>
      <c r="BK396" s="141">
        <f>VLOOKUP($A396,'Q9B-L2'!$A:$WWW,4,FALSE)*'CCR_%AC'!BK396</f>
        <v>5304.0795788199994</v>
      </c>
      <c r="BL396" s="141">
        <f>VLOOKUP($A396,'Q9B-L2'!$A:$WWW,4,FALSE)*'CCR_%AC'!BL396</f>
        <v>5304.0795788199994</v>
      </c>
    </row>
    <row r="397" spans="1:64" ht="16.5" customHeight="1" outlineLevel="3" x14ac:dyDescent="0.25">
      <c r="A397" s="26" t="s">
        <v>727</v>
      </c>
      <c r="B397" s="38" t="s">
        <v>728</v>
      </c>
      <c r="C397" s="93">
        <f>'CCR_%AC'!C397</f>
        <v>45769</v>
      </c>
      <c r="D397" s="93">
        <f>'CCR_%AC'!D397</f>
        <v>45929</v>
      </c>
      <c r="E397" s="132">
        <f>VLOOKUP($A397,'Q9B-L2'!$A:$WWW,4,FALSE)*'CCR_%AC'!E397</f>
        <v>5304.0795788199994</v>
      </c>
      <c r="F397" s="141">
        <f>VLOOKUP($A397,'Q9B-L2'!$A:$WWW,4,FALSE)*'CCR_%AC'!F397</f>
        <v>5304.0795788199994</v>
      </c>
      <c r="G397" s="141">
        <f>VLOOKUP($A397,'Q9B-L2'!$A:$WWW,4,FALSE)*'CCR_%AC'!G397</f>
        <v>5304.0795788199994</v>
      </c>
      <c r="H397" s="141">
        <f>VLOOKUP($A397,'Q9B-L2'!$A:$WWW,4,FALSE)*'CCR_%AC'!H397</f>
        <v>5304.0795788199994</v>
      </c>
      <c r="I397" s="141">
        <f>VLOOKUP($A397,'Q9B-L2'!$A:$WWW,4,FALSE)*'CCR_%AC'!I397</f>
        <v>5304.0795788199994</v>
      </c>
      <c r="J397" s="141">
        <f>VLOOKUP($A397,'Q9B-L2'!$A:$WWW,4,FALSE)*'CCR_%AC'!J397</f>
        <v>5304.0795788199994</v>
      </c>
      <c r="K397" s="141">
        <f>VLOOKUP($A397,'Q9B-L2'!$A:$WWW,4,FALSE)*'CCR_%AC'!K397</f>
        <v>5304.0795788199994</v>
      </c>
      <c r="L397" s="141">
        <f>VLOOKUP($A397,'Q9B-L2'!$A:$WWW,4,FALSE)*'CCR_%AC'!L397</f>
        <v>5304.0795788199994</v>
      </c>
      <c r="M397" s="141">
        <f>VLOOKUP($A397,'Q9B-L2'!$A:$WWW,4,FALSE)*'CCR_%AC'!M397</f>
        <v>5304.0795788199994</v>
      </c>
      <c r="N397" s="141">
        <f>VLOOKUP($A397,'Q9B-L2'!$A:$WWW,4,FALSE)*'CCR_%AC'!N397</f>
        <v>5304.0795788199994</v>
      </c>
      <c r="O397" s="141">
        <f>VLOOKUP($A397,'Q9B-L2'!$A:$WWW,4,FALSE)*'CCR_%AC'!O397</f>
        <v>5304.0795788199994</v>
      </c>
      <c r="P397" s="141">
        <f>VLOOKUP($A397,'Q9B-L2'!$A:$WWW,4,FALSE)*'CCR_%AC'!P397</f>
        <v>5304.0795788199994</v>
      </c>
      <c r="Q397" s="141">
        <f>VLOOKUP($A397,'Q9B-L2'!$A:$WWW,4,FALSE)*'CCR_%AC'!Q397</f>
        <v>5304.0795788199994</v>
      </c>
      <c r="R397" s="141">
        <f>VLOOKUP($A397,'Q9B-L2'!$A:$WWW,4,FALSE)*'CCR_%AC'!R397</f>
        <v>5304.0795788199994</v>
      </c>
      <c r="S397" s="141">
        <f>VLOOKUP($A397,'Q9B-L2'!$A:$WWW,4,FALSE)*'CCR_%AC'!S397</f>
        <v>5304.0795788199994</v>
      </c>
      <c r="T397" s="141">
        <f>VLOOKUP($A397,'Q9B-L2'!$A:$WWW,4,FALSE)*'CCR_%AC'!T397</f>
        <v>5304.0795788199994</v>
      </c>
      <c r="U397" s="141">
        <f>VLOOKUP($A397,'Q9B-L2'!$A:$WWW,4,FALSE)*'CCR_%AC'!U397</f>
        <v>5304.0795788199994</v>
      </c>
      <c r="V397" s="141">
        <f>VLOOKUP($A397,'Q9B-L2'!$A:$WWW,4,FALSE)*'CCR_%AC'!V397</f>
        <v>5304.0795788199994</v>
      </c>
      <c r="W397" s="141">
        <f>VLOOKUP($A397,'Q9B-L2'!$A:$WWW,4,FALSE)*'CCR_%AC'!W397</f>
        <v>5304.0795788199994</v>
      </c>
      <c r="X397" s="141">
        <f>VLOOKUP($A397,'Q9B-L2'!$A:$WWW,4,FALSE)*'CCR_%AC'!X397</f>
        <v>5304.0795788199994</v>
      </c>
      <c r="Y397" s="141">
        <f>VLOOKUP($A397,'Q9B-L2'!$A:$WWW,4,FALSE)*'CCR_%AC'!Y397</f>
        <v>5304.0795788199994</v>
      </c>
      <c r="Z397" s="141">
        <f>VLOOKUP($A397,'Q9B-L2'!$A:$WWW,4,FALSE)*'CCR_%AC'!Z397</f>
        <v>5304.0795788199994</v>
      </c>
      <c r="AA397" s="141">
        <f>VLOOKUP($A397,'Q9B-L2'!$A:$WWW,4,FALSE)*'CCR_%AC'!AA397</f>
        <v>5304.0795788199994</v>
      </c>
      <c r="AB397" s="141">
        <f>VLOOKUP($A397,'Q9B-L2'!$A:$WWW,4,FALSE)*'CCR_%AC'!AB397</f>
        <v>5304.0795788199994</v>
      </c>
      <c r="AC397" s="141">
        <f>VLOOKUP($A397,'Q9B-L2'!$A:$WWW,4,FALSE)*'CCR_%AC'!AC397</f>
        <v>5304.0795788199994</v>
      </c>
      <c r="AD397" s="141">
        <f>VLOOKUP($A397,'Q9B-L2'!$A:$WWW,4,FALSE)*'CCR_%AC'!AD397</f>
        <v>5304.0795788199994</v>
      </c>
      <c r="AE397" s="141">
        <f>VLOOKUP($A397,'Q9B-L2'!$A:$WWW,4,FALSE)*'CCR_%AC'!AE397</f>
        <v>5304.0795788199994</v>
      </c>
      <c r="AF397" s="141">
        <f>VLOOKUP($A397,'Q9B-L2'!$A:$WWW,4,FALSE)*'CCR_%AC'!AF397</f>
        <v>5304.0795788199994</v>
      </c>
      <c r="AG397" s="141">
        <f>VLOOKUP($A397,'Q9B-L2'!$A:$WWW,4,FALSE)*'CCR_%AC'!AG397</f>
        <v>5304.0795788199994</v>
      </c>
      <c r="AH397" s="141">
        <f>VLOOKUP($A397,'Q9B-L2'!$A:$WWW,4,FALSE)*'CCR_%AC'!AH397</f>
        <v>5304.0795788199994</v>
      </c>
      <c r="AI397" s="141">
        <f>VLOOKUP($A397,'Q9B-L2'!$A:$WWW,4,FALSE)*'CCR_%AC'!AI397</f>
        <v>5304.0795788199994</v>
      </c>
      <c r="AJ397" s="141">
        <f>VLOOKUP($A397,'Q9B-L2'!$A:$WWW,4,FALSE)*'CCR_%AC'!AJ397</f>
        <v>5304.0795788199994</v>
      </c>
      <c r="AK397" s="141">
        <f>VLOOKUP($A397,'Q9B-L2'!$A:$WWW,4,FALSE)*'CCR_%AC'!AK397</f>
        <v>5304.0795788199994</v>
      </c>
      <c r="AL397" s="141">
        <f>VLOOKUP($A397,'Q9B-L2'!$A:$WWW,4,FALSE)*'CCR_%AC'!AL397</f>
        <v>5304.0795788199994</v>
      </c>
      <c r="AM397" s="141">
        <f>VLOOKUP($A397,'Q9B-L2'!$A:$WWW,4,FALSE)*'CCR_%AC'!AM397</f>
        <v>5304.0795788199994</v>
      </c>
      <c r="AN397" s="141">
        <f>VLOOKUP($A397,'Q9B-L2'!$A:$WWW,4,FALSE)*'CCR_%AC'!AN397</f>
        <v>5304.0795788199994</v>
      </c>
      <c r="AO397" s="141">
        <f>VLOOKUP($A397,'Q9B-L2'!$A:$WWW,4,FALSE)*'CCR_%AC'!AO397</f>
        <v>5304.0795788199994</v>
      </c>
      <c r="AP397" s="141">
        <f>VLOOKUP($A397,'Q9B-L2'!$A:$WWW,4,FALSE)*'CCR_%AC'!AP397</f>
        <v>5304.0795788199994</v>
      </c>
      <c r="AQ397" s="141">
        <f>VLOOKUP($A397,'Q9B-L2'!$A:$WWW,4,FALSE)*'CCR_%AC'!AQ397</f>
        <v>5304.0795788199994</v>
      </c>
      <c r="AR397" s="141">
        <f>VLOOKUP($A397,'Q9B-L2'!$A:$WWW,4,FALSE)*'CCR_%AC'!AR397</f>
        <v>5304.0795788199994</v>
      </c>
      <c r="AS397" s="141">
        <f>VLOOKUP($A397,'Q9B-L2'!$A:$WWW,4,FALSE)*'CCR_%AC'!AS397</f>
        <v>5304.0795788199994</v>
      </c>
      <c r="AT397" s="141">
        <f>VLOOKUP($A397,'Q9B-L2'!$A:$WWW,4,FALSE)*'CCR_%AC'!AT397</f>
        <v>5304.0795788199994</v>
      </c>
      <c r="AU397" s="141">
        <f>VLOOKUP($A397,'Q9B-L2'!$A:$WWW,4,FALSE)*'CCR_%AC'!AU397</f>
        <v>5304.0795788199994</v>
      </c>
      <c r="AV397" s="141">
        <f>VLOOKUP($A397,'Q9B-L2'!$A:$WWW,4,FALSE)*'CCR_%AC'!AV397</f>
        <v>5304.0795788199994</v>
      </c>
      <c r="AW397" s="141">
        <f>VLOOKUP($A397,'Q9B-L2'!$A:$WWW,4,FALSE)*'CCR_%AC'!AW397</f>
        <v>5304.0795788199994</v>
      </c>
      <c r="AX397" s="141">
        <f>VLOOKUP($A397,'Q9B-L2'!$A:$WWW,4,FALSE)*'CCR_%AC'!AX397</f>
        <v>5304.0795788199994</v>
      </c>
      <c r="AY397" s="141">
        <f>VLOOKUP($A397,'Q9B-L2'!$A:$WWW,4,FALSE)*'CCR_%AC'!AY397</f>
        <v>5304.0795788199994</v>
      </c>
      <c r="AZ397" s="141">
        <f>VLOOKUP($A397,'Q9B-L2'!$A:$WWW,4,FALSE)*'CCR_%AC'!AZ397</f>
        <v>5304.0795788199994</v>
      </c>
      <c r="BA397" s="141">
        <f>VLOOKUP($A397,'Q9B-L2'!$A:$WWW,4,FALSE)*'CCR_%AC'!BA397</f>
        <v>5304.0795788199994</v>
      </c>
      <c r="BB397" s="141">
        <f>VLOOKUP($A397,'Q9B-L2'!$A:$WWW,4,FALSE)*'CCR_%AC'!BB397</f>
        <v>5304.0795788199994</v>
      </c>
      <c r="BC397" s="141">
        <f>VLOOKUP($A397,'Q9B-L2'!$A:$WWW,4,FALSE)*'CCR_%AC'!BC397</f>
        <v>5304.0795788199994</v>
      </c>
      <c r="BD397" s="141">
        <f>VLOOKUP($A397,'Q9B-L2'!$A:$WWW,4,FALSE)*'CCR_%AC'!BD397</f>
        <v>5304.0795788199994</v>
      </c>
      <c r="BE397" s="141">
        <f>VLOOKUP($A397,'Q9B-L2'!$A:$WWW,4,FALSE)*'CCR_%AC'!BE397</f>
        <v>5304.0795788199994</v>
      </c>
      <c r="BF397" s="141">
        <f>VLOOKUP($A397,'Q9B-L2'!$A:$WWW,4,FALSE)*'CCR_%AC'!BF397</f>
        <v>5304.0795788199994</v>
      </c>
      <c r="BG397" s="141">
        <f>VLOOKUP($A397,'Q9B-L2'!$A:$WWW,4,FALSE)*'CCR_%AC'!BG397</f>
        <v>5304.0795788199994</v>
      </c>
      <c r="BH397" s="141">
        <f>VLOOKUP($A397,'Q9B-L2'!$A:$WWW,4,FALSE)*'CCR_%AC'!BH397</f>
        <v>5304.0795788199994</v>
      </c>
      <c r="BI397" s="141">
        <f>VLOOKUP($A397,'Q9B-L2'!$A:$WWW,4,FALSE)*'CCR_%AC'!BI397</f>
        <v>5304.0795788199994</v>
      </c>
      <c r="BJ397" s="141">
        <f>VLOOKUP($A397,'Q9B-L2'!$A:$WWW,4,FALSE)*'CCR_%AC'!BJ397</f>
        <v>5304.0795788199994</v>
      </c>
      <c r="BK397" s="141">
        <f>VLOOKUP($A397,'Q9B-L2'!$A:$WWW,4,FALSE)*'CCR_%AC'!BK397</f>
        <v>5304.0795788199994</v>
      </c>
      <c r="BL397" s="141">
        <f>VLOOKUP($A397,'Q9B-L2'!$A:$WWW,4,FALSE)*'CCR_%AC'!BL397</f>
        <v>5304.0795788199994</v>
      </c>
    </row>
    <row r="398" spans="1:64" ht="16.5" customHeight="1" outlineLevel="3" x14ac:dyDescent="0.25">
      <c r="A398" s="26" t="s">
        <v>729</v>
      </c>
      <c r="B398" s="38" t="s">
        <v>730</v>
      </c>
      <c r="C398" s="93">
        <f>'CCR_%AC'!C398</f>
        <v>45769</v>
      </c>
      <c r="D398" s="93">
        <f>'CCR_%AC'!D398</f>
        <v>45929</v>
      </c>
      <c r="E398" s="132">
        <f>VLOOKUP($A398,'Q9B-L2'!$A:$WWW,4,FALSE)*'CCR_%AC'!E398</f>
        <v>5304.0795788199994</v>
      </c>
      <c r="F398" s="141">
        <f>VLOOKUP($A398,'Q9B-L2'!$A:$WWW,4,FALSE)*'CCR_%AC'!F398</f>
        <v>5304.0795788199994</v>
      </c>
      <c r="G398" s="141">
        <f>VLOOKUP($A398,'Q9B-L2'!$A:$WWW,4,FALSE)*'CCR_%AC'!G398</f>
        <v>5304.0795788199994</v>
      </c>
      <c r="H398" s="141">
        <f>VLOOKUP($A398,'Q9B-L2'!$A:$WWW,4,FALSE)*'CCR_%AC'!H398</f>
        <v>5304.0795788199994</v>
      </c>
      <c r="I398" s="141">
        <f>VLOOKUP($A398,'Q9B-L2'!$A:$WWW,4,FALSE)*'CCR_%AC'!I398</f>
        <v>5304.0795788199994</v>
      </c>
      <c r="J398" s="141">
        <f>VLOOKUP($A398,'Q9B-L2'!$A:$WWW,4,FALSE)*'CCR_%AC'!J398</f>
        <v>5304.0795788199994</v>
      </c>
      <c r="K398" s="141">
        <f>VLOOKUP($A398,'Q9B-L2'!$A:$WWW,4,FALSE)*'CCR_%AC'!K398</f>
        <v>5304.0795788199994</v>
      </c>
      <c r="L398" s="141">
        <f>VLOOKUP($A398,'Q9B-L2'!$A:$WWW,4,FALSE)*'CCR_%AC'!L398</f>
        <v>5304.0795788199994</v>
      </c>
      <c r="M398" s="141">
        <f>VLOOKUP($A398,'Q9B-L2'!$A:$WWW,4,FALSE)*'CCR_%AC'!M398</f>
        <v>5304.0795788199994</v>
      </c>
      <c r="N398" s="141">
        <f>VLOOKUP($A398,'Q9B-L2'!$A:$WWW,4,FALSE)*'CCR_%AC'!N398</f>
        <v>5304.0795788199994</v>
      </c>
      <c r="O398" s="141">
        <f>VLOOKUP($A398,'Q9B-L2'!$A:$WWW,4,FALSE)*'CCR_%AC'!O398</f>
        <v>5304.0795788199994</v>
      </c>
      <c r="P398" s="141">
        <f>VLOOKUP($A398,'Q9B-L2'!$A:$WWW,4,FALSE)*'CCR_%AC'!P398</f>
        <v>5304.0795788199994</v>
      </c>
      <c r="Q398" s="141">
        <f>VLOOKUP($A398,'Q9B-L2'!$A:$WWW,4,FALSE)*'CCR_%AC'!Q398</f>
        <v>5304.0795788199994</v>
      </c>
      <c r="R398" s="141">
        <f>VLOOKUP($A398,'Q9B-L2'!$A:$WWW,4,FALSE)*'CCR_%AC'!R398</f>
        <v>5304.0795788199994</v>
      </c>
      <c r="S398" s="141">
        <f>VLOOKUP($A398,'Q9B-L2'!$A:$WWW,4,FALSE)*'CCR_%AC'!S398</f>
        <v>5304.0795788199994</v>
      </c>
      <c r="T398" s="141">
        <f>VLOOKUP($A398,'Q9B-L2'!$A:$WWW,4,FALSE)*'CCR_%AC'!T398</f>
        <v>5304.0795788199994</v>
      </c>
      <c r="U398" s="141">
        <f>VLOOKUP($A398,'Q9B-L2'!$A:$WWW,4,FALSE)*'CCR_%AC'!U398</f>
        <v>5304.0795788199994</v>
      </c>
      <c r="V398" s="141">
        <f>VLOOKUP($A398,'Q9B-L2'!$A:$WWW,4,FALSE)*'CCR_%AC'!V398</f>
        <v>5304.0795788199994</v>
      </c>
      <c r="W398" s="141">
        <f>VLOOKUP($A398,'Q9B-L2'!$A:$WWW,4,FALSE)*'CCR_%AC'!W398</f>
        <v>5304.0795788199994</v>
      </c>
      <c r="X398" s="141">
        <f>VLOOKUP($A398,'Q9B-L2'!$A:$WWW,4,FALSE)*'CCR_%AC'!X398</f>
        <v>5304.0795788199994</v>
      </c>
      <c r="Y398" s="141">
        <f>VLOOKUP($A398,'Q9B-L2'!$A:$WWW,4,FALSE)*'CCR_%AC'!Y398</f>
        <v>5304.0795788199994</v>
      </c>
      <c r="Z398" s="141">
        <f>VLOOKUP($A398,'Q9B-L2'!$A:$WWW,4,FALSE)*'CCR_%AC'!Z398</f>
        <v>5304.0795788199994</v>
      </c>
      <c r="AA398" s="141">
        <f>VLOOKUP($A398,'Q9B-L2'!$A:$WWW,4,FALSE)*'CCR_%AC'!AA398</f>
        <v>5304.0795788199994</v>
      </c>
      <c r="AB398" s="141">
        <f>VLOOKUP($A398,'Q9B-L2'!$A:$WWW,4,FALSE)*'CCR_%AC'!AB398</f>
        <v>5304.0795788199994</v>
      </c>
      <c r="AC398" s="141">
        <f>VLOOKUP($A398,'Q9B-L2'!$A:$WWW,4,FALSE)*'CCR_%AC'!AC398</f>
        <v>5304.0795788199994</v>
      </c>
      <c r="AD398" s="141">
        <f>VLOOKUP($A398,'Q9B-L2'!$A:$WWW,4,FALSE)*'CCR_%AC'!AD398</f>
        <v>5304.0795788199994</v>
      </c>
      <c r="AE398" s="141">
        <f>VLOOKUP($A398,'Q9B-L2'!$A:$WWW,4,FALSE)*'CCR_%AC'!AE398</f>
        <v>5304.0795788199994</v>
      </c>
      <c r="AF398" s="141">
        <f>VLOOKUP($A398,'Q9B-L2'!$A:$WWW,4,FALSE)*'CCR_%AC'!AF398</f>
        <v>5304.0795788199994</v>
      </c>
      <c r="AG398" s="141">
        <f>VLOOKUP($A398,'Q9B-L2'!$A:$WWW,4,FALSE)*'CCR_%AC'!AG398</f>
        <v>5304.0795788199994</v>
      </c>
      <c r="AH398" s="141">
        <f>VLOOKUP($A398,'Q9B-L2'!$A:$WWW,4,FALSE)*'CCR_%AC'!AH398</f>
        <v>5304.0795788199994</v>
      </c>
      <c r="AI398" s="141">
        <f>VLOOKUP($A398,'Q9B-L2'!$A:$WWW,4,FALSE)*'CCR_%AC'!AI398</f>
        <v>5304.0795788199994</v>
      </c>
      <c r="AJ398" s="141">
        <f>VLOOKUP($A398,'Q9B-L2'!$A:$WWW,4,FALSE)*'CCR_%AC'!AJ398</f>
        <v>5304.0795788199994</v>
      </c>
      <c r="AK398" s="141">
        <f>VLOOKUP($A398,'Q9B-L2'!$A:$WWW,4,FALSE)*'CCR_%AC'!AK398</f>
        <v>5304.0795788199994</v>
      </c>
      <c r="AL398" s="141">
        <f>VLOOKUP($A398,'Q9B-L2'!$A:$WWW,4,FALSE)*'CCR_%AC'!AL398</f>
        <v>5304.0795788199994</v>
      </c>
      <c r="AM398" s="141">
        <f>VLOOKUP($A398,'Q9B-L2'!$A:$WWW,4,FALSE)*'CCR_%AC'!AM398</f>
        <v>5304.0795788199994</v>
      </c>
      <c r="AN398" s="141">
        <f>VLOOKUP($A398,'Q9B-L2'!$A:$WWW,4,FALSE)*'CCR_%AC'!AN398</f>
        <v>5304.0795788199994</v>
      </c>
      <c r="AO398" s="141">
        <f>VLOOKUP($A398,'Q9B-L2'!$A:$WWW,4,FALSE)*'CCR_%AC'!AO398</f>
        <v>5304.0795788199994</v>
      </c>
      <c r="AP398" s="141">
        <f>VLOOKUP($A398,'Q9B-L2'!$A:$WWW,4,FALSE)*'CCR_%AC'!AP398</f>
        <v>5304.0795788199994</v>
      </c>
      <c r="AQ398" s="141">
        <f>VLOOKUP($A398,'Q9B-L2'!$A:$WWW,4,FALSE)*'CCR_%AC'!AQ398</f>
        <v>5304.0795788199994</v>
      </c>
      <c r="AR398" s="141">
        <f>VLOOKUP($A398,'Q9B-L2'!$A:$WWW,4,FALSE)*'CCR_%AC'!AR398</f>
        <v>5304.0795788199994</v>
      </c>
      <c r="AS398" s="141">
        <f>VLOOKUP($A398,'Q9B-L2'!$A:$WWW,4,FALSE)*'CCR_%AC'!AS398</f>
        <v>5304.0795788199994</v>
      </c>
      <c r="AT398" s="141">
        <f>VLOOKUP($A398,'Q9B-L2'!$A:$WWW,4,FALSE)*'CCR_%AC'!AT398</f>
        <v>5304.0795788199994</v>
      </c>
      <c r="AU398" s="141">
        <f>VLOOKUP($A398,'Q9B-L2'!$A:$WWW,4,FALSE)*'CCR_%AC'!AU398</f>
        <v>5304.0795788199994</v>
      </c>
      <c r="AV398" s="141">
        <f>VLOOKUP($A398,'Q9B-L2'!$A:$WWW,4,FALSE)*'CCR_%AC'!AV398</f>
        <v>5304.0795788199994</v>
      </c>
      <c r="AW398" s="141">
        <f>VLOOKUP($A398,'Q9B-L2'!$A:$WWW,4,FALSE)*'CCR_%AC'!AW398</f>
        <v>5304.0795788199994</v>
      </c>
      <c r="AX398" s="141">
        <f>VLOOKUP($A398,'Q9B-L2'!$A:$WWW,4,FALSE)*'CCR_%AC'!AX398</f>
        <v>5304.0795788199994</v>
      </c>
      <c r="AY398" s="141">
        <f>VLOOKUP($A398,'Q9B-L2'!$A:$WWW,4,FALSE)*'CCR_%AC'!AY398</f>
        <v>5304.0795788199994</v>
      </c>
      <c r="AZ398" s="141">
        <f>VLOOKUP($A398,'Q9B-L2'!$A:$WWW,4,FALSE)*'CCR_%AC'!AZ398</f>
        <v>5304.0795788199994</v>
      </c>
      <c r="BA398" s="141">
        <f>VLOOKUP($A398,'Q9B-L2'!$A:$WWW,4,FALSE)*'CCR_%AC'!BA398</f>
        <v>5304.0795788199994</v>
      </c>
      <c r="BB398" s="141">
        <f>VLOOKUP($A398,'Q9B-L2'!$A:$WWW,4,FALSE)*'CCR_%AC'!BB398</f>
        <v>5304.0795788199994</v>
      </c>
      <c r="BC398" s="141">
        <f>VLOOKUP($A398,'Q9B-L2'!$A:$WWW,4,FALSE)*'CCR_%AC'!BC398</f>
        <v>5304.0795788199994</v>
      </c>
      <c r="BD398" s="141">
        <f>VLOOKUP($A398,'Q9B-L2'!$A:$WWW,4,FALSE)*'CCR_%AC'!BD398</f>
        <v>5304.0795788199994</v>
      </c>
      <c r="BE398" s="141">
        <f>VLOOKUP($A398,'Q9B-L2'!$A:$WWW,4,FALSE)*'CCR_%AC'!BE398</f>
        <v>5304.0795788199994</v>
      </c>
      <c r="BF398" s="141">
        <f>VLOOKUP($A398,'Q9B-L2'!$A:$WWW,4,FALSE)*'CCR_%AC'!BF398</f>
        <v>5304.0795788199994</v>
      </c>
      <c r="BG398" s="141">
        <f>VLOOKUP($A398,'Q9B-L2'!$A:$WWW,4,FALSE)*'CCR_%AC'!BG398</f>
        <v>5304.0795788199994</v>
      </c>
      <c r="BH398" s="141">
        <f>VLOOKUP($A398,'Q9B-L2'!$A:$WWW,4,FALSE)*'CCR_%AC'!BH398</f>
        <v>5304.0795788199994</v>
      </c>
      <c r="BI398" s="141">
        <f>VLOOKUP($A398,'Q9B-L2'!$A:$WWW,4,FALSE)*'CCR_%AC'!BI398</f>
        <v>5304.0795788199994</v>
      </c>
      <c r="BJ398" s="141">
        <f>VLOOKUP($A398,'Q9B-L2'!$A:$WWW,4,FALSE)*'CCR_%AC'!BJ398</f>
        <v>5304.0795788199994</v>
      </c>
      <c r="BK398" s="141">
        <f>VLOOKUP($A398,'Q9B-L2'!$A:$WWW,4,FALSE)*'CCR_%AC'!BK398</f>
        <v>5304.0795788199994</v>
      </c>
      <c r="BL398" s="141">
        <f>VLOOKUP($A398,'Q9B-L2'!$A:$WWW,4,FALSE)*'CCR_%AC'!BL398</f>
        <v>5304.0795788199994</v>
      </c>
    </row>
    <row r="399" spans="1:64" ht="16.5" customHeight="1" outlineLevel="3" x14ac:dyDescent="0.25">
      <c r="A399" s="26" t="s">
        <v>731</v>
      </c>
      <c r="B399" s="38" t="s">
        <v>732</v>
      </c>
      <c r="C399" s="93">
        <f>'CCR_%AC'!C399</f>
        <v>45796</v>
      </c>
      <c r="D399" s="93">
        <f>'CCR_%AC'!D399</f>
        <v>46110</v>
      </c>
      <c r="E399" s="132">
        <f>VLOOKUP($A399,'Q9B-L2'!$A:$WWW,4,FALSE)*'CCR_%AC'!E399</f>
        <v>530.40795788200001</v>
      </c>
      <c r="F399" s="141">
        <f>VLOOKUP($A399,'Q9B-L2'!$A:$WWW,4,FALSE)*'CCR_%AC'!F399</f>
        <v>5304.0795788199994</v>
      </c>
      <c r="G399" s="141">
        <f>VLOOKUP($A399,'Q9B-L2'!$A:$WWW,4,FALSE)*'CCR_%AC'!G399</f>
        <v>5304.0795788199994</v>
      </c>
      <c r="H399" s="141">
        <f>VLOOKUP($A399,'Q9B-L2'!$A:$WWW,4,FALSE)*'CCR_%AC'!H399</f>
        <v>5304.0795788199994</v>
      </c>
      <c r="I399" s="141">
        <f>VLOOKUP($A399,'Q9B-L2'!$A:$WWW,4,FALSE)*'CCR_%AC'!I399</f>
        <v>5304.0795788199994</v>
      </c>
      <c r="J399" s="141">
        <f>VLOOKUP($A399,'Q9B-L2'!$A:$WWW,4,FALSE)*'CCR_%AC'!J399</f>
        <v>5304.0795788199994</v>
      </c>
      <c r="K399" s="141">
        <f>VLOOKUP($A399,'Q9B-L2'!$A:$WWW,4,FALSE)*'CCR_%AC'!K399</f>
        <v>5304.0795788199994</v>
      </c>
      <c r="L399" s="141">
        <f>VLOOKUP($A399,'Q9B-L2'!$A:$WWW,4,FALSE)*'CCR_%AC'!L399</f>
        <v>5304.0795788199994</v>
      </c>
      <c r="M399" s="141">
        <f>VLOOKUP($A399,'Q9B-L2'!$A:$WWW,4,FALSE)*'CCR_%AC'!M399</f>
        <v>5304.0795788199994</v>
      </c>
      <c r="N399" s="141">
        <f>VLOOKUP($A399,'Q9B-L2'!$A:$WWW,4,FALSE)*'CCR_%AC'!N399</f>
        <v>5304.0795788199994</v>
      </c>
      <c r="O399" s="141">
        <f>VLOOKUP($A399,'Q9B-L2'!$A:$WWW,4,FALSE)*'CCR_%AC'!O399</f>
        <v>5304.0795788199994</v>
      </c>
      <c r="P399" s="141">
        <f>VLOOKUP($A399,'Q9B-L2'!$A:$WWW,4,FALSE)*'CCR_%AC'!P399</f>
        <v>5304.0795788199994</v>
      </c>
      <c r="Q399" s="141">
        <f>VLOOKUP($A399,'Q9B-L2'!$A:$WWW,4,FALSE)*'CCR_%AC'!Q399</f>
        <v>5304.0795788199994</v>
      </c>
      <c r="R399" s="141">
        <f>VLOOKUP($A399,'Q9B-L2'!$A:$WWW,4,FALSE)*'CCR_%AC'!R399</f>
        <v>5304.0795788199994</v>
      </c>
      <c r="S399" s="141">
        <f>VLOOKUP($A399,'Q9B-L2'!$A:$WWW,4,FALSE)*'CCR_%AC'!S399</f>
        <v>5304.0795788199994</v>
      </c>
      <c r="T399" s="141">
        <f>VLOOKUP($A399,'Q9B-L2'!$A:$WWW,4,FALSE)*'CCR_%AC'!T399</f>
        <v>5304.0795788199994</v>
      </c>
      <c r="U399" s="141">
        <f>VLOOKUP($A399,'Q9B-L2'!$A:$WWW,4,FALSE)*'CCR_%AC'!U399</f>
        <v>5304.0795788199994</v>
      </c>
      <c r="V399" s="141">
        <f>VLOOKUP($A399,'Q9B-L2'!$A:$WWW,4,FALSE)*'CCR_%AC'!V399</f>
        <v>5304.0795788199994</v>
      </c>
      <c r="W399" s="141">
        <f>VLOOKUP($A399,'Q9B-L2'!$A:$WWW,4,FALSE)*'CCR_%AC'!W399</f>
        <v>5304.0795788199994</v>
      </c>
      <c r="X399" s="141">
        <f>VLOOKUP($A399,'Q9B-L2'!$A:$WWW,4,FALSE)*'CCR_%AC'!X399</f>
        <v>5304.0795788199994</v>
      </c>
      <c r="Y399" s="141">
        <f>VLOOKUP($A399,'Q9B-L2'!$A:$WWW,4,FALSE)*'CCR_%AC'!Y399</f>
        <v>5304.0795788199994</v>
      </c>
      <c r="Z399" s="141">
        <f>VLOOKUP($A399,'Q9B-L2'!$A:$WWW,4,FALSE)*'CCR_%AC'!Z399</f>
        <v>5304.0795788199994</v>
      </c>
      <c r="AA399" s="141">
        <f>VLOOKUP($A399,'Q9B-L2'!$A:$WWW,4,FALSE)*'CCR_%AC'!AA399</f>
        <v>5304.0795788199994</v>
      </c>
      <c r="AB399" s="141">
        <f>VLOOKUP($A399,'Q9B-L2'!$A:$WWW,4,FALSE)*'CCR_%AC'!AB399</f>
        <v>5304.0795788199994</v>
      </c>
      <c r="AC399" s="141">
        <f>VLOOKUP($A399,'Q9B-L2'!$A:$WWW,4,FALSE)*'CCR_%AC'!AC399</f>
        <v>5304.0795788199994</v>
      </c>
      <c r="AD399" s="141">
        <f>VLOOKUP($A399,'Q9B-L2'!$A:$WWW,4,FALSE)*'CCR_%AC'!AD399</f>
        <v>5304.0795788199994</v>
      </c>
      <c r="AE399" s="141">
        <f>VLOOKUP($A399,'Q9B-L2'!$A:$WWW,4,FALSE)*'CCR_%AC'!AE399</f>
        <v>5304.0795788199994</v>
      </c>
      <c r="AF399" s="141">
        <f>VLOOKUP($A399,'Q9B-L2'!$A:$WWW,4,FALSE)*'CCR_%AC'!AF399</f>
        <v>5304.0795788199994</v>
      </c>
      <c r="AG399" s="141">
        <f>VLOOKUP($A399,'Q9B-L2'!$A:$WWW,4,FALSE)*'CCR_%AC'!AG399</f>
        <v>5304.0795788199994</v>
      </c>
      <c r="AH399" s="141">
        <f>VLOOKUP($A399,'Q9B-L2'!$A:$WWW,4,FALSE)*'CCR_%AC'!AH399</f>
        <v>5304.0795788199994</v>
      </c>
      <c r="AI399" s="141">
        <f>VLOOKUP($A399,'Q9B-L2'!$A:$WWW,4,FALSE)*'CCR_%AC'!AI399</f>
        <v>5304.0795788199994</v>
      </c>
      <c r="AJ399" s="141">
        <f>VLOOKUP($A399,'Q9B-L2'!$A:$WWW,4,FALSE)*'CCR_%AC'!AJ399</f>
        <v>5304.0795788199994</v>
      </c>
      <c r="AK399" s="141">
        <f>VLOOKUP($A399,'Q9B-L2'!$A:$WWW,4,FALSE)*'CCR_%AC'!AK399</f>
        <v>5304.0795788199994</v>
      </c>
      <c r="AL399" s="141">
        <f>VLOOKUP($A399,'Q9B-L2'!$A:$WWW,4,FALSE)*'CCR_%AC'!AL399</f>
        <v>5304.0795788199994</v>
      </c>
      <c r="AM399" s="141">
        <f>VLOOKUP($A399,'Q9B-L2'!$A:$WWW,4,FALSE)*'CCR_%AC'!AM399</f>
        <v>5304.0795788199994</v>
      </c>
      <c r="AN399" s="141">
        <f>VLOOKUP($A399,'Q9B-L2'!$A:$WWW,4,FALSE)*'CCR_%AC'!AN399</f>
        <v>5304.0795788199994</v>
      </c>
      <c r="AO399" s="141">
        <f>VLOOKUP($A399,'Q9B-L2'!$A:$WWW,4,FALSE)*'CCR_%AC'!AO399</f>
        <v>5304.0795788199994</v>
      </c>
      <c r="AP399" s="141">
        <f>VLOOKUP($A399,'Q9B-L2'!$A:$WWW,4,FALSE)*'CCR_%AC'!AP399</f>
        <v>5304.0795788199994</v>
      </c>
      <c r="AQ399" s="141">
        <f>VLOOKUP($A399,'Q9B-L2'!$A:$WWW,4,FALSE)*'CCR_%AC'!AQ399</f>
        <v>5304.0795788199994</v>
      </c>
      <c r="AR399" s="141">
        <f>VLOOKUP($A399,'Q9B-L2'!$A:$WWW,4,FALSE)*'CCR_%AC'!AR399</f>
        <v>5304.0795788199994</v>
      </c>
      <c r="AS399" s="141">
        <f>VLOOKUP($A399,'Q9B-L2'!$A:$WWW,4,FALSE)*'CCR_%AC'!AS399</f>
        <v>5304.0795788199994</v>
      </c>
      <c r="AT399" s="141">
        <f>VLOOKUP($A399,'Q9B-L2'!$A:$WWW,4,FALSE)*'CCR_%AC'!AT399</f>
        <v>5304.0795788199994</v>
      </c>
      <c r="AU399" s="141">
        <f>VLOOKUP($A399,'Q9B-L2'!$A:$WWW,4,FALSE)*'CCR_%AC'!AU399</f>
        <v>5304.0795788199994</v>
      </c>
      <c r="AV399" s="141">
        <f>VLOOKUP($A399,'Q9B-L2'!$A:$WWW,4,FALSE)*'CCR_%AC'!AV399</f>
        <v>5304.0795788199994</v>
      </c>
      <c r="AW399" s="141">
        <f>VLOOKUP($A399,'Q9B-L2'!$A:$WWW,4,FALSE)*'CCR_%AC'!AW399</f>
        <v>5304.0795788199994</v>
      </c>
      <c r="AX399" s="141">
        <f>VLOOKUP($A399,'Q9B-L2'!$A:$WWW,4,FALSE)*'CCR_%AC'!AX399</f>
        <v>5304.0795788199994</v>
      </c>
      <c r="AY399" s="141">
        <f>VLOOKUP($A399,'Q9B-L2'!$A:$WWW,4,FALSE)*'CCR_%AC'!AY399</f>
        <v>5304.0795788199994</v>
      </c>
      <c r="AZ399" s="141">
        <f>VLOOKUP($A399,'Q9B-L2'!$A:$WWW,4,FALSE)*'CCR_%AC'!AZ399</f>
        <v>5304.0795788199994</v>
      </c>
      <c r="BA399" s="141">
        <f>VLOOKUP($A399,'Q9B-L2'!$A:$WWW,4,FALSE)*'CCR_%AC'!BA399</f>
        <v>5304.0795788199994</v>
      </c>
      <c r="BB399" s="141">
        <f>VLOOKUP($A399,'Q9B-L2'!$A:$WWW,4,FALSE)*'CCR_%AC'!BB399</f>
        <v>5304.0795788199994</v>
      </c>
      <c r="BC399" s="141">
        <f>VLOOKUP($A399,'Q9B-L2'!$A:$WWW,4,FALSE)*'CCR_%AC'!BC399</f>
        <v>5304.0795788199994</v>
      </c>
      <c r="BD399" s="141">
        <f>VLOOKUP($A399,'Q9B-L2'!$A:$WWW,4,FALSE)*'CCR_%AC'!BD399</f>
        <v>5304.0795788199994</v>
      </c>
      <c r="BE399" s="141">
        <f>VLOOKUP($A399,'Q9B-L2'!$A:$WWW,4,FALSE)*'CCR_%AC'!BE399</f>
        <v>5304.0795788199994</v>
      </c>
      <c r="BF399" s="141">
        <f>VLOOKUP($A399,'Q9B-L2'!$A:$WWW,4,FALSE)*'CCR_%AC'!BF399</f>
        <v>5304.0795788199994</v>
      </c>
      <c r="BG399" s="141">
        <f>VLOOKUP($A399,'Q9B-L2'!$A:$WWW,4,FALSE)*'CCR_%AC'!BG399</f>
        <v>5304.0795788199994</v>
      </c>
      <c r="BH399" s="141">
        <f>VLOOKUP($A399,'Q9B-L2'!$A:$WWW,4,FALSE)*'CCR_%AC'!BH399</f>
        <v>5304.0795788199994</v>
      </c>
      <c r="BI399" s="141">
        <f>VLOOKUP($A399,'Q9B-L2'!$A:$WWW,4,FALSE)*'CCR_%AC'!BI399</f>
        <v>5304.0795788199994</v>
      </c>
      <c r="BJ399" s="141">
        <f>VLOOKUP($A399,'Q9B-L2'!$A:$WWW,4,FALSE)*'CCR_%AC'!BJ399</f>
        <v>5304.0795788199994</v>
      </c>
      <c r="BK399" s="141">
        <f>VLOOKUP($A399,'Q9B-L2'!$A:$WWW,4,FALSE)*'CCR_%AC'!BK399</f>
        <v>5304.0795788199994</v>
      </c>
      <c r="BL399" s="141">
        <f>VLOOKUP($A399,'Q9B-L2'!$A:$WWW,4,FALSE)*'CCR_%AC'!BL399</f>
        <v>5304.0795788199994</v>
      </c>
    </row>
    <row r="400" spans="1:64" ht="16.5" customHeight="1" outlineLevel="3" x14ac:dyDescent="0.25">
      <c r="A400" s="26" t="s">
        <v>733</v>
      </c>
      <c r="B400" s="38" t="s">
        <v>734</v>
      </c>
      <c r="C400" s="93">
        <f>'CCR_%AC'!C400</f>
        <v>45930</v>
      </c>
      <c r="D400" s="93">
        <f>'CCR_%AC'!D400</f>
        <v>46110</v>
      </c>
      <c r="E400" s="132">
        <f>VLOOKUP($A400,'Q9B-L2'!$A:$WWW,4,FALSE)*'CCR_%AC'!E400</f>
        <v>0</v>
      </c>
      <c r="F400" s="141">
        <f>VLOOKUP($A400,'Q9B-L2'!$A:$WWW,4,FALSE)*'CCR_%AC'!F400</f>
        <v>5304.0795788199994</v>
      </c>
      <c r="G400" s="141">
        <f>VLOOKUP($A400,'Q9B-L2'!$A:$WWW,4,FALSE)*'CCR_%AC'!G400</f>
        <v>5304.0795788199994</v>
      </c>
      <c r="H400" s="141">
        <f>VLOOKUP($A400,'Q9B-L2'!$A:$WWW,4,FALSE)*'CCR_%AC'!H400</f>
        <v>5304.0795788199994</v>
      </c>
      <c r="I400" s="141">
        <f>VLOOKUP($A400,'Q9B-L2'!$A:$WWW,4,FALSE)*'CCR_%AC'!I400</f>
        <v>5304.0795788199994</v>
      </c>
      <c r="J400" s="141">
        <f>VLOOKUP($A400,'Q9B-L2'!$A:$WWW,4,FALSE)*'CCR_%AC'!J400</f>
        <v>5304.0795788199994</v>
      </c>
      <c r="K400" s="141">
        <f>VLOOKUP($A400,'Q9B-L2'!$A:$WWW,4,FALSE)*'CCR_%AC'!K400</f>
        <v>5304.0795788199994</v>
      </c>
      <c r="L400" s="141">
        <f>VLOOKUP($A400,'Q9B-L2'!$A:$WWW,4,FALSE)*'CCR_%AC'!L400</f>
        <v>5304.0795788199994</v>
      </c>
      <c r="M400" s="141">
        <f>VLOOKUP($A400,'Q9B-L2'!$A:$WWW,4,FALSE)*'CCR_%AC'!M400</f>
        <v>5304.0795788199994</v>
      </c>
      <c r="N400" s="141">
        <f>VLOOKUP($A400,'Q9B-L2'!$A:$WWW,4,FALSE)*'CCR_%AC'!N400</f>
        <v>5304.0795788199994</v>
      </c>
      <c r="O400" s="141">
        <f>VLOOKUP($A400,'Q9B-L2'!$A:$WWW,4,FALSE)*'CCR_%AC'!O400</f>
        <v>5304.0795788199994</v>
      </c>
      <c r="P400" s="141">
        <f>VLOOKUP($A400,'Q9B-L2'!$A:$WWW,4,FALSE)*'CCR_%AC'!P400</f>
        <v>5304.0795788199994</v>
      </c>
      <c r="Q400" s="141">
        <f>VLOOKUP($A400,'Q9B-L2'!$A:$WWW,4,FALSE)*'CCR_%AC'!Q400</f>
        <v>5304.0795788199994</v>
      </c>
      <c r="R400" s="141">
        <f>VLOOKUP($A400,'Q9B-L2'!$A:$WWW,4,FALSE)*'CCR_%AC'!R400</f>
        <v>5304.0795788199994</v>
      </c>
      <c r="S400" s="141">
        <f>VLOOKUP($A400,'Q9B-L2'!$A:$WWW,4,FALSE)*'CCR_%AC'!S400</f>
        <v>5304.0795788199994</v>
      </c>
      <c r="T400" s="141">
        <f>VLOOKUP($A400,'Q9B-L2'!$A:$WWW,4,FALSE)*'CCR_%AC'!T400</f>
        <v>5304.0795788199994</v>
      </c>
      <c r="U400" s="141">
        <f>VLOOKUP($A400,'Q9B-L2'!$A:$WWW,4,FALSE)*'CCR_%AC'!U400</f>
        <v>5304.0795788199994</v>
      </c>
      <c r="V400" s="141">
        <f>VLOOKUP($A400,'Q9B-L2'!$A:$WWW,4,FALSE)*'CCR_%AC'!V400</f>
        <v>5304.0795788199994</v>
      </c>
      <c r="W400" s="141">
        <f>VLOOKUP($A400,'Q9B-L2'!$A:$WWW,4,FALSE)*'CCR_%AC'!W400</f>
        <v>5304.0795788199994</v>
      </c>
      <c r="X400" s="141">
        <f>VLOOKUP($A400,'Q9B-L2'!$A:$WWW,4,FALSE)*'CCR_%AC'!X400</f>
        <v>5304.0795788199994</v>
      </c>
      <c r="Y400" s="141">
        <f>VLOOKUP($A400,'Q9B-L2'!$A:$WWW,4,FALSE)*'CCR_%AC'!Y400</f>
        <v>5304.0795788199994</v>
      </c>
      <c r="Z400" s="141">
        <f>VLOOKUP($A400,'Q9B-L2'!$A:$WWW,4,FALSE)*'CCR_%AC'!Z400</f>
        <v>5304.0795788199994</v>
      </c>
      <c r="AA400" s="141">
        <f>VLOOKUP($A400,'Q9B-L2'!$A:$WWW,4,FALSE)*'CCR_%AC'!AA400</f>
        <v>5304.0795788199994</v>
      </c>
      <c r="AB400" s="141">
        <f>VLOOKUP($A400,'Q9B-L2'!$A:$WWW,4,FALSE)*'CCR_%AC'!AB400</f>
        <v>5304.0795788199994</v>
      </c>
      <c r="AC400" s="141">
        <f>VLOOKUP($A400,'Q9B-L2'!$A:$WWW,4,FALSE)*'CCR_%AC'!AC400</f>
        <v>5304.0795788199994</v>
      </c>
      <c r="AD400" s="141">
        <f>VLOOKUP($A400,'Q9B-L2'!$A:$WWW,4,FALSE)*'CCR_%AC'!AD400</f>
        <v>5304.0795788199994</v>
      </c>
      <c r="AE400" s="141">
        <f>VLOOKUP($A400,'Q9B-L2'!$A:$WWW,4,FALSE)*'CCR_%AC'!AE400</f>
        <v>5304.0795788199994</v>
      </c>
      <c r="AF400" s="141">
        <f>VLOOKUP($A400,'Q9B-L2'!$A:$WWW,4,FALSE)*'CCR_%AC'!AF400</f>
        <v>5304.0795788199994</v>
      </c>
      <c r="AG400" s="141">
        <f>VLOOKUP($A400,'Q9B-L2'!$A:$WWW,4,FALSE)*'CCR_%AC'!AG400</f>
        <v>5304.0795788199994</v>
      </c>
      <c r="AH400" s="141">
        <f>VLOOKUP($A400,'Q9B-L2'!$A:$WWW,4,FALSE)*'CCR_%AC'!AH400</f>
        <v>5304.0795788199994</v>
      </c>
      <c r="AI400" s="141">
        <f>VLOOKUP($A400,'Q9B-L2'!$A:$WWW,4,FALSE)*'CCR_%AC'!AI400</f>
        <v>5304.0795788199994</v>
      </c>
      <c r="AJ400" s="141">
        <f>VLOOKUP($A400,'Q9B-L2'!$A:$WWW,4,FALSE)*'CCR_%AC'!AJ400</f>
        <v>5304.0795788199994</v>
      </c>
      <c r="AK400" s="141">
        <f>VLOOKUP($A400,'Q9B-L2'!$A:$WWW,4,FALSE)*'CCR_%AC'!AK400</f>
        <v>5304.0795788199994</v>
      </c>
      <c r="AL400" s="141">
        <f>VLOOKUP($A400,'Q9B-L2'!$A:$WWW,4,FALSE)*'CCR_%AC'!AL400</f>
        <v>5304.0795788199994</v>
      </c>
      <c r="AM400" s="141">
        <f>VLOOKUP($A400,'Q9B-L2'!$A:$WWW,4,FALSE)*'CCR_%AC'!AM400</f>
        <v>5304.0795788199994</v>
      </c>
      <c r="AN400" s="141">
        <f>VLOOKUP($A400,'Q9B-L2'!$A:$WWW,4,FALSE)*'CCR_%AC'!AN400</f>
        <v>5304.0795788199994</v>
      </c>
      <c r="AO400" s="141">
        <f>VLOOKUP($A400,'Q9B-L2'!$A:$WWW,4,FALSE)*'CCR_%AC'!AO400</f>
        <v>5304.0795788199994</v>
      </c>
      <c r="AP400" s="141">
        <f>VLOOKUP($A400,'Q9B-L2'!$A:$WWW,4,FALSE)*'CCR_%AC'!AP400</f>
        <v>5304.0795788199994</v>
      </c>
      <c r="AQ400" s="141">
        <f>VLOOKUP($A400,'Q9B-L2'!$A:$WWW,4,FALSE)*'CCR_%AC'!AQ400</f>
        <v>5304.0795788199994</v>
      </c>
      <c r="AR400" s="141">
        <f>VLOOKUP($A400,'Q9B-L2'!$A:$WWW,4,FALSE)*'CCR_%AC'!AR400</f>
        <v>5304.0795788199994</v>
      </c>
      <c r="AS400" s="141">
        <f>VLOOKUP($A400,'Q9B-L2'!$A:$WWW,4,FALSE)*'CCR_%AC'!AS400</f>
        <v>5304.0795788199994</v>
      </c>
      <c r="AT400" s="141">
        <f>VLOOKUP($A400,'Q9B-L2'!$A:$WWW,4,FALSE)*'CCR_%AC'!AT400</f>
        <v>5304.0795788199994</v>
      </c>
      <c r="AU400" s="141">
        <f>VLOOKUP($A400,'Q9B-L2'!$A:$WWW,4,FALSE)*'CCR_%AC'!AU400</f>
        <v>5304.0795788199994</v>
      </c>
      <c r="AV400" s="141">
        <f>VLOOKUP($A400,'Q9B-L2'!$A:$WWW,4,FALSE)*'CCR_%AC'!AV400</f>
        <v>5304.0795788199994</v>
      </c>
      <c r="AW400" s="141">
        <f>VLOOKUP($A400,'Q9B-L2'!$A:$WWW,4,FALSE)*'CCR_%AC'!AW400</f>
        <v>5304.0795788199994</v>
      </c>
      <c r="AX400" s="141">
        <f>VLOOKUP($A400,'Q9B-L2'!$A:$WWW,4,FALSE)*'CCR_%AC'!AX400</f>
        <v>5304.0795788199994</v>
      </c>
      <c r="AY400" s="141">
        <f>VLOOKUP($A400,'Q9B-L2'!$A:$WWW,4,FALSE)*'CCR_%AC'!AY400</f>
        <v>5304.0795788199994</v>
      </c>
      <c r="AZ400" s="141">
        <f>VLOOKUP($A400,'Q9B-L2'!$A:$WWW,4,FALSE)*'CCR_%AC'!AZ400</f>
        <v>5304.0795788199994</v>
      </c>
      <c r="BA400" s="141">
        <f>VLOOKUP($A400,'Q9B-L2'!$A:$WWW,4,FALSE)*'CCR_%AC'!BA400</f>
        <v>5304.0795788199994</v>
      </c>
      <c r="BB400" s="141">
        <f>VLOOKUP($A400,'Q9B-L2'!$A:$WWW,4,FALSE)*'CCR_%AC'!BB400</f>
        <v>5304.0795788199994</v>
      </c>
      <c r="BC400" s="141">
        <f>VLOOKUP($A400,'Q9B-L2'!$A:$WWW,4,FALSE)*'CCR_%AC'!BC400</f>
        <v>5304.0795788199994</v>
      </c>
      <c r="BD400" s="141">
        <f>VLOOKUP($A400,'Q9B-L2'!$A:$WWW,4,FALSE)*'CCR_%AC'!BD400</f>
        <v>5304.0795788199994</v>
      </c>
      <c r="BE400" s="141">
        <f>VLOOKUP($A400,'Q9B-L2'!$A:$WWW,4,FALSE)*'CCR_%AC'!BE400</f>
        <v>5304.0795788199994</v>
      </c>
      <c r="BF400" s="141">
        <f>VLOOKUP($A400,'Q9B-L2'!$A:$WWW,4,FALSE)*'CCR_%AC'!BF400</f>
        <v>5304.0795788199994</v>
      </c>
      <c r="BG400" s="141">
        <f>VLOOKUP($A400,'Q9B-L2'!$A:$WWW,4,FALSE)*'CCR_%AC'!BG400</f>
        <v>5304.0795788199994</v>
      </c>
      <c r="BH400" s="141">
        <f>VLOOKUP($A400,'Q9B-L2'!$A:$WWW,4,FALSE)*'CCR_%AC'!BH400</f>
        <v>5304.0795788199994</v>
      </c>
      <c r="BI400" s="141">
        <f>VLOOKUP($A400,'Q9B-L2'!$A:$WWW,4,FALSE)*'CCR_%AC'!BI400</f>
        <v>5304.0795788199994</v>
      </c>
      <c r="BJ400" s="141">
        <f>VLOOKUP($A400,'Q9B-L2'!$A:$WWW,4,FALSE)*'CCR_%AC'!BJ400</f>
        <v>5304.0795788199994</v>
      </c>
      <c r="BK400" s="141">
        <f>VLOOKUP($A400,'Q9B-L2'!$A:$WWW,4,FALSE)*'CCR_%AC'!BK400</f>
        <v>5304.0795788199994</v>
      </c>
      <c r="BL400" s="141">
        <f>VLOOKUP($A400,'Q9B-L2'!$A:$WWW,4,FALSE)*'CCR_%AC'!BL400</f>
        <v>5304.0795788199994</v>
      </c>
    </row>
    <row r="401" spans="1:64" ht="16.5" customHeight="1" outlineLevel="3" x14ac:dyDescent="0.25">
      <c r="A401" s="26" t="s">
        <v>735</v>
      </c>
      <c r="B401" s="38" t="s">
        <v>736</v>
      </c>
      <c r="C401" s="93">
        <f>'CCR_%AC'!C401</f>
        <v>45930</v>
      </c>
      <c r="D401" s="93">
        <f>'CCR_%AC'!D401</f>
        <v>46110</v>
      </c>
      <c r="E401" s="132">
        <f>VLOOKUP($A401,'Q9B-L2'!$A:$WWW,4,FALSE)*'CCR_%AC'!E401</f>
        <v>0</v>
      </c>
      <c r="F401" s="141">
        <f>VLOOKUP($A401,'Q9B-L2'!$A:$WWW,4,FALSE)*'CCR_%AC'!F401</f>
        <v>5304.0795788199994</v>
      </c>
      <c r="G401" s="141">
        <f>VLOOKUP($A401,'Q9B-L2'!$A:$WWW,4,FALSE)*'CCR_%AC'!G401</f>
        <v>5304.0795788199994</v>
      </c>
      <c r="H401" s="141">
        <f>VLOOKUP($A401,'Q9B-L2'!$A:$WWW,4,FALSE)*'CCR_%AC'!H401</f>
        <v>5304.0795788199994</v>
      </c>
      <c r="I401" s="141">
        <f>VLOOKUP($A401,'Q9B-L2'!$A:$WWW,4,FALSE)*'CCR_%AC'!I401</f>
        <v>5304.0795788199994</v>
      </c>
      <c r="J401" s="141">
        <f>VLOOKUP($A401,'Q9B-L2'!$A:$WWW,4,FALSE)*'CCR_%AC'!J401</f>
        <v>5304.0795788199994</v>
      </c>
      <c r="K401" s="141">
        <f>VLOOKUP($A401,'Q9B-L2'!$A:$WWW,4,FALSE)*'CCR_%AC'!K401</f>
        <v>5304.0795788199994</v>
      </c>
      <c r="L401" s="141">
        <f>VLOOKUP($A401,'Q9B-L2'!$A:$WWW,4,FALSE)*'CCR_%AC'!L401</f>
        <v>5304.0795788199994</v>
      </c>
      <c r="M401" s="141">
        <f>VLOOKUP($A401,'Q9B-L2'!$A:$WWW,4,FALSE)*'CCR_%AC'!M401</f>
        <v>5304.0795788199994</v>
      </c>
      <c r="N401" s="141">
        <f>VLOOKUP($A401,'Q9B-L2'!$A:$WWW,4,FALSE)*'CCR_%AC'!N401</f>
        <v>5304.0795788199994</v>
      </c>
      <c r="O401" s="141">
        <f>VLOOKUP($A401,'Q9B-L2'!$A:$WWW,4,FALSE)*'CCR_%AC'!O401</f>
        <v>5304.0795788199994</v>
      </c>
      <c r="P401" s="141">
        <f>VLOOKUP($A401,'Q9B-L2'!$A:$WWW,4,FALSE)*'CCR_%AC'!P401</f>
        <v>5304.0795788199994</v>
      </c>
      <c r="Q401" s="141">
        <f>VLOOKUP($A401,'Q9B-L2'!$A:$WWW,4,FALSE)*'CCR_%AC'!Q401</f>
        <v>5304.0795788199994</v>
      </c>
      <c r="R401" s="141">
        <f>VLOOKUP($A401,'Q9B-L2'!$A:$WWW,4,FALSE)*'CCR_%AC'!R401</f>
        <v>5304.0795788199994</v>
      </c>
      <c r="S401" s="141">
        <f>VLOOKUP($A401,'Q9B-L2'!$A:$WWW,4,FALSE)*'CCR_%AC'!S401</f>
        <v>5304.0795788199994</v>
      </c>
      <c r="T401" s="141">
        <f>VLOOKUP($A401,'Q9B-L2'!$A:$WWW,4,FALSE)*'CCR_%AC'!T401</f>
        <v>5304.0795788199994</v>
      </c>
      <c r="U401" s="141">
        <f>VLOOKUP($A401,'Q9B-L2'!$A:$WWW,4,FALSE)*'CCR_%AC'!U401</f>
        <v>5304.0795788199994</v>
      </c>
      <c r="V401" s="141">
        <f>VLOOKUP($A401,'Q9B-L2'!$A:$WWW,4,FALSE)*'CCR_%AC'!V401</f>
        <v>5304.0795788199994</v>
      </c>
      <c r="W401" s="141">
        <f>VLOOKUP($A401,'Q9B-L2'!$A:$WWW,4,FALSE)*'CCR_%AC'!W401</f>
        <v>5304.0795788199994</v>
      </c>
      <c r="X401" s="141">
        <f>VLOOKUP($A401,'Q9B-L2'!$A:$WWW,4,FALSE)*'CCR_%AC'!X401</f>
        <v>5304.0795788199994</v>
      </c>
      <c r="Y401" s="141">
        <f>VLOOKUP($A401,'Q9B-L2'!$A:$WWW,4,FALSE)*'CCR_%AC'!Y401</f>
        <v>5304.0795788199994</v>
      </c>
      <c r="Z401" s="141">
        <f>VLOOKUP($A401,'Q9B-L2'!$A:$WWW,4,FALSE)*'CCR_%AC'!Z401</f>
        <v>5304.0795788199994</v>
      </c>
      <c r="AA401" s="141">
        <f>VLOOKUP($A401,'Q9B-L2'!$A:$WWW,4,FALSE)*'CCR_%AC'!AA401</f>
        <v>5304.0795788199994</v>
      </c>
      <c r="AB401" s="141">
        <f>VLOOKUP($A401,'Q9B-L2'!$A:$WWW,4,FALSE)*'CCR_%AC'!AB401</f>
        <v>5304.0795788199994</v>
      </c>
      <c r="AC401" s="141">
        <f>VLOOKUP($A401,'Q9B-L2'!$A:$WWW,4,FALSE)*'CCR_%AC'!AC401</f>
        <v>5304.0795788199994</v>
      </c>
      <c r="AD401" s="141">
        <f>VLOOKUP($A401,'Q9B-L2'!$A:$WWW,4,FALSE)*'CCR_%AC'!AD401</f>
        <v>5304.0795788199994</v>
      </c>
      <c r="AE401" s="141">
        <f>VLOOKUP($A401,'Q9B-L2'!$A:$WWW,4,FALSE)*'CCR_%AC'!AE401</f>
        <v>5304.0795788199994</v>
      </c>
      <c r="AF401" s="141">
        <f>VLOOKUP($A401,'Q9B-L2'!$A:$WWW,4,FALSE)*'CCR_%AC'!AF401</f>
        <v>5304.0795788199994</v>
      </c>
      <c r="AG401" s="141">
        <f>VLOOKUP($A401,'Q9B-L2'!$A:$WWW,4,FALSE)*'CCR_%AC'!AG401</f>
        <v>5304.0795788199994</v>
      </c>
      <c r="AH401" s="141">
        <f>VLOOKUP($A401,'Q9B-L2'!$A:$WWW,4,FALSE)*'CCR_%AC'!AH401</f>
        <v>5304.0795788199994</v>
      </c>
      <c r="AI401" s="141">
        <f>VLOOKUP($A401,'Q9B-L2'!$A:$WWW,4,FALSE)*'CCR_%AC'!AI401</f>
        <v>5304.0795788199994</v>
      </c>
      <c r="AJ401" s="141">
        <f>VLOOKUP($A401,'Q9B-L2'!$A:$WWW,4,FALSE)*'CCR_%AC'!AJ401</f>
        <v>5304.0795788199994</v>
      </c>
      <c r="AK401" s="141">
        <f>VLOOKUP($A401,'Q9B-L2'!$A:$WWW,4,FALSE)*'CCR_%AC'!AK401</f>
        <v>5304.0795788199994</v>
      </c>
      <c r="AL401" s="141">
        <f>VLOOKUP($A401,'Q9B-L2'!$A:$WWW,4,FALSE)*'CCR_%AC'!AL401</f>
        <v>5304.0795788199994</v>
      </c>
      <c r="AM401" s="141">
        <f>VLOOKUP($A401,'Q9B-L2'!$A:$WWW,4,FALSE)*'CCR_%AC'!AM401</f>
        <v>5304.0795788199994</v>
      </c>
      <c r="AN401" s="141">
        <f>VLOOKUP($A401,'Q9B-L2'!$A:$WWW,4,FALSE)*'CCR_%AC'!AN401</f>
        <v>5304.0795788199994</v>
      </c>
      <c r="AO401" s="141">
        <f>VLOOKUP($A401,'Q9B-L2'!$A:$WWW,4,FALSE)*'CCR_%AC'!AO401</f>
        <v>5304.0795788199994</v>
      </c>
      <c r="AP401" s="141">
        <f>VLOOKUP($A401,'Q9B-L2'!$A:$WWW,4,FALSE)*'CCR_%AC'!AP401</f>
        <v>5304.0795788199994</v>
      </c>
      <c r="AQ401" s="141">
        <f>VLOOKUP($A401,'Q9B-L2'!$A:$WWW,4,FALSE)*'CCR_%AC'!AQ401</f>
        <v>5304.0795788199994</v>
      </c>
      <c r="AR401" s="141">
        <f>VLOOKUP($A401,'Q9B-L2'!$A:$WWW,4,FALSE)*'CCR_%AC'!AR401</f>
        <v>5304.0795788199994</v>
      </c>
      <c r="AS401" s="141">
        <f>VLOOKUP($A401,'Q9B-L2'!$A:$WWW,4,FALSE)*'CCR_%AC'!AS401</f>
        <v>5304.0795788199994</v>
      </c>
      <c r="AT401" s="141">
        <f>VLOOKUP($A401,'Q9B-L2'!$A:$WWW,4,FALSE)*'CCR_%AC'!AT401</f>
        <v>5304.0795788199994</v>
      </c>
      <c r="AU401" s="141">
        <f>VLOOKUP($A401,'Q9B-L2'!$A:$WWW,4,FALSE)*'CCR_%AC'!AU401</f>
        <v>5304.0795788199994</v>
      </c>
      <c r="AV401" s="141">
        <f>VLOOKUP($A401,'Q9B-L2'!$A:$WWW,4,FALSE)*'CCR_%AC'!AV401</f>
        <v>5304.0795788199994</v>
      </c>
      <c r="AW401" s="141">
        <f>VLOOKUP($A401,'Q9B-L2'!$A:$WWW,4,FALSE)*'CCR_%AC'!AW401</f>
        <v>5304.0795788199994</v>
      </c>
      <c r="AX401" s="141">
        <f>VLOOKUP($A401,'Q9B-L2'!$A:$WWW,4,FALSE)*'CCR_%AC'!AX401</f>
        <v>5304.0795788199994</v>
      </c>
      <c r="AY401" s="141">
        <f>VLOOKUP($A401,'Q9B-L2'!$A:$WWW,4,FALSE)*'CCR_%AC'!AY401</f>
        <v>5304.0795788199994</v>
      </c>
      <c r="AZ401" s="141">
        <f>VLOOKUP($A401,'Q9B-L2'!$A:$WWW,4,FALSE)*'CCR_%AC'!AZ401</f>
        <v>5304.0795788199994</v>
      </c>
      <c r="BA401" s="141">
        <f>VLOOKUP($A401,'Q9B-L2'!$A:$WWW,4,FALSE)*'CCR_%AC'!BA401</f>
        <v>5304.0795788199994</v>
      </c>
      <c r="BB401" s="141">
        <f>VLOOKUP($A401,'Q9B-L2'!$A:$WWW,4,FALSE)*'CCR_%AC'!BB401</f>
        <v>5304.0795788199994</v>
      </c>
      <c r="BC401" s="141">
        <f>VLOOKUP($A401,'Q9B-L2'!$A:$WWW,4,FALSE)*'CCR_%AC'!BC401</f>
        <v>5304.0795788199994</v>
      </c>
      <c r="BD401" s="141">
        <f>VLOOKUP($A401,'Q9B-L2'!$A:$WWW,4,FALSE)*'CCR_%AC'!BD401</f>
        <v>5304.0795788199994</v>
      </c>
      <c r="BE401" s="141">
        <f>VLOOKUP($A401,'Q9B-L2'!$A:$WWW,4,FALSE)*'CCR_%AC'!BE401</f>
        <v>5304.0795788199994</v>
      </c>
      <c r="BF401" s="141">
        <f>VLOOKUP($A401,'Q9B-L2'!$A:$WWW,4,FALSE)*'CCR_%AC'!BF401</f>
        <v>5304.0795788199994</v>
      </c>
      <c r="BG401" s="141">
        <f>VLOOKUP($A401,'Q9B-L2'!$A:$WWW,4,FALSE)*'CCR_%AC'!BG401</f>
        <v>5304.0795788199994</v>
      </c>
      <c r="BH401" s="141">
        <f>VLOOKUP($A401,'Q9B-L2'!$A:$WWW,4,FALSE)*'CCR_%AC'!BH401</f>
        <v>5304.0795788199994</v>
      </c>
      <c r="BI401" s="141">
        <f>VLOOKUP($A401,'Q9B-L2'!$A:$WWW,4,FALSE)*'CCR_%AC'!BI401</f>
        <v>5304.0795788199994</v>
      </c>
      <c r="BJ401" s="141">
        <f>VLOOKUP($A401,'Q9B-L2'!$A:$WWW,4,FALSE)*'CCR_%AC'!BJ401</f>
        <v>5304.0795788199994</v>
      </c>
      <c r="BK401" s="141">
        <f>VLOOKUP($A401,'Q9B-L2'!$A:$WWW,4,FALSE)*'CCR_%AC'!BK401</f>
        <v>5304.0795788199994</v>
      </c>
      <c r="BL401" s="141">
        <f>VLOOKUP($A401,'Q9B-L2'!$A:$WWW,4,FALSE)*'CCR_%AC'!BL401</f>
        <v>5304.0795788199994</v>
      </c>
    </row>
    <row r="402" spans="1:64" ht="16.5" customHeight="1" outlineLevel="3" x14ac:dyDescent="0.25">
      <c r="A402" s="26" t="s">
        <v>737</v>
      </c>
      <c r="B402" s="38" t="s">
        <v>738</v>
      </c>
      <c r="C402" s="93">
        <f>'CCR_%AC'!C402</f>
        <v>45803</v>
      </c>
      <c r="D402" s="93">
        <f>'CCR_%AC'!D402</f>
        <v>46110</v>
      </c>
      <c r="E402" s="132">
        <f>VLOOKUP($A402,'Q9B-L2'!$A:$WWW,4,FALSE)*'CCR_%AC'!E402</f>
        <v>530.40795788200001</v>
      </c>
      <c r="F402" s="141">
        <f>VLOOKUP($A402,'Q9B-L2'!$A:$WWW,4,FALSE)*'CCR_%AC'!F402</f>
        <v>5304.0795788199994</v>
      </c>
      <c r="G402" s="141">
        <f>VLOOKUP($A402,'Q9B-L2'!$A:$WWW,4,FALSE)*'CCR_%AC'!G402</f>
        <v>5304.0795788199994</v>
      </c>
      <c r="H402" s="141">
        <f>VLOOKUP($A402,'Q9B-L2'!$A:$WWW,4,FALSE)*'CCR_%AC'!H402</f>
        <v>5304.0795788199994</v>
      </c>
      <c r="I402" s="141">
        <f>VLOOKUP($A402,'Q9B-L2'!$A:$WWW,4,FALSE)*'CCR_%AC'!I402</f>
        <v>5304.0795788199994</v>
      </c>
      <c r="J402" s="141">
        <f>VLOOKUP($A402,'Q9B-L2'!$A:$WWW,4,FALSE)*'CCR_%AC'!J402</f>
        <v>5304.0795788199994</v>
      </c>
      <c r="K402" s="141">
        <f>VLOOKUP($A402,'Q9B-L2'!$A:$WWW,4,FALSE)*'CCR_%AC'!K402</f>
        <v>5304.0795788199994</v>
      </c>
      <c r="L402" s="141">
        <f>VLOOKUP($A402,'Q9B-L2'!$A:$WWW,4,FALSE)*'CCR_%AC'!L402</f>
        <v>5304.0795788199994</v>
      </c>
      <c r="M402" s="141">
        <f>VLOOKUP($A402,'Q9B-L2'!$A:$WWW,4,FALSE)*'CCR_%AC'!M402</f>
        <v>5304.0795788199994</v>
      </c>
      <c r="N402" s="141">
        <f>VLOOKUP($A402,'Q9B-L2'!$A:$WWW,4,FALSE)*'CCR_%AC'!N402</f>
        <v>5304.0795788199994</v>
      </c>
      <c r="O402" s="141">
        <f>VLOOKUP($A402,'Q9B-L2'!$A:$WWW,4,FALSE)*'CCR_%AC'!O402</f>
        <v>5304.0795788199994</v>
      </c>
      <c r="P402" s="141">
        <f>VLOOKUP($A402,'Q9B-L2'!$A:$WWW,4,FALSE)*'CCR_%AC'!P402</f>
        <v>5304.0795788199994</v>
      </c>
      <c r="Q402" s="141">
        <f>VLOOKUP($A402,'Q9B-L2'!$A:$WWW,4,FALSE)*'CCR_%AC'!Q402</f>
        <v>5304.0795788199994</v>
      </c>
      <c r="R402" s="141">
        <f>VLOOKUP($A402,'Q9B-L2'!$A:$WWW,4,FALSE)*'CCR_%AC'!R402</f>
        <v>5304.0795788199994</v>
      </c>
      <c r="S402" s="141">
        <f>VLOOKUP($A402,'Q9B-L2'!$A:$WWW,4,FALSE)*'CCR_%AC'!S402</f>
        <v>5304.0795788199994</v>
      </c>
      <c r="T402" s="141">
        <f>VLOOKUP($A402,'Q9B-L2'!$A:$WWW,4,FALSE)*'CCR_%AC'!T402</f>
        <v>5304.0795788199994</v>
      </c>
      <c r="U402" s="141">
        <f>VLOOKUP($A402,'Q9B-L2'!$A:$WWW,4,FALSE)*'CCR_%AC'!U402</f>
        <v>5304.0795788199994</v>
      </c>
      <c r="V402" s="141">
        <f>VLOOKUP($A402,'Q9B-L2'!$A:$WWW,4,FALSE)*'CCR_%AC'!V402</f>
        <v>5304.0795788199994</v>
      </c>
      <c r="W402" s="141">
        <f>VLOOKUP($A402,'Q9B-L2'!$A:$WWW,4,FALSE)*'CCR_%AC'!W402</f>
        <v>5304.0795788199994</v>
      </c>
      <c r="X402" s="141">
        <f>VLOOKUP($A402,'Q9B-L2'!$A:$WWW,4,FALSE)*'CCR_%AC'!X402</f>
        <v>5304.0795788199994</v>
      </c>
      <c r="Y402" s="141">
        <f>VLOOKUP($A402,'Q9B-L2'!$A:$WWW,4,FALSE)*'CCR_%AC'!Y402</f>
        <v>5304.0795788199994</v>
      </c>
      <c r="Z402" s="141">
        <f>VLOOKUP($A402,'Q9B-L2'!$A:$WWW,4,FALSE)*'CCR_%AC'!Z402</f>
        <v>5304.0795788199994</v>
      </c>
      <c r="AA402" s="141">
        <f>VLOOKUP($A402,'Q9B-L2'!$A:$WWW,4,FALSE)*'CCR_%AC'!AA402</f>
        <v>5304.0795788199994</v>
      </c>
      <c r="AB402" s="141">
        <f>VLOOKUP($A402,'Q9B-L2'!$A:$WWW,4,FALSE)*'CCR_%AC'!AB402</f>
        <v>5304.0795788199994</v>
      </c>
      <c r="AC402" s="141">
        <f>VLOOKUP($A402,'Q9B-L2'!$A:$WWW,4,FALSE)*'CCR_%AC'!AC402</f>
        <v>5304.0795788199994</v>
      </c>
      <c r="AD402" s="141">
        <f>VLOOKUP($A402,'Q9B-L2'!$A:$WWW,4,FALSE)*'CCR_%AC'!AD402</f>
        <v>5304.0795788199994</v>
      </c>
      <c r="AE402" s="141">
        <f>VLOOKUP($A402,'Q9B-L2'!$A:$WWW,4,FALSE)*'CCR_%AC'!AE402</f>
        <v>5304.0795788199994</v>
      </c>
      <c r="AF402" s="141">
        <f>VLOOKUP($A402,'Q9B-L2'!$A:$WWW,4,FALSE)*'CCR_%AC'!AF402</f>
        <v>5304.0795788199994</v>
      </c>
      <c r="AG402" s="141">
        <f>VLOOKUP($A402,'Q9B-L2'!$A:$WWW,4,FALSE)*'CCR_%AC'!AG402</f>
        <v>5304.0795788199994</v>
      </c>
      <c r="AH402" s="141">
        <f>VLOOKUP($A402,'Q9B-L2'!$A:$WWW,4,FALSE)*'CCR_%AC'!AH402</f>
        <v>5304.0795788199994</v>
      </c>
      <c r="AI402" s="141">
        <f>VLOOKUP($A402,'Q9B-L2'!$A:$WWW,4,FALSE)*'CCR_%AC'!AI402</f>
        <v>5304.0795788199994</v>
      </c>
      <c r="AJ402" s="141">
        <f>VLOOKUP($A402,'Q9B-L2'!$A:$WWW,4,FALSE)*'CCR_%AC'!AJ402</f>
        <v>5304.0795788199994</v>
      </c>
      <c r="AK402" s="141">
        <f>VLOOKUP($A402,'Q9B-L2'!$A:$WWW,4,FALSE)*'CCR_%AC'!AK402</f>
        <v>5304.0795788199994</v>
      </c>
      <c r="AL402" s="141">
        <f>VLOOKUP($A402,'Q9B-L2'!$A:$WWW,4,FALSE)*'CCR_%AC'!AL402</f>
        <v>5304.0795788199994</v>
      </c>
      <c r="AM402" s="141">
        <f>VLOOKUP($A402,'Q9B-L2'!$A:$WWW,4,FALSE)*'CCR_%AC'!AM402</f>
        <v>5304.0795788199994</v>
      </c>
      <c r="AN402" s="141">
        <f>VLOOKUP($A402,'Q9B-L2'!$A:$WWW,4,FALSE)*'CCR_%AC'!AN402</f>
        <v>5304.0795788199994</v>
      </c>
      <c r="AO402" s="141">
        <f>VLOOKUP($A402,'Q9B-L2'!$A:$WWW,4,FALSE)*'CCR_%AC'!AO402</f>
        <v>5304.0795788199994</v>
      </c>
      <c r="AP402" s="141">
        <f>VLOOKUP($A402,'Q9B-L2'!$A:$WWW,4,FALSE)*'CCR_%AC'!AP402</f>
        <v>5304.0795788199994</v>
      </c>
      <c r="AQ402" s="141">
        <f>VLOOKUP($A402,'Q9B-L2'!$A:$WWW,4,FALSE)*'CCR_%AC'!AQ402</f>
        <v>5304.0795788199994</v>
      </c>
      <c r="AR402" s="141">
        <f>VLOOKUP($A402,'Q9B-L2'!$A:$WWW,4,FALSE)*'CCR_%AC'!AR402</f>
        <v>5304.0795788199994</v>
      </c>
      <c r="AS402" s="141">
        <f>VLOOKUP($A402,'Q9B-L2'!$A:$WWW,4,FALSE)*'CCR_%AC'!AS402</f>
        <v>5304.0795788199994</v>
      </c>
      <c r="AT402" s="141">
        <f>VLOOKUP($A402,'Q9B-L2'!$A:$WWW,4,FALSE)*'CCR_%AC'!AT402</f>
        <v>5304.0795788199994</v>
      </c>
      <c r="AU402" s="141">
        <f>VLOOKUP($A402,'Q9B-L2'!$A:$WWW,4,FALSE)*'CCR_%AC'!AU402</f>
        <v>5304.0795788199994</v>
      </c>
      <c r="AV402" s="141">
        <f>VLOOKUP($A402,'Q9B-L2'!$A:$WWW,4,FALSE)*'CCR_%AC'!AV402</f>
        <v>5304.0795788199994</v>
      </c>
      <c r="AW402" s="141">
        <f>VLOOKUP($A402,'Q9B-L2'!$A:$WWW,4,FALSE)*'CCR_%AC'!AW402</f>
        <v>5304.0795788199994</v>
      </c>
      <c r="AX402" s="141">
        <f>VLOOKUP($A402,'Q9B-L2'!$A:$WWW,4,FALSE)*'CCR_%AC'!AX402</f>
        <v>5304.0795788199994</v>
      </c>
      <c r="AY402" s="141">
        <f>VLOOKUP($A402,'Q9B-L2'!$A:$WWW,4,FALSE)*'CCR_%AC'!AY402</f>
        <v>5304.0795788199994</v>
      </c>
      <c r="AZ402" s="141">
        <f>VLOOKUP($A402,'Q9B-L2'!$A:$WWW,4,FALSE)*'CCR_%AC'!AZ402</f>
        <v>5304.0795788199994</v>
      </c>
      <c r="BA402" s="141">
        <f>VLOOKUP($A402,'Q9B-L2'!$A:$WWW,4,FALSE)*'CCR_%AC'!BA402</f>
        <v>5304.0795788199994</v>
      </c>
      <c r="BB402" s="141">
        <f>VLOOKUP($A402,'Q9B-L2'!$A:$WWW,4,FALSE)*'CCR_%AC'!BB402</f>
        <v>5304.0795788199994</v>
      </c>
      <c r="BC402" s="141">
        <f>VLOOKUP($A402,'Q9B-L2'!$A:$WWW,4,FALSE)*'CCR_%AC'!BC402</f>
        <v>5304.0795788199994</v>
      </c>
      <c r="BD402" s="141">
        <f>VLOOKUP($A402,'Q9B-L2'!$A:$WWW,4,FALSE)*'CCR_%AC'!BD402</f>
        <v>5304.0795788199994</v>
      </c>
      <c r="BE402" s="141">
        <f>VLOOKUP($A402,'Q9B-L2'!$A:$WWW,4,FALSE)*'CCR_%AC'!BE402</f>
        <v>5304.0795788199994</v>
      </c>
      <c r="BF402" s="141">
        <f>VLOOKUP($A402,'Q9B-L2'!$A:$WWW,4,FALSE)*'CCR_%AC'!BF402</f>
        <v>5304.0795788199994</v>
      </c>
      <c r="BG402" s="141">
        <f>VLOOKUP($A402,'Q9B-L2'!$A:$WWW,4,FALSE)*'CCR_%AC'!BG402</f>
        <v>5304.0795788199994</v>
      </c>
      <c r="BH402" s="141">
        <f>VLOOKUP($A402,'Q9B-L2'!$A:$WWW,4,FALSE)*'CCR_%AC'!BH402</f>
        <v>5304.0795788199994</v>
      </c>
      <c r="BI402" s="141">
        <f>VLOOKUP($A402,'Q9B-L2'!$A:$WWW,4,FALSE)*'CCR_%AC'!BI402</f>
        <v>5304.0795788199994</v>
      </c>
      <c r="BJ402" s="141">
        <f>VLOOKUP($A402,'Q9B-L2'!$A:$WWW,4,FALSE)*'CCR_%AC'!BJ402</f>
        <v>5304.0795788199994</v>
      </c>
      <c r="BK402" s="141">
        <f>VLOOKUP($A402,'Q9B-L2'!$A:$WWW,4,FALSE)*'CCR_%AC'!BK402</f>
        <v>5304.0795788199994</v>
      </c>
      <c r="BL402" s="141">
        <f>VLOOKUP($A402,'Q9B-L2'!$A:$WWW,4,FALSE)*'CCR_%AC'!BL402</f>
        <v>5304.0795788199994</v>
      </c>
    </row>
    <row r="403" spans="1:64" ht="16.5" customHeight="1" outlineLevel="3" x14ac:dyDescent="0.25">
      <c r="A403" s="26" t="s">
        <v>739</v>
      </c>
      <c r="B403" s="38" t="s">
        <v>740</v>
      </c>
      <c r="C403" s="93">
        <f>'CCR_%AC'!C403</f>
        <v>45930</v>
      </c>
      <c r="D403" s="93">
        <f>'CCR_%AC'!D403</f>
        <v>46110</v>
      </c>
      <c r="E403" s="132">
        <f>VLOOKUP($A403,'Q9B-L2'!$A:$WWW,4,FALSE)*'CCR_%AC'!E403</f>
        <v>0</v>
      </c>
      <c r="F403" s="141">
        <f>VLOOKUP($A403,'Q9B-L2'!$A:$WWW,4,FALSE)*'CCR_%AC'!F403</f>
        <v>5304.0795788199994</v>
      </c>
      <c r="G403" s="141">
        <f>VLOOKUP($A403,'Q9B-L2'!$A:$WWW,4,FALSE)*'CCR_%AC'!G403</f>
        <v>5304.0795788199994</v>
      </c>
      <c r="H403" s="141">
        <f>VLOOKUP($A403,'Q9B-L2'!$A:$WWW,4,FALSE)*'CCR_%AC'!H403</f>
        <v>5304.0795788199994</v>
      </c>
      <c r="I403" s="141">
        <f>VLOOKUP($A403,'Q9B-L2'!$A:$WWW,4,FALSE)*'CCR_%AC'!I403</f>
        <v>5304.0795788199994</v>
      </c>
      <c r="J403" s="141">
        <f>VLOOKUP($A403,'Q9B-L2'!$A:$WWW,4,FALSE)*'CCR_%AC'!J403</f>
        <v>5304.0795788199994</v>
      </c>
      <c r="K403" s="141">
        <f>VLOOKUP($A403,'Q9B-L2'!$A:$WWW,4,FALSE)*'CCR_%AC'!K403</f>
        <v>5304.0795788199994</v>
      </c>
      <c r="L403" s="141">
        <f>VLOOKUP($A403,'Q9B-L2'!$A:$WWW,4,FALSE)*'CCR_%AC'!L403</f>
        <v>5304.0795788199994</v>
      </c>
      <c r="M403" s="141">
        <f>VLOOKUP($A403,'Q9B-L2'!$A:$WWW,4,FALSE)*'CCR_%AC'!M403</f>
        <v>5304.0795788199994</v>
      </c>
      <c r="N403" s="141">
        <f>VLOOKUP($A403,'Q9B-L2'!$A:$WWW,4,FALSE)*'CCR_%AC'!N403</f>
        <v>5304.0795788199994</v>
      </c>
      <c r="O403" s="141">
        <f>VLOOKUP($A403,'Q9B-L2'!$A:$WWW,4,FALSE)*'CCR_%AC'!O403</f>
        <v>5304.0795788199994</v>
      </c>
      <c r="P403" s="141">
        <f>VLOOKUP($A403,'Q9B-L2'!$A:$WWW,4,FALSE)*'CCR_%AC'!P403</f>
        <v>5304.0795788199994</v>
      </c>
      <c r="Q403" s="141">
        <f>VLOOKUP($A403,'Q9B-L2'!$A:$WWW,4,FALSE)*'CCR_%AC'!Q403</f>
        <v>5304.0795788199994</v>
      </c>
      <c r="R403" s="141">
        <f>VLOOKUP($A403,'Q9B-L2'!$A:$WWW,4,FALSE)*'CCR_%AC'!R403</f>
        <v>5304.0795788199994</v>
      </c>
      <c r="S403" s="141">
        <f>VLOOKUP($A403,'Q9B-L2'!$A:$WWW,4,FALSE)*'CCR_%AC'!S403</f>
        <v>5304.0795788199994</v>
      </c>
      <c r="T403" s="141">
        <f>VLOOKUP($A403,'Q9B-L2'!$A:$WWW,4,FALSE)*'CCR_%AC'!T403</f>
        <v>5304.0795788199994</v>
      </c>
      <c r="U403" s="141">
        <f>VLOOKUP($A403,'Q9B-L2'!$A:$WWW,4,FALSE)*'CCR_%AC'!U403</f>
        <v>5304.0795788199994</v>
      </c>
      <c r="V403" s="141">
        <f>VLOOKUP($A403,'Q9B-L2'!$A:$WWW,4,FALSE)*'CCR_%AC'!V403</f>
        <v>5304.0795788199994</v>
      </c>
      <c r="W403" s="141">
        <f>VLOOKUP($A403,'Q9B-L2'!$A:$WWW,4,FALSE)*'CCR_%AC'!W403</f>
        <v>5304.0795788199994</v>
      </c>
      <c r="X403" s="141">
        <f>VLOOKUP($A403,'Q9B-L2'!$A:$WWW,4,FALSE)*'CCR_%AC'!X403</f>
        <v>5304.0795788199994</v>
      </c>
      <c r="Y403" s="141">
        <f>VLOOKUP($A403,'Q9B-L2'!$A:$WWW,4,FALSE)*'CCR_%AC'!Y403</f>
        <v>5304.0795788199994</v>
      </c>
      <c r="Z403" s="141">
        <f>VLOOKUP($A403,'Q9B-L2'!$A:$WWW,4,FALSE)*'CCR_%AC'!Z403</f>
        <v>5304.0795788199994</v>
      </c>
      <c r="AA403" s="141">
        <f>VLOOKUP($A403,'Q9B-L2'!$A:$WWW,4,FALSE)*'CCR_%AC'!AA403</f>
        <v>5304.0795788199994</v>
      </c>
      <c r="AB403" s="141">
        <f>VLOOKUP($A403,'Q9B-L2'!$A:$WWW,4,FALSE)*'CCR_%AC'!AB403</f>
        <v>5304.0795788199994</v>
      </c>
      <c r="AC403" s="141">
        <f>VLOOKUP($A403,'Q9B-L2'!$A:$WWW,4,FALSE)*'CCR_%AC'!AC403</f>
        <v>5304.0795788199994</v>
      </c>
      <c r="AD403" s="141">
        <f>VLOOKUP($A403,'Q9B-L2'!$A:$WWW,4,FALSE)*'CCR_%AC'!AD403</f>
        <v>5304.0795788199994</v>
      </c>
      <c r="AE403" s="141">
        <f>VLOOKUP($A403,'Q9B-L2'!$A:$WWW,4,FALSE)*'CCR_%AC'!AE403</f>
        <v>5304.0795788199994</v>
      </c>
      <c r="AF403" s="141">
        <f>VLOOKUP($A403,'Q9B-L2'!$A:$WWW,4,FALSE)*'CCR_%AC'!AF403</f>
        <v>5304.0795788199994</v>
      </c>
      <c r="AG403" s="141">
        <f>VLOOKUP($A403,'Q9B-L2'!$A:$WWW,4,FALSE)*'CCR_%AC'!AG403</f>
        <v>5304.0795788199994</v>
      </c>
      <c r="AH403" s="141">
        <f>VLOOKUP($A403,'Q9B-L2'!$A:$WWW,4,FALSE)*'CCR_%AC'!AH403</f>
        <v>5304.0795788199994</v>
      </c>
      <c r="AI403" s="141">
        <f>VLOOKUP($A403,'Q9B-L2'!$A:$WWW,4,FALSE)*'CCR_%AC'!AI403</f>
        <v>5304.0795788199994</v>
      </c>
      <c r="AJ403" s="141">
        <f>VLOOKUP($A403,'Q9B-L2'!$A:$WWW,4,FALSE)*'CCR_%AC'!AJ403</f>
        <v>5304.0795788199994</v>
      </c>
      <c r="AK403" s="141">
        <f>VLOOKUP($A403,'Q9B-L2'!$A:$WWW,4,FALSE)*'CCR_%AC'!AK403</f>
        <v>5304.0795788199994</v>
      </c>
      <c r="AL403" s="141">
        <f>VLOOKUP($A403,'Q9B-L2'!$A:$WWW,4,FALSE)*'CCR_%AC'!AL403</f>
        <v>5304.0795788199994</v>
      </c>
      <c r="AM403" s="141">
        <f>VLOOKUP($A403,'Q9B-L2'!$A:$WWW,4,FALSE)*'CCR_%AC'!AM403</f>
        <v>5304.0795788199994</v>
      </c>
      <c r="AN403" s="141">
        <f>VLOOKUP($A403,'Q9B-L2'!$A:$WWW,4,FALSE)*'CCR_%AC'!AN403</f>
        <v>5304.0795788199994</v>
      </c>
      <c r="AO403" s="141">
        <f>VLOOKUP($A403,'Q9B-L2'!$A:$WWW,4,FALSE)*'CCR_%AC'!AO403</f>
        <v>5304.0795788199994</v>
      </c>
      <c r="AP403" s="141">
        <f>VLOOKUP($A403,'Q9B-L2'!$A:$WWW,4,FALSE)*'CCR_%AC'!AP403</f>
        <v>5304.0795788199994</v>
      </c>
      <c r="AQ403" s="141">
        <f>VLOOKUP($A403,'Q9B-L2'!$A:$WWW,4,FALSE)*'CCR_%AC'!AQ403</f>
        <v>5304.0795788199994</v>
      </c>
      <c r="AR403" s="141">
        <f>VLOOKUP($A403,'Q9B-L2'!$A:$WWW,4,FALSE)*'CCR_%AC'!AR403</f>
        <v>5304.0795788199994</v>
      </c>
      <c r="AS403" s="141">
        <f>VLOOKUP($A403,'Q9B-L2'!$A:$WWW,4,FALSE)*'CCR_%AC'!AS403</f>
        <v>5304.0795788199994</v>
      </c>
      <c r="AT403" s="141">
        <f>VLOOKUP($A403,'Q9B-L2'!$A:$WWW,4,FALSE)*'CCR_%AC'!AT403</f>
        <v>5304.0795788199994</v>
      </c>
      <c r="AU403" s="141">
        <f>VLOOKUP($A403,'Q9B-L2'!$A:$WWW,4,FALSE)*'CCR_%AC'!AU403</f>
        <v>5304.0795788199994</v>
      </c>
      <c r="AV403" s="141">
        <f>VLOOKUP($A403,'Q9B-L2'!$A:$WWW,4,FALSE)*'CCR_%AC'!AV403</f>
        <v>5304.0795788199994</v>
      </c>
      <c r="AW403" s="141">
        <f>VLOOKUP($A403,'Q9B-L2'!$A:$WWW,4,FALSE)*'CCR_%AC'!AW403</f>
        <v>5304.0795788199994</v>
      </c>
      <c r="AX403" s="141">
        <f>VLOOKUP($A403,'Q9B-L2'!$A:$WWW,4,FALSE)*'CCR_%AC'!AX403</f>
        <v>5304.0795788199994</v>
      </c>
      <c r="AY403" s="141">
        <f>VLOOKUP($A403,'Q9B-L2'!$A:$WWW,4,FALSE)*'CCR_%AC'!AY403</f>
        <v>5304.0795788199994</v>
      </c>
      <c r="AZ403" s="141">
        <f>VLOOKUP($A403,'Q9B-L2'!$A:$WWW,4,FALSE)*'CCR_%AC'!AZ403</f>
        <v>5304.0795788199994</v>
      </c>
      <c r="BA403" s="141">
        <f>VLOOKUP($A403,'Q9B-L2'!$A:$WWW,4,FALSE)*'CCR_%AC'!BA403</f>
        <v>5304.0795788199994</v>
      </c>
      <c r="BB403" s="141">
        <f>VLOOKUP($A403,'Q9B-L2'!$A:$WWW,4,FALSE)*'CCR_%AC'!BB403</f>
        <v>5304.0795788199994</v>
      </c>
      <c r="BC403" s="141">
        <f>VLOOKUP($A403,'Q9B-L2'!$A:$WWW,4,FALSE)*'CCR_%AC'!BC403</f>
        <v>5304.0795788199994</v>
      </c>
      <c r="BD403" s="141">
        <f>VLOOKUP($A403,'Q9B-L2'!$A:$WWW,4,FALSE)*'CCR_%AC'!BD403</f>
        <v>5304.0795788199994</v>
      </c>
      <c r="BE403" s="141">
        <f>VLOOKUP($A403,'Q9B-L2'!$A:$WWW,4,FALSE)*'CCR_%AC'!BE403</f>
        <v>5304.0795788199994</v>
      </c>
      <c r="BF403" s="141">
        <f>VLOOKUP($A403,'Q9B-L2'!$A:$WWW,4,FALSE)*'CCR_%AC'!BF403</f>
        <v>5304.0795788199994</v>
      </c>
      <c r="BG403" s="141">
        <f>VLOOKUP($A403,'Q9B-L2'!$A:$WWW,4,FALSE)*'CCR_%AC'!BG403</f>
        <v>5304.0795788199994</v>
      </c>
      <c r="BH403" s="141">
        <f>VLOOKUP($A403,'Q9B-L2'!$A:$WWW,4,FALSE)*'CCR_%AC'!BH403</f>
        <v>5304.0795788199994</v>
      </c>
      <c r="BI403" s="141">
        <f>VLOOKUP($A403,'Q9B-L2'!$A:$WWW,4,FALSE)*'CCR_%AC'!BI403</f>
        <v>5304.0795788199994</v>
      </c>
      <c r="BJ403" s="141">
        <f>VLOOKUP($A403,'Q9B-L2'!$A:$WWW,4,FALSE)*'CCR_%AC'!BJ403</f>
        <v>5304.0795788199994</v>
      </c>
      <c r="BK403" s="141">
        <f>VLOOKUP($A403,'Q9B-L2'!$A:$WWW,4,FALSE)*'CCR_%AC'!BK403</f>
        <v>5304.0795788199994</v>
      </c>
      <c r="BL403" s="141">
        <f>VLOOKUP($A403,'Q9B-L2'!$A:$WWW,4,FALSE)*'CCR_%AC'!BL403</f>
        <v>5304.0795788199994</v>
      </c>
    </row>
    <row r="404" spans="1:64" ht="16.5" customHeight="1" outlineLevel="3" x14ac:dyDescent="0.25">
      <c r="A404" s="26" t="s">
        <v>741</v>
      </c>
      <c r="B404" s="38" t="s">
        <v>742</v>
      </c>
      <c r="C404" s="93">
        <f>'CCR_%AC'!C404</f>
        <v>45930</v>
      </c>
      <c r="D404" s="93">
        <f>'CCR_%AC'!D404</f>
        <v>46110</v>
      </c>
      <c r="E404" s="132">
        <f>VLOOKUP($A404,'Q9B-L2'!$A:$WWW,4,FALSE)*'CCR_%AC'!E404</f>
        <v>0</v>
      </c>
      <c r="F404" s="141">
        <f>VLOOKUP($A404,'Q9B-L2'!$A:$WWW,4,FALSE)*'CCR_%AC'!F404</f>
        <v>5304.0795788199994</v>
      </c>
      <c r="G404" s="141">
        <f>VLOOKUP($A404,'Q9B-L2'!$A:$WWW,4,FALSE)*'CCR_%AC'!G404</f>
        <v>5304.0795788199994</v>
      </c>
      <c r="H404" s="141">
        <f>VLOOKUP($A404,'Q9B-L2'!$A:$WWW,4,FALSE)*'CCR_%AC'!H404</f>
        <v>5304.0795788199994</v>
      </c>
      <c r="I404" s="141">
        <f>VLOOKUP($A404,'Q9B-L2'!$A:$WWW,4,FALSE)*'CCR_%AC'!I404</f>
        <v>5304.0795788199994</v>
      </c>
      <c r="J404" s="141">
        <f>VLOOKUP($A404,'Q9B-L2'!$A:$WWW,4,FALSE)*'CCR_%AC'!J404</f>
        <v>5304.0795788199994</v>
      </c>
      <c r="K404" s="141">
        <f>VLOOKUP($A404,'Q9B-L2'!$A:$WWW,4,FALSE)*'CCR_%AC'!K404</f>
        <v>5304.0795788199994</v>
      </c>
      <c r="L404" s="141">
        <f>VLOOKUP($A404,'Q9B-L2'!$A:$WWW,4,FALSE)*'CCR_%AC'!L404</f>
        <v>5304.0795788199994</v>
      </c>
      <c r="M404" s="141">
        <f>VLOOKUP($A404,'Q9B-L2'!$A:$WWW,4,FALSE)*'CCR_%AC'!M404</f>
        <v>5304.0795788199994</v>
      </c>
      <c r="N404" s="141">
        <f>VLOOKUP($A404,'Q9B-L2'!$A:$WWW,4,FALSE)*'CCR_%AC'!N404</f>
        <v>5304.0795788199994</v>
      </c>
      <c r="O404" s="141">
        <f>VLOOKUP($A404,'Q9B-L2'!$A:$WWW,4,FALSE)*'CCR_%AC'!O404</f>
        <v>5304.0795788199994</v>
      </c>
      <c r="P404" s="141">
        <f>VLOOKUP($A404,'Q9B-L2'!$A:$WWW,4,FALSE)*'CCR_%AC'!P404</f>
        <v>5304.0795788199994</v>
      </c>
      <c r="Q404" s="141">
        <f>VLOOKUP($A404,'Q9B-L2'!$A:$WWW,4,FALSE)*'CCR_%AC'!Q404</f>
        <v>5304.0795788199994</v>
      </c>
      <c r="R404" s="141">
        <f>VLOOKUP($A404,'Q9B-L2'!$A:$WWW,4,FALSE)*'CCR_%AC'!R404</f>
        <v>5304.0795788199994</v>
      </c>
      <c r="S404" s="141">
        <f>VLOOKUP($A404,'Q9B-L2'!$A:$WWW,4,FALSE)*'CCR_%AC'!S404</f>
        <v>5304.0795788199994</v>
      </c>
      <c r="T404" s="141">
        <f>VLOOKUP($A404,'Q9B-L2'!$A:$WWW,4,FALSE)*'CCR_%AC'!T404</f>
        <v>5304.0795788199994</v>
      </c>
      <c r="U404" s="141">
        <f>VLOOKUP($A404,'Q9B-L2'!$A:$WWW,4,FALSE)*'CCR_%AC'!U404</f>
        <v>5304.0795788199994</v>
      </c>
      <c r="V404" s="141">
        <f>VLOOKUP($A404,'Q9B-L2'!$A:$WWW,4,FALSE)*'CCR_%AC'!V404</f>
        <v>5304.0795788199994</v>
      </c>
      <c r="W404" s="141">
        <f>VLOOKUP($A404,'Q9B-L2'!$A:$WWW,4,FALSE)*'CCR_%AC'!W404</f>
        <v>5304.0795788199994</v>
      </c>
      <c r="X404" s="141">
        <f>VLOOKUP($A404,'Q9B-L2'!$A:$WWW,4,FALSE)*'CCR_%AC'!X404</f>
        <v>5304.0795788199994</v>
      </c>
      <c r="Y404" s="141">
        <f>VLOOKUP($A404,'Q9B-L2'!$A:$WWW,4,FALSE)*'CCR_%AC'!Y404</f>
        <v>5304.0795788199994</v>
      </c>
      <c r="Z404" s="141">
        <f>VLOOKUP($A404,'Q9B-L2'!$A:$WWW,4,FALSE)*'CCR_%AC'!Z404</f>
        <v>5304.0795788199994</v>
      </c>
      <c r="AA404" s="141">
        <f>VLOOKUP($A404,'Q9B-L2'!$A:$WWW,4,FALSE)*'CCR_%AC'!AA404</f>
        <v>5304.0795788199994</v>
      </c>
      <c r="AB404" s="141">
        <f>VLOOKUP($A404,'Q9B-L2'!$A:$WWW,4,FALSE)*'CCR_%AC'!AB404</f>
        <v>5304.0795788199994</v>
      </c>
      <c r="AC404" s="141">
        <f>VLOOKUP($A404,'Q9B-L2'!$A:$WWW,4,FALSE)*'CCR_%AC'!AC404</f>
        <v>5304.0795788199994</v>
      </c>
      <c r="AD404" s="141">
        <f>VLOOKUP($A404,'Q9B-L2'!$A:$WWW,4,FALSE)*'CCR_%AC'!AD404</f>
        <v>5304.0795788199994</v>
      </c>
      <c r="AE404" s="141">
        <f>VLOOKUP($A404,'Q9B-L2'!$A:$WWW,4,FALSE)*'CCR_%AC'!AE404</f>
        <v>5304.0795788199994</v>
      </c>
      <c r="AF404" s="141">
        <f>VLOOKUP($A404,'Q9B-L2'!$A:$WWW,4,FALSE)*'CCR_%AC'!AF404</f>
        <v>5304.0795788199994</v>
      </c>
      <c r="AG404" s="141">
        <f>VLOOKUP($A404,'Q9B-L2'!$A:$WWW,4,FALSE)*'CCR_%AC'!AG404</f>
        <v>5304.0795788199994</v>
      </c>
      <c r="AH404" s="141">
        <f>VLOOKUP($A404,'Q9B-L2'!$A:$WWW,4,FALSE)*'CCR_%AC'!AH404</f>
        <v>5304.0795788199994</v>
      </c>
      <c r="AI404" s="141">
        <f>VLOOKUP($A404,'Q9B-L2'!$A:$WWW,4,FALSE)*'CCR_%AC'!AI404</f>
        <v>5304.0795788199994</v>
      </c>
      <c r="AJ404" s="141">
        <f>VLOOKUP($A404,'Q9B-L2'!$A:$WWW,4,FALSE)*'CCR_%AC'!AJ404</f>
        <v>5304.0795788199994</v>
      </c>
      <c r="AK404" s="141">
        <f>VLOOKUP($A404,'Q9B-L2'!$A:$WWW,4,FALSE)*'CCR_%AC'!AK404</f>
        <v>5304.0795788199994</v>
      </c>
      <c r="AL404" s="141">
        <f>VLOOKUP($A404,'Q9B-L2'!$A:$WWW,4,FALSE)*'CCR_%AC'!AL404</f>
        <v>5304.0795788199994</v>
      </c>
      <c r="AM404" s="141">
        <f>VLOOKUP($A404,'Q9B-L2'!$A:$WWW,4,FALSE)*'CCR_%AC'!AM404</f>
        <v>5304.0795788199994</v>
      </c>
      <c r="AN404" s="141">
        <f>VLOOKUP($A404,'Q9B-L2'!$A:$WWW,4,FALSE)*'CCR_%AC'!AN404</f>
        <v>5304.0795788199994</v>
      </c>
      <c r="AO404" s="141">
        <f>VLOOKUP($A404,'Q9B-L2'!$A:$WWW,4,FALSE)*'CCR_%AC'!AO404</f>
        <v>5304.0795788199994</v>
      </c>
      <c r="AP404" s="141">
        <f>VLOOKUP($A404,'Q9B-L2'!$A:$WWW,4,FALSE)*'CCR_%AC'!AP404</f>
        <v>5304.0795788199994</v>
      </c>
      <c r="AQ404" s="141">
        <f>VLOOKUP($A404,'Q9B-L2'!$A:$WWW,4,FALSE)*'CCR_%AC'!AQ404</f>
        <v>5304.0795788199994</v>
      </c>
      <c r="AR404" s="141">
        <f>VLOOKUP($A404,'Q9B-L2'!$A:$WWW,4,FALSE)*'CCR_%AC'!AR404</f>
        <v>5304.0795788199994</v>
      </c>
      <c r="AS404" s="141">
        <f>VLOOKUP($A404,'Q9B-L2'!$A:$WWW,4,FALSE)*'CCR_%AC'!AS404</f>
        <v>5304.0795788199994</v>
      </c>
      <c r="AT404" s="141">
        <f>VLOOKUP($A404,'Q9B-L2'!$A:$WWW,4,FALSE)*'CCR_%AC'!AT404</f>
        <v>5304.0795788199994</v>
      </c>
      <c r="AU404" s="141">
        <f>VLOOKUP($A404,'Q9B-L2'!$A:$WWW,4,FALSE)*'CCR_%AC'!AU404</f>
        <v>5304.0795788199994</v>
      </c>
      <c r="AV404" s="141">
        <f>VLOOKUP($A404,'Q9B-L2'!$A:$WWW,4,FALSE)*'CCR_%AC'!AV404</f>
        <v>5304.0795788199994</v>
      </c>
      <c r="AW404" s="141">
        <f>VLOOKUP($A404,'Q9B-L2'!$A:$WWW,4,FALSE)*'CCR_%AC'!AW404</f>
        <v>5304.0795788199994</v>
      </c>
      <c r="AX404" s="141">
        <f>VLOOKUP($A404,'Q9B-L2'!$A:$WWW,4,FALSE)*'CCR_%AC'!AX404</f>
        <v>5304.0795788199994</v>
      </c>
      <c r="AY404" s="141">
        <f>VLOOKUP($A404,'Q9B-L2'!$A:$WWW,4,FALSE)*'CCR_%AC'!AY404</f>
        <v>5304.0795788199994</v>
      </c>
      <c r="AZ404" s="141">
        <f>VLOOKUP($A404,'Q9B-L2'!$A:$WWW,4,FALSE)*'CCR_%AC'!AZ404</f>
        <v>5304.0795788199994</v>
      </c>
      <c r="BA404" s="141">
        <f>VLOOKUP($A404,'Q9B-L2'!$A:$WWW,4,FALSE)*'CCR_%AC'!BA404</f>
        <v>5304.0795788199994</v>
      </c>
      <c r="BB404" s="141">
        <f>VLOOKUP($A404,'Q9B-L2'!$A:$WWW,4,FALSE)*'CCR_%AC'!BB404</f>
        <v>5304.0795788199994</v>
      </c>
      <c r="BC404" s="141">
        <f>VLOOKUP($A404,'Q9B-L2'!$A:$WWW,4,FALSE)*'CCR_%AC'!BC404</f>
        <v>5304.0795788199994</v>
      </c>
      <c r="BD404" s="141">
        <f>VLOOKUP($A404,'Q9B-L2'!$A:$WWW,4,FALSE)*'CCR_%AC'!BD404</f>
        <v>5304.0795788199994</v>
      </c>
      <c r="BE404" s="141">
        <f>VLOOKUP($A404,'Q9B-L2'!$A:$WWW,4,FALSE)*'CCR_%AC'!BE404</f>
        <v>5304.0795788199994</v>
      </c>
      <c r="BF404" s="141">
        <f>VLOOKUP($A404,'Q9B-L2'!$A:$WWW,4,FALSE)*'CCR_%AC'!BF404</f>
        <v>5304.0795788199994</v>
      </c>
      <c r="BG404" s="141">
        <f>VLOOKUP($A404,'Q9B-L2'!$A:$WWW,4,FALSE)*'CCR_%AC'!BG404</f>
        <v>5304.0795788199994</v>
      </c>
      <c r="BH404" s="141">
        <f>VLOOKUP($A404,'Q9B-L2'!$A:$WWW,4,FALSE)*'CCR_%AC'!BH404</f>
        <v>5304.0795788199994</v>
      </c>
      <c r="BI404" s="141">
        <f>VLOOKUP($A404,'Q9B-L2'!$A:$WWW,4,FALSE)*'CCR_%AC'!BI404</f>
        <v>5304.0795788199994</v>
      </c>
      <c r="BJ404" s="141">
        <f>VLOOKUP($A404,'Q9B-L2'!$A:$WWW,4,FALSE)*'CCR_%AC'!BJ404</f>
        <v>5304.0795788199994</v>
      </c>
      <c r="BK404" s="141">
        <f>VLOOKUP($A404,'Q9B-L2'!$A:$WWW,4,FALSE)*'CCR_%AC'!BK404</f>
        <v>5304.0795788199994</v>
      </c>
      <c r="BL404" s="141">
        <f>VLOOKUP($A404,'Q9B-L2'!$A:$WWW,4,FALSE)*'CCR_%AC'!BL404</f>
        <v>5304.0795788199994</v>
      </c>
    </row>
    <row r="405" spans="1:64" ht="16.5" customHeight="1" outlineLevel="3" x14ac:dyDescent="0.25">
      <c r="A405" s="26" t="s">
        <v>743</v>
      </c>
      <c r="B405" s="38" t="s">
        <v>744</v>
      </c>
      <c r="C405" s="93">
        <f>'CCR_%AC'!C405</f>
        <v>45930</v>
      </c>
      <c r="D405" s="93">
        <f>'CCR_%AC'!D405</f>
        <v>46110</v>
      </c>
      <c r="E405" s="132">
        <f>VLOOKUP($A405,'Q9B-L2'!$A:$WWW,4,FALSE)*'CCR_%AC'!E405</f>
        <v>0</v>
      </c>
      <c r="F405" s="141">
        <f>VLOOKUP($A405,'Q9B-L2'!$A:$WWW,4,FALSE)*'CCR_%AC'!F405</f>
        <v>5304.0795788199994</v>
      </c>
      <c r="G405" s="141">
        <f>VLOOKUP($A405,'Q9B-L2'!$A:$WWW,4,FALSE)*'CCR_%AC'!G405</f>
        <v>5304.0795788199994</v>
      </c>
      <c r="H405" s="141">
        <f>VLOOKUP($A405,'Q9B-L2'!$A:$WWW,4,FALSE)*'CCR_%AC'!H405</f>
        <v>5304.0795788199994</v>
      </c>
      <c r="I405" s="141">
        <f>VLOOKUP($A405,'Q9B-L2'!$A:$WWW,4,FALSE)*'CCR_%AC'!I405</f>
        <v>5304.0795788199994</v>
      </c>
      <c r="J405" s="141">
        <f>VLOOKUP($A405,'Q9B-L2'!$A:$WWW,4,FALSE)*'CCR_%AC'!J405</f>
        <v>5304.0795788199994</v>
      </c>
      <c r="K405" s="141">
        <f>VLOOKUP($A405,'Q9B-L2'!$A:$WWW,4,FALSE)*'CCR_%AC'!K405</f>
        <v>5304.0795788199994</v>
      </c>
      <c r="L405" s="141">
        <f>VLOOKUP($A405,'Q9B-L2'!$A:$WWW,4,FALSE)*'CCR_%AC'!L405</f>
        <v>5304.0795788199994</v>
      </c>
      <c r="M405" s="141">
        <f>VLOOKUP($A405,'Q9B-L2'!$A:$WWW,4,FALSE)*'CCR_%AC'!M405</f>
        <v>5304.0795788199994</v>
      </c>
      <c r="N405" s="141">
        <f>VLOOKUP($A405,'Q9B-L2'!$A:$WWW,4,FALSE)*'CCR_%AC'!N405</f>
        <v>5304.0795788199994</v>
      </c>
      <c r="O405" s="141">
        <f>VLOOKUP($A405,'Q9B-L2'!$A:$WWW,4,FALSE)*'CCR_%AC'!O405</f>
        <v>5304.0795788199994</v>
      </c>
      <c r="P405" s="141">
        <f>VLOOKUP($A405,'Q9B-L2'!$A:$WWW,4,FALSE)*'CCR_%AC'!P405</f>
        <v>5304.0795788199994</v>
      </c>
      <c r="Q405" s="141">
        <f>VLOOKUP($A405,'Q9B-L2'!$A:$WWW,4,FALSE)*'CCR_%AC'!Q405</f>
        <v>5304.0795788199994</v>
      </c>
      <c r="R405" s="141">
        <f>VLOOKUP($A405,'Q9B-L2'!$A:$WWW,4,FALSE)*'CCR_%AC'!R405</f>
        <v>5304.0795788199994</v>
      </c>
      <c r="S405" s="141">
        <f>VLOOKUP($A405,'Q9B-L2'!$A:$WWW,4,FALSE)*'CCR_%AC'!S405</f>
        <v>5304.0795788199994</v>
      </c>
      <c r="T405" s="141">
        <f>VLOOKUP($A405,'Q9B-L2'!$A:$WWW,4,FALSE)*'CCR_%AC'!T405</f>
        <v>5304.0795788199994</v>
      </c>
      <c r="U405" s="141">
        <f>VLOOKUP($A405,'Q9B-L2'!$A:$WWW,4,FALSE)*'CCR_%AC'!U405</f>
        <v>5304.0795788199994</v>
      </c>
      <c r="V405" s="141">
        <f>VLOOKUP($A405,'Q9B-L2'!$A:$WWW,4,FALSE)*'CCR_%AC'!V405</f>
        <v>5304.0795788199994</v>
      </c>
      <c r="W405" s="141">
        <f>VLOOKUP($A405,'Q9B-L2'!$A:$WWW,4,FALSE)*'CCR_%AC'!W405</f>
        <v>5304.0795788199994</v>
      </c>
      <c r="X405" s="141">
        <f>VLOOKUP($A405,'Q9B-L2'!$A:$WWW,4,FALSE)*'CCR_%AC'!X405</f>
        <v>5304.0795788199994</v>
      </c>
      <c r="Y405" s="141">
        <f>VLOOKUP($A405,'Q9B-L2'!$A:$WWW,4,FALSE)*'CCR_%AC'!Y405</f>
        <v>5304.0795788199994</v>
      </c>
      <c r="Z405" s="141">
        <f>VLOOKUP($A405,'Q9B-L2'!$A:$WWW,4,FALSE)*'CCR_%AC'!Z405</f>
        <v>5304.0795788199994</v>
      </c>
      <c r="AA405" s="141">
        <f>VLOOKUP($A405,'Q9B-L2'!$A:$WWW,4,FALSE)*'CCR_%AC'!AA405</f>
        <v>5304.0795788199994</v>
      </c>
      <c r="AB405" s="141">
        <f>VLOOKUP($A405,'Q9B-L2'!$A:$WWW,4,FALSE)*'CCR_%AC'!AB405</f>
        <v>5304.0795788199994</v>
      </c>
      <c r="AC405" s="141">
        <f>VLOOKUP($A405,'Q9B-L2'!$A:$WWW,4,FALSE)*'CCR_%AC'!AC405</f>
        <v>5304.0795788199994</v>
      </c>
      <c r="AD405" s="141">
        <f>VLOOKUP($A405,'Q9B-L2'!$A:$WWW,4,FALSE)*'CCR_%AC'!AD405</f>
        <v>5304.0795788199994</v>
      </c>
      <c r="AE405" s="141">
        <f>VLOOKUP($A405,'Q9B-L2'!$A:$WWW,4,FALSE)*'CCR_%AC'!AE405</f>
        <v>5304.0795788199994</v>
      </c>
      <c r="AF405" s="141">
        <f>VLOOKUP($A405,'Q9B-L2'!$A:$WWW,4,FALSE)*'CCR_%AC'!AF405</f>
        <v>5304.0795788199994</v>
      </c>
      <c r="AG405" s="141">
        <f>VLOOKUP($A405,'Q9B-L2'!$A:$WWW,4,FALSE)*'CCR_%AC'!AG405</f>
        <v>5304.0795788199994</v>
      </c>
      <c r="AH405" s="141">
        <f>VLOOKUP($A405,'Q9B-L2'!$A:$WWW,4,FALSE)*'CCR_%AC'!AH405</f>
        <v>5304.0795788199994</v>
      </c>
      <c r="AI405" s="141">
        <f>VLOOKUP($A405,'Q9B-L2'!$A:$WWW,4,FALSE)*'CCR_%AC'!AI405</f>
        <v>5304.0795788199994</v>
      </c>
      <c r="AJ405" s="141">
        <f>VLOOKUP($A405,'Q9B-L2'!$A:$WWW,4,FALSE)*'CCR_%AC'!AJ405</f>
        <v>5304.0795788199994</v>
      </c>
      <c r="AK405" s="141">
        <f>VLOOKUP($A405,'Q9B-L2'!$A:$WWW,4,FALSE)*'CCR_%AC'!AK405</f>
        <v>5304.0795788199994</v>
      </c>
      <c r="AL405" s="141">
        <f>VLOOKUP($A405,'Q9B-L2'!$A:$WWW,4,FALSE)*'CCR_%AC'!AL405</f>
        <v>5304.0795788199994</v>
      </c>
      <c r="AM405" s="141">
        <f>VLOOKUP($A405,'Q9B-L2'!$A:$WWW,4,FALSE)*'CCR_%AC'!AM405</f>
        <v>5304.0795788199994</v>
      </c>
      <c r="AN405" s="141">
        <f>VLOOKUP($A405,'Q9B-L2'!$A:$WWW,4,FALSE)*'CCR_%AC'!AN405</f>
        <v>5304.0795788199994</v>
      </c>
      <c r="AO405" s="141">
        <f>VLOOKUP($A405,'Q9B-L2'!$A:$WWW,4,FALSE)*'CCR_%AC'!AO405</f>
        <v>5304.0795788199994</v>
      </c>
      <c r="AP405" s="141">
        <f>VLOOKUP($A405,'Q9B-L2'!$A:$WWW,4,FALSE)*'CCR_%AC'!AP405</f>
        <v>5304.0795788199994</v>
      </c>
      <c r="AQ405" s="141">
        <f>VLOOKUP($A405,'Q9B-L2'!$A:$WWW,4,FALSE)*'CCR_%AC'!AQ405</f>
        <v>5304.0795788199994</v>
      </c>
      <c r="AR405" s="141">
        <f>VLOOKUP($A405,'Q9B-L2'!$A:$WWW,4,FALSE)*'CCR_%AC'!AR405</f>
        <v>5304.0795788199994</v>
      </c>
      <c r="AS405" s="141">
        <f>VLOOKUP($A405,'Q9B-L2'!$A:$WWW,4,FALSE)*'CCR_%AC'!AS405</f>
        <v>5304.0795788199994</v>
      </c>
      <c r="AT405" s="141">
        <f>VLOOKUP($A405,'Q9B-L2'!$A:$WWW,4,FALSE)*'CCR_%AC'!AT405</f>
        <v>5304.0795788199994</v>
      </c>
      <c r="AU405" s="141">
        <f>VLOOKUP($A405,'Q9B-L2'!$A:$WWW,4,FALSE)*'CCR_%AC'!AU405</f>
        <v>5304.0795788199994</v>
      </c>
      <c r="AV405" s="141">
        <f>VLOOKUP($A405,'Q9B-L2'!$A:$WWW,4,FALSE)*'CCR_%AC'!AV405</f>
        <v>5304.0795788199994</v>
      </c>
      <c r="AW405" s="141">
        <f>VLOOKUP($A405,'Q9B-L2'!$A:$WWW,4,FALSE)*'CCR_%AC'!AW405</f>
        <v>5304.0795788199994</v>
      </c>
      <c r="AX405" s="141">
        <f>VLOOKUP($A405,'Q9B-L2'!$A:$WWW,4,FALSE)*'CCR_%AC'!AX405</f>
        <v>5304.0795788199994</v>
      </c>
      <c r="AY405" s="141">
        <f>VLOOKUP($A405,'Q9B-L2'!$A:$WWW,4,FALSE)*'CCR_%AC'!AY405</f>
        <v>5304.0795788199994</v>
      </c>
      <c r="AZ405" s="141">
        <f>VLOOKUP($A405,'Q9B-L2'!$A:$WWW,4,FALSE)*'CCR_%AC'!AZ405</f>
        <v>5304.0795788199994</v>
      </c>
      <c r="BA405" s="141">
        <f>VLOOKUP($A405,'Q9B-L2'!$A:$WWW,4,FALSE)*'CCR_%AC'!BA405</f>
        <v>5304.0795788199994</v>
      </c>
      <c r="BB405" s="141">
        <f>VLOOKUP($A405,'Q9B-L2'!$A:$WWW,4,FALSE)*'CCR_%AC'!BB405</f>
        <v>5304.0795788199994</v>
      </c>
      <c r="BC405" s="141">
        <f>VLOOKUP($A405,'Q9B-L2'!$A:$WWW,4,FALSE)*'CCR_%AC'!BC405</f>
        <v>5304.0795788199994</v>
      </c>
      <c r="BD405" s="141">
        <f>VLOOKUP($A405,'Q9B-L2'!$A:$WWW,4,FALSE)*'CCR_%AC'!BD405</f>
        <v>5304.0795788199994</v>
      </c>
      <c r="BE405" s="141">
        <f>VLOOKUP($A405,'Q9B-L2'!$A:$WWW,4,FALSE)*'CCR_%AC'!BE405</f>
        <v>5304.0795788199994</v>
      </c>
      <c r="BF405" s="141">
        <f>VLOOKUP($A405,'Q9B-L2'!$A:$WWW,4,FALSE)*'CCR_%AC'!BF405</f>
        <v>5304.0795788199994</v>
      </c>
      <c r="BG405" s="141">
        <f>VLOOKUP($A405,'Q9B-L2'!$A:$WWW,4,FALSE)*'CCR_%AC'!BG405</f>
        <v>5304.0795788199994</v>
      </c>
      <c r="BH405" s="141">
        <f>VLOOKUP($A405,'Q9B-L2'!$A:$WWW,4,FALSE)*'CCR_%AC'!BH405</f>
        <v>5304.0795788199994</v>
      </c>
      <c r="BI405" s="141">
        <f>VLOOKUP($A405,'Q9B-L2'!$A:$WWW,4,FALSE)*'CCR_%AC'!BI405</f>
        <v>5304.0795788199994</v>
      </c>
      <c r="BJ405" s="141">
        <f>VLOOKUP($A405,'Q9B-L2'!$A:$WWW,4,FALSE)*'CCR_%AC'!BJ405</f>
        <v>5304.0795788199994</v>
      </c>
      <c r="BK405" s="141">
        <f>VLOOKUP($A405,'Q9B-L2'!$A:$WWW,4,FALSE)*'CCR_%AC'!BK405</f>
        <v>5304.0795788199994</v>
      </c>
      <c r="BL405" s="141">
        <f>VLOOKUP($A405,'Q9B-L2'!$A:$WWW,4,FALSE)*'CCR_%AC'!BL405</f>
        <v>5304.0795788199994</v>
      </c>
    </row>
    <row r="406" spans="1:64" ht="16.5" customHeight="1" outlineLevel="3" x14ac:dyDescent="0.25">
      <c r="A406" s="26" t="s">
        <v>745</v>
      </c>
      <c r="B406" s="38" t="s">
        <v>746</v>
      </c>
      <c r="C406" s="93">
        <f>'CCR_%AC'!C406</f>
        <v>45810</v>
      </c>
      <c r="D406" s="93">
        <f>'CCR_%AC'!D406</f>
        <v>46110</v>
      </c>
      <c r="E406" s="132">
        <f>VLOOKUP($A406,'Q9B-L2'!$A:$WWW,4,FALSE)*'CCR_%AC'!E406</f>
        <v>530.40795788200001</v>
      </c>
      <c r="F406" s="141">
        <f>VLOOKUP($A406,'Q9B-L2'!$A:$WWW,4,FALSE)*'CCR_%AC'!F406</f>
        <v>5304.0795788199994</v>
      </c>
      <c r="G406" s="141">
        <f>VLOOKUP($A406,'Q9B-L2'!$A:$WWW,4,FALSE)*'CCR_%AC'!G406</f>
        <v>5304.0795788199994</v>
      </c>
      <c r="H406" s="141">
        <f>VLOOKUP($A406,'Q9B-L2'!$A:$WWW,4,FALSE)*'CCR_%AC'!H406</f>
        <v>5304.0795788199994</v>
      </c>
      <c r="I406" s="141">
        <f>VLOOKUP($A406,'Q9B-L2'!$A:$WWW,4,FALSE)*'CCR_%AC'!I406</f>
        <v>5304.0795788199994</v>
      </c>
      <c r="J406" s="141">
        <f>VLOOKUP($A406,'Q9B-L2'!$A:$WWW,4,FALSE)*'CCR_%AC'!J406</f>
        <v>5304.0795788199994</v>
      </c>
      <c r="K406" s="141">
        <f>VLOOKUP($A406,'Q9B-L2'!$A:$WWW,4,FALSE)*'CCR_%AC'!K406</f>
        <v>5304.0795788199994</v>
      </c>
      <c r="L406" s="141">
        <f>VLOOKUP($A406,'Q9B-L2'!$A:$WWW,4,FALSE)*'CCR_%AC'!L406</f>
        <v>5304.0795788199994</v>
      </c>
      <c r="M406" s="141">
        <f>VLOOKUP($A406,'Q9B-L2'!$A:$WWW,4,FALSE)*'CCR_%AC'!M406</f>
        <v>5304.0795788199994</v>
      </c>
      <c r="N406" s="141">
        <f>VLOOKUP($A406,'Q9B-L2'!$A:$WWW,4,FALSE)*'CCR_%AC'!N406</f>
        <v>5304.0795788199994</v>
      </c>
      <c r="O406" s="141">
        <f>VLOOKUP($A406,'Q9B-L2'!$A:$WWW,4,FALSE)*'CCR_%AC'!O406</f>
        <v>5304.0795788199994</v>
      </c>
      <c r="P406" s="141">
        <f>VLOOKUP($A406,'Q9B-L2'!$A:$WWW,4,FALSE)*'CCR_%AC'!P406</f>
        <v>5304.0795788199994</v>
      </c>
      <c r="Q406" s="141">
        <f>VLOOKUP($A406,'Q9B-L2'!$A:$WWW,4,FALSE)*'CCR_%AC'!Q406</f>
        <v>5304.0795788199994</v>
      </c>
      <c r="R406" s="141">
        <f>VLOOKUP($A406,'Q9B-L2'!$A:$WWW,4,FALSE)*'CCR_%AC'!R406</f>
        <v>5304.0795788199994</v>
      </c>
      <c r="S406" s="141">
        <f>VLOOKUP($A406,'Q9B-L2'!$A:$WWW,4,FALSE)*'CCR_%AC'!S406</f>
        <v>5304.0795788199994</v>
      </c>
      <c r="T406" s="141">
        <f>VLOOKUP($A406,'Q9B-L2'!$A:$WWW,4,FALSE)*'CCR_%AC'!T406</f>
        <v>5304.0795788199994</v>
      </c>
      <c r="U406" s="141">
        <f>VLOOKUP($A406,'Q9B-L2'!$A:$WWW,4,FALSE)*'CCR_%AC'!U406</f>
        <v>5304.0795788199994</v>
      </c>
      <c r="V406" s="141">
        <f>VLOOKUP($A406,'Q9B-L2'!$A:$WWW,4,FALSE)*'CCR_%AC'!V406</f>
        <v>5304.0795788199994</v>
      </c>
      <c r="W406" s="141">
        <f>VLOOKUP($A406,'Q9B-L2'!$A:$WWW,4,FALSE)*'CCR_%AC'!W406</f>
        <v>5304.0795788199994</v>
      </c>
      <c r="X406" s="141">
        <f>VLOOKUP($A406,'Q9B-L2'!$A:$WWW,4,FALSE)*'CCR_%AC'!X406</f>
        <v>5304.0795788199994</v>
      </c>
      <c r="Y406" s="141">
        <f>VLOOKUP($A406,'Q9B-L2'!$A:$WWW,4,FALSE)*'CCR_%AC'!Y406</f>
        <v>5304.0795788199994</v>
      </c>
      <c r="Z406" s="141">
        <f>VLOOKUP($A406,'Q9B-L2'!$A:$WWW,4,FALSE)*'CCR_%AC'!Z406</f>
        <v>5304.0795788199994</v>
      </c>
      <c r="AA406" s="141">
        <f>VLOOKUP($A406,'Q9B-L2'!$A:$WWW,4,FALSE)*'CCR_%AC'!AA406</f>
        <v>5304.0795788199994</v>
      </c>
      <c r="AB406" s="141">
        <f>VLOOKUP($A406,'Q9B-L2'!$A:$WWW,4,FALSE)*'CCR_%AC'!AB406</f>
        <v>5304.0795788199994</v>
      </c>
      <c r="AC406" s="141">
        <f>VLOOKUP($A406,'Q9B-L2'!$A:$WWW,4,FALSE)*'CCR_%AC'!AC406</f>
        <v>5304.0795788199994</v>
      </c>
      <c r="AD406" s="141">
        <f>VLOOKUP($A406,'Q9B-L2'!$A:$WWW,4,FALSE)*'CCR_%AC'!AD406</f>
        <v>5304.0795788199994</v>
      </c>
      <c r="AE406" s="141">
        <f>VLOOKUP($A406,'Q9B-L2'!$A:$WWW,4,FALSE)*'CCR_%AC'!AE406</f>
        <v>5304.0795788199994</v>
      </c>
      <c r="AF406" s="141">
        <f>VLOOKUP($A406,'Q9B-L2'!$A:$WWW,4,FALSE)*'CCR_%AC'!AF406</f>
        <v>5304.0795788199994</v>
      </c>
      <c r="AG406" s="141">
        <f>VLOOKUP($A406,'Q9B-L2'!$A:$WWW,4,FALSE)*'CCR_%AC'!AG406</f>
        <v>5304.0795788199994</v>
      </c>
      <c r="AH406" s="141">
        <f>VLOOKUP($A406,'Q9B-L2'!$A:$WWW,4,FALSE)*'CCR_%AC'!AH406</f>
        <v>5304.0795788199994</v>
      </c>
      <c r="AI406" s="141">
        <f>VLOOKUP($A406,'Q9B-L2'!$A:$WWW,4,FALSE)*'CCR_%AC'!AI406</f>
        <v>5304.0795788199994</v>
      </c>
      <c r="AJ406" s="141">
        <f>VLOOKUP($A406,'Q9B-L2'!$A:$WWW,4,FALSE)*'CCR_%AC'!AJ406</f>
        <v>5304.0795788199994</v>
      </c>
      <c r="AK406" s="141">
        <f>VLOOKUP($A406,'Q9B-L2'!$A:$WWW,4,FALSE)*'CCR_%AC'!AK406</f>
        <v>5304.0795788199994</v>
      </c>
      <c r="AL406" s="141">
        <f>VLOOKUP($A406,'Q9B-L2'!$A:$WWW,4,FALSE)*'CCR_%AC'!AL406</f>
        <v>5304.0795788199994</v>
      </c>
      <c r="AM406" s="141">
        <f>VLOOKUP($A406,'Q9B-L2'!$A:$WWW,4,FALSE)*'CCR_%AC'!AM406</f>
        <v>5304.0795788199994</v>
      </c>
      <c r="AN406" s="141">
        <f>VLOOKUP($A406,'Q9B-L2'!$A:$WWW,4,FALSE)*'CCR_%AC'!AN406</f>
        <v>5304.0795788199994</v>
      </c>
      <c r="AO406" s="141">
        <f>VLOOKUP($A406,'Q9B-L2'!$A:$WWW,4,FALSE)*'CCR_%AC'!AO406</f>
        <v>5304.0795788199994</v>
      </c>
      <c r="AP406" s="141">
        <f>VLOOKUP($A406,'Q9B-L2'!$A:$WWW,4,FALSE)*'CCR_%AC'!AP406</f>
        <v>5304.0795788199994</v>
      </c>
      <c r="AQ406" s="141">
        <f>VLOOKUP($A406,'Q9B-L2'!$A:$WWW,4,FALSE)*'CCR_%AC'!AQ406</f>
        <v>5304.0795788199994</v>
      </c>
      <c r="AR406" s="141">
        <f>VLOOKUP($A406,'Q9B-L2'!$A:$WWW,4,FALSE)*'CCR_%AC'!AR406</f>
        <v>5304.0795788199994</v>
      </c>
      <c r="AS406" s="141">
        <f>VLOOKUP($A406,'Q9B-L2'!$A:$WWW,4,FALSE)*'CCR_%AC'!AS406</f>
        <v>5304.0795788199994</v>
      </c>
      <c r="AT406" s="141">
        <f>VLOOKUP($A406,'Q9B-L2'!$A:$WWW,4,FALSE)*'CCR_%AC'!AT406</f>
        <v>5304.0795788199994</v>
      </c>
      <c r="AU406" s="141">
        <f>VLOOKUP($A406,'Q9B-L2'!$A:$WWW,4,FALSE)*'CCR_%AC'!AU406</f>
        <v>5304.0795788199994</v>
      </c>
      <c r="AV406" s="141">
        <f>VLOOKUP($A406,'Q9B-L2'!$A:$WWW,4,FALSE)*'CCR_%AC'!AV406</f>
        <v>5304.0795788199994</v>
      </c>
      <c r="AW406" s="141">
        <f>VLOOKUP($A406,'Q9B-L2'!$A:$WWW,4,FALSE)*'CCR_%AC'!AW406</f>
        <v>5304.0795788199994</v>
      </c>
      <c r="AX406" s="141">
        <f>VLOOKUP($A406,'Q9B-L2'!$A:$WWW,4,FALSE)*'CCR_%AC'!AX406</f>
        <v>5304.0795788199994</v>
      </c>
      <c r="AY406" s="141">
        <f>VLOOKUP($A406,'Q9B-L2'!$A:$WWW,4,FALSE)*'CCR_%AC'!AY406</f>
        <v>5304.0795788199994</v>
      </c>
      <c r="AZ406" s="141">
        <f>VLOOKUP($A406,'Q9B-L2'!$A:$WWW,4,FALSE)*'CCR_%AC'!AZ406</f>
        <v>5304.0795788199994</v>
      </c>
      <c r="BA406" s="141">
        <f>VLOOKUP($A406,'Q9B-L2'!$A:$WWW,4,FALSE)*'CCR_%AC'!BA406</f>
        <v>5304.0795788199994</v>
      </c>
      <c r="BB406" s="141">
        <f>VLOOKUP($A406,'Q9B-L2'!$A:$WWW,4,FALSE)*'CCR_%AC'!BB406</f>
        <v>5304.0795788199994</v>
      </c>
      <c r="BC406" s="141">
        <f>VLOOKUP($A406,'Q9B-L2'!$A:$WWW,4,FALSE)*'CCR_%AC'!BC406</f>
        <v>5304.0795788199994</v>
      </c>
      <c r="BD406" s="141">
        <f>VLOOKUP($A406,'Q9B-L2'!$A:$WWW,4,FALSE)*'CCR_%AC'!BD406</f>
        <v>5304.0795788199994</v>
      </c>
      <c r="BE406" s="141">
        <f>VLOOKUP($A406,'Q9B-L2'!$A:$WWW,4,FALSE)*'CCR_%AC'!BE406</f>
        <v>5304.0795788199994</v>
      </c>
      <c r="BF406" s="141">
        <f>VLOOKUP($A406,'Q9B-L2'!$A:$WWW,4,FALSE)*'CCR_%AC'!BF406</f>
        <v>5304.0795788199994</v>
      </c>
      <c r="BG406" s="141">
        <f>VLOOKUP($A406,'Q9B-L2'!$A:$WWW,4,FALSE)*'CCR_%AC'!BG406</f>
        <v>5304.0795788199994</v>
      </c>
      <c r="BH406" s="141">
        <f>VLOOKUP($A406,'Q9B-L2'!$A:$WWW,4,FALSE)*'CCR_%AC'!BH406</f>
        <v>5304.0795788199994</v>
      </c>
      <c r="BI406" s="141">
        <f>VLOOKUP($A406,'Q9B-L2'!$A:$WWW,4,FALSE)*'CCR_%AC'!BI406</f>
        <v>5304.0795788199994</v>
      </c>
      <c r="BJ406" s="141">
        <f>VLOOKUP($A406,'Q9B-L2'!$A:$WWW,4,FALSE)*'CCR_%AC'!BJ406</f>
        <v>5304.0795788199994</v>
      </c>
      <c r="BK406" s="141">
        <f>VLOOKUP($A406,'Q9B-L2'!$A:$WWW,4,FALSE)*'CCR_%AC'!BK406</f>
        <v>5304.0795788199994</v>
      </c>
      <c r="BL406" s="141">
        <f>VLOOKUP($A406,'Q9B-L2'!$A:$WWW,4,FALSE)*'CCR_%AC'!BL406</f>
        <v>5304.0795788199994</v>
      </c>
    </row>
    <row r="407" spans="1:64" ht="16.5" customHeight="1" outlineLevel="3" x14ac:dyDescent="0.25">
      <c r="A407" s="26" t="s">
        <v>747</v>
      </c>
      <c r="B407" s="38" t="s">
        <v>748</v>
      </c>
      <c r="C407" s="93">
        <f>'CCR_%AC'!C407</f>
        <v>45817</v>
      </c>
      <c r="D407" s="93">
        <f>'CCR_%AC'!D407</f>
        <v>46110</v>
      </c>
      <c r="E407" s="132">
        <f>VLOOKUP($A407,'Q9B-L2'!$A:$WWW,4,FALSE)*'CCR_%AC'!E407</f>
        <v>530.40795788200001</v>
      </c>
      <c r="F407" s="141">
        <f>VLOOKUP($A407,'Q9B-L2'!$A:$WWW,4,FALSE)*'CCR_%AC'!F407</f>
        <v>5304.0795788199994</v>
      </c>
      <c r="G407" s="141">
        <f>VLOOKUP($A407,'Q9B-L2'!$A:$WWW,4,FALSE)*'CCR_%AC'!G407</f>
        <v>5304.0795788199994</v>
      </c>
      <c r="H407" s="141">
        <f>VLOOKUP($A407,'Q9B-L2'!$A:$WWW,4,FALSE)*'CCR_%AC'!H407</f>
        <v>5304.0795788199994</v>
      </c>
      <c r="I407" s="141">
        <f>VLOOKUP($A407,'Q9B-L2'!$A:$WWW,4,FALSE)*'CCR_%AC'!I407</f>
        <v>5304.0795788199994</v>
      </c>
      <c r="J407" s="141">
        <f>VLOOKUP($A407,'Q9B-L2'!$A:$WWW,4,FALSE)*'CCR_%AC'!J407</f>
        <v>5304.0795788199994</v>
      </c>
      <c r="K407" s="141">
        <f>VLOOKUP($A407,'Q9B-L2'!$A:$WWW,4,FALSE)*'CCR_%AC'!K407</f>
        <v>5304.0795788199994</v>
      </c>
      <c r="L407" s="141">
        <f>VLOOKUP($A407,'Q9B-L2'!$A:$WWW,4,FALSE)*'CCR_%AC'!L407</f>
        <v>5304.0795788199994</v>
      </c>
      <c r="M407" s="141">
        <f>VLOOKUP($A407,'Q9B-L2'!$A:$WWW,4,FALSE)*'CCR_%AC'!M407</f>
        <v>5304.0795788199994</v>
      </c>
      <c r="N407" s="141">
        <f>VLOOKUP($A407,'Q9B-L2'!$A:$WWW,4,FALSE)*'CCR_%AC'!N407</f>
        <v>5304.0795788199994</v>
      </c>
      <c r="O407" s="141">
        <f>VLOOKUP($A407,'Q9B-L2'!$A:$WWW,4,FALSE)*'CCR_%AC'!O407</f>
        <v>5304.0795788199994</v>
      </c>
      <c r="P407" s="141">
        <f>VLOOKUP($A407,'Q9B-L2'!$A:$WWW,4,FALSE)*'CCR_%AC'!P407</f>
        <v>5304.0795788199994</v>
      </c>
      <c r="Q407" s="141">
        <f>VLOOKUP($A407,'Q9B-L2'!$A:$WWW,4,FALSE)*'CCR_%AC'!Q407</f>
        <v>5304.0795788199994</v>
      </c>
      <c r="R407" s="141">
        <f>VLOOKUP($A407,'Q9B-L2'!$A:$WWW,4,FALSE)*'CCR_%AC'!R407</f>
        <v>5304.0795788199994</v>
      </c>
      <c r="S407" s="141">
        <f>VLOOKUP($A407,'Q9B-L2'!$A:$WWW,4,FALSE)*'CCR_%AC'!S407</f>
        <v>5304.0795788199994</v>
      </c>
      <c r="T407" s="141">
        <f>VLOOKUP($A407,'Q9B-L2'!$A:$WWW,4,FALSE)*'CCR_%AC'!T407</f>
        <v>5304.0795788199994</v>
      </c>
      <c r="U407" s="141">
        <f>VLOOKUP($A407,'Q9B-L2'!$A:$WWW,4,FALSE)*'CCR_%AC'!U407</f>
        <v>5304.0795788199994</v>
      </c>
      <c r="V407" s="141">
        <f>VLOOKUP($A407,'Q9B-L2'!$A:$WWW,4,FALSE)*'CCR_%AC'!V407</f>
        <v>5304.0795788199994</v>
      </c>
      <c r="W407" s="141">
        <f>VLOOKUP($A407,'Q9B-L2'!$A:$WWW,4,FALSE)*'CCR_%AC'!W407</f>
        <v>5304.0795788199994</v>
      </c>
      <c r="X407" s="141">
        <f>VLOOKUP($A407,'Q9B-L2'!$A:$WWW,4,FALSE)*'CCR_%AC'!X407</f>
        <v>5304.0795788199994</v>
      </c>
      <c r="Y407" s="141">
        <f>VLOOKUP($A407,'Q9B-L2'!$A:$WWW,4,FALSE)*'CCR_%AC'!Y407</f>
        <v>5304.0795788199994</v>
      </c>
      <c r="Z407" s="141">
        <f>VLOOKUP($A407,'Q9B-L2'!$A:$WWW,4,FALSE)*'CCR_%AC'!Z407</f>
        <v>5304.0795788199994</v>
      </c>
      <c r="AA407" s="141">
        <f>VLOOKUP($A407,'Q9B-L2'!$A:$WWW,4,FALSE)*'CCR_%AC'!AA407</f>
        <v>5304.0795788199994</v>
      </c>
      <c r="AB407" s="141">
        <f>VLOOKUP($A407,'Q9B-L2'!$A:$WWW,4,FALSE)*'CCR_%AC'!AB407</f>
        <v>5304.0795788199994</v>
      </c>
      <c r="AC407" s="141">
        <f>VLOOKUP($A407,'Q9B-L2'!$A:$WWW,4,FALSE)*'CCR_%AC'!AC407</f>
        <v>5304.0795788199994</v>
      </c>
      <c r="AD407" s="141">
        <f>VLOOKUP($A407,'Q9B-L2'!$A:$WWW,4,FALSE)*'CCR_%AC'!AD407</f>
        <v>5304.0795788199994</v>
      </c>
      <c r="AE407" s="141">
        <f>VLOOKUP($A407,'Q9B-L2'!$A:$WWW,4,FALSE)*'CCR_%AC'!AE407</f>
        <v>5304.0795788199994</v>
      </c>
      <c r="AF407" s="141">
        <f>VLOOKUP($A407,'Q9B-L2'!$A:$WWW,4,FALSE)*'CCR_%AC'!AF407</f>
        <v>5304.0795788199994</v>
      </c>
      <c r="AG407" s="141">
        <f>VLOOKUP($A407,'Q9B-L2'!$A:$WWW,4,FALSE)*'CCR_%AC'!AG407</f>
        <v>5304.0795788199994</v>
      </c>
      <c r="AH407" s="141">
        <f>VLOOKUP($A407,'Q9B-L2'!$A:$WWW,4,FALSE)*'CCR_%AC'!AH407</f>
        <v>5304.0795788199994</v>
      </c>
      <c r="AI407" s="141">
        <f>VLOOKUP($A407,'Q9B-L2'!$A:$WWW,4,FALSE)*'CCR_%AC'!AI407</f>
        <v>5304.0795788199994</v>
      </c>
      <c r="AJ407" s="141">
        <f>VLOOKUP($A407,'Q9B-L2'!$A:$WWW,4,FALSE)*'CCR_%AC'!AJ407</f>
        <v>5304.0795788199994</v>
      </c>
      <c r="AK407" s="141">
        <f>VLOOKUP($A407,'Q9B-L2'!$A:$WWW,4,FALSE)*'CCR_%AC'!AK407</f>
        <v>5304.0795788199994</v>
      </c>
      <c r="AL407" s="141">
        <f>VLOOKUP($A407,'Q9B-L2'!$A:$WWW,4,FALSE)*'CCR_%AC'!AL407</f>
        <v>5304.0795788199994</v>
      </c>
      <c r="AM407" s="141">
        <f>VLOOKUP($A407,'Q9B-L2'!$A:$WWW,4,FALSE)*'CCR_%AC'!AM407</f>
        <v>5304.0795788199994</v>
      </c>
      <c r="AN407" s="141">
        <f>VLOOKUP($A407,'Q9B-L2'!$A:$WWW,4,FALSE)*'CCR_%AC'!AN407</f>
        <v>5304.0795788199994</v>
      </c>
      <c r="AO407" s="141">
        <f>VLOOKUP($A407,'Q9B-L2'!$A:$WWW,4,FALSE)*'CCR_%AC'!AO407</f>
        <v>5304.0795788199994</v>
      </c>
      <c r="AP407" s="141">
        <f>VLOOKUP($A407,'Q9B-L2'!$A:$WWW,4,FALSE)*'CCR_%AC'!AP407</f>
        <v>5304.0795788199994</v>
      </c>
      <c r="AQ407" s="141">
        <f>VLOOKUP($A407,'Q9B-L2'!$A:$WWW,4,FALSE)*'CCR_%AC'!AQ407</f>
        <v>5304.0795788199994</v>
      </c>
      <c r="AR407" s="141">
        <f>VLOOKUP($A407,'Q9B-L2'!$A:$WWW,4,FALSE)*'CCR_%AC'!AR407</f>
        <v>5304.0795788199994</v>
      </c>
      <c r="AS407" s="141">
        <f>VLOOKUP($A407,'Q9B-L2'!$A:$WWW,4,FALSE)*'CCR_%AC'!AS407</f>
        <v>5304.0795788199994</v>
      </c>
      <c r="AT407" s="141">
        <f>VLOOKUP($A407,'Q9B-L2'!$A:$WWW,4,FALSE)*'CCR_%AC'!AT407</f>
        <v>5304.0795788199994</v>
      </c>
      <c r="AU407" s="141">
        <f>VLOOKUP($A407,'Q9B-L2'!$A:$WWW,4,FALSE)*'CCR_%AC'!AU407</f>
        <v>5304.0795788199994</v>
      </c>
      <c r="AV407" s="141">
        <f>VLOOKUP($A407,'Q9B-L2'!$A:$WWW,4,FALSE)*'CCR_%AC'!AV407</f>
        <v>5304.0795788199994</v>
      </c>
      <c r="AW407" s="141">
        <f>VLOOKUP($A407,'Q9B-L2'!$A:$WWW,4,FALSE)*'CCR_%AC'!AW407</f>
        <v>5304.0795788199994</v>
      </c>
      <c r="AX407" s="141">
        <f>VLOOKUP($A407,'Q9B-L2'!$A:$WWW,4,FALSE)*'CCR_%AC'!AX407</f>
        <v>5304.0795788199994</v>
      </c>
      <c r="AY407" s="141">
        <f>VLOOKUP($A407,'Q9B-L2'!$A:$WWW,4,FALSE)*'CCR_%AC'!AY407</f>
        <v>5304.0795788199994</v>
      </c>
      <c r="AZ407" s="141">
        <f>VLOOKUP($A407,'Q9B-L2'!$A:$WWW,4,FALSE)*'CCR_%AC'!AZ407</f>
        <v>5304.0795788199994</v>
      </c>
      <c r="BA407" s="141">
        <f>VLOOKUP($A407,'Q9B-L2'!$A:$WWW,4,FALSE)*'CCR_%AC'!BA407</f>
        <v>5304.0795788199994</v>
      </c>
      <c r="BB407" s="141">
        <f>VLOOKUP($A407,'Q9B-L2'!$A:$WWW,4,FALSE)*'CCR_%AC'!BB407</f>
        <v>5304.0795788199994</v>
      </c>
      <c r="BC407" s="141">
        <f>VLOOKUP($A407,'Q9B-L2'!$A:$WWW,4,FALSE)*'CCR_%AC'!BC407</f>
        <v>5304.0795788199994</v>
      </c>
      <c r="BD407" s="141">
        <f>VLOOKUP($A407,'Q9B-L2'!$A:$WWW,4,FALSE)*'CCR_%AC'!BD407</f>
        <v>5304.0795788199994</v>
      </c>
      <c r="BE407" s="141">
        <f>VLOOKUP($A407,'Q9B-L2'!$A:$WWW,4,FALSE)*'CCR_%AC'!BE407</f>
        <v>5304.0795788199994</v>
      </c>
      <c r="BF407" s="141">
        <f>VLOOKUP($A407,'Q9B-L2'!$A:$WWW,4,FALSE)*'CCR_%AC'!BF407</f>
        <v>5304.0795788199994</v>
      </c>
      <c r="BG407" s="141">
        <f>VLOOKUP($A407,'Q9B-L2'!$A:$WWW,4,FALSE)*'CCR_%AC'!BG407</f>
        <v>5304.0795788199994</v>
      </c>
      <c r="BH407" s="141">
        <f>VLOOKUP($A407,'Q9B-L2'!$A:$WWW,4,FALSE)*'CCR_%AC'!BH407</f>
        <v>5304.0795788199994</v>
      </c>
      <c r="BI407" s="141">
        <f>VLOOKUP($A407,'Q9B-L2'!$A:$WWW,4,FALSE)*'CCR_%AC'!BI407</f>
        <v>5304.0795788199994</v>
      </c>
      <c r="BJ407" s="141">
        <f>VLOOKUP($A407,'Q9B-L2'!$A:$WWW,4,FALSE)*'CCR_%AC'!BJ407</f>
        <v>5304.0795788199994</v>
      </c>
      <c r="BK407" s="141">
        <f>VLOOKUP($A407,'Q9B-L2'!$A:$WWW,4,FALSE)*'CCR_%AC'!BK407</f>
        <v>5304.0795788199994</v>
      </c>
      <c r="BL407" s="141">
        <f>VLOOKUP($A407,'Q9B-L2'!$A:$WWW,4,FALSE)*'CCR_%AC'!BL407</f>
        <v>5304.0795788199994</v>
      </c>
    </row>
    <row r="408" spans="1:64" ht="16.5" customHeight="1" outlineLevel="3" x14ac:dyDescent="0.25">
      <c r="A408" s="26" t="s">
        <v>749</v>
      </c>
      <c r="B408" s="38" t="s">
        <v>750</v>
      </c>
      <c r="C408" s="93">
        <f>'CCR_%AC'!C408</f>
        <v>46238</v>
      </c>
      <c r="D408" s="93">
        <f>'CCR_%AC'!D408</f>
        <v>46294</v>
      </c>
      <c r="E408" s="132">
        <f>VLOOKUP($A408,'Q9B-L2'!$A:$WWW,4,FALSE)*'CCR_%AC'!E408</f>
        <v>0</v>
      </c>
      <c r="F408" s="141">
        <f>VLOOKUP($A408,'Q9B-L2'!$A:$WWW,4,FALSE)*'CCR_%AC'!F408</f>
        <v>0</v>
      </c>
      <c r="G408" s="141">
        <f>VLOOKUP($A408,'Q9B-L2'!$A:$WWW,4,FALSE)*'CCR_%AC'!G408</f>
        <v>5304.0795788199994</v>
      </c>
      <c r="H408" s="141">
        <f>VLOOKUP($A408,'Q9B-L2'!$A:$WWW,4,FALSE)*'CCR_%AC'!H408</f>
        <v>5304.0795788199994</v>
      </c>
      <c r="I408" s="141">
        <f>VLOOKUP($A408,'Q9B-L2'!$A:$WWW,4,FALSE)*'CCR_%AC'!I408</f>
        <v>5304.0795788199994</v>
      </c>
      <c r="J408" s="141">
        <f>VLOOKUP($A408,'Q9B-L2'!$A:$WWW,4,FALSE)*'CCR_%AC'!J408</f>
        <v>5304.0795788199994</v>
      </c>
      <c r="K408" s="141">
        <f>VLOOKUP($A408,'Q9B-L2'!$A:$WWW,4,FALSE)*'CCR_%AC'!K408</f>
        <v>5304.0795788199994</v>
      </c>
      <c r="L408" s="141">
        <f>VLOOKUP($A408,'Q9B-L2'!$A:$WWW,4,FALSE)*'CCR_%AC'!L408</f>
        <v>5304.0795788199994</v>
      </c>
      <c r="M408" s="141">
        <f>VLOOKUP($A408,'Q9B-L2'!$A:$WWW,4,FALSE)*'CCR_%AC'!M408</f>
        <v>5304.0795788199994</v>
      </c>
      <c r="N408" s="141">
        <f>VLOOKUP($A408,'Q9B-L2'!$A:$WWW,4,FALSE)*'CCR_%AC'!N408</f>
        <v>5304.0795788199994</v>
      </c>
      <c r="O408" s="141">
        <f>VLOOKUP($A408,'Q9B-L2'!$A:$WWW,4,FALSE)*'CCR_%AC'!O408</f>
        <v>5304.0795788199994</v>
      </c>
      <c r="P408" s="141">
        <f>VLOOKUP($A408,'Q9B-L2'!$A:$WWW,4,FALSE)*'CCR_%AC'!P408</f>
        <v>5304.0795788199994</v>
      </c>
      <c r="Q408" s="141">
        <f>VLOOKUP($A408,'Q9B-L2'!$A:$WWW,4,FALSE)*'CCR_%AC'!Q408</f>
        <v>5304.0795788199994</v>
      </c>
      <c r="R408" s="141">
        <f>VLOOKUP($A408,'Q9B-L2'!$A:$WWW,4,FALSE)*'CCR_%AC'!R408</f>
        <v>5304.0795788199994</v>
      </c>
      <c r="S408" s="141">
        <f>VLOOKUP($A408,'Q9B-L2'!$A:$WWW,4,FALSE)*'CCR_%AC'!S408</f>
        <v>5304.0795788199994</v>
      </c>
      <c r="T408" s="141">
        <f>VLOOKUP($A408,'Q9B-L2'!$A:$WWW,4,FALSE)*'CCR_%AC'!T408</f>
        <v>5304.0795788199994</v>
      </c>
      <c r="U408" s="141">
        <f>VLOOKUP($A408,'Q9B-L2'!$A:$WWW,4,FALSE)*'CCR_%AC'!U408</f>
        <v>5304.0795788199994</v>
      </c>
      <c r="V408" s="141">
        <f>VLOOKUP($A408,'Q9B-L2'!$A:$WWW,4,FALSE)*'CCR_%AC'!V408</f>
        <v>5304.0795788199994</v>
      </c>
      <c r="W408" s="141">
        <f>VLOOKUP($A408,'Q9B-L2'!$A:$WWW,4,FALSE)*'CCR_%AC'!W408</f>
        <v>5304.0795788199994</v>
      </c>
      <c r="X408" s="141">
        <f>VLOOKUP($A408,'Q9B-L2'!$A:$WWW,4,FALSE)*'CCR_%AC'!X408</f>
        <v>5304.0795788199994</v>
      </c>
      <c r="Y408" s="141">
        <f>VLOOKUP($A408,'Q9B-L2'!$A:$WWW,4,FALSE)*'CCR_%AC'!Y408</f>
        <v>5304.0795788199994</v>
      </c>
      <c r="Z408" s="141">
        <f>VLOOKUP($A408,'Q9B-L2'!$A:$WWW,4,FALSE)*'CCR_%AC'!Z408</f>
        <v>5304.0795788199994</v>
      </c>
      <c r="AA408" s="141">
        <f>VLOOKUP($A408,'Q9B-L2'!$A:$WWW,4,FALSE)*'CCR_%AC'!AA408</f>
        <v>5304.0795788199994</v>
      </c>
      <c r="AB408" s="141">
        <f>VLOOKUP($A408,'Q9B-L2'!$A:$WWW,4,FALSE)*'CCR_%AC'!AB408</f>
        <v>5304.0795788199994</v>
      </c>
      <c r="AC408" s="141">
        <f>VLOOKUP($A408,'Q9B-L2'!$A:$WWW,4,FALSE)*'CCR_%AC'!AC408</f>
        <v>5304.0795788199994</v>
      </c>
      <c r="AD408" s="141">
        <f>VLOOKUP($A408,'Q9B-L2'!$A:$WWW,4,FALSE)*'CCR_%AC'!AD408</f>
        <v>5304.0795788199994</v>
      </c>
      <c r="AE408" s="141">
        <f>VLOOKUP($A408,'Q9B-L2'!$A:$WWW,4,FALSE)*'CCR_%AC'!AE408</f>
        <v>5304.0795788199994</v>
      </c>
      <c r="AF408" s="141">
        <f>VLOOKUP($A408,'Q9B-L2'!$A:$WWW,4,FALSE)*'CCR_%AC'!AF408</f>
        <v>5304.0795788199994</v>
      </c>
      <c r="AG408" s="141">
        <f>VLOOKUP($A408,'Q9B-L2'!$A:$WWW,4,FALSE)*'CCR_%AC'!AG408</f>
        <v>5304.0795788199994</v>
      </c>
      <c r="AH408" s="141">
        <f>VLOOKUP($A408,'Q9B-L2'!$A:$WWW,4,FALSE)*'CCR_%AC'!AH408</f>
        <v>5304.0795788199994</v>
      </c>
      <c r="AI408" s="141">
        <f>VLOOKUP($A408,'Q9B-L2'!$A:$WWW,4,FALSE)*'CCR_%AC'!AI408</f>
        <v>5304.0795788199994</v>
      </c>
      <c r="AJ408" s="141">
        <f>VLOOKUP($A408,'Q9B-L2'!$A:$WWW,4,FALSE)*'CCR_%AC'!AJ408</f>
        <v>5304.0795788199994</v>
      </c>
      <c r="AK408" s="141">
        <f>VLOOKUP($A408,'Q9B-L2'!$A:$WWW,4,FALSE)*'CCR_%AC'!AK408</f>
        <v>5304.0795788199994</v>
      </c>
      <c r="AL408" s="141">
        <f>VLOOKUP($A408,'Q9B-L2'!$A:$WWW,4,FALSE)*'CCR_%AC'!AL408</f>
        <v>5304.0795788199994</v>
      </c>
      <c r="AM408" s="141">
        <f>VLOOKUP($A408,'Q9B-L2'!$A:$WWW,4,FALSE)*'CCR_%AC'!AM408</f>
        <v>5304.0795788199994</v>
      </c>
      <c r="AN408" s="141">
        <f>VLOOKUP($A408,'Q9B-L2'!$A:$WWW,4,FALSE)*'CCR_%AC'!AN408</f>
        <v>5304.0795788199994</v>
      </c>
      <c r="AO408" s="141">
        <f>VLOOKUP($A408,'Q9B-L2'!$A:$WWW,4,FALSE)*'CCR_%AC'!AO408</f>
        <v>5304.0795788199994</v>
      </c>
      <c r="AP408" s="141">
        <f>VLOOKUP($A408,'Q9B-L2'!$A:$WWW,4,FALSE)*'CCR_%AC'!AP408</f>
        <v>5304.0795788199994</v>
      </c>
      <c r="AQ408" s="141">
        <f>VLOOKUP($A408,'Q9B-L2'!$A:$WWW,4,FALSE)*'CCR_%AC'!AQ408</f>
        <v>5304.0795788199994</v>
      </c>
      <c r="AR408" s="141">
        <f>VLOOKUP($A408,'Q9B-L2'!$A:$WWW,4,FALSE)*'CCR_%AC'!AR408</f>
        <v>5304.0795788199994</v>
      </c>
      <c r="AS408" s="141">
        <f>VLOOKUP($A408,'Q9B-L2'!$A:$WWW,4,FALSE)*'CCR_%AC'!AS408</f>
        <v>5304.0795788199994</v>
      </c>
      <c r="AT408" s="141">
        <f>VLOOKUP($A408,'Q9B-L2'!$A:$WWW,4,FALSE)*'CCR_%AC'!AT408</f>
        <v>5304.0795788199994</v>
      </c>
      <c r="AU408" s="141">
        <f>VLOOKUP($A408,'Q9B-L2'!$A:$WWW,4,FALSE)*'CCR_%AC'!AU408</f>
        <v>5304.0795788199994</v>
      </c>
      <c r="AV408" s="141">
        <f>VLOOKUP($A408,'Q9B-L2'!$A:$WWW,4,FALSE)*'CCR_%AC'!AV408</f>
        <v>5304.0795788199994</v>
      </c>
      <c r="AW408" s="141">
        <f>VLOOKUP($A408,'Q9B-L2'!$A:$WWW,4,FALSE)*'CCR_%AC'!AW408</f>
        <v>5304.0795788199994</v>
      </c>
      <c r="AX408" s="141">
        <f>VLOOKUP($A408,'Q9B-L2'!$A:$WWW,4,FALSE)*'CCR_%AC'!AX408</f>
        <v>5304.0795788199994</v>
      </c>
      <c r="AY408" s="141">
        <f>VLOOKUP($A408,'Q9B-L2'!$A:$WWW,4,FALSE)*'CCR_%AC'!AY408</f>
        <v>5304.0795788199994</v>
      </c>
      <c r="AZ408" s="141">
        <f>VLOOKUP($A408,'Q9B-L2'!$A:$WWW,4,FALSE)*'CCR_%AC'!AZ408</f>
        <v>5304.0795788199994</v>
      </c>
      <c r="BA408" s="141">
        <f>VLOOKUP($A408,'Q9B-L2'!$A:$WWW,4,FALSE)*'CCR_%AC'!BA408</f>
        <v>5304.0795788199994</v>
      </c>
      <c r="BB408" s="141">
        <f>VLOOKUP($A408,'Q9B-L2'!$A:$WWW,4,FALSE)*'CCR_%AC'!BB408</f>
        <v>5304.0795788199994</v>
      </c>
      <c r="BC408" s="141">
        <f>VLOOKUP($A408,'Q9B-L2'!$A:$WWW,4,FALSE)*'CCR_%AC'!BC408</f>
        <v>5304.0795788199994</v>
      </c>
      <c r="BD408" s="141">
        <f>VLOOKUP($A408,'Q9B-L2'!$A:$WWW,4,FALSE)*'CCR_%AC'!BD408</f>
        <v>5304.0795788199994</v>
      </c>
      <c r="BE408" s="141">
        <f>VLOOKUP($A408,'Q9B-L2'!$A:$WWW,4,FALSE)*'CCR_%AC'!BE408</f>
        <v>5304.0795788199994</v>
      </c>
      <c r="BF408" s="141">
        <f>VLOOKUP($A408,'Q9B-L2'!$A:$WWW,4,FALSE)*'CCR_%AC'!BF408</f>
        <v>5304.0795788199994</v>
      </c>
      <c r="BG408" s="141">
        <f>VLOOKUP($A408,'Q9B-L2'!$A:$WWW,4,FALSE)*'CCR_%AC'!BG408</f>
        <v>5304.0795788199994</v>
      </c>
      <c r="BH408" s="141">
        <f>VLOOKUP($A408,'Q9B-L2'!$A:$WWW,4,FALSE)*'CCR_%AC'!BH408</f>
        <v>5304.0795788199994</v>
      </c>
      <c r="BI408" s="141">
        <f>VLOOKUP($A408,'Q9B-L2'!$A:$WWW,4,FALSE)*'CCR_%AC'!BI408</f>
        <v>5304.0795788199994</v>
      </c>
      <c r="BJ408" s="141">
        <f>VLOOKUP($A408,'Q9B-L2'!$A:$WWW,4,FALSE)*'CCR_%AC'!BJ408</f>
        <v>5304.0795788199994</v>
      </c>
      <c r="BK408" s="141">
        <f>VLOOKUP($A408,'Q9B-L2'!$A:$WWW,4,FALSE)*'CCR_%AC'!BK408</f>
        <v>5304.0795788199994</v>
      </c>
      <c r="BL408" s="141">
        <f>VLOOKUP($A408,'Q9B-L2'!$A:$WWW,4,FALSE)*'CCR_%AC'!BL408</f>
        <v>5304.0795788199994</v>
      </c>
    </row>
    <row r="409" spans="1:64" ht="16.5" customHeight="1" outlineLevel="3" x14ac:dyDescent="0.25">
      <c r="A409" s="26" t="s">
        <v>751</v>
      </c>
      <c r="B409" s="38" t="s">
        <v>752</v>
      </c>
      <c r="C409" s="93">
        <f>'CCR_%AC'!C409</f>
        <v>45761</v>
      </c>
      <c r="D409" s="93">
        <f>'CCR_%AC'!D409</f>
        <v>45929</v>
      </c>
      <c r="E409" s="132">
        <f>VLOOKUP($A409,'Q9B-L2'!$A:$WWW,4,FALSE)*'CCR_%AC'!E409</f>
        <v>5304.0795788199994</v>
      </c>
      <c r="F409" s="141">
        <f>VLOOKUP($A409,'Q9B-L2'!$A:$WWW,4,FALSE)*'CCR_%AC'!F409</f>
        <v>5304.0795788199994</v>
      </c>
      <c r="G409" s="141">
        <f>VLOOKUP($A409,'Q9B-L2'!$A:$WWW,4,FALSE)*'CCR_%AC'!G409</f>
        <v>5304.0795788199994</v>
      </c>
      <c r="H409" s="141">
        <f>VLOOKUP($A409,'Q9B-L2'!$A:$WWW,4,FALSE)*'CCR_%AC'!H409</f>
        <v>5304.0795788199994</v>
      </c>
      <c r="I409" s="141">
        <f>VLOOKUP($A409,'Q9B-L2'!$A:$WWW,4,FALSE)*'CCR_%AC'!I409</f>
        <v>5304.0795788199994</v>
      </c>
      <c r="J409" s="141">
        <f>VLOOKUP($A409,'Q9B-L2'!$A:$WWW,4,FALSE)*'CCR_%AC'!J409</f>
        <v>5304.0795788199994</v>
      </c>
      <c r="K409" s="141">
        <f>VLOOKUP($A409,'Q9B-L2'!$A:$WWW,4,FALSE)*'CCR_%AC'!K409</f>
        <v>5304.0795788199994</v>
      </c>
      <c r="L409" s="141">
        <f>VLOOKUP($A409,'Q9B-L2'!$A:$WWW,4,FALSE)*'CCR_%AC'!L409</f>
        <v>5304.0795788199994</v>
      </c>
      <c r="M409" s="141">
        <f>VLOOKUP($A409,'Q9B-L2'!$A:$WWW,4,FALSE)*'CCR_%AC'!M409</f>
        <v>5304.0795788199994</v>
      </c>
      <c r="N409" s="141">
        <f>VLOOKUP($A409,'Q9B-L2'!$A:$WWW,4,FALSE)*'CCR_%AC'!N409</f>
        <v>5304.0795788199994</v>
      </c>
      <c r="O409" s="141">
        <f>VLOOKUP($A409,'Q9B-L2'!$A:$WWW,4,FALSE)*'CCR_%AC'!O409</f>
        <v>5304.0795788199994</v>
      </c>
      <c r="P409" s="141">
        <f>VLOOKUP($A409,'Q9B-L2'!$A:$WWW,4,FALSE)*'CCR_%AC'!P409</f>
        <v>5304.0795788199994</v>
      </c>
      <c r="Q409" s="141">
        <f>VLOOKUP($A409,'Q9B-L2'!$A:$WWW,4,FALSE)*'CCR_%AC'!Q409</f>
        <v>5304.0795788199994</v>
      </c>
      <c r="R409" s="141">
        <f>VLOOKUP($A409,'Q9B-L2'!$A:$WWW,4,FALSE)*'CCR_%AC'!R409</f>
        <v>5304.0795788199994</v>
      </c>
      <c r="S409" s="141">
        <f>VLOOKUP($A409,'Q9B-L2'!$A:$WWW,4,FALSE)*'CCR_%AC'!S409</f>
        <v>5304.0795788199994</v>
      </c>
      <c r="T409" s="141">
        <f>VLOOKUP($A409,'Q9B-L2'!$A:$WWW,4,FALSE)*'CCR_%AC'!T409</f>
        <v>5304.0795788199994</v>
      </c>
      <c r="U409" s="141">
        <f>VLOOKUP($A409,'Q9B-L2'!$A:$WWW,4,FALSE)*'CCR_%AC'!U409</f>
        <v>5304.0795788199994</v>
      </c>
      <c r="V409" s="141">
        <f>VLOOKUP($A409,'Q9B-L2'!$A:$WWW,4,FALSE)*'CCR_%AC'!V409</f>
        <v>5304.0795788199994</v>
      </c>
      <c r="W409" s="141">
        <f>VLOOKUP($A409,'Q9B-L2'!$A:$WWW,4,FALSE)*'CCR_%AC'!W409</f>
        <v>5304.0795788199994</v>
      </c>
      <c r="X409" s="141">
        <f>VLOOKUP($A409,'Q9B-L2'!$A:$WWW,4,FALSE)*'CCR_%AC'!X409</f>
        <v>5304.0795788199994</v>
      </c>
      <c r="Y409" s="141">
        <f>VLOOKUP($A409,'Q9B-L2'!$A:$WWW,4,FALSE)*'CCR_%AC'!Y409</f>
        <v>5304.0795788199994</v>
      </c>
      <c r="Z409" s="141">
        <f>VLOOKUP($A409,'Q9B-L2'!$A:$WWW,4,FALSE)*'CCR_%AC'!Z409</f>
        <v>5304.0795788199994</v>
      </c>
      <c r="AA409" s="141">
        <f>VLOOKUP($A409,'Q9B-L2'!$A:$WWW,4,FALSE)*'CCR_%AC'!AA409</f>
        <v>5304.0795788199994</v>
      </c>
      <c r="AB409" s="141">
        <f>VLOOKUP($A409,'Q9B-L2'!$A:$WWW,4,FALSE)*'CCR_%AC'!AB409</f>
        <v>5304.0795788199994</v>
      </c>
      <c r="AC409" s="141">
        <f>VLOOKUP($A409,'Q9B-L2'!$A:$WWW,4,FALSE)*'CCR_%AC'!AC409</f>
        <v>5304.0795788199994</v>
      </c>
      <c r="AD409" s="141">
        <f>VLOOKUP($A409,'Q9B-L2'!$A:$WWW,4,FALSE)*'CCR_%AC'!AD409</f>
        <v>5304.0795788199994</v>
      </c>
      <c r="AE409" s="141">
        <f>VLOOKUP($A409,'Q9B-L2'!$A:$WWW,4,FALSE)*'CCR_%AC'!AE409</f>
        <v>5304.0795788199994</v>
      </c>
      <c r="AF409" s="141">
        <f>VLOOKUP($A409,'Q9B-L2'!$A:$WWW,4,FALSE)*'CCR_%AC'!AF409</f>
        <v>5304.0795788199994</v>
      </c>
      <c r="AG409" s="141">
        <f>VLOOKUP($A409,'Q9B-L2'!$A:$WWW,4,FALSE)*'CCR_%AC'!AG409</f>
        <v>5304.0795788199994</v>
      </c>
      <c r="AH409" s="141">
        <f>VLOOKUP($A409,'Q9B-L2'!$A:$WWW,4,FALSE)*'CCR_%AC'!AH409</f>
        <v>5304.0795788199994</v>
      </c>
      <c r="AI409" s="141">
        <f>VLOOKUP($A409,'Q9B-L2'!$A:$WWW,4,FALSE)*'CCR_%AC'!AI409</f>
        <v>5304.0795788199994</v>
      </c>
      <c r="AJ409" s="141">
        <f>VLOOKUP($A409,'Q9B-L2'!$A:$WWW,4,FALSE)*'CCR_%AC'!AJ409</f>
        <v>5304.0795788199994</v>
      </c>
      <c r="AK409" s="141">
        <f>VLOOKUP($A409,'Q9B-L2'!$A:$WWW,4,FALSE)*'CCR_%AC'!AK409</f>
        <v>5304.0795788199994</v>
      </c>
      <c r="AL409" s="141">
        <f>VLOOKUP($A409,'Q9B-L2'!$A:$WWW,4,FALSE)*'CCR_%AC'!AL409</f>
        <v>5304.0795788199994</v>
      </c>
      <c r="AM409" s="141">
        <f>VLOOKUP($A409,'Q9B-L2'!$A:$WWW,4,FALSE)*'CCR_%AC'!AM409</f>
        <v>5304.0795788199994</v>
      </c>
      <c r="AN409" s="141">
        <f>VLOOKUP($A409,'Q9B-L2'!$A:$WWW,4,FALSE)*'CCR_%AC'!AN409</f>
        <v>5304.0795788199994</v>
      </c>
      <c r="AO409" s="141">
        <f>VLOOKUP($A409,'Q9B-L2'!$A:$WWW,4,FALSE)*'CCR_%AC'!AO409</f>
        <v>5304.0795788199994</v>
      </c>
      <c r="AP409" s="141">
        <f>VLOOKUP($A409,'Q9B-L2'!$A:$WWW,4,FALSE)*'CCR_%AC'!AP409</f>
        <v>5304.0795788199994</v>
      </c>
      <c r="AQ409" s="141">
        <f>VLOOKUP($A409,'Q9B-L2'!$A:$WWW,4,FALSE)*'CCR_%AC'!AQ409</f>
        <v>5304.0795788199994</v>
      </c>
      <c r="AR409" s="141">
        <f>VLOOKUP($A409,'Q9B-L2'!$A:$WWW,4,FALSE)*'CCR_%AC'!AR409</f>
        <v>5304.0795788199994</v>
      </c>
      <c r="AS409" s="141">
        <f>VLOOKUP($A409,'Q9B-L2'!$A:$WWW,4,FALSE)*'CCR_%AC'!AS409</f>
        <v>5304.0795788199994</v>
      </c>
      <c r="AT409" s="141">
        <f>VLOOKUP($A409,'Q9B-L2'!$A:$WWW,4,FALSE)*'CCR_%AC'!AT409</f>
        <v>5304.0795788199994</v>
      </c>
      <c r="AU409" s="141">
        <f>VLOOKUP($A409,'Q9B-L2'!$A:$WWW,4,FALSE)*'CCR_%AC'!AU409</f>
        <v>5304.0795788199994</v>
      </c>
      <c r="AV409" s="141">
        <f>VLOOKUP($A409,'Q9B-L2'!$A:$WWW,4,FALSE)*'CCR_%AC'!AV409</f>
        <v>5304.0795788199994</v>
      </c>
      <c r="AW409" s="141">
        <f>VLOOKUP($A409,'Q9B-L2'!$A:$WWW,4,FALSE)*'CCR_%AC'!AW409</f>
        <v>5304.0795788199994</v>
      </c>
      <c r="AX409" s="141">
        <f>VLOOKUP($A409,'Q9B-L2'!$A:$WWW,4,FALSE)*'CCR_%AC'!AX409</f>
        <v>5304.0795788199994</v>
      </c>
      <c r="AY409" s="141">
        <f>VLOOKUP($A409,'Q9B-L2'!$A:$WWW,4,FALSE)*'CCR_%AC'!AY409</f>
        <v>5304.0795788199994</v>
      </c>
      <c r="AZ409" s="141">
        <f>VLOOKUP($A409,'Q9B-L2'!$A:$WWW,4,FALSE)*'CCR_%AC'!AZ409</f>
        <v>5304.0795788199994</v>
      </c>
      <c r="BA409" s="141">
        <f>VLOOKUP($A409,'Q9B-L2'!$A:$WWW,4,FALSE)*'CCR_%AC'!BA409</f>
        <v>5304.0795788199994</v>
      </c>
      <c r="BB409" s="141">
        <f>VLOOKUP($A409,'Q9B-L2'!$A:$WWW,4,FALSE)*'CCR_%AC'!BB409</f>
        <v>5304.0795788199994</v>
      </c>
      <c r="BC409" s="141">
        <f>VLOOKUP($A409,'Q9B-L2'!$A:$WWW,4,FALSE)*'CCR_%AC'!BC409</f>
        <v>5304.0795788199994</v>
      </c>
      <c r="BD409" s="141">
        <f>VLOOKUP($A409,'Q9B-L2'!$A:$WWW,4,FALSE)*'CCR_%AC'!BD409</f>
        <v>5304.0795788199994</v>
      </c>
      <c r="BE409" s="141">
        <f>VLOOKUP($A409,'Q9B-L2'!$A:$WWW,4,FALSE)*'CCR_%AC'!BE409</f>
        <v>5304.0795788199994</v>
      </c>
      <c r="BF409" s="141">
        <f>VLOOKUP($A409,'Q9B-L2'!$A:$WWW,4,FALSE)*'CCR_%AC'!BF409</f>
        <v>5304.0795788199994</v>
      </c>
      <c r="BG409" s="141">
        <f>VLOOKUP($A409,'Q9B-L2'!$A:$WWW,4,FALSE)*'CCR_%AC'!BG409</f>
        <v>5304.0795788199994</v>
      </c>
      <c r="BH409" s="141">
        <f>VLOOKUP($A409,'Q9B-L2'!$A:$WWW,4,FALSE)*'CCR_%AC'!BH409</f>
        <v>5304.0795788199994</v>
      </c>
      <c r="BI409" s="141">
        <f>VLOOKUP($A409,'Q9B-L2'!$A:$WWW,4,FALSE)*'CCR_%AC'!BI409</f>
        <v>5304.0795788199994</v>
      </c>
      <c r="BJ409" s="141">
        <f>VLOOKUP($A409,'Q9B-L2'!$A:$WWW,4,FALSE)*'CCR_%AC'!BJ409</f>
        <v>5304.0795788199994</v>
      </c>
      <c r="BK409" s="141">
        <f>VLOOKUP($A409,'Q9B-L2'!$A:$WWW,4,FALSE)*'CCR_%AC'!BK409</f>
        <v>5304.0795788199994</v>
      </c>
      <c r="BL409" s="141">
        <f>VLOOKUP($A409,'Q9B-L2'!$A:$WWW,4,FALSE)*'CCR_%AC'!BL409</f>
        <v>5304.0795788199994</v>
      </c>
    </row>
    <row r="410" spans="1:64" ht="16.5" customHeight="1" outlineLevel="3" x14ac:dyDescent="0.25">
      <c r="A410" s="26" t="s">
        <v>753</v>
      </c>
      <c r="B410" s="38" t="s">
        <v>754</v>
      </c>
      <c r="C410" s="93">
        <f>'CCR_%AC'!C410</f>
        <v>45746</v>
      </c>
      <c r="D410" s="93">
        <f>'CCR_%AC'!D410</f>
        <v>56702</v>
      </c>
      <c r="E410" s="132">
        <f>VLOOKUP($A410,'Q9B-L2'!$A:$WWW,4,FALSE)*'CCR_%AC'!E410</f>
        <v>30882.283435635065</v>
      </c>
      <c r="F410" s="141">
        <f>VLOOKUP($A410,'Q9B-L2'!$A:$WWW,4,FALSE)*'CCR_%AC'!F410</f>
        <v>49411.653497016101</v>
      </c>
      <c r="G410" s="141">
        <f>VLOOKUP($A410,'Q9B-L2'!$A:$WWW,4,FALSE)*'CCR_%AC'!G410</f>
        <v>55588.110184143115</v>
      </c>
      <c r="H410" s="141">
        <f>VLOOKUP($A410,'Q9B-L2'!$A:$WWW,4,FALSE)*'CCR_%AC'!H410</f>
        <v>58676.338527706619</v>
      </c>
      <c r="I410" s="141">
        <f>VLOOKUP($A410,'Q9B-L2'!$A:$WWW,4,FALSE)*'CCR_%AC'!I410</f>
        <v>61764.56687127013</v>
      </c>
      <c r="J410" s="141">
        <f>VLOOKUP($A410,'Q9B-L2'!$A:$WWW,4,FALSE)*'CCR_%AC'!J410</f>
        <v>61764.56687127013</v>
      </c>
      <c r="K410" s="141">
        <f>VLOOKUP($A410,'Q9B-L2'!$A:$WWW,4,FALSE)*'CCR_%AC'!K410</f>
        <v>61764.56687127013</v>
      </c>
      <c r="L410" s="141">
        <f>VLOOKUP($A410,'Q9B-L2'!$A:$WWW,4,FALSE)*'CCR_%AC'!L410</f>
        <v>61786.240474649989</v>
      </c>
      <c r="M410" s="141">
        <f>VLOOKUP($A410,'Q9B-L2'!$A:$WWW,4,FALSE)*'CCR_%AC'!M410</f>
        <v>61786.240474649989</v>
      </c>
      <c r="N410" s="141">
        <f>VLOOKUP($A410,'Q9B-L2'!$A:$WWW,4,FALSE)*'CCR_%AC'!N410</f>
        <v>62786.247584933735</v>
      </c>
      <c r="O410" s="141">
        <f>VLOOKUP($A410,'Q9B-L2'!$A:$WWW,4,FALSE)*'CCR_%AC'!O410</f>
        <v>62786.247584933735</v>
      </c>
      <c r="P410" s="141">
        <f>VLOOKUP($A410,'Q9B-L2'!$A:$WWW,4,FALSE)*'CCR_%AC'!P410</f>
        <v>66278.838033596156</v>
      </c>
      <c r="Q410" s="141">
        <f>VLOOKUP($A410,'Q9B-L2'!$A:$WWW,4,FALSE)*'CCR_%AC'!Q410</f>
        <v>66278.838033596156</v>
      </c>
      <c r="R410" s="141">
        <f>VLOOKUP($A410,'Q9B-L2'!$A:$WWW,4,FALSE)*'CCR_%AC'!R410</f>
        <v>70717.363770276876</v>
      </c>
      <c r="S410" s="141">
        <f>VLOOKUP($A410,'Q9B-L2'!$A:$WWW,4,FALSE)*'CCR_%AC'!S410</f>
        <v>70717.363770276876</v>
      </c>
      <c r="T410" s="141">
        <f>VLOOKUP($A410,'Q9B-L2'!$A:$WWW,4,FALSE)*'CCR_%AC'!T410</f>
        <v>73892.145123082417</v>
      </c>
      <c r="U410" s="141">
        <f>VLOOKUP($A410,'Q9B-L2'!$A:$WWW,4,FALSE)*'CCR_%AC'!U410</f>
        <v>73892.145123082417</v>
      </c>
      <c r="V410" s="141">
        <f>VLOOKUP($A410,'Q9B-L2'!$A:$WWW,4,FALSE)*'CCR_%AC'!V410</f>
        <v>74018.847587808545</v>
      </c>
      <c r="W410" s="141">
        <f>VLOOKUP($A410,'Q9B-L2'!$A:$WWW,4,FALSE)*'CCR_%AC'!W410</f>
        <v>74018.847587808545</v>
      </c>
      <c r="X410" s="141">
        <f>VLOOKUP($A410,'Q9B-L2'!$A:$WWW,4,FALSE)*'CCR_%AC'!X410</f>
        <v>74056.885876382657</v>
      </c>
      <c r="Y410" s="141">
        <f>VLOOKUP($A410,'Q9B-L2'!$A:$WWW,4,FALSE)*'CCR_%AC'!Y410</f>
        <v>74056.885876382657</v>
      </c>
      <c r="Z410" s="141">
        <f>VLOOKUP($A410,'Q9B-L2'!$A:$WWW,4,FALSE)*'CCR_%AC'!Z410</f>
        <v>80303.278014589843</v>
      </c>
      <c r="AA410" s="141">
        <f>VLOOKUP($A410,'Q9B-L2'!$A:$WWW,4,FALSE)*'CCR_%AC'!AA410</f>
        <v>80303.278014589843</v>
      </c>
      <c r="AB410" s="141">
        <f>VLOOKUP($A410,'Q9B-L2'!$A:$WWW,4,FALSE)*'CCR_%AC'!AB410</f>
        <v>92416.99340535744</v>
      </c>
      <c r="AC410" s="141">
        <f>VLOOKUP($A410,'Q9B-L2'!$A:$WWW,4,FALSE)*'CCR_%AC'!AC410</f>
        <v>92416.99340535744</v>
      </c>
      <c r="AD410" s="141">
        <f>VLOOKUP($A410,'Q9B-L2'!$A:$WWW,4,FALSE)*'CCR_%AC'!AD410</f>
        <v>94631.939327923741</v>
      </c>
      <c r="AE410" s="141">
        <f>VLOOKUP($A410,'Q9B-L2'!$A:$WWW,4,FALSE)*'CCR_%AC'!AE410</f>
        <v>94631.939327923741</v>
      </c>
      <c r="AF410" s="141">
        <f>VLOOKUP($A410,'Q9B-L2'!$A:$WWW,4,FALSE)*'CCR_%AC'!AF410</f>
        <v>97489.242545448724</v>
      </c>
      <c r="AG410" s="141">
        <f>VLOOKUP($A410,'Q9B-L2'!$A:$WWW,4,FALSE)*'CCR_%AC'!AG410</f>
        <v>97489.242545448724</v>
      </c>
      <c r="AH410" s="141">
        <f>VLOOKUP($A410,'Q9B-L2'!$A:$WWW,4,FALSE)*'CCR_%AC'!AH410</f>
        <v>97582.037530098751</v>
      </c>
      <c r="AI410" s="141">
        <f>VLOOKUP($A410,'Q9B-L2'!$A:$WWW,4,FALSE)*'CCR_%AC'!AI410</f>
        <v>97582.037530098751</v>
      </c>
      <c r="AJ410" s="141">
        <f>VLOOKUP($A410,'Q9B-L2'!$A:$WWW,4,FALSE)*'CCR_%AC'!AJ410</f>
        <v>98812.62809576375</v>
      </c>
      <c r="AK410" s="141">
        <f>VLOOKUP($A410,'Q9B-L2'!$A:$WWW,4,FALSE)*'CCR_%AC'!AK410</f>
        <v>98812.62809576375</v>
      </c>
      <c r="AL410" s="141">
        <f>VLOOKUP($A410,'Q9B-L2'!$A:$WWW,4,FALSE)*'CCR_%AC'!AL410</f>
        <v>99851.500025213405</v>
      </c>
      <c r="AM410" s="141">
        <f>VLOOKUP($A410,'Q9B-L2'!$A:$WWW,4,FALSE)*'CCR_%AC'!AM410</f>
        <v>99851.500025213405</v>
      </c>
      <c r="AN410" s="141">
        <f>VLOOKUP($A410,'Q9B-L2'!$A:$WWW,4,FALSE)*'CCR_%AC'!AN410</f>
        <v>99877.778016609213</v>
      </c>
      <c r="AO410" s="141">
        <f>VLOOKUP($A410,'Q9B-L2'!$A:$WWW,4,FALSE)*'CCR_%AC'!AO410</f>
        <v>99877.778016609213</v>
      </c>
      <c r="AP410" s="141">
        <f>VLOOKUP($A410,'Q9B-L2'!$A:$WWW,4,FALSE)*'CCR_%AC'!AP410</f>
        <v>101291.28975290254</v>
      </c>
      <c r="AQ410" s="141">
        <f>VLOOKUP($A410,'Q9B-L2'!$A:$WWW,4,FALSE)*'CCR_%AC'!AQ410</f>
        <v>101291.28975290254</v>
      </c>
      <c r="AR410" s="141">
        <f>VLOOKUP($A410,'Q9B-L2'!$A:$WWW,4,FALSE)*'CCR_%AC'!AR410</f>
        <v>103569.65562553104</v>
      </c>
      <c r="AS410" s="141">
        <f>VLOOKUP($A410,'Q9B-L2'!$A:$WWW,4,FALSE)*'CCR_%AC'!AS410</f>
        <v>103569.65562553104</v>
      </c>
      <c r="AT410" s="141">
        <f>VLOOKUP($A410,'Q9B-L2'!$A:$WWW,4,FALSE)*'CCR_%AC'!AT410</f>
        <v>109116.19830516685</v>
      </c>
      <c r="AU410" s="141">
        <f>VLOOKUP($A410,'Q9B-L2'!$A:$WWW,4,FALSE)*'CCR_%AC'!AU410</f>
        <v>109116.19830516685</v>
      </c>
      <c r="AV410" s="141">
        <f>VLOOKUP($A410,'Q9B-L2'!$A:$WWW,4,FALSE)*'CCR_%AC'!AV410</f>
        <v>109116.19830516685</v>
      </c>
      <c r="AW410" s="141">
        <f>VLOOKUP($A410,'Q9B-L2'!$A:$WWW,4,FALSE)*'CCR_%AC'!AW410</f>
        <v>118888.9866608982</v>
      </c>
      <c r="AX410" s="141">
        <f>VLOOKUP($A410,'Q9B-L2'!$A:$WWW,4,FALSE)*'CCR_%AC'!AX410</f>
        <v>118888.9866608982</v>
      </c>
      <c r="AY410" s="141">
        <f>VLOOKUP($A410,'Q9B-L2'!$A:$WWW,4,FALSE)*'CCR_%AC'!AY410</f>
        <v>119059.09768357246</v>
      </c>
      <c r="AZ410" s="141">
        <f>VLOOKUP($A410,'Q9B-L2'!$A:$WWW,4,FALSE)*'CCR_%AC'!AZ410</f>
        <v>119059.09768357246</v>
      </c>
      <c r="BA410" s="141">
        <f>VLOOKUP($A410,'Q9B-L2'!$A:$WWW,4,FALSE)*'CCR_%AC'!BA410</f>
        <v>119072.75205370177</v>
      </c>
      <c r="BB410" s="141">
        <f>VLOOKUP($A410,'Q9B-L2'!$A:$WWW,4,FALSE)*'CCR_%AC'!BB410</f>
        <v>119072.75205370177</v>
      </c>
      <c r="BC410" s="141">
        <f>VLOOKUP($A410,'Q9B-L2'!$A:$WWW,4,FALSE)*'CCR_%AC'!BC410</f>
        <v>120499.23622186767</v>
      </c>
      <c r="BD410" s="141">
        <f>VLOOKUP($A410,'Q9B-L2'!$A:$WWW,4,FALSE)*'CCR_%AC'!BD410</f>
        <v>120499.23622186767</v>
      </c>
      <c r="BE410" s="141">
        <f>VLOOKUP($A410,'Q9B-L2'!$A:$WWW,4,FALSE)*'CCR_%AC'!BE410</f>
        <v>123531.25564966573</v>
      </c>
      <c r="BF410" s="141">
        <f>VLOOKUP($A410,'Q9B-L2'!$A:$WWW,4,FALSE)*'CCR_%AC'!BF410</f>
        <v>123531.25564966573</v>
      </c>
      <c r="BG410" s="141">
        <f>VLOOKUP($A410,'Q9B-L2'!$A:$WWW,4,FALSE)*'CCR_%AC'!BG410</f>
        <v>123834.3724130404</v>
      </c>
      <c r="BH410" s="141">
        <f>VLOOKUP($A410,'Q9B-L2'!$A:$WWW,4,FALSE)*'CCR_%AC'!BH410</f>
        <v>123834.3724130404</v>
      </c>
      <c r="BI410" s="141">
        <f>VLOOKUP($A410,'Q9B-L2'!$A:$WWW,4,FALSE)*'CCR_%AC'!BI410</f>
        <v>123834.3724130404</v>
      </c>
      <c r="BJ410" s="141">
        <f>VLOOKUP($A410,'Q9B-L2'!$A:$WWW,4,FALSE)*'CCR_%AC'!BJ410</f>
        <v>123834.3724130404</v>
      </c>
      <c r="BK410" s="141">
        <f>VLOOKUP($A410,'Q9B-L2'!$A:$WWW,4,FALSE)*'CCR_%AC'!BK410</f>
        <v>123834.3724130404</v>
      </c>
      <c r="BL410" s="141">
        <f>VLOOKUP($A410,'Q9B-L2'!$A:$WWW,4,FALSE)*'CCR_%AC'!BL410</f>
        <v>124137.48917641505</v>
      </c>
    </row>
    <row r="411" spans="1:64" ht="16.5" customHeight="1" outlineLevel="2" x14ac:dyDescent="0.25">
      <c r="A411" s="22" t="s">
        <v>755</v>
      </c>
      <c r="B411" s="23" t="s">
        <v>756</v>
      </c>
      <c r="C411" s="89">
        <f>'CCR_%AC'!C411</f>
        <v>45746</v>
      </c>
      <c r="D411" s="89">
        <f>'CCR_%AC'!D411</f>
        <v>55607</v>
      </c>
      <c r="E411" s="130">
        <f>VLOOKUP($A411,'Q9B-L2'!$A:$WWW,4,FALSE)*'CCR_%AC'!E411</f>
        <v>5594.8200518107451</v>
      </c>
      <c r="F411" s="137">
        <f>VLOOKUP($A411,'Q9B-L2'!$A:$WWW,4,FALSE)*'CCR_%AC'!F411</f>
        <v>13987.731550264625</v>
      </c>
      <c r="G411" s="137">
        <f>VLOOKUP($A411,'Q9B-L2'!$A:$WWW,4,FALSE)*'CCR_%AC'!G411</f>
        <v>23312.431636615867</v>
      </c>
      <c r="H411" s="137">
        <f>VLOOKUP($A411,'Q9B-L2'!$A:$WWW,4,FALSE)*'CCR_%AC'!H411</f>
        <v>23312.431636615867</v>
      </c>
      <c r="I411" s="137">
        <f>VLOOKUP($A411,'Q9B-L2'!$A:$WWW,4,FALSE)*'CCR_%AC'!I411</f>
        <v>23312.431636615867</v>
      </c>
      <c r="J411" s="137">
        <f>VLOOKUP($A411,'Q9B-L2'!$A:$WWW,4,FALSE)*'CCR_%AC'!J411</f>
        <v>23312.431636615867</v>
      </c>
      <c r="K411" s="137">
        <f>VLOOKUP($A411,'Q9B-L2'!$A:$WWW,4,FALSE)*'CCR_%AC'!K411</f>
        <v>23312.431636615867</v>
      </c>
      <c r="L411" s="137">
        <f>VLOOKUP($A411,'Q9B-L2'!$A:$WWW,4,FALSE)*'CCR_%AC'!L411</f>
        <v>23312.431636615867</v>
      </c>
      <c r="M411" s="137">
        <f>VLOOKUP($A411,'Q9B-L2'!$A:$WWW,4,FALSE)*'CCR_%AC'!M411</f>
        <v>23312.431636615867</v>
      </c>
      <c r="N411" s="137">
        <f>VLOOKUP($A411,'Q9B-L2'!$A:$WWW,4,FALSE)*'CCR_%AC'!N411</f>
        <v>23312.431636615867</v>
      </c>
      <c r="O411" s="137">
        <f>VLOOKUP($A411,'Q9B-L2'!$A:$WWW,4,FALSE)*'CCR_%AC'!O411</f>
        <v>23312.431636615867</v>
      </c>
      <c r="P411" s="137">
        <f>VLOOKUP($A411,'Q9B-L2'!$A:$WWW,4,FALSE)*'CCR_%AC'!P411</f>
        <v>23312.431636615867</v>
      </c>
      <c r="Q411" s="137">
        <f>VLOOKUP($A411,'Q9B-L2'!$A:$WWW,4,FALSE)*'CCR_%AC'!Q411</f>
        <v>25206.128361678671</v>
      </c>
      <c r="R411" s="137">
        <f>VLOOKUP($A411,'Q9B-L2'!$A:$WWW,4,FALSE)*'CCR_%AC'!R411</f>
        <v>25206.128361678671</v>
      </c>
      <c r="S411" s="137">
        <f>VLOOKUP($A411,'Q9B-L2'!$A:$WWW,4,FALSE)*'CCR_%AC'!S411</f>
        <v>25206.128361678671</v>
      </c>
      <c r="T411" s="137">
        <f>VLOOKUP($A411,'Q9B-L2'!$A:$WWW,4,FALSE)*'CCR_%AC'!T411</f>
        <v>25206.128361678671</v>
      </c>
      <c r="U411" s="137">
        <f>VLOOKUP($A411,'Q9B-L2'!$A:$WWW,4,FALSE)*'CCR_%AC'!U411</f>
        <v>25206.128361678671</v>
      </c>
      <c r="V411" s="137">
        <f>VLOOKUP($A411,'Q9B-L2'!$A:$WWW,4,FALSE)*'CCR_%AC'!V411</f>
        <v>25206.128361678671</v>
      </c>
      <c r="W411" s="137">
        <f>VLOOKUP($A411,'Q9B-L2'!$A:$WWW,4,FALSE)*'CCR_%AC'!W411</f>
        <v>25206.128361678671</v>
      </c>
      <c r="X411" s="137">
        <f>VLOOKUP($A411,'Q9B-L2'!$A:$WWW,4,FALSE)*'CCR_%AC'!X411</f>
        <v>25206.128361678671</v>
      </c>
      <c r="Y411" s="137">
        <f>VLOOKUP($A411,'Q9B-L2'!$A:$WWW,4,FALSE)*'CCR_%AC'!Y411</f>
        <v>25206.128361678671</v>
      </c>
      <c r="Z411" s="137">
        <f>VLOOKUP($A411,'Q9B-L2'!$A:$WWW,4,FALSE)*'CCR_%AC'!Z411</f>
        <v>25206.128361678671</v>
      </c>
      <c r="AA411" s="137">
        <f>VLOOKUP($A411,'Q9B-L2'!$A:$WWW,4,FALSE)*'CCR_%AC'!AA411</f>
        <v>26556.111806622484</v>
      </c>
      <c r="AB411" s="137">
        <f>VLOOKUP($A411,'Q9B-L2'!$A:$WWW,4,FALSE)*'CCR_%AC'!AB411</f>
        <v>36455.990402877127</v>
      </c>
      <c r="AC411" s="137">
        <f>VLOOKUP($A411,'Q9B-L2'!$A:$WWW,4,FALSE)*'CCR_%AC'!AC411</f>
        <v>36455.990402877127</v>
      </c>
      <c r="AD411" s="137">
        <f>VLOOKUP($A411,'Q9B-L2'!$A:$WWW,4,FALSE)*'CCR_%AC'!AD411</f>
        <v>36455.990402877127</v>
      </c>
      <c r="AE411" s="137">
        <f>VLOOKUP($A411,'Q9B-L2'!$A:$WWW,4,FALSE)*'CCR_%AC'!AE411</f>
        <v>36455.990402877127</v>
      </c>
      <c r="AF411" s="137">
        <f>VLOOKUP($A411,'Q9B-L2'!$A:$WWW,4,FALSE)*'CCR_%AC'!AF411</f>
        <v>36455.990402877127</v>
      </c>
      <c r="AG411" s="137">
        <f>VLOOKUP($A411,'Q9B-L2'!$A:$WWW,4,FALSE)*'CCR_%AC'!AG411</f>
        <v>36455.990402877127</v>
      </c>
      <c r="AH411" s="137">
        <f>VLOOKUP($A411,'Q9B-L2'!$A:$WWW,4,FALSE)*'CCR_%AC'!AH411</f>
        <v>36455.990402877127</v>
      </c>
      <c r="AI411" s="137">
        <f>VLOOKUP($A411,'Q9B-L2'!$A:$WWW,4,FALSE)*'CCR_%AC'!AI411</f>
        <v>36455.990402877127</v>
      </c>
      <c r="AJ411" s="137">
        <f>VLOOKUP($A411,'Q9B-L2'!$A:$WWW,4,FALSE)*'CCR_%AC'!AJ411</f>
        <v>36455.990402877127</v>
      </c>
      <c r="AK411" s="137">
        <f>VLOOKUP($A411,'Q9B-L2'!$A:$WWW,4,FALSE)*'CCR_%AC'!AK411</f>
        <v>36455.990402877127</v>
      </c>
      <c r="AL411" s="137">
        <f>VLOOKUP($A411,'Q9B-L2'!$A:$WWW,4,FALSE)*'CCR_%AC'!AL411</f>
        <v>37397.141417383755</v>
      </c>
      <c r="AM411" s="137">
        <f>VLOOKUP($A411,'Q9B-L2'!$A:$WWW,4,FALSE)*'CCR_%AC'!AM411</f>
        <v>37397.141417383755</v>
      </c>
      <c r="AN411" s="137">
        <f>VLOOKUP($A411,'Q9B-L2'!$A:$WWW,4,FALSE)*'CCR_%AC'!AN411</f>
        <v>37397.141417383755</v>
      </c>
      <c r="AO411" s="137">
        <f>VLOOKUP($A411,'Q9B-L2'!$A:$WWW,4,FALSE)*'CCR_%AC'!AO411</f>
        <v>37397.141417383755</v>
      </c>
      <c r="AP411" s="137">
        <f>VLOOKUP($A411,'Q9B-L2'!$A:$WWW,4,FALSE)*'CCR_%AC'!AP411</f>
        <v>37397.141417383755</v>
      </c>
      <c r="AQ411" s="137">
        <f>VLOOKUP($A411,'Q9B-L2'!$A:$WWW,4,FALSE)*'CCR_%AC'!AQ411</f>
        <v>37397.141417383755</v>
      </c>
      <c r="AR411" s="137">
        <f>VLOOKUP($A411,'Q9B-L2'!$A:$WWW,4,FALSE)*'CCR_%AC'!AR411</f>
        <v>37397.141417383755</v>
      </c>
      <c r="AS411" s="137">
        <f>VLOOKUP($A411,'Q9B-L2'!$A:$WWW,4,FALSE)*'CCR_%AC'!AS411</f>
        <v>37397.141417383755</v>
      </c>
      <c r="AT411" s="137">
        <f>VLOOKUP($A411,'Q9B-L2'!$A:$WWW,4,FALSE)*'CCR_%AC'!AT411</f>
        <v>37397.141417383755</v>
      </c>
      <c r="AU411" s="137">
        <f>VLOOKUP($A411,'Q9B-L2'!$A:$WWW,4,FALSE)*'CCR_%AC'!AU411</f>
        <v>43258.767983113452</v>
      </c>
      <c r="AV411" s="137">
        <f>VLOOKUP($A411,'Q9B-L2'!$A:$WWW,4,FALSE)*'CCR_%AC'!AV411</f>
        <v>45212.643505023356</v>
      </c>
      <c r="AW411" s="137">
        <f>VLOOKUP($A411,'Q9B-L2'!$A:$WWW,4,FALSE)*'CCR_%AC'!AW411</f>
        <v>45212.643505023356</v>
      </c>
      <c r="AX411" s="137">
        <f>VLOOKUP($A411,'Q9B-L2'!$A:$WWW,4,FALSE)*'CCR_%AC'!AX411</f>
        <v>45212.643505023356</v>
      </c>
      <c r="AY411" s="137">
        <f>VLOOKUP($A411,'Q9B-L2'!$A:$WWW,4,FALSE)*'CCR_%AC'!AY411</f>
        <v>45212.643505023356</v>
      </c>
      <c r="AZ411" s="137">
        <f>VLOOKUP($A411,'Q9B-L2'!$A:$WWW,4,FALSE)*'CCR_%AC'!AZ411</f>
        <v>45212.643505023356</v>
      </c>
      <c r="BA411" s="137">
        <f>VLOOKUP($A411,'Q9B-L2'!$A:$WWW,4,FALSE)*'CCR_%AC'!BA411</f>
        <v>45212.643505023356</v>
      </c>
      <c r="BB411" s="137">
        <f>VLOOKUP($A411,'Q9B-L2'!$A:$WWW,4,FALSE)*'CCR_%AC'!BB411</f>
        <v>45212.643505023356</v>
      </c>
      <c r="BC411" s="137">
        <f>VLOOKUP($A411,'Q9B-L2'!$A:$WWW,4,FALSE)*'CCR_%AC'!BC411</f>
        <v>45212.643505023356</v>
      </c>
      <c r="BD411" s="137">
        <f>VLOOKUP($A411,'Q9B-L2'!$A:$WWW,4,FALSE)*'CCR_%AC'!BD411</f>
        <v>45212.643505023356</v>
      </c>
      <c r="BE411" s="137">
        <f>VLOOKUP($A411,'Q9B-L2'!$A:$WWW,4,FALSE)*'CCR_%AC'!BE411</f>
        <v>45212.643505023356</v>
      </c>
      <c r="BF411" s="137">
        <f>VLOOKUP($A411,'Q9B-L2'!$A:$WWW,4,FALSE)*'CCR_%AC'!BF411</f>
        <v>46045.61543448404</v>
      </c>
      <c r="BG411" s="137">
        <f>VLOOKUP($A411,'Q9B-L2'!$A:$WWW,4,FALSE)*'CCR_%AC'!BG411</f>
        <v>46045.61543448404</v>
      </c>
      <c r="BH411" s="137">
        <f>VLOOKUP($A411,'Q9B-L2'!$A:$WWW,4,FALSE)*'CCR_%AC'!BH411</f>
        <v>46045.61543448404</v>
      </c>
      <c r="BI411" s="137">
        <f>VLOOKUP($A411,'Q9B-L2'!$A:$WWW,4,FALSE)*'CCR_%AC'!BI411</f>
        <v>46045.61543448404</v>
      </c>
      <c r="BJ411" s="137">
        <f>VLOOKUP($A411,'Q9B-L2'!$A:$WWW,4,FALSE)*'CCR_%AC'!BJ411</f>
        <v>46045.61543448404</v>
      </c>
      <c r="BK411" s="137">
        <f>VLOOKUP($A411,'Q9B-L2'!$A:$WWW,4,FALSE)*'CCR_%AC'!BK411</f>
        <v>46045.61543448404</v>
      </c>
      <c r="BL411" s="137">
        <f>VLOOKUP($A411,'Q9B-L2'!$A:$WWW,4,FALSE)*'CCR_%AC'!BL411</f>
        <v>46045.61543448404</v>
      </c>
    </row>
    <row r="412" spans="1:64" ht="16.5" customHeight="1" outlineLevel="2" x14ac:dyDescent="0.25">
      <c r="A412" s="22" t="s">
        <v>757</v>
      </c>
      <c r="B412" s="23" t="s">
        <v>758</v>
      </c>
      <c r="C412" s="89">
        <f>'CCR_%AC'!C412</f>
        <v>45931</v>
      </c>
      <c r="D412" s="89">
        <f>'CCR_%AC'!D412</f>
        <v>46475</v>
      </c>
      <c r="E412" s="130">
        <f>VLOOKUP($A412,'Q9B-L2'!$A:$WWW,4,FALSE)*'CCR_%AC'!E412</f>
        <v>0</v>
      </c>
      <c r="F412" s="137">
        <f>VLOOKUP($A412,'Q9B-L2'!$A:$WWW,4,FALSE)*'CCR_%AC'!F412</f>
        <v>22133.704138415706</v>
      </c>
      <c r="G412" s="137">
        <f>VLOOKUP($A412,'Q9B-L2'!$A:$WWW,4,FALSE)*'CCR_%AC'!G412</f>
        <v>35413.926621465129</v>
      </c>
      <c r="H412" s="137">
        <f>VLOOKUP($A412,'Q9B-L2'!$A:$WWW,4,FALSE)*'CCR_%AC'!H412</f>
        <v>46795.688343713104</v>
      </c>
      <c r="I412" s="137">
        <f>VLOOKUP($A412,'Q9B-L2'!$A:$WWW,4,FALSE)*'CCR_%AC'!I412</f>
        <v>46795.688343713104</v>
      </c>
      <c r="J412" s="137">
        <f>VLOOKUP($A412,'Q9B-L2'!$A:$WWW,4,FALSE)*'CCR_%AC'!J412</f>
        <v>46795.688343713104</v>
      </c>
      <c r="K412" s="137">
        <f>VLOOKUP($A412,'Q9B-L2'!$A:$WWW,4,FALSE)*'CCR_%AC'!K412</f>
        <v>46795.688343713104</v>
      </c>
      <c r="L412" s="137">
        <f>VLOOKUP($A412,'Q9B-L2'!$A:$WWW,4,FALSE)*'CCR_%AC'!L412</f>
        <v>46795.688343713104</v>
      </c>
      <c r="M412" s="137">
        <f>VLOOKUP($A412,'Q9B-L2'!$A:$WWW,4,FALSE)*'CCR_%AC'!M412</f>
        <v>46795.688343713104</v>
      </c>
      <c r="N412" s="137">
        <f>VLOOKUP($A412,'Q9B-L2'!$A:$WWW,4,FALSE)*'CCR_%AC'!N412</f>
        <v>46795.688343713104</v>
      </c>
      <c r="O412" s="137">
        <f>VLOOKUP($A412,'Q9B-L2'!$A:$WWW,4,FALSE)*'CCR_%AC'!O412</f>
        <v>46795.688343713104</v>
      </c>
      <c r="P412" s="137">
        <f>VLOOKUP($A412,'Q9B-L2'!$A:$WWW,4,FALSE)*'CCR_%AC'!P412</f>
        <v>46795.688343713104</v>
      </c>
      <c r="Q412" s="137">
        <f>VLOOKUP($A412,'Q9B-L2'!$A:$WWW,4,FALSE)*'CCR_%AC'!Q412</f>
        <v>46795.688343713104</v>
      </c>
      <c r="R412" s="137">
        <f>VLOOKUP($A412,'Q9B-L2'!$A:$WWW,4,FALSE)*'CCR_%AC'!R412</f>
        <v>46795.688343713104</v>
      </c>
      <c r="S412" s="137">
        <f>VLOOKUP($A412,'Q9B-L2'!$A:$WWW,4,FALSE)*'CCR_%AC'!S412</f>
        <v>46795.688343713104</v>
      </c>
      <c r="T412" s="137">
        <f>VLOOKUP($A412,'Q9B-L2'!$A:$WWW,4,FALSE)*'CCR_%AC'!T412</f>
        <v>46795.688343713104</v>
      </c>
      <c r="U412" s="137">
        <f>VLOOKUP($A412,'Q9B-L2'!$A:$WWW,4,FALSE)*'CCR_%AC'!U412</f>
        <v>46795.688343713104</v>
      </c>
      <c r="V412" s="137">
        <f>VLOOKUP($A412,'Q9B-L2'!$A:$WWW,4,FALSE)*'CCR_%AC'!V412</f>
        <v>46795.688343713104</v>
      </c>
      <c r="W412" s="137">
        <f>VLOOKUP($A412,'Q9B-L2'!$A:$WWW,4,FALSE)*'CCR_%AC'!W412</f>
        <v>46795.688343713104</v>
      </c>
      <c r="X412" s="137">
        <f>VLOOKUP($A412,'Q9B-L2'!$A:$WWW,4,FALSE)*'CCR_%AC'!X412</f>
        <v>46795.688343713104</v>
      </c>
      <c r="Y412" s="137">
        <f>VLOOKUP($A412,'Q9B-L2'!$A:$WWW,4,FALSE)*'CCR_%AC'!Y412</f>
        <v>46795.688343713104</v>
      </c>
      <c r="Z412" s="137">
        <f>VLOOKUP($A412,'Q9B-L2'!$A:$WWW,4,FALSE)*'CCR_%AC'!Z412</f>
        <v>46795.688343713104</v>
      </c>
      <c r="AA412" s="137">
        <f>VLOOKUP($A412,'Q9B-L2'!$A:$WWW,4,FALSE)*'CCR_%AC'!AA412</f>
        <v>46795.688343713104</v>
      </c>
      <c r="AB412" s="137">
        <f>VLOOKUP($A412,'Q9B-L2'!$A:$WWW,4,FALSE)*'CCR_%AC'!AB412</f>
        <v>46795.688343713104</v>
      </c>
      <c r="AC412" s="137">
        <f>VLOOKUP($A412,'Q9B-L2'!$A:$WWW,4,FALSE)*'CCR_%AC'!AC412</f>
        <v>46795.688343713104</v>
      </c>
      <c r="AD412" s="137">
        <f>VLOOKUP($A412,'Q9B-L2'!$A:$WWW,4,FALSE)*'CCR_%AC'!AD412</f>
        <v>46795.688343713104</v>
      </c>
      <c r="AE412" s="137">
        <f>VLOOKUP($A412,'Q9B-L2'!$A:$WWW,4,FALSE)*'CCR_%AC'!AE412</f>
        <v>46795.688343713104</v>
      </c>
      <c r="AF412" s="137">
        <f>VLOOKUP($A412,'Q9B-L2'!$A:$WWW,4,FALSE)*'CCR_%AC'!AF412</f>
        <v>46795.688343713104</v>
      </c>
      <c r="AG412" s="137">
        <f>VLOOKUP($A412,'Q9B-L2'!$A:$WWW,4,FALSE)*'CCR_%AC'!AG412</f>
        <v>46795.688343713104</v>
      </c>
      <c r="AH412" s="137">
        <f>VLOOKUP($A412,'Q9B-L2'!$A:$WWW,4,FALSE)*'CCR_%AC'!AH412</f>
        <v>46795.688343713104</v>
      </c>
      <c r="AI412" s="137">
        <f>VLOOKUP($A412,'Q9B-L2'!$A:$WWW,4,FALSE)*'CCR_%AC'!AI412</f>
        <v>46795.688343713104</v>
      </c>
      <c r="AJ412" s="137">
        <f>VLOOKUP($A412,'Q9B-L2'!$A:$WWW,4,FALSE)*'CCR_%AC'!AJ412</f>
        <v>46795.688343713104</v>
      </c>
      <c r="AK412" s="137">
        <f>VLOOKUP($A412,'Q9B-L2'!$A:$WWW,4,FALSE)*'CCR_%AC'!AK412</f>
        <v>46795.688343713104</v>
      </c>
      <c r="AL412" s="137">
        <f>VLOOKUP($A412,'Q9B-L2'!$A:$WWW,4,FALSE)*'CCR_%AC'!AL412</f>
        <v>46795.688343713104</v>
      </c>
      <c r="AM412" s="137">
        <f>VLOOKUP($A412,'Q9B-L2'!$A:$WWW,4,FALSE)*'CCR_%AC'!AM412</f>
        <v>46795.688343713104</v>
      </c>
      <c r="AN412" s="137">
        <f>VLOOKUP($A412,'Q9B-L2'!$A:$WWW,4,FALSE)*'CCR_%AC'!AN412</f>
        <v>46795.688343713104</v>
      </c>
      <c r="AO412" s="137">
        <f>VLOOKUP($A412,'Q9B-L2'!$A:$WWW,4,FALSE)*'CCR_%AC'!AO412</f>
        <v>46795.688343713104</v>
      </c>
      <c r="AP412" s="137">
        <f>VLOOKUP($A412,'Q9B-L2'!$A:$WWW,4,FALSE)*'CCR_%AC'!AP412</f>
        <v>46795.688343713104</v>
      </c>
      <c r="AQ412" s="137">
        <f>VLOOKUP($A412,'Q9B-L2'!$A:$WWW,4,FALSE)*'CCR_%AC'!AQ412</f>
        <v>46795.688343713104</v>
      </c>
      <c r="AR412" s="137">
        <f>VLOOKUP($A412,'Q9B-L2'!$A:$WWW,4,FALSE)*'CCR_%AC'!AR412</f>
        <v>46795.688343713104</v>
      </c>
      <c r="AS412" s="137">
        <f>VLOOKUP($A412,'Q9B-L2'!$A:$WWW,4,FALSE)*'CCR_%AC'!AS412</f>
        <v>46795.688343713104</v>
      </c>
      <c r="AT412" s="137">
        <f>VLOOKUP($A412,'Q9B-L2'!$A:$WWW,4,FALSE)*'CCR_%AC'!AT412</f>
        <v>46795.688343713104</v>
      </c>
      <c r="AU412" s="137">
        <f>VLOOKUP($A412,'Q9B-L2'!$A:$WWW,4,FALSE)*'CCR_%AC'!AU412</f>
        <v>46795.688343713104</v>
      </c>
      <c r="AV412" s="137">
        <f>VLOOKUP($A412,'Q9B-L2'!$A:$WWW,4,FALSE)*'CCR_%AC'!AV412</f>
        <v>46795.688343713104</v>
      </c>
      <c r="AW412" s="137">
        <f>VLOOKUP($A412,'Q9B-L2'!$A:$WWW,4,FALSE)*'CCR_%AC'!AW412</f>
        <v>46795.688343713104</v>
      </c>
      <c r="AX412" s="137">
        <f>VLOOKUP($A412,'Q9B-L2'!$A:$WWW,4,FALSE)*'CCR_%AC'!AX412</f>
        <v>46795.688343713104</v>
      </c>
      <c r="AY412" s="137">
        <f>VLOOKUP($A412,'Q9B-L2'!$A:$WWW,4,FALSE)*'CCR_%AC'!AY412</f>
        <v>46795.688343713104</v>
      </c>
      <c r="AZ412" s="137">
        <f>VLOOKUP($A412,'Q9B-L2'!$A:$WWW,4,FALSE)*'CCR_%AC'!AZ412</f>
        <v>46795.688343713104</v>
      </c>
      <c r="BA412" s="137">
        <f>VLOOKUP($A412,'Q9B-L2'!$A:$WWW,4,FALSE)*'CCR_%AC'!BA412</f>
        <v>46795.688343713104</v>
      </c>
      <c r="BB412" s="137">
        <f>VLOOKUP($A412,'Q9B-L2'!$A:$WWW,4,FALSE)*'CCR_%AC'!BB412</f>
        <v>46795.688343713104</v>
      </c>
      <c r="BC412" s="137">
        <f>VLOOKUP($A412,'Q9B-L2'!$A:$WWW,4,FALSE)*'CCR_%AC'!BC412</f>
        <v>46795.688343713104</v>
      </c>
      <c r="BD412" s="137">
        <f>VLOOKUP($A412,'Q9B-L2'!$A:$WWW,4,FALSE)*'CCR_%AC'!BD412</f>
        <v>46795.688343713104</v>
      </c>
      <c r="BE412" s="137">
        <f>VLOOKUP($A412,'Q9B-L2'!$A:$WWW,4,FALSE)*'CCR_%AC'!BE412</f>
        <v>46795.688343713104</v>
      </c>
      <c r="BF412" s="137">
        <f>VLOOKUP($A412,'Q9B-L2'!$A:$WWW,4,FALSE)*'CCR_%AC'!BF412</f>
        <v>46795.688343713104</v>
      </c>
      <c r="BG412" s="137">
        <f>VLOOKUP($A412,'Q9B-L2'!$A:$WWW,4,FALSE)*'CCR_%AC'!BG412</f>
        <v>46795.688343713104</v>
      </c>
      <c r="BH412" s="137">
        <f>VLOOKUP($A412,'Q9B-L2'!$A:$WWW,4,FALSE)*'CCR_%AC'!BH412</f>
        <v>46795.688343713104</v>
      </c>
      <c r="BI412" s="137">
        <f>VLOOKUP($A412,'Q9B-L2'!$A:$WWW,4,FALSE)*'CCR_%AC'!BI412</f>
        <v>46795.688343713104</v>
      </c>
      <c r="BJ412" s="137">
        <f>VLOOKUP($A412,'Q9B-L2'!$A:$WWW,4,FALSE)*'CCR_%AC'!BJ412</f>
        <v>46795.688343713104</v>
      </c>
      <c r="BK412" s="137">
        <f>VLOOKUP($A412,'Q9B-L2'!$A:$WWW,4,FALSE)*'CCR_%AC'!BK412</f>
        <v>46795.688343713104</v>
      </c>
      <c r="BL412" s="137">
        <f>VLOOKUP($A412,'Q9B-L2'!$A:$WWW,4,FALSE)*'CCR_%AC'!BL412</f>
        <v>46795.688343713104</v>
      </c>
    </row>
    <row r="413" spans="1:64" ht="16.5" customHeight="1" outlineLevel="2" x14ac:dyDescent="0.25">
      <c r="A413" s="22" t="s">
        <v>759</v>
      </c>
      <c r="B413" s="23" t="s">
        <v>760</v>
      </c>
      <c r="C413" s="89">
        <f>'CCR_%AC'!C413</f>
        <v>46111</v>
      </c>
      <c r="D413" s="89">
        <f>'CCR_%AC'!D413</f>
        <v>55607</v>
      </c>
      <c r="E413" s="130">
        <f>VLOOKUP($A413,'Q9B-L2'!$A:$WWW,4,FALSE)*'CCR_%AC'!E413</f>
        <v>0</v>
      </c>
      <c r="F413" s="137">
        <f>VLOOKUP($A413,'Q9B-L2'!$A:$WWW,4,FALSE)*'CCR_%AC'!F413</f>
        <v>0</v>
      </c>
      <c r="G413" s="137">
        <f>VLOOKUP($A413,'Q9B-L2'!$A:$WWW,4,FALSE)*'CCR_%AC'!G413</f>
        <v>10214.559197901905</v>
      </c>
      <c r="H413" s="137">
        <f>VLOOKUP($A413,'Q9B-L2'!$A:$WWW,4,FALSE)*'CCR_%AC'!H413</f>
        <v>12768.198997377398</v>
      </c>
      <c r="I413" s="137">
        <f>VLOOKUP($A413,'Q9B-L2'!$A:$WWW,4,FALSE)*'CCR_%AC'!I413</f>
        <v>12768.198997377398</v>
      </c>
      <c r="J413" s="137">
        <f>VLOOKUP($A413,'Q9B-L2'!$A:$WWW,4,FALSE)*'CCR_%AC'!J413</f>
        <v>12969.465626836793</v>
      </c>
      <c r="K413" s="137">
        <f>VLOOKUP($A413,'Q9B-L2'!$A:$WWW,4,FALSE)*'CCR_%AC'!K413</f>
        <v>12969.465626836793</v>
      </c>
      <c r="L413" s="137">
        <f>VLOOKUP($A413,'Q9B-L2'!$A:$WWW,4,FALSE)*'CCR_%AC'!L413</f>
        <v>13170.732256296189</v>
      </c>
      <c r="M413" s="137">
        <f>VLOOKUP($A413,'Q9B-L2'!$A:$WWW,4,FALSE)*'CCR_%AC'!M413</f>
        <v>13170.732256296189</v>
      </c>
      <c r="N413" s="137">
        <f>VLOOKUP($A413,'Q9B-L2'!$A:$WWW,4,FALSE)*'CCR_%AC'!N413</f>
        <v>13361.935554282616</v>
      </c>
      <c r="O413" s="137">
        <f>VLOOKUP($A413,'Q9B-L2'!$A:$WWW,4,FALSE)*'CCR_%AC'!O413</f>
        <v>13361.935554282616</v>
      </c>
      <c r="P413" s="137">
        <f>VLOOKUP($A413,'Q9B-L2'!$A:$WWW,4,FALSE)*'CCR_%AC'!P413</f>
        <v>13553.138852269043</v>
      </c>
      <c r="Q413" s="137">
        <f>VLOOKUP($A413,'Q9B-L2'!$A:$WWW,4,FALSE)*'CCR_%AC'!Q413</f>
        <v>13553.138852269043</v>
      </c>
      <c r="R413" s="137">
        <f>VLOOKUP($A413,'Q9B-L2'!$A:$WWW,4,FALSE)*'CCR_%AC'!R413</f>
        <v>13744.34215025547</v>
      </c>
      <c r="S413" s="137">
        <f>VLOOKUP($A413,'Q9B-L2'!$A:$WWW,4,FALSE)*'CCR_%AC'!S413</f>
        <v>13744.34215025547</v>
      </c>
      <c r="T413" s="137">
        <f>VLOOKUP($A413,'Q9B-L2'!$A:$WWW,4,FALSE)*'CCR_%AC'!T413</f>
        <v>13935.545448241897</v>
      </c>
      <c r="U413" s="137">
        <f>VLOOKUP($A413,'Q9B-L2'!$A:$WWW,4,FALSE)*'CCR_%AC'!U413</f>
        <v>13935.545448241897</v>
      </c>
      <c r="V413" s="137">
        <f>VLOOKUP($A413,'Q9B-L2'!$A:$WWW,4,FALSE)*'CCR_%AC'!V413</f>
        <v>14126.748746228324</v>
      </c>
      <c r="W413" s="137">
        <f>VLOOKUP($A413,'Q9B-L2'!$A:$WWW,4,FALSE)*'CCR_%AC'!W413</f>
        <v>14126.748746228324</v>
      </c>
      <c r="X413" s="137">
        <f>VLOOKUP($A413,'Q9B-L2'!$A:$WWW,4,FALSE)*'CCR_%AC'!X413</f>
        <v>14317.952044214751</v>
      </c>
      <c r="Y413" s="137">
        <f>VLOOKUP($A413,'Q9B-L2'!$A:$WWW,4,FALSE)*'CCR_%AC'!Y413</f>
        <v>14317.952044214751</v>
      </c>
      <c r="Z413" s="137">
        <f>VLOOKUP($A413,'Q9B-L2'!$A:$WWW,4,FALSE)*'CCR_%AC'!Z413</f>
        <v>14456.432000370241</v>
      </c>
      <c r="AA413" s="137">
        <f>VLOOKUP($A413,'Q9B-L2'!$A:$WWW,4,FALSE)*'CCR_%AC'!AA413</f>
        <v>14456.432000370241</v>
      </c>
      <c r="AB413" s="137">
        <f>VLOOKUP($A413,'Q9B-L2'!$A:$WWW,4,FALSE)*'CCR_%AC'!AB413</f>
        <v>14620.603686825316</v>
      </c>
      <c r="AC413" s="137">
        <f>VLOOKUP($A413,'Q9B-L2'!$A:$WWW,4,FALSE)*'CCR_%AC'!AC413</f>
        <v>14620.603686825316</v>
      </c>
      <c r="AD413" s="137">
        <f>VLOOKUP($A413,'Q9B-L2'!$A:$WWW,4,FALSE)*'CCR_%AC'!AD413</f>
        <v>14784.77537328039</v>
      </c>
      <c r="AE413" s="137">
        <f>VLOOKUP($A413,'Q9B-L2'!$A:$WWW,4,FALSE)*'CCR_%AC'!AE413</f>
        <v>14784.77537328039</v>
      </c>
      <c r="AF413" s="137">
        <f>VLOOKUP($A413,'Q9B-L2'!$A:$WWW,4,FALSE)*'CCR_%AC'!AF413</f>
        <v>14948.947059735465</v>
      </c>
      <c r="AG413" s="137">
        <f>VLOOKUP($A413,'Q9B-L2'!$A:$WWW,4,FALSE)*'CCR_%AC'!AG413</f>
        <v>14948.947059735465</v>
      </c>
      <c r="AH413" s="137">
        <f>VLOOKUP($A413,'Q9B-L2'!$A:$WWW,4,FALSE)*'CCR_%AC'!AH413</f>
        <v>15113.118746190539</v>
      </c>
      <c r="AI413" s="137">
        <f>VLOOKUP($A413,'Q9B-L2'!$A:$WWW,4,FALSE)*'CCR_%AC'!AI413</f>
        <v>15113.118746190539</v>
      </c>
      <c r="AJ413" s="137">
        <f>VLOOKUP($A413,'Q9B-L2'!$A:$WWW,4,FALSE)*'CCR_%AC'!AJ413</f>
        <v>15277.290432645612</v>
      </c>
      <c r="AK413" s="137">
        <f>VLOOKUP($A413,'Q9B-L2'!$A:$WWW,4,FALSE)*'CCR_%AC'!AK413</f>
        <v>15277.290432645612</v>
      </c>
      <c r="AL413" s="137">
        <f>VLOOKUP($A413,'Q9B-L2'!$A:$WWW,4,FALSE)*'CCR_%AC'!AL413</f>
        <v>15441.462119100686</v>
      </c>
      <c r="AM413" s="137">
        <f>VLOOKUP($A413,'Q9B-L2'!$A:$WWW,4,FALSE)*'CCR_%AC'!AM413</f>
        <v>15441.462119100686</v>
      </c>
      <c r="AN413" s="137">
        <f>VLOOKUP($A413,'Q9B-L2'!$A:$WWW,4,FALSE)*'CCR_%AC'!AN413</f>
        <v>15605.633805555761</v>
      </c>
      <c r="AO413" s="137">
        <f>VLOOKUP($A413,'Q9B-L2'!$A:$WWW,4,FALSE)*'CCR_%AC'!AO413</f>
        <v>15605.633805555761</v>
      </c>
      <c r="AP413" s="137">
        <f>VLOOKUP($A413,'Q9B-L2'!$A:$WWW,4,FALSE)*'CCR_%AC'!AP413</f>
        <v>15769.805492010835</v>
      </c>
      <c r="AQ413" s="137">
        <f>VLOOKUP($A413,'Q9B-L2'!$A:$WWW,4,FALSE)*'CCR_%AC'!AQ413</f>
        <v>15769.805492010835</v>
      </c>
      <c r="AR413" s="137">
        <f>VLOOKUP($A413,'Q9B-L2'!$A:$WWW,4,FALSE)*'CCR_%AC'!AR413</f>
        <v>15933.97717846591</v>
      </c>
      <c r="AS413" s="137">
        <f>VLOOKUP($A413,'Q9B-L2'!$A:$WWW,4,FALSE)*'CCR_%AC'!AS413</f>
        <v>15933.97717846591</v>
      </c>
      <c r="AT413" s="137">
        <f>VLOOKUP($A413,'Q9B-L2'!$A:$WWW,4,FALSE)*'CCR_%AC'!AT413</f>
        <v>16098.148864920984</v>
      </c>
      <c r="AU413" s="137">
        <f>VLOOKUP($A413,'Q9B-L2'!$A:$WWW,4,FALSE)*'CCR_%AC'!AU413</f>
        <v>16098.148864920984</v>
      </c>
      <c r="AV413" s="137">
        <f>VLOOKUP($A413,'Q9B-L2'!$A:$WWW,4,FALSE)*'CCR_%AC'!AV413</f>
        <v>16262.320551376059</v>
      </c>
      <c r="AW413" s="137">
        <f>VLOOKUP($A413,'Q9B-L2'!$A:$WWW,4,FALSE)*'CCR_%AC'!AW413</f>
        <v>16262.320551376059</v>
      </c>
      <c r="AX413" s="137">
        <f>VLOOKUP($A413,'Q9B-L2'!$A:$WWW,4,FALSE)*'CCR_%AC'!AX413</f>
        <v>16426.492237831131</v>
      </c>
      <c r="AY413" s="137">
        <f>VLOOKUP($A413,'Q9B-L2'!$A:$WWW,4,FALSE)*'CCR_%AC'!AY413</f>
        <v>16426.492237831131</v>
      </c>
      <c r="AZ413" s="137">
        <f>VLOOKUP($A413,'Q9B-L2'!$A:$WWW,4,FALSE)*'CCR_%AC'!AZ413</f>
        <v>16590.663924286207</v>
      </c>
      <c r="BA413" s="137">
        <f>VLOOKUP($A413,'Q9B-L2'!$A:$WWW,4,FALSE)*'CCR_%AC'!BA413</f>
        <v>16590.663924286207</v>
      </c>
      <c r="BB413" s="137">
        <f>VLOOKUP($A413,'Q9B-L2'!$A:$WWW,4,FALSE)*'CCR_%AC'!BB413</f>
        <v>16754.83561074128</v>
      </c>
      <c r="BC413" s="137">
        <f>VLOOKUP($A413,'Q9B-L2'!$A:$WWW,4,FALSE)*'CCR_%AC'!BC413</f>
        <v>16754.83561074128</v>
      </c>
      <c r="BD413" s="137">
        <f>VLOOKUP($A413,'Q9B-L2'!$A:$WWW,4,FALSE)*'CCR_%AC'!BD413</f>
        <v>16919.007297196356</v>
      </c>
      <c r="BE413" s="137">
        <f>VLOOKUP($A413,'Q9B-L2'!$A:$WWW,4,FALSE)*'CCR_%AC'!BE413</f>
        <v>16919.007297196356</v>
      </c>
      <c r="BF413" s="137">
        <f>VLOOKUP($A413,'Q9B-L2'!$A:$WWW,4,FALSE)*'CCR_%AC'!BF413</f>
        <v>17575.694043016665</v>
      </c>
      <c r="BG413" s="137">
        <f>VLOOKUP($A413,'Q9B-L2'!$A:$WWW,4,FALSE)*'CCR_%AC'!BG413</f>
        <v>17575.694043016665</v>
      </c>
      <c r="BH413" s="137">
        <f>VLOOKUP($A413,'Q9B-L2'!$A:$WWW,4,FALSE)*'CCR_%AC'!BH413</f>
        <v>17575.694043016665</v>
      </c>
      <c r="BI413" s="137">
        <f>VLOOKUP($A413,'Q9B-L2'!$A:$WWW,4,FALSE)*'CCR_%AC'!BI413</f>
        <v>17575.694043016665</v>
      </c>
      <c r="BJ413" s="137">
        <f>VLOOKUP($A413,'Q9B-L2'!$A:$WWW,4,FALSE)*'CCR_%AC'!BJ413</f>
        <v>17575.694043016665</v>
      </c>
      <c r="BK413" s="137">
        <f>VLOOKUP($A413,'Q9B-L2'!$A:$WWW,4,FALSE)*'CCR_%AC'!BK413</f>
        <v>17575.694043016665</v>
      </c>
      <c r="BL413" s="137">
        <f>VLOOKUP($A413,'Q9B-L2'!$A:$WWW,4,FALSE)*'CCR_%AC'!BL413</f>
        <v>17575.694043016665</v>
      </c>
    </row>
    <row r="414" spans="1:64" ht="16.5" customHeight="1" outlineLevel="2" x14ac:dyDescent="0.25">
      <c r="A414" s="22" t="s">
        <v>761</v>
      </c>
      <c r="B414" s="23" t="s">
        <v>762</v>
      </c>
      <c r="C414" s="89">
        <f>'CCR_%AC'!C414</f>
        <v>45746</v>
      </c>
      <c r="D414" s="89">
        <f>'CCR_%AC'!D414</f>
        <v>55241</v>
      </c>
      <c r="E414" s="130">
        <f>VLOOKUP($A414,'Q9B-L2'!$A:$WWW,4,FALSE)*'CCR_%AC'!E414</f>
        <v>4687.7644531904898</v>
      </c>
      <c r="F414" s="137">
        <f>VLOOKUP($A414,'Q9B-L2'!$A:$WWW,4,FALSE)*'CCR_%AC'!F414</f>
        <v>5208.6271702116555</v>
      </c>
      <c r="G414" s="137">
        <f>VLOOKUP($A414,'Q9B-L2'!$A:$WWW,4,FALSE)*'CCR_%AC'!G414</f>
        <v>5208.6271702116555</v>
      </c>
      <c r="H414" s="137">
        <f>VLOOKUP($A414,'Q9B-L2'!$A:$WWW,4,FALSE)*'CCR_%AC'!H414</f>
        <v>5208.6271702116555</v>
      </c>
      <c r="I414" s="137">
        <f>VLOOKUP($A414,'Q9B-L2'!$A:$WWW,4,FALSE)*'CCR_%AC'!I414</f>
        <v>5208.6271702116555</v>
      </c>
      <c r="J414" s="137">
        <f>VLOOKUP($A414,'Q9B-L2'!$A:$WWW,4,FALSE)*'CCR_%AC'!J414</f>
        <v>5208.6271702116555</v>
      </c>
      <c r="K414" s="137">
        <f>VLOOKUP($A414,'Q9B-L2'!$A:$WWW,4,FALSE)*'CCR_%AC'!K414</f>
        <v>5208.6271702116555</v>
      </c>
      <c r="L414" s="137">
        <f>VLOOKUP($A414,'Q9B-L2'!$A:$WWW,4,FALSE)*'CCR_%AC'!L414</f>
        <v>5208.6271702116555</v>
      </c>
      <c r="M414" s="137">
        <f>VLOOKUP($A414,'Q9B-L2'!$A:$WWW,4,FALSE)*'CCR_%AC'!M414</f>
        <v>5208.6271702116555</v>
      </c>
      <c r="N414" s="137">
        <f>VLOOKUP($A414,'Q9B-L2'!$A:$WWW,4,FALSE)*'CCR_%AC'!N414</f>
        <v>5208.6271702116555</v>
      </c>
      <c r="O414" s="137">
        <f>VLOOKUP($A414,'Q9B-L2'!$A:$WWW,4,FALSE)*'CCR_%AC'!O414</f>
        <v>5208.6271702116555</v>
      </c>
      <c r="P414" s="137">
        <f>VLOOKUP($A414,'Q9B-L2'!$A:$WWW,4,FALSE)*'CCR_%AC'!P414</f>
        <v>5433.3515643857336</v>
      </c>
      <c r="Q414" s="137">
        <f>VLOOKUP($A414,'Q9B-L2'!$A:$WWW,4,FALSE)*'CCR_%AC'!Q414</f>
        <v>5433.3515643857336</v>
      </c>
      <c r="R414" s="137">
        <f>VLOOKUP($A414,'Q9B-L2'!$A:$WWW,4,FALSE)*'CCR_%AC'!R414</f>
        <v>5433.3515643857336</v>
      </c>
      <c r="S414" s="137">
        <f>VLOOKUP($A414,'Q9B-L2'!$A:$WWW,4,FALSE)*'CCR_%AC'!S414</f>
        <v>5433.3515643857336</v>
      </c>
      <c r="T414" s="137">
        <f>VLOOKUP($A414,'Q9B-L2'!$A:$WWW,4,FALSE)*'CCR_%AC'!T414</f>
        <v>5433.3515643857336</v>
      </c>
      <c r="U414" s="137">
        <f>VLOOKUP($A414,'Q9B-L2'!$A:$WWW,4,FALSE)*'CCR_%AC'!U414</f>
        <v>5433.3515643857336</v>
      </c>
      <c r="V414" s="137">
        <f>VLOOKUP($A414,'Q9B-L2'!$A:$WWW,4,FALSE)*'CCR_%AC'!V414</f>
        <v>5433.3515643857336</v>
      </c>
      <c r="W414" s="137">
        <f>VLOOKUP($A414,'Q9B-L2'!$A:$WWW,4,FALSE)*'CCR_%AC'!W414</f>
        <v>5433.3515643857336</v>
      </c>
      <c r="X414" s="137">
        <f>VLOOKUP($A414,'Q9B-L2'!$A:$WWW,4,FALSE)*'CCR_%AC'!X414</f>
        <v>5433.3515643857336</v>
      </c>
      <c r="Y414" s="137">
        <f>VLOOKUP($A414,'Q9B-L2'!$A:$WWW,4,FALSE)*'CCR_%AC'!Y414</f>
        <v>6337.428251682366</v>
      </c>
      <c r="Z414" s="137">
        <f>VLOOKUP($A414,'Q9B-L2'!$A:$WWW,4,FALSE)*'CCR_%AC'!Z414</f>
        <v>9049.6583135722631</v>
      </c>
      <c r="AA414" s="137">
        <f>VLOOKUP($A414,'Q9B-L2'!$A:$WWW,4,FALSE)*'CCR_%AC'!AA414</f>
        <v>9049.6583135722631</v>
      </c>
      <c r="AB414" s="137">
        <f>VLOOKUP($A414,'Q9B-L2'!$A:$WWW,4,FALSE)*'CCR_%AC'!AB414</f>
        <v>9049.6583135722631</v>
      </c>
      <c r="AC414" s="137">
        <f>VLOOKUP($A414,'Q9B-L2'!$A:$WWW,4,FALSE)*'CCR_%AC'!AC414</f>
        <v>9049.6583135722631</v>
      </c>
      <c r="AD414" s="137">
        <f>VLOOKUP($A414,'Q9B-L2'!$A:$WWW,4,FALSE)*'CCR_%AC'!AD414</f>
        <v>9049.6583135722631</v>
      </c>
      <c r="AE414" s="137">
        <f>VLOOKUP($A414,'Q9B-L2'!$A:$WWW,4,FALSE)*'CCR_%AC'!AE414</f>
        <v>9049.6583135722631</v>
      </c>
      <c r="AF414" s="137">
        <f>VLOOKUP($A414,'Q9B-L2'!$A:$WWW,4,FALSE)*'CCR_%AC'!AF414</f>
        <v>9049.6583135722631</v>
      </c>
      <c r="AG414" s="137">
        <f>VLOOKUP($A414,'Q9B-L2'!$A:$WWW,4,FALSE)*'CCR_%AC'!AG414</f>
        <v>9049.6583135722631</v>
      </c>
      <c r="AH414" s="137">
        <f>VLOOKUP($A414,'Q9B-L2'!$A:$WWW,4,FALSE)*'CCR_%AC'!AH414</f>
        <v>9049.6583135722631</v>
      </c>
      <c r="AI414" s="137">
        <f>VLOOKUP($A414,'Q9B-L2'!$A:$WWW,4,FALSE)*'CCR_%AC'!AI414</f>
        <v>9295.7566043669904</v>
      </c>
      <c r="AJ414" s="137">
        <f>VLOOKUP($A414,'Q9B-L2'!$A:$WWW,4,FALSE)*'CCR_%AC'!AJ414</f>
        <v>9596.5434042272136</v>
      </c>
      <c r="AK414" s="137">
        <f>VLOOKUP($A414,'Q9B-L2'!$A:$WWW,4,FALSE)*'CCR_%AC'!AK414</f>
        <v>9596.5434042272136</v>
      </c>
      <c r="AL414" s="137">
        <f>VLOOKUP($A414,'Q9B-L2'!$A:$WWW,4,FALSE)*'CCR_%AC'!AL414</f>
        <v>9596.5434042272136</v>
      </c>
      <c r="AM414" s="137">
        <f>VLOOKUP($A414,'Q9B-L2'!$A:$WWW,4,FALSE)*'CCR_%AC'!AM414</f>
        <v>9596.5434042272136</v>
      </c>
      <c r="AN414" s="137">
        <f>VLOOKUP($A414,'Q9B-L2'!$A:$WWW,4,FALSE)*'CCR_%AC'!AN414</f>
        <v>9596.5434042272136</v>
      </c>
      <c r="AO414" s="137">
        <f>VLOOKUP($A414,'Q9B-L2'!$A:$WWW,4,FALSE)*'CCR_%AC'!AO414</f>
        <v>9596.5434042272136</v>
      </c>
      <c r="AP414" s="137">
        <f>VLOOKUP($A414,'Q9B-L2'!$A:$WWW,4,FALSE)*'CCR_%AC'!AP414</f>
        <v>9596.5434042272136</v>
      </c>
      <c r="AQ414" s="137">
        <f>VLOOKUP($A414,'Q9B-L2'!$A:$WWW,4,FALSE)*'CCR_%AC'!AQ414</f>
        <v>9596.5434042272136</v>
      </c>
      <c r="AR414" s="137">
        <f>VLOOKUP($A414,'Q9B-L2'!$A:$WWW,4,FALSE)*'CCR_%AC'!AR414</f>
        <v>9596.5434042272136</v>
      </c>
      <c r="AS414" s="137">
        <f>VLOOKUP($A414,'Q9B-L2'!$A:$WWW,4,FALSE)*'CCR_%AC'!AS414</f>
        <v>10096.470571922076</v>
      </c>
      <c r="AT414" s="137">
        <f>VLOOKUP($A414,'Q9B-L2'!$A:$WWW,4,FALSE)*'CCR_%AC'!AT414</f>
        <v>12096.179242701528</v>
      </c>
      <c r="AU414" s="137">
        <f>VLOOKUP($A414,'Q9B-L2'!$A:$WWW,4,FALSE)*'CCR_%AC'!AU414</f>
        <v>12096.179242701528</v>
      </c>
      <c r="AV414" s="137">
        <f>VLOOKUP($A414,'Q9B-L2'!$A:$WWW,4,FALSE)*'CCR_%AC'!AV414</f>
        <v>12096.179242701528</v>
      </c>
      <c r="AW414" s="137">
        <f>VLOOKUP($A414,'Q9B-L2'!$A:$WWW,4,FALSE)*'CCR_%AC'!AW414</f>
        <v>12096.179242701528</v>
      </c>
      <c r="AX414" s="137">
        <f>VLOOKUP($A414,'Q9B-L2'!$A:$WWW,4,FALSE)*'CCR_%AC'!AX414</f>
        <v>12096.179242701528</v>
      </c>
      <c r="AY414" s="137">
        <f>VLOOKUP($A414,'Q9B-L2'!$A:$WWW,4,FALSE)*'CCR_%AC'!AY414</f>
        <v>12096.179242701528</v>
      </c>
      <c r="AZ414" s="137">
        <f>VLOOKUP($A414,'Q9B-L2'!$A:$WWW,4,FALSE)*'CCR_%AC'!AZ414</f>
        <v>12096.179242701528</v>
      </c>
      <c r="BA414" s="137">
        <f>VLOOKUP($A414,'Q9B-L2'!$A:$WWW,4,FALSE)*'CCR_%AC'!BA414</f>
        <v>12096.179242701528</v>
      </c>
      <c r="BB414" s="137">
        <f>VLOOKUP($A414,'Q9B-L2'!$A:$WWW,4,FALSE)*'CCR_%AC'!BB414</f>
        <v>12096.179242701528</v>
      </c>
      <c r="BC414" s="137">
        <f>VLOOKUP($A414,'Q9B-L2'!$A:$WWW,4,FALSE)*'CCR_%AC'!BC414</f>
        <v>12096.179242701528</v>
      </c>
      <c r="BD414" s="137">
        <f>VLOOKUP($A414,'Q9B-L2'!$A:$WWW,4,FALSE)*'CCR_%AC'!BD414</f>
        <v>12498.895152149997</v>
      </c>
      <c r="BE414" s="137">
        <f>VLOOKUP($A414,'Q9B-L2'!$A:$WWW,4,FALSE)*'CCR_%AC'!BE414</f>
        <v>12498.895152149997</v>
      </c>
      <c r="BF414" s="137">
        <f>VLOOKUP($A414,'Q9B-L2'!$A:$WWW,4,FALSE)*'CCR_%AC'!BF414</f>
        <v>12498.895152149997</v>
      </c>
      <c r="BG414" s="137">
        <f>VLOOKUP($A414,'Q9B-L2'!$A:$WWW,4,FALSE)*'CCR_%AC'!BG414</f>
        <v>12498.895152149997</v>
      </c>
      <c r="BH414" s="137">
        <f>VLOOKUP($A414,'Q9B-L2'!$A:$WWW,4,FALSE)*'CCR_%AC'!BH414</f>
        <v>12498.895152149997</v>
      </c>
      <c r="BI414" s="137">
        <f>VLOOKUP($A414,'Q9B-L2'!$A:$WWW,4,FALSE)*'CCR_%AC'!BI414</f>
        <v>12498.895152149997</v>
      </c>
      <c r="BJ414" s="137">
        <f>VLOOKUP($A414,'Q9B-L2'!$A:$WWW,4,FALSE)*'CCR_%AC'!BJ414</f>
        <v>12498.895152149997</v>
      </c>
      <c r="BK414" s="137">
        <f>VLOOKUP($A414,'Q9B-L2'!$A:$WWW,4,FALSE)*'CCR_%AC'!BK414</f>
        <v>12498.895152149997</v>
      </c>
      <c r="BL414" s="137">
        <f>VLOOKUP($A414,'Q9B-L2'!$A:$WWW,4,FALSE)*'CCR_%AC'!BL414</f>
        <v>12498.895152149997</v>
      </c>
    </row>
    <row r="415" spans="1:64" ht="16.5" customHeight="1" outlineLevel="2" x14ac:dyDescent="0.25">
      <c r="A415" s="22" t="s">
        <v>763</v>
      </c>
      <c r="B415" s="23" t="s">
        <v>764</v>
      </c>
      <c r="C415" s="89">
        <f>'CCR_%AC'!C415</f>
        <v>45931</v>
      </c>
      <c r="D415" s="89">
        <f>'CCR_%AC'!D415</f>
        <v>55241</v>
      </c>
      <c r="E415" s="130">
        <f>VLOOKUP($A415,'Q9B-L2'!$A:$WWW,4,FALSE)*'CCR_%AC'!E415</f>
        <v>0</v>
      </c>
      <c r="F415" s="137">
        <f>VLOOKUP($A415,'Q9B-L2'!$A:$WWW,4,FALSE)*'CCR_%AC'!F415</f>
        <v>1244.1587677504467</v>
      </c>
      <c r="G415" s="137">
        <f>VLOOKUP($A415,'Q9B-L2'!$A:$WWW,4,FALSE)*'CCR_%AC'!G415</f>
        <v>1244.1587677504467</v>
      </c>
      <c r="H415" s="137">
        <f>VLOOKUP($A415,'Q9B-L2'!$A:$WWW,4,FALSE)*'CCR_%AC'!H415</f>
        <v>1244.1587677504467</v>
      </c>
      <c r="I415" s="137">
        <f>VLOOKUP($A415,'Q9B-L2'!$A:$WWW,4,FALSE)*'CCR_%AC'!I415</f>
        <v>1244.1587677504467</v>
      </c>
      <c r="J415" s="137">
        <f>VLOOKUP($A415,'Q9B-L2'!$A:$WWW,4,FALSE)*'CCR_%AC'!J415</f>
        <v>1244.1587677504467</v>
      </c>
      <c r="K415" s="137">
        <f>VLOOKUP($A415,'Q9B-L2'!$A:$WWW,4,FALSE)*'CCR_%AC'!K415</f>
        <v>1244.1587677504467</v>
      </c>
      <c r="L415" s="137">
        <f>VLOOKUP($A415,'Q9B-L2'!$A:$WWW,4,FALSE)*'CCR_%AC'!L415</f>
        <v>1244.1587677504467</v>
      </c>
      <c r="M415" s="137">
        <f>VLOOKUP($A415,'Q9B-L2'!$A:$WWW,4,FALSE)*'CCR_%AC'!M415</f>
        <v>1244.1587677504467</v>
      </c>
      <c r="N415" s="137">
        <f>VLOOKUP($A415,'Q9B-L2'!$A:$WWW,4,FALSE)*'CCR_%AC'!N415</f>
        <v>1244.1587677504467</v>
      </c>
      <c r="O415" s="137">
        <f>VLOOKUP($A415,'Q9B-L2'!$A:$WWW,4,FALSE)*'CCR_%AC'!O415</f>
        <v>1244.1587677504467</v>
      </c>
      <c r="P415" s="137">
        <f>VLOOKUP($A415,'Q9B-L2'!$A:$WWW,4,FALSE)*'CCR_%AC'!P415</f>
        <v>1610.6310874328108</v>
      </c>
      <c r="Q415" s="137">
        <f>VLOOKUP($A415,'Q9B-L2'!$A:$WWW,4,FALSE)*'CCR_%AC'!Q415</f>
        <v>1610.6310874328108</v>
      </c>
      <c r="R415" s="137">
        <f>VLOOKUP($A415,'Q9B-L2'!$A:$WWW,4,FALSE)*'CCR_%AC'!R415</f>
        <v>1846.9914431785296</v>
      </c>
      <c r="S415" s="137">
        <f>VLOOKUP($A415,'Q9B-L2'!$A:$WWW,4,FALSE)*'CCR_%AC'!S415</f>
        <v>1846.9914431785296</v>
      </c>
      <c r="T415" s="137">
        <f>VLOOKUP($A415,'Q9B-L2'!$A:$WWW,4,FALSE)*'CCR_%AC'!T415</f>
        <v>1846.9914431785296</v>
      </c>
      <c r="U415" s="137">
        <f>VLOOKUP($A415,'Q9B-L2'!$A:$WWW,4,FALSE)*'CCR_%AC'!U415</f>
        <v>1846.9914431785296</v>
      </c>
      <c r="V415" s="137">
        <f>VLOOKUP($A415,'Q9B-L2'!$A:$WWW,4,FALSE)*'CCR_%AC'!V415</f>
        <v>1846.9914431785296</v>
      </c>
      <c r="W415" s="137">
        <f>VLOOKUP($A415,'Q9B-L2'!$A:$WWW,4,FALSE)*'CCR_%AC'!W415</f>
        <v>1846.9914431785296</v>
      </c>
      <c r="X415" s="137">
        <f>VLOOKUP($A415,'Q9B-L2'!$A:$WWW,4,FALSE)*'CCR_%AC'!X415</f>
        <v>1846.9914431785296</v>
      </c>
      <c r="Y415" s="137">
        <f>VLOOKUP($A415,'Q9B-L2'!$A:$WWW,4,FALSE)*'CCR_%AC'!Y415</f>
        <v>1846.9914431785296</v>
      </c>
      <c r="Z415" s="137">
        <f>VLOOKUP($A415,'Q9B-L2'!$A:$WWW,4,FALSE)*'CCR_%AC'!Z415</f>
        <v>2483.0991853734399</v>
      </c>
      <c r="AA415" s="137">
        <f>VLOOKUP($A415,'Q9B-L2'!$A:$WWW,4,FALSE)*'CCR_%AC'!AA415</f>
        <v>2483.0991853734399</v>
      </c>
      <c r="AB415" s="137">
        <f>VLOOKUP($A415,'Q9B-L2'!$A:$WWW,4,FALSE)*'CCR_%AC'!AB415</f>
        <v>2483.0991853734399</v>
      </c>
      <c r="AC415" s="137">
        <f>VLOOKUP($A415,'Q9B-L2'!$A:$WWW,4,FALSE)*'CCR_%AC'!AC415</f>
        <v>2483.0991853734399</v>
      </c>
      <c r="AD415" s="137">
        <f>VLOOKUP($A415,'Q9B-L2'!$A:$WWW,4,FALSE)*'CCR_%AC'!AD415</f>
        <v>2695.8235055445871</v>
      </c>
      <c r="AE415" s="137">
        <f>VLOOKUP($A415,'Q9B-L2'!$A:$WWW,4,FALSE)*'CCR_%AC'!AE415</f>
        <v>2695.8235055445871</v>
      </c>
      <c r="AF415" s="137">
        <f>VLOOKUP($A415,'Q9B-L2'!$A:$WWW,4,FALSE)*'CCR_%AC'!AF415</f>
        <v>2695.8235055445871</v>
      </c>
      <c r="AG415" s="137">
        <f>VLOOKUP($A415,'Q9B-L2'!$A:$WWW,4,FALSE)*'CCR_%AC'!AG415</f>
        <v>2695.8235055445871</v>
      </c>
      <c r="AH415" s="137">
        <f>VLOOKUP($A415,'Q9B-L2'!$A:$WWW,4,FALSE)*'CCR_%AC'!AH415</f>
        <v>2695.8235055445871</v>
      </c>
      <c r="AI415" s="137">
        <f>VLOOKUP($A415,'Q9B-L2'!$A:$WWW,4,FALSE)*'CCR_%AC'!AI415</f>
        <v>2695.8235055445871</v>
      </c>
      <c r="AJ415" s="137">
        <f>VLOOKUP($A415,'Q9B-L2'!$A:$WWW,4,FALSE)*'CCR_%AC'!AJ415</f>
        <v>2926.7010669444762</v>
      </c>
      <c r="AK415" s="137">
        <f>VLOOKUP($A415,'Q9B-L2'!$A:$WWW,4,FALSE)*'CCR_%AC'!AK415</f>
        <v>2926.7010669444762</v>
      </c>
      <c r="AL415" s="137">
        <f>VLOOKUP($A415,'Q9B-L2'!$A:$WWW,4,FALSE)*'CCR_%AC'!AL415</f>
        <v>2926.7010669444762</v>
      </c>
      <c r="AM415" s="137">
        <f>VLOOKUP($A415,'Q9B-L2'!$A:$WWW,4,FALSE)*'CCR_%AC'!AM415</f>
        <v>2926.7010669444762</v>
      </c>
      <c r="AN415" s="137">
        <f>VLOOKUP($A415,'Q9B-L2'!$A:$WWW,4,FALSE)*'CCR_%AC'!AN415</f>
        <v>2926.7010669444762</v>
      </c>
      <c r="AO415" s="137">
        <f>VLOOKUP($A415,'Q9B-L2'!$A:$WWW,4,FALSE)*'CCR_%AC'!AO415</f>
        <v>2926.7010669444762</v>
      </c>
      <c r="AP415" s="137">
        <f>VLOOKUP($A415,'Q9B-L2'!$A:$WWW,4,FALSE)*'CCR_%AC'!AP415</f>
        <v>3075.6080910642791</v>
      </c>
      <c r="AQ415" s="137">
        <f>VLOOKUP($A415,'Q9B-L2'!$A:$WWW,4,FALSE)*'CCR_%AC'!AQ415</f>
        <v>3075.6080910642791</v>
      </c>
      <c r="AR415" s="137">
        <f>VLOOKUP($A415,'Q9B-L2'!$A:$WWW,4,FALSE)*'CCR_%AC'!AR415</f>
        <v>3075.6080910642791</v>
      </c>
      <c r="AS415" s="137">
        <f>VLOOKUP($A415,'Q9B-L2'!$A:$WWW,4,FALSE)*'CCR_%AC'!AS415</f>
        <v>3075.6080910642791</v>
      </c>
      <c r="AT415" s="137">
        <f>VLOOKUP($A415,'Q9B-L2'!$A:$WWW,4,FALSE)*'CCR_%AC'!AT415</f>
        <v>3622.048992255307</v>
      </c>
      <c r="AU415" s="137">
        <f>VLOOKUP($A415,'Q9B-L2'!$A:$WWW,4,FALSE)*'CCR_%AC'!AU415</f>
        <v>3622.048992255307</v>
      </c>
      <c r="AV415" s="137">
        <f>VLOOKUP($A415,'Q9B-L2'!$A:$WWW,4,FALSE)*'CCR_%AC'!AV415</f>
        <v>3622.048992255307</v>
      </c>
      <c r="AW415" s="137">
        <f>VLOOKUP($A415,'Q9B-L2'!$A:$WWW,4,FALSE)*'CCR_%AC'!AW415</f>
        <v>3622.048992255307</v>
      </c>
      <c r="AX415" s="137">
        <f>VLOOKUP($A415,'Q9B-L2'!$A:$WWW,4,FALSE)*'CCR_%AC'!AX415</f>
        <v>3622.048992255307</v>
      </c>
      <c r="AY415" s="137">
        <f>VLOOKUP($A415,'Q9B-L2'!$A:$WWW,4,FALSE)*'CCR_%AC'!AY415</f>
        <v>3622.048992255307</v>
      </c>
      <c r="AZ415" s="137">
        <f>VLOOKUP($A415,'Q9B-L2'!$A:$WWW,4,FALSE)*'CCR_%AC'!AZ415</f>
        <v>3622.048992255307</v>
      </c>
      <c r="BA415" s="137">
        <f>VLOOKUP($A415,'Q9B-L2'!$A:$WWW,4,FALSE)*'CCR_%AC'!BA415</f>
        <v>3622.048992255307</v>
      </c>
      <c r="BB415" s="137">
        <f>VLOOKUP($A415,'Q9B-L2'!$A:$WWW,4,FALSE)*'CCR_%AC'!BB415</f>
        <v>3770.9560163751098</v>
      </c>
      <c r="BC415" s="137">
        <f>VLOOKUP($A415,'Q9B-L2'!$A:$WWW,4,FALSE)*'CCR_%AC'!BC415</f>
        <v>3770.9560163751098</v>
      </c>
      <c r="BD415" s="137">
        <f>VLOOKUP($A415,'Q9B-L2'!$A:$WWW,4,FALSE)*'CCR_%AC'!BD415</f>
        <v>4001.833577774999</v>
      </c>
      <c r="BE415" s="137">
        <f>VLOOKUP($A415,'Q9B-L2'!$A:$WWW,4,FALSE)*'CCR_%AC'!BE415</f>
        <v>4001.833577774999</v>
      </c>
      <c r="BF415" s="137">
        <f>VLOOKUP($A415,'Q9B-L2'!$A:$WWW,4,FALSE)*'CCR_%AC'!BF415</f>
        <v>4001.833577774999</v>
      </c>
      <c r="BG415" s="137">
        <f>VLOOKUP($A415,'Q9B-L2'!$A:$WWW,4,FALSE)*'CCR_%AC'!BG415</f>
        <v>4001.833577774999</v>
      </c>
      <c r="BH415" s="137">
        <f>VLOOKUP($A415,'Q9B-L2'!$A:$WWW,4,FALSE)*'CCR_%AC'!BH415</f>
        <v>4001.833577774999</v>
      </c>
      <c r="BI415" s="137">
        <f>VLOOKUP($A415,'Q9B-L2'!$A:$WWW,4,FALSE)*'CCR_%AC'!BI415</f>
        <v>4001.833577774999</v>
      </c>
      <c r="BJ415" s="137">
        <f>VLOOKUP($A415,'Q9B-L2'!$A:$WWW,4,FALSE)*'CCR_%AC'!BJ415</f>
        <v>4001.833577774999</v>
      </c>
      <c r="BK415" s="137">
        <f>VLOOKUP($A415,'Q9B-L2'!$A:$WWW,4,FALSE)*'CCR_%AC'!BK415</f>
        <v>4001.833577774999</v>
      </c>
      <c r="BL415" s="137">
        <f>VLOOKUP($A415,'Q9B-L2'!$A:$WWW,4,FALSE)*'CCR_%AC'!BL415</f>
        <v>4001.833577774999</v>
      </c>
    </row>
    <row r="416" spans="1:64" ht="16.5" customHeight="1" outlineLevel="2" x14ac:dyDescent="0.25">
      <c r="A416" s="22" t="s">
        <v>765</v>
      </c>
      <c r="B416" s="23" t="s">
        <v>766</v>
      </c>
      <c r="C416" s="89">
        <f>'CCR_%AC'!C416</f>
        <v>45746</v>
      </c>
      <c r="D416" s="89">
        <f>'CCR_%AC'!D416</f>
        <v>56702</v>
      </c>
      <c r="E416" s="130">
        <f>VLOOKUP($A416,'Q9B-L2'!$A:$WWW,4,FALSE)*'CCR_%AC'!E416</f>
        <v>761.83569729970168</v>
      </c>
      <c r="F416" s="137">
        <f>VLOOKUP($A416,'Q9B-L2'!$A:$WWW,4,FALSE)*'CCR_%AC'!F416</f>
        <v>15230.942463438731</v>
      </c>
      <c r="G416" s="137">
        <f>VLOOKUP($A416,'Q9B-L2'!$A:$WWW,4,FALSE)*'CCR_%AC'!G416</f>
        <v>24563.429755360077</v>
      </c>
      <c r="H416" s="137">
        <f>VLOOKUP($A416,'Q9B-L2'!$A:$WWW,4,FALSE)*'CCR_%AC'!H416</f>
        <v>24563.429755360077</v>
      </c>
      <c r="I416" s="137">
        <f>VLOOKUP($A416,'Q9B-L2'!$A:$WWW,4,FALSE)*'CCR_%AC'!I416</f>
        <v>27501.114376008169</v>
      </c>
      <c r="J416" s="137">
        <f>VLOOKUP($A416,'Q9B-L2'!$A:$WWW,4,FALSE)*'CCR_%AC'!J416</f>
        <v>27501.114376008169</v>
      </c>
      <c r="K416" s="137">
        <f>VLOOKUP($A416,'Q9B-L2'!$A:$WWW,4,FALSE)*'CCR_%AC'!K416</f>
        <v>27501.114376008169</v>
      </c>
      <c r="L416" s="137">
        <f>VLOOKUP($A416,'Q9B-L2'!$A:$WWW,4,FALSE)*'CCR_%AC'!L416</f>
        <v>27501.114376008169</v>
      </c>
      <c r="M416" s="137">
        <f>VLOOKUP($A416,'Q9B-L2'!$A:$WWW,4,FALSE)*'CCR_%AC'!M416</f>
        <v>27501.114376008169</v>
      </c>
      <c r="N416" s="137">
        <f>VLOOKUP($A416,'Q9B-L2'!$A:$WWW,4,FALSE)*'CCR_%AC'!N416</f>
        <v>27501.114376008169</v>
      </c>
      <c r="O416" s="137">
        <f>VLOOKUP($A416,'Q9B-L2'!$A:$WWW,4,FALSE)*'CCR_%AC'!O416</f>
        <v>31881.669635481452</v>
      </c>
      <c r="P416" s="137">
        <f>VLOOKUP($A416,'Q9B-L2'!$A:$WWW,4,FALSE)*'CCR_%AC'!P416</f>
        <v>32314.530827129009</v>
      </c>
      <c r="Q416" s="137">
        <f>VLOOKUP($A416,'Q9B-L2'!$A:$WWW,4,FALSE)*'CCR_%AC'!Q416</f>
        <v>32314.530827129009</v>
      </c>
      <c r="R416" s="137">
        <f>VLOOKUP($A416,'Q9B-L2'!$A:$WWW,4,FALSE)*'CCR_%AC'!R416</f>
        <v>32314.530827129009</v>
      </c>
      <c r="S416" s="137">
        <f>VLOOKUP($A416,'Q9B-L2'!$A:$WWW,4,FALSE)*'CCR_%AC'!S416</f>
        <v>32314.530827129009</v>
      </c>
      <c r="T416" s="137">
        <f>VLOOKUP($A416,'Q9B-L2'!$A:$WWW,4,FALSE)*'CCR_%AC'!T416</f>
        <v>32314.530827129009</v>
      </c>
      <c r="U416" s="137">
        <f>VLOOKUP($A416,'Q9B-L2'!$A:$WWW,4,FALSE)*'CCR_%AC'!U416</f>
        <v>32314.530827129009</v>
      </c>
      <c r="V416" s="137">
        <f>VLOOKUP($A416,'Q9B-L2'!$A:$WWW,4,FALSE)*'CCR_%AC'!V416</f>
        <v>32314.530827129009</v>
      </c>
      <c r="W416" s="137">
        <f>VLOOKUP($A416,'Q9B-L2'!$A:$WWW,4,FALSE)*'CCR_%AC'!W416</f>
        <v>32314.530827129009</v>
      </c>
      <c r="X416" s="137">
        <f>VLOOKUP($A416,'Q9B-L2'!$A:$WWW,4,FALSE)*'CCR_%AC'!X416</f>
        <v>32314.530827129009</v>
      </c>
      <c r="Y416" s="137">
        <f>VLOOKUP($A416,'Q9B-L2'!$A:$WWW,4,FALSE)*'CCR_%AC'!Y416</f>
        <v>36695.086086602292</v>
      </c>
      <c r="Z416" s="137">
        <f>VLOOKUP($A416,'Q9B-L2'!$A:$WWW,4,FALSE)*'CCR_%AC'!Z416</f>
        <v>37127.947278249849</v>
      </c>
      <c r="AA416" s="137">
        <f>VLOOKUP($A416,'Q9B-L2'!$A:$WWW,4,FALSE)*'CCR_%AC'!AA416</f>
        <v>37127.947278249849</v>
      </c>
      <c r="AB416" s="137">
        <f>VLOOKUP($A416,'Q9B-L2'!$A:$WWW,4,FALSE)*'CCR_%AC'!AB416</f>
        <v>37127.947278249849</v>
      </c>
      <c r="AC416" s="137">
        <f>VLOOKUP($A416,'Q9B-L2'!$A:$WWW,4,FALSE)*'CCR_%AC'!AC416</f>
        <v>37127.947278249849</v>
      </c>
      <c r="AD416" s="137">
        <f>VLOOKUP($A416,'Q9B-L2'!$A:$WWW,4,FALSE)*'CCR_%AC'!AD416</f>
        <v>37127.947278249849</v>
      </c>
      <c r="AE416" s="137">
        <f>VLOOKUP($A416,'Q9B-L2'!$A:$WWW,4,FALSE)*'CCR_%AC'!AE416</f>
        <v>37127.947278249849</v>
      </c>
      <c r="AF416" s="137">
        <f>VLOOKUP($A416,'Q9B-L2'!$A:$WWW,4,FALSE)*'CCR_%AC'!AF416</f>
        <v>37127.947278249849</v>
      </c>
      <c r="AG416" s="137">
        <f>VLOOKUP($A416,'Q9B-L2'!$A:$WWW,4,FALSE)*'CCR_%AC'!AG416</f>
        <v>37127.947278249849</v>
      </c>
      <c r="AH416" s="137">
        <f>VLOOKUP($A416,'Q9B-L2'!$A:$WWW,4,FALSE)*'CCR_%AC'!AH416</f>
        <v>37127.947278249849</v>
      </c>
      <c r="AI416" s="137">
        <f>VLOOKUP($A416,'Q9B-L2'!$A:$WWW,4,FALSE)*'CCR_%AC'!AI416</f>
        <v>37860.925562773045</v>
      </c>
      <c r="AJ416" s="137">
        <f>VLOOKUP($A416,'Q9B-L2'!$A:$WWW,4,FALSE)*'CCR_%AC'!AJ416</f>
        <v>45271.509163779236</v>
      </c>
      <c r="AK416" s="137">
        <f>VLOOKUP($A416,'Q9B-L2'!$A:$WWW,4,FALSE)*'CCR_%AC'!AK416</f>
        <v>45271.509163779236</v>
      </c>
      <c r="AL416" s="137">
        <f>VLOOKUP($A416,'Q9B-L2'!$A:$WWW,4,FALSE)*'CCR_%AC'!AL416</f>
        <v>45271.509163779236</v>
      </c>
      <c r="AM416" s="137">
        <f>VLOOKUP($A416,'Q9B-L2'!$A:$WWW,4,FALSE)*'CCR_%AC'!AM416</f>
        <v>45271.509163779236</v>
      </c>
      <c r="AN416" s="137">
        <f>VLOOKUP($A416,'Q9B-L2'!$A:$WWW,4,FALSE)*'CCR_%AC'!AN416</f>
        <v>45271.509163779236</v>
      </c>
      <c r="AO416" s="137">
        <f>VLOOKUP($A416,'Q9B-L2'!$A:$WWW,4,FALSE)*'CCR_%AC'!AO416</f>
        <v>45271.509163779236</v>
      </c>
      <c r="AP416" s="137">
        <f>VLOOKUP($A416,'Q9B-L2'!$A:$WWW,4,FALSE)*'CCR_%AC'!AP416</f>
        <v>45271.509163779236</v>
      </c>
      <c r="AQ416" s="137">
        <f>VLOOKUP($A416,'Q9B-L2'!$A:$WWW,4,FALSE)*'CCR_%AC'!AQ416</f>
        <v>45271.509163779236</v>
      </c>
      <c r="AR416" s="137">
        <f>VLOOKUP($A416,'Q9B-L2'!$A:$WWW,4,FALSE)*'CCR_%AC'!AR416</f>
        <v>45271.509163779236</v>
      </c>
      <c r="AS416" s="137">
        <f>VLOOKUP($A416,'Q9B-L2'!$A:$WWW,4,FALSE)*'CCR_%AC'!AS416</f>
        <v>45877.514832085813</v>
      </c>
      <c r="AT416" s="137">
        <f>VLOOKUP($A416,'Q9B-L2'!$A:$WWW,4,FALSE)*'CCR_%AC'!AT416</f>
        <v>52012.600788370524</v>
      </c>
      <c r="AU416" s="137">
        <f>VLOOKUP($A416,'Q9B-L2'!$A:$WWW,4,FALSE)*'CCR_%AC'!AU416</f>
        <v>52012.600788370524</v>
      </c>
      <c r="AV416" s="137">
        <f>VLOOKUP($A416,'Q9B-L2'!$A:$WWW,4,FALSE)*'CCR_%AC'!AV416</f>
        <v>52012.600788370524</v>
      </c>
      <c r="AW416" s="137">
        <f>VLOOKUP($A416,'Q9B-L2'!$A:$WWW,4,FALSE)*'CCR_%AC'!AW416</f>
        <v>52012.600788370524</v>
      </c>
      <c r="AX416" s="137">
        <f>VLOOKUP($A416,'Q9B-L2'!$A:$WWW,4,FALSE)*'CCR_%AC'!AX416</f>
        <v>52012.600788370524</v>
      </c>
      <c r="AY416" s="137">
        <f>VLOOKUP($A416,'Q9B-L2'!$A:$WWW,4,FALSE)*'CCR_%AC'!AY416</f>
        <v>52012.600788370524</v>
      </c>
      <c r="AZ416" s="137">
        <f>VLOOKUP($A416,'Q9B-L2'!$A:$WWW,4,FALSE)*'CCR_%AC'!AZ416</f>
        <v>52012.600788370524</v>
      </c>
      <c r="BA416" s="137">
        <f>VLOOKUP($A416,'Q9B-L2'!$A:$WWW,4,FALSE)*'CCR_%AC'!BA416</f>
        <v>52012.600788370524</v>
      </c>
      <c r="BB416" s="137">
        <f>VLOOKUP($A416,'Q9B-L2'!$A:$WWW,4,FALSE)*'CCR_%AC'!BB416</f>
        <v>52012.600788370524</v>
      </c>
      <c r="BC416" s="137">
        <f>VLOOKUP($A416,'Q9B-L2'!$A:$WWW,4,FALSE)*'CCR_%AC'!BC416</f>
        <v>52364.661224243871</v>
      </c>
      <c r="BD416" s="137">
        <f>VLOOKUP($A416,'Q9B-L2'!$A:$WWW,4,FALSE)*'CCR_%AC'!BD416</f>
        <v>57022.247646371594</v>
      </c>
      <c r="BE416" s="137">
        <f>VLOOKUP($A416,'Q9B-L2'!$A:$WWW,4,FALSE)*'CCR_%AC'!BE416</f>
        <v>57022.247646371594</v>
      </c>
      <c r="BF416" s="137">
        <f>VLOOKUP($A416,'Q9B-L2'!$A:$WWW,4,FALSE)*'CCR_%AC'!BF416</f>
        <v>57195.392123030615</v>
      </c>
      <c r="BG416" s="137">
        <f>VLOOKUP($A416,'Q9B-L2'!$A:$WWW,4,FALSE)*'CCR_%AC'!BG416</f>
        <v>57195.392123030615</v>
      </c>
      <c r="BH416" s="137">
        <f>VLOOKUP($A416,'Q9B-L2'!$A:$WWW,4,FALSE)*'CCR_%AC'!BH416</f>
        <v>57368.536599689643</v>
      </c>
      <c r="BI416" s="137">
        <f>VLOOKUP($A416,'Q9B-L2'!$A:$WWW,4,FALSE)*'CCR_%AC'!BI416</f>
        <v>57368.536599689643</v>
      </c>
      <c r="BJ416" s="137">
        <f>VLOOKUP($A416,'Q9B-L2'!$A:$WWW,4,FALSE)*'CCR_%AC'!BJ416</f>
        <v>57541.681076348665</v>
      </c>
      <c r="BK416" s="137">
        <f>VLOOKUP($A416,'Q9B-L2'!$A:$WWW,4,FALSE)*'CCR_%AC'!BK416</f>
        <v>57541.681076348665</v>
      </c>
      <c r="BL416" s="137">
        <f>VLOOKUP($A416,'Q9B-L2'!$A:$WWW,4,FALSE)*'CCR_%AC'!BL416</f>
        <v>57714.825553007686</v>
      </c>
    </row>
    <row r="417" spans="1:64" ht="16.5" customHeight="1" outlineLevel="2" x14ac:dyDescent="0.25">
      <c r="A417" s="22" t="s">
        <v>767</v>
      </c>
      <c r="B417" s="23" t="s">
        <v>768</v>
      </c>
      <c r="C417" s="89">
        <f>'CCR_%AC'!C417</f>
        <v>45931</v>
      </c>
      <c r="D417" s="89">
        <f>'CCR_%AC'!D417</f>
        <v>55060</v>
      </c>
      <c r="E417" s="130">
        <f>VLOOKUP($A417,'Q9B-L2'!$A:$WWW,4,FALSE)*'CCR_%AC'!E417</f>
        <v>0</v>
      </c>
      <c r="F417" s="137">
        <f>VLOOKUP($A417,'Q9B-L2'!$A:$WWW,4,FALSE)*'CCR_%AC'!F417</f>
        <v>70247.360713884278</v>
      </c>
      <c r="G417" s="137">
        <f>VLOOKUP($A417,'Q9B-L2'!$A:$WWW,4,FALSE)*'CCR_%AC'!G417</f>
        <v>70247.360713884278</v>
      </c>
      <c r="H417" s="137">
        <f>VLOOKUP($A417,'Q9B-L2'!$A:$WWW,4,FALSE)*'CCR_%AC'!H417</f>
        <v>70247.360713884278</v>
      </c>
      <c r="I417" s="137">
        <f>VLOOKUP($A417,'Q9B-L2'!$A:$WWW,4,FALSE)*'CCR_%AC'!I417</f>
        <v>70247.360713884278</v>
      </c>
      <c r="J417" s="137">
        <f>VLOOKUP($A417,'Q9B-L2'!$A:$WWW,4,FALSE)*'CCR_%AC'!J417</f>
        <v>70247.360713884278</v>
      </c>
      <c r="K417" s="137">
        <f>VLOOKUP($A417,'Q9B-L2'!$A:$WWW,4,FALSE)*'CCR_%AC'!K417</f>
        <v>70247.360713884278</v>
      </c>
      <c r="L417" s="137">
        <f>VLOOKUP($A417,'Q9B-L2'!$A:$WWW,4,FALSE)*'CCR_%AC'!L417</f>
        <v>70247.360713884278</v>
      </c>
      <c r="M417" s="137">
        <f>VLOOKUP($A417,'Q9B-L2'!$A:$WWW,4,FALSE)*'CCR_%AC'!M417</f>
        <v>70247.360713884278</v>
      </c>
      <c r="N417" s="137">
        <f>VLOOKUP($A417,'Q9B-L2'!$A:$WWW,4,FALSE)*'CCR_%AC'!N417</f>
        <v>70247.360713884278</v>
      </c>
      <c r="O417" s="137">
        <f>VLOOKUP($A417,'Q9B-L2'!$A:$WWW,4,FALSE)*'CCR_%AC'!O417</f>
        <v>70247.360713884278</v>
      </c>
      <c r="P417" s="137">
        <f>VLOOKUP($A417,'Q9B-L2'!$A:$WWW,4,FALSE)*'CCR_%AC'!P417</f>
        <v>70247.360713884278</v>
      </c>
      <c r="Q417" s="137">
        <f>VLOOKUP($A417,'Q9B-L2'!$A:$WWW,4,FALSE)*'CCR_%AC'!Q417</f>
        <v>70247.360713884278</v>
      </c>
      <c r="R417" s="137">
        <f>VLOOKUP($A417,'Q9B-L2'!$A:$WWW,4,FALSE)*'CCR_%AC'!R417</f>
        <v>70247.360713884278</v>
      </c>
      <c r="S417" s="137">
        <f>VLOOKUP($A417,'Q9B-L2'!$A:$WWW,4,FALSE)*'CCR_%AC'!S417</f>
        <v>70247.360713884278</v>
      </c>
      <c r="T417" s="137">
        <f>VLOOKUP($A417,'Q9B-L2'!$A:$WWW,4,FALSE)*'CCR_%AC'!T417</f>
        <v>70247.360713884278</v>
      </c>
      <c r="U417" s="137">
        <f>VLOOKUP($A417,'Q9B-L2'!$A:$WWW,4,FALSE)*'CCR_%AC'!U417</f>
        <v>70247.360713884278</v>
      </c>
      <c r="V417" s="137">
        <f>VLOOKUP($A417,'Q9B-L2'!$A:$WWW,4,FALSE)*'CCR_%AC'!V417</f>
        <v>70247.360713884278</v>
      </c>
      <c r="W417" s="137">
        <f>VLOOKUP($A417,'Q9B-L2'!$A:$WWW,4,FALSE)*'CCR_%AC'!W417</f>
        <v>70247.360713884278</v>
      </c>
      <c r="X417" s="137">
        <f>VLOOKUP($A417,'Q9B-L2'!$A:$WWW,4,FALSE)*'CCR_%AC'!X417</f>
        <v>70247.360713884278</v>
      </c>
      <c r="Y417" s="137">
        <f>VLOOKUP($A417,'Q9B-L2'!$A:$WWW,4,FALSE)*'CCR_%AC'!Y417</f>
        <v>70247.360713884278</v>
      </c>
      <c r="Z417" s="137">
        <f>VLOOKUP($A417,'Q9B-L2'!$A:$WWW,4,FALSE)*'CCR_%AC'!Z417</f>
        <v>105988.08073365822</v>
      </c>
      <c r="AA417" s="137">
        <f>VLOOKUP($A417,'Q9B-L2'!$A:$WWW,4,FALSE)*'CCR_%AC'!AA417</f>
        <v>105988.08073365822</v>
      </c>
      <c r="AB417" s="137">
        <f>VLOOKUP($A417,'Q9B-L2'!$A:$WWW,4,FALSE)*'CCR_%AC'!AB417</f>
        <v>105988.08073365822</v>
      </c>
      <c r="AC417" s="137">
        <f>VLOOKUP($A417,'Q9B-L2'!$A:$WWW,4,FALSE)*'CCR_%AC'!AC417</f>
        <v>105988.08073365822</v>
      </c>
      <c r="AD417" s="137">
        <f>VLOOKUP($A417,'Q9B-L2'!$A:$WWW,4,FALSE)*'CCR_%AC'!AD417</f>
        <v>105988.08073365822</v>
      </c>
      <c r="AE417" s="137">
        <f>VLOOKUP($A417,'Q9B-L2'!$A:$WWW,4,FALSE)*'CCR_%AC'!AE417</f>
        <v>105988.08073365822</v>
      </c>
      <c r="AF417" s="137">
        <f>VLOOKUP($A417,'Q9B-L2'!$A:$WWW,4,FALSE)*'CCR_%AC'!AF417</f>
        <v>105988.08073365822</v>
      </c>
      <c r="AG417" s="137">
        <f>VLOOKUP($A417,'Q9B-L2'!$A:$WWW,4,FALSE)*'CCR_%AC'!AG417</f>
        <v>105988.08073365822</v>
      </c>
      <c r="AH417" s="137">
        <f>VLOOKUP($A417,'Q9B-L2'!$A:$WWW,4,FALSE)*'CCR_%AC'!AH417</f>
        <v>105988.08073365822</v>
      </c>
      <c r="AI417" s="137">
        <f>VLOOKUP($A417,'Q9B-L2'!$A:$WWW,4,FALSE)*'CCR_%AC'!AI417</f>
        <v>105988.08073365822</v>
      </c>
      <c r="AJ417" s="137">
        <f>VLOOKUP($A417,'Q9B-L2'!$A:$WWW,4,FALSE)*'CCR_%AC'!AJ417</f>
        <v>105988.08073365822</v>
      </c>
      <c r="AK417" s="137">
        <f>VLOOKUP($A417,'Q9B-L2'!$A:$WWW,4,FALSE)*'CCR_%AC'!AK417</f>
        <v>105988.08073365822</v>
      </c>
      <c r="AL417" s="137">
        <f>VLOOKUP($A417,'Q9B-L2'!$A:$WWW,4,FALSE)*'CCR_%AC'!AL417</f>
        <v>105988.08073365822</v>
      </c>
      <c r="AM417" s="137">
        <f>VLOOKUP($A417,'Q9B-L2'!$A:$WWW,4,FALSE)*'CCR_%AC'!AM417</f>
        <v>105988.08073365822</v>
      </c>
      <c r="AN417" s="137">
        <f>VLOOKUP($A417,'Q9B-L2'!$A:$WWW,4,FALSE)*'CCR_%AC'!AN417</f>
        <v>105988.08073365822</v>
      </c>
      <c r="AO417" s="137">
        <f>VLOOKUP($A417,'Q9B-L2'!$A:$WWW,4,FALSE)*'CCR_%AC'!AO417</f>
        <v>105988.08073365822</v>
      </c>
      <c r="AP417" s="137">
        <f>VLOOKUP($A417,'Q9B-L2'!$A:$WWW,4,FALSE)*'CCR_%AC'!AP417</f>
        <v>105988.08073365822</v>
      </c>
      <c r="AQ417" s="137">
        <f>VLOOKUP($A417,'Q9B-L2'!$A:$WWW,4,FALSE)*'CCR_%AC'!AQ417</f>
        <v>105988.08073365822</v>
      </c>
      <c r="AR417" s="137">
        <f>VLOOKUP($A417,'Q9B-L2'!$A:$WWW,4,FALSE)*'CCR_%AC'!AR417</f>
        <v>105988.08073365822</v>
      </c>
      <c r="AS417" s="137">
        <f>VLOOKUP($A417,'Q9B-L2'!$A:$WWW,4,FALSE)*'CCR_%AC'!AS417</f>
        <v>105988.08073365822</v>
      </c>
      <c r="AT417" s="137">
        <f>VLOOKUP($A417,'Q9B-L2'!$A:$WWW,4,FALSE)*'CCR_%AC'!AT417</f>
        <v>118497.33274057911</v>
      </c>
      <c r="AU417" s="137">
        <f>VLOOKUP($A417,'Q9B-L2'!$A:$WWW,4,FALSE)*'CCR_%AC'!AU417</f>
        <v>118497.33274057911</v>
      </c>
      <c r="AV417" s="137">
        <f>VLOOKUP($A417,'Q9B-L2'!$A:$WWW,4,FALSE)*'CCR_%AC'!AV417</f>
        <v>118497.33274057911</v>
      </c>
      <c r="AW417" s="137">
        <f>VLOOKUP($A417,'Q9B-L2'!$A:$WWW,4,FALSE)*'CCR_%AC'!AW417</f>
        <v>118497.33274057911</v>
      </c>
      <c r="AX417" s="137">
        <f>VLOOKUP($A417,'Q9B-L2'!$A:$WWW,4,FALSE)*'CCR_%AC'!AX417</f>
        <v>118497.33274057911</v>
      </c>
      <c r="AY417" s="137">
        <f>VLOOKUP($A417,'Q9B-L2'!$A:$WWW,4,FALSE)*'CCR_%AC'!AY417</f>
        <v>118497.33274057911</v>
      </c>
      <c r="AZ417" s="137">
        <f>VLOOKUP($A417,'Q9B-L2'!$A:$WWW,4,FALSE)*'CCR_%AC'!AZ417</f>
        <v>118497.33274057911</v>
      </c>
      <c r="BA417" s="137">
        <f>VLOOKUP($A417,'Q9B-L2'!$A:$WWW,4,FALSE)*'CCR_%AC'!BA417</f>
        <v>118497.33274057911</v>
      </c>
      <c r="BB417" s="137">
        <f>VLOOKUP($A417,'Q9B-L2'!$A:$WWW,4,FALSE)*'CCR_%AC'!BB417</f>
        <v>118497.33274057911</v>
      </c>
      <c r="BC417" s="137">
        <f>VLOOKUP($A417,'Q9B-L2'!$A:$WWW,4,FALSE)*'CCR_%AC'!BC417</f>
        <v>131006.5847475</v>
      </c>
      <c r="BD417" s="137">
        <f>VLOOKUP($A417,'Q9B-L2'!$A:$WWW,4,FALSE)*'CCR_%AC'!BD417</f>
        <v>131006.5847475</v>
      </c>
      <c r="BE417" s="137">
        <f>VLOOKUP($A417,'Q9B-L2'!$A:$WWW,4,FALSE)*'CCR_%AC'!BE417</f>
        <v>131006.5847475</v>
      </c>
      <c r="BF417" s="137">
        <f>VLOOKUP($A417,'Q9B-L2'!$A:$WWW,4,FALSE)*'CCR_%AC'!BF417</f>
        <v>131006.5847475</v>
      </c>
      <c r="BG417" s="137">
        <f>VLOOKUP($A417,'Q9B-L2'!$A:$WWW,4,FALSE)*'CCR_%AC'!BG417</f>
        <v>131006.5847475</v>
      </c>
      <c r="BH417" s="137">
        <f>VLOOKUP($A417,'Q9B-L2'!$A:$WWW,4,FALSE)*'CCR_%AC'!BH417</f>
        <v>131006.5847475</v>
      </c>
      <c r="BI417" s="137">
        <f>VLOOKUP($A417,'Q9B-L2'!$A:$WWW,4,FALSE)*'CCR_%AC'!BI417</f>
        <v>131006.5847475</v>
      </c>
      <c r="BJ417" s="137">
        <f>VLOOKUP($A417,'Q9B-L2'!$A:$WWW,4,FALSE)*'CCR_%AC'!BJ417</f>
        <v>131006.5847475</v>
      </c>
      <c r="BK417" s="137">
        <f>VLOOKUP($A417,'Q9B-L2'!$A:$WWW,4,FALSE)*'CCR_%AC'!BK417</f>
        <v>131006.5847475</v>
      </c>
      <c r="BL417" s="137">
        <f>VLOOKUP($A417,'Q9B-L2'!$A:$WWW,4,FALSE)*'CCR_%AC'!BL417</f>
        <v>131006.5847475</v>
      </c>
    </row>
    <row r="418" spans="1:64" ht="16.5" customHeight="1" outlineLevel="2" x14ac:dyDescent="0.25">
      <c r="A418" s="22" t="s">
        <v>769</v>
      </c>
      <c r="B418" s="23" t="s">
        <v>770</v>
      </c>
      <c r="C418" s="89">
        <f>'CCR_%AC'!C418</f>
        <v>46295</v>
      </c>
      <c r="D418" s="89">
        <f>'CCR_%AC'!D418</f>
        <v>55241</v>
      </c>
      <c r="E418" s="130">
        <f>VLOOKUP($A418,'Q9B-L2'!$A:$WWW,4,FALSE)*'CCR_%AC'!E418</f>
        <v>0</v>
      </c>
      <c r="F418" s="137">
        <f>VLOOKUP($A418,'Q9B-L2'!$A:$WWW,4,FALSE)*'CCR_%AC'!F418</f>
        <v>0</v>
      </c>
      <c r="G418" s="137">
        <f>VLOOKUP($A418,'Q9B-L2'!$A:$WWW,4,FALSE)*'CCR_%AC'!G418</f>
        <v>0</v>
      </c>
      <c r="H418" s="137">
        <f>VLOOKUP($A418,'Q9B-L2'!$A:$WWW,4,FALSE)*'CCR_%AC'!H418</f>
        <v>25842.579869350971</v>
      </c>
      <c r="I418" s="137">
        <f>VLOOKUP($A418,'Q9B-L2'!$A:$WWW,4,FALSE)*'CCR_%AC'!I418</f>
        <v>25842.579869350971</v>
      </c>
      <c r="J418" s="137">
        <f>VLOOKUP($A418,'Q9B-L2'!$A:$WWW,4,FALSE)*'CCR_%AC'!J418</f>
        <v>25842.579869350971</v>
      </c>
      <c r="K418" s="137">
        <f>VLOOKUP($A418,'Q9B-L2'!$A:$WWW,4,FALSE)*'CCR_%AC'!K418</f>
        <v>25842.579869350971</v>
      </c>
      <c r="L418" s="137">
        <f>VLOOKUP($A418,'Q9B-L2'!$A:$WWW,4,FALSE)*'CCR_%AC'!L418</f>
        <v>25842.579869350971</v>
      </c>
      <c r="M418" s="137">
        <f>VLOOKUP($A418,'Q9B-L2'!$A:$WWW,4,FALSE)*'CCR_%AC'!M418</f>
        <v>25842.579869350971</v>
      </c>
      <c r="N418" s="137">
        <f>VLOOKUP($A418,'Q9B-L2'!$A:$WWW,4,FALSE)*'CCR_%AC'!N418</f>
        <v>25842.579869350971</v>
      </c>
      <c r="O418" s="137">
        <f>VLOOKUP($A418,'Q9B-L2'!$A:$WWW,4,FALSE)*'CCR_%AC'!O418</f>
        <v>25842.579869350971</v>
      </c>
      <c r="P418" s="137">
        <f>VLOOKUP($A418,'Q9B-L2'!$A:$WWW,4,FALSE)*'CCR_%AC'!P418</f>
        <v>25842.579869350971</v>
      </c>
      <c r="Q418" s="137">
        <f>VLOOKUP($A418,'Q9B-L2'!$A:$WWW,4,FALSE)*'CCR_%AC'!Q418</f>
        <v>25842.579869350971</v>
      </c>
      <c r="R418" s="137">
        <f>VLOOKUP($A418,'Q9B-L2'!$A:$WWW,4,FALSE)*'CCR_%AC'!R418</f>
        <v>25842.579869350971</v>
      </c>
      <c r="S418" s="137">
        <f>VLOOKUP($A418,'Q9B-L2'!$A:$WWW,4,FALSE)*'CCR_%AC'!S418</f>
        <v>25842.579869350971</v>
      </c>
      <c r="T418" s="137">
        <f>VLOOKUP($A418,'Q9B-L2'!$A:$WWW,4,FALSE)*'CCR_%AC'!T418</f>
        <v>26262.928176886646</v>
      </c>
      <c r="U418" s="137">
        <f>VLOOKUP($A418,'Q9B-L2'!$A:$WWW,4,FALSE)*'CCR_%AC'!U418</f>
        <v>26262.928176886646</v>
      </c>
      <c r="V418" s="137">
        <f>VLOOKUP($A418,'Q9B-L2'!$A:$WWW,4,FALSE)*'CCR_%AC'!V418</f>
        <v>26262.928176886646</v>
      </c>
      <c r="W418" s="137">
        <f>VLOOKUP($A418,'Q9B-L2'!$A:$WWW,4,FALSE)*'CCR_%AC'!W418</f>
        <v>26262.928176886646</v>
      </c>
      <c r="X418" s="137">
        <f>VLOOKUP($A418,'Q9B-L2'!$A:$WWW,4,FALSE)*'CCR_%AC'!X418</f>
        <v>26262.928176886646</v>
      </c>
      <c r="Y418" s="137">
        <f>VLOOKUP($A418,'Q9B-L2'!$A:$WWW,4,FALSE)*'CCR_%AC'!Y418</f>
        <v>26262.928176886646</v>
      </c>
      <c r="Z418" s="137">
        <f>VLOOKUP($A418,'Q9B-L2'!$A:$WWW,4,FALSE)*'CCR_%AC'!Z418</f>
        <v>26262.928176886646</v>
      </c>
      <c r="AA418" s="137">
        <f>VLOOKUP($A418,'Q9B-L2'!$A:$WWW,4,FALSE)*'CCR_%AC'!AA418</f>
        <v>26262.928176886646</v>
      </c>
      <c r="AB418" s="137">
        <f>VLOOKUP($A418,'Q9B-L2'!$A:$WWW,4,FALSE)*'CCR_%AC'!AB418</f>
        <v>42175.497527129744</v>
      </c>
      <c r="AC418" s="137">
        <f>VLOOKUP($A418,'Q9B-L2'!$A:$WWW,4,FALSE)*'CCR_%AC'!AC418</f>
        <v>42175.497527129744</v>
      </c>
      <c r="AD418" s="137">
        <f>VLOOKUP($A418,'Q9B-L2'!$A:$WWW,4,FALSE)*'CCR_%AC'!AD418</f>
        <v>42175.497527129744</v>
      </c>
      <c r="AE418" s="137">
        <f>VLOOKUP($A418,'Q9B-L2'!$A:$WWW,4,FALSE)*'CCR_%AC'!AE418</f>
        <v>42175.497527129744</v>
      </c>
      <c r="AF418" s="137">
        <f>VLOOKUP($A418,'Q9B-L2'!$A:$WWW,4,FALSE)*'CCR_%AC'!AF418</f>
        <v>42553.811003911847</v>
      </c>
      <c r="AG418" s="137">
        <f>VLOOKUP($A418,'Q9B-L2'!$A:$WWW,4,FALSE)*'CCR_%AC'!AG418</f>
        <v>42553.811003911847</v>
      </c>
      <c r="AH418" s="137">
        <f>VLOOKUP($A418,'Q9B-L2'!$A:$WWW,4,FALSE)*'CCR_%AC'!AH418</f>
        <v>42553.811003911847</v>
      </c>
      <c r="AI418" s="137">
        <f>VLOOKUP($A418,'Q9B-L2'!$A:$WWW,4,FALSE)*'CCR_%AC'!AI418</f>
        <v>42553.811003911847</v>
      </c>
      <c r="AJ418" s="137">
        <f>VLOOKUP($A418,'Q9B-L2'!$A:$WWW,4,FALSE)*'CCR_%AC'!AJ418</f>
        <v>42553.811003911847</v>
      </c>
      <c r="AK418" s="137">
        <f>VLOOKUP($A418,'Q9B-L2'!$A:$WWW,4,FALSE)*'CCR_%AC'!AK418</f>
        <v>42553.811003911847</v>
      </c>
      <c r="AL418" s="137">
        <f>VLOOKUP($A418,'Q9B-L2'!$A:$WWW,4,FALSE)*'CCR_%AC'!AL418</f>
        <v>42553.811003911847</v>
      </c>
      <c r="AM418" s="137">
        <f>VLOOKUP($A418,'Q9B-L2'!$A:$WWW,4,FALSE)*'CCR_%AC'!AM418</f>
        <v>42553.811003911847</v>
      </c>
      <c r="AN418" s="137">
        <f>VLOOKUP($A418,'Q9B-L2'!$A:$WWW,4,FALSE)*'CCR_%AC'!AN418</f>
        <v>42553.811003911847</v>
      </c>
      <c r="AO418" s="137">
        <f>VLOOKUP($A418,'Q9B-L2'!$A:$WWW,4,FALSE)*'CCR_%AC'!AO418</f>
        <v>42553.811003911847</v>
      </c>
      <c r="AP418" s="137">
        <f>VLOOKUP($A418,'Q9B-L2'!$A:$WWW,4,FALSE)*'CCR_%AC'!AP418</f>
        <v>42553.811003911847</v>
      </c>
      <c r="AQ418" s="137">
        <f>VLOOKUP($A418,'Q9B-L2'!$A:$WWW,4,FALSE)*'CCR_%AC'!AQ418</f>
        <v>42553.811003911847</v>
      </c>
      <c r="AR418" s="137">
        <f>VLOOKUP($A418,'Q9B-L2'!$A:$WWW,4,FALSE)*'CCR_%AC'!AR418</f>
        <v>42818.630437659318</v>
      </c>
      <c r="AS418" s="137">
        <f>VLOOKUP($A418,'Q9B-L2'!$A:$WWW,4,FALSE)*'CCR_%AC'!AS418</f>
        <v>42818.630437659318</v>
      </c>
      <c r="AT418" s="137">
        <f>VLOOKUP($A418,'Q9B-L2'!$A:$WWW,4,FALSE)*'CCR_%AC'!AT418</f>
        <v>42818.630437659318</v>
      </c>
      <c r="AU418" s="137">
        <f>VLOOKUP($A418,'Q9B-L2'!$A:$WWW,4,FALSE)*'CCR_%AC'!AU418</f>
        <v>42818.630437659318</v>
      </c>
      <c r="AV418" s="137">
        <f>VLOOKUP($A418,'Q9B-L2'!$A:$WWW,4,FALSE)*'CCR_%AC'!AV418</f>
        <v>53957.428982829493</v>
      </c>
      <c r="AW418" s="137">
        <f>VLOOKUP($A418,'Q9B-L2'!$A:$WWW,4,FALSE)*'CCR_%AC'!AW418</f>
        <v>53957.428982829493</v>
      </c>
      <c r="AX418" s="137">
        <f>VLOOKUP($A418,'Q9B-L2'!$A:$WWW,4,FALSE)*'CCR_%AC'!AX418</f>
        <v>53957.428982829493</v>
      </c>
      <c r="AY418" s="137">
        <f>VLOOKUP($A418,'Q9B-L2'!$A:$WWW,4,FALSE)*'CCR_%AC'!AY418</f>
        <v>53957.428982829493</v>
      </c>
      <c r="AZ418" s="137">
        <f>VLOOKUP($A418,'Q9B-L2'!$A:$WWW,4,FALSE)*'CCR_%AC'!AZ418</f>
        <v>53957.428982829493</v>
      </c>
      <c r="BA418" s="137">
        <f>VLOOKUP($A418,'Q9B-L2'!$A:$WWW,4,FALSE)*'CCR_%AC'!BA418</f>
        <v>53957.428982829493</v>
      </c>
      <c r="BB418" s="137">
        <f>VLOOKUP($A418,'Q9B-L2'!$A:$WWW,4,FALSE)*'CCR_%AC'!BB418</f>
        <v>53957.428982829493</v>
      </c>
      <c r="BC418" s="137">
        <f>VLOOKUP($A418,'Q9B-L2'!$A:$WWW,4,FALSE)*'CCR_%AC'!BC418</f>
        <v>53957.428982829493</v>
      </c>
      <c r="BD418" s="137">
        <f>VLOOKUP($A418,'Q9B-L2'!$A:$WWW,4,FALSE)*'CCR_%AC'!BD418</f>
        <v>54222.248416576971</v>
      </c>
      <c r="BE418" s="137">
        <f>VLOOKUP($A418,'Q9B-L2'!$A:$WWW,4,FALSE)*'CCR_%AC'!BE418</f>
        <v>54222.248416576971</v>
      </c>
      <c r="BF418" s="137">
        <f>VLOOKUP($A418,'Q9B-L2'!$A:$WWW,4,FALSE)*'CCR_%AC'!BF418</f>
        <v>54222.248416576971</v>
      </c>
      <c r="BG418" s="137">
        <f>VLOOKUP($A418,'Q9B-L2'!$A:$WWW,4,FALSE)*'CCR_%AC'!BG418</f>
        <v>54222.248416576971</v>
      </c>
      <c r="BH418" s="137">
        <f>VLOOKUP($A418,'Q9B-L2'!$A:$WWW,4,FALSE)*'CCR_%AC'!BH418</f>
        <v>54222.248416576971</v>
      </c>
      <c r="BI418" s="137">
        <f>VLOOKUP($A418,'Q9B-L2'!$A:$WWW,4,FALSE)*'CCR_%AC'!BI418</f>
        <v>54222.248416576971</v>
      </c>
      <c r="BJ418" s="137">
        <f>VLOOKUP($A418,'Q9B-L2'!$A:$WWW,4,FALSE)*'CCR_%AC'!BJ418</f>
        <v>54222.248416576971</v>
      </c>
      <c r="BK418" s="137">
        <f>VLOOKUP($A418,'Q9B-L2'!$A:$WWW,4,FALSE)*'CCR_%AC'!BK418</f>
        <v>54222.248416576971</v>
      </c>
      <c r="BL418" s="137">
        <f>VLOOKUP($A418,'Q9B-L2'!$A:$WWW,4,FALSE)*'CCR_%AC'!BL418</f>
        <v>54222.248416576971</v>
      </c>
    </row>
    <row r="419" spans="1:64" ht="16.5" customHeight="1" outlineLevel="2" x14ac:dyDescent="0.25">
      <c r="A419" s="22" t="s">
        <v>771</v>
      </c>
      <c r="B419" s="23" t="s">
        <v>772</v>
      </c>
      <c r="C419" s="89">
        <f>'CCR_%AC'!C419</f>
        <v>45746</v>
      </c>
      <c r="D419" s="89">
        <f>'CCR_%AC'!D419</f>
        <v>55060</v>
      </c>
      <c r="E419" s="130">
        <f>VLOOKUP($A419,'Q9B-L2'!$A:$WWW,4,FALSE)*'CCR_%AC'!E419</f>
        <v>20814.296865023625</v>
      </c>
      <c r="F419" s="137">
        <f>VLOOKUP($A419,'Q9B-L2'!$A:$WWW,4,FALSE)*'CCR_%AC'!F419</f>
        <v>20814.296865023625</v>
      </c>
      <c r="G419" s="137">
        <f>VLOOKUP($A419,'Q9B-L2'!$A:$WWW,4,FALSE)*'CCR_%AC'!G419</f>
        <v>20814.296865023625</v>
      </c>
      <c r="H419" s="137">
        <f>VLOOKUP($A419,'Q9B-L2'!$A:$WWW,4,FALSE)*'CCR_%AC'!H419</f>
        <v>20814.296865023625</v>
      </c>
      <c r="I419" s="137">
        <f>VLOOKUP($A419,'Q9B-L2'!$A:$WWW,4,FALSE)*'CCR_%AC'!I419</f>
        <v>20814.296865023625</v>
      </c>
      <c r="J419" s="137">
        <f>VLOOKUP($A419,'Q9B-L2'!$A:$WWW,4,FALSE)*'CCR_%AC'!J419</f>
        <v>20814.296865023625</v>
      </c>
      <c r="K419" s="137">
        <f>VLOOKUP($A419,'Q9B-L2'!$A:$WWW,4,FALSE)*'CCR_%AC'!K419</f>
        <v>20814.296865023625</v>
      </c>
      <c r="L419" s="137">
        <f>VLOOKUP($A419,'Q9B-L2'!$A:$WWW,4,FALSE)*'CCR_%AC'!L419</f>
        <v>20814.296865023625</v>
      </c>
      <c r="M419" s="137">
        <f>VLOOKUP($A419,'Q9B-L2'!$A:$WWW,4,FALSE)*'CCR_%AC'!M419</f>
        <v>20814.296865023625</v>
      </c>
      <c r="N419" s="137">
        <f>VLOOKUP($A419,'Q9B-L2'!$A:$WWW,4,FALSE)*'CCR_%AC'!N419</f>
        <v>20814.296865023625</v>
      </c>
      <c r="O419" s="137">
        <f>VLOOKUP($A419,'Q9B-L2'!$A:$WWW,4,FALSE)*'CCR_%AC'!O419</f>
        <v>20814.296865023625</v>
      </c>
      <c r="P419" s="137">
        <f>VLOOKUP($A419,'Q9B-L2'!$A:$WWW,4,FALSE)*'CCR_%AC'!P419</f>
        <v>30714.540423637802</v>
      </c>
      <c r="Q419" s="137">
        <f>VLOOKUP($A419,'Q9B-L2'!$A:$WWW,4,FALSE)*'CCR_%AC'!Q419</f>
        <v>30714.540423637802</v>
      </c>
      <c r="R419" s="137">
        <f>VLOOKUP($A419,'Q9B-L2'!$A:$WWW,4,FALSE)*'CCR_%AC'!R419</f>
        <v>30714.540423637802</v>
      </c>
      <c r="S419" s="137">
        <f>VLOOKUP($A419,'Q9B-L2'!$A:$WWW,4,FALSE)*'CCR_%AC'!S419</f>
        <v>30714.540423637802</v>
      </c>
      <c r="T419" s="137">
        <f>VLOOKUP($A419,'Q9B-L2'!$A:$WWW,4,FALSE)*'CCR_%AC'!T419</f>
        <v>30714.540423637802</v>
      </c>
      <c r="U419" s="137">
        <f>VLOOKUP($A419,'Q9B-L2'!$A:$WWW,4,FALSE)*'CCR_%AC'!U419</f>
        <v>30714.540423637802</v>
      </c>
      <c r="V419" s="137">
        <f>VLOOKUP($A419,'Q9B-L2'!$A:$WWW,4,FALSE)*'CCR_%AC'!V419</f>
        <v>30714.540423637802</v>
      </c>
      <c r="W419" s="137">
        <f>VLOOKUP($A419,'Q9B-L2'!$A:$WWW,4,FALSE)*'CCR_%AC'!W419</f>
        <v>30714.540423637802</v>
      </c>
      <c r="X419" s="137">
        <f>VLOOKUP($A419,'Q9B-L2'!$A:$WWW,4,FALSE)*'CCR_%AC'!X419</f>
        <v>30714.540423637802</v>
      </c>
      <c r="Y419" s="137">
        <f>VLOOKUP($A419,'Q9B-L2'!$A:$WWW,4,FALSE)*'CCR_%AC'!Y419</f>
        <v>30714.540423637802</v>
      </c>
      <c r="Z419" s="137">
        <f>VLOOKUP($A419,'Q9B-L2'!$A:$WWW,4,FALSE)*'CCR_%AC'!Z419</f>
        <v>43277.686002165436</v>
      </c>
      <c r="AA419" s="137">
        <f>VLOOKUP($A419,'Q9B-L2'!$A:$WWW,4,FALSE)*'CCR_%AC'!AA419</f>
        <v>43277.686002165436</v>
      </c>
      <c r="AB419" s="137">
        <f>VLOOKUP($A419,'Q9B-L2'!$A:$WWW,4,FALSE)*'CCR_%AC'!AB419</f>
        <v>43277.686002165436</v>
      </c>
      <c r="AC419" s="137">
        <f>VLOOKUP($A419,'Q9B-L2'!$A:$WWW,4,FALSE)*'CCR_%AC'!AC419</f>
        <v>43277.686002165436</v>
      </c>
      <c r="AD419" s="137">
        <f>VLOOKUP($A419,'Q9B-L2'!$A:$WWW,4,FALSE)*'CCR_%AC'!AD419</f>
        <v>43277.686002165436</v>
      </c>
      <c r="AE419" s="137">
        <f>VLOOKUP($A419,'Q9B-L2'!$A:$WWW,4,FALSE)*'CCR_%AC'!AE419</f>
        <v>43277.686002165436</v>
      </c>
      <c r="AF419" s="137">
        <f>VLOOKUP($A419,'Q9B-L2'!$A:$WWW,4,FALSE)*'CCR_%AC'!AF419</f>
        <v>43277.686002165436</v>
      </c>
      <c r="AG419" s="137">
        <f>VLOOKUP($A419,'Q9B-L2'!$A:$WWW,4,FALSE)*'CCR_%AC'!AG419</f>
        <v>43277.686002165436</v>
      </c>
      <c r="AH419" s="137">
        <f>VLOOKUP($A419,'Q9B-L2'!$A:$WWW,4,FALSE)*'CCR_%AC'!AH419</f>
        <v>43277.686002165436</v>
      </c>
      <c r="AI419" s="137">
        <f>VLOOKUP($A419,'Q9B-L2'!$A:$WWW,4,FALSE)*'CCR_%AC'!AI419</f>
        <v>43277.686002165436</v>
      </c>
      <c r="AJ419" s="137">
        <f>VLOOKUP($A419,'Q9B-L2'!$A:$WWW,4,FALSE)*'CCR_%AC'!AJ419</f>
        <v>52448.083915731011</v>
      </c>
      <c r="AK419" s="137">
        <f>VLOOKUP($A419,'Q9B-L2'!$A:$WWW,4,FALSE)*'CCR_%AC'!AK419</f>
        <v>52448.083915731011</v>
      </c>
      <c r="AL419" s="137">
        <f>VLOOKUP($A419,'Q9B-L2'!$A:$WWW,4,FALSE)*'CCR_%AC'!AL419</f>
        <v>52448.083915731011</v>
      </c>
      <c r="AM419" s="137">
        <f>VLOOKUP($A419,'Q9B-L2'!$A:$WWW,4,FALSE)*'CCR_%AC'!AM419</f>
        <v>52448.083915731011</v>
      </c>
      <c r="AN419" s="137">
        <f>VLOOKUP($A419,'Q9B-L2'!$A:$WWW,4,FALSE)*'CCR_%AC'!AN419</f>
        <v>52448.083915731011</v>
      </c>
      <c r="AO419" s="137">
        <f>VLOOKUP($A419,'Q9B-L2'!$A:$WWW,4,FALSE)*'CCR_%AC'!AO419</f>
        <v>52448.083915731011</v>
      </c>
      <c r="AP419" s="137">
        <f>VLOOKUP($A419,'Q9B-L2'!$A:$WWW,4,FALSE)*'CCR_%AC'!AP419</f>
        <v>52448.083915731011</v>
      </c>
      <c r="AQ419" s="137">
        <f>VLOOKUP($A419,'Q9B-L2'!$A:$WWW,4,FALSE)*'CCR_%AC'!AQ419</f>
        <v>52448.083915731011</v>
      </c>
      <c r="AR419" s="137">
        <f>VLOOKUP($A419,'Q9B-L2'!$A:$WWW,4,FALSE)*'CCR_%AC'!AR419</f>
        <v>52448.083915731011</v>
      </c>
      <c r="AS419" s="137">
        <f>VLOOKUP($A419,'Q9B-L2'!$A:$WWW,4,FALSE)*'CCR_%AC'!AS419</f>
        <v>52448.083915731011</v>
      </c>
      <c r="AT419" s="137">
        <f>VLOOKUP($A419,'Q9B-L2'!$A:$WWW,4,FALSE)*'CCR_%AC'!AT419</f>
        <v>65840.313384506691</v>
      </c>
      <c r="AU419" s="137">
        <f>VLOOKUP($A419,'Q9B-L2'!$A:$WWW,4,FALSE)*'CCR_%AC'!AU419</f>
        <v>65840.313384506691</v>
      </c>
      <c r="AV419" s="137">
        <f>VLOOKUP($A419,'Q9B-L2'!$A:$WWW,4,FALSE)*'CCR_%AC'!AV419</f>
        <v>65840.313384506691</v>
      </c>
      <c r="AW419" s="137">
        <f>VLOOKUP($A419,'Q9B-L2'!$A:$WWW,4,FALSE)*'CCR_%AC'!AW419</f>
        <v>65840.313384506691</v>
      </c>
      <c r="AX419" s="137">
        <f>VLOOKUP($A419,'Q9B-L2'!$A:$WWW,4,FALSE)*'CCR_%AC'!AX419</f>
        <v>65840.313384506691</v>
      </c>
      <c r="AY419" s="137">
        <f>VLOOKUP($A419,'Q9B-L2'!$A:$WWW,4,FALSE)*'CCR_%AC'!AY419</f>
        <v>65840.313384506691</v>
      </c>
      <c r="AZ419" s="137">
        <f>VLOOKUP($A419,'Q9B-L2'!$A:$WWW,4,FALSE)*'CCR_%AC'!AZ419</f>
        <v>65840.313384506691</v>
      </c>
      <c r="BA419" s="137">
        <f>VLOOKUP($A419,'Q9B-L2'!$A:$WWW,4,FALSE)*'CCR_%AC'!BA419</f>
        <v>65840.313384506691</v>
      </c>
      <c r="BB419" s="137">
        <f>VLOOKUP($A419,'Q9B-L2'!$A:$WWW,4,FALSE)*'CCR_%AC'!BB419</f>
        <v>68139.327166409857</v>
      </c>
      <c r="BC419" s="137">
        <f>VLOOKUP($A419,'Q9B-L2'!$A:$WWW,4,FALSE)*'CCR_%AC'!BC419</f>
        <v>70438.340948313024</v>
      </c>
      <c r="BD419" s="137">
        <f>VLOOKUP($A419,'Q9B-L2'!$A:$WWW,4,FALSE)*'CCR_%AC'!BD419</f>
        <v>70438.340948313024</v>
      </c>
      <c r="BE419" s="137">
        <f>VLOOKUP($A419,'Q9B-L2'!$A:$WWW,4,FALSE)*'CCR_%AC'!BE419</f>
        <v>70438.340948313024</v>
      </c>
      <c r="BF419" s="137">
        <f>VLOOKUP($A419,'Q9B-L2'!$A:$WWW,4,FALSE)*'CCR_%AC'!BF419</f>
        <v>70438.340948313024</v>
      </c>
      <c r="BG419" s="137">
        <f>VLOOKUP($A419,'Q9B-L2'!$A:$WWW,4,FALSE)*'CCR_%AC'!BG419</f>
        <v>70438.340948313024</v>
      </c>
      <c r="BH419" s="137">
        <f>VLOOKUP($A419,'Q9B-L2'!$A:$WWW,4,FALSE)*'CCR_%AC'!BH419</f>
        <v>70438.340948313024</v>
      </c>
      <c r="BI419" s="137">
        <f>VLOOKUP($A419,'Q9B-L2'!$A:$WWW,4,FALSE)*'CCR_%AC'!BI419</f>
        <v>70438.340948313024</v>
      </c>
      <c r="BJ419" s="137">
        <f>VLOOKUP($A419,'Q9B-L2'!$A:$WWW,4,FALSE)*'CCR_%AC'!BJ419</f>
        <v>70438.340948313024</v>
      </c>
      <c r="BK419" s="137">
        <f>VLOOKUP($A419,'Q9B-L2'!$A:$WWW,4,FALSE)*'CCR_%AC'!BK419</f>
        <v>70438.340948313024</v>
      </c>
      <c r="BL419" s="137">
        <f>VLOOKUP($A419,'Q9B-L2'!$A:$WWW,4,FALSE)*'CCR_%AC'!BL419</f>
        <v>70438.340948313024</v>
      </c>
    </row>
    <row r="420" spans="1:64" ht="16.5" customHeight="1" outlineLevel="2" x14ac:dyDescent="0.25">
      <c r="A420" s="22" t="s">
        <v>773</v>
      </c>
      <c r="B420" s="23" t="s">
        <v>774</v>
      </c>
      <c r="C420" s="89" t="str">
        <f>'CCR_%AC'!C420</f>
        <v>-</v>
      </c>
      <c r="D420" s="89" t="str">
        <f>'CCR_%AC'!D420</f>
        <v>-</v>
      </c>
      <c r="E420" s="130" t="s">
        <v>839</v>
      </c>
      <c r="F420" s="137" t="s">
        <v>839</v>
      </c>
      <c r="G420" s="137" t="s">
        <v>839</v>
      </c>
      <c r="H420" s="137" t="s">
        <v>839</v>
      </c>
      <c r="I420" s="137" t="s">
        <v>839</v>
      </c>
      <c r="J420" s="137" t="s">
        <v>839</v>
      </c>
      <c r="K420" s="137" t="s">
        <v>839</v>
      </c>
      <c r="L420" s="137" t="s">
        <v>839</v>
      </c>
      <c r="M420" s="137" t="s">
        <v>839</v>
      </c>
      <c r="N420" s="137" t="s">
        <v>839</v>
      </c>
      <c r="O420" s="137" t="s">
        <v>839</v>
      </c>
      <c r="P420" s="137" t="s">
        <v>839</v>
      </c>
      <c r="Q420" s="137" t="s">
        <v>839</v>
      </c>
      <c r="R420" s="137" t="s">
        <v>839</v>
      </c>
      <c r="S420" s="137" t="s">
        <v>839</v>
      </c>
      <c r="T420" s="137" t="s">
        <v>839</v>
      </c>
      <c r="U420" s="137" t="s">
        <v>839</v>
      </c>
      <c r="V420" s="137" t="s">
        <v>839</v>
      </c>
      <c r="W420" s="137" t="s">
        <v>839</v>
      </c>
      <c r="X420" s="137" t="s">
        <v>839</v>
      </c>
      <c r="Y420" s="137" t="s">
        <v>839</v>
      </c>
      <c r="Z420" s="137" t="s">
        <v>839</v>
      </c>
      <c r="AA420" s="137" t="s">
        <v>839</v>
      </c>
      <c r="AB420" s="137" t="s">
        <v>839</v>
      </c>
      <c r="AC420" s="137" t="s">
        <v>839</v>
      </c>
      <c r="AD420" s="137" t="s">
        <v>839</v>
      </c>
      <c r="AE420" s="137" t="s">
        <v>839</v>
      </c>
      <c r="AF420" s="137" t="s">
        <v>839</v>
      </c>
      <c r="AG420" s="137" t="s">
        <v>839</v>
      </c>
      <c r="AH420" s="137" t="s">
        <v>839</v>
      </c>
      <c r="AI420" s="137" t="s">
        <v>839</v>
      </c>
      <c r="AJ420" s="137" t="s">
        <v>839</v>
      </c>
      <c r="AK420" s="137" t="s">
        <v>839</v>
      </c>
      <c r="AL420" s="137" t="s">
        <v>839</v>
      </c>
      <c r="AM420" s="137" t="s">
        <v>839</v>
      </c>
      <c r="AN420" s="137" t="s">
        <v>839</v>
      </c>
      <c r="AO420" s="137" t="s">
        <v>839</v>
      </c>
      <c r="AP420" s="137" t="s">
        <v>839</v>
      </c>
      <c r="AQ420" s="137" t="s">
        <v>839</v>
      </c>
      <c r="AR420" s="137" t="s">
        <v>839</v>
      </c>
      <c r="AS420" s="137" t="s">
        <v>839</v>
      </c>
      <c r="AT420" s="137" t="s">
        <v>839</v>
      </c>
      <c r="AU420" s="137" t="s">
        <v>839</v>
      </c>
      <c r="AV420" s="137" t="s">
        <v>839</v>
      </c>
      <c r="AW420" s="137" t="s">
        <v>839</v>
      </c>
      <c r="AX420" s="137" t="s">
        <v>839</v>
      </c>
      <c r="AY420" s="137" t="s">
        <v>839</v>
      </c>
      <c r="AZ420" s="137" t="s">
        <v>839</v>
      </c>
      <c r="BA420" s="137" t="s">
        <v>839</v>
      </c>
      <c r="BB420" s="137" t="s">
        <v>839</v>
      </c>
      <c r="BC420" s="137" t="s">
        <v>839</v>
      </c>
      <c r="BD420" s="137" t="s">
        <v>839</v>
      </c>
      <c r="BE420" s="137" t="s">
        <v>839</v>
      </c>
      <c r="BF420" s="137" t="s">
        <v>839</v>
      </c>
      <c r="BG420" s="137" t="s">
        <v>839</v>
      </c>
      <c r="BH420" s="137" t="s">
        <v>839</v>
      </c>
      <c r="BI420" s="137" t="s">
        <v>839</v>
      </c>
      <c r="BJ420" s="137" t="s">
        <v>839</v>
      </c>
      <c r="BK420" s="137" t="s">
        <v>839</v>
      </c>
      <c r="BL420" s="137" t="s">
        <v>839</v>
      </c>
    </row>
    <row r="421" spans="1:64" ht="16.5" customHeight="1" outlineLevel="2" x14ac:dyDescent="0.25">
      <c r="A421" s="22" t="s">
        <v>775</v>
      </c>
      <c r="B421" s="23" t="s">
        <v>776</v>
      </c>
      <c r="C421" s="89">
        <f>'CCR_%AC'!C421</f>
        <v>45930</v>
      </c>
      <c r="D421" s="89">
        <f>'CCR_%AC'!D421</f>
        <v>46841</v>
      </c>
      <c r="E421" s="130">
        <f>VLOOKUP($A421,'Q9B-L2'!$A:$WWW,4,FALSE)*'CCR_%AC'!E421</f>
        <v>0</v>
      </c>
      <c r="F421" s="137">
        <f>VLOOKUP($A421,'Q9B-L2'!$A:$WWW,4,FALSE)*'CCR_%AC'!F421</f>
        <v>5529.8598704795841</v>
      </c>
      <c r="G421" s="137">
        <f>VLOOKUP($A421,'Q9B-L2'!$A:$WWW,4,FALSE)*'CCR_%AC'!G421</f>
        <v>5529.8598704795841</v>
      </c>
      <c r="H421" s="137">
        <f>VLOOKUP($A421,'Q9B-L2'!$A:$WWW,4,FALSE)*'CCR_%AC'!H421</f>
        <v>20111.815723793858</v>
      </c>
      <c r="I421" s="137">
        <f>VLOOKUP($A421,'Q9B-L2'!$A:$WWW,4,FALSE)*'CCR_%AC'!I421</f>
        <v>20111.815723793858</v>
      </c>
      <c r="J421" s="137">
        <f>VLOOKUP($A421,'Q9B-L2'!$A:$WWW,4,FALSE)*'CCR_%AC'!J421</f>
        <v>50825.917927202063</v>
      </c>
      <c r="K421" s="137">
        <f>VLOOKUP($A421,'Q9B-L2'!$A:$WWW,4,FALSE)*'CCR_%AC'!K421</f>
        <v>50825.917927202063</v>
      </c>
      <c r="L421" s="137">
        <f>VLOOKUP($A421,'Q9B-L2'!$A:$WWW,4,FALSE)*'CCR_%AC'!L421</f>
        <v>50825.917927202063</v>
      </c>
      <c r="M421" s="137">
        <f>VLOOKUP($A421,'Q9B-L2'!$A:$WWW,4,FALSE)*'CCR_%AC'!M421</f>
        <v>50825.917927202063</v>
      </c>
      <c r="N421" s="137">
        <f>VLOOKUP($A421,'Q9B-L2'!$A:$WWW,4,FALSE)*'CCR_%AC'!N421</f>
        <v>50825.917927202063</v>
      </c>
      <c r="O421" s="137">
        <f>VLOOKUP($A421,'Q9B-L2'!$A:$WWW,4,FALSE)*'CCR_%AC'!O421</f>
        <v>50825.917927202063</v>
      </c>
      <c r="P421" s="137">
        <f>VLOOKUP($A421,'Q9B-L2'!$A:$WWW,4,FALSE)*'CCR_%AC'!P421</f>
        <v>50825.917927202063</v>
      </c>
      <c r="Q421" s="137">
        <f>VLOOKUP($A421,'Q9B-L2'!$A:$WWW,4,FALSE)*'CCR_%AC'!Q421</f>
        <v>50825.917927202063</v>
      </c>
      <c r="R421" s="137">
        <f>VLOOKUP($A421,'Q9B-L2'!$A:$WWW,4,FALSE)*'CCR_%AC'!R421</f>
        <v>50825.917927202063</v>
      </c>
      <c r="S421" s="137">
        <f>VLOOKUP($A421,'Q9B-L2'!$A:$WWW,4,FALSE)*'CCR_%AC'!S421</f>
        <v>50825.917927202063</v>
      </c>
      <c r="T421" s="137">
        <f>VLOOKUP($A421,'Q9B-L2'!$A:$WWW,4,FALSE)*'CCR_%AC'!T421</f>
        <v>50825.917927202063</v>
      </c>
      <c r="U421" s="137">
        <f>VLOOKUP($A421,'Q9B-L2'!$A:$WWW,4,FALSE)*'CCR_%AC'!U421</f>
        <v>50825.917927202063</v>
      </c>
      <c r="V421" s="137">
        <f>VLOOKUP($A421,'Q9B-L2'!$A:$WWW,4,FALSE)*'CCR_%AC'!V421</f>
        <v>50825.917927202063</v>
      </c>
      <c r="W421" s="137">
        <f>VLOOKUP($A421,'Q9B-L2'!$A:$WWW,4,FALSE)*'CCR_%AC'!W421</f>
        <v>50825.917927202063</v>
      </c>
      <c r="X421" s="137">
        <f>VLOOKUP($A421,'Q9B-L2'!$A:$WWW,4,FALSE)*'CCR_%AC'!X421</f>
        <v>50825.917927202063</v>
      </c>
      <c r="Y421" s="137">
        <f>VLOOKUP($A421,'Q9B-L2'!$A:$WWW,4,FALSE)*'CCR_%AC'!Y421</f>
        <v>50825.917927202063</v>
      </c>
      <c r="Z421" s="137">
        <f>VLOOKUP($A421,'Q9B-L2'!$A:$WWW,4,FALSE)*'CCR_%AC'!Z421</f>
        <v>50825.917927202063</v>
      </c>
      <c r="AA421" s="137">
        <f>VLOOKUP($A421,'Q9B-L2'!$A:$WWW,4,FALSE)*'CCR_%AC'!AA421</f>
        <v>50825.917927202063</v>
      </c>
      <c r="AB421" s="137">
        <f>VLOOKUP($A421,'Q9B-L2'!$A:$WWW,4,FALSE)*'CCR_%AC'!AB421</f>
        <v>50825.917927202063</v>
      </c>
      <c r="AC421" s="137">
        <f>VLOOKUP($A421,'Q9B-L2'!$A:$WWW,4,FALSE)*'CCR_%AC'!AC421</f>
        <v>50825.917927202063</v>
      </c>
      <c r="AD421" s="137">
        <f>VLOOKUP($A421,'Q9B-L2'!$A:$WWW,4,FALSE)*'CCR_%AC'!AD421</f>
        <v>50825.917927202063</v>
      </c>
      <c r="AE421" s="137">
        <f>VLOOKUP($A421,'Q9B-L2'!$A:$WWW,4,FALSE)*'CCR_%AC'!AE421</f>
        <v>50825.917927202063</v>
      </c>
      <c r="AF421" s="137">
        <f>VLOOKUP($A421,'Q9B-L2'!$A:$WWW,4,FALSE)*'CCR_%AC'!AF421</f>
        <v>50825.917927202063</v>
      </c>
      <c r="AG421" s="137">
        <f>VLOOKUP($A421,'Q9B-L2'!$A:$WWW,4,FALSE)*'CCR_%AC'!AG421</f>
        <v>50825.917927202063</v>
      </c>
      <c r="AH421" s="137">
        <f>VLOOKUP($A421,'Q9B-L2'!$A:$WWW,4,FALSE)*'CCR_%AC'!AH421</f>
        <v>50825.917927202063</v>
      </c>
      <c r="AI421" s="137">
        <f>VLOOKUP($A421,'Q9B-L2'!$A:$WWW,4,FALSE)*'CCR_%AC'!AI421</f>
        <v>50825.917927202063</v>
      </c>
      <c r="AJ421" s="137">
        <f>VLOOKUP($A421,'Q9B-L2'!$A:$WWW,4,FALSE)*'CCR_%AC'!AJ421</f>
        <v>50825.917927202063</v>
      </c>
      <c r="AK421" s="137">
        <f>VLOOKUP($A421,'Q9B-L2'!$A:$WWW,4,FALSE)*'CCR_%AC'!AK421</f>
        <v>50825.917927202063</v>
      </c>
      <c r="AL421" s="137">
        <f>VLOOKUP($A421,'Q9B-L2'!$A:$WWW,4,FALSE)*'CCR_%AC'!AL421</f>
        <v>50825.917927202063</v>
      </c>
      <c r="AM421" s="137">
        <f>VLOOKUP($A421,'Q9B-L2'!$A:$WWW,4,FALSE)*'CCR_%AC'!AM421</f>
        <v>50825.917927202063</v>
      </c>
      <c r="AN421" s="137">
        <f>VLOOKUP($A421,'Q9B-L2'!$A:$WWW,4,FALSE)*'CCR_%AC'!AN421</f>
        <v>50825.917927202063</v>
      </c>
      <c r="AO421" s="137">
        <f>VLOOKUP($A421,'Q9B-L2'!$A:$WWW,4,FALSE)*'CCR_%AC'!AO421</f>
        <v>50825.917927202063</v>
      </c>
      <c r="AP421" s="137">
        <f>VLOOKUP($A421,'Q9B-L2'!$A:$WWW,4,FALSE)*'CCR_%AC'!AP421</f>
        <v>50825.917927202063</v>
      </c>
      <c r="AQ421" s="137">
        <f>VLOOKUP($A421,'Q9B-L2'!$A:$WWW,4,FALSE)*'CCR_%AC'!AQ421</f>
        <v>50825.917927202063</v>
      </c>
      <c r="AR421" s="137">
        <f>VLOOKUP($A421,'Q9B-L2'!$A:$WWW,4,FALSE)*'CCR_%AC'!AR421</f>
        <v>50825.917927202063</v>
      </c>
      <c r="AS421" s="137">
        <f>VLOOKUP($A421,'Q9B-L2'!$A:$WWW,4,FALSE)*'CCR_%AC'!AS421</f>
        <v>50825.917927202063</v>
      </c>
      <c r="AT421" s="137">
        <f>VLOOKUP($A421,'Q9B-L2'!$A:$WWW,4,FALSE)*'CCR_%AC'!AT421</f>
        <v>50825.917927202063</v>
      </c>
      <c r="AU421" s="137">
        <f>VLOOKUP($A421,'Q9B-L2'!$A:$WWW,4,FALSE)*'CCR_%AC'!AU421</f>
        <v>50825.917927202063</v>
      </c>
      <c r="AV421" s="137">
        <f>VLOOKUP($A421,'Q9B-L2'!$A:$WWW,4,FALSE)*'CCR_%AC'!AV421</f>
        <v>50825.917927202063</v>
      </c>
      <c r="AW421" s="137">
        <f>VLOOKUP($A421,'Q9B-L2'!$A:$WWW,4,FALSE)*'CCR_%AC'!AW421</f>
        <v>50825.917927202063</v>
      </c>
      <c r="AX421" s="137">
        <f>VLOOKUP($A421,'Q9B-L2'!$A:$WWW,4,FALSE)*'CCR_%AC'!AX421</f>
        <v>50825.917927202063</v>
      </c>
      <c r="AY421" s="137">
        <f>VLOOKUP($A421,'Q9B-L2'!$A:$WWW,4,FALSE)*'CCR_%AC'!AY421</f>
        <v>50825.917927202063</v>
      </c>
      <c r="AZ421" s="137">
        <f>VLOOKUP($A421,'Q9B-L2'!$A:$WWW,4,FALSE)*'CCR_%AC'!AZ421</f>
        <v>50825.917927202063</v>
      </c>
      <c r="BA421" s="137">
        <f>VLOOKUP($A421,'Q9B-L2'!$A:$WWW,4,FALSE)*'CCR_%AC'!BA421</f>
        <v>50825.917927202063</v>
      </c>
      <c r="BB421" s="137">
        <f>VLOOKUP($A421,'Q9B-L2'!$A:$WWW,4,FALSE)*'CCR_%AC'!BB421</f>
        <v>50825.917927202063</v>
      </c>
      <c r="BC421" s="137">
        <f>VLOOKUP($A421,'Q9B-L2'!$A:$WWW,4,FALSE)*'CCR_%AC'!BC421</f>
        <v>50825.917927202063</v>
      </c>
      <c r="BD421" s="137">
        <f>VLOOKUP($A421,'Q9B-L2'!$A:$WWW,4,FALSE)*'CCR_%AC'!BD421</f>
        <v>50825.917927202063</v>
      </c>
      <c r="BE421" s="137">
        <f>VLOOKUP($A421,'Q9B-L2'!$A:$WWW,4,FALSE)*'CCR_%AC'!BE421</f>
        <v>50825.917927202063</v>
      </c>
      <c r="BF421" s="137">
        <f>VLOOKUP($A421,'Q9B-L2'!$A:$WWW,4,FALSE)*'CCR_%AC'!BF421</f>
        <v>50825.917927202063</v>
      </c>
      <c r="BG421" s="137">
        <f>VLOOKUP($A421,'Q9B-L2'!$A:$WWW,4,FALSE)*'CCR_%AC'!BG421</f>
        <v>50825.917927202063</v>
      </c>
      <c r="BH421" s="137">
        <f>VLOOKUP($A421,'Q9B-L2'!$A:$WWW,4,FALSE)*'CCR_%AC'!BH421</f>
        <v>50825.917927202063</v>
      </c>
      <c r="BI421" s="137">
        <f>VLOOKUP($A421,'Q9B-L2'!$A:$WWW,4,FALSE)*'CCR_%AC'!BI421</f>
        <v>50825.917927202063</v>
      </c>
      <c r="BJ421" s="137">
        <f>VLOOKUP($A421,'Q9B-L2'!$A:$WWW,4,FALSE)*'CCR_%AC'!BJ421</f>
        <v>50825.917927202063</v>
      </c>
      <c r="BK421" s="137">
        <f>VLOOKUP($A421,'Q9B-L2'!$A:$WWW,4,FALSE)*'CCR_%AC'!BK421</f>
        <v>50825.917927202063</v>
      </c>
      <c r="BL421" s="137">
        <f>VLOOKUP($A421,'Q9B-L2'!$A:$WWW,4,FALSE)*'CCR_%AC'!BL421</f>
        <v>50825.917927202063</v>
      </c>
    </row>
    <row r="422" spans="1:64" ht="16.5" customHeight="1" outlineLevel="2" x14ac:dyDescent="0.25">
      <c r="A422" s="22" t="s">
        <v>777</v>
      </c>
      <c r="B422" s="23" t="s">
        <v>778</v>
      </c>
      <c r="C422" s="89">
        <f>'CCR_%AC'!C422</f>
        <v>45931</v>
      </c>
      <c r="D422" s="89">
        <f>'CCR_%AC'!D422</f>
        <v>56521</v>
      </c>
      <c r="E422" s="130">
        <f>VLOOKUP($A422,'Q9B-L2'!$A:$WWW,4,FALSE)*'CCR_%AC'!E422</f>
        <v>0</v>
      </c>
      <c r="F422" s="137">
        <f>VLOOKUP($A422,'Q9B-L2'!$A:$WWW,4,FALSE)*'CCR_%AC'!F422</f>
        <v>9279.2961865985963</v>
      </c>
      <c r="G422" s="137">
        <f>VLOOKUP($A422,'Q9B-L2'!$A:$WWW,4,FALSE)*'CCR_%AC'!G422</f>
        <v>9279.2961865985963</v>
      </c>
      <c r="H422" s="137">
        <f>VLOOKUP($A422,'Q9B-L2'!$A:$WWW,4,FALSE)*'CCR_%AC'!H422</f>
        <v>10346.316557276954</v>
      </c>
      <c r="I422" s="137">
        <f>VLOOKUP($A422,'Q9B-L2'!$A:$WWW,4,FALSE)*'CCR_%AC'!I422</f>
        <v>10346.316557276954</v>
      </c>
      <c r="J422" s="137">
        <f>VLOOKUP($A422,'Q9B-L2'!$A:$WWW,4,FALSE)*'CCR_%AC'!J422</f>
        <v>11221.869741671993</v>
      </c>
      <c r="K422" s="137">
        <f>VLOOKUP($A422,'Q9B-L2'!$A:$WWW,4,FALSE)*'CCR_%AC'!K422</f>
        <v>11221.869741671993</v>
      </c>
      <c r="L422" s="137">
        <f>VLOOKUP($A422,'Q9B-L2'!$A:$WWW,4,FALSE)*'CCR_%AC'!L422</f>
        <v>11376.468164342732</v>
      </c>
      <c r="M422" s="137">
        <f>VLOOKUP($A422,'Q9B-L2'!$A:$WWW,4,FALSE)*'CCR_%AC'!M422</f>
        <v>11376.468164342732</v>
      </c>
      <c r="N422" s="137">
        <f>VLOOKUP($A422,'Q9B-L2'!$A:$WWW,4,FALSE)*'CCR_%AC'!N422</f>
        <v>11531.066587013471</v>
      </c>
      <c r="O422" s="137">
        <f>VLOOKUP($A422,'Q9B-L2'!$A:$WWW,4,FALSE)*'CCR_%AC'!O422</f>
        <v>11531.066587013471</v>
      </c>
      <c r="P422" s="137">
        <f>VLOOKUP($A422,'Q9B-L2'!$A:$WWW,4,FALSE)*'CCR_%AC'!P422</f>
        <v>13523.855894449649</v>
      </c>
      <c r="Q422" s="137">
        <f>VLOOKUP($A422,'Q9B-L2'!$A:$WWW,4,FALSE)*'CCR_%AC'!Q422</f>
        <v>13523.855894449649</v>
      </c>
      <c r="R422" s="137">
        <f>VLOOKUP($A422,'Q9B-L2'!$A:$WWW,4,FALSE)*'CCR_%AC'!R422</f>
        <v>16303.312150046919</v>
      </c>
      <c r="S422" s="137">
        <f>VLOOKUP($A422,'Q9B-L2'!$A:$WWW,4,FALSE)*'CCR_%AC'!S422</f>
        <v>16303.312150046919</v>
      </c>
      <c r="T422" s="137">
        <f>VLOOKUP($A422,'Q9B-L2'!$A:$WWW,4,FALSE)*'CCR_%AC'!T422</f>
        <v>16490.250822147325</v>
      </c>
      <c r="U422" s="137">
        <f>VLOOKUP($A422,'Q9B-L2'!$A:$WWW,4,FALSE)*'CCR_%AC'!U422</f>
        <v>16490.250822147325</v>
      </c>
      <c r="V422" s="137">
        <f>VLOOKUP($A422,'Q9B-L2'!$A:$WWW,4,FALSE)*'CCR_%AC'!V422</f>
        <v>16684.652007190951</v>
      </c>
      <c r="W422" s="137">
        <f>VLOOKUP($A422,'Q9B-L2'!$A:$WWW,4,FALSE)*'CCR_%AC'!W422</f>
        <v>16684.652007190951</v>
      </c>
      <c r="X422" s="137">
        <f>VLOOKUP($A422,'Q9B-L2'!$A:$WWW,4,FALSE)*'CCR_%AC'!X422</f>
        <v>16823.790587594616</v>
      </c>
      <c r="Y422" s="137">
        <f>VLOOKUP($A422,'Q9B-L2'!$A:$WWW,4,FALSE)*'CCR_%AC'!Y422</f>
        <v>16823.790587594616</v>
      </c>
      <c r="Z422" s="137">
        <f>VLOOKUP($A422,'Q9B-L2'!$A:$WWW,4,FALSE)*'CCR_%AC'!Z422</f>
        <v>19877.96039579446</v>
      </c>
      <c r="AA422" s="137">
        <f>VLOOKUP($A422,'Q9B-L2'!$A:$WWW,4,FALSE)*'CCR_%AC'!AA422</f>
        <v>19877.96039579446</v>
      </c>
      <c r="AB422" s="137">
        <f>VLOOKUP($A422,'Q9B-L2'!$A:$WWW,4,FALSE)*'CCR_%AC'!AB422</f>
        <v>20689.375947621833</v>
      </c>
      <c r="AC422" s="137">
        <f>VLOOKUP($A422,'Q9B-L2'!$A:$WWW,4,FALSE)*'CCR_%AC'!AC422</f>
        <v>20689.375947621833</v>
      </c>
      <c r="AD422" s="137">
        <f>VLOOKUP($A422,'Q9B-L2'!$A:$WWW,4,FALSE)*'CCR_%AC'!AD422</f>
        <v>23211.308095604036</v>
      </c>
      <c r="AE422" s="137">
        <f>VLOOKUP($A422,'Q9B-L2'!$A:$WWW,4,FALSE)*'CCR_%AC'!AE422</f>
        <v>23211.308095604036</v>
      </c>
      <c r="AF422" s="137">
        <f>VLOOKUP($A422,'Q9B-L2'!$A:$WWW,4,FALSE)*'CCR_%AC'!AF422</f>
        <v>23350.446676007701</v>
      </c>
      <c r="AG422" s="137">
        <f>VLOOKUP($A422,'Q9B-L2'!$A:$WWW,4,FALSE)*'CCR_%AC'!AG422</f>
        <v>23350.446676007701</v>
      </c>
      <c r="AH422" s="137">
        <f>VLOOKUP($A422,'Q9B-L2'!$A:$WWW,4,FALSE)*'CCR_%AC'!AH422</f>
        <v>23447.843682290269</v>
      </c>
      <c r="AI422" s="137">
        <f>VLOOKUP($A422,'Q9B-L2'!$A:$WWW,4,FALSE)*'CCR_%AC'!AI422</f>
        <v>23447.843682290269</v>
      </c>
      <c r="AJ422" s="137">
        <f>VLOOKUP($A422,'Q9B-L2'!$A:$WWW,4,FALSE)*'CCR_%AC'!AJ422</f>
        <v>24703.300945975061</v>
      </c>
      <c r="AK422" s="137">
        <f>VLOOKUP($A422,'Q9B-L2'!$A:$WWW,4,FALSE)*'CCR_%AC'!AK422</f>
        <v>24703.300945975061</v>
      </c>
      <c r="AL422" s="137">
        <f>VLOOKUP($A422,'Q9B-L2'!$A:$WWW,4,FALSE)*'CCR_%AC'!AL422</f>
        <v>24825.773692552546</v>
      </c>
      <c r="AM422" s="137">
        <f>VLOOKUP($A422,'Q9B-L2'!$A:$WWW,4,FALSE)*'CCR_%AC'!AM422</f>
        <v>24825.773692552546</v>
      </c>
      <c r="AN422" s="137">
        <f>VLOOKUP($A422,'Q9B-L2'!$A:$WWW,4,FALSE)*'CCR_%AC'!AN422</f>
        <v>24937.465761396372</v>
      </c>
      <c r="AO422" s="137">
        <f>VLOOKUP($A422,'Q9B-L2'!$A:$WWW,4,FALSE)*'CCR_%AC'!AO422</f>
        <v>24937.465761396372</v>
      </c>
      <c r="AP422" s="137">
        <f>VLOOKUP($A422,'Q9B-L2'!$A:$WWW,4,FALSE)*'CCR_%AC'!AP422</f>
        <v>26688.52320242265</v>
      </c>
      <c r="AQ422" s="137">
        <f>VLOOKUP($A422,'Q9B-L2'!$A:$WWW,4,FALSE)*'CCR_%AC'!AQ422</f>
        <v>26688.52320242265</v>
      </c>
      <c r="AR422" s="137">
        <f>VLOOKUP($A422,'Q9B-L2'!$A:$WWW,4,FALSE)*'CCR_%AC'!AR422</f>
        <v>26785.920208705214</v>
      </c>
      <c r="AS422" s="137">
        <f>VLOOKUP($A422,'Q9B-L2'!$A:$WWW,4,FALSE)*'CCR_%AC'!AS422</f>
        <v>26785.920208705214</v>
      </c>
      <c r="AT422" s="137">
        <f>VLOOKUP($A422,'Q9B-L2'!$A:$WWW,4,FALSE)*'CCR_%AC'!AT422</f>
        <v>28923.839074445106</v>
      </c>
      <c r="AU422" s="137">
        <f>VLOOKUP($A422,'Q9B-L2'!$A:$WWW,4,FALSE)*'CCR_%AC'!AU422</f>
        <v>28923.839074445106</v>
      </c>
      <c r="AV422" s="137">
        <f>VLOOKUP($A422,'Q9B-L2'!$A:$WWW,4,FALSE)*'CCR_%AC'!AV422</f>
        <v>29491.829960724266</v>
      </c>
      <c r="AW422" s="137">
        <f>VLOOKUP($A422,'Q9B-L2'!$A:$WWW,4,FALSE)*'CCR_%AC'!AW422</f>
        <v>29491.829960724266</v>
      </c>
      <c r="AX422" s="137">
        <f>VLOOKUP($A422,'Q9B-L2'!$A:$WWW,4,FALSE)*'CCR_%AC'!AX422</f>
        <v>29603.522029568088</v>
      </c>
      <c r="AY422" s="137">
        <f>VLOOKUP($A422,'Q9B-L2'!$A:$WWW,4,FALSE)*'CCR_%AC'!AY422</f>
        <v>29603.522029568088</v>
      </c>
      <c r="AZ422" s="137">
        <f>VLOOKUP($A422,'Q9B-L2'!$A:$WWW,4,FALSE)*'CCR_%AC'!AZ422</f>
        <v>29700.919035850657</v>
      </c>
      <c r="BA422" s="137">
        <f>VLOOKUP($A422,'Q9B-L2'!$A:$WWW,4,FALSE)*'CCR_%AC'!BA422</f>
        <v>29700.919035850657</v>
      </c>
      <c r="BB422" s="137">
        <f>VLOOKUP($A422,'Q9B-L2'!$A:$WWW,4,FALSE)*'CCR_%AC'!BB422</f>
        <v>31477.052217171851</v>
      </c>
      <c r="BC422" s="137">
        <f>VLOOKUP($A422,'Q9B-L2'!$A:$WWW,4,FALSE)*'CCR_%AC'!BC422</f>
        <v>31477.052217171851</v>
      </c>
      <c r="BD422" s="137">
        <f>VLOOKUP($A422,'Q9B-L2'!$A:$WWW,4,FALSE)*'CCR_%AC'!BD422</f>
        <v>32732.509480856646</v>
      </c>
      <c r="BE422" s="137">
        <f>VLOOKUP($A422,'Q9B-L2'!$A:$WWW,4,FALSE)*'CCR_%AC'!BE422</f>
        <v>32732.509480856646</v>
      </c>
      <c r="BF422" s="137">
        <f>VLOOKUP($A422,'Q9B-L2'!$A:$WWW,4,FALSE)*'CCR_%AC'!BF422</f>
        <v>32781.207983997927</v>
      </c>
      <c r="BG422" s="137">
        <f>VLOOKUP($A422,'Q9B-L2'!$A:$WWW,4,FALSE)*'CCR_%AC'!BG422</f>
        <v>32781.207983997927</v>
      </c>
      <c r="BH422" s="137">
        <f>VLOOKUP($A422,'Q9B-L2'!$A:$WWW,4,FALSE)*'CCR_%AC'!BH422</f>
        <v>32781.207983997927</v>
      </c>
      <c r="BI422" s="137">
        <f>VLOOKUP($A422,'Q9B-L2'!$A:$WWW,4,FALSE)*'CCR_%AC'!BI422</f>
        <v>32781.207983997927</v>
      </c>
      <c r="BJ422" s="137">
        <f>VLOOKUP($A422,'Q9B-L2'!$A:$WWW,4,FALSE)*'CCR_%AC'!BJ422</f>
        <v>32781.207983997927</v>
      </c>
      <c r="BK422" s="137">
        <f>VLOOKUP($A422,'Q9B-L2'!$A:$WWW,4,FALSE)*'CCR_%AC'!BK422</f>
        <v>32829.906487139211</v>
      </c>
      <c r="BL422" s="137">
        <f>VLOOKUP($A422,'Q9B-L2'!$A:$WWW,4,FALSE)*'CCR_%AC'!BL422</f>
        <v>32829.906487139211</v>
      </c>
    </row>
    <row r="423" spans="1:64" ht="16.5" customHeight="1" x14ac:dyDescent="0.25">
      <c r="A423" s="17">
        <v>4</v>
      </c>
      <c r="B423" s="18" t="s">
        <v>779</v>
      </c>
      <c r="C423" s="118"/>
      <c r="D423" s="118"/>
      <c r="E423" s="129">
        <f t="shared" ref="E423:AJ423" si="103">SUBTOTAL(9,E424:E439)</f>
        <v>99947.346679420589</v>
      </c>
      <c r="F423" s="129">
        <f t="shared" si="103"/>
        <v>190174.12540833899</v>
      </c>
      <c r="G423" s="129">
        <f t="shared" si="103"/>
        <v>218198.84665374138</v>
      </c>
      <c r="H423" s="129">
        <f t="shared" si="103"/>
        <v>246223.56789914379</v>
      </c>
      <c r="I423" s="129">
        <f t="shared" si="103"/>
        <v>269140.84847438318</v>
      </c>
      <c r="J423" s="129">
        <f t="shared" si="103"/>
        <v>292058.12904962257</v>
      </c>
      <c r="K423" s="129">
        <f t="shared" si="103"/>
        <v>320352.76174797839</v>
      </c>
      <c r="L423" s="129">
        <f t="shared" si="103"/>
        <v>348647.39444633428</v>
      </c>
      <c r="M423" s="129">
        <f t="shared" si="103"/>
        <v>382410.26797925192</v>
      </c>
      <c r="N423" s="129">
        <f t="shared" si="103"/>
        <v>425894.4585513908</v>
      </c>
      <c r="O423" s="129">
        <f t="shared" si="103"/>
        <v>425894.4585513908</v>
      </c>
      <c r="P423" s="129">
        <f t="shared" si="103"/>
        <v>425894.4585513908</v>
      </c>
      <c r="Q423" s="129">
        <f t="shared" si="103"/>
        <v>425894.4585513908</v>
      </c>
      <c r="R423" s="129">
        <f t="shared" si="103"/>
        <v>425894.4585513908</v>
      </c>
      <c r="S423" s="129">
        <f t="shared" si="103"/>
        <v>425894.4585513908</v>
      </c>
      <c r="T423" s="129">
        <f t="shared" si="103"/>
        <v>425894.4585513908</v>
      </c>
      <c r="U423" s="129">
        <f t="shared" si="103"/>
        <v>425894.4585513908</v>
      </c>
      <c r="V423" s="129">
        <f t="shared" si="103"/>
        <v>425894.4585513908</v>
      </c>
      <c r="W423" s="129">
        <f t="shared" si="103"/>
        <v>425894.4585513908</v>
      </c>
      <c r="X423" s="129">
        <f t="shared" si="103"/>
        <v>425894.4585513908</v>
      </c>
      <c r="Y423" s="129">
        <f t="shared" si="103"/>
        <v>425894.4585513908</v>
      </c>
      <c r="Z423" s="129">
        <f t="shared" si="103"/>
        <v>425894.4585513908</v>
      </c>
      <c r="AA423" s="129">
        <f t="shared" si="103"/>
        <v>425894.4585513908</v>
      </c>
      <c r="AB423" s="129">
        <f t="shared" si="103"/>
        <v>425894.4585513908</v>
      </c>
      <c r="AC423" s="129">
        <f t="shared" si="103"/>
        <v>425894.4585513908</v>
      </c>
      <c r="AD423" s="129">
        <f t="shared" si="103"/>
        <v>425894.4585513908</v>
      </c>
      <c r="AE423" s="129">
        <f t="shared" si="103"/>
        <v>425894.4585513908</v>
      </c>
      <c r="AF423" s="129">
        <f t="shared" si="103"/>
        <v>425894.4585513908</v>
      </c>
      <c r="AG423" s="129">
        <f t="shared" si="103"/>
        <v>425894.4585513908</v>
      </c>
      <c r="AH423" s="129">
        <f t="shared" si="103"/>
        <v>425894.4585513908</v>
      </c>
      <c r="AI423" s="129">
        <f t="shared" si="103"/>
        <v>425894.4585513908</v>
      </c>
      <c r="AJ423" s="129">
        <f t="shared" si="103"/>
        <v>425894.4585513908</v>
      </c>
      <c r="AK423" s="129">
        <f t="shared" ref="AK423:BL423" si="104">SUBTOTAL(9,AK424:AK439)</f>
        <v>425894.4585513908</v>
      </c>
      <c r="AL423" s="129">
        <f t="shared" si="104"/>
        <v>425894.4585513908</v>
      </c>
      <c r="AM423" s="129">
        <f t="shared" si="104"/>
        <v>425894.4585513908</v>
      </c>
      <c r="AN423" s="129">
        <f t="shared" si="104"/>
        <v>425894.4585513908</v>
      </c>
      <c r="AO423" s="129">
        <f t="shared" si="104"/>
        <v>425894.4585513908</v>
      </c>
      <c r="AP423" s="129">
        <f t="shared" si="104"/>
        <v>425894.4585513908</v>
      </c>
      <c r="AQ423" s="129">
        <f t="shared" si="104"/>
        <v>425894.4585513908</v>
      </c>
      <c r="AR423" s="129">
        <f t="shared" si="104"/>
        <v>425894.4585513908</v>
      </c>
      <c r="AS423" s="129">
        <f t="shared" si="104"/>
        <v>425894.4585513908</v>
      </c>
      <c r="AT423" s="129">
        <f t="shared" si="104"/>
        <v>425894.4585513908</v>
      </c>
      <c r="AU423" s="129">
        <f t="shared" si="104"/>
        <v>425894.4585513908</v>
      </c>
      <c r="AV423" s="129">
        <f t="shared" si="104"/>
        <v>425894.4585513908</v>
      </c>
      <c r="AW423" s="129">
        <f t="shared" si="104"/>
        <v>425894.4585513908</v>
      </c>
      <c r="AX423" s="129">
        <f t="shared" si="104"/>
        <v>425894.4585513908</v>
      </c>
      <c r="AY423" s="129">
        <f t="shared" si="104"/>
        <v>425894.4585513908</v>
      </c>
      <c r="AZ423" s="129">
        <f t="shared" si="104"/>
        <v>425894.4585513908</v>
      </c>
      <c r="BA423" s="129">
        <f t="shared" si="104"/>
        <v>425894.4585513908</v>
      </c>
      <c r="BB423" s="129">
        <f t="shared" si="104"/>
        <v>425894.4585513908</v>
      </c>
      <c r="BC423" s="129">
        <f t="shared" si="104"/>
        <v>425894.4585513908</v>
      </c>
      <c r="BD423" s="129">
        <f t="shared" si="104"/>
        <v>425894.4585513908</v>
      </c>
      <c r="BE423" s="129">
        <f t="shared" si="104"/>
        <v>425894.4585513908</v>
      </c>
      <c r="BF423" s="129">
        <f t="shared" si="104"/>
        <v>425894.4585513908</v>
      </c>
      <c r="BG423" s="129">
        <f t="shared" si="104"/>
        <v>425894.4585513908</v>
      </c>
      <c r="BH423" s="129">
        <f t="shared" si="104"/>
        <v>425894.4585513908</v>
      </c>
      <c r="BI423" s="129">
        <f t="shared" si="104"/>
        <v>425894.4585513908</v>
      </c>
      <c r="BJ423" s="129">
        <f t="shared" si="104"/>
        <v>425894.4585513908</v>
      </c>
      <c r="BK423" s="129">
        <f t="shared" si="104"/>
        <v>425894.4585513908</v>
      </c>
      <c r="BL423" s="129">
        <f t="shared" si="104"/>
        <v>425894.4585513908</v>
      </c>
    </row>
    <row r="424" spans="1:64" ht="16.5" customHeight="1" outlineLevel="1" x14ac:dyDescent="0.25">
      <c r="A424" s="22" t="s">
        <v>780</v>
      </c>
      <c r="B424" s="23" t="s">
        <v>781</v>
      </c>
      <c r="C424" s="89"/>
      <c r="D424" s="89"/>
      <c r="E424" s="130">
        <f>SUBTOTAL(9,E425:E428)</f>
        <v>83623.326350106741</v>
      </c>
      <c r="F424" s="137">
        <f t="shared" ref="F424:BL424" si="105">SUBTOTAL(9,F425:F428)</f>
        <v>167246.65270021348</v>
      </c>
      <c r="G424" s="137">
        <f t="shared" si="105"/>
        <v>167246.65270021348</v>
      </c>
      <c r="H424" s="137">
        <f t="shared" si="105"/>
        <v>167246.65270021348</v>
      </c>
      <c r="I424" s="137">
        <f t="shared" si="105"/>
        <v>167246.65270021348</v>
      </c>
      <c r="J424" s="137">
        <f t="shared" si="105"/>
        <v>167246.65270021348</v>
      </c>
      <c r="K424" s="137">
        <f t="shared" si="105"/>
        <v>167246.65270021348</v>
      </c>
      <c r="L424" s="137">
        <f t="shared" si="105"/>
        <v>167246.65270021348</v>
      </c>
      <c r="M424" s="137">
        <f t="shared" si="105"/>
        <v>167246.65270021348</v>
      </c>
      <c r="N424" s="137">
        <f t="shared" si="105"/>
        <v>167246.65270021348</v>
      </c>
      <c r="O424" s="137">
        <f t="shared" si="105"/>
        <v>167246.65270021348</v>
      </c>
      <c r="P424" s="137">
        <f t="shared" si="105"/>
        <v>167246.65270021348</v>
      </c>
      <c r="Q424" s="137">
        <f t="shared" si="105"/>
        <v>167246.65270021348</v>
      </c>
      <c r="R424" s="137">
        <f t="shared" si="105"/>
        <v>167246.65270021348</v>
      </c>
      <c r="S424" s="137">
        <f t="shared" si="105"/>
        <v>167246.65270021348</v>
      </c>
      <c r="T424" s="137">
        <f t="shared" si="105"/>
        <v>167246.65270021348</v>
      </c>
      <c r="U424" s="137">
        <f t="shared" si="105"/>
        <v>167246.65270021348</v>
      </c>
      <c r="V424" s="137">
        <f t="shared" si="105"/>
        <v>167246.65270021348</v>
      </c>
      <c r="W424" s="137">
        <f t="shared" si="105"/>
        <v>167246.65270021348</v>
      </c>
      <c r="X424" s="137">
        <f t="shared" si="105"/>
        <v>167246.65270021348</v>
      </c>
      <c r="Y424" s="137">
        <f t="shared" si="105"/>
        <v>167246.65270021348</v>
      </c>
      <c r="Z424" s="137">
        <f t="shared" si="105"/>
        <v>167246.65270021348</v>
      </c>
      <c r="AA424" s="137">
        <f t="shared" si="105"/>
        <v>167246.65270021348</v>
      </c>
      <c r="AB424" s="137">
        <f t="shared" si="105"/>
        <v>167246.65270021348</v>
      </c>
      <c r="AC424" s="137">
        <f t="shared" si="105"/>
        <v>167246.65270021348</v>
      </c>
      <c r="AD424" s="137">
        <f t="shared" si="105"/>
        <v>167246.65270021348</v>
      </c>
      <c r="AE424" s="137">
        <f t="shared" si="105"/>
        <v>167246.65270021348</v>
      </c>
      <c r="AF424" s="137">
        <f t="shared" si="105"/>
        <v>167246.65270021348</v>
      </c>
      <c r="AG424" s="137">
        <f t="shared" si="105"/>
        <v>167246.65270021348</v>
      </c>
      <c r="AH424" s="137">
        <f t="shared" si="105"/>
        <v>167246.65270021348</v>
      </c>
      <c r="AI424" s="137">
        <f t="shared" si="105"/>
        <v>167246.65270021348</v>
      </c>
      <c r="AJ424" s="137">
        <f t="shared" si="105"/>
        <v>167246.65270021348</v>
      </c>
      <c r="AK424" s="137">
        <f t="shared" si="105"/>
        <v>167246.65270021348</v>
      </c>
      <c r="AL424" s="137">
        <f t="shared" si="105"/>
        <v>167246.65270021348</v>
      </c>
      <c r="AM424" s="137">
        <f t="shared" si="105"/>
        <v>167246.65270021348</v>
      </c>
      <c r="AN424" s="137">
        <f t="shared" si="105"/>
        <v>167246.65270021348</v>
      </c>
      <c r="AO424" s="137">
        <f t="shared" si="105"/>
        <v>167246.65270021348</v>
      </c>
      <c r="AP424" s="137">
        <f t="shared" si="105"/>
        <v>167246.65270021348</v>
      </c>
      <c r="AQ424" s="137">
        <f t="shared" si="105"/>
        <v>167246.65270021348</v>
      </c>
      <c r="AR424" s="137">
        <f t="shared" si="105"/>
        <v>167246.65270021348</v>
      </c>
      <c r="AS424" s="137">
        <f t="shared" si="105"/>
        <v>167246.65270021348</v>
      </c>
      <c r="AT424" s="137">
        <f t="shared" si="105"/>
        <v>167246.65270021348</v>
      </c>
      <c r="AU424" s="137">
        <f t="shared" si="105"/>
        <v>167246.65270021348</v>
      </c>
      <c r="AV424" s="137">
        <f t="shared" si="105"/>
        <v>167246.65270021348</v>
      </c>
      <c r="AW424" s="137">
        <f t="shared" si="105"/>
        <v>167246.65270021348</v>
      </c>
      <c r="AX424" s="137">
        <f t="shared" si="105"/>
        <v>167246.65270021348</v>
      </c>
      <c r="AY424" s="137">
        <f t="shared" si="105"/>
        <v>167246.65270021348</v>
      </c>
      <c r="AZ424" s="137">
        <f t="shared" si="105"/>
        <v>167246.65270021348</v>
      </c>
      <c r="BA424" s="137">
        <f t="shared" si="105"/>
        <v>167246.65270021348</v>
      </c>
      <c r="BB424" s="137">
        <f t="shared" si="105"/>
        <v>167246.65270021348</v>
      </c>
      <c r="BC424" s="137">
        <f t="shared" si="105"/>
        <v>167246.65270021348</v>
      </c>
      <c r="BD424" s="137">
        <f t="shared" si="105"/>
        <v>167246.65270021348</v>
      </c>
      <c r="BE424" s="137">
        <f t="shared" si="105"/>
        <v>167246.65270021348</v>
      </c>
      <c r="BF424" s="137">
        <f t="shared" si="105"/>
        <v>167246.65270021348</v>
      </c>
      <c r="BG424" s="137">
        <f t="shared" si="105"/>
        <v>167246.65270021348</v>
      </c>
      <c r="BH424" s="137">
        <f t="shared" si="105"/>
        <v>167246.65270021348</v>
      </c>
      <c r="BI424" s="137">
        <f t="shared" si="105"/>
        <v>167246.65270021348</v>
      </c>
      <c r="BJ424" s="137">
        <f t="shared" si="105"/>
        <v>167246.65270021348</v>
      </c>
      <c r="BK424" s="137">
        <f t="shared" si="105"/>
        <v>167246.65270021348</v>
      </c>
      <c r="BL424" s="137">
        <f t="shared" si="105"/>
        <v>167246.65270021348</v>
      </c>
    </row>
    <row r="425" spans="1:64" ht="16.5" customHeight="1" outlineLevel="2" x14ac:dyDescent="0.25">
      <c r="A425" s="26" t="s">
        <v>782</v>
      </c>
      <c r="B425" s="38" t="s">
        <v>783</v>
      </c>
      <c r="C425" s="93">
        <f>'CCR_%AC'!C425</f>
        <v>45747</v>
      </c>
      <c r="D425" s="93">
        <f>'CCR_%AC'!D425</f>
        <v>46110</v>
      </c>
      <c r="E425" s="132">
        <f>VLOOKUP($A425,'Q9B-L2'!$A:$WWW,4,FALSE)*'CCR_%AC'!E425</f>
        <v>40897.356826327807</v>
      </c>
      <c r="F425" s="133">
        <f>VLOOKUP($A425,'Q9B-L2'!$A:$WWW,4,FALSE)*'CCR_%AC'!F425</f>
        <v>81794.713652655613</v>
      </c>
      <c r="G425" s="133">
        <f>VLOOKUP($A425,'Q9B-L2'!$A:$WWW,4,FALSE)*'CCR_%AC'!G425</f>
        <v>81794.713652655613</v>
      </c>
      <c r="H425" s="133">
        <f>VLOOKUP($A425,'Q9B-L2'!$A:$WWW,4,FALSE)*'CCR_%AC'!H425</f>
        <v>81794.713652655613</v>
      </c>
      <c r="I425" s="133">
        <f>VLOOKUP($A425,'Q9B-L2'!$A:$WWW,4,FALSE)*'CCR_%AC'!I425</f>
        <v>81794.713652655613</v>
      </c>
      <c r="J425" s="133">
        <f>VLOOKUP($A425,'Q9B-L2'!$A:$WWW,4,FALSE)*'CCR_%AC'!J425</f>
        <v>81794.713652655613</v>
      </c>
      <c r="K425" s="133">
        <f>VLOOKUP($A425,'Q9B-L2'!$A:$WWW,4,FALSE)*'CCR_%AC'!K425</f>
        <v>81794.713652655613</v>
      </c>
      <c r="L425" s="133">
        <f>VLOOKUP($A425,'Q9B-L2'!$A:$WWW,4,FALSE)*'CCR_%AC'!L425</f>
        <v>81794.713652655613</v>
      </c>
      <c r="M425" s="133">
        <f>VLOOKUP($A425,'Q9B-L2'!$A:$WWW,4,FALSE)*'CCR_%AC'!M425</f>
        <v>81794.713652655613</v>
      </c>
      <c r="N425" s="133">
        <f>VLOOKUP($A425,'Q9B-L2'!$A:$WWW,4,FALSE)*'CCR_%AC'!N425</f>
        <v>81794.713652655613</v>
      </c>
      <c r="O425" s="133">
        <f>VLOOKUP($A425,'Q9B-L2'!$A:$WWW,4,FALSE)*'CCR_%AC'!O425</f>
        <v>81794.713652655613</v>
      </c>
      <c r="P425" s="133">
        <f>VLOOKUP($A425,'Q9B-L2'!$A:$WWW,4,FALSE)*'CCR_%AC'!P425</f>
        <v>81794.713652655613</v>
      </c>
      <c r="Q425" s="133">
        <f>VLOOKUP($A425,'Q9B-L2'!$A:$WWW,4,FALSE)*'CCR_%AC'!Q425</f>
        <v>81794.713652655613</v>
      </c>
      <c r="R425" s="133">
        <f>VLOOKUP($A425,'Q9B-L2'!$A:$WWW,4,FALSE)*'CCR_%AC'!R425</f>
        <v>81794.713652655613</v>
      </c>
      <c r="S425" s="133">
        <f>VLOOKUP($A425,'Q9B-L2'!$A:$WWW,4,FALSE)*'CCR_%AC'!S425</f>
        <v>81794.713652655613</v>
      </c>
      <c r="T425" s="133">
        <f>VLOOKUP($A425,'Q9B-L2'!$A:$WWW,4,FALSE)*'CCR_%AC'!T425</f>
        <v>81794.713652655613</v>
      </c>
      <c r="U425" s="133">
        <f>VLOOKUP($A425,'Q9B-L2'!$A:$WWW,4,FALSE)*'CCR_%AC'!U425</f>
        <v>81794.713652655613</v>
      </c>
      <c r="V425" s="133">
        <f>VLOOKUP($A425,'Q9B-L2'!$A:$WWW,4,FALSE)*'CCR_%AC'!V425</f>
        <v>81794.713652655613</v>
      </c>
      <c r="W425" s="133">
        <f>VLOOKUP($A425,'Q9B-L2'!$A:$WWW,4,FALSE)*'CCR_%AC'!W425</f>
        <v>81794.713652655613</v>
      </c>
      <c r="X425" s="133">
        <f>VLOOKUP($A425,'Q9B-L2'!$A:$WWW,4,FALSE)*'CCR_%AC'!X425</f>
        <v>81794.713652655613</v>
      </c>
      <c r="Y425" s="133">
        <f>VLOOKUP($A425,'Q9B-L2'!$A:$WWW,4,FALSE)*'CCR_%AC'!Y425</f>
        <v>81794.713652655613</v>
      </c>
      <c r="Z425" s="133">
        <f>VLOOKUP($A425,'Q9B-L2'!$A:$WWW,4,FALSE)*'CCR_%AC'!Z425</f>
        <v>81794.713652655613</v>
      </c>
      <c r="AA425" s="133">
        <f>VLOOKUP($A425,'Q9B-L2'!$A:$WWW,4,FALSE)*'CCR_%AC'!AA425</f>
        <v>81794.713652655613</v>
      </c>
      <c r="AB425" s="133">
        <f>VLOOKUP($A425,'Q9B-L2'!$A:$WWW,4,FALSE)*'CCR_%AC'!AB425</f>
        <v>81794.713652655613</v>
      </c>
      <c r="AC425" s="133">
        <f>VLOOKUP($A425,'Q9B-L2'!$A:$WWW,4,FALSE)*'CCR_%AC'!AC425</f>
        <v>81794.713652655613</v>
      </c>
      <c r="AD425" s="133">
        <f>VLOOKUP($A425,'Q9B-L2'!$A:$WWW,4,FALSE)*'CCR_%AC'!AD425</f>
        <v>81794.713652655613</v>
      </c>
      <c r="AE425" s="133">
        <f>VLOOKUP($A425,'Q9B-L2'!$A:$WWW,4,FALSE)*'CCR_%AC'!AE425</f>
        <v>81794.713652655613</v>
      </c>
      <c r="AF425" s="133">
        <f>VLOOKUP($A425,'Q9B-L2'!$A:$WWW,4,FALSE)*'CCR_%AC'!AF425</f>
        <v>81794.713652655613</v>
      </c>
      <c r="AG425" s="133">
        <f>VLOOKUP($A425,'Q9B-L2'!$A:$WWW,4,FALSE)*'CCR_%AC'!AG425</f>
        <v>81794.713652655613</v>
      </c>
      <c r="AH425" s="133">
        <f>VLOOKUP($A425,'Q9B-L2'!$A:$WWW,4,FALSE)*'CCR_%AC'!AH425</f>
        <v>81794.713652655613</v>
      </c>
      <c r="AI425" s="133">
        <f>VLOOKUP($A425,'Q9B-L2'!$A:$WWW,4,FALSE)*'CCR_%AC'!AI425</f>
        <v>81794.713652655613</v>
      </c>
      <c r="AJ425" s="133">
        <f>VLOOKUP($A425,'Q9B-L2'!$A:$WWW,4,FALSE)*'CCR_%AC'!AJ425</f>
        <v>81794.713652655613</v>
      </c>
      <c r="AK425" s="133">
        <f>VLOOKUP($A425,'Q9B-L2'!$A:$WWW,4,FALSE)*'CCR_%AC'!AK425</f>
        <v>81794.713652655613</v>
      </c>
      <c r="AL425" s="133">
        <f>VLOOKUP($A425,'Q9B-L2'!$A:$WWW,4,FALSE)*'CCR_%AC'!AL425</f>
        <v>81794.713652655613</v>
      </c>
      <c r="AM425" s="133">
        <f>VLOOKUP($A425,'Q9B-L2'!$A:$WWW,4,FALSE)*'CCR_%AC'!AM425</f>
        <v>81794.713652655613</v>
      </c>
      <c r="AN425" s="133">
        <f>VLOOKUP($A425,'Q9B-L2'!$A:$WWW,4,FALSE)*'CCR_%AC'!AN425</f>
        <v>81794.713652655613</v>
      </c>
      <c r="AO425" s="133">
        <f>VLOOKUP($A425,'Q9B-L2'!$A:$WWW,4,FALSE)*'CCR_%AC'!AO425</f>
        <v>81794.713652655613</v>
      </c>
      <c r="AP425" s="133">
        <f>VLOOKUP($A425,'Q9B-L2'!$A:$WWW,4,FALSE)*'CCR_%AC'!AP425</f>
        <v>81794.713652655613</v>
      </c>
      <c r="AQ425" s="133">
        <f>VLOOKUP($A425,'Q9B-L2'!$A:$WWW,4,FALSE)*'CCR_%AC'!AQ425</f>
        <v>81794.713652655613</v>
      </c>
      <c r="AR425" s="133">
        <f>VLOOKUP($A425,'Q9B-L2'!$A:$WWW,4,FALSE)*'CCR_%AC'!AR425</f>
        <v>81794.713652655613</v>
      </c>
      <c r="AS425" s="133">
        <f>VLOOKUP($A425,'Q9B-L2'!$A:$WWW,4,FALSE)*'CCR_%AC'!AS425</f>
        <v>81794.713652655613</v>
      </c>
      <c r="AT425" s="133">
        <f>VLOOKUP($A425,'Q9B-L2'!$A:$WWW,4,FALSE)*'CCR_%AC'!AT425</f>
        <v>81794.713652655613</v>
      </c>
      <c r="AU425" s="133">
        <f>VLOOKUP($A425,'Q9B-L2'!$A:$WWW,4,FALSE)*'CCR_%AC'!AU425</f>
        <v>81794.713652655613</v>
      </c>
      <c r="AV425" s="133">
        <f>VLOOKUP($A425,'Q9B-L2'!$A:$WWW,4,FALSE)*'CCR_%AC'!AV425</f>
        <v>81794.713652655613</v>
      </c>
      <c r="AW425" s="133">
        <f>VLOOKUP($A425,'Q9B-L2'!$A:$WWW,4,FALSE)*'CCR_%AC'!AW425</f>
        <v>81794.713652655613</v>
      </c>
      <c r="AX425" s="133">
        <f>VLOOKUP($A425,'Q9B-L2'!$A:$WWW,4,FALSE)*'CCR_%AC'!AX425</f>
        <v>81794.713652655613</v>
      </c>
      <c r="AY425" s="133">
        <f>VLOOKUP($A425,'Q9B-L2'!$A:$WWW,4,FALSE)*'CCR_%AC'!AY425</f>
        <v>81794.713652655613</v>
      </c>
      <c r="AZ425" s="133">
        <f>VLOOKUP($A425,'Q9B-L2'!$A:$WWW,4,FALSE)*'CCR_%AC'!AZ425</f>
        <v>81794.713652655613</v>
      </c>
      <c r="BA425" s="133">
        <f>VLOOKUP($A425,'Q9B-L2'!$A:$WWW,4,FALSE)*'CCR_%AC'!BA425</f>
        <v>81794.713652655613</v>
      </c>
      <c r="BB425" s="133">
        <f>VLOOKUP($A425,'Q9B-L2'!$A:$WWW,4,FALSE)*'CCR_%AC'!BB425</f>
        <v>81794.713652655613</v>
      </c>
      <c r="BC425" s="133">
        <f>VLOOKUP($A425,'Q9B-L2'!$A:$WWW,4,FALSE)*'CCR_%AC'!BC425</f>
        <v>81794.713652655613</v>
      </c>
      <c r="BD425" s="133">
        <f>VLOOKUP($A425,'Q9B-L2'!$A:$WWW,4,FALSE)*'CCR_%AC'!BD425</f>
        <v>81794.713652655613</v>
      </c>
      <c r="BE425" s="133">
        <f>VLOOKUP($A425,'Q9B-L2'!$A:$WWW,4,FALSE)*'CCR_%AC'!BE425</f>
        <v>81794.713652655613</v>
      </c>
      <c r="BF425" s="133">
        <f>VLOOKUP($A425,'Q9B-L2'!$A:$WWW,4,FALSE)*'CCR_%AC'!BF425</f>
        <v>81794.713652655613</v>
      </c>
      <c r="BG425" s="133">
        <f>VLOOKUP($A425,'Q9B-L2'!$A:$WWW,4,FALSE)*'CCR_%AC'!BG425</f>
        <v>81794.713652655613</v>
      </c>
      <c r="BH425" s="133">
        <f>VLOOKUP($A425,'Q9B-L2'!$A:$WWW,4,FALSE)*'CCR_%AC'!BH425</f>
        <v>81794.713652655613</v>
      </c>
      <c r="BI425" s="133">
        <f>VLOOKUP($A425,'Q9B-L2'!$A:$WWW,4,FALSE)*'CCR_%AC'!BI425</f>
        <v>81794.713652655613</v>
      </c>
      <c r="BJ425" s="133">
        <f>VLOOKUP($A425,'Q9B-L2'!$A:$WWW,4,FALSE)*'CCR_%AC'!BJ425</f>
        <v>81794.713652655613</v>
      </c>
      <c r="BK425" s="133">
        <f>VLOOKUP($A425,'Q9B-L2'!$A:$WWW,4,FALSE)*'CCR_%AC'!BK425</f>
        <v>81794.713652655613</v>
      </c>
      <c r="BL425" s="133">
        <f>VLOOKUP($A425,'Q9B-L2'!$A:$WWW,4,FALSE)*'CCR_%AC'!BL425</f>
        <v>81794.713652655613</v>
      </c>
    </row>
    <row r="426" spans="1:64" ht="16.5" customHeight="1" outlineLevel="2" x14ac:dyDescent="0.25">
      <c r="A426" s="26" t="s">
        <v>784</v>
      </c>
      <c r="B426" s="38" t="s">
        <v>785</v>
      </c>
      <c r="C426" s="93"/>
      <c r="D426" s="93"/>
      <c r="E426" s="132">
        <f>SUBTOTAL(9,E427:E428)</f>
        <v>42725.969523778935</v>
      </c>
      <c r="F426" s="133">
        <f t="shared" ref="F426:BL426" si="106">SUBTOTAL(9,F427:F428)</f>
        <v>85451.939047557869</v>
      </c>
      <c r="G426" s="133">
        <f t="shared" si="106"/>
        <v>85451.939047557869</v>
      </c>
      <c r="H426" s="133">
        <f t="shared" si="106"/>
        <v>85451.939047557869</v>
      </c>
      <c r="I426" s="133">
        <f t="shared" si="106"/>
        <v>85451.939047557869</v>
      </c>
      <c r="J426" s="133">
        <f t="shared" si="106"/>
        <v>85451.939047557869</v>
      </c>
      <c r="K426" s="133">
        <f t="shared" si="106"/>
        <v>85451.939047557869</v>
      </c>
      <c r="L426" s="133">
        <f t="shared" si="106"/>
        <v>85451.939047557869</v>
      </c>
      <c r="M426" s="133">
        <f t="shared" si="106"/>
        <v>85451.939047557869</v>
      </c>
      <c r="N426" s="133">
        <f t="shared" si="106"/>
        <v>85451.939047557869</v>
      </c>
      <c r="O426" s="133">
        <f t="shared" si="106"/>
        <v>85451.939047557869</v>
      </c>
      <c r="P426" s="133">
        <f t="shared" si="106"/>
        <v>85451.939047557869</v>
      </c>
      <c r="Q426" s="133">
        <f t="shared" si="106"/>
        <v>85451.939047557869</v>
      </c>
      <c r="R426" s="133">
        <f t="shared" si="106"/>
        <v>85451.939047557869</v>
      </c>
      <c r="S426" s="133">
        <f t="shared" si="106"/>
        <v>85451.939047557869</v>
      </c>
      <c r="T426" s="133">
        <f t="shared" si="106"/>
        <v>85451.939047557869</v>
      </c>
      <c r="U426" s="133">
        <f t="shared" si="106"/>
        <v>85451.939047557869</v>
      </c>
      <c r="V426" s="133">
        <f t="shared" si="106"/>
        <v>85451.939047557869</v>
      </c>
      <c r="W426" s="133">
        <f t="shared" si="106"/>
        <v>85451.939047557869</v>
      </c>
      <c r="X426" s="133">
        <f t="shared" si="106"/>
        <v>85451.939047557869</v>
      </c>
      <c r="Y426" s="133">
        <f t="shared" si="106"/>
        <v>85451.939047557869</v>
      </c>
      <c r="Z426" s="133">
        <f t="shared" si="106"/>
        <v>85451.939047557869</v>
      </c>
      <c r="AA426" s="133">
        <f t="shared" si="106"/>
        <v>85451.939047557869</v>
      </c>
      <c r="AB426" s="133">
        <f t="shared" si="106"/>
        <v>85451.939047557869</v>
      </c>
      <c r="AC426" s="133">
        <f t="shared" si="106"/>
        <v>85451.939047557869</v>
      </c>
      <c r="AD426" s="133">
        <f t="shared" si="106"/>
        <v>85451.939047557869</v>
      </c>
      <c r="AE426" s="133">
        <f t="shared" si="106"/>
        <v>85451.939047557869</v>
      </c>
      <c r="AF426" s="133">
        <f t="shared" si="106"/>
        <v>85451.939047557869</v>
      </c>
      <c r="AG426" s="133">
        <f t="shared" si="106"/>
        <v>85451.939047557869</v>
      </c>
      <c r="AH426" s="133">
        <f t="shared" si="106"/>
        <v>85451.939047557869</v>
      </c>
      <c r="AI426" s="133">
        <f t="shared" si="106"/>
        <v>85451.939047557869</v>
      </c>
      <c r="AJ426" s="133">
        <f t="shared" si="106"/>
        <v>85451.939047557869</v>
      </c>
      <c r="AK426" s="133">
        <f t="shared" si="106"/>
        <v>85451.939047557869</v>
      </c>
      <c r="AL426" s="133">
        <f t="shared" si="106"/>
        <v>85451.939047557869</v>
      </c>
      <c r="AM426" s="133">
        <f t="shared" si="106"/>
        <v>85451.939047557869</v>
      </c>
      <c r="AN426" s="133">
        <f t="shared" si="106"/>
        <v>85451.939047557869</v>
      </c>
      <c r="AO426" s="133">
        <f t="shared" si="106"/>
        <v>85451.939047557869</v>
      </c>
      <c r="AP426" s="133">
        <f t="shared" si="106"/>
        <v>85451.939047557869</v>
      </c>
      <c r="AQ426" s="133">
        <f t="shared" si="106"/>
        <v>85451.939047557869</v>
      </c>
      <c r="AR426" s="133">
        <f t="shared" si="106"/>
        <v>85451.939047557869</v>
      </c>
      <c r="AS426" s="133">
        <f t="shared" si="106"/>
        <v>85451.939047557869</v>
      </c>
      <c r="AT426" s="133">
        <f t="shared" si="106"/>
        <v>85451.939047557869</v>
      </c>
      <c r="AU426" s="133">
        <f t="shared" si="106"/>
        <v>85451.939047557869</v>
      </c>
      <c r="AV426" s="133">
        <f t="shared" si="106"/>
        <v>85451.939047557869</v>
      </c>
      <c r="AW426" s="133">
        <f t="shared" si="106"/>
        <v>85451.939047557869</v>
      </c>
      <c r="AX426" s="133">
        <f t="shared" si="106"/>
        <v>85451.939047557869</v>
      </c>
      <c r="AY426" s="133">
        <f t="shared" si="106"/>
        <v>85451.939047557869</v>
      </c>
      <c r="AZ426" s="133">
        <f t="shared" si="106"/>
        <v>85451.939047557869</v>
      </c>
      <c r="BA426" s="133">
        <f t="shared" si="106"/>
        <v>85451.939047557869</v>
      </c>
      <c r="BB426" s="133">
        <f t="shared" si="106"/>
        <v>85451.939047557869</v>
      </c>
      <c r="BC426" s="133">
        <f t="shared" si="106"/>
        <v>85451.939047557869</v>
      </c>
      <c r="BD426" s="133">
        <f t="shared" si="106"/>
        <v>85451.939047557869</v>
      </c>
      <c r="BE426" s="133">
        <f t="shared" si="106"/>
        <v>85451.939047557869</v>
      </c>
      <c r="BF426" s="133">
        <f t="shared" si="106"/>
        <v>85451.939047557869</v>
      </c>
      <c r="BG426" s="133">
        <f t="shared" si="106"/>
        <v>85451.939047557869</v>
      </c>
      <c r="BH426" s="133">
        <f t="shared" si="106"/>
        <v>85451.939047557869</v>
      </c>
      <c r="BI426" s="133">
        <f t="shared" si="106"/>
        <v>85451.939047557869</v>
      </c>
      <c r="BJ426" s="133">
        <f t="shared" si="106"/>
        <v>85451.939047557869</v>
      </c>
      <c r="BK426" s="133">
        <f t="shared" si="106"/>
        <v>85451.939047557869</v>
      </c>
      <c r="BL426" s="133">
        <f t="shared" si="106"/>
        <v>85451.939047557869</v>
      </c>
    </row>
    <row r="427" spans="1:64" ht="16.5" customHeight="1" outlineLevel="3" x14ac:dyDescent="0.25">
      <c r="A427" s="30" t="s">
        <v>786</v>
      </c>
      <c r="B427" s="58" t="s">
        <v>787</v>
      </c>
      <c r="C427" s="97">
        <f>'CCR_%AC'!C427</f>
        <v>45747</v>
      </c>
      <c r="D427" s="97">
        <f>'CCR_%AC'!D427</f>
        <v>46110</v>
      </c>
      <c r="E427" s="134">
        <f>VLOOKUP($A427,'Q9B-L2'!$A:$WWW,4,FALSE)*'CCR_%AC'!E427</f>
        <v>40470.796859415408</v>
      </c>
      <c r="F427" s="135">
        <f>VLOOKUP($A427,'Q9B-L2'!$A:$WWW,4,FALSE)*'CCR_%AC'!F427</f>
        <v>80941.593718830816</v>
      </c>
      <c r="G427" s="135">
        <f>VLOOKUP($A427,'Q9B-L2'!$A:$WWW,4,FALSE)*'CCR_%AC'!G427</f>
        <v>80941.593718830816</v>
      </c>
      <c r="H427" s="135">
        <f>VLOOKUP($A427,'Q9B-L2'!$A:$WWW,4,FALSE)*'CCR_%AC'!H427</f>
        <v>80941.593718830816</v>
      </c>
      <c r="I427" s="135">
        <f>VLOOKUP($A427,'Q9B-L2'!$A:$WWW,4,FALSE)*'CCR_%AC'!I427</f>
        <v>80941.593718830816</v>
      </c>
      <c r="J427" s="135">
        <f>VLOOKUP($A427,'Q9B-L2'!$A:$WWW,4,FALSE)*'CCR_%AC'!J427</f>
        <v>80941.593718830816</v>
      </c>
      <c r="K427" s="135">
        <f>VLOOKUP($A427,'Q9B-L2'!$A:$WWW,4,FALSE)*'CCR_%AC'!K427</f>
        <v>80941.593718830816</v>
      </c>
      <c r="L427" s="135">
        <f>VLOOKUP($A427,'Q9B-L2'!$A:$WWW,4,FALSE)*'CCR_%AC'!L427</f>
        <v>80941.593718830816</v>
      </c>
      <c r="M427" s="135">
        <f>VLOOKUP($A427,'Q9B-L2'!$A:$WWW,4,FALSE)*'CCR_%AC'!M427</f>
        <v>80941.593718830816</v>
      </c>
      <c r="N427" s="135">
        <f>VLOOKUP($A427,'Q9B-L2'!$A:$WWW,4,FALSE)*'CCR_%AC'!N427</f>
        <v>80941.593718830816</v>
      </c>
      <c r="O427" s="135">
        <f>VLOOKUP($A427,'Q9B-L2'!$A:$WWW,4,FALSE)*'CCR_%AC'!O427</f>
        <v>80941.593718830816</v>
      </c>
      <c r="P427" s="135">
        <f>VLOOKUP($A427,'Q9B-L2'!$A:$WWW,4,FALSE)*'CCR_%AC'!P427</f>
        <v>80941.593718830816</v>
      </c>
      <c r="Q427" s="135">
        <f>VLOOKUP($A427,'Q9B-L2'!$A:$WWW,4,FALSE)*'CCR_%AC'!Q427</f>
        <v>80941.593718830816</v>
      </c>
      <c r="R427" s="135">
        <f>VLOOKUP($A427,'Q9B-L2'!$A:$WWW,4,FALSE)*'CCR_%AC'!R427</f>
        <v>80941.593718830816</v>
      </c>
      <c r="S427" s="135">
        <f>VLOOKUP($A427,'Q9B-L2'!$A:$WWW,4,FALSE)*'CCR_%AC'!S427</f>
        <v>80941.593718830816</v>
      </c>
      <c r="T427" s="135">
        <f>VLOOKUP($A427,'Q9B-L2'!$A:$WWW,4,FALSE)*'CCR_%AC'!T427</f>
        <v>80941.593718830816</v>
      </c>
      <c r="U427" s="135">
        <f>VLOOKUP($A427,'Q9B-L2'!$A:$WWW,4,FALSE)*'CCR_%AC'!U427</f>
        <v>80941.593718830816</v>
      </c>
      <c r="V427" s="135">
        <f>VLOOKUP($A427,'Q9B-L2'!$A:$WWW,4,FALSE)*'CCR_%AC'!V427</f>
        <v>80941.593718830816</v>
      </c>
      <c r="W427" s="135">
        <f>VLOOKUP($A427,'Q9B-L2'!$A:$WWW,4,FALSE)*'CCR_%AC'!W427</f>
        <v>80941.593718830816</v>
      </c>
      <c r="X427" s="135">
        <f>VLOOKUP($A427,'Q9B-L2'!$A:$WWW,4,FALSE)*'CCR_%AC'!X427</f>
        <v>80941.593718830816</v>
      </c>
      <c r="Y427" s="135">
        <f>VLOOKUP($A427,'Q9B-L2'!$A:$WWW,4,FALSE)*'CCR_%AC'!Y427</f>
        <v>80941.593718830816</v>
      </c>
      <c r="Z427" s="135">
        <f>VLOOKUP($A427,'Q9B-L2'!$A:$WWW,4,FALSE)*'CCR_%AC'!Z427</f>
        <v>80941.593718830816</v>
      </c>
      <c r="AA427" s="135">
        <f>VLOOKUP($A427,'Q9B-L2'!$A:$WWW,4,FALSE)*'CCR_%AC'!AA427</f>
        <v>80941.593718830816</v>
      </c>
      <c r="AB427" s="135">
        <f>VLOOKUP($A427,'Q9B-L2'!$A:$WWW,4,FALSE)*'CCR_%AC'!AB427</f>
        <v>80941.593718830816</v>
      </c>
      <c r="AC427" s="135">
        <f>VLOOKUP($A427,'Q9B-L2'!$A:$WWW,4,FALSE)*'CCR_%AC'!AC427</f>
        <v>80941.593718830816</v>
      </c>
      <c r="AD427" s="135">
        <f>VLOOKUP($A427,'Q9B-L2'!$A:$WWW,4,FALSE)*'CCR_%AC'!AD427</f>
        <v>80941.593718830816</v>
      </c>
      <c r="AE427" s="135">
        <f>VLOOKUP($A427,'Q9B-L2'!$A:$WWW,4,FALSE)*'CCR_%AC'!AE427</f>
        <v>80941.593718830816</v>
      </c>
      <c r="AF427" s="135">
        <f>VLOOKUP($A427,'Q9B-L2'!$A:$WWW,4,FALSE)*'CCR_%AC'!AF427</f>
        <v>80941.593718830816</v>
      </c>
      <c r="AG427" s="135">
        <f>VLOOKUP($A427,'Q9B-L2'!$A:$WWW,4,FALSE)*'CCR_%AC'!AG427</f>
        <v>80941.593718830816</v>
      </c>
      <c r="AH427" s="135">
        <f>VLOOKUP($A427,'Q9B-L2'!$A:$WWW,4,FALSE)*'CCR_%AC'!AH427</f>
        <v>80941.593718830816</v>
      </c>
      <c r="AI427" s="135">
        <f>VLOOKUP($A427,'Q9B-L2'!$A:$WWW,4,FALSE)*'CCR_%AC'!AI427</f>
        <v>80941.593718830816</v>
      </c>
      <c r="AJ427" s="135">
        <f>VLOOKUP($A427,'Q9B-L2'!$A:$WWW,4,FALSE)*'CCR_%AC'!AJ427</f>
        <v>80941.593718830816</v>
      </c>
      <c r="AK427" s="135">
        <f>VLOOKUP($A427,'Q9B-L2'!$A:$WWW,4,FALSE)*'CCR_%AC'!AK427</f>
        <v>80941.593718830816</v>
      </c>
      <c r="AL427" s="135">
        <f>VLOOKUP($A427,'Q9B-L2'!$A:$WWW,4,FALSE)*'CCR_%AC'!AL427</f>
        <v>80941.593718830816</v>
      </c>
      <c r="AM427" s="135">
        <f>VLOOKUP($A427,'Q9B-L2'!$A:$WWW,4,FALSE)*'CCR_%AC'!AM427</f>
        <v>80941.593718830816</v>
      </c>
      <c r="AN427" s="135">
        <f>VLOOKUP($A427,'Q9B-L2'!$A:$WWW,4,FALSE)*'CCR_%AC'!AN427</f>
        <v>80941.593718830816</v>
      </c>
      <c r="AO427" s="135">
        <f>VLOOKUP($A427,'Q9B-L2'!$A:$WWW,4,FALSE)*'CCR_%AC'!AO427</f>
        <v>80941.593718830816</v>
      </c>
      <c r="AP427" s="135">
        <f>VLOOKUP($A427,'Q9B-L2'!$A:$WWW,4,FALSE)*'CCR_%AC'!AP427</f>
        <v>80941.593718830816</v>
      </c>
      <c r="AQ427" s="135">
        <f>VLOOKUP($A427,'Q9B-L2'!$A:$WWW,4,FALSE)*'CCR_%AC'!AQ427</f>
        <v>80941.593718830816</v>
      </c>
      <c r="AR427" s="135">
        <f>VLOOKUP($A427,'Q9B-L2'!$A:$WWW,4,FALSE)*'CCR_%AC'!AR427</f>
        <v>80941.593718830816</v>
      </c>
      <c r="AS427" s="135">
        <f>VLOOKUP($A427,'Q9B-L2'!$A:$WWW,4,FALSE)*'CCR_%AC'!AS427</f>
        <v>80941.593718830816</v>
      </c>
      <c r="AT427" s="135">
        <f>VLOOKUP($A427,'Q9B-L2'!$A:$WWW,4,FALSE)*'CCR_%AC'!AT427</f>
        <v>80941.593718830816</v>
      </c>
      <c r="AU427" s="135">
        <f>VLOOKUP($A427,'Q9B-L2'!$A:$WWW,4,FALSE)*'CCR_%AC'!AU427</f>
        <v>80941.593718830816</v>
      </c>
      <c r="AV427" s="135">
        <f>VLOOKUP($A427,'Q9B-L2'!$A:$WWW,4,FALSE)*'CCR_%AC'!AV427</f>
        <v>80941.593718830816</v>
      </c>
      <c r="AW427" s="135">
        <f>VLOOKUP($A427,'Q9B-L2'!$A:$WWW,4,FALSE)*'CCR_%AC'!AW427</f>
        <v>80941.593718830816</v>
      </c>
      <c r="AX427" s="135">
        <f>VLOOKUP($A427,'Q9B-L2'!$A:$WWW,4,FALSE)*'CCR_%AC'!AX427</f>
        <v>80941.593718830816</v>
      </c>
      <c r="AY427" s="135">
        <f>VLOOKUP($A427,'Q9B-L2'!$A:$WWW,4,FALSE)*'CCR_%AC'!AY427</f>
        <v>80941.593718830816</v>
      </c>
      <c r="AZ427" s="135">
        <f>VLOOKUP($A427,'Q9B-L2'!$A:$WWW,4,FALSE)*'CCR_%AC'!AZ427</f>
        <v>80941.593718830816</v>
      </c>
      <c r="BA427" s="135">
        <f>VLOOKUP($A427,'Q9B-L2'!$A:$WWW,4,FALSE)*'CCR_%AC'!BA427</f>
        <v>80941.593718830816</v>
      </c>
      <c r="BB427" s="135">
        <f>VLOOKUP($A427,'Q9B-L2'!$A:$WWW,4,FALSE)*'CCR_%AC'!BB427</f>
        <v>80941.593718830816</v>
      </c>
      <c r="BC427" s="135">
        <f>VLOOKUP($A427,'Q9B-L2'!$A:$WWW,4,FALSE)*'CCR_%AC'!BC427</f>
        <v>80941.593718830816</v>
      </c>
      <c r="BD427" s="135">
        <f>VLOOKUP($A427,'Q9B-L2'!$A:$WWW,4,FALSE)*'CCR_%AC'!BD427</f>
        <v>80941.593718830816</v>
      </c>
      <c r="BE427" s="135">
        <f>VLOOKUP($A427,'Q9B-L2'!$A:$WWW,4,FALSE)*'CCR_%AC'!BE427</f>
        <v>80941.593718830816</v>
      </c>
      <c r="BF427" s="135">
        <f>VLOOKUP($A427,'Q9B-L2'!$A:$WWW,4,FALSE)*'CCR_%AC'!BF427</f>
        <v>80941.593718830816</v>
      </c>
      <c r="BG427" s="135">
        <f>VLOOKUP($A427,'Q9B-L2'!$A:$WWW,4,FALSE)*'CCR_%AC'!BG427</f>
        <v>80941.593718830816</v>
      </c>
      <c r="BH427" s="135">
        <f>VLOOKUP($A427,'Q9B-L2'!$A:$WWW,4,FALSE)*'CCR_%AC'!BH427</f>
        <v>80941.593718830816</v>
      </c>
      <c r="BI427" s="135">
        <f>VLOOKUP($A427,'Q9B-L2'!$A:$WWW,4,FALSE)*'CCR_%AC'!BI427</f>
        <v>80941.593718830816</v>
      </c>
      <c r="BJ427" s="135">
        <f>VLOOKUP($A427,'Q9B-L2'!$A:$WWW,4,FALSE)*'CCR_%AC'!BJ427</f>
        <v>80941.593718830816</v>
      </c>
      <c r="BK427" s="135">
        <f>VLOOKUP($A427,'Q9B-L2'!$A:$WWW,4,FALSE)*'CCR_%AC'!BK427</f>
        <v>80941.593718830816</v>
      </c>
      <c r="BL427" s="135">
        <f>VLOOKUP($A427,'Q9B-L2'!$A:$WWW,4,FALSE)*'CCR_%AC'!BL427</f>
        <v>80941.593718830816</v>
      </c>
    </row>
    <row r="428" spans="1:64" ht="16.5" customHeight="1" outlineLevel="3" x14ac:dyDescent="0.25">
      <c r="A428" s="30" t="s">
        <v>788</v>
      </c>
      <c r="B428" s="58" t="s">
        <v>584</v>
      </c>
      <c r="C428" s="97">
        <f>'CCR_%AC'!C428</f>
        <v>45747</v>
      </c>
      <c r="D428" s="97">
        <f>'CCR_%AC'!D428</f>
        <v>46110</v>
      </c>
      <c r="E428" s="134">
        <f>VLOOKUP($A428,'Q9B-L2'!$A:$WWW,4,FALSE)*'CCR_%AC'!E428</f>
        <v>2255.1726643635247</v>
      </c>
      <c r="F428" s="135">
        <f>VLOOKUP($A428,'Q9B-L2'!$A:$WWW,4,FALSE)*'CCR_%AC'!F428</f>
        <v>4510.3453287270495</v>
      </c>
      <c r="G428" s="135">
        <f>VLOOKUP($A428,'Q9B-L2'!$A:$WWW,4,FALSE)*'CCR_%AC'!G428</f>
        <v>4510.3453287270495</v>
      </c>
      <c r="H428" s="135">
        <f>VLOOKUP($A428,'Q9B-L2'!$A:$WWW,4,FALSE)*'CCR_%AC'!H428</f>
        <v>4510.3453287270495</v>
      </c>
      <c r="I428" s="135">
        <f>VLOOKUP($A428,'Q9B-L2'!$A:$WWW,4,FALSE)*'CCR_%AC'!I428</f>
        <v>4510.3453287270495</v>
      </c>
      <c r="J428" s="135">
        <f>VLOOKUP($A428,'Q9B-L2'!$A:$WWW,4,FALSE)*'CCR_%AC'!J428</f>
        <v>4510.3453287270495</v>
      </c>
      <c r="K428" s="135">
        <f>VLOOKUP($A428,'Q9B-L2'!$A:$WWW,4,FALSE)*'CCR_%AC'!K428</f>
        <v>4510.3453287270495</v>
      </c>
      <c r="L428" s="135">
        <f>VLOOKUP($A428,'Q9B-L2'!$A:$WWW,4,FALSE)*'CCR_%AC'!L428</f>
        <v>4510.3453287270495</v>
      </c>
      <c r="M428" s="135">
        <f>VLOOKUP($A428,'Q9B-L2'!$A:$WWW,4,FALSE)*'CCR_%AC'!M428</f>
        <v>4510.3453287270495</v>
      </c>
      <c r="N428" s="135">
        <f>VLOOKUP($A428,'Q9B-L2'!$A:$WWW,4,FALSE)*'CCR_%AC'!N428</f>
        <v>4510.3453287270495</v>
      </c>
      <c r="O428" s="135">
        <f>VLOOKUP($A428,'Q9B-L2'!$A:$WWW,4,FALSE)*'CCR_%AC'!O428</f>
        <v>4510.3453287270495</v>
      </c>
      <c r="P428" s="135">
        <f>VLOOKUP($A428,'Q9B-L2'!$A:$WWW,4,FALSE)*'CCR_%AC'!P428</f>
        <v>4510.3453287270495</v>
      </c>
      <c r="Q428" s="135">
        <f>VLOOKUP($A428,'Q9B-L2'!$A:$WWW,4,FALSE)*'CCR_%AC'!Q428</f>
        <v>4510.3453287270495</v>
      </c>
      <c r="R428" s="135">
        <f>VLOOKUP($A428,'Q9B-L2'!$A:$WWW,4,FALSE)*'CCR_%AC'!R428</f>
        <v>4510.3453287270495</v>
      </c>
      <c r="S428" s="135">
        <f>VLOOKUP($A428,'Q9B-L2'!$A:$WWW,4,FALSE)*'CCR_%AC'!S428</f>
        <v>4510.3453287270495</v>
      </c>
      <c r="T428" s="135">
        <f>VLOOKUP($A428,'Q9B-L2'!$A:$WWW,4,FALSE)*'CCR_%AC'!T428</f>
        <v>4510.3453287270495</v>
      </c>
      <c r="U428" s="135">
        <f>VLOOKUP($A428,'Q9B-L2'!$A:$WWW,4,FALSE)*'CCR_%AC'!U428</f>
        <v>4510.3453287270495</v>
      </c>
      <c r="V428" s="135">
        <f>VLOOKUP($A428,'Q9B-L2'!$A:$WWW,4,FALSE)*'CCR_%AC'!V428</f>
        <v>4510.3453287270495</v>
      </c>
      <c r="W428" s="135">
        <f>VLOOKUP($A428,'Q9B-L2'!$A:$WWW,4,FALSE)*'CCR_%AC'!W428</f>
        <v>4510.3453287270495</v>
      </c>
      <c r="X428" s="135">
        <f>VLOOKUP($A428,'Q9B-L2'!$A:$WWW,4,FALSE)*'CCR_%AC'!X428</f>
        <v>4510.3453287270495</v>
      </c>
      <c r="Y428" s="135">
        <f>VLOOKUP($A428,'Q9B-L2'!$A:$WWW,4,FALSE)*'CCR_%AC'!Y428</f>
        <v>4510.3453287270495</v>
      </c>
      <c r="Z428" s="135">
        <f>VLOOKUP($A428,'Q9B-L2'!$A:$WWW,4,FALSE)*'CCR_%AC'!Z428</f>
        <v>4510.3453287270495</v>
      </c>
      <c r="AA428" s="135">
        <f>VLOOKUP($A428,'Q9B-L2'!$A:$WWW,4,FALSE)*'CCR_%AC'!AA428</f>
        <v>4510.3453287270495</v>
      </c>
      <c r="AB428" s="135">
        <f>VLOOKUP($A428,'Q9B-L2'!$A:$WWW,4,FALSE)*'CCR_%AC'!AB428</f>
        <v>4510.3453287270495</v>
      </c>
      <c r="AC428" s="135">
        <f>VLOOKUP($A428,'Q9B-L2'!$A:$WWW,4,FALSE)*'CCR_%AC'!AC428</f>
        <v>4510.3453287270495</v>
      </c>
      <c r="AD428" s="135">
        <f>VLOOKUP($A428,'Q9B-L2'!$A:$WWW,4,FALSE)*'CCR_%AC'!AD428</f>
        <v>4510.3453287270495</v>
      </c>
      <c r="AE428" s="135">
        <f>VLOOKUP($A428,'Q9B-L2'!$A:$WWW,4,FALSE)*'CCR_%AC'!AE428</f>
        <v>4510.3453287270495</v>
      </c>
      <c r="AF428" s="135">
        <f>VLOOKUP($A428,'Q9B-L2'!$A:$WWW,4,FALSE)*'CCR_%AC'!AF428</f>
        <v>4510.3453287270495</v>
      </c>
      <c r="AG428" s="135">
        <f>VLOOKUP($A428,'Q9B-L2'!$A:$WWW,4,FALSE)*'CCR_%AC'!AG428</f>
        <v>4510.3453287270495</v>
      </c>
      <c r="AH428" s="135">
        <f>VLOOKUP($A428,'Q9B-L2'!$A:$WWW,4,FALSE)*'CCR_%AC'!AH428</f>
        <v>4510.3453287270495</v>
      </c>
      <c r="AI428" s="135">
        <f>VLOOKUP($A428,'Q9B-L2'!$A:$WWW,4,FALSE)*'CCR_%AC'!AI428</f>
        <v>4510.3453287270495</v>
      </c>
      <c r="AJ428" s="135">
        <f>VLOOKUP($A428,'Q9B-L2'!$A:$WWW,4,FALSE)*'CCR_%AC'!AJ428</f>
        <v>4510.3453287270495</v>
      </c>
      <c r="AK428" s="135">
        <f>VLOOKUP($A428,'Q9B-L2'!$A:$WWW,4,FALSE)*'CCR_%AC'!AK428</f>
        <v>4510.3453287270495</v>
      </c>
      <c r="AL428" s="135">
        <f>VLOOKUP($A428,'Q9B-L2'!$A:$WWW,4,FALSE)*'CCR_%AC'!AL428</f>
        <v>4510.3453287270495</v>
      </c>
      <c r="AM428" s="135">
        <f>VLOOKUP($A428,'Q9B-L2'!$A:$WWW,4,FALSE)*'CCR_%AC'!AM428</f>
        <v>4510.3453287270495</v>
      </c>
      <c r="AN428" s="135">
        <f>VLOOKUP($A428,'Q9B-L2'!$A:$WWW,4,FALSE)*'CCR_%AC'!AN428</f>
        <v>4510.3453287270495</v>
      </c>
      <c r="AO428" s="135">
        <f>VLOOKUP($A428,'Q9B-L2'!$A:$WWW,4,FALSE)*'CCR_%AC'!AO428</f>
        <v>4510.3453287270495</v>
      </c>
      <c r="AP428" s="135">
        <f>VLOOKUP($A428,'Q9B-L2'!$A:$WWW,4,FALSE)*'CCR_%AC'!AP428</f>
        <v>4510.3453287270495</v>
      </c>
      <c r="AQ428" s="135">
        <f>VLOOKUP($A428,'Q9B-L2'!$A:$WWW,4,FALSE)*'CCR_%AC'!AQ428</f>
        <v>4510.3453287270495</v>
      </c>
      <c r="AR428" s="135">
        <f>VLOOKUP($A428,'Q9B-L2'!$A:$WWW,4,FALSE)*'CCR_%AC'!AR428</f>
        <v>4510.3453287270495</v>
      </c>
      <c r="AS428" s="135">
        <f>VLOOKUP($A428,'Q9B-L2'!$A:$WWW,4,FALSE)*'CCR_%AC'!AS428</f>
        <v>4510.3453287270495</v>
      </c>
      <c r="AT428" s="135">
        <f>VLOOKUP($A428,'Q9B-L2'!$A:$WWW,4,FALSE)*'CCR_%AC'!AT428</f>
        <v>4510.3453287270495</v>
      </c>
      <c r="AU428" s="135">
        <f>VLOOKUP($A428,'Q9B-L2'!$A:$WWW,4,FALSE)*'CCR_%AC'!AU428</f>
        <v>4510.3453287270495</v>
      </c>
      <c r="AV428" s="135">
        <f>VLOOKUP($A428,'Q9B-L2'!$A:$WWW,4,FALSE)*'CCR_%AC'!AV428</f>
        <v>4510.3453287270495</v>
      </c>
      <c r="AW428" s="135">
        <f>VLOOKUP($A428,'Q9B-L2'!$A:$WWW,4,FALSE)*'CCR_%AC'!AW428</f>
        <v>4510.3453287270495</v>
      </c>
      <c r="AX428" s="135">
        <f>VLOOKUP($A428,'Q9B-L2'!$A:$WWW,4,FALSE)*'CCR_%AC'!AX428</f>
        <v>4510.3453287270495</v>
      </c>
      <c r="AY428" s="135">
        <f>VLOOKUP($A428,'Q9B-L2'!$A:$WWW,4,FALSE)*'CCR_%AC'!AY428</f>
        <v>4510.3453287270495</v>
      </c>
      <c r="AZ428" s="135">
        <f>VLOOKUP($A428,'Q9B-L2'!$A:$WWW,4,FALSE)*'CCR_%AC'!AZ428</f>
        <v>4510.3453287270495</v>
      </c>
      <c r="BA428" s="135">
        <f>VLOOKUP($A428,'Q9B-L2'!$A:$WWW,4,FALSE)*'CCR_%AC'!BA428</f>
        <v>4510.3453287270495</v>
      </c>
      <c r="BB428" s="135">
        <f>VLOOKUP($A428,'Q9B-L2'!$A:$WWW,4,FALSE)*'CCR_%AC'!BB428</f>
        <v>4510.3453287270495</v>
      </c>
      <c r="BC428" s="135">
        <f>VLOOKUP($A428,'Q9B-L2'!$A:$WWW,4,FALSE)*'CCR_%AC'!BC428</f>
        <v>4510.3453287270495</v>
      </c>
      <c r="BD428" s="135">
        <f>VLOOKUP($A428,'Q9B-L2'!$A:$WWW,4,FALSE)*'CCR_%AC'!BD428</f>
        <v>4510.3453287270495</v>
      </c>
      <c r="BE428" s="135">
        <f>VLOOKUP($A428,'Q9B-L2'!$A:$WWW,4,FALSE)*'CCR_%AC'!BE428</f>
        <v>4510.3453287270495</v>
      </c>
      <c r="BF428" s="135">
        <f>VLOOKUP($A428,'Q9B-L2'!$A:$WWW,4,FALSE)*'CCR_%AC'!BF428</f>
        <v>4510.3453287270495</v>
      </c>
      <c r="BG428" s="135">
        <f>VLOOKUP($A428,'Q9B-L2'!$A:$WWW,4,FALSE)*'CCR_%AC'!BG428</f>
        <v>4510.3453287270495</v>
      </c>
      <c r="BH428" s="135">
        <f>VLOOKUP($A428,'Q9B-L2'!$A:$WWW,4,FALSE)*'CCR_%AC'!BH428</f>
        <v>4510.3453287270495</v>
      </c>
      <c r="BI428" s="135">
        <f>VLOOKUP($A428,'Q9B-L2'!$A:$WWW,4,FALSE)*'CCR_%AC'!BI428</f>
        <v>4510.3453287270495</v>
      </c>
      <c r="BJ428" s="135">
        <f>VLOOKUP($A428,'Q9B-L2'!$A:$WWW,4,FALSE)*'CCR_%AC'!BJ428</f>
        <v>4510.3453287270495</v>
      </c>
      <c r="BK428" s="135">
        <f>VLOOKUP($A428,'Q9B-L2'!$A:$WWW,4,FALSE)*'CCR_%AC'!BK428</f>
        <v>4510.3453287270495</v>
      </c>
      <c r="BL428" s="135">
        <f>VLOOKUP($A428,'Q9B-L2'!$A:$WWW,4,FALSE)*'CCR_%AC'!BL428</f>
        <v>4510.3453287270495</v>
      </c>
    </row>
    <row r="429" spans="1:64" ht="16.5" customHeight="1" outlineLevel="1" x14ac:dyDescent="0.25">
      <c r="A429" s="22" t="s">
        <v>789</v>
      </c>
      <c r="B429" s="23" t="s">
        <v>790</v>
      </c>
      <c r="C429" s="89"/>
      <c r="D429" s="89"/>
      <c r="E429" s="130">
        <f t="shared" ref="E429:AJ429" si="107">SUBTOTAL(9,E430:E433)</f>
        <v>5318.2663646277706</v>
      </c>
      <c r="F429" s="137">
        <f t="shared" si="107"/>
        <v>5318.2663646277706</v>
      </c>
      <c r="G429" s="137">
        <f t="shared" si="107"/>
        <v>5318.2663646277706</v>
      </c>
      <c r="H429" s="137">
        <f t="shared" si="107"/>
        <v>5318.2663646277706</v>
      </c>
      <c r="I429" s="137">
        <f t="shared" si="107"/>
        <v>5318.2663646277706</v>
      </c>
      <c r="J429" s="137">
        <f t="shared" si="107"/>
        <v>5318.2663646277706</v>
      </c>
      <c r="K429" s="137">
        <f t="shared" si="107"/>
        <v>5318.2663646277706</v>
      </c>
      <c r="L429" s="137">
        <f t="shared" si="107"/>
        <v>5318.2663646277706</v>
      </c>
      <c r="M429" s="137">
        <f t="shared" si="107"/>
        <v>5318.2663646277706</v>
      </c>
      <c r="N429" s="137">
        <f t="shared" si="107"/>
        <v>5318.2663646277706</v>
      </c>
      <c r="O429" s="137">
        <f t="shared" si="107"/>
        <v>5318.2663646277706</v>
      </c>
      <c r="P429" s="137">
        <f t="shared" si="107"/>
        <v>5318.2663646277706</v>
      </c>
      <c r="Q429" s="137">
        <f t="shared" si="107"/>
        <v>5318.2663646277706</v>
      </c>
      <c r="R429" s="137">
        <f t="shared" si="107"/>
        <v>5318.2663646277706</v>
      </c>
      <c r="S429" s="137">
        <f t="shared" si="107"/>
        <v>5318.2663646277706</v>
      </c>
      <c r="T429" s="137">
        <f t="shared" si="107"/>
        <v>5318.2663646277706</v>
      </c>
      <c r="U429" s="137">
        <f t="shared" si="107"/>
        <v>5318.2663646277706</v>
      </c>
      <c r="V429" s="137">
        <f t="shared" si="107"/>
        <v>5318.2663646277706</v>
      </c>
      <c r="W429" s="137">
        <f t="shared" si="107"/>
        <v>5318.2663646277706</v>
      </c>
      <c r="X429" s="137">
        <f t="shared" si="107"/>
        <v>5318.2663646277706</v>
      </c>
      <c r="Y429" s="137">
        <f t="shared" si="107"/>
        <v>5318.2663646277706</v>
      </c>
      <c r="Z429" s="137">
        <f t="shared" si="107"/>
        <v>5318.2663646277706</v>
      </c>
      <c r="AA429" s="137">
        <f t="shared" si="107"/>
        <v>5318.2663646277706</v>
      </c>
      <c r="AB429" s="137">
        <f t="shared" si="107"/>
        <v>5318.2663646277706</v>
      </c>
      <c r="AC429" s="137">
        <f t="shared" si="107"/>
        <v>5318.2663646277706</v>
      </c>
      <c r="AD429" s="137">
        <f t="shared" si="107"/>
        <v>5318.2663646277706</v>
      </c>
      <c r="AE429" s="137">
        <f t="shared" si="107"/>
        <v>5318.2663646277706</v>
      </c>
      <c r="AF429" s="137">
        <f t="shared" si="107"/>
        <v>5318.2663646277706</v>
      </c>
      <c r="AG429" s="137">
        <f t="shared" si="107"/>
        <v>5318.2663646277706</v>
      </c>
      <c r="AH429" s="137">
        <f t="shared" si="107"/>
        <v>5318.2663646277706</v>
      </c>
      <c r="AI429" s="137">
        <f t="shared" si="107"/>
        <v>5318.2663646277706</v>
      </c>
      <c r="AJ429" s="137">
        <f t="shared" si="107"/>
        <v>5318.2663646277706</v>
      </c>
      <c r="AK429" s="137">
        <f t="shared" ref="AK429:BL429" si="108">SUBTOTAL(9,AK430:AK433)</f>
        <v>5318.2663646277706</v>
      </c>
      <c r="AL429" s="137">
        <f t="shared" si="108"/>
        <v>5318.2663646277706</v>
      </c>
      <c r="AM429" s="137">
        <f t="shared" si="108"/>
        <v>5318.2663646277706</v>
      </c>
      <c r="AN429" s="137">
        <f t="shared" si="108"/>
        <v>5318.2663646277706</v>
      </c>
      <c r="AO429" s="137">
        <f t="shared" si="108"/>
        <v>5318.2663646277706</v>
      </c>
      <c r="AP429" s="137">
        <f t="shared" si="108"/>
        <v>5318.2663646277706</v>
      </c>
      <c r="AQ429" s="137">
        <f t="shared" si="108"/>
        <v>5318.2663646277706</v>
      </c>
      <c r="AR429" s="137">
        <f t="shared" si="108"/>
        <v>5318.2663646277706</v>
      </c>
      <c r="AS429" s="137">
        <f t="shared" si="108"/>
        <v>5318.2663646277706</v>
      </c>
      <c r="AT429" s="137">
        <f t="shared" si="108"/>
        <v>5318.2663646277706</v>
      </c>
      <c r="AU429" s="137">
        <f t="shared" si="108"/>
        <v>5318.2663646277706</v>
      </c>
      <c r="AV429" s="137">
        <f t="shared" si="108"/>
        <v>5318.2663646277706</v>
      </c>
      <c r="AW429" s="137">
        <f t="shared" si="108"/>
        <v>5318.2663646277706</v>
      </c>
      <c r="AX429" s="137">
        <f t="shared" si="108"/>
        <v>5318.2663646277706</v>
      </c>
      <c r="AY429" s="137">
        <f t="shared" si="108"/>
        <v>5318.2663646277706</v>
      </c>
      <c r="AZ429" s="137">
        <f t="shared" si="108"/>
        <v>5318.2663646277706</v>
      </c>
      <c r="BA429" s="137">
        <f t="shared" si="108"/>
        <v>5318.2663646277706</v>
      </c>
      <c r="BB429" s="137">
        <f t="shared" si="108"/>
        <v>5318.2663646277706</v>
      </c>
      <c r="BC429" s="137">
        <f t="shared" si="108"/>
        <v>5318.2663646277706</v>
      </c>
      <c r="BD429" s="137">
        <f t="shared" si="108"/>
        <v>5318.2663646277706</v>
      </c>
      <c r="BE429" s="137">
        <f t="shared" si="108"/>
        <v>5318.2663646277706</v>
      </c>
      <c r="BF429" s="137">
        <f t="shared" si="108"/>
        <v>5318.2663646277706</v>
      </c>
      <c r="BG429" s="137">
        <f t="shared" si="108"/>
        <v>5318.2663646277706</v>
      </c>
      <c r="BH429" s="137">
        <f t="shared" si="108"/>
        <v>5318.2663646277706</v>
      </c>
      <c r="BI429" s="137">
        <f t="shared" si="108"/>
        <v>5318.2663646277706</v>
      </c>
      <c r="BJ429" s="137">
        <f t="shared" si="108"/>
        <v>5318.2663646277706</v>
      </c>
      <c r="BK429" s="137">
        <f t="shared" si="108"/>
        <v>5318.2663646277706</v>
      </c>
      <c r="BL429" s="137">
        <f t="shared" si="108"/>
        <v>5318.2663646277706</v>
      </c>
    </row>
    <row r="430" spans="1:64" ht="16.5" customHeight="1" outlineLevel="2" x14ac:dyDescent="0.25">
      <c r="A430" s="26" t="s">
        <v>791</v>
      </c>
      <c r="B430" s="38" t="s">
        <v>783</v>
      </c>
      <c r="C430" s="93">
        <f>'CCR_%AC'!C430</f>
        <v>45747</v>
      </c>
      <c r="D430" s="93">
        <f>'CCR_%AC'!D430</f>
        <v>45929</v>
      </c>
      <c r="E430" s="132">
        <f>VLOOKUP($A430,'Q9B-L2'!$A:$WWW,4,FALSE)*'CCR_%AC'!E430</f>
        <v>5318.2663646277706</v>
      </c>
      <c r="F430" s="132">
        <f>VLOOKUP($A430,'Q9B-L2'!$A:$WWW,4,FALSE)*'CCR_%AC'!F430</f>
        <v>5318.2663646277706</v>
      </c>
      <c r="G430" s="132">
        <f>VLOOKUP($A430,'Q9B-L2'!$A:$WWW,4,FALSE)*'CCR_%AC'!G430</f>
        <v>5318.2663646277706</v>
      </c>
      <c r="H430" s="132">
        <f>VLOOKUP($A430,'Q9B-L2'!$A:$WWW,4,FALSE)*'CCR_%AC'!H430</f>
        <v>5318.2663646277706</v>
      </c>
      <c r="I430" s="132">
        <f>VLOOKUP($A430,'Q9B-L2'!$A:$WWW,4,FALSE)*'CCR_%AC'!I430</f>
        <v>5318.2663646277706</v>
      </c>
      <c r="J430" s="132">
        <f>VLOOKUP($A430,'Q9B-L2'!$A:$WWW,4,FALSE)*'CCR_%AC'!J430</f>
        <v>5318.2663646277706</v>
      </c>
      <c r="K430" s="132">
        <f>VLOOKUP($A430,'Q9B-L2'!$A:$WWW,4,FALSE)*'CCR_%AC'!K430</f>
        <v>5318.2663646277706</v>
      </c>
      <c r="L430" s="132">
        <f>VLOOKUP($A430,'Q9B-L2'!$A:$WWW,4,FALSE)*'CCR_%AC'!L430</f>
        <v>5318.2663646277706</v>
      </c>
      <c r="M430" s="132">
        <f>VLOOKUP($A430,'Q9B-L2'!$A:$WWW,4,FALSE)*'CCR_%AC'!M430</f>
        <v>5318.2663646277706</v>
      </c>
      <c r="N430" s="132">
        <f>VLOOKUP($A430,'Q9B-L2'!$A:$WWW,4,FALSE)*'CCR_%AC'!N430</f>
        <v>5318.2663646277706</v>
      </c>
      <c r="O430" s="132">
        <f>VLOOKUP($A430,'Q9B-L2'!$A:$WWW,4,FALSE)*'CCR_%AC'!O430</f>
        <v>5318.2663646277706</v>
      </c>
      <c r="P430" s="132">
        <f>VLOOKUP($A430,'Q9B-L2'!$A:$WWW,4,FALSE)*'CCR_%AC'!P430</f>
        <v>5318.2663646277706</v>
      </c>
      <c r="Q430" s="132">
        <f>VLOOKUP($A430,'Q9B-L2'!$A:$WWW,4,FALSE)*'CCR_%AC'!Q430</f>
        <v>5318.2663646277706</v>
      </c>
      <c r="R430" s="132">
        <f>VLOOKUP($A430,'Q9B-L2'!$A:$WWW,4,FALSE)*'CCR_%AC'!R430</f>
        <v>5318.2663646277706</v>
      </c>
      <c r="S430" s="132">
        <f>VLOOKUP($A430,'Q9B-L2'!$A:$WWW,4,FALSE)*'CCR_%AC'!S430</f>
        <v>5318.2663646277706</v>
      </c>
      <c r="T430" s="132">
        <f>VLOOKUP($A430,'Q9B-L2'!$A:$WWW,4,FALSE)*'CCR_%AC'!T430</f>
        <v>5318.2663646277706</v>
      </c>
      <c r="U430" s="132">
        <f>VLOOKUP($A430,'Q9B-L2'!$A:$WWW,4,FALSE)*'CCR_%AC'!U430</f>
        <v>5318.2663646277706</v>
      </c>
      <c r="V430" s="132">
        <f>VLOOKUP($A430,'Q9B-L2'!$A:$WWW,4,FALSE)*'CCR_%AC'!V430</f>
        <v>5318.2663646277706</v>
      </c>
      <c r="W430" s="132">
        <f>VLOOKUP($A430,'Q9B-L2'!$A:$WWW,4,FALSE)*'CCR_%AC'!W430</f>
        <v>5318.2663646277706</v>
      </c>
      <c r="X430" s="132">
        <f>VLOOKUP($A430,'Q9B-L2'!$A:$WWW,4,FALSE)*'CCR_%AC'!X430</f>
        <v>5318.2663646277706</v>
      </c>
      <c r="Y430" s="132">
        <f>VLOOKUP($A430,'Q9B-L2'!$A:$WWW,4,FALSE)*'CCR_%AC'!Y430</f>
        <v>5318.2663646277706</v>
      </c>
      <c r="Z430" s="132">
        <f>VLOOKUP($A430,'Q9B-L2'!$A:$WWW,4,FALSE)*'CCR_%AC'!Z430</f>
        <v>5318.2663646277706</v>
      </c>
      <c r="AA430" s="132">
        <f>VLOOKUP($A430,'Q9B-L2'!$A:$WWW,4,FALSE)*'CCR_%AC'!AA430</f>
        <v>5318.2663646277706</v>
      </c>
      <c r="AB430" s="132">
        <f>VLOOKUP($A430,'Q9B-L2'!$A:$WWW,4,FALSE)*'CCR_%AC'!AB430</f>
        <v>5318.2663646277706</v>
      </c>
      <c r="AC430" s="132">
        <f>VLOOKUP($A430,'Q9B-L2'!$A:$WWW,4,FALSE)*'CCR_%AC'!AC430</f>
        <v>5318.2663646277706</v>
      </c>
      <c r="AD430" s="132">
        <f>VLOOKUP($A430,'Q9B-L2'!$A:$WWW,4,FALSE)*'CCR_%AC'!AD430</f>
        <v>5318.2663646277706</v>
      </c>
      <c r="AE430" s="132">
        <f>VLOOKUP($A430,'Q9B-L2'!$A:$WWW,4,FALSE)*'CCR_%AC'!AE430</f>
        <v>5318.2663646277706</v>
      </c>
      <c r="AF430" s="132">
        <f>VLOOKUP($A430,'Q9B-L2'!$A:$WWW,4,FALSE)*'CCR_%AC'!AF430</f>
        <v>5318.2663646277706</v>
      </c>
      <c r="AG430" s="132">
        <f>VLOOKUP($A430,'Q9B-L2'!$A:$WWW,4,FALSE)*'CCR_%AC'!AG430</f>
        <v>5318.2663646277706</v>
      </c>
      <c r="AH430" s="132">
        <f>VLOOKUP($A430,'Q9B-L2'!$A:$WWW,4,FALSE)*'CCR_%AC'!AH430</f>
        <v>5318.2663646277706</v>
      </c>
      <c r="AI430" s="132">
        <f>VLOOKUP($A430,'Q9B-L2'!$A:$WWW,4,FALSE)*'CCR_%AC'!AI430</f>
        <v>5318.2663646277706</v>
      </c>
      <c r="AJ430" s="132">
        <f>VLOOKUP($A430,'Q9B-L2'!$A:$WWW,4,FALSE)*'CCR_%AC'!AJ430</f>
        <v>5318.2663646277706</v>
      </c>
      <c r="AK430" s="132">
        <f>VLOOKUP($A430,'Q9B-L2'!$A:$WWW,4,FALSE)*'CCR_%AC'!AK430</f>
        <v>5318.2663646277706</v>
      </c>
      <c r="AL430" s="132">
        <f>VLOOKUP($A430,'Q9B-L2'!$A:$WWW,4,FALSE)*'CCR_%AC'!AL430</f>
        <v>5318.2663646277706</v>
      </c>
      <c r="AM430" s="132">
        <f>VLOOKUP($A430,'Q9B-L2'!$A:$WWW,4,FALSE)*'CCR_%AC'!AM430</f>
        <v>5318.2663646277706</v>
      </c>
      <c r="AN430" s="132">
        <f>VLOOKUP($A430,'Q9B-L2'!$A:$WWW,4,FALSE)*'CCR_%AC'!AN430</f>
        <v>5318.2663646277706</v>
      </c>
      <c r="AO430" s="132">
        <f>VLOOKUP($A430,'Q9B-L2'!$A:$WWW,4,FALSE)*'CCR_%AC'!AO430</f>
        <v>5318.2663646277706</v>
      </c>
      <c r="AP430" s="132">
        <f>VLOOKUP($A430,'Q9B-L2'!$A:$WWW,4,FALSE)*'CCR_%AC'!AP430</f>
        <v>5318.2663646277706</v>
      </c>
      <c r="AQ430" s="132">
        <f>VLOOKUP($A430,'Q9B-L2'!$A:$WWW,4,FALSE)*'CCR_%AC'!AQ430</f>
        <v>5318.2663646277706</v>
      </c>
      <c r="AR430" s="132">
        <f>VLOOKUP($A430,'Q9B-L2'!$A:$WWW,4,FALSE)*'CCR_%AC'!AR430</f>
        <v>5318.2663646277706</v>
      </c>
      <c r="AS430" s="132">
        <f>VLOOKUP($A430,'Q9B-L2'!$A:$WWW,4,FALSE)*'CCR_%AC'!AS430</f>
        <v>5318.2663646277706</v>
      </c>
      <c r="AT430" s="132">
        <f>VLOOKUP($A430,'Q9B-L2'!$A:$WWW,4,FALSE)*'CCR_%AC'!AT430</f>
        <v>5318.2663646277706</v>
      </c>
      <c r="AU430" s="132">
        <f>VLOOKUP($A430,'Q9B-L2'!$A:$WWW,4,FALSE)*'CCR_%AC'!AU430</f>
        <v>5318.2663646277706</v>
      </c>
      <c r="AV430" s="132">
        <f>VLOOKUP($A430,'Q9B-L2'!$A:$WWW,4,FALSE)*'CCR_%AC'!AV430</f>
        <v>5318.2663646277706</v>
      </c>
      <c r="AW430" s="132">
        <f>VLOOKUP($A430,'Q9B-L2'!$A:$WWW,4,FALSE)*'CCR_%AC'!AW430</f>
        <v>5318.2663646277706</v>
      </c>
      <c r="AX430" s="132">
        <f>VLOOKUP($A430,'Q9B-L2'!$A:$WWW,4,FALSE)*'CCR_%AC'!AX430</f>
        <v>5318.2663646277706</v>
      </c>
      <c r="AY430" s="132">
        <f>VLOOKUP($A430,'Q9B-L2'!$A:$WWW,4,FALSE)*'CCR_%AC'!AY430</f>
        <v>5318.2663646277706</v>
      </c>
      <c r="AZ430" s="132">
        <f>VLOOKUP($A430,'Q9B-L2'!$A:$WWW,4,FALSE)*'CCR_%AC'!AZ430</f>
        <v>5318.2663646277706</v>
      </c>
      <c r="BA430" s="132">
        <f>VLOOKUP($A430,'Q9B-L2'!$A:$WWW,4,FALSE)*'CCR_%AC'!BA430</f>
        <v>5318.2663646277706</v>
      </c>
      <c r="BB430" s="132">
        <f>VLOOKUP($A430,'Q9B-L2'!$A:$WWW,4,FALSE)*'CCR_%AC'!BB430</f>
        <v>5318.2663646277706</v>
      </c>
      <c r="BC430" s="132">
        <f>VLOOKUP($A430,'Q9B-L2'!$A:$WWW,4,FALSE)*'CCR_%AC'!BC430</f>
        <v>5318.2663646277706</v>
      </c>
      <c r="BD430" s="132">
        <f>VLOOKUP($A430,'Q9B-L2'!$A:$WWW,4,FALSE)*'CCR_%AC'!BD430</f>
        <v>5318.2663646277706</v>
      </c>
      <c r="BE430" s="132">
        <f>VLOOKUP($A430,'Q9B-L2'!$A:$WWW,4,FALSE)*'CCR_%AC'!BE430</f>
        <v>5318.2663646277706</v>
      </c>
      <c r="BF430" s="132">
        <f>VLOOKUP($A430,'Q9B-L2'!$A:$WWW,4,FALSE)*'CCR_%AC'!BF430</f>
        <v>5318.2663646277706</v>
      </c>
      <c r="BG430" s="132">
        <f>VLOOKUP($A430,'Q9B-L2'!$A:$WWW,4,FALSE)*'CCR_%AC'!BG430</f>
        <v>5318.2663646277706</v>
      </c>
      <c r="BH430" s="132">
        <f>VLOOKUP($A430,'Q9B-L2'!$A:$WWW,4,FALSE)*'CCR_%AC'!BH430</f>
        <v>5318.2663646277706</v>
      </c>
      <c r="BI430" s="132">
        <f>VLOOKUP($A430,'Q9B-L2'!$A:$WWW,4,FALSE)*'CCR_%AC'!BI430</f>
        <v>5318.2663646277706</v>
      </c>
      <c r="BJ430" s="132">
        <f>VLOOKUP($A430,'Q9B-L2'!$A:$WWW,4,FALSE)*'CCR_%AC'!BJ430</f>
        <v>5318.2663646277706</v>
      </c>
      <c r="BK430" s="132">
        <f>VLOOKUP($A430,'Q9B-L2'!$A:$WWW,4,FALSE)*'CCR_%AC'!BK430</f>
        <v>5318.2663646277706</v>
      </c>
      <c r="BL430" s="132">
        <f>VLOOKUP($A430,'Q9B-L2'!$A:$WWW,4,FALSE)*'CCR_%AC'!BL430</f>
        <v>5318.2663646277706</v>
      </c>
    </row>
    <row r="431" spans="1:64" ht="16.5" customHeight="1" outlineLevel="2" x14ac:dyDescent="0.25">
      <c r="A431" s="26" t="s">
        <v>792</v>
      </c>
      <c r="B431" s="38" t="s">
        <v>785</v>
      </c>
      <c r="C431" s="93"/>
      <c r="D431" s="93"/>
      <c r="E431" s="132">
        <f>SUBTOTAL(9,E432:E433)</f>
        <v>0</v>
      </c>
      <c r="F431" s="133">
        <f t="shared" ref="F431:BL431" si="109">SUBTOTAL(9,F432:F433)</f>
        <v>0</v>
      </c>
      <c r="G431" s="133">
        <f t="shared" si="109"/>
        <v>0</v>
      </c>
      <c r="H431" s="133">
        <f t="shared" si="109"/>
        <v>0</v>
      </c>
      <c r="I431" s="133">
        <f t="shared" si="109"/>
        <v>0</v>
      </c>
      <c r="J431" s="133">
        <f t="shared" si="109"/>
        <v>0</v>
      </c>
      <c r="K431" s="133">
        <f t="shared" si="109"/>
        <v>0</v>
      </c>
      <c r="L431" s="133">
        <f t="shared" si="109"/>
        <v>0</v>
      </c>
      <c r="M431" s="133">
        <f t="shared" si="109"/>
        <v>0</v>
      </c>
      <c r="N431" s="133">
        <f t="shared" si="109"/>
        <v>0</v>
      </c>
      <c r="O431" s="133">
        <f t="shared" si="109"/>
        <v>0</v>
      </c>
      <c r="P431" s="133">
        <f t="shared" si="109"/>
        <v>0</v>
      </c>
      <c r="Q431" s="133">
        <f t="shared" si="109"/>
        <v>0</v>
      </c>
      <c r="R431" s="133">
        <f t="shared" si="109"/>
        <v>0</v>
      </c>
      <c r="S431" s="133">
        <f t="shared" si="109"/>
        <v>0</v>
      </c>
      <c r="T431" s="133">
        <f t="shared" si="109"/>
        <v>0</v>
      </c>
      <c r="U431" s="133">
        <f t="shared" si="109"/>
        <v>0</v>
      </c>
      <c r="V431" s="133">
        <f t="shared" si="109"/>
        <v>0</v>
      </c>
      <c r="W431" s="133">
        <f t="shared" si="109"/>
        <v>0</v>
      </c>
      <c r="X431" s="133">
        <f t="shared" si="109"/>
        <v>0</v>
      </c>
      <c r="Y431" s="133">
        <f t="shared" si="109"/>
        <v>0</v>
      </c>
      <c r="Z431" s="133">
        <f t="shared" si="109"/>
        <v>0</v>
      </c>
      <c r="AA431" s="133">
        <f t="shared" si="109"/>
        <v>0</v>
      </c>
      <c r="AB431" s="133">
        <f t="shared" si="109"/>
        <v>0</v>
      </c>
      <c r="AC431" s="133">
        <f t="shared" si="109"/>
        <v>0</v>
      </c>
      <c r="AD431" s="133">
        <f t="shared" si="109"/>
        <v>0</v>
      </c>
      <c r="AE431" s="133">
        <f t="shared" si="109"/>
        <v>0</v>
      </c>
      <c r="AF431" s="133">
        <f t="shared" si="109"/>
        <v>0</v>
      </c>
      <c r="AG431" s="133">
        <f t="shared" si="109"/>
        <v>0</v>
      </c>
      <c r="AH431" s="133">
        <f t="shared" si="109"/>
        <v>0</v>
      </c>
      <c r="AI431" s="133">
        <f t="shared" si="109"/>
        <v>0</v>
      </c>
      <c r="AJ431" s="133">
        <f t="shared" si="109"/>
        <v>0</v>
      </c>
      <c r="AK431" s="133">
        <f t="shared" si="109"/>
        <v>0</v>
      </c>
      <c r="AL431" s="133">
        <f t="shared" si="109"/>
        <v>0</v>
      </c>
      <c r="AM431" s="133">
        <f t="shared" si="109"/>
        <v>0</v>
      </c>
      <c r="AN431" s="133">
        <f t="shared" si="109"/>
        <v>0</v>
      </c>
      <c r="AO431" s="133">
        <f t="shared" si="109"/>
        <v>0</v>
      </c>
      <c r="AP431" s="133">
        <f t="shared" si="109"/>
        <v>0</v>
      </c>
      <c r="AQ431" s="133">
        <f t="shared" si="109"/>
        <v>0</v>
      </c>
      <c r="AR431" s="133">
        <f t="shared" si="109"/>
        <v>0</v>
      </c>
      <c r="AS431" s="133">
        <f t="shared" si="109"/>
        <v>0</v>
      </c>
      <c r="AT431" s="133">
        <f t="shared" si="109"/>
        <v>0</v>
      </c>
      <c r="AU431" s="133">
        <f t="shared" si="109"/>
        <v>0</v>
      </c>
      <c r="AV431" s="133">
        <f t="shared" si="109"/>
        <v>0</v>
      </c>
      <c r="AW431" s="133">
        <f t="shared" si="109"/>
        <v>0</v>
      </c>
      <c r="AX431" s="133">
        <f t="shared" si="109"/>
        <v>0</v>
      </c>
      <c r="AY431" s="133">
        <f t="shared" si="109"/>
        <v>0</v>
      </c>
      <c r="AZ431" s="133">
        <f t="shared" si="109"/>
        <v>0</v>
      </c>
      <c r="BA431" s="133">
        <f t="shared" si="109"/>
        <v>0</v>
      </c>
      <c r="BB431" s="133">
        <f t="shared" si="109"/>
        <v>0</v>
      </c>
      <c r="BC431" s="133">
        <f t="shared" si="109"/>
        <v>0</v>
      </c>
      <c r="BD431" s="133">
        <f t="shared" si="109"/>
        <v>0</v>
      </c>
      <c r="BE431" s="133">
        <f t="shared" si="109"/>
        <v>0</v>
      </c>
      <c r="BF431" s="133">
        <f t="shared" si="109"/>
        <v>0</v>
      </c>
      <c r="BG431" s="133">
        <f t="shared" si="109"/>
        <v>0</v>
      </c>
      <c r="BH431" s="133">
        <f t="shared" si="109"/>
        <v>0</v>
      </c>
      <c r="BI431" s="133">
        <f t="shared" si="109"/>
        <v>0</v>
      </c>
      <c r="BJ431" s="133">
        <f t="shared" si="109"/>
        <v>0</v>
      </c>
      <c r="BK431" s="133">
        <f t="shared" si="109"/>
        <v>0</v>
      </c>
      <c r="BL431" s="133">
        <f t="shared" si="109"/>
        <v>0</v>
      </c>
    </row>
    <row r="432" spans="1:64" ht="16.5" customHeight="1" outlineLevel="3" x14ac:dyDescent="0.25">
      <c r="A432" s="30" t="s">
        <v>793</v>
      </c>
      <c r="B432" s="58" t="s">
        <v>787</v>
      </c>
      <c r="C432" s="97" t="str">
        <f>'CCR_%AC'!C432</f>
        <v>-</v>
      </c>
      <c r="D432" s="97" t="str">
        <f>'CCR_%AC'!D432</f>
        <v>-</v>
      </c>
      <c r="E432" s="134" t="s">
        <v>839</v>
      </c>
      <c r="F432" s="135" t="s">
        <v>839</v>
      </c>
      <c r="G432" s="135" t="s">
        <v>839</v>
      </c>
      <c r="H432" s="135" t="s">
        <v>839</v>
      </c>
      <c r="I432" s="135" t="s">
        <v>839</v>
      </c>
      <c r="J432" s="135" t="s">
        <v>839</v>
      </c>
      <c r="K432" s="135" t="s">
        <v>839</v>
      </c>
      <c r="L432" s="135" t="s">
        <v>839</v>
      </c>
      <c r="M432" s="135" t="s">
        <v>839</v>
      </c>
      <c r="N432" s="135" t="s">
        <v>839</v>
      </c>
      <c r="O432" s="135" t="s">
        <v>839</v>
      </c>
      <c r="P432" s="135" t="s">
        <v>839</v>
      </c>
      <c r="Q432" s="135" t="s">
        <v>839</v>
      </c>
      <c r="R432" s="135" t="s">
        <v>839</v>
      </c>
      <c r="S432" s="135" t="s">
        <v>839</v>
      </c>
      <c r="T432" s="135" t="s">
        <v>839</v>
      </c>
      <c r="U432" s="135" t="s">
        <v>839</v>
      </c>
      <c r="V432" s="135" t="s">
        <v>839</v>
      </c>
      <c r="W432" s="135" t="s">
        <v>839</v>
      </c>
      <c r="X432" s="135" t="s">
        <v>839</v>
      </c>
      <c r="Y432" s="135" t="s">
        <v>839</v>
      </c>
      <c r="Z432" s="135" t="s">
        <v>839</v>
      </c>
      <c r="AA432" s="135" t="s">
        <v>839</v>
      </c>
      <c r="AB432" s="135" t="s">
        <v>839</v>
      </c>
      <c r="AC432" s="135" t="s">
        <v>839</v>
      </c>
      <c r="AD432" s="135" t="s">
        <v>839</v>
      </c>
      <c r="AE432" s="135" t="s">
        <v>839</v>
      </c>
      <c r="AF432" s="135" t="s">
        <v>839</v>
      </c>
      <c r="AG432" s="135" t="s">
        <v>839</v>
      </c>
      <c r="AH432" s="135" t="s">
        <v>839</v>
      </c>
      <c r="AI432" s="135" t="s">
        <v>839</v>
      </c>
      <c r="AJ432" s="135" t="s">
        <v>839</v>
      </c>
      <c r="AK432" s="135" t="s">
        <v>839</v>
      </c>
      <c r="AL432" s="135" t="s">
        <v>839</v>
      </c>
      <c r="AM432" s="135" t="s">
        <v>839</v>
      </c>
      <c r="AN432" s="135" t="s">
        <v>839</v>
      </c>
      <c r="AO432" s="135" t="s">
        <v>839</v>
      </c>
      <c r="AP432" s="135" t="s">
        <v>839</v>
      </c>
      <c r="AQ432" s="135" t="s">
        <v>839</v>
      </c>
      <c r="AR432" s="135" t="s">
        <v>839</v>
      </c>
      <c r="AS432" s="135" t="s">
        <v>839</v>
      </c>
      <c r="AT432" s="135" t="s">
        <v>839</v>
      </c>
      <c r="AU432" s="135" t="s">
        <v>839</v>
      </c>
      <c r="AV432" s="135" t="s">
        <v>839</v>
      </c>
      <c r="AW432" s="135" t="s">
        <v>839</v>
      </c>
      <c r="AX432" s="135" t="s">
        <v>839</v>
      </c>
      <c r="AY432" s="135" t="s">
        <v>839</v>
      </c>
      <c r="AZ432" s="135" t="s">
        <v>839</v>
      </c>
      <c r="BA432" s="135" t="s">
        <v>839</v>
      </c>
      <c r="BB432" s="135" t="s">
        <v>839</v>
      </c>
      <c r="BC432" s="135" t="s">
        <v>839</v>
      </c>
      <c r="BD432" s="135" t="s">
        <v>839</v>
      </c>
      <c r="BE432" s="135" t="s">
        <v>839</v>
      </c>
      <c r="BF432" s="135" t="s">
        <v>839</v>
      </c>
      <c r="BG432" s="135" t="s">
        <v>839</v>
      </c>
      <c r="BH432" s="135" t="s">
        <v>839</v>
      </c>
      <c r="BI432" s="135" t="s">
        <v>839</v>
      </c>
      <c r="BJ432" s="135" t="s">
        <v>839</v>
      </c>
      <c r="BK432" s="135" t="s">
        <v>839</v>
      </c>
      <c r="BL432" s="135" t="s">
        <v>839</v>
      </c>
    </row>
    <row r="433" spans="1:64" ht="16.5" customHeight="1" outlineLevel="3" x14ac:dyDescent="0.25">
      <c r="A433" s="30" t="s">
        <v>794</v>
      </c>
      <c r="B433" s="58" t="s">
        <v>584</v>
      </c>
      <c r="C433" s="97" t="str">
        <f>'CCR_%AC'!C433</f>
        <v>-</v>
      </c>
      <c r="D433" s="97" t="str">
        <f>'CCR_%AC'!D433</f>
        <v>-</v>
      </c>
      <c r="E433" s="134" t="s">
        <v>839</v>
      </c>
      <c r="F433" s="135" t="s">
        <v>839</v>
      </c>
      <c r="G433" s="135" t="s">
        <v>839</v>
      </c>
      <c r="H433" s="135" t="s">
        <v>839</v>
      </c>
      <c r="I433" s="135" t="s">
        <v>839</v>
      </c>
      <c r="J433" s="135" t="s">
        <v>839</v>
      </c>
      <c r="K433" s="135" t="s">
        <v>839</v>
      </c>
      <c r="L433" s="135" t="s">
        <v>839</v>
      </c>
      <c r="M433" s="135" t="s">
        <v>839</v>
      </c>
      <c r="N433" s="135" t="s">
        <v>839</v>
      </c>
      <c r="O433" s="135" t="s">
        <v>839</v>
      </c>
      <c r="P433" s="135" t="s">
        <v>839</v>
      </c>
      <c r="Q433" s="135" t="s">
        <v>839</v>
      </c>
      <c r="R433" s="135" t="s">
        <v>839</v>
      </c>
      <c r="S433" s="135" t="s">
        <v>839</v>
      </c>
      <c r="T433" s="135" t="s">
        <v>839</v>
      </c>
      <c r="U433" s="135" t="s">
        <v>839</v>
      </c>
      <c r="V433" s="135" t="s">
        <v>839</v>
      </c>
      <c r="W433" s="135" t="s">
        <v>839</v>
      </c>
      <c r="X433" s="135" t="s">
        <v>839</v>
      </c>
      <c r="Y433" s="135" t="s">
        <v>839</v>
      </c>
      <c r="Z433" s="135" t="s">
        <v>839</v>
      </c>
      <c r="AA433" s="135" t="s">
        <v>839</v>
      </c>
      <c r="AB433" s="135" t="s">
        <v>839</v>
      </c>
      <c r="AC433" s="135" t="s">
        <v>839</v>
      </c>
      <c r="AD433" s="135" t="s">
        <v>839</v>
      </c>
      <c r="AE433" s="135" t="s">
        <v>839</v>
      </c>
      <c r="AF433" s="135" t="s">
        <v>839</v>
      </c>
      <c r="AG433" s="135" t="s">
        <v>839</v>
      </c>
      <c r="AH433" s="135" t="s">
        <v>839</v>
      </c>
      <c r="AI433" s="135" t="s">
        <v>839</v>
      </c>
      <c r="AJ433" s="135" t="s">
        <v>839</v>
      </c>
      <c r="AK433" s="135" t="s">
        <v>839</v>
      </c>
      <c r="AL433" s="135" t="s">
        <v>839</v>
      </c>
      <c r="AM433" s="135" t="s">
        <v>839</v>
      </c>
      <c r="AN433" s="135" t="s">
        <v>839</v>
      </c>
      <c r="AO433" s="135" t="s">
        <v>839</v>
      </c>
      <c r="AP433" s="135" t="s">
        <v>839</v>
      </c>
      <c r="AQ433" s="135" t="s">
        <v>839</v>
      </c>
      <c r="AR433" s="135" t="s">
        <v>839</v>
      </c>
      <c r="AS433" s="135" t="s">
        <v>839</v>
      </c>
      <c r="AT433" s="135" t="s">
        <v>839</v>
      </c>
      <c r="AU433" s="135" t="s">
        <v>839</v>
      </c>
      <c r="AV433" s="135" t="s">
        <v>839</v>
      </c>
      <c r="AW433" s="135" t="s">
        <v>839</v>
      </c>
      <c r="AX433" s="135" t="s">
        <v>839</v>
      </c>
      <c r="AY433" s="135" t="s">
        <v>839</v>
      </c>
      <c r="AZ433" s="135" t="s">
        <v>839</v>
      </c>
      <c r="BA433" s="135" t="s">
        <v>839</v>
      </c>
      <c r="BB433" s="135" t="s">
        <v>839</v>
      </c>
      <c r="BC433" s="135" t="s">
        <v>839</v>
      </c>
      <c r="BD433" s="135" t="s">
        <v>839</v>
      </c>
      <c r="BE433" s="135" t="s">
        <v>839</v>
      </c>
      <c r="BF433" s="135" t="s">
        <v>839</v>
      </c>
      <c r="BG433" s="135" t="s">
        <v>839</v>
      </c>
      <c r="BH433" s="135" t="s">
        <v>839</v>
      </c>
      <c r="BI433" s="135" t="s">
        <v>839</v>
      </c>
      <c r="BJ433" s="135" t="s">
        <v>839</v>
      </c>
      <c r="BK433" s="135" t="s">
        <v>839</v>
      </c>
      <c r="BL433" s="135" t="s">
        <v>839</v>
      </c>
    </row>
    <row r="434" spans="1:64" ht="16.5" customHeight="1" outlineLevel="1" x14ac:dyDescent="0.25">
      <c r="A434" s="22" t="s">
        <v>795</v>
      </c>
      <c r="B434" s="23" t="s">
        <v>796</v>
      </c>
      <c r="C434" s="89"/>
      <c r="D434" s="89"/>
      <c r="E434" s="130">
        <f>SUBTOTAL(9,E435:E438)</f>
        <v>0</v>
      </c>
      <c r="F434" s="137">
        <f t="shared" ref="F434:BL434" si="110">SUBTOTAL(9,F435:F438)</f>
        <v>0</v>
      </c>
      <c r="G434" s="137">
        <f t="shared" si="110"/>
        <v>26575.613991287537</v>
      </c>
      <c r="H434" s="137">
        <f t="shared" si="110"/>
        <v>53151.227982575074</v>
      </c>
      <c r="I434" s="137">
        <f t="shared" si="110"/>
        <v>75142.807801706265</v>
      </c>
      <c r="J434" s="137">
        <f t="shared" si="110"/>
        <v>97134.387620837457</v>
      </c>
      <c r="K434" s="137">
        <f t="shared" si="110"/>
        <v>124063.08940449763</v>
      </c>
      <c r="L434" s="137">
        <f t="shared" si="110"/>
        <v>150991.79118815783</v>
      </c>
      <c r="M434" s="137">
        <f t="shared" si="110"/>
        <v>182596.31952092249</v>
      </c>
      <c r="N434" s="137">
        <f t="shared" si="110"/>
        <v>222513.42838542844</v>
      </c>
      <c r="O434" s="137">
        <f t="shared" si="110"/>
        <v>222513.42838542844</v>
      </c>
      <c r="P434" s="137">
        <f t="shared" si="110"/>
        <v>222513.42838542844</v>
      </c>
      <c r="Q434" s="137">
        <f t="shared" si="110"/>
        <v>222513.42838542844</v>
      </c>
      <c r="R434" s="137">
        <f t="shared" si="110"/>
        <v>222513.42838542844</v>
      </c>
      <c r="S434" s="137">
        <f t="shared" si="110"/>
        <v>222513.42838542844</v>
      </c>
      <c r="T434" s="137">
        <f t="shared" si="110"/>
        <v>222513.42838542844</v>
      </c>
      <c r="U434" s="137">
        <f t="shared" si="110"/>
        <v>222513.42838542844</v>
      </c>
      <c r="V434" s="137">
        <f t="shared" si="110"/>
        <v>222513.42838542844</v>
      </c>
      <c r="W434" s="137">
        <f t="shared" si="110"/>
        <v>222513.42838542844</v>
      </c>
      <c r="X434" s="137">
        <f t="shared" si="110"/>
        <v>222513.42838542844</v>
      </c>
      <c r="Y434" s="137">
        <f t="shared" si="110"/>
        <v>222513.42838542844</v>
      </c>
      <c r="Z434" s="137">
        <f t="shared" si="110"/>
        <v>222513.42838542844</v>
      </c>
      <c r="AA434" s="137">
        <f t="shared" si="110"/>
        <v>222513.42838542844</v>
      </c>
      <c r="AB434" s="137">
        <f t="shared" si="110"/>
        <v>222513.42838542844</v>
      </c>
      <c r="AC434" s="137">
        <f t="shared" si="110"/>
        <v>222513.42838542844</v>
      </c>
      <c r="AD434" s="137">
        <f t="shared" si="110"/>
        <v>222513.42838542844</v>
      </c>
      <c r="AE434" s="137">
        <f t="shared" si="110"/>
        <v>222513.42838542844</v>
      </c>
      <c r="AF434" s="137">
        <f t="shared" si="110"/>
        <v>222513.42838542844</v>
      </c>
      <c r="AG434" s="137">
        <f t="shared" si="110"/>
        <v>222513.42838542844</v>
      </c>
      <c r="AH434" s="137">
        <f t="shared" si="110"/>
        <v>222513.42838542844</v>
      </c>
      <c r="AI434" s="137">
        <f t="shared" si="110"/>
        <v>222513.42838542844</v>
      </c>
      <c r="AJ434" s="137">
        <f t="shared" si="110"/>
        <v>222513.42838542844</v>
      </c>
      <c r="AK434" s="137">
        <f t="shared" si="110"/>
        <v>222513.42838542844</v>
      </c>
      <c r="AL434" s="137">
        <f t="shared" si="110"/>
        <v>222513.42838542844</v>
      </c>
      <c r="AM434" s="137">
        <f t="shared" si="110"/>
        <v>222513.42838542844</v>
      </c>
      <c r="AN434" s="137">
        <f t="shared" si="110"/>
        <v>222513.42838542844</v>
      </c>
      <c r="AO434" s="137">
        <f t="shared" si="110"/>
        <v>222513.42838542844</v>
      </c>
      <c r="AP434" s="137">
        <f t="shared" si="110"/>
        <v>222513.42838542844</v>
      </c>
      <c r="AQ434" s="137">
        <f t="shared" si="110"/>
        <v>222513.42838542844</v>
      </c>
      <c r="AR434" s="137">
        <f t="shared" si="110"/>
        <v>222513.42838542844</v>
      </c>
      <c r="AS434" s="137">
        <f t="shared" si="110"/>
        <v>222513.42838542844</v>
      </c>
      <c r="AT434" s="137">
        <f t="shared" si="110"/>
        <v>222513.42838542844</v>
      </c>
      <c r="AU434" s="137">
        <f t="shared" si="110"/>
        <v>222513.42838542844</v>
      </c>
      <c r="AV434" s="137">
        <f t="shared" si="110"/>
        <v>222513.42838542844</v>
      </c>
      <c r="AW434" s="137">
        <f t="shared" si="110"/>
        <v>222513.42838542844</v>
      </c>
      <c r="AX434" s="137">
        <f t="shared" si="110"/>
        <v>222513.42838542844</v>
      </c>
      <c r="AY434" s="137">
        <f t="shared" si="110"/>
        <v>222513.42838542844</v>
      </c>
      <c r="AZ434" s="137">
        <f t="shared" si="110"/>
        <v>222513.42838542844</v>
      </c>
      <c r="BA434" s="137">
        <f t="shared" si="110"/>
        <v>222513.42838542844</v>
      </c>
      <c r="BB434" s="137">
        <f t="shared" si="110"/>
        <v>222513.42838542844</v>
      </c>
      <c r="BC434" s="137">
        <f t="shared" si="110"/>
        <v>222513.42838542844</v>
      </c>
      <c r="BD434" s="137">
        <f t="shared" si="110"/>
        <v>222513.42838542844</v>
      </c>
      <c r="BE434" s="137">
        <f t="shared" si="110"/>
        <v>222513.42838542844</v>
      </c>
      <c r="BF434" s="137">
        <f t="shared" si="110"/>
        <v>222513.42838542844</v>
      </c>
      <c r="BG434" s="137">
        <f t="shared" si="110"/>
        <v>222513.42838542844</v>
      </c>
      <c r="BH434" s="137">
        <f t="shared" si="110"/>
        <v>222513.42838542844</v>
      </c>
      <c r="BI434" s="137">
        <f t="shared" si="110"/>
        <v>222513.42838542844</v>
      </c>
      <c r="BJ434" s="137">
        <f t="shared" si="110"/>
        <v>222513.42838542844</v>
      </c>
      <c r="BK434" s="137">
        <f t="shared" si="110"/>
        <v>222513.42838542844</v>
      </c>
      <c r="BL434" s="137">
        <f t="shared" si="110"/>
        <v>222513.42838542844</v>
      </c>
    </row>
    <row r="435" spans="1:64" ht="16.5" customHeight="1" outlineLevel="2" x14ac:dyDescent="0.25">
      <c r="A435" s="26" t="s">
        <v>797</v>
      </c>
      <c r="B435" s="38" t="s">
        <v>783</v>
      </c>
      <c r="C435" s="93">
        <f>'CCR_%AC'!C435</f>
        <v>46111</v>
      </c>
      <c r="D435" s="93">
        <f>'CCR_%AC'!D435</f>
        <v>47571</v>
      </c>
      <c r="E435" s="132">
        <f>VLOOKUP($A435,'Q9B-L2'!$A:$WWW,4,FALSE)*'CCR_%AC'!E435</f>
        <v>0</v>
      </c>
      <c r="F435" s="133">
        <f>VLOOKUP($A435,'Q9B-L2'!$A:$WWW,4,FALSE)*'CCR_%AC'!F435</f>
        <v>0</v>
      </c>
      <c r="G435" s="133">
        <f>VLOOKUP($A435,'Q9B-L2'!$A:$WWW,4,FALSE)*'CCR_%AC'!G435</f>
        <v>14294.884157968228</v>
      </c>
      <c r="H435" s="133">
        <f>VLOOKUP($A435,'Q9B-L2'!$A:$WWW,4,FALSE)*'CCR_%AC'!H435</f>
        <v>28589.768315936457</v>
      </c>
      <c r="I435" s="133">
        <f>VLOOKUP($A435,'Q9B-L2'!$A:$WWW,4,FALSE)*'CCR_%AC'!I435</f>
        <v>45743.629305498333</v>
      </c>
      <c r="J435" s="133">
        <f>VLOOKUP($A435,'Q9B-L2'!$A:$WWW,4,FALSE)*'CCR_%AC'!J435</f>
        <v>62897.490295060205</v>
      </c>
      <c r="K435" s="133">
        <f>VLOOKUP($A435,'Q9B-L2'!$A:$WWW,4,FALSE)*'CCR_%AC'!K435</f>
        <v>82910.328116215736</v>
      </c>
      <c r="L435" s="133">
        <f>VLOOKUP($A435,'Q9B-L2'!$A:$WWW,4,FALSE)*'CCR_%AC'!L435</f>
        <v>102923.16593737126</v>
      </c>
      <c r="M435" s="133">
        <f>VLOOKUP($A435,'Q9B-L2'!$A:$WWW,4,FALSE)*'CCR_%AC'!M435</f>
        <v>122936.00375852677</v>
      </c>
      <c r="N435" s="133">
        <f>VLOOKUP($A435,'Q9B-L2'!$A:$WWW,4,FALSE)*'CCR_%AC'!N435</f>
        <v>142948.84157968228</v>
      </c>
      <c r="O435" s="133">
        <f>VLOOKUP($A435,'Q9B-L2'!$A:$WWW,4,FALSE)*'CCR_%AC'!O435</f>
        <v>142948.84157968228</v>
      </c>
      <c r="P435" s="133">
        <f>VLOOKUP($A435,'Q9B-L2'!$A:$WWW,4,FALSE)*'CCR_%AC'!P435</f>
        <v>142948.84157968228</v>
      </c>
      <c r="Q435" s="133">
        <f>VLOOKUP($A435,'Q9B-L2'!$A:$WWW,4,FALSE)*'CCR_%AC'!Q435</f>
        <v>142948.84157968228</v>
      </c>
      <c r="R435" s="133">
        <f>VLOOKUP($A435,'Q9B-L2'!$A:$WWW,4,FALSE)*'CCR_%AC'!R435</f>
        <v>142948.84157968228</v>
      </c>
      <c r="S435" s="133">
        <f>VLOOKUP($A435,'Q9B-L2'!$A:$WWW,4,FALSE)*'CCR_%AC'!S435</f>
        <v>142948.84157968228</v>
      </c>
      <c r="T435" s="133">
        <f>VLOOKUP($A435,'Q9B-L2'!$A:$WWW,4,FALSE)*'CCR_%AC'!T435</f>
        <v>142948.84157968228</v>
      </c>
      <c r="U435" s="133">
        <f>VLOOKUP($A435,'Q9B-L2'!$A:$WWW,4,FALSE)*'CCR_%AC'!U435</f>
        <v>142948.84157968228</v>
      </c>
      <c r="V435" s="133">
        <f>VLOOKUP($A435,'Q9B-L2'!$A:$WWW,4,FALSE)*'CCR_%AC'!V435</f>
        <v>142948.84157968228</v>
      </c>
      <c r="W435" s="133">
        <f>VLOOKUP($A435,'Q9B-L2'!$A:$WWW,4,FALSE)*'CCR_%AC'!W435</f>
        <v>142948.84157968228</v>
      </c>
      <c r="X435" s="133">
        <f>VLOOKUP($A435,'Q9B-L2'!$A:$WWW,4,FALSE)*'CCR_%AC'!X435</f>
        <v>142948.84157968228</v>
      </c>
      <c r="Y435" s="133">
        <f>VLOOKUP($A435,'Q9B-L2'!$A:$WWW,4,FALSE)*'CCR_%AC'!Y435</f>
        <v>142948.84157968228</v>
      </c>
      <c r="Z435" s="133">
        <f>VLOOKUP($A435,'Q9B-L2'!$A:$WWW,4,FALSE)*'CCR_%AC'!Z435</f>
        <v>142948.84157968228</v>
      </c>
      <c r="AA435" s="133">
        <f>VLOOKUP($A435,'Q9B-L2'!$A:$WWW,4,FALSE)*'CCR_%AC'!AA435</f>
        <v>142948.84157968228</v>
      </c>
      <c r="AB435" s="133">
        <f>VLOOKUP($A435,'Q9B-L2'!$A:$WWW,4,FALSE)*'CCR_%AC'!AB435</f>
        <v>142948.84157968228</v>
      </c>
      <c r="AC435" s="133">
        <f>VLOOKUP($A435,'Q9B-L2'!$A:$WWW,4,FALSE)*'CCR_%AC'!AC435</f>
        <v>142948.84157968228</v>
      </c>
      <c r="AD435" s="133">
        <f>VLOOKUP($A435,'Q9B-L2'!$A:$WWW,4,FALSE)*'CCR_%AC'!AD435</f>
        <v>142948.84157968228</v>
      </c>
      <c r="AE435" s="133">
        <f>VLOOKUP($A435,'Q9B-L2'!$A:$WWW,4,FALSE)*'CCR_%AC'!AE435</f>
        <v>142948.84157968228</v>
      </c>
      <c r="AF435" s="133">
        <f>VLOOKUP($A435,'Q9B-L2'!$A:$WWW,4,FALSE)*'CCR_%AC'!AF435</f>
        <v>142948.84157968228</v>
      </c>
      <c r="AG435" s="133">
        <f>VLOOKUP($A435,'Q9B-L2'!$A:$WWW,4,FALSE)*'CCR_%AC'!AG435</f>
        <v>142948.84157968228</v>
      </c>
      <c r="AH435" s="133">
        <f>VLOOKUP($A435,'Q9B-L2'!$A:$WWW,4,FALSE)*'CCR_%AC'!AH435</f>
        <v>142948.84157968228</v>
      </c>
      <c r="AI435" s="133">
        <f>VLOOKUP($A435,'Q9B-L2'!$A:$WWW,4,FALSE)*'CCR_%AC'!AI435</f>
        <v>142948.84157968228</v>
      </c>
      <c r="AJ435" s="133">
        <f>VLOOKUP($A435,'Q9B-L2'!$A:$WWW,4,FALSE)*'CCR_%AC'!AJ435</f>
        <v>142948.84157968228</v>
      </c>
      <c r="AK435" s="133">
        <f>VLOOKUP($A435,'Q9B-L2'!$A:$WWW,4,FALSE)*'CCR_%AC'!AK435</f>
        <v>142948.84157968228</v>
      </c>
      <c r="AL435" s="133">
        <f>VLOOKUP($A435,'Q9B-L2'!$A:$WWW,4,FALSE)*'CCR_%AC'!AL435</f>
        <v>142948.84157968228</v>
      </c>
      <c r="AM435" s="133">
        <f>VLOOKUP($A435,'Q9B-L2'!$A:$WWW,4,FALSE)*'CCR_%AC'!AM435</f>
        <v>142948.84157968228</v>
      </c>
      <c r="AN435" s="133">
        <f>VLOOKUP($A435,'Q9B-L2'!$A:$WWW,4,FALSE)*'CCR_%AC'!AN435</f>
        <v>142948.84157968228</v>
      </c>
      <c r="AO435" s="133">
        <f>VLOOKUP($A435,'Q9B-L2'!$A:$WWW,4,FALSE)*'CCR_%AC'!AO435</f>
        <v>142948.84157968228</v>
      </c>
      <c r="AP435" s="133">
        <f>VLOOKUP($A435,'Q9B-L2'!$A:$WWW,4,FALSE)*'CCR_%AC'!AP435</f>
        <v>142948.84157968228</v>
      </c>
      <c r="AQ435" s="133">
        <f>VLOOKUP($A435,'Q9B-L2'!$A:$WWW,4,FALSE)*'CCR_%AC'!AQ435</f>
        <v>142948.84157968228</v>
      </c>
      <c r="AR435" s="133">
        <f>VLOOKUP($A435,'Q9B-L2'!$A:$WWW,4,FALSE)*'CCR_%AC'!AR435</f>
        <v>142948.84157968228</v>
      </c>
      <c r="AS435" s="133">
        <f>VLOOKUP($A435,'Q9B-L2'!$A:$WWW,4,FALSE)*'CCR_%AC'!AS435</f>
        <v>142948.84157968228</v>
      </c>
      <c r="AT435" s="133">
        <f>VLOOKUP($A435,'Q9B-L2'!$A:$WWW,4,FALSE)*'CCR_%AC'!AT435</f>
        <v>142948.84157968228</v>
      </c>
      <c r="AU435" s="133">
        <f>VLOOKUP($A435,'Q9B-L2'!$A:$WWW,4,FALSE)*'CCR_%AC'!AU435</f>
        <v>142948.84157968228</v>
      </c>
      <c r="AV435" s="133">
        <f>VLOOKUP($A435,'Q9B-L2'!$A:$WWW,4,FALSE)*'CCR_%AC'!AV435</f>
        <v>142948.84157968228</v>
      </c>
      <c r="AW435" s="133">
        <f>VLOOKUP($A435,'Q9B-L2'!$A:$WWW,4,FALSE)*'CCR_%AC'!AW435</f>
        <v>142948.84157968228</v>
      </c>
      <c r="AX435" s="133">
        <f>VLOOKUP($A435,'Q9B-L2'!$A:$WWW,4,FALSE)*'CCR_%AC'!AX435</f>
        <v>142948.84157968228</v>
      </c>
      <c r="AY435" s="133">
        <f>VLOOKUP($A435,'Q9B-L2'!$A:$WWW,4,FALSE)*'CCR_%AC'!AY435</f>
        <v>142948.84157968228</v>
      </c>
      <c r="AZ435" s="133">
        <f>VLOOKUP($A435,'Q9B-L2'!$A:$WWW,4,FALSE)*'CCR_%AC'!AZ435</f>
        <v>142948.84157968228</v>
      </c>
      <c r="BA435" s="133">
        <f>VLOOKUP($A435,'Q9B-L2'!$A:$WWW,4,FALSE)*'CCR_%AC'!BA435</f>
        <v>142948.84157968228</v>
      </c>
      <c r="BB435" s="133">
        <f>VLOOKUP($A435,'Q9B-L2'!$A:$WWW,4,FALSE)*'CCR_%AC'!BB435</f>
        <v>142948.84157968228</v>
      </c>
      <c r="BC435" s="133">
        <f>VLOOKUP($A435,'Q9B-L2'!$A:$WWW,4,FALSE)*'CCR_%AC'!BC435</f>
        <v>142948.84157968228</v>
      </c>
      <c r="BD435" s="133">
        <f>VLOOKUP($A435,'Q9B-L2'!$A:$WWW,4,FALSE)*'CCR_%AC'!BD435</f>
        <v>142948.84157968228</v>
      </c>
      <c r="BE435" s="133">
        <f>VLOOKUP($A435,'Q9B-L2'!$A:$WWW,4,FALSE)*'CCR_%AC'!BE435</f>
        <v>142948.84157968228</v>
      </c>
      <c r="BF435" s="133">
        <f>VLOOKUP($A435,'Q9B-L2'!$A:$WWW,4,FALSE)*'CCR_%AC'!BF435</f>
        <v>142948.84157968228</v>
      </c>
      <c r="BG435" s="133">
        <f>VLOOKUP($A435,'Q9B-L2'!$A:$WWW,4,FALSE)*'CCR_%AC'!BG435</f>
        <v>142948.84157968228</v>
      </c>
      <c r="BH435" s="133">
        <f>VLOOKUP($A435,'Q9B-L2'!$A:$WWW,4,FALSE)*'CCR_%AC'!BH435</f>
        <v>142948.84157968228</v>
      </c>
      <c r="BI435" s="133">
        <f>VLOOKUP($A435,'Q9B-L2'!$A:$WWW,4,FALSE)*'CCR_%AC'!BI435</f>
        <v>142948.84157968228</v>
      </c>
      <c r="BJ435" s="133">
        <f>VLOOKUP($A435,'Q9B-L2'!$A:$WWW,4,FALSE)*'CCR_%AC'!BJ435</f>
        <v>142948.84157968228</v>
      </c>
      <c r="BK435" s="133">
        <f>VLOOKUP($A435,'Q9B-L2'!$A:$WWW,4,FALSE)*'CCR_%AC'!BK435</f>
        <v>142948.84157968228</v>
      </c>
      <c r="BL435" s="133">
        <f>VLOOKUP($A435,'Q9B-L2'!$A:$WWW,4,FALSE)*'CCR_%AC'!BL435</f>
        <v>142948.84157968228</v>
      </c>
    </row>
    <row r="436" spans="1:64" ht="16.5" customHeight="1" outlineLevel="2" x14ac:dyDescent="0.25">
      <c r="A436" s="26" t="s">
        <v>798</v>
      </c>
      <c r="B436" s="38" t="s">
        <v>785</v>
      </c>
      <c r="C436" s="93"/>
      <c r="D436" s="93"/>
      <c r="E436" s="132">
        <f>SUBTOTAL(9,E437:E438)</f>
        <v>0</v>
      </c>
      <c r="F436" s="133">
        <f t="shared" ref="F436:BL436" si="111">SUBTOTAL(9,F437:F438)</f>
        <v>0</v>
      </c>
      <c r="G436" s="133">
        <f t="shared" si="111"/>
        <v>12280.729833319308</v>
      </c>
      <c r="H436" s="133">
        <f t="shared" si="111"/>
        <v>24561.459666638617</v>
      </c>
      <c r="I436" s="133">
        <f t="shared" si="111"/>
        <v>29399.178496207933</v>
      </c>
      <c r="J436" s="133">
        <f t="shared" si="111"/>
        <v>34236.897325777252</v>
      </c>
      <c r="K436" s="133">
        <f t="shared" si="111"/>
        <v>41152.761288281901</v>
      </c>
      <c r="L436" s="133">
        <f t="shared" si="111"/>
        <v>48068.625250786565</v>
      </c>
      <c r="M436" s="133">
        <f t="shared" si="111"/>
        <v>59660.315762395709</v>
      </c>
      <c r="N436" s="133">
        <f t="shared" si="111"/>
        <v>79564.586805746178</v>
      </c>
      <c r="O436" s="133">
        <f t="shared" si="111"/>
        <v>79564.586805746178</v>
      </c>
      <c r="P436" s="133">
        <f t="shared" si="111"/>
        <v>79564.586805746178</v>
      </c>
      <c r="Q436" s="133">
        <f t="shared" si="111"/>
        <v>79564.586805746178</v>
      </c>
      <c r="R436" s="133">
        <f t="shared" si="111"/>
        <v>79564.586805746178</v>
      </c>
      <c r="S436" s="133">
        <f t="shared" si="111"/>
        <v>79564.586805746178</v>
      </c>
      <c r="T436" s="133">
        <f t="shared" si="111"/>
        <v>79564.586805746178</v>
      </c>
      <c r="U436" s="133">
        <f t="shared" si="111"/>
        <v>79564.586805746178</v>
      </c>
      <c r="V436" s="133">
        <f t="shared" si="111"/>
        <v>79564.586805746178</v>
      </c>
      <c r="W436" s="133">
        <f t="shared" si="111"/>
        <v>79564.586805746178</v>
      </c>
      <c r="X436" s="133">
        <f t="shared" si="111"/>
        <v>79564.586805746178</v>
      </c>
      <c r="Y436" s="133">
        <f t="shared" si="111"/>
        <v>79564.586805746178</v>
      </c>
      <c r="Z436" s="133">
        <f t="shared" si="111"/>
        <v>79564.586805746178</v>
      </c>
      <c r="AA436" s="133">
        <f t="shared" si="111"/>
        <v>79564.586805746178</v>
      </c>
      <c r="AB436" s="133">
        <f t="shared" si="111"/>
        <v>79564.586805746178</v>
      </c>
      <c r="AC436" s="133">
        <f t="shared" si="111"/>
        <v>79564.586805746178</v>
      </c>
      <c r="AD436" s="133">
        <f t="shared" si="111"/>
        <v>79564.586805746178</v>
      </c>
      <c r="AE436" s="133">
        <f t="shared" si="111"/>
        <v>79564.586805746178</v>
      </c>
      <c r="AF436" s="133">
        <f t="shared" si="111"/>
        <v>79564.586805746178</v>
      </c>
      <c r="AG436" s="133">
        <f t="shared" si="111"/>
        <v>79564.586805746178</v>
      </c>
      <c r="AH436" s="133">
        <f t="shared" si="111"/>
        <v>79564.586805746178</v>
      </c>
      <c r="AI436" s="133">
        <f t="shared" si="111"/>
        <v>79564.586805746178</v>
      </c>
      <c r="AJ436" s="133">
        <f t="shared" si="111"/>
        <v>79564.586805746178</v>
      </c>
      <c r="AK436" s="133">
        <f t="shared" si="111"/>
        <v>79564.586805746178</v>
      </c>
      <c r="AL436" s="133">
        <f t="shared" si="111"/>
        <v>79564.586805746178</v>
      </c>
      <c r="AM436" s="133">
        <f t="shared" si="111"/>
        <v>79564.586805746178</v>
      </c>
      <c r="AN436" s="133">
        <f t="shared" si="111"/>
        <v>79564.586805746178</v>
      </c>
      <c r="AO436" s="133">
        <f t="shared" si="111"/>
        <v>79564.586805746178</v>
      </c>
      <c r="AP436" s="133">
        <f t="shared" si="111"/>
        <v>79564.586805746178</v>
      </c>
      <c r="AQ436" s="133">
        <f t="shared" si="111"/>
        <v>79564.586805746178</v>
      </c>
      <c r="AR436" s="133">
        <f t="shared" si="111"/>
        <v>79564.586805746178</v>
      </c>
      <c r="AS436" s="133">
        <f t="shared" si="111"/>
        <v>79564.586805746178</v>
      </c>
      <c r="AT436" s="133">
        <f t="shared" si="111"/>
        <v>79564.586805746178</v>
      </c>
      <c r="AU436" s="133">
        <f t="shared" si="111"/>
        <v>79564.586805746178</v>
      </c>
      <c r="AV436" s="133">
        <f t="shared" si="111"/>
        <v>79564.586805746178</v>
      </c>
      <c r="AW436" s="133">
        <f t="shared" si="111"/>
        <v>79564.586805746178</v>
      </c>
      <c r="AX436" s="133">
        <f t="shared" si="111"/>
        <v>79564.586805746178</v>
      </c>
      <c r="AY436" s="133">
        <f t="shared" si="111"/>
        <v>79564.586805746178</v>
      </c>
      <c r="AZ436" s="133">
        <f t="shared" si="111"/>
        <v>79564.586805746178</v>
      </c>
      <c r="BA436" s="133">
        <f t="shared" si="111"/>
        <v>79564.586805746178</v>
      </c>
      <c r="BB436" s="133">
        <f t="shared" si="111"/>
        <v>79564.586805746178</v>
      </c>
      <c r="BC436" s="133">
        <f t="shared" si="111"/>
        <v>79564.586805746178</v>
      </c>
      <c r="BD436" s="133">
        <f t="shared" si="111"/>
        <v>79564.586805746178</v>
      </c>
      <c r="BE436" s="133">
        <f t="shared" si="111"/>
        <v>79564.586805746178</v>
      </c>
      <c r="BF436" s="133">
        <f t="shared" si="111"/>
        <v>79564.586805746178</v>
      </c>
      <c r="BG436" s="133">
        <f t="shared" si="111"/>
        <v>79564.586805746178</v>
      </c>
      <c r="BH436" s="133">
        <f t="shared" si="111"/>
        <v>79564.586805746178</v>
      </c>
      <c r="BI436" s="133">
        <f t="shared" si="111"/>
        <v>79564.586805746178</v>
      </c>
      <c r="BJ436" s="133">
        <f t="shared" si="111"/>
        <v>79564.586805746178</v>
      </c>
      <c r="BK436" s="133">
        <f t="shared" si="111"/>
        <v>79564.586805746178</v>
      </c>
      <c r="BL436" s="133">
        <f t="shared" si="111"/>
        <v>79564.586805746178</v>
      </c>
    </row>
    <row r="437" spans="1:64" ht="16.5" customHeight="1" outlineLevel="3" x14ac:dyDescent="0.25">
      <c r="A437" s="30" t="s">
        <v>799</v>
      </c>
      <c r="B437" s="58" t="s">
        <v>787</v>
      </c>
      <c r="C437" s="97">
        <f>'CCR_%AC'!C437</f>
        <v>46111</v>
      </c>
      <c r="D437" s="97">
        <f>'CCR_%AC'!D437</f>
        <v>47571</v>
      </c>
      <c r="E437" s="134">
        <f>VLOOKUP($A437,'Q9B-L2'!$A:$WWW,4,FALSE)*'CCR_%AC'!E437</f>
        <v>0</v>
      </c>
      <c r="F437" s="135">
        <f>VLOOKUP($A437,'Q9B-L2'!$A:$WWW,4,FALSE)*'CCR_%AC'!F437</f>
        <v>0</v>
      </c>
      <c r="G437" s="135">
        <f>VLOOKUP($A437,'Q9B-L2'!$A:$WWW,4,FALSE)*'CCR_%AC'!G437</f>
        <v>12280.729833319308</v>
      </c>
      <c r="H437" s="135">
        <f>VLOOKUP($A437,'Q9B-L2'!$A:$WWW,4,FALSE)*'CCR_%AC'!H437</f>
        <v>24561.459666638617</v>
      </c>
      <c r="I437" s="135">
        <f>VLOOKUP($A437,'Q9B-L2'!$A:$WWW,4,FALSE)*'CCR_%AC'!I437</f>
        <v>29399.178496207933</v>
      </c>
      <c r="J437" s="135">
        <f>VLOOKUP($A437,'Q9B-L2'!$A:$WWW,4,FALSE)*'CCR_%AC'!J437</f>
        <v>34236.897325777252</v>
      </c>
      <c r="K437" s="135">
        <f>VLOOKUP($A437,'Q9B-L2'!$A:$WWW,4,FALSE)*'CCR_%AC'!K437</f>
        <v>39074.616155346572</v>
      </c>
      <c r="L437" s="135">
        <f>VLOOKUP($A437,'Q9B-L2'!$A:$WWW,4,FALSE)*'CCR_%AC'!L437</f>
        <v>43912.334984915899</v>
      </c>
      <c r="M437" s="135">
        <f>VLOOKUP($A437,'Q9B-L2'!$A:$WWW,4,FALSE)*'CCR_%AC'!M437</f>
        <v>48750.053814485218</v>
      </c>
      <c r="N437" s="135">
        <f>VLOOKUP($A437,'Q9B-L2'!$A:$WWW,4,FALSE)*'CCR_%AC'!N437</f>
        <v>53587.77264405453</v>
      </c>
      <c r="O437" s="135">
        <f>VLOOKUP($A437,'Q9B-L2'!$A:$WWW,4,FALSE)*'CCR_%AC'!O437</f>
        <v>53587.77264405453</v>
      </c>
      <c r="P437" s="135">
        <f>VLOOKUP($A437,'Q9B-L2'!$A:$WWW,4,FALSE)*'CCR_%AC'!P437</f>
        <v>53587.77264405453</v>
      </c>
      <c r="Q437" s="135">
        <f>VLOOKUP($A437,'Q9B-L2'!$A:$WWW,4,FALSE)*'CCR_%AC'!Q437</f>
        <v>53587.77264405453</v>
      </c>
      <c r="R437" s="135">
        <f>VLOOKUP($A437,'Q9B-L2'!$A:$WWW,4,FALSE)*'CCR_%AC'!R437</f>
        <v>53587.77264405453</v>
      </c>
      <c r="S437" s="135">
        <f>VLOOKUP($A437,'Q9B-L2'!$A:$WWW,4,FALSE)*'CCR_%AC'!S437</f>
        <v>53587.77264405453</v>
      </c>
      <c r="T437" s="135">
        <f>VLOOKUP($A437,'Q9B-L2'!$A:$WWW,4,FALSE)*'CCR_%AC'!T437</f>
        <v>53587.77264405453</v>
      </c>
      <c r="U437" s="135">
        <f>VLOOKUP($A437,'Q9B-L2'!$A:$WWW,4,FALSE)*'CCR_%AC'!U437</f>
        <v>53587.77264405453</v>
      </c>
      <c r="V437" s="135">
        <f>VLOOKUP($A437,'Q9B-L2'!$A:$WWW,4,FALSE)*'CCR_%AC'!V437</f>
        <v>53587.77264405453</v>
      </c>
      <c r="W437" s="135">
        <f>VLOOKUP($A437,'Q9B-L2'!$A:$WWW,4,FALSE)*'CCR_%AC'!W437</f>
        <v>53587.77264405453</v>
      </c>
      <c r="X437" s="135">
        <f>VLOOKUP($A437,'Q9B-L2'!$A:$WWW,4,FALSE)*'CCR_%AC'!X437</f>
        <v>53587.77264405453</v>
      </c>
      <c r="Y437" s="135">
        <f>VLOOKUP($A437,'Q9B-L2'!$A:$WWW,4,FALSE)*'CCR_%AC'!Y437</f>
        <v>53587.77264405453</v>
      </c>
      <c r="Z437" s="135">
        <f>VLOOKUP($A437,'Q9B-L2'!$A:$WWW,4,FALSE)*'CCR_%AC'!Z437</f>
        <v>53587.77264405453</v>
      </c>
      <c r="AA437" s="135">
        <f>VLOOKUP($A437,'Q9B-L2'!$A:$WWW,4,FALSE)*'CCR_%AC'!AA437</f>
        <v>53587.77264405453</v>
      </c>
      <c r="AB437" s="135">
        <f>VLOOKUP($A437,'Q9B-L2'!$A:$WWW,4,FALSE)*'CCR_%AC'!AB437</f>
        <v>53587.77264405453</v>
      </c>
      <c r="AC437" s="135">
        <f>VLOOKUP($A437,'Q9B-L2'!$A:$WWW,4,FALSE)*'CCR_%AC'!AC437</f>
        <v>53587.77264405453</v>
      </c>
      <c r="AD437" s="135">
        <f>VLOOKUP($A437,'Q9B-L2'!$A:$WWW,4,FALSE)*'CCR_%AC'!AD437</f>
        <v>53587.77264405453</v>
      </c>
      <c r="AE437" s="135">
        <f>VLOOKUP($A437,'Q9B-L2'!$A:$WWW,4,FALSE)*'CCR_%AC'!AE437</f>
        <v>53587.77264405453</v>
      </c>
      <c r="AF437" s="135">
        <f>VLOOKUP($A437,'Q9B-L2'!$A:$WWW,4,FALSE)*'CCR_%AC'!AF437</f>
        <v>53587.77264405453</v>
      </c>
      <c r="AG437" s="135">
        <f>VLOOKUP($A437,'Q9B-L2'!$A:$WWW,4,FALSE)*'CCR_%AC'!AG437</f>
        <v>53587.77264405453</v>
      </c>
      <c r="AH437" s="135">
        <f>VLOOKUP($A437,'Q9B-L2'!$A:$WWW,4,FALSE)*'CCR_%AC'!AH437</f>
        <v>53587.77264405453</v>
      </c>
      <c r="AI437" s="135">
        <f>VLOOKUP($A437,'Q9B-L2'!$A:$WWW,4,FALSE)*'CCR_%AC'!AI437</f>
        <v>53587.77264405453</v>
      </c>
      <c r="AJ437" s="135">
        <f>VLOOKUP($A437,'Q9B-L2'!$A:$WWW,4,FALSE)*'CCR_%AC'!AJ437</f>
        <v>53587.77264405453</v>
      </c>
      <c r="AK437" s="135">
        <f>VLOOKUP($A437,'Q9B-L2'!$A:$WWW,4,FALSE)*'CCR_%AC'!AK437</f>
        <v>53587.77264405453</v>
      </c>
      <c r="AL437" s="135">
        <f>VLOOKUP($A437,'Q9B-L2'!$A:$WWW,4,FALSE)*'CCR_%AC'!AL437</f>
        <v>53587.77264405453</v>
      </c>
      <c r="AM437" s="135">
        <f>VLOOKUP($A437,'Q9B-L2'!$A:$WWW,4,FALSE)*'CCR_%AC'!AM437</f>
        <v>53587.77264405453</v>
      </c>
      <c r="AN437" s="135">
        <f>VLOOKUP($A437,'Q9B-L2'!$A:$WWW,4,FALSE)*'CCR_%AC'!AN437</f>
        <v>53587.77264405453</v>
      </c>
      <c r="AO437" s="135">
        <f>VLOOKUP($A437,'Q9B-L2'!$A:$WWW,4,FALSE)*'CCR_%AC'!AO437</f>
        <v>53587.77264405453</v>
      </c>
      <c r="AP437" s="135">
        <f>VLOOKUP($A437,'Q9B-L2'!$A:$WWW,4,FALSE)*'CCR_%AC'!AP437</f>
        <v>53587.77264405453</v>
      </c>
      <c r="AQ437" s="135">
        <f>VLOOKUP($A437,'Q9B-L2'!$A:$WWW,4,FALSE)*'CCR_%AC'!AQ437</f>
        <v>53587.77264405453</v>
      </c>
      <c r="AR437" s="135">
        <f>VLOOKUP($A437,'Q9B-L2'!$A:$WWW,4,FALSE)*'CCR_%AC'!AR437</f>
        <v>53587.77264405453</v>
      </c>
      <c r="AS437" s="135">
        <f>VLOOKUP($A437,'Q9B-L2'!$A:$WWW,4,FALSE)*'CCR_%AC'!AS437</f>
        <v>53587.77264405453</v>
      </c>
      <c r="AT437" s="135">
        <f>VLOOKUP($A437,'Q9B-L2'!$A:$WWW,4,FALSE)*'CCR_%AC'!AT437</f>
        <v>53587.77264405453</v>
      </c>
      <c r="AU437" s="135">
        <f>VLOOKUP($A437,'Q9B-L2'!$A:$WWW,4,FALSE)*'CCR_%AC'!AU437</f>
        <v>53587.77264405453</v>
      </c>
      <c r="AV437" s="135">
        <f>VLOOKUP($A437,'Q9B-L2'!$A:$WWW,4,FALSE)*'CCR_%AC'!AV437</f>
        <v>53587.77264405453</v>
      </c>
      <c r="AW437" s="135">
        <f>VLOOKUP($A437,'Q9B-L2'!$A:$WWW,4,FALSE)*'CCR_%AC'!AW437</f>
        <v>53587.77264405453</v>
      </c>
      <c r="AX437" s="135">
        <f>VLOOKUP($A437,'Q9B-L2'!$A:$WWW,4,FALSE)*'CCR_%AC'!AX437</f>
        <v>53587.77264405453</v>
      </c>
      <c r="AY437" s="135">
        <f>VLOOKUP($A437,'Q9B-L2'!$A:$WWW,4,FALSE)*'CCR_%AC'!AY437</f>
        <v>53587.77264405453</v>
      </c>
      <c r="AZ437" s="135">
        <f>VLOOKUP($A437,'Q9B-L2'!$A:$WWW,4,FALSE)*'CCR_%AC'!AZ437</f>
        <v>53587.77264405453</v>
      </c>
      <c r="BA437" s="135">
        <f>VLOOKUP($A437,'Q9B-L2'!$A:$WWW,4,FALSE)*'CCR_%AC'!BA437</f>
        <v>53587.77264405453</v>
      </c>
      <c r="BB437" s="135">
        <f>VLOOKUP($A437,'Q9B-L2'!$A:$WWW,4,FALSE)*'CCR_%AC'!BB437</f>
        <v>53587.77264405453</v>
      </c>
      <c r="BC437" s="135">
        <f>VLOOKUP($A437,'Q9B-L2'!$A:$WWW,4,FALSE)*'CCR_%AC'!BC437</f>
        <v>53587.77264405453</v>
      </c>
      <c r="BD437" s="135">
        <f>VLOOKUP($A437,'Q9B-L2'!$A:$WWW,4,FALSE)*'CCR_%AC'!BD437</f>
        <v>53587.77264405453</v>
      </c>
      <c r="BE437" s="135">
        <f>VLOOKUP($A437,'Q9B-L2'!$A:$WWW,4,FALSE)*'CCR_%AC'!BE437</f>
        <v>53587.77264405453</v>
      </c>
      <c r="BF437" s="135">
        <f>VLOOKUP($A437,'Q9B-L2'!$A:$WWW,4,FALSE)*'CCR_%AC'!BF437</f>
        <v>53587.77264405453</v>
      </c>
      <c r="BG437" s="135">
        <f>VLOOKUP($A437,'Q9B-L2'!$A:$WWW,4,FALSE)*'CCR_%AC'!BG437</f>
        <v>53587.77264405453</v>
      </c>
      <c r="BH437" s="135">
        <f>VLOOKUP($A437,'Q9B-L2'!$A:$WWW,4,FALSE)*'CCR_%AC'!BH437</f>
        <v>53587.77264405453</v>
      </c>
      <c r="BI437" s="135">
        <f>VLOOKUP($A437,'Q9B-L2'!$A:$WWW,4,FALSE)*'CCR_%AC'!BI437</f>
        <v>53587.77264405453</v>
      </c>
      <c r="BJ437" s="135">
        <f>VLOOKUP($A437,'Q9B-L2'!$A:$WWW,4,FALSE)*'CCR_%AC'!BJ437</f>
        <v>53587.77264405453</v>
      </c>
      <c r="BK437" s="135">
        <f>VLOOKUP($A437,'Q9B-L2'!$A:$WWW,4,FALSE)*'CCR_%AC'!BK437</f>
        <v>53587.77264405453</v>
      </c>
      <c r="BL437" s="135">
        <f>VLOOKUP($A437,'Q9B-L2'!$A:$WWW,4,FALSE)*'CCR_%AC'!BL437</f>
        <v>53587.77264405453</v>
      </c>
    </row>
    <row r="438" spans="1:64" ht="16.5" customHeight="1" outlineLevel="3" x14ac:dyDescent="0.25">
      <c r="A438" s="30" t="s">
        <v>800</v>
      </c>
      <c r="B438" s="58" t="s">
        <v>801</v>
      </c>
      <c r="C438" s="97">
        <f>'CCR_%AC'!C438</f>
        <v>46842</v>
      </c>
      <c r="D438" s="93">
        <f>'CCR_%AC'!D438</f>
        <v>47571</v>
      </c>
      <c r="E438" s="132">
        <f>VLOOKUP($A438,'Q9B-L2'!$A:$WWW,4,FALSE)*'CCR_%AC'!E438</f>
        <v>0</v>
      </c>
      <c r="F438" s="133">
        <f>VLOOKUP($A438,'Q9B-L2'!$A:$WWW,4,FALSE)*'CCR_%AC'!F438</f>
        <v>0</v>
      </c>
      <c r="G438" s="133">
        <f>VLOOKUP($A438,'Q9B-L2'!$A:$WWW,4,FALSE)*'CCR_%AC'!G438</f>
        <v>0</v>
      </c>
      <c r="H438" s="133">
        <f>VLOOKUP($A438,'Q9B-L2'!$A:$WWW,4,FALSE)*'CCR_%AC'!H438</f>
        <v>0</v>
      </c>
      <c r="I438" s="133">
        <f>VLOOKUP($A438,'Q9B-L2'!$A:$WWW,4,FALSE)*'CCR_%AC'!I438</f>
        <v>0</v>
      </c>
      <c r="J438" s="133">
        <f>VLOOKUP($A438,'Q9B-L2'!$A:$WWW,4,FALSE)*'CCR_%AC'!J438</f>
        <v>0</v>
      </c>
      <c r="K438" s="133">
        <f>VLOOKUP($A438,'Q9B-L2'!$A:$WWW,4,FALSE)*'CCR_%AC'!K438</f>
        <v>2078.1451329353322</v>
      </c>
      <c r="L438" s="133">
        <f>VLOOKUP($A438,'Q9B-L2'!$A:$WWW,4,FALSE)*'CCR_%AC'!L438</f>
        <v>4156.2902658706644</v>
      </c>
      <c r="M438" s="133">
        <f>VLOOKUP($A438,'Q9B-L2'!$A:$WWW,4,FALSE)*'CCR_%AC'!M438</f>
        <v>10910.261947910494</v>
      </c>
      <c r="N438" s="133">
        <f>VLOOKUP($A438,'Q9B-L2'!$A:$WWW,4,FALSE)*'CCR_%AC'!N438</f>
        <v>25976.814161691651</v>
      </c>
      <c r="O438" s="133">
        <f>VLOOKUP($A438,'Q9B-L2'!$A:$WWW,4,FALSE)*'CCR_%AC'!O438</f>
        <v>25976.814161691651</v>
      </c>
      <c r="P438" s="133">
        <f>VLOOKUP($A438,'Q9B-L2'!$A:$WWW,4,FALSE)*'CCR_%AC'!P438</f>
        <v>25976.814161691651</v>
      </c>
      <c r="Q438" s="133">
        <f>VLOOKUP($A438,'Q9B-L2'!$A:$WWW,4,FALSE)*'CCR_%AC'!Q438</f>
        <v>25976.814161691651</v>
      </c>
      <c r="R438" s="133">
        <f>VLOOKUP($A438,'Q9B-L2'!$A:$WWW,4,FALSE)*'CCR_%AC'!R438</f>
        <v>25976.814161691651</v>
      </c>
      <c r="S438" s="133">
        <f>VLOOKUP($A438,'Q9B-L2'!$A:$WWW,4,FALSE)*'CCR_%AC'!S438</f>
        <v>25976.814161691651</v>
      </c>
      <c r="T438" s="133">
        <f>VLOOKUP($A438,'Q9B-L2'!$A:$WWW,4,FALSE)*'CCR_%AC'!T438</f>
        <v>25976.814161691651</v>
      </c>
      <c r="U438" s="133">
        <f>VLOOKUP($A438,'Q9B-L2'!$A:$WWW,4,FALSE)*'CCR_%AC'!U438</f>
        <v>25976.814161691651</v>
      </c>
      <c r="V438" s="133">
        <f>VLOOKUP($A438,'Q9B-L2'!$A:$WWW,4,FALSE)*'CCR_%AC'!V438</f>
        <v>25976.814161691651</v>
      </c>
      <c r="W438" s="133">
        <f>VLOOKUP($A438,'Q9B-L2'!$A:$WWW,4,FALSE)*'CCR_%AC'!W438</f>
        <v>25976.814161691651</v>
      </c>
      <c r="X438" s="133">
        <f>VLOOKUP($A438,'Q9B-L2'!$A:$WWW,4,FALSE)*'CCR_%AC'!X438</f>
        <v>25976.814161691651</v>
      </c>
      <c r="Y438" s="133">
        <f>VLOOKUP($A438,'Q9B-L2'!$A:$WWW,4,FALSE)*'CCR_%AC'!Y438</f>
        <v>25976.814161691651</v>
      </c>
      <c r="Z438" s="133">
        <f>VLOOKUP($A438,'Q9B-L2'!$A:$WWW,4,FALSE)*'CCR_%AC'!Z438</f>
        <v>25976.814161691651</v>
      </c>
      <c r="AA438" s="133">
        <f>VLOOKUP($A438,'Q9B-L2'!$A:$WWW,4,FALSE)*'CCR_%AC'!AA438</f>
        <v>25976.814161691651</v>
      </c>
      <c r="AB438" s="133">
        <f>VLOOKUP($A438,'Q9B-L2'!$A:$WWW,4,FALSE)*'CCR_%AC'!AB438</f>
        <v>25976.814161691651</v>
      </c>
      <c r="AC438" s="133">
        <f>VLOOKUP($A438,'Q9B-L2'!$A:$WWW,4,FALSE)*'CCR_%AC'!AC438</f>
        <v>25976.814161691651</v>
      </c>
      <c r="AD438" s="133">
        <f>VLOOKUP($A438,'Q9B-L2'!$A:$WWW,4,FALSE)*'CCR_%AC'!AD438</f>
        <v>25976.814161691651</v>
      </c>
      <c r="AE438" s="133">
        <f>VLOOKUP($A438,'Q9B-L2'!$A:$WWW,4,FALSE)*'CCR_%AC'!AE438</f>
        <v>25976.814161691651</v>
      </c>
      <c r="AF438" s="133">
        <f>VLOOKUP($A438,'Q9B-L2'!$A:$WWW,4,FALSE)*'CCR_%AC'!AF438</f>
        <v>25976.814161691651</v>
      </c>
      <c r="AG438" s="133">
        <f>VLOOKUP($A438,'Q9B-L2'!$A:$WWW,4,FALSE)*'CCR_%AC'!AG438</f>
        <v>25976.814161691651</v>
      </c>
      <c r="AH438" s="133">
        <f>VLOOKUP($A438,'Q9B-L2'!$A:$WWW,4,FALSE)*'CCR_%AC'!AH438</f>
        <v>25976.814161691651</v>
      </c>
      <c r="AI438" s="133">
        <f>VLOOKUP($A438,'Q9B-L2'!$A:$WWW,4,FALSE)*'CCR_%AC'!AI438</f>
        <v>25976.814161691651</v>
      </c>
      <c r="AJ438" s="133">
        <f>VLOOKUP($A438,'Q9B-L2'!$A:$WWW,4,FALSE)*'CCR_%AC'!AJ438</f>
        <v>25976.814161691651</v>
      </c>
      <c r="AK438" s="133">
        <f>VLOOKUP($A438,'Q9B-L2'!$A:$WWW,4,FALSE)*'CCR_%AC'!AK438</f>
        <v>25976.814161691651</v>
      </c>
      <c r="AL438" s="133">
        <f>VLOOKUP($A438,'Q9B-L2'!$A:$WWW,4,FALSE)*'CCR_%AC'!AL438</f>
        <v>25976.814161691651</v>
      </c>
      <c r="AM438" s="133">
        <f>VLOOKUP($A438,'Q9B-L2'!$A:$WWW,4,FALSE)*'CCR_%AC'!AM438</f>
        <v>25976.814161691651</v>
      </c>
      <c r="AN438" s="133">
        <f>VLOOKUP($A438,'Q9B-L2'!$A:$WWW,4,FALSE)*'CCR_%AC'!AN438</f>
        <v>25976.814161691651</v>
      </c>
      <c r="AO438" s="133">
        <f>VLOOKUP($A438,'Q9B-L2'!$A:$WWW,4,FALSE)*'CCR_%AC'!AO438</f>
        <v>25976.814161691651</v>
      </c>
      <c r="AP438" s="133">
        <f>VLOOKUP($A438,'Q9B-L2'!$A:$WWW,4,FALSE)*'CCR_%AC'!AP438</f>
        <v>25976.814161691651</v>
      </c>
      <c r="AQ438" s="133">
        <f>VLOOKUP($A438,'Q9B-L2'!$A:$WWW,4,FALSE)*'CCR_%AC'!AQ438</f>
        <v>25976.814161691651</v>
      </c>
      <c r="AR438" s="133">
        <f>VLOOKUP($A438,'Q9B-L2'!$A:$WWW,4,FALSE)*'CCR_%AC'!AR438</f>
        <v>25976.814161691651</v>
      </c>
      <c r="AS438" s="133">
        <f>VLOOKUP($A438,'Q9B-L2'!$A:$WWW,4,FALSE)*'CCR_%AC'!AS438</f>
        <v>25976.814161691651</v>
      </c>
      <c r="AT438" s="133">
        <f>VLOOKUP($A438,'Q9B-L2'!$A:$WWW,4,FALSE)*'CCR_%AC'!AT438</f>
        <v>25976.814161691651</v>
      </c>
      <c r="AU438" s="133">
        <f>VLOOKUP($A438,'Q9B-L2'!$A:$WWW,4,FALSE)*'CCR_%AC'!AU438</f>
        <v>25976.814161691651</v>
      </c>
      <c r="AV438" s="133">
        <f>VLOOKUP($A438,'Q9B-L2'!$A:$WWW,4,FALSE)*'CCR_%AC'!AV438</f>
        <v>25976.814161691651</v>
      </c>
      <c r="AW438" s="133">
        <f>VLOOKUP($A438,'Q9B-L2'!$A:$WWW,4,FALSE)*'CCR_%AC'!AW438</f>
        <v>25976.814161691651</v>
      </c>
      <c r="AX438" s="133">
        <f>VLOOKUP($A438,'Q9B-L2'!$A:$WWW,4,FALSE)*'CCR_%AC'!AX438</f>
        <v>25976.814161691651</v>
      </c>
      <c r="AY438" s="133">
        <f>VLOOKUP($A438,'Q9B-L2'!$A:$WWW,4,FALSE)*'CCR_%AC'!AY438</f>
        <v>25976.814161691651</v>
      </c>
      <c r="AZ438" s="133">
        <f>VLOOKUP($A438,'Q9B-L2'!$A:$WWW,4,FALSE)*'CCR_%AC'!AZ438</f>
        <v>25976.814161691651</v>
      </c>
      <c r="BA438" s="133">
        <f>VLOOKUP($A438,'Q9B-L2'!$A:$WWW,4,FALSE)*'CCR_%AC'!BA438</f>
        <v>25976.814161691651</v>
      </c>
      <c r="BB438" s="133">
        <f>VLOOKUP($A438,'Q9B-L2'!$A:$WWW,4,FALSE)*'CCR_%AC'!BB438</f>
        <v>25976.814161691651</v>
      </c>
      <c r="BC438" s="133">
        <f>VLOOKUP($A438,'Q9B-L2'!$A:$WWW,4,FALSE)*'CCR_%AC'!BC438</f>
        <v>25976.814161691651</v>
      </c>
      <c r="BD438" s="133">
        <f>VLOOKUP($A438,'Q9B-L2'!$A:$WWW,4,FALSE)*'CCR_%AC'!BD438</f>
        <v>25976.814161691651</v>
      </c>
      <c r="BE438" s="133">
        <f>VLOOKUP($A438,'Q9B-L2'!$A:$WWW,4,FALSE)*'CCR_%AC'!BE438</f>
        <v>25976.814161691651</v>
      </c>
      <c r="BF438" s="133">
        <f>VLOOKUP($A438,'Q9B-L2'!$A:$WWW,4,FALSE)*'CCR_%AC'!BF438</f>
        <v>25976.814161691651</v>
      </c>
      <c r="BG438" s="133">
        <f>VLOOKUP($A438,'Q9B-L2'!$A:$WWW,4,FALSE)*'CCR_%AC'!BG438</f>
        <v>25976.814161691651</v>
      </c>
      <c r="BH438" s="133">
        <f>VLOOKUP($A438,'Q9B-L2'!$A:$WWW,4,FALSE)*'CCR_%AC'!BH438</f>
        <v>25976.814161691651</v>
      </c>
      <c r="BI438" s="133">
        <f>VLOOKUP($A438,'Q9B-L2'!$A:$WWW,4,FALSE)*'CCR_%AC'!BI438</f>
        <v>25976.814161691651</v>
      </c>
      <c r="BJ438" s="133">
        <f>VLOOKUP($A438,'Q9B-L2'!$A:$WWW,4,FALSE)*'CCR_%AC'!BJ438</f>
        <v>25976.814161691651</v>
      </c>
      <c r="BK438" s="133">
        <f>VLOOKUP($A438,'Q9B-L2'!$A:$WWW,4,FALSE)*'CCR_%AC'!BK438</f>
        <v>25976.814161691651</v>
      </c>
      <c r="BL438" s="133">
        <f>VLOOKUP($A438,'Q9B-L2'!$A:$WWW,4,FALSE)*'CCR_%AC'!BL438</f>
        <v>25976.814161691651</v>
      </c>
    </row>
    <row r="439" spans="1:64" ht="16.5" customHeight="1" outlineLevel="1" x14ac:dyDescent="0.25">
      <c r="A439" s="22" t="s">
        <v>802</v>
      </c>
      <c r="B439" s="23" t="s">
        <v>95</v>
      </c>
      <c r="C439" s="89">
        <f>'CCR_%AC'!C439</f>
        <v>45747</v>
      </c>
      <c r="D439" s="89">
        <f>'CCR_%AC'!D439</f>
        <v>53780</v>
      </c>
      <c r="E439" s="130">
        <f>VLOOKUP($A439,'Q9B-L2'!$A:$WWW,4,FALSE)*'CCR_%AC'!E439</f>
        <v>11005.753964686086</v>
      </c>
      <c r="F439" s="137">
        <f>VLOOKUP($A439,'Q9B-L2'!$A:$WWW,4,FALSE)*'CCR_%AC'!F439</f>
        <v>17609.206343497735</v>
      </c>
      <c r="G439" s="137">
        <f>VLOOKUP($A439,'Q9B-L2'!$A:$WWW,4,FALSE)*'CCR_%AC'!G439</f>
        <v>19058.313597612589</v>
      </c>
      <c r="H439" s="137">
        <f>VLOOKUP($A439,'Q9B-L2'!$A:$WWW,4,FALSE)*'CCR_%AC'!H439</f>
        <v>20507.420851727446</v>
      </c>
      <c r="I439" s="137">
        <f>VLOOKUP($A439,'Q9B-L2'!$A:$WWW,4,FALSE)*'CCR_%AC'!I439</f>
        <v>21433.121607835645</v>
      </c>
      <c r="J439" s="137">
        <f>VLOOKUP($A439,'Q9B-L2'!$A:$WWW,4,FALSE)*'CCR_%AC'!J439</f>
        <v>22358.822363943844</v>
      </c>
      <c r="K439" s="137">
        <f>VLOOKUP($A439,'Q9B-L2'!$A:$WWW,4,FALSE)*'CCR_%AC'!K439</f>
        <v>23724.753278639488</v>
      </c>
      <c r="L439" s="137">
        <f>VLOOKUP($A439,'Q9B-L2'!$A:$WWW,4,FALSE)*'CCR_%AC'!L439</f>
        <v>25090.684193335132</v>
      </c>
      <c r="M439" s="137">
        <f>VLOOKUP($A439,'Q9B-L2'!$A:$WWW,4,FALSE)*'CCR_%AC'!M439</f>
        <v>27249.029393488174</v>
      </c>
      <c r="N439" s="137">
        <f>VLOOKUP($A439,'Q9B-L2'!$A:$WWW,4,FALSE)*'CCR_%AC'!N439</f>
        <v>30816.111101121034</v>
      </c>
      <c r="O439" s="137">
        <f>VLOOKUP($A439,'Q9B-L2'!$A:$WWW,4,FALSE)*'CCR_%AC'!O439</f>
        <v>30816.111101121034</v>
      </c>
      <c r="P439" s="137">
        <f>VLOOKUP($A439,'Q9B-L2'!$A:$WWW,4,FALSE)*'CCR_%AC'!P439</f>
        <v>30816.111101121034</v>
      </c>
      <c r="Q439" s="137">
        <f>VLOOKUP($A439,'Q9B-L2'!$A:$WWW,4,FALSE)*'CCR_%AC'!Q439</f>
        <v>30816.111101121034</v>
      </c>
      <c r="R439" s="137">
        <f>VLOOKUP($A439,'Q9B-L2'!$A:$WWW,4,FALSE)*'CCR_%AC'!R439</f>
        <v>30816.111101121034</v>
      </c>
      <c r="S439" s="137">
        <f>VLOOKUP($A439,'Q9B-L2'!$A:$WWW,4,FALSE)*'CCR_%AC'!S439</f>
        <v>30816.111101121034</v>
      </c>
      <c r="T439" s="137">
        <f>VLOOKUP($A439,'Q9B-L2'!$A:$WWW,4,FALSE)*'CCR_%AC'!T439</f>
        <v>30816.111101121034</v>
      </c>
      <c r="U439" s="137">
        <f>VLOOKUP($A439,'Q9B-L2'!$A:$WWW,4,FALSE)*'CCR_%AC'!U439</f>
        <v>30816.111101121034</v>
      </c>
      <c r="V439" s="137">
        <f>VLOOKUP($A439,'Q9B-L2'!$A:$WWW,4,FALSE)*'CCR_%AC'!V439</f>
        <v>30816.111101121034</v>
      </c>
      <c r="W439" s="137">
        <f>VLOOKUP($A439,'Q9B-L2'!$A:$WWW,4,FALSE)*'CCR_%AC'!W439</f>
        <v>30816.111101121034</v>
      </c>
      <c r="X439" s="137">
        <f>VLOOKUP($A439,'Q9B-L2'!$A:$WWW,4,FALSE)*'CCR_%AC'!X439</f>
        <v>30816.111101121034</v>
      </c>
      <c r="Y439" s="137">
        <f>VLOOKUP($A439,'Q9B-L2'!$A:$WWW,4,FALSE)*'CCR_%AC'!Y439</f>
        <v>30816.111101121034</v>
      </c>
      <c r="Z439" s="137">
        <f>VLOOKUP($A439,'Q9B-L2'!$A:$WWW,4,FALSE)*'CCR_%AC'!Z439</f>
        <v>30816.111101121034</v>
      </c>
      <c r="AA439" s="137">
        <f>VLOOKUP($A439,'Q9B-L2'!$A:$WWW,4,FALSE)*'CCR_%AC'!AA439</f>
        <v>30816.111101121034</v>
      </c>
      <c r="AB439" s="137">
        <f>VLOOKUP($A439,'Q9B-L2'!$A:$WWW,4,FALSE)*'CCR_%AC'!AB439</f>
        <v>30816.111101121034</v>
      </c>
      <c r="AC439" s="137">
        <f>VLOOKUP($A439,'Q9B-L2'!$A:$WWW,4,FALSE)*'CCR_%AC'!AC439</f>
        <v>30816.111101121034</v>
      </c>
      <c r="AD439" s="137">
        <f>VLOOKUP($A439,'Q9B-L2'!$A:$WWW,4,FALSE)*'CCR_%AC'!AD439</f>
        <v>30816.111101121034</v>
      </c>
      <c r="AE439" s="137">
        <f>VLOOKUP($A439,'Q9B-L2'!$A:$WWW,4,FALSE)*'CCR_%AC'!AE439</f>
        <v>30816.111101121034</v>
      </c>
      <c r="AF439" s="137">
        <f>VLOOKUP($A439,'Q9B-L2'!$A:$WWW,4,FALSE)*'CCR_%AC'!AF439</f>
        <v>30816.111101121034</v>
      </c>
      <c r="AG439" s="137">
        <f>VLOOKUP($A439,'Q9B-L2'!$A:$WWW,4,FALSE)*'CCR_%AC'!AG439</f>
        <v>30816.111101121034</v>
      </c>
      <c r="AH439" s="137">
        <f>VLOOKUP($A439,'Q9B-L2'!$A:$WWW,4,FALSE)*'CCR_%AC'!AH439</f>
        <v>30816.111101121034</v>
      </c>
      <c r="AI439" s="137">
        <f>VLOOKUP($A439,'Q9B-L2'!$A:$WWW,4,FALSE)*'CCR_%AC'!AI439</f>
        <v>30816.111101121034</v>
      </c>
      <c r="AJ439" s="137">
        <f>VLOOKUP($A439,'Q9B-L2'!$A:$WWW,4,FALSE)*'CCR_%AC'!AJ439</f>
        <v>30816.111101121034</v>
      </c>
      <c r="AK439" s="137">
        <f>VLOOKUP($A439,'Q9B-L2'!$A:$WWW,4,FALSE)*'CCR_%AC'!AK439</f>
        <v>30816.111101121034</v>
      </c>
      <c r="AL439" s="137">
        <f>VLOOKUP($A439,'Q9B-L2'!$A:$WWW,4,FALSE)*'CCR_%AC'!AL439</f>
        <v>30816.111101121034</v>
      </c>
      <c r="AM439" s="137">
        <f>VLOOKUP($A439,'Q9B-L2'!$A:$WWW,4,FALSE)*'CCR_%AC'!AM439</f>
        <v>30816.111101121034</v>
      </c>
      <c r="AN439" s="137">
        <f>VLOOKUP($A439,'Q9B-L2'!$A:$WWW,4,FALSE)*'CCR_%AC'!AN439</f>
        <v>30816.111101121034</v>
      </c>
      <c r="AO439" s="137">
        <f>VLOOKUP($A439,'Q9B-L2'!$A:$WWW,4,FALSE)*'CCR_%AC'!AO439</f>
        <v>30816.111101121034</v>
      </c>
      <c r="AP439" s="137">
        <f>VLOOKUP($A439,'Q9B-L2'!$A:$WWW,4,FALSE)*'CCR_%AC'!AP439</f>
        <v>30816.111101121034</v>
      </c>
      <c r="AQ439" s="137">
        <f>VLOOKUP($A439,'Q9B-L2'!$A:$WWW,4,FALSE)*'CCR_%AC'!AQ439</f>
        <v>30816.111101121034</v>
      </c>
      <c r="AR439" s="137">
        <f>VLOOKUP($A439,'Q9B-L2'!$A:$WWW,4,FALSE)*'CCR_%AC'!AR439</f>
        <v>30816.111101121034</v>
      </c>
      <c r="AS439" s="137">
        <f>VLOOKUP($A439,'Q9B-L2'!$A:$WWW,4,FALSE)*'CCR_%AC'!AS439</f>
        <v>30816.111101121034</v>
      </c>
      <c r="AT439" s="137">
        <f>VLOOKUP($A439,'Q9B-L2'!$A:$WWW,4,FALSE)*'CCR_%AC'!AT439</f>
        <v>30816.111101121034</v>
      </c>
      <c r="AU439" s="137">
        <f>VLOOKUP($A439,'Q9B-L2'!$A:$WWW,4,FALSE)*'CCR_%AC'!AU439</f>
        <v>30816.111101121034</v>
      </c>
      <c r="AV439" s="137">
        <f>VLOOKUP($A439,'Q9B-L2'!$A:$WWW,4,FALSE)*'CCR_%AC'!AV439</f>
        <v>30816.111101121038</v>
      </c>
      <c r="AW439" s="137">
        <f>VLOOKUP($A439,'Q9B-L2'!$A:$WWW,4,FALSE)*'CCR_%AC'!AW439</f>
        <v>30816.111101121038</v>
      </c>
      <c r="AX439" s="137">
        <f>VLOOKUP($A439,'Q9B-L2'!$A:$WWW,4,FALSE)*'CCR_%AC'!AX439</f>
        <v>30816.111101121038</v>
      </c>
      <c r="AY439" s="137">
        <f>VLOOKUP($A439,'Q9B-L2'!$A:$WWW,4,FALSE)*'CCR_%AC'!AY439</f>
        <v>30816.111101121038</v>
      </c>
      <c r="AZ439" s="137">
        <f>VLOOKUP($A439,'Q9B-L2'!$A:$WWW,4,FALSE)*'CCR_%AC'!AZ439</f>
        <v>30816.111101121038</v>
      </c>
      <c r="BA439" s="137">
        <f>VLOOKUP($A439,'Q9B-L2'!$A:$WWW,4,FALSE)*'CCR_%AC'!BA439</f>
        <v>30816.111101121038</v>
      </c>
      <c r="BB439" s="137">
        <f>VLOOKUP($A439,'Q9B-L2'!$A:$WWW,4,FALSE)*'CCR_%AC'!BB439</f>
        <v>30816.111101121038</v>
      </c>
      <c r="BC439" s="137">
        <f>VLOOKUP($A439,'Q9B-L2'!$A:$WWW,4,FALSE)*'CCR_%AC'!BC439</f>
        <v>30816.111101121038</v>
      </c>
      <c r="BD439" s="137">
        <f>VLOOKUP($A439,'Q9B-L2'!$A:$WWW,4,FALSE)*'CCR_%AC'!BD439</f>
        <v>30816.111101121038</v>
      </c>
      <c r="BE439" s="137">
        <f>VLOOKUP($A439,'Q9B-L2'!$A:$WWW,4,FALSE)*'CCR_%AC'!BE439</f>
        <v>30816.111101121038</v>
      </c>
      <c r="BF439" s="137">
        <f>VLOOKUP($A439,'Q9B-L2'!$A:$WWW,4,FALSE)*'CCR_%AC'!BF439</f>
        <v>30816.111101121038</v>
      </c>
      <c r="BG439" s="137">
        <f>VLOOKUP($A439,'Q9B-L2'!$A:$WWW,4,FALSE)*'CCR_%AC'!BG439</f>
        <v>30816.111101121038</v>
      </c>
      <c r="BH439" s="137">
        <f>VLOOKUP($A439,'Q9B-L2'!$A:$WWW,4,FALSE)*'CCR_%AC'!BH439</f>
        <v>30816.111101121038</v>
      </c>
      <c r="BI439" s="137">
        <f>VLOOKUP($A439,'Q9B-L2'!$A:$WWW,4,FALSE)*'CCR_%AC'!BI439</f>
        <v>30816.111101121038</v>
      </c>
      <c r="BJ439" s="137">
        <f>VLOOKUP($A439,'Q9B-L2'!$A:$WWW,4,FALSE)*'CCR_%AC'!BJ439</f>
        <v>30816.111101121038</v>
      </c>
      <c r="BK439" s="137">
        <f>VLOOKUP($A439,'Q9B-L2'!$A:$WWW,4,FALSE)*'CCR_%AC'!BK439</f>
        <v>30816.111101121038</v>
      </c>
      <c r="BL439" s="137">
        <f>VLOOKUP($A439,'Q9B-L2'!$A:$WWW,4,FALSE)*'CCR_%AC'!BL439</f>
        <v>30816.111101121038</v>
      </c>
    </row>
    <row r="440" spans="1:64" ht="16.5" customHeight="1" x14ac:dyDescent="0.25">
      <c r="A440" s="17">
        <v>5</v>
      </c>
      <c r="B440" s="18" t="s">
        <v>803</v>
      </c>
      <c r="C440" s="85"/>
      <c r="D440" s="85"/>
      <c r="E440" s="128">
        <f>SUBTOTAL(9,E441:E447)</f>
        <v>0</v>
      </c>
      <c r="F440" s="142">
        <f t="shared" ref="F440:BL440" si="112">SUBTOTAL(9,F441:F447)</f>
        <v>0</v>
      </c>
      <c r="G440" s="142">
        <f t="shared" si="112"/>
        <v>0</v>
      </c>
      <c r="H440" s="142">
        <f t="shared" si="112"/>
        <v>0</v>
      </c>
      <c r="I440" s="142">
        <f t="shared" si="112"/>
        <v>0</v>
      </c>
      <c r="J440" s="142">
        <f t="shared" si="112"/>
        <v>0</v>
      </c>
      <c r="K440" s="142">
        <f t="shared" si="112"/>
        <v>0</v>
      </c>
      <c r="L440" s="142">
        <f t="shared" si="112"/>
        <v>0</v>
      </c>
      <c r="M440" s="142">
        <f t="shared" si="112"/>
        <v>35618.207848179991</v>
      </c>
      <c r="N440" s="142">
        <f t="shared" si="112"/>
        <v>71236.415696359982</v>
      </c>
      <c r="O440" s="142">
        <f t="shared" si="112"/>
        <v>112142.33291485134</v>
      </c>
      <c r="P440" s="142">
        <f t="shared" si="112"/>
        <v>166683.55587283985</v>
      </c>
      <c r="Q440" s="142">
        <f t="shared" si="112"/>
        <v>234860.08457032545</v>
      </c>
      <c r="R440" s="142">
        <f t="shared" si="112"/>
        <v>316671.9190073082</v>
      </c>
      <c r="S440" s="142">
        <f t="shared" si="112"/>
        <v>316671.9190073082</v>
      </c>
      <c r="T440" s="142">
        <f t="shared" si="112"/>
        <v>316671.9190073082</v>
      </c>
      <c r="U440" s="142">
        <f t="shared" si="112"/>
        <v>316671.9190073082</v>
      </c>
      <c r="V440" s="142">
        <f t="shared" si="112"/>
        <v>316671.9190073082</v>
      </c>
      <c r="W440" s="142">
        <f t="shared" si="112"/>
        <v>317683.72108729812</v>
      </c>
      <c r="X440" s="142">
        <f t="shared" si="112"/>
        <v>318695.52316728793</v>
      </c>
      <c r="Y440" s="142">
        <f t="shared" si="112"/>
        <v>359601.44038577931</v>
      </c>
      <c r="Z440" s="142">
        <f t="shared" si="112"/>
        <v>414142.66334376781</v>
      </c>
      <c r="AA440" s="142">
        <f t="shared" si="112"/>
        <v>482319.19204125344</v>
      </c>
      <c r="AB440" s="142">
        <f t="shared" si="112"/>
        <v>550495.72073873901</v>
      </c>
      <c r="AC440" s="142">
        <f t="shared" si="112"/>
        <v>680549.26668340899</v>
      </c>
      <c r="AD440" s="142">
        <f t="shared" si="112"/>
        <v>824238.11836757616</v>
      </c>
      <c r="AE440" s="142">
        <f t="shared" si="112"/>
        <v>865144.03558606748</v>
      </c>
      <c r="AF440" s="142">
        <f t="shared" si="112"/>
        <v>906049.95280455891</v>
      </c>
      <c r="AG440" s="142">
        <f t="shared" si="112"/>
        <v>961602.97784253722</v>
      </c>
      <c r="AH440" s="142">
        <f t="shared" si="112"/>
        <v>1017156.0028805156</v>
      </c>
      <c r="AI440" s="142">
        <f t="shared" si="112"/>
        <v>1085332.5315780013</v>
      </c>
      <c r="AJ440" s="142">
        <f t="shared" si="112"/>
        <v>1167144.366014984</v>
      </c>
      <c r="AK440" s="142">
        <f t="shared" si="112"/>
        <v>1167144.366014984</v>
      </c>
      <c r="AL440" s="142">
        <f t="shared" si="112"/>
        <v>1167144.366014984</v>
      </c>
      <c r="AM440" s="142">
        <f t="shared" si="112"/>
        <v>1167144.366014984</v>
      </c>
      <c r="AN440" s="142">
        <f t="shared" si="112"/>
        <v>1167144.366014984</v>
      </c>
      <c r="AO440" s="142">
        <f t="shared" si="112"/>
        <v>1167144.366014984</v>
      </c>
      <c r="AP440" s="142">
        <f t="shared" si="112"/>
        <v>1167144.366014984</v>
      </c>
      <c r="AQ440" s="142">
        <f t="shared" si="112"/>
        <v>1224195.6994469222</v>
      </c>
      <c r="AR440" s="142">
        <f t="shared" si="112"/>
        <v>1281247.0328788604</v>
      </c>
      <c r="AS440" s="142">
        <f t="shared" si="112"/>
        <v>1370394.6616050389</v>
      </c>
      <c r="AT440" s="142">
        <f t="shared" si="112"/>
        <v>1459542.2903312172</v>
      </c>
      <c r="AU440" s="142">
        <f t="shared" si="112"/>
        <v>1527718.8190287028</v>
      </c>
      <c r="AV440" s="142">
        <f t="shared" si="112"/>
        <v>1609530.6534656857</v>
      </c>
      <c r="AW440" s="142">
        <f t="shared" si="112"/>
        <v>1664071.8764236742</v>
      </c>
      <c r="AX440" s="142">
        <f t="shared" si="112"/>
        <v>1732248.4051211597</v>
      </c>
      <c r="AY440" s="142">
        <f t="shared" si="112"/>
        <v>1800424.9338186455</v>
      </c>
      <c r="AZ440" s="142">
        <f t="shared" si="112"/>
        <v>1895872.0739951252</v>
      </c>
      <c r="BA440" s="142">
        <f t="shared" si="112"/>
        <v>2019601.6277305896</v>
      </c>
      <c r="BB440" s="142">
        <f t="shared" si="112"/>
        <v>2156966.4872055505</v>
      </c>
      <c r="BC440" s="142">
        <f t="shared" si="112"/>
        <v>2156966.4872055505</v>
      </c>
      <c r="BD440" s="142">
        <f t="shared" si="112"/>
        <v>2156966.4872055505</v>
      </c>
      <c r="BE440" s="142">
        <f t="shared" si="112"/>
        <v>2156966.4872055505</v>
      </c>
      <c r="BF440" s="142">
        <f t="shared" si="112"/>
        <v>2156966.4872055505</v>
      </c>
      <c r="BG440" s="142">
        <f t="shared" si="112"/>
        <v>2156966.4872055505</v>
      </c>
      <c r="BH440" s="142">
        <f t="shared" si="112"/>
        <v>2156966.4872055505</v>
      </c>
      <c r="BI440" s="142">
        <f t="shared" si="112"/>
        <v>2205208.1987132379</v>
      </c>
      <c r="BJ440" s="142">
        <f t="shared" si="112"/>
        <v>2260267.5630906736</v>
      </c>
      <c r="BK440" s="142">
        <f t="shared" si="112"/>
        <v>2302185.2823891551</v>
      </c>
      <c r="BL440" s="142">
        <f t="shared" si="112"/>
        <v>2364555.9602968819</v>
      </c>
    </row>
    <row r="441" spans="1:64" ht="16.5" customHeight="1" outlineLevel="1" x14ac:dyDescent="0.25">
      <c r="A441" s="22" t="s">
        <v>804</v>
      </c>
      <c r="B441" s="23" t="s">
        <v>783</v>
      </c>
      <c r="C441" s="89"/>
      <c r="D441" s="89"/>
      <c r="E441" s="130">
        <f>SUBTOTAL(9,E442:E444)</f>
        <v>0</v>
      </c>
      <c r="F441" s="130">
        <f t="shared" ref="F441:BL441" si="113">SUBTOTAL(9,F442:F444)</f>
        <v>0</v>
      </c>
      <c r="G441" s="130">
        <f t="shared" si="113"/>
        <v>0</v>
      </c>
      <c r="H441" s="130">
        <f t="shared" si="113"/>
        <v>0</v>
      </c>
      <c r="I441" s="130">
        <f t="shared" si="113"/>
        <v>0</v>
      </c>
      <c r="J441" s="130">
        <f t="shared" si="113"/>
        <v>0</v>
      </c>
      <c r="K441" s="130">
        <f t="shared" si="113"/>
        <v>0</v>
      </c>
      <c r="L441" s="130">
        <f t="shared" si="113"/>
        <v>0</v>
      </c>
      <c r="M441" s="130">
        <f t="shared" si="113"/>
        <v>0</v>
      </c>
      <c r="N441" s="130">
        <f t="shared" si="113"/>
        <v>0</v>
      </c>
      <c r="O441" s="130">
        <f t="shared" si="113"/>
        <v>40905.91721849137</v>
      </c>
      <c r="P441" s="130">
        <f t="shared" si="113"/>
        <v>95447.140176479879</v>
      </c>
      <c r="Q441" s="130">
        <f t="shared" si="113"/>
        <v>163623.66887396548</v>
      </c>
      <c r="R441" s="130">
        <f t="shared" si="113"/>
        <v>245435.5033109482</v>
      </c>
      <c r="S441" s="130">
        <f t="shared" si="113"/>
        <v>245435.5033109482</v>
      </c>
      <c r="T441" s="130">
        <f t="shared" si="113"/>
        <v>245435.5033109482</v>
      </c>
      <c r="U441" s="130">
        <f t="shared" si="113"/>
        <v>245435.5033109482</v>
      </c>
      <c r="V441" s="130">
        <f t="shared" si="113"/>
        <v>245435.5033109482</v>
      </c>
      <c r="W441" s="130">
        <f t="shared" si="113"/>
        <v>245435.5033109482</v>
      </c>
      <c r="X441" s="130">
        <f t="shared" si="113"/>
        <v>245435.5033109482</v>
      </c>
      <c r="Y441" s="130">
        <f t="shared" si="113"/>
        <v>286341.42052943958</v>
      </c>
      <c r="Z441" s="130">
        <f t="shared" si="113"/>
        <v>340882.64348742808</v>
      </c>
      <c r="AA441" s="130">
        <f t="shared" si="113"/>
        <v>409059.17218491371</v>
      </c>
      <c r="AB441" s="130">
        <f t="shared" si="113"/>
        <v>477235.70088239928</v>
      </c>
      <c r="AC441" s="130">
        <f t="shared" si="113"/>
        <v>572682.84105887916</v>
      </c>
      <c r="AD441" s="130">
        <f t="shared" si="113"/>
        <v>681765.28697485616</v>
      </c>
      <c r="AE441" s="130">
        <f t="shared" si="113"/>
        <v>722671.20419334748</v>
      </c>
      <c r="AF441" s="130">
        <f t="shared" si="113"/>
        <v>763577.12141183892</v>
      </c>
      <c r="AG441" s="130">
        <f t="shared" si="113"/>
        <v>818118.34436982742</v>
      </c>
      <c r="AH441" s="130">
        <f t="shared" si="113"/>
        <v>872659.56732781592</v>
      </c>
      <c r="AI441" s="130">
        <f t="shared" si="113"/>
        <v>940836.09602530149</v>
      </c>
      <c r="AJ441" s="130">
        <f t="shared" si="113"/>
        <v>1022647.9304622842</v>
      </c>
      <c r="AK441" s="130">
        <f t="shared" si="113"/>
        <v>1022647.9304622842</v>
      </c>
      <c r="AL441" s="130">
        <f t="shared" si="113"/>
        <v>1022647.9304622842</v>
      </c>
      <c r="AM441" s="130">
        <f t="shared" si="113"/>
        <v>1022647.9304622842</v>
      </c>
      <c r="AN441" s="130">
        <f t="shared" si="113"/>
        <v>1022647.9304622842</v>
      </c>
      <c r="AO441" s="130">
        <f t="shared" si="113"/>
        <v>1022647.9304622842</v>
      </c>
      <c r="AP441" s="130">
        <f t="shared" si="113"/>
        <v>1022647.9304622842</v>
      </c>
      <c r="AQ441" s="130">
        <f t="shared" si="113"/>
        <v>1063553.8476807757</v>
      </c>
      <c r="AR441" s="130">
        <f t="shared" si="113"/>
        <v>1104459.7648992671</v>
      </c>
      <c r="AS441" s="130">
        <f t="shared" si="113"/>
        <v>1159000.9878572556</v>
      </c>
      <c r="AT441" s="130">
        <f t="shared" si="113"/>
        <v>1213542.2108152439</v>
      </c>
      <c r="AU441" s="130">
        <f t="shared" si="113"/>
        <v>1281718.7395127295</v>
      </c>
      <c r="AV441" s="130">
        <f t="shared" si="113"/>
        <v>1363530.5739497123</v>
      </c>
      <c r="AW441" s="130">
        <f t="shared" si="113"/>
        <v>1418071.7969077008</v>
      </c>
      <c r="AX441" s="130">
        <f t="shared" si="113"/>
        <v>1486248.3256051864</v>
      </c>
      <c r="AY441" s="130">
        <f t="shared" si="113"/>
        <v>1554424.8543026722</v>
      </c>
      <c r="AZ441" s="130">
        <f t="shared" si="113"/>
        <v>1649871.9944791519</v>
      </c>
      <c r="BA441" s="130">
        <f t="shared" si="113"/>
        <v>1772589.7461346262</v>
      </c>
      <c r="BB441" s="130">
        <f t="shared" si="113"/>
        <v>1908942.8035295974</v>
      </c>
      <c r="BC441" s="130">
        <f t="shared" si="113"/>
        <v>1908942.8035295974</v>
      </c>
      <c r="BD441" s="130">
        <f t="shared" si="113"/>
        <v>1908942.8035295974</v>
      </c>
      <c r="BE441" s="130">
        <f t="shared" si="113"/>
        <v>1908942.8035295974</v>
      </c>
      <c r="BF441" s="130">
        <f t="shared" si="113"/>
        <v>1908942.8035295974</v>
      </c>
      <c r="BG441" s="130">
        <f t="shared" si="113"/>
        <v>1908942.8035295974</v>
      </c>
      <c r="BH441" s="130">
        <f t="shared" si="113"/>
        <v>1908942.8035295974</v>
      </c>
      <c r="BI441" s="130">
        <f t="shared" si="113"/>
        <v>1922578.1092690944</v>
      </c>
      <c r="BJ441" s="130">
        <f t="shared" si="113"/>
        <v>1943031.0678783401</v>
      </c>
      <c r="BK441" s="130">
        <f t="shared" si="113"/>
        <v>1983936.9850968316</v>
      </c>
      <c r="BL441" s="130">
        <f t="shared" si="113"/>
        <v>2045295.8609245685</v>
      </c>
    </row>
    <row r="442" spans="1:64" ht="16.5" customHeight="1" outlineLevel="3" x14ac:dyDescent="0.25">
      <c r="A442" s="30" t="s">
        <v>805</v>
      </c>
      <c r="B442" s="31" t="s">
        <v>806</v>
      </c>
      <c r="C442" s="97">
        <f>'CCR_%AC'!C442</f>
        <v>47574</v>
      </c>
      <c r="D442" s="97">
        <f>'CCR_%AC'!D442</f>
        <v>50493</v>
      </c>
      <c r="E442" s="134">
        <f>VLOOKUP($A442,'Q9B-L2'!$A:$WWW,4,FALSE)*'CCR_%AC'!E442</f>
        <v>0</v>
      </c>
      <c r="F442" s="135">
        <f>VLOOKUP($A442,'Q9B-L2'!$A:$WWW,4,FALSE)*'CCR_%AC'!F442</f>
        <v>0</v>
      </c>
      <c r="G442" s="135">
        <f>VLOOKUP($A442,'Q9B-L2'!$A:$WWW,4,FALSE)*'CCR_%AC'!G442</f>
        <v>0</v>
      </c>
      <c r="H442" s="135">
        <f>VLOOKUP($A442,'Q9B-L2'!$A:$WWW,4,FALSE)*'CCR_%AC'!H442</f>
        <v>0</v>
      </c>
      <c r="I442" s="135">
        <f>VLOOKUP($A442,'Q9B-L2'!$A:$WWW,4,FALSE)*'CCR_%AC'!I442</f>
        <v>0</v>
      </c>
      <c r="J442" s="135">
        <f>VLOOKUP($A442,'Q9B-L2'!$A:$WWW,4,FALSE)*'CCR_%AC'!J442</f>
        <v>0</v>
      </c>
      <c r="K442" s="135">
        <f>VLOOKUP($A442,'Q9B-L2'!$A:$WWW,4,FALSE)*'CCR_%AC'!K442</f>
        <v>0</v>
      </c>
      <c r="L442" s="135">
        <f>VLOOKUP($A442,'Q9B-L2'!$A:$WWW,4,FALSE)*'CCR_%AC'!L442</f>
        <v>0</v>
      </c>
      <c r="M442" s="135">
        <f>VLOOKUP($A442,'Q9B-L2'!$A:$WWW,4,FALSE)*'CCR_%AC'!M442</f>
        <v>0</v>
      </c>
      <c r="N442" s="135">
        <f>VLOOKUP($A442,'Q9B-L2'!$A:$WWW,4,FALSE)*'CCR_%AC'!N442</f>
        <v>0</v>
      </c>
      <c r="O442" s="135">
        <f>VLOOKUP($A442,'Q9B-L2'!$A:$WWW,4,FALSE)*'CCR_%AC'!O442</f>
        <v>40905.91721849137</v>
      </c>
      <c r="P442" s="135">
        <f>VLOOKUP($A442,'Q9B-L2'!$A:$WWW,4,FALSE)*'CCR_%AC'!P442</f>
        <v>95447.140176479879</v>
      </c>
      <c r="Q442" s="135">
        <f>VLOOKUP($A442,'Q9B-L2'!$A:$WWW,4,FALSE)*'CCR_%AC'!Q442</f>
        <v>163623.66887396548</v>
      </c>
      <c r="R442" s="135">
        <f>VLOOKUP($A442,'Q9B-L2'!$A:$WWW,4,FALSE)*'CCR_%AC'!R442</f>
        <v>245435.5033109482</v>
      </c>
      <c r="S442" s="135">
        <f>VLOOKUP($A442,'Q9B-L2'!$A:$WWW,4,FALSE)*'CCR_%AC'!S442</f>
        <v>245435.5033109482</v>
      </c>
      <c r="T442" s="135">
        <f>VLOOKUP($A442,'Q9B-L2'!$A:$WWW,4,FALSE)*'CCR_%AC'!T442</f>
        <v>245435.5033109482</v>
      </c>
      <c r="U442" s="135">
        <f>VLOOKUP($A442,'Q9B-L2'!$A:$WWW,4,FALSE)*'CCR_%AC'!U442</f>
        <v>245435.5033109482</v>
      </c>
      <c r="V442" s="135">
        <f>VLOOKUP($A442,'Q9B-L2'!$A:$WWW,4,FALSE)*'CCR_%AC'!V442</f>
        <v>245435.5033109482</v>
      </c>
      <c r="W442" s="135">
        <f>VLOOKUP($A442,'Q9B-L2'!$A:$WWW,4,FALSE)*'CCR_%AC'!W442</f>
        <v>245435.5033109482</v>
      </c>
      <c r="X442" s="135">
        <f>VLOOKUP($A442,'Q9B-L2'!$A:$WWW,4,FALSE)*'CCR_%AC'!X442</f>
        <v>245435.5033109482</v>
      </c>
      <c r="Y442" s="135">
        <f>VLOOKUP($A442,'Q9B-L2'!$A:$WWW,4,FALSE)*'CCR_%AC'!Y442</f>
        <v>286341.42052943958</v>
      </c>
      <c r="Z442" s="135">
        <f>VLOOKUP($A442,'Q9B-L2'!$A:$WWW,4,FALSE)*'CCR_%AC'!Z442</f>
        <v>340882.64348742808</v>
      </c>
      <c r="AA442" s="135">
        <f>VLOOKUP($A442,'Q9B-L2'!$A:$WWW,4,FALSE)*'CCR_%AC'!AA442</f>
        <v>409059.17218491371</v>
      </c>
      <c r="AB442" s="135">
        <f>VLOOKUP($A442,'Q9B-L2'!$A:$WWW,4,FALSE)*'CCR_%AC'!AB442</f>
        <v>477235.70088239928</v>
      </c>
      <c r="AC442" s="135">
        <f>VLOOKUP($A442,'Q9B-L2'!$A:$WWW,4,FALSE)*'CCR_%AC'!AC442</f>
        <v>572682.84105887916</v>
      </c>
      <c r="AD442" s="135">
        <f>VLOOKUP($A442,'Q9B-L2'!$A:$WWW,4,FALSE)*'CCR_%AC'!AD442</f>
        <v>681765.28697485616</v>
      </c>
      <c r="AE442" s="135">
        <f>VLOOKUP($A442,'Q9B-L2'!$A:$WWW,4,FALSE)*'CCR_%AC'!AE442</f>
        <v>681765.28697485616</v>
      </c>
      <c r="AF442" s="135">
        <f>VLOOKUP($A442,'Q9B-L2'!$A:$WWW,4,FALSE)*'CCR_%AC'!AF442</f>
        <v>681765.28697485616</v>
      </c>
      <c r="AG442" s="135">
        <f>VLOOKUP($A442,'Q9B-L2'!$A:$WWW,4,FALSE)*'CCR_%AC'!AG442</f>
        <v>681765.28697485616</v>
      </c>
      <c r="AH442" s="135">
        <f>VLOOKUP($A442,'Q9B-L2'!$A:$WWW,4,FALSE)*'CCR_%AC'!AH442</f>
        <v>681765.28697485616</v>
      </c>
      <c r="AI442" s="135">
        <f>VLOOKUP($A442,'Q9B-L2'!$A:$WWW,4,FALSE)*'CCR_%AC'!AI442</f>
        <v>681765.28697485616</v>
      </c>
      <c r="AJ442" s="135">
        <f>VLOOKUP($A442,'Q9B-L2'!$A:$WWW,4,FALSE)*'CCR_%AC'!AJ442</f>
        <v>681765.28697485616</v>
      </c>
      <c r="AK442" s="135">
        <f>VLOOKUP($A442,'Q9B-L2'!$A:$WWW,4,FALSE)*'CCR_%AC'!AK442</f>
        <v>681765.28697485616</v>
      </c>
      <c r="AL442" s="135">
        <f>VLOOKUP($A442,'Q9B-L2'!$A:$WWW,4,FALSE)*'CCR_%AC'!AL442</f>
        <v>681765.28697485616</v>
      </c>
      <c r="AM442" s="135">
        <f>VLOOKUP($A442,'Q9B-L2'!$A:$WWW,4,FALSE)*'CCR_%AC'!AM442</f>
        <v>681765.28697485616</v>
      </c>
      <c r="AN442" s="135">
        <f>VLOOKUP($A442,'Q9B-L2'!$A:$WWW,4,FALSE)*'CCR_%AC'!AN442</f>
        <v>681765.28697485616</v>
      </c>
      <c r="AO442" s="135">
        <f>VLOOKUP($A442,'Q9B-L2'!$A:$WWW,4,FALSE)*'CCR_%AC'!AO442</f>
        <v>681765.28697485616</v>
      </c>
      <c r="AP442" s="135">
        <f>VLOOKUP($A442,'Q9B-L2'!$A:$WWW,4,FALSE)*'CCR_%AC'!AP442</f>
        <v>681765.28697485616</v>
      </c>
      <c r="AQ442" s="135">
        <f>VLOOKUP($A442,'Q9B-L2'!$A:$WWW,4,FALSE)*'CCR_%AC'!AQ442</f>
        <v>681765.28697485616</v>
      </c>
      <c r="AR442" s="135">
        <f>VLOOKUP($A442,'Q9B-L2'!$A:$WWW,4,FALSE)*'CCR_%AC'!AR442</f>
        <v>681765.28697485616</v>
      </c>
      <c r="AS442" s="135">
        <f>VLOOKUP($A442,'Q9B-L2'!$A:$WWW,4,FALSE)*'CCR_%AC'!AS442</f>
        <v>681765.28697485616</v>
      </c>
      <c r="AT442" s="135">
        <f>VLOOKUP($A442,'Q9B-L2'!$A:$WWW,4,FALSE)*'CCR_%AC'!AT442</f>
        <v>681765.28697485616</v>
      </c>
      <c r="AU442" s="135">
        <f>VLOOKUP($A442,'Q9B-L2'!$A:$WWW,4,FALSE)*'CCR_%AC'!AU442</f>
        <v>681765.28697485616</v>
      </c>
      <c r="AV442" s="135">
        <f>VLOOKUP($A442,'Q9B-L2'!$A:$WWW,4,FALSE)*'CCR_%AC'!AV442</f>
        <v>681765.28697485616</v>
      </c>
      <c r="AW442" s="135">
        <f>VLOOKUP($A442,'Q9B-L2'!$A:$WWW,4,FALSE)*'CCR_%AC'!AW442</f>
        <v>681765.28697485616</v>
      </c>
      <c r="AX442" s="135">
        <f>VLOOKUP($A442,'Q9B-L2'!$A:$WWW,4,FALSE)*'CCR_%AC'!AX442</f>
        <v>681765.28697485616</v>
      </c>
      <c r="AY442" s="135">
        <f>VLOOKUP($A442,'Q9B-L2'!$A:$WWW,4,FALSE)*'CCR_%AC'!AY442</f>
        <v>681765.28697485616</v>
      </c>
      <c r="AZ442" s="135">
        <f>VLOOKUP($A442,'Q9B-L2'!$A:$WWW,4,FALSE)*'CCR_%AC'!AZ442</f>
        <v>681765.28697485616</v>
      </c>
      <c r="BA442" s="135">
        <f>VLOOKUP($A442,'Q9B-L2'!$A:$WWW,4,FALSE)*'CCR_%AC'!BA442</f>
        <v>681765.28697485616</v>
      </c>
      <c r="BB442" s="135">
        <f>VLOOKUP($A442,'Q9B-L2'!$A:$WWW,4,FALSE)*'CCR_%AC'!BB442</f>
        <v>681765.28697485616</v>
      </c>
      <c r="BC442" s="135">
        <f>VLOOKUP($A442,'Q9B-L2'!$A:$WWW,4,FALSE)*'CCR_%AC'!BC442</f>
        <v>681765.28697485616</v>
      </c>
      <c r="BD442" s="135">
        <f>VLOOKUP($A442,'Q9B-L2'!$A:$WWW,4,FALSE)*'CCR_%AC'!BD442</f>
        <v>681765.28697485616</v>
      </c>
      <c r="BE442" s="135">
        <f>VLOOKUP($A442,'Q9B-L2'!$A:$WWW,4,FALSE)*'CCR_%AC'!BE442</f>
        <v>681765.28697485616</v>
      </c>
      <c r="BF442" s="135">
        <f>VLOOKUP($A442,'Q9B-L2'!$A:$WWW,4,FALSE)*'CCR_%AC'!BF442</f>
        <v>681765.28697485616</v>
      </c>
      <c r="BG442" s="135">
        <f>VLOOKUP($A442,'Q9B-L2'!$A:$WWW,4,FALSE)*'CCR_%AC'!BG442</f>
        <v>681765.28697485616</v>
      </c>
      <c r="BH442" s="135">
        <f>VLOOKUP($A442,'Q9B-L2'!$A:$WWW,4,FALSE)*'CCR_%AC'!BH442</f>
        <v>681765.28697485616</v>
      </c>
      <c r="BI442" s="135">
        <f>VLOOKUP($A442,'Q9B-L2'!$A:$WWW,4,FALSE)*'CCR_%AC'!BI442</f>
        <v>681765.28697485616</v>
      </c>
      <c r="BJ442" s="135">
        <f>VLOOKUP($A442,'Q9B-L2'!$A:$WWW,4,FALSE)*'CCR_%AC'!BJ442</f>
        <v>681765.28697485616</v>
      </c>
      <c r="BK442" s="135">
        <f>VLOOKUP($A442,'Q9B-L2'!$A:$WWW,4,FALSE)*'CCR_%AC'!BK442</f>
        <v>681765.28697485616</v>
      </c>
      <c r="BL442" s="135">
        <f>VLOOKUP($A442,'Q9B-L2'!$A:$WWW,4,FALSE)*'CCR_%AC'!BL442</f>
        <v>681765.28697485616</v>
      </c>
    </row>
    <row r="443" spans="1:64" ht="16.5" customHeight="1" outlineLevel="3" x14ac:dyDescent="0.25">
      <c r="A443" s="30" t="s">
        <v>807</v>
      </c>
      <c r="B443" s="31" t="s">
        <v>808</v>
      </c>
      <c r="C443" s="97">
        <f>'CCR_%AC'!C443</f>
        <v>50494</v>
      </c>
      <c r="D443" s="97">
        <f>'CCR_%AC'!D443</f>
        <v>53780</v>
      </c>
      <c r="E443" s="134">
        <f>VLOOKUP($A443,'Q9B-L2'!$A:$WWW,4,FALSE)*'CCR_%AC'!E443</f>
        <v>0</v>
      </c>
      <c r="F443" s="135">
        <f>VLOOKUP($A443,'Q9B-L2'!$A:$WWW,4,FALSE)*'CCR_%AC'!F443</f>
        <v>0</v>
      </c>
      <c r="G443" s="135">
        <f>VLOOKUP($A443,'Q9B-L2'!$A:$WWW,4,FALSE)*'CCR_%AC'!G443</f>
        <v>0</v>
      </c>
      <c r="H443" s="135">
        <f>VLOOKUP($A443,'Q9B-L2'!$A:$WWW,4,FALSE)*'CCR_%AC'!H443</f>
        <v>0</v>
      </c>
      <c r="I443" s="135">
        <f>VLOOKUP($A443,'Q9B-L2'!$A:$WWW,4,FALSE)*'CCR_%AC'!I443</f>
        <v>0</v>
      </c>
      <c r="J443" s="135">
        <f>VLOOKUP($A443,'Q9B-L2'!$A:$WWW,4,FALSE)*'CCR_%AC'!J443</f>
        <v>0</v>
      </c>
      <c r="K443" s="135">
        <f>VLOOKUP($A443,'Q9B-L2'!$A:$WWW,4,FALSE)*'CCR_%AC'!K443</f>
        <v>0</v>
      </c>
      <c r="L443" s="135">
        <f>VLOOKUP($A443,'Q9B-L2'!$A:$WWW,4,FALSE)*'CCR_%AC'!L443</f>
        <v>0</v>
      </c>
      <c r="M443" s="135">
        <f>VLOOKUP($A443,'Q9B-L2'!$A:$WWW,4,FALSE)*'CCR_%AC'!M443</f>
        <v>0</v>
      </c>
      <c r="N443" s="135">
        <f>VLOOKUP($A443,'Q9B-L2'!$A:$WWW,4,FALSE)*'CCR_%AC'!N443</f>
        <v>0</v>
      </c>
      <c r="O443" s="135">
        <f>VLOOKUP($A443,'Q9B-L2'!$A:$WWW,4,FALSE)*'CCR_%AC'!O443</f>
        <v>0</v>
      </c>
      <c r="P443" s="135">
        <f>VLOOKUP($A443,'Q9B-L2'!$A:$WWW,4,FALSE)*'CCR_%AC'!P443</f>
        <v>0</v>
      </c>
      <c r="Q443" s="135">
        <f>VLOOKUP($A443,'Q9B-L2'!$A:$WWW,4,FALSE)*'CCR_%AC'!Q443</f>
        <v>0</v>
      </c>
      <c r="R443" s="135">
        <f>VLOOKUP($A443,'Q9B-L2'!$A:$WWW,4,FALSE)*'CCR_%AC'!R443</f>
        <v>0</v>
      </c>
      <c r="S443" s="135">
        <f>VLOOKUP($A443,'Q9B-L2'!$A:$WWW,4,FALSE)*'CCR_%AC'!S443</f>
        <v>0</v>
      </c>
      <c r="T443" s="135">
        <f>VLOOKUP($A443,'Q9B-L2'!$A:$WWW,4,FALSE)*'CCR_%AC'!T443</f>
        <v>0</v>
      </c>
      <c r="U443" s="135">
        <f>VLOOKUP($A443,'Q9B-L2'!$A:$WWW,4,FALSE)*'CCR_%AC'!U443</f>
        <v>0</v>
      </c>
      <c r="V443" s="135">
        <f>VLOOKUP($A443,'Q9B-L2'!$A:$WWW,4,FALSE)*'CCR_%AC'!V443</f>
        <v>0</v>
      </c>
      <c r="W443" s="135">
        <f>VLOOKUP($A443,'Q9B-L2'!$A:$WWW,4,FALSE)*'CCR_%AC'!W443</f>
        <v>0</v>
      </c>
      <c r="X443" s="135">
        <f>VLOOKUP($A443,'Q9B-L2'!$A:$WWW,4,FALSE)*'CCR_%AC'!X443</f>
        <v>0</v>
      </c>
      <c r="Y443" s="135">
        <f>VLOOKUP($A443,'Q9B-L2'!$A:$WWW,4,FALSE)*'CCR_%AC'!Y443</f>
        <v>0</v>
      </c>
      <c r="Z443" s="135">
        <f>VLOOKUP($A443,'Q9B-L2'!$A:$WWW,4,FALSE)*'CCR_%AC'!Z443</f>
        <v>0</v>
      </c>
      <c r="AA443" s="135">
        <f>VLOOKUP($A443,'Q9B-L2'!$A:$WWW,4,FALSE)*'CCR_%AC'!AA443</f>
        <v>0</v>
      </c>
      <c r="AB443" s="135">
        <f>VLOOKUP($A443,'Q9B-L2'!$A:$WWW,4,FALSE)*'CCR_%AC'!AB443</f>
        <v>0</v>
      </c>
      <c r="AC443" s="135">
        <f>VLOOKUP($A443,'Q9B-L2'!$A:$WWW,4,FALSE)*'CCR_%AC'!AC443</f>
        <v>0</v>
      </c>
      <c r="AD443" s="135">
        <f>VLOOKUP($A443,'Q9B-L2'!$A:$WWW,4,FALSE)*'CCR_%AC'!AD443</f>
        <v>0</v>
      </c>
      <c r="AE443" s="135">
        <f>VLOOKUP($A443,'Q9B-L2'!$A:$WWW,4,FALSE)*'CCR_%AC'!AE443</f>
        <v>40905.91721849137</v>
      </c>
      <c r="AF443" s="135">
        <f>VLOOKUP($A443,'Q9B-L2'!$A:$WWW,4,FALSE)*'CCR_%AC'!AF443</f>
        <v>81811.834436982739</v>
      </c>
      <c r="AG443" s="135">
        <f>VLOOKUP($A443,'Q9B-L2'!$A:$WWW,4,FALSE)*'CCR_%AC'!AG443</f>
        <v>136353.05739497123</v>
      </c>
      <c r="AH443" s="135">
        <f>VLOOKUP($A443,'Q9B-L2'!$A:$WWW,4,FALSE)*'CCR_%AC'!AH443</f>
        <v>190894.28035295976</v>
      </c>
      <c r="AI443" s="135">
        <f>VLOOKUP($A443,'Q9B-L2'!$A:$WWW,4,FALSE)*'CCR_%AC'!AI443</f>
        <v>259070.80905044536</v>
      </c>
      <c r="AJ443" s="135">
        <f>VLOOKUP($A443,'Q9B-L2'!$A:$WWW,4,FALSE)*'CCR_%AC'!AJ443</f>
        <v>340882.64348742808</v>
      </c>
      <c r="AK443" s="135">
        <f>VLOOKUP($A443,'Q9B-L2'!$A:$WWW,4,FALSE)*'CCR_%AC'!AK443</f>
        <v>340882.64348742808</v>
      </c>
      <c r="AL443" s="135">
        <f>VLOOKUP($A443,'Q9B-L2'!$A:$WWW,4,FALSE)*'CCR_%AC'!AL443</f>
        <v>340882.64348742808</v>
      </c>
      <c r="AM443" s="135">
        <f>VLOOKUP($A443,'Q9B-L2'!$A:$WWW,4,FALSE)*'CCR_%AC'!AM443</f>
        <v>340882.64348742808</v>
      </c>
      <c r="AN443" s="135">
        <f>VLOOKUP($A443,'Q9B-L2'!$A:$WWW,4,FALSE)*'CCR_%AC'!AN443</f>
        <v>340882.64348742808</v>
      </c>
      <c r="AO443" s="135">
        <f>VLOOKUP($A443,'Q9B-L2'!$A:$WWW,4,FALSE)*'CCR_%AC'!AO443</f>
        <v>340882.64348742808</v>
      </c>
      <c r="AP443" s="135">
        <f>VLOOKUP($A443,'Q9B-L2'!$A:$WWW,4,FALSE)*'CCR_%AC'!AP443</f>
        <v>340882.64348742808</v>
      </c>
      <c r="AQ443" s="135">
        <f>VLOOKUP($A443,'Q9B-L2'!$A:$WWW,4,FALSE)*'CCR_%AC'!AQ443</f>
        <v>381788.56070591952</v>
      </c>
      <c r="AR443" s="135">
        <f>VLOOKUP($A443,'Q9B-L2'!$A:$WWW,4,FALSE)*'CCR_%AC'!AR443</f>
        <v>422694.47792441089</v>
      </c>
      <c r="AS443" s="135">
        <f>VLOOKUP($A443,'Q9B-L2'!$A:$WWW,4,FALSE)*'CCR_%AC'!AS443</f>
        <v>477235.70088239934</v>
      </c>
      <c r="AT443" s="135">
        <f>VLOOKUP($A443,'Q9B-L2'!$A:$WWW,4,FALSE)*'CCR_%AC'!AT443</f>
        <v>531776.92384038784</v>
      </c>
      <c r="AU443" s="135">
        <f>VLOOKUP($A443,'Q9B-L2'!$A:$WWW,4,FALSE)*'CCR_%AC'!AU443</f>
        <v>599953.45253787341</v>
      </c>
      <c r="AV443" s="135">
        <f>VLOOKUP($A443,'Q9B-L2'!$A:$WWW,4,FALSE)*'CCR_%AC'!AV443</f>
        <v>681765.28697485616</v>
      </c>
      <c r="AW443" s="135">
        <f>VLOOKUP($A443,'Q9B-L2'!$A:$WWW,4,FALSE)*'CCR_%AC'!AW443</f>
        <v>681765.28697485616</v>
      </c>
      <c r="AX443" s="135">
        <f>VLOOKUP($A443,'Q9B-L2'!$A:$WWW,4,FALSE)*'CCR_%AC'!AX443</f>
        <v>681765.28697485616</v>
      </c>
      <c r="AY443" s="135">
        <f>VLOOKUP($A443,'Q9B-L2'!$A:$WWW,4,FALSE)*'CCR_%AC'!AY443</f>
        <v>681765.28697485616</v>
      </c>
      <c r="AZ443" s="135">
        <f>VLOOKUP($A443,'Q9B-L2'!$A:$WWW,4,FALSE)*'CCR_%AC'!AZ443</f>
        <v>681765.28697485616</v>
      </c>
      <c r="BA443" s="135">
        <f>VLOOKUP($A443,'Q9B-L2'!$A:$WWW,4,FALSE)*'CCR_%AC'!BA443</f>
        <v>681765.28697485616</v>
      </c>
      <c r="BB443" s="135">
        <f>VLOOKUP($A443,'Q9B-L2'!$A:$WWW,4,FALSE)*'CCR_%AC'!BB443</f>
        <v>681765.28697485616</v>
      </c>
      <c r="BC443" s="135">
        <f>VLOOKUP($A443,'Q9B-L2'!$A:$WWW,4,FALSE)*'CCR_%AC'!BC443</f>
        <v>681765.28697485616</v>
      </c>
      <c r="BD443" s="135">
        <f>VLOOKUP($A443,'Q9B-L2'!$A:$WWW,4,FALSE)*'CCR_%AC'!BD443</f>
        <v>681765.28697485616</v>
      </c>
      <c r="BE443" s="135">
        <f>VLOOKUP($A443,'Q9B-L2'!$A:$WWW,4,FALSE)*'CCR_%AC'!BE443</f>
        <v>681765.28697485616</v>
      </c>
      <c r="BF443" s="135">
        <f>VLOOKUP($A443,'Q9B-L2'!$A:$WWW,4,FALSE)*'CCR_%AC'!BF443</f>
        <v>681765.28697485616</v>
      </c>
      <c r="BG443" s="135">
        <f>VLOOKUP($A443,'Q9B-L2'!$A:$WWW,4,FALSE)*'CCR_%AC'!BG443</f>
        <v>681765.28697485616</v>
      </c>
      <c r="BH443" s="135">
        <f>VLOOKUP($A443,'Q9B-L2'!$A:$WWW,4,FALSE)*'CCR_%AC'!BH443</f>
        <v>681765.28697485616</v>
      </c>
      <c r="BI443" s="135">
        <f>VLOOKUP($A443,'Q9B-L2'!$A:$WWW,4,FALSE)*'CCR_%AC'!BI443</f>
        <v>681765.28697485616</v>
      </c>
      <c r="BJ443" s="135">
        <f>VLOOKUP($A443,'Q9B-L2'!$A:$WWW,4,FALSE)*'CCR_%AC'!BJ443</f>
        <v>681765.28697485616</v>
      </c>
      <c r="BK443" s="135">
        <f>VLOOKUP($A443,'Q9B-L2'!$A:$WWW,4,FALSE)*'CCR_%AC'!BK443</f>
        <v>681765.28697485616</v>
      </c>
      <c r="BL443" s="135">
        <f>VLOOKUP($A443,'Q9B-L2'!$A:$WWW,4,FALSE)*'CCR_%AC'!BL443</f>
        <v>681765.28697485616</v>
      </c>
    </row>
    <row r="444" spans="1:64" ht="16.5" customHeight="1" outlineLevel="3" x14ac:dyDescent="0.25">
      <c r="A444" s="30" t="s">
        <v>809</v>
      </c>
      <c r="B444" s="31" t="s">
        <v>810</v>
      </c>
      <c r="C444" s="97">
        <f>'CCR_%AC'!C444</f>
        <v>53783</v>
      </c>
      <c r="D444" s="97">
        <f>'CCR_%AC'!D444</f>
        <v>56702</v>
      </c>
      <c r="E444" s="134">
        <f>VLOOKUP($A444,'Q9B-L2'!$A:$WWW,4,FALSE)*'CCR_%AC'!E444</f>
        <v>0</v>
      </c>
      <c r="F444" s="135">
        <f>VLOOKUP($A444,'Q9B-L2'!$A:$WWW,4,FALSE)*'CCR_%AC'!F444</f>
        <v>0</v>
      </c>
      <c r="G444" s="135">
        <f>VLOOKUP($A444,'Q9B-L2'!$A:$WWW,4,FALSE)*'CCR_%AC'!G444</f>
        <v>0</v>
      </c>
      <c r="H444" s="135">
        <f>VLOOKUP($A444,'Q9B-L2'!$A:$WWW,4,FALSE)*'CCR_%AC'!H444</f>
        <v>0</v>
      </c>
      <c r="I444" s="135">
        <f>VLOOKUP($A444,'Q9B-L2'!$A:$WWW,4,FALSE)*'CCR_%AC'!I444</f>
        <v>0</v>
      </c>
      <c r="J444" s="135">
        <f>VLOOKUP($A444,'Q9B-L2'!$A:$WWW,4,FALSE)*'CCR_%AC'!J444</f>
        <v>0</v>
      </c>
      <c r="K444" s="135">
        <f>VLOOKUP($A444,'Q9B-L2'!$A:$WWW,4,FALSE)*'CCR_%AC'!K444</f>
        <v>0</v>
      </c>
      <c r="L444" s="135">
        <f>VLOOKUP($A444,'Q9B-L2'!$A:$WWW,4,FALSE)*'CCR_%AC'!L444</f>
        <v>0</v>
      </c>
      <c r="M444" s="135">
        <f>VLOOKUP($A444,'Q9B-L2'!$A:$WWW,4,FALSE)*'CCR_%AC'!M444</f>
        <v>0</v>
      </c>
      <c r="N444" s="135">
        <f>VLOOKUP($A444,'Q9B-L2'!$A:$WWW,4,FALSE)*'CCR_%AC'!N444</f>
        <v>0</v>
      </c>
      <c r="O444" s="135">
        <f>VLOOKUP($A444,'Q9B-L2'!$A:$WWW,4,FALSE)*'CCR_%AC'!O444</f>
        <v>0</v>
      </c>
      <c r="P444" s="135">
        <f>VLOOKUP($A444,'Q9B-L2'!$A:$WWW,4,FALSE)*'CCR_%AC'!P444</f>
        <v>0</v>
      </c>
      <c r="Q444" s="135">
        <f>VLOOKUP($A444,'Q9B-L2'!$A:$WWW,4,FALSE)*'CCR_%AC'!Q444</f>
        <v>0</v>
      </c>
      <c r="R444" s="135">
        <f>VLOOKUP($A444,'Q9B-L2'!$A:$WWW,4,FALSE)*'CCR_%AC'!R444</f>
        <v>0</v>
      </c>
      <c r="S444" s="135">
        <f>VLOOKUP($A444,'Q9B-L2'!$A:$WWW,4,FALSE)*'CCR_%AC'!S444</f>
        <v>0</v>
      </c>
      <c r="T444" s="135">
        <f>VLOOKUP($A444,'Q9B-L2'!$A:$WWW,4,FALSE)*'CCR_%AC'!T444</f>
        <v>0</v>
      </c>
      <c r="U444" s="135">
        <f>VLOOKUP($A444,'Q9B-L2'!$A:$WWW,4,FALSE)*'CCR_%AC'!U444</f>
        <v>0</v>
      </c>
      <c r="V444" s="135">
        <f>VLOOKUP($A444,'Q9B-L2'!$A:$WWW,4,FALSE)*'CCR_%AC'!V444</f>
        <v>0</v>
      </c>
      <c r="W444" s="135">
        <f>VLOOKUP($A444,'Q9B-L2'!$A:$WWW,4,FALSE)*'CCR_%AC'!W444</f>
        <v>0</v>
      </c>
      <c r="X444" s="135">
        <f>VLOOKUP($A444,'Q9B-L2'!$A:$WWW,4,FALSE)*'CCR_%AC'!X444</f>
        <v>0</v>
      </c>
      <c r="Y444" s="135">
        <f>VLOOKUP($A444,'Q9B-L2'!$A:$WWW,4,FALSE)*'CCR_%AC'!Y444</f>
        <v>0</v>
      </c>
      <c r="Z444" s="135">
        <f>VLOOKUP($A444,'Q9B-L2'!$A:$WWW,4,FALSE)*'CCR_%AC'!Z444</f>
        <v>0</v>
      </c>
      <c r="AA444" s="135">
        <f>VLOOKUP($A444,'Q9B-L2'!$A:$WWW,4,FALSE)*'CCR_%AC'!AA444</f>
        <v>0</v>
      </c>
      <c r="AB444" s="135">
        <f>VLOOKUP($A444,'Q9B-L2'!$A:$WWW,4,FALSE)*'CCR_%AC'!AB444</f>
        <v>0</v>
      </c>
      <c r="AC444" s="135">
        <f>VLOOKUP($A444,'Q9B-L2'!$A:$WWW,4,FALSE)*'CCR_%AC'!AC444</f>
        <v>0</v>
      </c>
      <c r="AD444" s="135">
        <f>VLOOKUP($A444,'Q9B-L2'!$A:$WWW,4,FALSE)*'CCR_%AC'!AD444</f>
        <v>0</v>
      </c>
      <c r="AE444" s="135">
        <f>VLOOKUP($A444,'Q9B-L2'!$A:$WWW,4,FALSE)*'CCR_%AC'!AE444</f>
        <v>0</v>
      </c>
      <c r="AF444" s="135">
        <f>VLOOKUP($A444,'Q9B-L2'!$A:$WWW,4,FALSE)*'CCR_%AC'!AF444</f>
        <v>0</v>
      </c>
      <c r="AG444" s="135">
        <f>VLOOKUP($A444,'Q9B-L2'!$A:$WWW,4,FALSE)*'CCR_%AC'!AG444</f>
        <v>0</v>
      </c>
      <c r="AH444" s="135">
        <f>VLOOKUP($A444,'Q9B-L2'!$A:$WWW,4,FALSE)*'CCR_%AC'!AH444</f>
        <v>0</v>
      </c>
      <c r="AI444" s="135">
        <f>VLOOKUP($A444,'Q9B-L2'!$A:$WWW,4,FALSE)*'CCR_%AC'!AI444</f>
        <v>0</v>
      </c>
      <c r="AJ444" s="135">
        <f>VLOOKUP($A444,'Q9B-L2'!$A:$WWW,4,FALSE)*'CCR_%AC'!AJ444</f>
        <v>0</v>
      </c>
      <c r="AK444" s="135">
        <f>VLOOKUP($A444,'Q9B-L2'!$A:$WWW,4,FALSE)*'CCR_%AC'!AK444</f>
        <v>0</v>
      </c>
      <c r="AL444" s="135">
        <f>VLOOKUP($A444,'Q9B-L2'!$A:$WWW,4,FALSE)*'CCR_%AC'!AL444</f>
        <v>0</v>
      </c>
      <c r="AM444" s="135">
        <f>VLOOKUP($A444,'Q9B-L2'!$A:$WWW,4,FALSE)*'CCR_%AC'!AM444</f>
        <v>0</v>
      </c>
      <c r="AN444" s="135">
        <f>VLOOKUP($A444,'Q9B-L2'!$A:$WWW,4,FALSE)*'CCR_%AC'!AN444</f>
        <v>0</v>
      </c>
      <c r="AO444" s="135">
        <f>VLOOKUP($A444,'Q9B-L2'!$A:$WWW,4,FALSE)*'CCR_%AC'!AO444</f>
        <v>0</v>
      </c>
      <c r="AP444" s="135">
        <f>VLOOKUP($A444,'Q9B-L2'!$A:$WWW,4,FALSE)*'CCR_%AC'!AP444</f>
        <v>0</v>
      </c>
      <c r="AQ444" s="135">
        <f>VLOOKUP($A444,'Q9B-L2'!$A:$WWW,4,FALSE)*'CCR_%AC'!AQ444</f>
        <v>0</v>
      </c>
      <c r="AR444" s="135">
        <f>VLOOKUP($A444,'Q9B-L2'!$A:$WWW,4,FALSE)*'CCR_%AC'!AR444</f>
        <v>0</v>
      </c>
      <c r="AS444" s="135">
        <f>VLOOKUP($A444,'Q9B-L2'!$A:$WWW,4,FALSE)*'CCR_%AC'!AS444</f>
        <v>0</v>
      </c>
      <c r="AT444" s="135">
        <f>VLOOKUP($A444,'Q9B-L2'!$A:$WWW,4,FALSE)*'CCR_%AC'!AT444</f>
        <v>0</v>
      </c>
      <c r="AU444" s="135">
        <f>VLOOKUP($A444,'Q9B-L2'!$A:$WWW,4,FALSE)*'CCR_%AC'!AU444</f>
        <v>0</v>
      </c>
      <c r="AV444" s="135">
        <f>VLOOKUP($A444,'Q9B-L2'!$A:$WWW,4,FALSE)*'CCR_%AC'!AV444</f>
        <v>0</v>
      </c>
      <c r="AW444" s="135">
        <f>VLOOKUP($A444,'Q9B-L2'!$A:$WWW,4,FALSE)*'CCR_%AC'!AW444</f>
        <v>54541.222957988495</v>
      </c>
      <c r="AX444" s="135">
        <f>VLOOKUP($A444,'Q9B-L2'!$A:$WWW,4,FALSE)*'CCR_%AC'!AX444</f>
        <v>122717.7516554741</v>
      </c>
      <c r="AY444" s="135">
        <f>VLOOKUP($A444,'Q9B-L2'!$A:$WWW,4,FALSE)*'CCR_%AC'!AY444</f>
        <v>190894.28035295976</v>
      </c>
      <c r="AZ444" s="135">
        <f>VLOOKUP($A444,'Q9B-L2'!$A:$WWW,4,FALSE)*'CCR_%AC'!AZ444</f>
        <v>286341.42052943964</v>
      </c>
      <c r="BA444" s="135">
        <f>VLOOKUP($A444,'Q9B-L2'!$A:$WWW,4,FALSE)*'CCR_%AC'!BA444</f>
        <v>409059.17218491377</v>
      </c>
      <c r="BB444" s="135">
        <f>VLOOKUP($A444,'Q9B-L2'!$A:$WWW,4,FALSE)*'CCR_%AC'!BB444</f>
        <v>545412.22957988491</v>
      </c>
      <c r="BC444" s="135">
        <f>VLOOKUP($A444,'Q9B-L2'!$A:$WWW,4,FALSE)*'CCR_%AC'!BC444</f>
        <v>545412.22957988491</v>
      </c>
      <c r="BD444" s="135">
        <f>VLOOKUP($A444,'Q9B-L2'!$A:$WWW,4,FALSE)*'CCR_%AC'!BD444</f>
        <v>545412.22957988491</v>
      </c>
      <c r="BE444" s="135">
        <f>VLOOKUP($A444,'Q9B-L2'!$A:$WWW,4,FALSE)*'CCR_%AC'!BE444</f>
        <v>545412.22957988491</v>
      </c>
      <c r="BF444" s="135">
        <f>VLOOKUP($A444,'Q9B-L2'!$A:$WWW,4,FALSE)*'CCR_%AC'!BF444</f>
        <v>545412.22957988491</v>
      </c>
      <c r="BG444" s="135">
        <f>VLOOKUP($A444,'Q9B-L2'!$A:$WWW,4,FALSE)*'CCR_%AC'!BG444</f>
        <v>545412.22957988491</v>
      </c>
      <c r="BH444" s="135">
        <f>VLOOKUP($A444,'Q9B-L2'!$A:$WWW,4,FALSE)*'CCR_%AC'!BH444</f>
        <v>545412.22957988491</v>
      </c>
      <c r="BI444" s="135">
        <f>VLOOKUP($A444,'Q9B-L2'!$A:$WWW,4,FALSE)*'CCR_%AC'!BI444</f>
        <v>559047.53531938209</v>
      </c>
      <c r="BJ444" s="135">
        <f>VLOOKUP($A444,'Q9B-L2'!$A:$WWW,4,FALSE)*'CCR_%AC'!BJ444</f>
        <v>579500.49392862781</v>
      </c>
      <c r="BK444" s="135">
        <f>VLOOKUP($A444,'Q9B-L2'!$A:$WWW,4,FALSE)*'CCR_%AC'!BK444</f>
        <v>620406.41114711924</v>
      </c>
      <c r="BL444" s="135">
        <f>VLOOKUP($A444,'Q9B-L2'!$A:$WWW,4,FALSE)*'CCR_%AC'!BL444</f>
        <v>681765.28697485628</v>
      </c>
    </row>
    <row r="445" spans="1:64" ht="16.5" customHeight="1" outlineLevel="1" x14ac:dyDescent="0.25">
      <c r="A445" s="22" t="s">
        <v>811</v>
      </c>
      <c r="B445" s="23" t="s">
        <v>785</v>
      </c>
      <c r="C445" s="89"/>
      <c r="D445" s="89"/>
      <c r="E445" s="130">
        <f>SUBTOTAL(9,E446:E446)</f>
        <v>0</v>
      </c>
      <c r="F445" s="130">
        <f t="shared" ref="F445:BL445" si="114">SUBTOTAL(9,F446:F446)</f>
        <v>0</v>
      </c>
      <c r="G445" s="130">
        <f t="shared" si="114"/>
        <v>0</v>
      </c>
      <c r="H445" s="130">
        <f t="shared" si="114"/>
        <v>0</v>
      </c>
      <c r="I445" s="130">
        <f t="shared" si="114"/>
        <v>0</v>
      </c>
      <c r="J445" s="130">
        <f t="shared" si="114"/>
        <v>0</v>
      </c>
      <c r="K445" s="130">
        <f t="shared" si="114"/>
        <v>0</v>
      </c>
      <c r="L445" s="130">
        <f t="shared" si="114"/>
        <v>0</v>
      </c>
      <c r="M445" s="130">
        <f t="shared" si="114"/>
        <v>19983.696899733568</v>
      </c>
      <c r="N445" s="130">
        <f t="shared" si="114"/>
        <v>39967.393799467136</v>
      </c>
      <c r="O445" s="130">
        <f t="shared" si="114"/>
        <v>39967.393799467136</v>
      </c>
      <c r="P445" s="130">
        <f t="shared" si="114"/>
        <v>39967.393799467136</v>
      </c>
      <c r="Q445" s="130">
        <f t="shared" si="114"/>
        <v>39967.393799467136</v>
      </c>
      <c r="R445" s="130">
        <f t="shared" si="114"/>
        <v>39967.393799467136</v>
      </c>
      <c r="S445" s="130">
        <f t="shared" si="114"/>
        <v>39967.393799467136</v>
      </c>
      <c r="T445" s="130">
        <f t="shared" si="114"/>
        <v>39967.393799467136</v>
      </c>
      <c r="U445" s="130">
        <f t="shared" si="114"/>
        <v>39967.393799467136</v>
      </c>
      <c r="V445" s="130">
        <f t="shared" si="114"/>
        <v>39967.393799467136</v>
      </c>
      <c r="W445" s="130">
        <f t="shared" si="114"/>
        <v>40535.068236519728</v>
      </c>
      <c r="X445" s="130">
        <f t="shared" si="114"/>
        <v>41102.74267357232</v>
      </c>
      <c r="Y445" s="130">
        <f t="shared" si="114"/>
        <v>41102.74267357232</v>
      </c>
      <c r="Z445" s="130">
        <f t="shared" si="114"/>
        <v>41102.74267357232</v>
      </c>
      <c r="AA445" s="130">
        <f t="shared" si="114"/>
        <v>41102.74267357232</v>
      </c>
      <c r="AB445" s="130">
        <f t="shared" si="114"/>
        <v>41102.74267357232</v>
      </c>
      <c r="AC445" s="130">
        <f t="shared" si="114"/>
        <v>60518.7651362533</v>
      </c>
      <c r="AD445" s="130">
        <f t="shared" si="114"/>
        <v>79934.787598934272</v>
      </c>
      <c r="AE445" s="130">
        <f t="shared" si="114"/>
        <v>79934.787598934272</v>
      </c>
      <c r="AF445" s="130">
        <f t="shared" si="114"/>
        <v>79934.787598934272</v>
      </c>
      <c r="AG445" s="130">
        <f t="shared" si="114"/>
        <v>80502.462035986857</v>
      </c>
      <c r="AH445" s="130">
        <f t="shared" si="114"/>
        <v>81070.136473039456</v>
      </c>
      <c r="AI445" s="130">
        <f t="shared" si="114"/>
        <v>81070.136473039456</v>
      </c>
      <c r="AJ445" s="130">
        <f t="shared" si="114"/>
        <v>81070.136473039456</v>
      </c>
      <c r="AK445" s="130">
        <f t="shared" si="114"/>
        <v>81070.136473039456</v>
      </c>
      <c r="AL445" s="130">
        <f t="shared" si="114"/>
        <v>81070.136473039456</v>
      </c>
      <c r="AM445" s="130">
        <f t="shared" si="114"/>
        <v>81070.136473039456</v>
      </c>
      <c r="AN445" s="130">
        <f t="shared" si="114"/>
        <v>81070.136473039456</v>
      </c>
      <c r="AO445" s="130">
        <f t="shared" si="114"/>
        <v>81070.136473039456</v>
      </c>
      <c r="AP445" s="130">
        <f t="shared" si="114"/>
        <v>81070.136473039456</v>
      </c>
      <c r="AQ445" s="130">
        <f t="shared" si="114"/>
        <v>90128.568197196262</v>
      </c>
      <c r="AR445" s="130">
        <f t="shared" si="114"/>
        <v>99186.999921353068</v>
      </c>
      <c r="AS445" s="130">
        <f t="shared" si="114"/>
        <v>118603.02238403405</v>
      </c>
      <c r="AT445" s="130">
        <f t="shared" si="114"/>
        <v>138019.04484671503</v>
      </c>
      <c r="AU445" s="130">
        <f t="shared" si="114"/>
        <v>138019.04484671503</v>
      </c>
      <c r="AV445" s="130">
        <f t="shared" si="114"/>
        <v>138019.04484671503</v>
      </c>
      <c r="AW445" s="130">
        <f t="shared" si="114"/>
        <v>138019.04484671503</v>
      </c>
      <c r="AX445" s="130">
        <f t="shared" si="114"/>
        <v>138019.04484671503</v>
      </c>
      <c r="AY445" s="130">
        <f t="shared" si="114"/>
        <v>138019.04484671503</v>
      </c>
      <c r="AZ445" s="130">
        <f t="shared" si="114"/>
        <v>138019.04484671503</v>
      </c>
      <c r="BA445" s="130">
        <f t="shared" si="114"/>
        <v>138586.71928376763</v>
      </c>
      <c r="BB445" s="130">
        <f t="shared" si="114"/>
        <v>139154.39372082023</v>
      </c>
      <c r="BC445" s="130">
        <f t="shared" si="114"/>
        <v>139154.39372082023</v>
      </c>
      <c r="BD445" s="130">
        <f t="shared" si="114"/>
        <v>139154.39372082023</v>
      </c>
      <c r="BE445" s="130">
        <f t="shared" si="114"/>
        <v>139154.39372082023</v>
      </c>
      <c r="BF445" s="130">
        <f t="shared" si="114"/>
        <v>139154.39372082023</v>
      </c>
      <c r="BG445" s="130">
        <f t="shared" si="114"/>
        <v>139154.39372082023</v>
      </c>
      <c r="BH445" s="130">
        <f t="shared" si="114"/>
        <v>139154.39372082023</v>
      </c>
      <c r="BI445" s="130">
        <f t="shared" si="114"/>
        <v>158570.41618350119</v>
      </c>
      <c r="BJ445" s="130">
        <f t="shared" si="114"/>
        <v>177986.43864618216</v>
      </c>
      <c r="BK445" s="130">
        <f t="shared" si="114"/>
        <v>178554.11308323476</v>
      </c>
      <c r="BL445" s="130">
        <f t="shared" si="114"/>
        <v>179121.78752028735</v>
      </c>
    </row>
    <row r="446" spans="1:64" ht="16.5" customHeight="1" outlineLevel="3" x14ac:dyDescent="0.25">
      <c r="A446" s="30" t="s">
        <v>812</v>
      </c>
      <c r="B446" s="31" t="s">
        <v>813</v>
      </c>
      <c r="C446" s="97">
        <f>'CCR_%AC'!C446</f>
        <v>47207</v>
      </c>
      <c r="D446" s="97">
        <f>'CCR_%AC'!D446</f>
        <v>56702</v>
      </c>
      <c r="E446" s="134">
        <f>VLOOKUP($A446,'Q9B-L2'!$A:$WWW,4,FALSE)*'CCR_%AC'!E446</f>
        <v>0</v>
      </c>
      <c r="F446" s="135">
        <f>VLOOKUP($A446,'Q9B-L2'!$A:$WWW,4,FALSE)*'CCR_%AC'!F446</f>
        <v>0</v>
      </c>
      <c r="G446" s="135">
        <f>VLOOKUP($A446,'Q9B-L2'!$A:$WWW,4,FALSE)*'CCR_%AC'!G446</f>
        <v>0</v>
      </c>
      <c r="H446" s="135">
        <f>VLOOKUP($A446,'Q9B-L2'!$A:$WWW,4,FALSE)*'CCR_%AC'!H446</f>
        <v>0</v>
      </c>
      <c r="I446" s="135">
        <f>VLOOKUP($A446,'Q9B-L2'!$A:$WWW,4,FALSE)*'CCR_%AC'!I446</f>
        <v>0</v>
      </c>
      <c r="J446" s="135">
        <f>VLOOKUP($A446,'Q9B-L2'!$A:$WWW,4,FALSE)*'CCR_%AC'!J446</f>
        <v>0</v>
      </c>
      <c r="K446" s="135">
        <f>VLOOKUP($A446,'Q9B-L2'!$A:$WWW,4,FALSE)*'CCR_%AC'!K446</f>
        <v>0</v>
      </c>
      <c r="L446" s="135">
        <f>VLOOKUP($A446,'Q9B-L2'!$A:$WWW,4,FALSE)*'CCR_%AC'!L446</f>
        <v>0</v>
      </c>
      <c r="M446" s="135">
        <f>VLOOKUP($A446,'Q9B-L2'!$A:$WWW,4,FALSE)*'CCR_%AC'!M446</f>
        <v>19983.696899733568</v>
      </c>
      <c r="N446" s="135">
        <f>VLOOKUP($A446,'Q9B-L2'!$A:$WWW,4,FALSE)*'CCR_%AC'!N446</f>
        <v>39967.393799467136</v>
      </c>
      <c r="O446" s="135">
        <f>VLOOKUP($A446,'Q9B-L2'!$A:$WWW,4,FALSE)*'CCR_%AC'!O446</f>
        <v>39967.393799467136</v>
      </c>
      <c r="P446" s="135">
        <f>VLOOKUP($A446,'Q9B-L2'!$A:$WWW,4,FALSE)*'CCR_%AC'!P446</f>
        <v>39967.393799467136</v>
      </c>
      <c r="Q446" s="135">
        <f>VLOOKUP($A446,'Q9B-L2'!$A:$WWW,4,FALSE)*'CCR_%AC'!Q446</f>
        <v>39967.393799467136</v>
      </c>
      <c r="R446" s="135">
        <f>VLOOKUP($A446,'Q9B-L2'!$A:$WWW,4,FALSE)*'CCR_%AC'!R446</f>
        <v>39967.393799467136</v>
      </c>
      <c r="S446" s="135">
        <f>VLOOKUP($A446,'Q9B-L2'!$A:$WWW,4,FALSE)*'CCR_%AC'!S446</f>
        <v>39967.393799467136</v>
      </c>
      <c r="T446" s="135">
        <f>VLOOKUP($A446,'Q9B-L2'!$A:$WWW,4,FALSE)*'CCR_%AC'!T446</f>
        <v>39967.393799467136</v>
      </c>
      <c r="U446" s="135">
        <f>VLOOKUP($A446,'Q9B-L2'!$A:$WWW,4,FALSE)*'CCR_%AC'!U446</f>
        <v>39967.393799467136</v>
      </c>
      <c r="V446" s="135">
        <f>VLOOKUP($A446,'Q9B-L2'!$A:$WWW,4,FALSE)*'CCR_%AC'!V446</f>
        <v>39967.393799467136</v>
      </c>
      <c r="W446" s="135">
        <f>VLOOKUP($A446,'Q9B-L2'!$A:$WWW,4,FALSE)*'CCR_%AC'!W446</f>
        <v>40535.068236519728</v>
      </c>
      <c r="X446" s="135">
        <f>VLOOKUP($A446,'Q9B-L2'!$A:$WWW,4,FALSE)*'CCR_%AC'!X446</f>
        <v>41102.74267357232</v>
      </c>
      <c r="Y446" s="135">
        <f>VLOOKUP($A446,'Q9B-L2'!$A:$WWW,4,FALSE)*'CCR_%AC'!Y446</f>
        <v>41102.74267357232</v>
      </c>
      <c r="Z446" s="135">
        <f>VLOOKUP($A446,'Q9B-L2'!$A:$WWW,4,FALSE)*'CCR_%AC'!Z446</f>
        <v>41102.74267357232</v>
      </c>
      <c r="AA446" s="135">
        <f>VLOOKUP($A446,'Q9B-L2'!$A:$WWW,4,FALSE)*'CCR_%AC'!AA446</f>
        <v>41102.74267357232</v>
      </c>
      <c r="AB446" s="135">
        <f>VLOOKUP($A446,'Q9B-L2'!$A:$WWW,4,FALSE)*'CCR_%AC'!AB446</f>
        <v>41102.74267357232</v>
      </c>
      <c r="AC446" s="135">
        <f>VLOOKUP($A446,'Q9B-L2'!$A:$WWW,4,FALSE)*'CCR_%AC'!AC446</f>
        <v>60518.7651362533</v>
      </c>
      <c r="AD446" s="135">
        <f>VLOOKUP($A446,'Q9B-L2'!$A:$WWW,4,FALSE)*'CCR_%AC'!AD446</f>
        <v>79934.787598934272</v>
      </c>
      <c r="AE446" s="135">
        <f>VLOOKUP($A446,'Q9B-L2'!$A:$WWW,4,FALSE)*'CCR_%AC'!AE446</f>
        <v>79934.787598934272</v>
      </c>
      <c r="AF446" s="135">
        <f>VLOOKUP($A446,'Q9B-L2'!$A:$WWW,4,FALSE)*'CCR_%AC'!AF446</f>
        <v>79934.787598934272</v>
      </c>
      <c r="AG446" s="135">
        <f>VLOOKUP($A446,'Q9B-L2'!$A:$WWW,4,FALSE)*'CCR_%AC'!AG446</f>
        <v>80502.462035986857</v>
      </c>
      <c r="AH446" s="135">
        <f>VLOOKUP($A446,'Q9B-L2'!$A:$WWW,4,FALSE)*'CCR_%AC'!AH446</f>
        <v>81070.136473039456</v>
      </c>
      <c r="AI446" s="135">
        <f>VLOOKUP($A446,'Q9B-L2'!$A:$WWW,4,FALSE)*'CCR_%AC'!AI446</f>
        <v>81070.136473039456</v>
      </c>
      <c r="AJ446" s="135">
        <f>VLOOKUP($A446,'Q9B-L2'!$A:$WWW,4,FALSE)*'CCR_%AC'!AJ446</f>
        <v>81070.136473039456</v>
      </c>
      <c r="AK446" s="135">
        <f>VLOOKUP($A446,'Q9B-L2'!$A:$WWW,4,FALSE)*'CCR_%AC'!AK446</f>
        <v>81070.136473039456</v>
      </c>
      <c r="AL446" s="135">
        <f>VLOOKUP($A446,'Q9B-L2'!$A:$WWW,4,FALSE)*'CCR_%AC'!AL446</f>
        <v>81070.136473039456</v>
      </c>
      <c r="AM446" s="135">
        <f>VLOOKUP($A446,'Q9B-L2'!$A:$WWW,4,FALSE)*'CCR_%AC'!AM446</f>
        <v>81070.136473039456</v>
      </c>
      <c r="AN446" s="135">
        <f>VLOOKUP($A446,'Q9B-L2'!$A:$WWW,4,FALSE)*'CCR_%AC'!AN446</f>
        <v>81070.136473039456</v>
      </c>
      <c r="AO446" s="135">
        <f>VLOOKUP($A446,'Q9B-L2'!$A:$WWW,4,FALSE)*'CCR_%AC'!AO446</f>
        <v>81070.136473039456</v>
      </c>
      <c r="AP446" s="135">
        <f>VLOOKUP($A446,'Q9B-L2'!$A:$WWW,4,FALSE)*'CCR_%AC'!AP446</f>
        <v>81070.136473039456</v>
      </c>
      <c r="AQ446" s="135">
        <f>VLOOKUP($A446,'Q9B-L2'!$A:$WWW,4,FALSE)*'CCR_%AC'!AQ446</f>
        <v>90128.568197196262</v>
      </c>
      <c r="AR446" s="135">
        <f>VLOOKUP($A446,'Q9B-L2'!$A:$WWW,4,FALSE)*'CCR_%AC'!AR446</f>
        <v>99186.999921353068</v>
      </c>
      <c r="AS446" s="135">
        <f>VLOOKUP($A446,'Q9B-L2'!$A:$WWW,4,FALSE)*'CCR_%AC'!AS446</f>
        <v>118603.02238403405</v>
      </c>
      <c r="AT446" s="135">
        <f>VLOOKUP($A446,'Q9B-L2'!$A:$WWW,4,FALSE)*'CCR_%AC'!AT446</f>
        <v>138019.04484671503</v>
      </c>
      <c r="AU446" s="135">
        <f>VLOOKUP($A446,'Q9B-L2'!$A:$WWW,4,FALSE)*'CCR_%AC'!AU446</f>
        <v>138019.04484671503</v>
      </c>
      <c r="AV446" s="135">
        <f>VLOOKUP($A446,'Q9B-L2'!$A:$WWW,4,FALSE)*'CCR_%AC'!AV446</f>
        <v>138019.04484671503</v>
      </c>
      <c r="AW446" s="135">
        <f>VLOOKUP($A446,'Q9B-L2'!$A:$WWW,4,FALSE)*'CCR_%AC'!AW446</f>
        <v>138019.04484671503</v>
      </c>
      <c r="AX446" s="135">
        <f>VLOOKUP($A446,'Q9B-L2'!$A:$WWW,4,FALSE)*'CCR_%AC'!AX446</f>
        <v>138019.04484671503</v>
      </c>
      <c r="AY446" s="135">
        <f>VLOOKUP($A446,'Q9B-L2'!$A:$WWW,4,FALSE)*'CCR_%AC'!AY446</f>
        <v>138019.04484671503</v>
      </c>
      <c r="AZ446" s="135">
        <f>VLOOKUP($A446,'Q9B-L2'!$A:$WWW,4,FALSE)*'CCR_%AC'!AZ446</f>
        <v>138019.04484671503</v>
      </c>
      <c r="BA446" s="135">
        <f>VLOOKUP($A446,'Q9B-L2'!$A:$WWW,4,FALSE)*'CCR_%AC'!BA446</f>
        <v>138586.71928376763</v>
      </c>
      <c r="BB446" s="135">
        <f>VLOOKUP($A446,'Q9B-L2'!$A:$WWW,4,FALSE)*'CCR_%AC'!BB446</f>
        <v>139154.39372082023</v>
      </c>
      <c r="BC446" s="135">
        <f>VLOOKUP($A446,'Q9B-L2'!$A:$WWW,4,FALSE)*'CCR_%AC'!BC446</f>
        <v>139154.39372082023</v>
      </c>
      <c r="BD446" s="135">
        <f>VLOOKUP($A446,'Q9B-L2'!$A:$WWW,4,FALSE)*'CCR_%AC'!BD446</f>
        <v>139154.39372082023</v>
      </c>
      <c r="BE446" s="135">
        <f>VLOOKUP($A446,'Q9B-L2'!$A:$WWW,4,FALSE)*'CCR_%AC'!BE446</f>
        <v>139154.39372082023</v>
      </c>
      <c r="BF446" s="135">
        <f>VLOOKUP($A446,'Q9B-L2'!$A:$WWW,4,FALSE)*'CCR_%AC'!BF446</f>
        <v>139154.39372082023</v>
      </c>
      <c r="BG446" s="135">
        <f>VLOOKUP($A446,'Q9B-L2'!$A:$WWW,4,FALSE)*'CCR_%AC'!BG446</f>
        <v>139154.39372082023</v>
      </c>
      <c r="BH446" s="135">
        <f>VLOOKUP($A446,'Q9B-L2'!$A:$WWW,4,FALSE)*'CCR_%AC'!BH446</f>
        <v>139154.39372082023</v>
      </c>
      <c r="BI446" s="135">
        <f>VLOOKUP($A446,'Q9B-L2'!$A:$WWW,4,FALSE)*'CCR_%AC'!BI446</f>
        <v>158570.41618350119</v>
      </c>
      <c r="BJ446" s="135">
        <f>VLOOKUP($A446,'Q9B-L2'!$A:$WWW,4,FALSE)*'CCR_%AC'!BJ446</f>
        <v>177986.43864618216</v>
      </c>
      <c r="BK446" s="135">
        <f>VLOOKUP($A446,'Q9B-L2'!$A:$WWW,4,FALSE)*'CCR_%AC'!BK446</f>
        <v>178554.11308323476</v>
      </c>
      <c r="BL446" s="135">
        <f>VLOOKUP($A446,'Q9B-L2'!$A:$WWW,4,FALSE)*'CCR_%AC'!BL446</f>
        <v>179121.78752028735</v>
      </c>
    </row>
    <row r="447" spans="1:64" ht="16.5" customHeight="1" outlineLevel="1" x14ac:dyDescent="0.25">
      <c r="A447" s="22" t="s">
        <v>814</v>
      </c>
      <c r="B447" s="23" t="s">
        <v>95</v>
      </c>
      <c r="C447" s="89">
        <f>'CCR_%AC'!C447</f>
        <v>47207</v>
      </c>
      <c r="D447" s="89">
        <f>'CCR_%AC'!D447</f>
        <v>56702</v>
      </c>
      <c r="E447" s="130">
        <f>VLOOKUP($A447,'Q9B-L2'!$A:$WWW,4,FALSE)*'CCR_%AC'!E447</f>
        <v>0</v>
      </c>
      <c r="F447" s="137">
        <f>VLOOKUP($A447,'Q9B-L2'!$A:$WWW,4,FALSE)*'CCR_%AC'!F447</f>
        <v>0</v>
      </c>
      <c r="G447" s="137">
        <f>VLOOKUP($A447,'Q9B-L2'!$A:$WWW,4,FALSE)*'CCR_%AC'!G447</f>
        <v>0</v>
      </c>
      <c r="H447" s="137">
        <f>VLOOKUP($A447,'Q9B-L2'!$A:$WWW,4,FALSE)*'CCR_%AC'!H447</f>
        <v>0</v>
      </c>
      <c r="I447" s="137">
        <f>VLOOKUP($A447,'Q9B-L2'!$A:$WWW,4,FALSE)*'CCR_%AC'!I447</f>
        <v>0</v>
      </c>
      <c r="J447" s="137">
        <f>VLOOKUP($A447,'Q9B-L2'!$A:$WWW,4,FALSE)*'CCR_%AC'!J447</f>
        <v>0</v>
      </c>
      <c r="K447" s="137">
        <f>VLOOKUP($A447,'Q9B-L2'!$A:$WWW,4,FALSE)*'CCR_%AC'!K447</f>
        <v>0</v>
      </c>
      <c r="L447" s="137">
        <f>VLOOKUP($A447,'Q9B-L2'!$A:$WWW,4,FALSE)*'CCR_%AC'!L447</f>
        <v>0</v>
      </c>
      <c r="M447" s="137">
        <f>VLOOKUP($A447,'Q9B-L2'!$A:$WWW,4,FALSE)*'CCR_%AC'!M447</f>
        <v>15634.510948446421</v>
      </c>
      <c r="N447" s="137">
        <f>VLOOKUP($A447,'Q9B-L2'!$A:$WWW,4,FALSE)*'CCR_%AC'!N447</f>
        <v>31269.021896892842</v>
      </c>
      <c r="O447" s="137">
        <f>VLOOKUP($A447,'Q9B-L2'!$A:$WWW,4,FALSE)*'CCR_%AC'!O447</f>
        <v>31269.021896892842</v>
      </c>
      <c r="P447" s="137">
        <f>VLOOKUP($A447,'Q9B-L2'!$A:$WWW,4,FALSE)*'CCR_%AC'!P447</f>
        <v>31269.021896892842</v>
      </c>
      <c r="Q447" s="137">
        <f>VLOOKUP($A447,'Q9B-L2'!$A:$WWW,4,FALSE)*'CCR_%AC'!Q447</f>
        <v>31269.021896892842</v>
      </c>
      <c r="R447" s="137">
        <f>VLOOKUP($A447,'Q9B-L2'!$A:$WWW,4,FALSE)*'CCR_%AC'!R447</f>
        <v>31269.021896892842</v>
      </c>
      <c r="S447" s="137">
        <f>VLOOKUP($A447,'Q9B-L2'!$A:$WWW,4,FALSE)*'CCR_%AC'!S447</f>
        <v>31269.021896892842</v>
      </c>
      <c r="T447" s="137">
        <f>VLOOKUP($A447,'Q9B-L2'!$A:$WWW,4,FALSE)*'CCR_%AC'!T447</f>
        <v>31269.021896892842</v>
      </c>
      <c r="U447" s="137">
        <f>VLOOKUP($A447,'Q9B-L2'!$A:$WWW,4,FALSE)*'CCR_%AC'!U447</f>
        <v>31269.021896892842</v>
      </c>
      <c r="V447" s="137">
        <f>VLOOKUP($A447,'Q9B-L2'!$A:$WWW,4,FALSE)*'CCR_%AC'!V447</f>
        <v>31269.021896892842</v>
      </c>
      <c r="W447" s="137">
        <f>VLOOKUP($A447,'Q9B-L2'!$A:$WWW,4,FALSE)*'CCR_%AC'!W447</f>
        <v>31713.149539830134</v>
      </c>
      <c r="X447" s="137">
        <f>VLOOKUP($A447,'Q9B-L2'!$A:$WWW,4,FALSE)*'CCR_%AC'!X447</f>
        <v>32157.277182767426</v>
      </c>
      <c r="Y447" s="137">
        <f>VLOOKUP($A447,'Q9B-L2'!$A:$WWW,4,FALSE)*'CCR_%AC'!Y447</f>
        <v>32157.277182767426</v>
      </c>
      <c r="Z447" s="137">
        <f>VLOOKUP($A447,'Q9B-L2'!$A:$WWW,4,FALSE)*'CCR_%AC'!Z447</f>
        <v>32157.277182767426</v>
      </c>
      <c r="AA447" s="137">
        <f>VLOOKUP($A447,'Q9B-L2'!$A:$WWW,4,FALSE)*'CCR_%AC'!AA447</f>
        <v>32157.277182767426</v>
      </c>
      <c r="AB447" s="137">
        <f>VLOOKUP($A447,'Q9B-L2'!$A:$WWW,4,FALSE)*'CCR_%AC'!AB447</f>
        <v>32157.277182767426</v>
      </c>
      <c r="AC447" s="137">
        <f>VLOOKUP($A447,'Q9B-L2'!$A:$WWW,4,FALSE)*'CCR_%AC'!AC447</f>
        <v>47347.660488276553</v>
      </c>
      <c r="AD447" s="137">
        <f>VLOOKUP($A447,'Q9B-L2'!$A:$WWW,4,FALSE)*'CCR_%AC'!AD447</f>
        <v>62538.043793785684</v>
      </c>
      <c r="AE447" s="137">
        <f>VLOOKUP($A447,'Q9B-L2'!$A:$WWW,4,FALSE)*'CCR_%AC'!AE447</f>
        <v>62538.043793785684</v>
      </c>
      <c r="AF447" s="137">
        <f>VLOOKUP($A447,'Q9B-L2'!$A:$WWW,4,FALSE)*'CCR_%AC'!AF447</f>
        <v>62538.043793785684</v>
      </c>
      <c r="AG447" s="137">
        <f>VLOOKUP($A447,'Q9B-L2'!$A:$WWW,4,FALSE)*'CCR_%AC'!AG447</f>
        <v>62982.171436722972</v>
      </c>
      <c r="AH447" s="137">
        <f>VLOOKUP($A447,'Q9B-L2'!$A:$WWW,4,FALSE)*'CCR_%AC'!AH447</f>
        <v>63426.299079660261</v>
      </c>
      <c r="AI447" s="137">
        <f>VLOOKUP($A447,'Q9B-L2'!$A:$WWW,4,FALSE)*'CCR_%AC'!AI447</f>
        <v>63426.299079660261</v>
      </c>
      <c r="AJ447" s="137">
        <f>VLOOKUP($A447,'Q9B-L2'!$A:$WWW,4,FALSE)*'CCR_%AC'!AJ447</f>
        <v>63426.299079660261</v>
      </c>
      <c r="AK447" s="137">
        <f>VLOOKUP($A447,'Q9B-L2'!$A:$WWW,4,FALSE)*'CCR_%AC'!AK447</f>
        <v>63426.299079660261</v>
      </c>
      <c r="AL447" s="137">
        <f>VLOOKUP($A447,'Q9B-L2'!$A:$WWW,4,FALSE)*'CCR_%AC'!AL447</f>
        <v>63426.299079660261</v>
      </c>
      <c r="AM447" s="137">
        <f>VLOOKUP($A447,'Q9B-L2'!$A:$WWW,4,FALSE)*'CCR_%AC'!AM447</f>
        <v>63426.299079660261</v>
      </c>
      <c r="AN447" s="137">
        <f>VLOOKUP($A447,'Q9B-L2'!$A:$WWW,4,FALSE)*'CCR_%AC'!AN447</f>
        <v>63426.299079660261</v>
      </c>
      <c r="AO447" s="137">
        <f>VLOOKUP($A447,'Q9B-L2'!$A:$WWW,4,FALSE)*'CCR_%AC'!AO447</f>
        <v>63426.299079660261</v>
      </c>
      <c r="AP447" s="137">
        <f>VLOOKUP($A447,'Q9B-L2'!$A:$WWW,4,FALSE)*'CCR_%AC'!AP447</f>
        <v>63426.299079660261</v>
      </c>
      <c r="AQ447" s="137">
        <f>VLOOKUP($A447,'Q9B-L2'!$A:$WWW,4,FALSE)*'CCR_%AC'!AQ447</f>
        <v>70513.283568950239</v>
      </c>
      <c r="AR447" s="137">
        <f>VLOOKUP($A447,'Q9B-L2'!$A:$WWW,4,FALSE)*'CCR_%AC'!AR447</f>
        <v>77600.268058240224</v>
      </c>
      <c r="AS447" s="137">
        <f>VLOOKUP($A447,'Q9B-L2'!$A:$WWW,4,FALSE)*'CCR_%AC'!AS447</f>
        <v>92790.651363749348</v>
      </c>
      <c r="AT447" s="137">
        <f>VLOOKUP($A447,'Q9B-L2'!$A:$WWW,4,FALSE)*'CCR_%AC'!AT447</f>
        <v>107981.03466925847</v>
      </c>
      <c r="AU447" s="137">
        <f>VLOOKUP($A447,'Q9B-L2'!$A:$WWW,4,FALSE)*'CCR_%AC'!AU447</f>
        <v>107981.03466925847</v>
      </c>
      <c r="AV447" s="137">
        <f>VLOOKUP($A447,'Q9B-L2'!$A:$WWW,4,FALSE)*'CCR_%AC'!AV447</f>
        <v>107981.03466925847</v>
      </c>
      <c r="AW447" s="137">
        <f>VLOOKUP($A447,'Q9B-L2'!$A:$WWW,4,FALSE)*'CCR_%AC'!AW447</f>
        <v>107981.03466925847</v>
      </c>
      <c r="AX447" s="137">
        <f>VLOOKUP($A447,'Q9B-L2'!$A:$WWW,4,FALSE)*'CCR_%AC'!AX447</f>
        <v>107981.03466925847</v>
      </c>
      <c r="AY447" s="137">
        <f>VLOOKUP($A447,'Q9B-L2'!$A:$WWW,4,FALSE)*'CCR_%AC'!AY447</f>
        <v>107981.03466925847</v>
      </c>
      <c r="AZ447" s="137">
        <f>VLOOKUP($A447,'Q9B-L2'!$A:$WWW,4,FALSE)*'CCR_%AC'!AZ447</f>
        <v>107981.03466925847</v>
      </c>
      <c r="BA447" s="137">
        <f>VLOOKUP($A447,'Q9B-L2'!$A:$WWW,4,FALSE)*'CCR_%AC'!BA447</f>
        <v>108425.16231219577</v>
      </c>
      <c r="BB447" s="137">
        <f>VLOOKUP($A447,'Q9B-L2'!$A:$WWW,4,FALSE)*'CCR_%AC'!BB447</f>
        <v>108869.28995513306</v>
      </c>
      <c r="BC447" s="137">
        <f>VLOOKUP($A447,'Q9B-L2'!$A:$WWW,4,FALSE)*'CCR_%AC'!BC447</f>
        <v>108869.28995513306</v>
      </c>
      <c r="BD447" s="137">
        <f>VLOOKUP($A447,'Q9B-L2'!$A:$WWW,4,FALSE)*'CCR_%AC'!BD447</f>
        <v>108869.28995513306</v>
      </c>
      <c r="BE447" s="137">
        <f>VLOOKUP($A447,'Q9B-L2'!$A:$WWW,4,FALSE)*'CCR_%AC'!BE447</f>
        <v>108869.28995513306</v>
      </c>
      <c r="BF447" s="137">
        <f>VLOOKUP($A447,'Q9B-L2'!$A:$WWW,4,FALSE)*'CCR_%AC'!BF447</f>
        <v>108869.28995513306</v>
      </c>
      <c r="BG447" s="137">
        <f>VLOOKUP($A447,'Q9B-L2'!$A:$WWW,4,FALSE)*'CCR_%AC'!BG447</f>
        <v>108869.28995513306</v>
      </c>
      <c r="BH447" s="137">
        <f>VLOOKUP($A447,'Q9B-L2'!$A:$WWW,4,FALSE)*'CCR_%AC'!BH447</f>
        <v>108869.28995513306</v>
      </c>
      <c r="BI447" s="137">
        <f>VLOOKUP($A447,'Q9B-L2'!$A:$WWW,4,FALSE)*'CCR_%AC'!BI447</f>
        <v>124059.6732606422</v>
      </c>
      <c r="BJ447" s="137">
        <f>VLOOKUP($A447,'Q9B-L2'!$A:$WWW,4,FALSE)*'CCR_%AC'!BJ447</f>
        <v>139250.05656615132</v>
      </c>
      <c r="BK447" s="137">
        <f>VLOOKUP($A447,'Q9B-L2'!$A:$WWW,4,FALSE)*'CCR_%AC'!BK447</f>
        <v>139694.18420908862</v>
      </c>
      <c r="BL447" s="137">
        <f>VLOOKUP($A447,'Q9B-L2'!$A:$WWW,4,FALSE)*'CCR_%AC'!BL447</f>
        <v>140138.31185202592</v>
      </c>
    </row>
    <row r="448" spans="1:64" ht="16.5" customHeight="1" x14ac:dyDescent="0.25">
      <c r="A448" s="17">
        <v>6</v>
      </c>
      <c r="B448" s="18" t="s">
        <v>815</v>
      </c>
      <c r="C448" s="85"/>
      <c r="D448" s="85"/>
      <c r="E448" s="128">
        <f>SUBTOTAL(9,E449:E455)</f>
        <v>9694.5599610075078</v>
      </c>
      <c r="F448" s="142">
        <f t="shared" ref="F448:BL448" si="115">SUBTOTAL(9,F449:F455)</f>
        <v>96648.492799386499</v>
      </c>
      <c r="G448" s="142">
        <f t="shared" si="115"/>
        <v>186642.88652559125</v>
      </c>
      <c r="H448" s="142">
        <f t="shared" si="115"/>
        <v>276637.28025179601</v>
      </c>
      <c r="I448" s="142">
        <f t="shared" si="115"/>
        <v>363352.12343134504</v>
      </c>
      <c r="J448" s="142">
        <f t="shared" si="115"/>
        <v>390834.78073824261</v>
      </c>
      <c r="K448" s="142">
        <f t="shared" si="115"/>
        <v>419620.16722848138</v>
      </c>
      <c r="L448" s="142">
        <f t="shared" si="115"/>
        <v>437466.75750186609</v>
      </c>
      <c r="M448" s="142">
        <f t="shared" si="115"/>
        <v>457109.89508297847</v>
      </c>
      <c r="N448" s="142">
        <f t="shared" si="115"/>
        <v>606479.00160279195</v>
      </c>
      <c r="O448" s="142">
        <f t="shared" si="115"/>
        <v>752027.92936938687</v>
      </c>
      <c r="P448" s="142">
        <f t="shared" si="115"/>
        <v>798856.54734822945</v>
      </c>
      <c r="Q448" s="142">
        <f t="shared" si="115"/>
        <v>860239.05297198903</v>
      </c>
      <c r="R448" s="142">
        <f t="shared" si="115"/>
        <v>1042880.657817467</v>
      </c>
      <c r="S448" s="142">
        <f t="shared" si="115"/>
        <v>1066432.9539397929</v>
      </c>
      <c r="T448" s="142">
        <f t="shared" si="115"/>
        <v>1090672.8682497691</v>
      </c>
      <c r="U448" s="142">
        <f t="shared" si="115"/>
        <v>1093432.6701168297</v>
      </c>
      <c r="V448" s="142">
        <f t="shared" si="115"/>
        <v>1096192.4719838903</v>
      </c>
      <c r="W448" s="142">
        <f t="shared" si="115"/>
        <v>1098952.2738509509</v>
      </c>
      <c r="X448" s="142">
        <f t="shared" si="115"/>
        <v>1101712.0757180117</v>
      </c>
      <c r="Y448" s="142">
        <f t="shared" si="115"/>
        <v>1104567.5142834357</v>
      </c>
      <c r="Z448" s="142">
        <f t="shared" si="115"/>
        <v>1107422.9528488598</v>
      </c>
      <c r="AA448" s="142">
        <f t="shared" si="115"/>
        <v>1110182.7547159204</v>
      </c>
      <c r="AB448" s="142">
        <f t="shared" si="115"/>
        <v>1112942.556582981</v>
      </c>
      <c r="AC448" s="142">
        <f t="shared" si="115"/>
        <v>1115702.3584500419</v>
      </c>
      <c r="AD448" s="142">
        <f t="shared" si="115"/>
        <v>1118462.1603171024</v>
      </c>
      <c r="AE448" s="142">
        <f t="shared" si="115"/>
        <v>1121221.962184163</v>
      </c>
      <c r="AF448" s="142">
        <f t="shared" si="115"/>
        <v>1123981.7640512236</v>
      </c>
      <c r="AG448" s="142">
        <f t="shared" si="115"/>
        <v>1126741.5659182842</v>
      </c>
      <c r="AH448" s="142">
        <f t="shared" si="115"/>
        <v>1129501.3677853448</v>
      </c>
      <c r="AI448" s="142">
        <f t="shared" si="115"/>
        <v>1132343.1439652885</v>
      </c>
      <c r="AJ448" s="142">
        <f t="shared" si="115"/>
        <v>1135184.9201452322</v>
      </c>
      <c r="AK448" s="142">
        <f t="shared" si="115"/>
        <v>1137944.7220122928</v>
      </c>
      <c r="AL448" s="142">
        <f t="shared" si="115"/>
        <v>1140704.5238793534</v>
      </c>
      <c r="AM448" s="142">
        <f t="shared" si="115"/>
        <v>1143464.325746414</v>
      </c>
      <c r="AN448" s="142">
        <f t="shared" si="115"/>
        <v>1146224.1276134746</v>
      </c>
      <c r="AO448" s="142">
        <f t="shared" si="115"/>
        <v>1148983.9294805352</v>
      </c>
      <c r="AP448" s="142">
        <f t="shared" si="115"/>
        <v>1151743.731347596</v>
      </c>
      <c r="AQ448" s="142">
        <f t="shared" si="115"/>
        <v>1154503.5332146566</v>
      </c>
      <c r="AR448" s="142">
        <f t="shared" si="115"/>
        <v>1157263.3350817172</v>
      </c>
      <c r="AS448" s="142">
        <f t="shared" si="115"/>
        <v>1160105.1112616609</v>
      </c>
      <c r="AT448" s="142">
        <f t="shared" si="115"/>
        <v>1163069.8489109287</v>
      </c>
      <c r="AU448" s="142">
        <f t="shared" si="115"/>
        <v>1163069.8489109287</v>
      </c>
      <c r="AV448" s="142">
        <f t="shared" si="115"/>
        <v>1163069.8489109287</v>
      </c>
      <c r="AW448" s="142">
        <f t="shared" si="115"/>
        <v>1163069.8489109287</v>
      </c>
      <c r="AX448" s="142">
        <f t="shared" si="115"/>
        <v>1163069.8489109287</v>
      </c>
      <c r="AY448" s="142">
        <f t="shared" si="115"/>
        <v>1163069.8489109287</v>
      </c>
      <c r="AZ448" s="142">
        <f t="shared" si="115"/>
        <v>1163069.8489109287</v>
      </c>
      <c r="BA448" s="142">
        <f t="shared" si="115"/>
        <v>1163069.8489109287</v>
      </c>
      <c r="BB448" s="142">
        <f t="shared" si="115"/>
        <v>1163069.8489109287</v>
      </c>
      <c r="BC448" s="142">
        <f t="shared" si="115"/>
        <v>1163069.8489109287</v>
      </c>
      <c r="BD448" s="142">
        <f t="shared" si="115"/>
        <v>1163069.8489109287</v>
      </c>
      <c r="BE448" s="142">
        <f t="shared" si="115"/>
        <v>1163069.8489109287</v>
      </c>
      <c r="BF448" s="142">
        <f t="shared" si="115"/>
        <v>1163069.8489109287</v>
      </c>
      <c r="BG448" s="142">
        <f t="shared" si="115"/>
        <v>1163069.8489109287</v>
      </c>
      <c r="BH448" s="142">
        <f t="shared" si="115"/>
        <v>1163069.8489109287</v>
      </c>
      <c r="BI448" s="142">
        <f t="shared" si="115"/>
        <v>1163069.8489109287</v>
      </c>
      <c r="BJ448" s="142">
        <f t="shared" si="115"/>
        <v>1163069.8489109287</v>
      </c>
      <c r="BK448" s="142">
        <f t="shared" si="115"/>
        <v>1163069.8489109287</v>
      </c>
      <c r="BL448" s="142">
        <f t="shared" si="115"/>
        <v>1163069.8489109287</v>
      </c>
    </row>
    <row r="449" spans="1:64" ht="16.5" customHeight="1" outlineLevel="3" x14ac:dyDescent="0.25">
      <c r="A449" s="22" t="s">
        <v>816</v>
      </c>
      <c r="B449" s="23" t="s">
        <v>817</v>
      </c>
      <c r="C449" s="89">
        <f>'CCR_%AC'!C449</f>
        <v>46111</v>
      </c>
      <c r="D449" s="89">
        <f>'CCR_%AC'!D449</f>
        <v>47571</v>
      </c>
      <c r="E449" s="130">
        <f>VLOOKUP($A449,'Q9B-L2'!$A:$WWW,4,FALSE)*'CCR_%AC'!E449</f>
        <v>0</v>
      </c>
      <c r="F449" s="137">
        <f>VLOOKUP($A449,'Q9B-L2'!$A:$WWW,4,FALSE)*'CCR_%AC'!F449</f>
        <v>0</v>
      </c>
      <c r="G449" s="137">
        <f>VLOOKUP($A449,'Q9B-L2'!$A:$WWW,4,FALSE)*'CCR_%AC'!G449</f>
        <v>1769.3477270271383</v>
      </c>
      <c r="H449" s="137">
        <f>VLOOKUP($A449,'Q9B-L2'!$A:$WWW,4,FALSE)*'CCR_%AC'!H449</f>
        <v>3538.6954540542765</v>
      </c>
      <c r="I449" s="137">
        <f>VLOOKUP($A449,'Q9B-L2'!$A:$WWW,4,FALSE)*'CCR_%AC'!I449</f>
        <v>5308.0431810814152</v>
      </c>
      <c r="J449" s="137">
        <f>VLOOKUP($A449,'Q9B-L2'!$A:$WWW,4,FALSE)*'CCR_%AC'!J449</f>
        <v>7077.390908108553</v>
      </c>
      <c r="K449" s="137">
        <f>VLOOKUP($A449,'Q9B-L2'!$A:$WWW,4,FALSE)*'CCR_%AC'!K449</f>
        <v>8846.7386351356909</v>
      </c>
      <c r="L449" s="137">
        <f>VLOOKUP($A449,'Q9B-L2'!$A:$WWW,4,FALSE)*'CCR_%AC'!L449</f>
        <v>10616.08636216283</v>
      </c>
      <c r="M449" s="137">
        <f>VLOOKUP($A449,'Q9B-L2'!$A:$WWW,4,FALSE)*'CCR_%AC'!M449</f>
        <v>12385.434089189968</v>
      </c>
      <c r="N449" s="137">
        <f>VLOOKUP($A449,'Q9B-L2'!$A:$WWW,4,FALSE)*'CCR_%AC'!N449</f>
        <v>14154.781816217106</v>
      </c>
      <c r="O449" s="137">
        <f>VLOOKUP($A449,'Q9B-L2'!$A:$WWW,4,FALSE)*'CCR_%AC'!O449</f>
        <v>14154.781816217106</v>
      </c>
      <c r="P449" s="137">
        <f>VLOOKUP($A449,'Q9B-L2'!$A:$WWW,4,FALSE)*'CCR_%AC'!P449</f>
        <v>14154.781816217106</v>
      </c>
      <c r="Q449" s="137">
        <f>VLOOKUP($A449,'Q9B-L2'!$A:$WWW,4,FALSE)*'CCR_%AC'!Q449</f>
        <v>14154.781816217106</v>
      </c>
      <c r="R449" s="137">
        <f>VLOOKUP($A449,'Q9B-L2'!$A:$WWW,4,FALSE)*'CCR_%AC'!R449</f>
        <v>14154.781816217106</v>
      </c>
      <c r="S449" s="137">
        <f>VLOOKUP($A449,'Q9B-L2'!$A:$WWW,4,FALSE)*'CCR_%AC'!S449</f>
        <v>14154.781816217106</v>
      </c>
      <c r="T449" s="137">
        <f>VLOOKUP($A449,'Q9B-L2'!$A:$WWW,4,FALSE)*'CCR_%AC'!T449</f>
        <v>14154.781816217106</v>
      </c>
      <c r="U449" s="137">
        <f>VLOOKUP($A449,'Q9B-L2'!$A:$WWW,4,FALSE)*'CCR_%AC'!U449</f>
        <v>14154.781816217106</v>
      </c>
      <c r="V449" s="137">
        <f>VLOOKUP($A449,'Q9B-L2'!$A:$WWW,4,FALSE)*'CCR_%AC'!V449</f>
        <v>14154.781816217106</v>
      </c>
      <c r="W449" s="137">
        <f>VLOOKUP($A449,'Q9B-L2'!$A:$WWW,4,FALSE)*'CCR_%AC'!W449</f>
        <v>14154.781816217106</v>
      </c>
      <c r="X449" s="137">
        <f>VLOOKUP($A449,'Q9B-L2'!$A:$WWW,4,FALSE)*'CCR_%AC'!X449</f>
        <v>14154.781816217106</v>
      </c>
      <c r="Y449" s="137">
        <f>VLOOKUP($A449,'Q9B-L2'!$A:$WWW,4,FALSE)*'CCR_%AC'!Y449</f>
        <v>14154.781816217106</v>
      </c>
      <c r="Z449" s="137">
        <f>VLOOKUP($A449,'Q9B-L2'!$A:$WWW,4,FALSE)*'CCR_%AC'!Z449</f>
        <v>14154.781816217106</v>
      </c>
      <c r="AA449" s="137">
        <f>VLOOKUP($A449,'Q9B-L2'!$A:$WWW,4,FALSE)*'CCR_%AC'!AA449</f>
        <v>14154.781816217106</v>
      </c>
      <c r="AB449" s="137">
        <f>VLOOKUP($A449,'Q9B-L2'!$A:$WWW,4,FALSE)*'CCR_%AC'!AB449</f>
        <v>14154.781816217106</v>
      </c>
      <c r="AC449" s="137">
        <f>VLOOKUP($A449,'Q9B-L2'!$A:$WWW,4,FALSE)*'CCR_%AC'!AC449</f>
        <v>14154.781816217106</v>
      </c>
      <c r="AD449" s="137">
        <f>VLOOKUP($A449,'Q9B-L2'!$A:$WWW,4,FALSE)*'CCR_%AC'!AD449</f>
        <v>14154.781816217106</v>
      </c>
      <c r="AE449" s="137">
        <f>VLOOKUP($A449,'Q9B-L2'!$A:$WWW,4,FALSE)*'CCR_%AC'!AE449</f>
        <v>14154.781816217106</v>
      </c>
      <c r="AF449" s="137">
        <f>VLOOKUP($A449,'Q9B-L2'!$A:$WWW,4,FALSE)*'CCR_%AC'!AF449</f>
        <v>14154.781816217106</v>
      </c>
      <c r="AG449" s="137">
        <f>VLOOKUP($A449,'Q9B-L2'!$A:$WWW,4,FALSE)*'CCR_%AC'!AG449</f>
        <v>14154.781816217106</v>
      </c>
      <c r="AH449" s="137">
        <f>VLOOKUP($A449,'Q9B-L2'!$A:$WWW,4,FALSE)*'CCR_%AC'!AH449</f>
        <v>14154.781816217106</v>
      </c>
      <c r="AI449" s="137">
        <f>VLOOKUP($A449,'Q9B-L2'!$A:$WWW,4,FALSE)*'CCR_%AC'!AI449</f>
        <v>14154.781816217106</v>
      </c>
      <c r="AJ449" s="137">
        <f>VLOOKUP($A449,'Q9B-L2'!$A:$WWW,4,FALSE)*'CCR_%AC'!AJ449</f>
        <v>14154.781816217106</v>
      </c>
      <c r="AK449" s="137">
        <f>VLOOKUP($A449,'Q9B-L2'!$A:$WWW,4,FALSE)*'CCR_%AC'!AK449</f>
        <v>14154.781816217106</v>
      </c>
      <c r="AL449" s="137">
        <f>VLOOKUP($A449,'Q9B-L2'!$A:$WWW,4,FALSE)*'CCR_%AC'!AL449</f>
        <v>14154.781816217106</v>
      </c>
      <c r="AM449" s="137">
        <f>VLOOKUP($A449,'Q9B-L2'!$A:$WWW,4,FALSE)*'CCR_%AC'!AM449</f>
        <v>14154.781816217106</v>
      </c>
      <c r="AN449" s="137">
        <f>VLOOKUP($A449,'Q9B-L2'!$A:$WWW,4,FALSE)*'CCR_%AC'!AN449</f>
        <v>14154.781816217106</v>
      </c>
      <c r="AO449" s="137">
        <f>VLOOKUP($A449,'Q9B-L2'!$A:$WWW,4,FALSE)*'CCR_%AC'!AO449</f>
        <v>14154.781816217106</v>
      </c>
      <c r="AP449" s="137">
        <f>VLOOKUP($A449,'Q9B-L2'!$A:$WWW,4,FALSE)*'CCR_%AC'!AP449</f>
        <v>14154.781816217106</v>
      </c>
      <c r="AQ449" s="137">
        <f>VLOOKUP($A449,'Q9B-L2'!$A:$WWW,4,FALSE)*'CCR_%AC'!AQ449</f>
        <v>14154.781816217106</v>
      </c>
      <c r="AR449" s="137">
        <f>VLOOKUP($A449,'Q9B-L2'!$A:$WWW,4,FALSE)*'CCR_%AC'!AR449</f>
        <v>14154.781816217106</v>
      </c>
      <c r="AS449" s="137">
        <f>VLOOKUP($A449,'Q9B-L2'!$A:$WWW,4,FALSE)*'CCR_%AC'!AS449</f>
        <v>14154.781816217106</v>
      </c>
      <c r="AT449" s="137">
        <f>VLOOKUP($A449,'Q9B-L2'!$A:$WWW,4,FALSE)*'CCR_%AC'!AT449</f>
        <v>14154.781816217106</v>
      </c>
      <c r="AU449" s="137">
        <f>VLOOKUP($A449,'Q9B-L2'!$A:$WWW,4,FALSE)*'CCR_%AC'!AU449</f>
        <v>14154.781816217106</v>
      </c>
      <c r="AV449" s="137">
        <f>VLOOKUP($A449,'Q9B-L2'!$A:$WWW,4,FALSE)*'CCR_%AC'!AV449</f>
        <v>14154.781816217106</v>
      </c>
      <c r="AW449" s="137">
        <f>VLOOKUP($A449,'Q9B-L2'!$A:$WWW,4,FALSE)*'CCR_%AC'!AW449</f>
        <v>14154.781816217106</v>
      </c>
      <c r="AX449" s="137">
        <f>VLOOKUP($A449,'Q9B-L2'!$A:$WWW,4,FALSE)*'CCR_%AC'!AX449</f>
        <v>14154.781816217106</v>
      </c>
      <c r="AY449" s="137">
        <f>VLOOKUP($A449,'Q9B-L2'!$A:$WWW,4,FALSE)*'CCR_%AC'!AY449</f>
        <v>14154.781816217106</v>
      </c>
      <c r="AZ449" s="137">
        <f>VLOOKUP($A449,'Q9B-L2'!$A:$WWW,4,FALSE)*'CCR_%AC'!AZ449</f>
        <v>14154.781816217106</v>
      </c>
      <c r="BA449" s="137">
        <f>VLOOKUP($A449,'Q9B-L2'!$A:$WWW,4,FALSE)*'CCR_%AC'!BA449</f>
        <v>14154.781816217106</v>
      </c>
      <c r="BB449" s="137">
        <f>VLOOKUP($A449,'Q9B-L2'!$A:$WWW,4,FALSE)*'CCR_%AC'!BB449</f>
        <v>14154.781816217106</v>
      </c>
      <c r="BC449" s="137">
        <f>VLOOKUP($A449,'Q9B-L2'!$A:$WWW,4,FALSE)*'CCR_%AC'!BC449</f>
        <v>14154.781816217106</v>
      </c>
      <c r="BD449" s="137">
        <f>VLOOKUP($A449,'Q9B-L2'!$A:$WWW,4,FALSE)*'CCR_%AC'!BD449</f>
        <v>14154.781816217106</v>
      </c>
      <c r="BE449" s="137">
        <f>VLOOKUP($A449,'Q9B-L2'!$A:$WWW,4,FALSE)*'CCR_%AC'!BE449</f>
        <v>14154.781816217106</v>
      </c>
      <c r="BF449" s="137">
        <f>VLOOKUP($A449,'Q9B-L2'!$A:$WWW,4,FALSE)*'CCR_%AC'!BF449</f>
        <v>14154.781816217106</v>
      </c>
      <c r="BG449" s="137">
        <f>VLOOKUP($A449,'Q9B-L2'!$A:$WWW,4,FALSE)*'CCR_%AC'!BG449</f>
        <v>14154.781816217106</v>
      </c>
      <c r="BH449" s="137">
        <f>VLOOKUP($A449,'Q9B-L2'!$A:$WWW,4,FALSE)*'CCR_%AC'!BH449</f>
        <v>14154.781816217106</v>
      </c>
      <c r="BI449" s="137">
        <f>VLOOKUP($A449,'Q9B-L2'!$A:$WWW,4,FALSE)*'CCR_%AC'!BI449</f>
        <v>14154.781816217106</v>
      </c>
      <c r="BJ449" s="137">
        <f>VLOOKUP($A449,'Q9B-L2'!$A:$WWW,4,FALSE)*'CCR_%AC'!BJ449</f>
        <v>14154.781816217106</v>
      </c>
      <c r="BK449" s="137">
        <f>VLOOKUP($A449,'Q9B-L2'!$A:$WWW,4,FALSE)*'CCR_%AC'!BK449</f>
        <v>14154.781816217106</v>
      </c>
      <c r="BL449" s="137">
        <f>VLOOKUP($A449,'Q9B-L2'!$A:$WWW,4,FALSE)*'CCR_%AC'!BL449</f>
        <v>14154.781816217106</v>
      </c>
    </row>
    <row r="450" spans="1:64" ht="16.5" customHeight="1" outlineLevel="3" x14ac:dyDescent="0.25">
      <c r="A450" s="22" t="s">
        <v>818</v>
      </c>
      <c r="B450" s="23" t="s">
        <v>819</v>
      </c>
      <c r="C450" s="89">
        <f>'CCR_%AC'!C450</f>
        <v>45747</v>
      </c>
      <c r="D450" s="89">
        <f>'CCR_%AC'!D450</f>
        <v>47936</v>
      </c>
      <c r="E450" s="130">
        <f>VLOOKUP($A450,'Q9B-L2'!$A:$WWW,4,FALSE)*'CCR_%AC'!E450</f>
        <v>950.63325348867522</v>
      </c>
      <c r="F450" s="137">
        <f>VLOOKUP($A450,'Q9B-L2'!$A:$WWW,4,FALSE)*'CCR_%AC'!F450</f>
        <v>1901.2665069773504</v>
      </c>
      <c r="G450" s="137">
        <f>VLOOKUP($A450,'Q9B-L2'!$A:$WWW,4,FALSE)*'CCR_%AC'!G450</f>
        <v>2551.6891211782763</v>
      </c>
      <c r="H450" s="137">
        <f>VLOOKUP($A450,'Q9B-L2'!$A:$WWW,4,FALSE)*'CCR_%AC'!H450</f>
        <v>3202.1117353792024</v>
      </c>
      <c r="I450" s="137">
        <f>VLOOKUP($A450,'Q9B-L2'!$A:$WWW,4,FALSE)*'CCR_%AC'!I450</f>
        <v>3367.0244559889752</v>
      </c>
      <c r="J450" s="137">
        <f>VLOOKUP($A450,'Q9B-L2'!$A:$WWW,4,FALSE)*'CCR_%AC'!J450</f>
        <v>3531.9371765987476</v>
      </c>
      <c r="K450" s="137">
        <f>VLOOKUP($A450,'Q9B-L2'!$A:$WWW,4,FALSE)*'CCR_%AC'!K450</f>
        <v>5688.2951580094841</v>
      </c>
      <c r="L450" s="137">
        <f>VLOOKUP($A450,'Q9B-L2'!$A:$WWW,4,FALSE)*'CCR_%AC'!L450</f>
        <v>7844.6531394202211</v>
      </c>
      <c r="M450" s="137">
        <f>VLOOKUP($A450,'Q9B-L2'!$A:$WWW,4,FALSE)*'CCR_%AC'!M450</f>
        <v>10285.698198453729</v>
      </c>
      <c r="N450" s="137">
        <f>VLOOKUP($A450,'Q9B-L2'!$A:$WWW,4,FALSE)*'CCR_%AC'!N450</f>
        <v>12726.743257487235</v>
      </c>
      <c r="O450" s="137">
        <f>VLOOKUP($A450,'Q9B-L2'!$A:$WWW,4,FALSE)*'CCR_%AC'!O450</f>
        <v>13116.957290329308</v>
      </c>
      <c r="P450" s="137">
        <f>VLOOKUP($A450,'Q9B-L2'!$A:$WWW,4,FALSE)*'CCR_%AC'!P450</f>
        <v>13507.171323171382</v>
      </c>
      <c r="Q450" s="137">
        <f>VLOOKUP($A450,'Q9B-L2'!$A:$WWW,4,FALSE)*'CCR_%AC'!Q450</f>
        <v>13507.171323171382</v>
      </c>
      <c r="R450" s="137">
        <f>VLOOKUP($A450,'Q9B-L2'!$A:$WWW,4,FALSE)*'CCR_%AC'!R450</f>
        <v>13507.171323171382</v>
      </c>
      <c r="S450" s="137">
        <f>VLOOKUP($A450,'Q9B-L2'!$A:$WWW,4,FALSE)*'CCR_%AC'!S450</f>
        <v>13507.171323171382</v>
      </c>
      <c r="T450" s="137">
        <f>VLOOKUP($A450,'Q9B-L2'!$A:$WWW,4,FALSE)*'CCR_%AC'!T450</f>
        <v>13507.171323171382</v>
      </c>
      <c r="U450" s="137">
        <f>VLOOKUP($A450,'Q9B-L2'!$A:$WWW,4,FALSE)*'CCR_%AC'!U450</f>
        <v>13507.171323171382</v>
      </c>
      <c r="V450" s="137">
        <f>VLOOKUP($A450,'Q9B-L2'!$A:$WWW,4,FALSE)*'CCR_%AC'!V450</f>
        <v>13507.171323171382</v>
      </c>
      <c r="W450" s="137">
        <f>VLOOKUP($A450,'Q9B-L2'!$A:$WWW,4,FALSE)*'CCR_%AC'!W450</f>
        <v>13507.171323171382</v>
      </c>
      <c r="X450" s="137">
        <f>VLOOKUP($A450,'Q9B-L2'!$A:$WWW,4,FALSE)*'CCR_%AC'!X450</f>
        <v>13507.171323171382</v>
      </c>
      <c r="Y450" s="137">
        <f>VLOOKUP($A450,'Q9B-L2'!$A:$WWW,4,FALSE)*'CCR_%AC'!Y450</f>
        <v>13507.171323171382</v>
      </c>
      <c r="Z450" s="137">
        <f>VLOOKUP($A450,'Q9B-L2'!$A:$WWW,4,FALSE)*'CCR_%AC'!Z450</f>
        <v>13507.171323171382</v>
      </c>
      <c r="AA450" s="137">
        <f>VLOOKUP($A450,'Q9B-L2'!$A:$WWW,4,FALSE)*'CCR_%AC'!AA450</f>
        <v>13507.171323171382</v>
      </c>
      <c r="AB450" s="137">
        <f>VLOOKUP($A450,'Q9B-L2'!$A:$WWW,4,FALSE)*'CCR_%AC'!AB450</f>
        <v>13507.171323171382</v>
      </c>
      <c r="AC450" s="137">
        <f>VLOOKUP($A450,'Q9B-L2'!$A:$WWW,4,FALSE)*'CCR_%AC'!AC450</f>
        <v>13507.171323171382</v>
      </c>
      <c r="AD450" s="137">
        <f>VLOOKUP($A450,'Q9B-L2'!$A:$WWW,4,FALSE)*'CCR_%AC'!AD450</f>
        <v>13507.171323171382</v>
      </c>
      <c r="AE450" s="137">
        <f>VLOOKUP($A450,'Q9B-L2'!$A:$WWW,4,FALSE)*'CCR_%AC'!AE450</f>
        <v>13507.171323171382</v>
      </c>
      <c r="AF450" s="137">
        <f>VLOOKUP($A450,'Q9B-L2'!$A:$WWW,4,FALSE)*'CCR_%AC'!AF450</f>
        <v>13507.171323171382</v>
      </c>
      <c r="AG450" s="137">
        <f>VLOOKUP($A450,'Q9B-L2'!$A:$WWW,4,FALSE)*'CCR_%AC'!AG450</f>
        <v>13507.171323171382</v>
      </c>
      <c r="AH450" s="137">
        <f>VLOOKUP($A450,'Q9B-L2'!$A:$WWW,4,FALSE)*'CCR_%AC'!AH450</f>
        <v>13507.171323171382</v>
      </c>
      <c r="AI450" s="137">
        <f>VLOOKUP($A450,'Q9B-L2'!$A:$WWW,4,FALSE)*'CCR_%AC'!AI450</f>
        <v>13507.171323171382</v>
      </c>
      <c r="AJ450" s="137">
        <f>VLOOKUP($A450,'Q9B-L2'!$A:$WWW,4,FALSE)*'CCR_%AC'!AJ450</f>
        <v>13507.171323171382</v>
      </c>
      <c r="AK450" s="137">
        <f>VLOOKUP($A450,'Q9B-L2'!$A:$WWW,4,FALSE)*'CCR_%AC'!AK450</f>
        <v>13507.171323171382</v>
      </c>
      <c r="AL450" s="137">
        <f>VLOOKUP($A450,'Q9B-L2'!$A:$WWW,4,FALSE)*'CCR_%AC'!AL450</f>
        <v>13507.171323171382</v>
      </c>
      <c r="AM450" s="137">
        <f>VLOOKUP($A450,'Q9B-L2'!$A:$WWW,4,FALSE)*'CCR_%AC'!AM450</f>
        <v>13507.171323171382</v>
      </c>
      <c r="AN450" s="137">
        <f>VLOOKUP($A450,'Q9B-L2'!$A:$WWW,4,FALSE)*'CCR_%AC'!AN450</f>
        <v>13507.171323171382</v>
      </c>
      <c r="AO450" s="137">
        <f>VLOOKUP($A450,'Q9B-L2'!$A:$WWW,4,FALSE)*'CCR_%AC'!AO450</f>
        <v>13507.171323171382</v>
      </c>
      <c r="AP450" s="137">
        <f>VLOOKUP($A450,'Q9B-L2'!$A:$WWW,4,FALSE)*'CCR_%AC'!AP450</f>
        <v>13507.171323171382</v>
      </c>
      <c r="AQ450" s="137">
        <f>VLOOKUP($A450,'Q9B-L2'!$A:$WWW,4,FALSE)*'CCR_%AC'!AQ450</f>
        <v>13507.171323171382</v>
      </c>
      <c r="AR450" s="137">
        <f>VLOOKUP($A450,'Q9B-L2'!$A:$WWW,4,FALSE)*'CCR_%AC'!AR450</f>
        <v>13507.171323171382</v>
      </c>
      <c r="AS450" s="137">
        <f>VLOOKUP($A450,'Q9B-L2'!$A:$WWW,4,FALSE)*'CCR_%AC'!AS450</f>
        <v>13507.171323171382</v>
      </c>
      <c r="AT450" s="137">
        <f>VLOOKUP($A450,'Q9B-L2'!$A:$WWW,4,FALSE)*'CCR_%AC'!AT450</f>
        <v>13507.171323171382</v>
      </c>
      <c r="AU450" s="137">
        <f>VLOOKUP($A450,'Q9B-L2'!$A:$WWW,4,FALSE)*'CCR_%AC'!AU450</f>
        <v>13507.171323171382</v>
      </c>
      <c r="AV450" s="137">
        <f>VLOOKUP($A450,'Q9B-L2'!$A:$WWW,4,FALSE)*'CCR_%AC'!AV450</f>
        <v>13507.171323171382</v>
      </c>
      <c r="AW450" s="137">
        <f>VLOOKUP($A450,'Q9B-L2'!$A:$WWW,4,FALSE)*'CCR_%AC'!AW450</f>
        <v>13507.171323171382</v>
      </c>
      <c r="AX450" s="137">
        <f>VLOOKUP($A450,'Q9B-L2'!$A:$WWW,4,FALSE)*'CCR_%AC'!AX450</f>
        <v>13507.171323171382</v>
      </c>
      <c r="AY450" s="137">
        <f>VLOOKUP($A450,'Q9B-L2'!$A:$WWW,4,FALSE)*'CCR_%AC'!AY450</f>
        <v>13507.171323171382</v>
      </c>
      <c r="AZ450" s="137">
        <f>VLOOKUP($A450,'Q9B-L2'!$A:$WWW,4,FALSE)*'CCR_%AC'!AZ450</f>
        <v>13507.171323171382</v>
      </c>
      <c r="BA450" s="137">
        <f>VLOOKUP($A450,'Q9B-L2'!$A:$WWW,4,FALSE)*'CCR_%AC'!BA450</f>
        <v>13507.171323171382</v>
      </c>
      <c r="BB450" s="137">
        <f>VLOOKUP($A450,'Q9B-L2'!$A:$WWW,4,FALSE)*'CCR_%AC'!BB450</f>
        <v>13507.171323171382</v>
      </c>
      <c r="BC450" s="137">
        <f>VLOOKUP($A450,'Q9B-L2'!$A:$WWW,4,FALSE)*'CCR_%AC'!BC450</f>
        <v>13507.171323171382</v>
      </c>
      <c r="BD450" s="137">
        <f>VLOOKUP($A450,'Q9B-L2'!$A:$WWW,4,FALSE)*'CCR_%AC'!BD450</f>
        <v>13507.171323171382</v>
      </c>
      <c r="BE450" s="137">
        <f>VLOOKUP($A450,'Q9B-L2'!$A:$WWW,4,FALSE)*'CCR_%AC'!BE450</f>
        <v>13507.171323171382</v>
      </c>
      <c r="BF450" s="137">
        <f>VLOOKUP($A450,'Q9B-L2'!$A:$WWW,4,FALSE)*'CCR_%AC'!BF450</f>
        <v>13507.171323171382</v>
      </c>
      <c r="BG450" s="137">
        <f>VLOOKUP($A450,'Q9B-L2'!$A:$WWW,4,FALSE)*'CCR_%AC'!BG450</f>
        <v>13507.171323171382</v>
      </c>
      <c r="BH450" s="137">
        <f>VLOOKUP($A450,'Q9B-L2'!$A:$WWW,4,FALSE)*'CCR_%AC'!BH450</f>
        <v>13507.171323171382</v>
      </c>
      <c r="BI450" s="137">
        <f>VLOOKUP($A450,'Q9B-L2'!$A:$WWW,4,FALSE)*'CCR_%AC'!BI450</f>
        <v>13507.171323171382</v>
      </c>
      <c r="BJ450" s="137">
        <f>VLOOKUP($A450,'Q9B-L2'!$A:$WWW,4,FALSE)*'CCR_%AC'!BJ450</f>
        <v>13507.171323171382</v>
      </c>
      <c r="BK450" s="137">
        <f>VLOOKUP($A450,'Q9B-L2'!$A:$WWW,4,FALSE)*'CCR_%AC'!BK450</f>
        <v>13507.171323171382</v>
      </c>
      <c r="BL450" s="137">
        <f>VLOOKUP($A450,'Q9B-L2'!$A:$WWW,4,FALSE)*'CCR_%AC'!BL450</f>
        <v>13507.171323171382</v>
      </c>
    </row>
    <row r="451" spans="1:64" ht="16.5" customHeight="1" outlineLevel="3" x14ac:dyDescent="0.25">
      <c r="A451" s="22" t="s">
        <v>820</v>
      </c>
      <c r="B451" s="23" t="s">
        <v>821</v>
      </c>
      <c r="C451" s="89">
        <f>'CCR_%AC'!C451</f>
        <v>46842</v>
      </c>
      <c r="D451" s="89">
        <f>'CCR_%AC'!D451</f>
        <v>48302</v>
      </c>
      <c r="E451" s="130">
        <f>VLOOKUP($A451,'Q9B-L2'!$A:$WWW,4,FALSE)*'CCR_%AC'!E451</f>
        <v>0</v>
      </c>
      <c r="F451" s="137">
        <f>VLOOKUP($A451,'Q9B-L2'!$A:$WWW,4,FALSE)*'CCR_%AC'!F451</f>
        <v>0</v>
      </c>
      <c r="G451" s="137">
        <f>VLOOKUP($A451,'Q9B-L2'!$A:$WWW,4,FALSE)*'CCR_%AC'!G451</f>
        <v>0</v>
      </c>
      <c r="H451" s="137">
        <f>VLOOKUP($A451,'Q9B-L2'!$A:$WWW,4,FALSE)*'CCR_%AC'!H451</f>
        <v>0</v>
      </c>
      <c r="I451" s="137">
        <f>VLOOKUP($A451,'Q9B-L2'!$A:$WWW,4,FALSE)*'CCR_%AC'!I451</f>
        <v>0</v>
      </c>
      <c r="J451" s="137">
        <f>VLOOKUP($A451,'Q9B-L2'!$A:$WWW,4,FALSE)*'CCR_%AC'!J451</f>
        <v>0</v>
      </c>
      <c r="K451" s="137">
        <f>VLOOKUP($A451,'Q9B-L2'!$A:$WWW,4,FALSE)*'CCR_%AC'!K451</f>
        <v>611.45999999999992</v>
      </c>
      <c r="L451" s="137">
        <f>VLOOKUP($A451,'Q9B-L2'!$A:$WWW,4,FALSE)*'CCR_%AC'!L451</f>
        <v>1222.9199999999998</v>
      </c>
      <c r="M451" s="137">
        <f>VLOOKUP($A451,'Q9B-L2'!$A:$WWW,4,FALSE)*'CCR_%AC'!M451</f>
        <v>1834.3799999999999</v>
      </c>
      <c r="N451" s="137">
        <f>VLOOKUP($A451,'Q9B-L2'!$A:$WWW,4,FALSE)*'CCR_%AC'!N451</f>
        <v>2547.75</v>
      </c>
      <c r="O451" s="137">
        <f>VLOOKUP($A451,'Q9B-L2'!$A:$WWW,4,FALSE)*'CCR_%AC'!O451</f>
        <v>3261.12</v>
      </c>
      <c r="P451" s="137">
        <f>VLOOKUP($A451,'Q9B-L2'!$A:$WWW,4,FALSE)*'CCR_%AC'!P451</f>
        <v>3974.4900000000002</v>
      </c>
      <c r="Q451" s="137">
        <f>VLOOKUP($A451,'Q9B-L2'!$A:$WWW,4,FALSE)*'CCR_%AC'!Q451</f>
        <v>6114.5999999999995</v>
      </c>
      <c r="R451" s="137">
        <f>VLOOKUP($A451,'Q9B-L2'!$A:$WWW,4,FALSE)*'CCR_%AC'!R451</f>
        <v>10191</v>
      </c>
      <c r="S451" s="137">
        <f>VLOOKUP($A451,'Q9B-L2'!$A:$WWW,4,FALSE)*'CCR_%AC'!S451</f>
        <v>10191</v>
      </c>
      <c r="T451" s="137">
        <f>VLOOKUP($A451,'Q9B-L2'!$A:$WWW,4,FALSE)*'CCR_%AC'!T451</f>
        <v>10191</v>
      </c>
      <c r="U451" s="137">
        <f>VLOOKUP($A451,'Q9B-L2'!$A:$WWW,4,FALSE)*'CCR_%AC'!U451</f>
        <v>10191</v>
      </c>
      <c r="V451" s="137">
        <f>VLOOKUP($A451,'Q9B-L2'!$A:$WWW,4,FALSE)*'CCR_%AC'!V451</f>
        <v>10191</v>
      </c>
      <c r="W451" s="137">
        <f>VLOOKUP($A451,'Q9B-L2'!$A:$WWW,4,FALSE)*'CCR_%AC'!W451</f>
        <v>10191</v>
      </c>
      <c r="X451" s="137">
        <f>VLOOKUP($A451,'Q9B-L2'!$A:$WWW,4,FALSE)*'CCR_%AC'!X451</f>
        <v>10191</v>
      </c>
      <c r="Y451" s="137">
        <f>VLOOKUP($A451,'Q9B-L2'!$A:$WWW,4,FALSE)*'CCR_%AC'!Y451</f>
        <v>10191</v>
      </c>
      <c r="Z451" s="137">
        <f>VLOOKUP($A451,'Q9B-L2'!$A:$WWW,4,FALSE)*'CCR_%AC'!Z451</f>
        <v>10191</v>
      </c>
      <c r="AA451" s="137">
        <f>VLOOKUP($A451,'Q9B-L2'!$A:$WWW,4,FALSE)*'CCR_%AC'!AA451</f>
        <v>10191</v>
      </c>
      <c r="AB451" s="137">
        <f>VLOOKUP($A451,'Q9B-L2'!$A:$WWW,4,FALSE)*'CCR_%AC'!AB451</f>
        <v>10191</v>
      </c>
      <c r="AC451" s="137">
        <f>VLOOKUP($A451,'Q9B-L2'!$A:$WWW,4,FALSE)*'CCR_%AC'!AC451</f>
        <v>10191</v>
      </c>
      <c r="AD451" s="137">
        <f>VLOOKUP($A451,'Q9B-L2'!$A:$WWW,4,FALSE)*'CCR_%AC'!AD451</f>
        <v>10191</v>
      </c>
      <c r="AE451" s="137">
        <f>VLOOKUP($A451,'Q9B-L2'!$A:$WWW,4,FALSE)*'CCR_%AC'!AE451</f>
        <v>10191</v>
      </c>
      <c r="AF451" s="137">
        <f>VLOOKUP($A451,'Q9B-L2'!$A:$WWW,4,FALSE)*'CCR_%AC'!AF451</f>
        <v>10191</v>
      </c>
      <c r="AG451" s="137">
        <f>VLOOKUP($A451,'Q9B-L2'!$A:$WWW,4,FALSE)*'CCR_%AC'!AG451</f>
        <v>10191</v>
      </c>
      <c r="AH451" s="137">
        <f>VLOOKUP($A451,'Q9B-L2'!$A:$WWW,4,FALSE)*'CCR_%AC'!AH451</f>
        <v>10191</v>
      </c>
      <c r="AI451" s="137">
        <f>VLOOKUP($A451,'Q9B-L2'!$A:$WWW,4,FALSE)*'CCR_%AC'!AI451</f>
        <v>10191</v>
      </c>
      <c r="AJ451" s="137">
        <f>VLOOKUP($A451,'Q9B-L2'!$A:$WWW,4,FALSE)*'CCR_%AC'!AJ451</f>
        <v>10191</v>
      </c>
      <c r="AK451" s="137">
        <f>VLOOKUP($A451,'Q9B-L2'!$A:$WWW,4,FALSE)*'CCR_%AC'!AK451</f>
        <v>10191</v>
      </c>
      <c r="AL451" s="137">
        <f>VLOOKUP($A451,'Q9B-L2'!$A:$WWW,4,FALSE)*'CCR_%AC'!AL451</f>
        <v>10191</v>
      </c>
      <c r="AM451" s="137">
        <f>VLOOKUP($A451,'Q9B-L2'!$A:$WWW,4,FALSE)*'CCR_%AC'!AM451</f>
        <v>10191</v>
      </c>
      <c r="AN451" s="137">
        <f>VLOOKUP($A451,'Q9B-L2'!$A:$WWW,4,FALSE)*'CCR_%AC'!AN451</f>
        <v>10191</v>
      </c>
      <c r="AO451" s="137">
        <f>VLOOKUP($A451,'Q9B-L2'!$A:$WWW,4,FALSE)*'CCR_%AC'!AO451</f>
        <v>10191</v>
      </c>
      <c r="AP451" s="137">
        <f>VLOOKUP($A451,'Q9B-L2'!$A:$WWW,4,FALSE)*'CCR_%AC'!AP451</f>
        <v>10191</v>
      </c>
      <c r="AQ451" s="137">
        <f>VLOOKUP($A451,'Q9B-L2'!$A:$WWW,4,FALSE)*'CCR_%AC'!AQ451</f>
        <v>10191</v>
      </c>
      <c r="AR451" s="137">
        <f>VLOOKUP($A451,'Q9B-L2'!$A:$WWW,4,FALSE)*'CCR_%AC'!AR451</f>
        <v>10191</v>
      </c>
      <c r="AS451" s="137">
        <f>VLOOKUP($A451,'Q9B-L2'!$A:$WWW,4,FALSE)*'CCR_%AC'!AS451</f>
        <v>10191</v>
      </c>
      <c r="AT451" s="137">
        <f>VLOOKUP($A451,'Q9B-L2'!$A:$WWW,4,FALSE)*'CCR_%AC'!AT451</f>
        <v>10191</v>
      </c>
      <c r="AU451" s="137">
        <f>VLOOKUP($A451,'Q9B-L2'!$A:$WWW,4,FALSE)*'CCR_%AC'!AU451</f>
        <v>10191</v>
      </c>
      <c r="AV451" s="137">
        <f>VLOOKUP($A451,'Q9B-L2'!$A:$WWW,4,FALSE)*'CCR_%AC'!AV451</f>
        <v>10191</v>
      </c>
      <c r="AW451" s="137">
        <f>VLOOKUP($A451,'Q9B-L2'!$A:$WWW,4,FALSE)*'CCR_%AC'!AW451</f>
        <v>10191</v>
      </c>
      <c r="AX451" s="137">
        <f>VLOOKUP($A451,'Q9B-L2'!$A:$WWW,4,FALSE)*'CCR_%AC'!AX451</f>
        <v>10191</v>
      </c>
      <c r="AY451" s="137">
        <f>VLOOKUP($A451,'Q9B-L2'!$A:$WWW,4,FALSE)*'CCR_%AC'!AY451</f>
        <v>10191</v>
      </c>
      <c r="AZ451" s="137">
        <f>VLOOKUP($A451,'Q9B-L2'!$A:$WWW,4,FALSE)*'CCR_%AC'!AZ451</f>
        <v>10191</v>
      </c>
      <c r="BA451" s="137">
        <f>VLOOKUP($A451,'Q9B-L2'!$A:$WWW,4,FALSE)*'CCR_%AC'!BA451</f>
        <v>10191</v>
      </c>
      <c r="BB451" s="137">
        <f>VLOOKUP($A451,'Q9B-L2'!$A:$WWW,4,FALSE)*'CCR_%AC'!BB451</f>
        <v>10191</v>
      </c>
      <c r="BC451" s="137">
        <f>VLOOKUP($A451,'Q9B-L2'!$A:$WWW,4,FALSE)*'CCR_%AC'!BC451</f>
        <v>10191</v>
      </c>
      <c r="BD451" s="137">
        <f>VLOOKUP($A451,'Q9B-L2'!$A:$WWW,4,FALSE)*'CCR_%AC'!BD451</f>
        <v>10191</v>
      </c>
      <c r="BE451" s="137">
        <f>VLOOKUP($A451,'Q9B-L2'!$A:$WWW,4,FALSE)*'CCR_%AC'!BE451</f>
        <v>10191</v>
      </c>
      <c r="BF451" s="137">
        <f>VLOOKUP($A451,'Q9B-L2'!$A:$WWW,4,FALSE)*'CCR_%AC'!BF451</f>
        <v>10191</v>
      </c>
      <c r="BG451" s="137">
        <f>VLOOKUP($A451,'Q9B-L2'!$A:$WWW,4,FALSE)*'CCR_%AC'!BG451</f>
        <v>10191</v>
      </c>
      <c r="BH451" s="137">
        <f>VLOOKUP($A451,'Q9B-L2'!$A:$WWW,4,FALSE)*'CCR_%AC'!BH451</f>
        <v>10191</v>
      </c>
      <c r="BI451" s="137">
        <f>VLOOKUP($A451,'Q9B-L2'!$A:$WWW,4,FALSE)*'CCR_%AC'!BI451</f>
        <v>10191</v>
      </c>
      <c r="BJ451" s="137">
        <f>VLOOKUP($A451,'Q9B-L2'!$A:$WWW,4,FALSE)*'CCR_%AC'!BJ451</f>
        <v>10191</v>
      </c>
      <c r="BK451" s="137">
        <f>VLOOKUP($A451,'Q9B-L2'!$A:$WWW,4,FALSE)*'CCR_%AC'!BK451</f>
        <v>10191</v>
      </c>
      <c r="BL451" s="137">
        <f>VLOOKUP($A451,'Q9B-L2'!$A:$WWW,4,FALSE)*'CCR_%AC'!BL451</f>
        <v>10191</v>
      </c>
    </row>
    <row r="452" spans="1:64" ht="16.5" customHeight="1" outlineLevel="3" x14ac:dyDescent="0.25">
      <c r="A452" s="22" t="s">
        <v>822</v>
      </c>
      <c r="B452" s="23" t="s">
        <v>823</v>
      </c>
      <c r="C452" s="89">
        <f>'CCR_%AC'!C452</f>
        <v>46111</v>
      </c>
      <c r="D452" s="89">
        <f>'CCR_%AC'!D452</f>
        <v>48667</v>
      </c>
      <c r="E452" s="130">
        <f>VLOOKUP($A452,'Q9B-L2'!$A:$WWW,4,FALSE)*'CCR_%AC'!E452</f>
        <v>0</v>
      </c>
      <c r="F452" s="137">
        <f>VLOOKUP($A452,'Q9B-L2'!$A:$WWW,4,FALSE)*'CCR_%AC'!F452</f>
        <v>0</v>
      </c>
      <c r="G452" s="137">
        <f>VLOOKUP($A452,'Q9B-L2'!$A:$WWW,4,FALSE)*'CCR_%AC'!G452</f>
        <v>687.61818764998031</v>
      </c>
      <c r="H452" s="137">
        <f>VLOOKUP($A452,'Q9B-L2'!$A:$WWW,4,FALSE)*'CCR_%AC'!H452</f>
        <v>1375.2363752999606</v>
      </c>
      <c r="I452" s="137">
        <f>VLOOKUP($A452,'Q9B-L2'!$A:$WWW,4,FALSE)*'CCR_%AC'!I452</f>
        <v>3094.281844424911</v>
      </c>
      <c r="J452" s="137">
        <f>VLOOKUP($A452,'Q9B-L2'!$A:$WWW,4,FALSE)*'CCR_%AC'!J452</f>
        <v>4813.3273135498621</v>
      </c>
      <c r="K452" s="137">
        <f>VLOOKUP($A452,'Q9B-L2'!$A:$WWW,4,FALSE)*'CCR_%AC'!K452</f>
        <v>6188.5636888498229</v>
      </c>
      <c r="L452" s="137">
        <f>VLOOKUP($A452,'Q9B-L2'!$A:$WWW,4,FALSE)*'CCR_%AC'!L452</f>
        <v>7563.8000641497838</v>
      </c>
      <c r="M452" s="137">
        <f>VLOOKUP($A452,'Q9B-L2'!$A:$WWW,4,FALSE)*'CCR_%AC'!M452</f>
        <v>10314.272814749706</v>
      </c>
      <c r="N452" s="137">
        <f>VLOOKUP($A452,'Q9B-L2'!$A:$WWW,4,FALSE)*'CCR_%AC'!N452</f>
        <v>13064.745565349627</v>
      </c>
      <c r="O452" s="137">
        <f>VLOOKUP($A452,'Q9B-L2'!$A:$WWW,4,FALSE)*'CCR_%AC'!O452</f>
        <v>15815.218315949549</v>
      </c>
      <c r="P452" s="137">
        <f>VLOOKUP($A452,'Q9B-L2'!$A:$WWW,4,FALSE)*'CCR_%AC'!P452</f>
        <v>18565.691066549469</v>
      </c>
      <c r="Q452" s="137">
        <f>VLOOKUP($A452,'Q9B-L2'!$A:$WWW,4,FALSE)*'CCR_%AC'!Q452</f>
        <v>22691.40019244935</v>
      </c>
      <c r="R452" s="137">
        <f>VLOOKUP($A452,'Q9B-L2'!$A:$WWW,4,FALSE)*'CCR_%AC'!R452</f>
        <v>26817.10931834923</v>
      </c>
      <c r="S452" s="137">
        <f>VLOOKUP($A452,'Q9B-L2'!$A:$WWW,4,FALSE)*'CCR_%AC'!S452</f>
        <v>47445.654947848634</v>
      </c>
      <c r="T452" s="137">
        <f>VLOOKUP($A452,'Q9B-L2'!$A:$WWW,4,FALSE)*'CCR_%AC'!T452</f>
        <v>68761.818764998025</v>
      </c>
      <c r="U452" s="137">
        <f>VLOOKUP($A452,'Q9B-L2'!$A:$WWW,4,FALSE)*'CCR_%AC'!U452</f>
        <v>68761.818764998025</v>
      </c>
      <c r="V452" s="137">
        <f>VLOOKUP($A452,'Q9B-L2'!$A:$WWW,4,FALSE)*'CCR_%AC'!V452</f>
        <v>68761.818764998025</v>
      </c>
      <c r="W452" s="137">
        <f>VLOOKUP($A452,'Q9B-L2'!$A:$WWW,4,FALSE)*'CCR_%AC'!W452</f>
        <v>68761.818764998025</v>
      </c>
      <c r="X452" s="137">
        <f>VLOOKUP($A452,'Q9B-L2'!$A:$WWW,4,FALSE)*'CCR_%AC'!X452</f>
        <v>68761.818764998025</v>
      </c>
      <c r="Y452" s="137">
        <f>VLOOKUP($A452,'Q9B-L2'!$A:$WWW,4,FALSE)*'CCR_%AC'!Y452</f>
        <v>68761.818764998025</v>
      </c>
      <c r="Z452" s="137">
        <f>VLOOKUP($A452,'Q9B-L2'!$A:$WWW,4,FALSE)*'CCR_%AC'!Z452</f>
        <v>68761.818764998025</v>
      </c>
      <c r="AA452" s="137">
        <f>VLOOKUP($A452,'Q9B-L2'!$A:$WWW,4,FALSE)*'CCR_%AC'!AA452</f>
        <v>68761.818764998025</v>
      </c>
      <c r="AB452" s="137">
        <f>VLOOKUP($A452,'Q9B-L2'!$A:$WWW,4,FALSE)*'CCR_%AC'!AB452</f>
        <v>68761.818764998025</v>
      </c>
      <c r="AC452" s="137">
        <f>VLOOKUP($A452,'Q9B-L2'!$A:$WWW,4,FALSE)*'CCR_%AC'!AC452</f>
        <v>68761.818764998025</v>
      </c>
      <c r="AD452" s="137">
        <f>VLOOKUP($A452,'Q9B-L2'!$A:$WWW,4,FALSE)*'CCR_%AC'!AD452</f>
        <v>68761.818764998025</v>
      </c>
      <c r="AE452" s="137">
        <f>VLOOKUP($A452,'Q9B-L2'!$A:$WWW,4,FALSE)*'CCR_%AC'!AE452</f>
        <v>68761.818764998025</v>
      </c>
      <c r="AF452" s="137">
        <f>VLOOKUP($A452,'Q9B-L2'!$A:$WWW,4,FALSE)*'CCR_%AC'!AF452</f>
        <v>68761.818764998025</v>
      </c>
      <c r="AG452" s="137">
        <f>VLOOKUP($A452,'Q9B-L2'!$A:$WWW,4,FALSE)*'CCR_%AC'!AG452</f>
        <v>68761.818764998025</v>
      </c>
      <c r="AH452" s="137">
        <f>VLOOKUP($A452,'Q9B-L2'!$A:$WWW,4,FALSE)*'CCR_%AC'!AH452</f>
        <v>68761.818764998025</v>
      </c>
      <c r="AI452" s="137">
        <f>VLOOKUP($A452,'Q9B-L2'!$A:$WWW,4,FALSE)*'CCR_%AC'!AI452</f>
        <v>68761.818764998025</v>
      </c>
      <c r="AJ452" s="137">
        <f>VLOOKUP($A452,'Q9B-L2'!$A:$WWW,4,FALSE)*'CCR_%AC'!AJ452</f>
        <v>68761.818764998025</v>
      </c>
      <c r="AK452" s="137">
        <f>VLOOKUP($A452,'Q9B-L2'!$A:$WWW,4,FALSE)*'CCR_%AC'!AK452</f>
        <v>68761.818764998025</v>
      </c>
      <c r="AL452" s="137">
        <f>VLOOKUP($A452,'Q9B-L2'!$A:$WWW,4,FALSE)*'CCR_%AC'!AL452</f>
        <v>68761.818764998025</v>
      </c>
      <c r="AM452" s="137">
        <f>VLOOKUP($A452,'Q9B-L2'!$A:$WWW,4,FALSE)*'CCR_%AC'!AM452</f>
        <v>68761.818764998025</v>
      </c>
      <c r="AN452" s="137">
        <f>VLOOKUP($A452,'Q9B-L2'!$A:$WWW,4,FALSE)*'CCR_%AC'!AN452</f>
        <v>68761.818764998025</v>
      </c>
      <c r="AO452" s="137">
        <f>VLOOKUP($A452,'Q9B-L2'!$A:$WWW,4,FALSE)*'CCR_%AC'!AO452</f>
        <v>68761.818764998025</v>
      </c>
      <c r="AP452" s="137">
        <f>VLOOKUP($A452,'Q9B-L2'!$A:$WWW,4,FALSE)*'CCR_%AC'!AP452</f>
        <v>68761.818764998025</v>
      </c>
      <c r="AQ452" s="137">
        <f>VLOOKUP($A452,'Q9B-L2'!$A:$WWW,4,FALSE)*'CCR_%AC'!AQ452</f>
        <v>68761.818764998025</v>
      </c>
      <c r="AR452" s="137">
        <f>VLOOKUP($A452,'Q9B-L2'!$A:$WWW,4,FALSE)*'CCR_%AC'!AR452</f>
        <v>68761.818764998025</v>
      </c>
      <c r="AS452" s="137">
        <f>VLOOKUP($A452,'Q9B-L2'!$A:$WWW,4,FALSE)*'CCR_%AC'!AS452</f>
        <v>68761.818764998025</v>
      </c>
      <c r="AT452" s="137">
        <f>VLOOKUP($A452,'Q9B-L2'!$A:$WWW,4,FALSE)*'CCR_%AC'!AT452</f>
        <v>68761.818764998025</v>
      </c>
      <c r="AU452" s="137">
        <f>VLOOKUP($A452,'Q9B-L2'!$A:$WWW,4,FALSE)*'CCR_%AC'!AU452</f>
        <v>68761.818764998025</v>
      </c>
      <c r="AV452" s="137">
        <f>VLOOKUP($A452,'Q9B-L2'!$A:$WWW,4,FALSE)*'CCR_%AC'!AV452</f>
        <v>68761.818764998025</v>
      </c>
      <c r="AW452" s="137">
        <f>VLOOKUP($A452,'Q9B-L2'!$A:$WWW,4,FALSE)*'CCR_%AC'!AW452</f>
        <v>68761.818764998025</v>
      </c>
      <c r="AX452" s="137">
        <f>VLOOKUP($A452,'Q9B-L2'!$A:$WWW,4,FALSE)*'CCR_%AC'!AX452</f>
        <v>68761.818764998025</v>
      </c>
      <c r="AY452" s="137">
        <f>VLOOKUP($A452,'Q9B-L2'!$A:$WWW,4,FALSE)*'CCR_%AC'!AY452</f>
        <v>68761.818764998025</v>
      </c>
      <c r="AZ452" s="137">
        <f>VLOOKUP($A452,'Q9B-L2'!$A:$WWW,4,FALSE)*'CCR_%AC'!AZ452</f>
        <v>68761.818764998025</v>
      </c>
      <c r="BA452" s="137">
        <f>VLOOKUP($A452,'Q9B-L2'!$A:$WWW,4,FALSE)*'CCR_%AC'!BA452</f>
        <v>68761.818764998025</v>
      </c>
      <c r="BB452" s="137">
        <f>VLOOKUP($A452,'Q9B-L2'!$A:$WWW,4,FALSE)*'CCR_%AC'!BB452</f>
        <v>68761.818764998025</v>
      </c>
      <c r="BC452" s="137">
        <f>VLOOKUP($A452,'Q9B-L2'!$A:$WWW,4,FALSE)*'CCR_%AC'!BC452</f>
        <v>68761.818764998025</v>
      </c>
      <c r="BD452" s="137">
        <f>VLOOKUP($A452,'Q9B-L2'!$A:$WWW,4,FALSE)*'CCR_%AC'!BD452</f>
        <v>68761.818764998025</v>
      </c>
      <c r="BE452" s="137">
        <f>VLOOKUP($A452,'Q9B-L2'!$A:$WWW,4,FALSE)*'CCR_%AC'!BE452</f>
        <v>68761.818764998025</v>
      </c>
      <c r="BF452" s="137">
        <f>VLOOKUP($A452,'Q9B-L2'!$A:$WWW,4,FALSE)*'CCR_%AC'!BF452</f>
        <v>68761.818764998025</v>
      </c>
      <c r="BG452" s="137">
        <f>VLOOKUP($A452,'Q9B-L2'!$A:$WWW,4,FALSE)*'CCR_%AC'!BG452</f>
        <v>68761.818764998025</v>
      </c>
      <c r="BH452" s="137">
        <f>VLOOKUP($A452,'Q9B-L2'!$A:$WWW,4,FALSE)*'CCR_%AC'!BH452</f>
        <v>68761.818764998025</v>
      </c>
      <c r="BI452" s="137">
        <f>VLOOKUP($A452,'Q9B-L2'!$A:$WWW,4,FALSE)*'CCR_%AC'!BI452</f>
        <v>68761.818764998025</v>
      </c>
      <c r="BJ452" s="137">
        <f>VLOOKUP($A452,'Q9B-L2'!$A:$WWW,4,FALSE)*'CCR_%AC'!BJ452</f>
        <v>68761.818764998025</v>
      </c>
      <c r="BK452" s="137">
        <f>VLOOKUP($A452,'Q9B-L2'!$A:$WWW,4,FALSE)*'CCR_%AC'!BK452</f>
        <v>68761.818764998025</v>
      </c>
      <c r="BL452" s="137">
        <f>VLOOKUP($A452,'Q9B-L2'!$A:$WWW,4,FALSE)*'CCR_%AC'!BL452</f>
        <v>68761.818764998025</v>
      </c>
    </row>
    <row r="453" spans="1:64" ht="16.5" customHeight="1" outlineLevel="3" x14ac:dyDescent="0.25">
      <c r="A453" s="22" t="s">
        <v>824</v>
      </c>
      <c r="B453" s="23" t="s">
        <v>825</v>
      </c>
      <c r="C453" s="89">
        <f>'CCR_%AC'!C453</f>
        <v>45930</v>
      </c>
      <c r="D453" s="89">
        <f>'CCR_%AC'!D453</f>
        <v>53415</v>
      </c>
      <c r="E453" s="130">
        <f>VLOOKUP($A453,'Q9B-L2'!$A:$WWW,4,FALSE)*'CCR_%AC'!E453</f>
        <v>0</v>
      </c>
      <c r="F453" s="137">
        <f>VLOOKUP($A453,'Q9B-L2'!$A:$WWW,4,FALSE)*'CCR_%AC'!F453</f>
        <v>77259.372877371483</v>
      </c>
      <c r="G453" s="137">
        <f>VLOOKUP($A453,'Q9B-L2'!$A:$WWW,4,FALSE)*'CCR_%AC'!G453</f>
        <v>154518.74575474297</v>
      </c>
      <c r="H453" s="137">
        <f>VLOOKUP($A453,'Q9B-L2'!$A:$WWW,4,FALSE)*'CCR_%AC'!H453</f>
        <v>231778.11863211449</v>
      </c>
      <c r="I453" s="137">
        <f>VLOOKUP($A453,'Q9B-L2'!$A:$WWW,4,FALSE)*'CCR_%AC'!I453</f>
        <v>309037.49150948593</v>
      </c>
      <c r="J453" s="137">
        <f>VLOOKUP($A453,'Q9B-L2'!$A:$WWW,4,FALSE)*'CCR_%AC'!J453</f>
        <v>327064.67851420597</v>
      </c>
      <c r="K453" s="137">
        <f>VLOOKUP($A453,'Q9B-L2'!$A:$WWW,4,FALSE)*'CCR_%AC'!K453</f>
        <v>345091.865518926</v>
      </c>
      <c r="L453" s="137">
        <f>VLOOKUP($A453,'Q9B-L2'!$A:$WWW,4,FALSE)*'CCR_%AC'!L453</f>
        <v>351100.92785383272</v>
      </c>
      <c r="M453" s="137">
        <f>VLOOKUP($A453,'Q9B-L2'!$A:$WWW,4,FALSE)*'CCR_%AC'!M453</f>
        <v>357109.99018873938</v>
      </c>
      <c r="N453" s="137">
        <f>VLOOKUP($A453,'Q9B-L2'!$A:$WWW,4,FALSE)*'CCR_%AC'!N453</f>
        <v>492743.11146234715</v>
      </c>
      <c r="O453" s="137">
        <f>VLOOKUP($A453,'Q9B-L2'!$A:$WWW,4,FALSE)*'CCR_%AC'!O453</f>
        <v>628376.23273595492</v>
      </c>
      <c r="P453" s="137">
        <f>VLOOKUP($A453,'Q9B-L2'!$A:$WWW,4,FALSE)*'CCR_%AC'!P453</f>
        <v>665289.04422181018</v>
      </c>
      <c r="Q453" s="137">
        <f>VLOOKUP($A453,'Q9B-L2'!$A:$WWW,4,FALSE)*'CCR_%AC'!Q453</f>
        <v>702201.85570766544</v>
      </c>
      <c r="R453" s="137">
        <f>VLOOKUP($A453,'Q9B-L2'!$A:$WWW,4,FALSE)*'CCR_%AC'!R453</f>
        <v>858437.47641523904</v>
      </c>
      <c r="S453" s="137">
        <f>VLOOKUP($A453,'Q9B-L2'!$A:$WWW,4,FALSE)*'CCR_%AC'!S453</f>
        <v>858437.47641523904</v>
      </c>
      <c r="T453" s="137">
        <f>VLOOKUP($A453,'Q9B-L2'!$A:$WWW,4,FALSE)*'CCR_%AC'!T453</f>
        <v>858437.47641523904</v>
      </c>
      <c r="U453" s="137">
        <f>VLOOKUP($A453,'Q9B-L2'!$A:$WWW,4,FALSE)*'CCR_%AC'!U453</f>
        <v>858437.47641523904</v>
      </c>
      <c r="V453" s="137">
        <f>VLOOKUP($A453,'Q9B-L2'!$A:$WWW,4,FALSE)*'CCR_%AC'!V453</f>
        <v>858437.47641523904</v>
      </c>
      <c r="W453" s="137">
        <f>VLOOKUP($A453,'Q9B-L2'!$A:$WWW,4,FALSE)*'CCR_%AC'!W453</f>
        <v>858437.47641523904</v>
      </c>
      <c r="X453" s="137">
        <f>VLOOKUP($A453,'Q9B-L2'!$A:$WWW,4,FALSE)*'CCR_%AC'!X453</f>
        <v>858437.47641523904</v>
      </c>
      <c r="Y453" s="137">
        <f>VLOOKUP($A453,'Q9B-L2'!$A:$WWW,4,FALSE)*'CCR_%AC'!Y453</f>
        <v>858437.47641523904</v>
      </c>
      <c r="Z453" s="137">
        <f>VLOOKUP($A453,'Q9B-L2'!$A:$WWW,4,FALSE)*'CCR_%AC'!Z453</f>
        <v>858437.47641523904</v>
      </c>
      <c r="AA453" s="137">
        <f>VLOOKUP($A453,'Q9B-L2'!$A:$WWW,4,FALSE)*'CCR_%AC'!AA453</f>
        <v>858437.47641523904</v>
      </c>
      <c r="AB453" s="137">
        <f>VLOOKUP($A453,'Q9B-L2'!$A:$WWW,4,FALSE)*'CCR_%AC'!AB453</f>
        <v>858437.47641523904</v>
      </c>
      <c r="AC453" s="137">
        <f>VLOOKUP($A453,'Q9B-L2'!$A:$WWW,4,FALSE)*'CCR_%AC'!AC453</f>
        <v>858437.47641523904</v>
      </c>
      <c r="AD453" s="137">
        <f>VLOOKUP($A453,'Q9B-L2'!$A:$WWW,4,FALSE)*'CCR_%AC'!AD453</f>
        <v>858437.47641523904</v>
      </c>
      <c r="AE453" s="137">
        <f>VLOOKUP($A453,'Q9B-L2'!$A:$WWW,4,FALSE)*'CCR_%AC'!AE453</f>
        <v>858437.47641523904</v>
      </c>
      <c r="AF453" s="137">
        <f>VLOOKUP($A453,'Q9B-L2'!$A:$WWW,4,FALSE)*'CCR_%AC'!AF453</f>
        <v>858437.47641523904</v>
      </c>
      <c r="AG453" s="137">
        <f>VLOOKUP($A453,'Q9B-L2'!$A:$WWW,4,FALSE)*'CCR_%AC'!AG453</f>
        <v>858437.47641523904</v>
      </c>
      <c r="AH453" s="137">
        <f>VLOOKUP($A453,'Q9B-L2'!$A:$WWW,4,FALSE)*'CCR_%AC'!AH453</f>
        <v>858437.47641523904</v>
      </c>
      <c r="AI453" s="137">
        <f>VLOOKUP($A453,'Q9B-L2'!$A:$WWW,4,FALSE)*'CCR_%AC'!AI453</f>
        <v>858437.47641523904</v>
      </c>
      <c r="AJ453" s="137">
        <f>VLOOKUP($A453,'Q9B-L2'!$A:$WWW,4,FALSE)*'CCR_%AC'!AJ453</f>
        <v>858437.47641523904</v>
      </c>
      <c r="AK453" s="137">
        <f>VLOOKUP($A453,'Q9B-L2'!$A:$WWW,4,FALSE)*'CCR_%AC'!AK453</f>
        <v>858437.47641523904</v>
      </c>
      <c r="AL453" s="137">
        <f>VLOOKUP($A453,'Q9B-L2'!$A:$WWW,4,FALSE)*'CCR_%AC'!AL453</f>
        <v>858437.47641523904</v>
      </c>
      <c r="AM453" s="137">
        <f>VLOOKUP($A453,'Q9B-L2'!$A:$WWW,4,FALSE)*'CCR_%AC'!AM453</f>
        <v>858437.47641523904</v>
      </c>
      <c r="AN453" s="137">
        <f>VLOOKUP($A453,'Q9B-L2'!$A:$WWW,4,FALSE)*'CCR_%AC'!AN453</f>
        <v>858437.47641523904</v>
      </c>
      <c r="AO453" s="137">
        <f>VLOOKUP($A453,'Q9B-L2'!$A:$WWW,4,FALSE)*'CCR_%AC'!AO453</f>
        <v>858437.47641523904</v>
      </c>
      <c r="AP453" s="137">
        <f>VLOOKUP($A453,'Q9B-L2'!$A:$WWW,4,FALSE)*'CCR_%AC'!AP453</f>
        <v>858437.47641523904</v>
      </c>
      <c r="AQ453" s="137">
        <f>VLOOKUP($A453,'Q9B-L2'!$A:$WWW,4,FALSE)*'CCR_%AC'!AQ453</f>
        <v>858437.47641523904</v>
      </c>
      <c r="AR453" s="137">
        <f>VLOOKUP($A453,'Q9B-L2'!$A:$WWW,4,FALSE)*'CCR_%AC'!AR453</f>
        <v>858437.47641523904</v>
      </c>
      <c r="AS453" s="137">
        <f>VLOOKUP($A453,'Q9B-L2'!$A:$WWW,4,FALSE)*'CCR_%AC'!AS453</f>
        <v>858437.47641523904</v>
      </c>
      <c r="AT453" s="137">
        <f>VLOOKUP($A453,'Q9B-L2'!$A:$WWW,4,FALSE)*'CCR_%AC'!AT453</f>
        <v>858437.47641523881</v>
      </c>
      <c r="AU453" s="137">
        <f>VLOOKUP($A453,'Q9B-L2'!$A:$WWW,4,FALSE)*'CCR_%AC'!AU453</f>
        <v>858437.47641523881</v>
      </c>
      <c r="AV453" s="137">
        <f>VLOOKUP($A453,'Q9B-L2'!$A:$WWW,4,FALSE)*'CCR_%AC'!AV453</f>
        <v>858437.47641523881</v>
      </c>
      <c r="AW453" s="137">
        <f>VLOOKUP($A453,'Q9B-L2'!$A:$WWW,4,FALSE)*'CCR_%AC'!AW453</f>
        <v>858437.47641523881</v>
      </c>
      <c r="AX453" s="137">
        <f>VLOOKUP($A453,'Q9B-L2'!$A:$WWW,4,FALSE)*'CCR_%AC'!AX453</f>
        <v>858437.47641523881</v>
      </c>
      <c r="AY453" s="137">
        <f>VLOOKUP($A453,'Q9B-L2'!$A:$WWW,4,FALSE)*'CCR_%AC'!AY453</f>
        <v>858437.47641523881</v>
      </c>
      <c r="AZ453" s="137">
        <f>VLOOKUP($A453,'Q9B-L2'!$A:$WWW,4,FALSE)*'CCR_%AC'!AZ453</f>
        <v>858437.47641523881</v>
      </c>
      <c r="BA453" s="137">
        <f>VLOOKUP($A453,'Q9B-L2'!$A:$WWW,4,FALSE)*'CCR_%AC'!BA453</f>
        <v>858437.47641523881</v>
      </c>
      <c r="BB453" s="137">
        <f>VLOOKUP($A453,'Q9B-L2'!$A:$WWW,4,FALSE)*'CCR_%AC'!BB453</f>
        <v>858437.47641523881</v>
      </c>
      <c r="BC453" s="137">
        <f>VLOOKUP($A453,'Q9B-L2'!$A:$WWW,4,FALSE)*'CCR_%AC'!BC453</f>
        <v>858437.47641523881</v>
      </c>
      <c r="BD453" s="137">
        <f>VLOOKUP($A453,'Q9B-L2'!$A:$WWW,4,FALSE)*'CCR_%AC'!BD453</f>
        <v>858437.47641523881</v>
      </c>
      <c r="BE453" s="137">
        <f>VLOOKUP($A453,'Q9B-L2'!$A:$WWW,4,FALSE)*'CCR_%AC'!BE453</f>
        <v>858437.47641523881</v>
      </c>
      <c r="BF453" s="137">
        <f>VLOOKUP($A453,'Q9B-L2'!$A:$WWW,4,FALSE)*'CCR_%AC'!BF453</f>
        <v>858437.47641523881</v>
      </c>
      <c r="BG453" s="137">
        <f>VLOOKUP($A453,'Q9B-L2'!$A:$WWW,4,FALSE)*'CCR_%AC'!BG453</f>
        <v>858437.47641523881</v>
      </c>
      <c r="BH453" s="137">
        <f>VLOOKUP($A453,'Q9B-L2'!$A:$WWW,4,FALSE)*'CCR_%AC'!BH453</f>
        <v>858437.47641523881</v>
      </c>
      <c r="BI453" s="137">
        <f>VLOOKUP($A453,'Q9B-L2'!$A:$WWW,4,FALSE)*'CCR_%AC'!BI453</f>
        <v>858437.47641523881</v>
      </c>
      <c r="BJ453" s="137">
        <f>VLOOKUP($A453,'Q9B-L2'!$A:$WWW,4,FALSE)*'CCR_%AC'!BJ453</f>
        <v>858437.47641523881</v>
      </c>
      <c r="BK453" s="137">
        <f>VLOOKUP($A453,'Q9B-L2'!$A:$WWW,4,FALSE)*'CCR_%AC'!BK453</f>
        <v>858437.47641523881</v>
      </c>
      <c r="BL453" s="137">
        <f>VLOOKUP($A453,'Q9B-L2'!$A:$WWW,4,FALSE)*'CCR_%AC'!BL453</f>
        <v>858437.47641523881</v>
      </c>
    </row>
    <row r="454" spans="1:64" ht="16.5" customHeight="1" outlineLevel="3" x14ac:dyDescent="0.25">
      <c r="A454" s="22" t="s">
        <v>826</v>
      </c>
      <c r="B454" s="23" t="s">
        <v>827</v>
      </c>
      <c r="C454" s="89">
        <f>'CCR_%AC'!C454</f>
        <v>46111</v>
      </c>
      <c r="D454" s="89">
        <f>'CCR_%AC'!D454</f>
        <v>48302</v>
      </c>
      <c r="E454" s="130">
        <f>VLOOKUP($A454,'Q9B-L2'!$A:$WWW,4,FALSE)*'CCR_%AC'!E454</f>
        <v>0</v>
      </c>
      <c r="F454" s="137">
        <f>VLOOKUP($A454,'Q9B-L2'!$A:$WWW,4,FALSE)*'CCR_%AC'!F454</f>
        <v>0</v>
      </c>
      <c r="G454" s="137">
        <f>VLOOKUP($A454,'Q9B-L2'!$A:$WWW,4,FALSE)*'CCR_%AC'!G454</f>
        <v>3069.6872893160762</v>
      </c>
      <c r="H454" s="137">
        <f>VLOOKUP($A454,'Q9B-L2'!$A:$WWW,4,FALSE)*'CCR_%AC'!H454</f>
        <v>6139.3745786321524</v>
      </c>
      <c r="I454" s="137">
        <f>VLOOKUP($A454,'Q9B-L2'!$A:$WWW,4,FALSE)*'CCR_%AC'!I454</f>
        <v>9209.0618679482304</v>
      </c>
      <c r="J454" s="137">
        <f>VLOOKUP($A454,'Q9B-L2'!$A:$WWW,4,FALSE)*'CCR_%AC'!J454</f>
        <v>12278.749157264305</v>
      </c>
      <c r="K454" s="137">
        <f>VLOOKUP($A454,'Q9B-L2'!$A:$WWW,4,FALSE)*'CCR_%AC'!K454</f>
        <v>15348.436446580381</v>
      </c>
      <c r="L454" s="137">
        <f>VLOOKUP($A454,'Q9B-L2'!$A:$WWW,4,FALSE)*'CCR_%AC'!L454</f>
        <v>18418.123735896457</v>
      </c>
      <c r="M454" s="137">
        <f>VLOOKUP($A454,'Q9B-L2'!$A:$WWW,4,FALSE)*'CCR_%AC'!M454</f>
        <v>21487.811025212533</v>
      </c>
      <c r="N454" s="137">
        <f>VLOOKUP($A454,'Q9B-L2'!$A:$WWW,4,FALSE)*'CCR_%AC'!N454</f>
        <v>24557.498314528606</v>
      </c>
      <c r="O454" s="137">
        <f>VLOOKUP($A454,'Q9B-L2'!$A:$WWW,4,FALSE)*'CCR_%AC'!O454</f>
        <v>27627.185603844682</v>
      </c>
      <c r="P454" s="137">
        <f>VLOOKUP($A454,'Q9B-L2'!$A:$WWW,4,FALSE)*'CCR_%AC'!P454</f>
        <v>30696.872893160758</v>
      </c>
      <c r="Q454" s="137">
        <f>VLOOKUP($A454,'Q9B-L2'!$A:$WWW,4,FALSE)*'CCR_%AC'!Q454</f>
        <v>46045.309339741143</v>
      </c>
      <c r="R454" s="137">
        <f>VLOOKUP($A454,'Q9B-L2'!$A:$WWW,4,FALSE)*'CCR_%AC'!R454</f>
        <v>61393.745786321524</v>
      </c>
      <c r="S454" s="137">
        <f>VLOOKUP($A454,'Q9B-L2'!$A:$WWW,4,FALSE)*'CCR_%AC'!S454</f>
        <v>61393.745786321524</v>
      </c>
      <c r="T454" s="137">
        <f>VLOOKUP($A454,'Q9B-L2'!$A:$WWW,4,FALSE)*'CCR_%AC'!T454</f>
        <v>61393.745786321524</v>
      </c>
      <c r="U454" s="137">
        <f>VLOOKUP($A454,'Q9B-L2'!$A:$WWW,4,FALSE)*'CCR_%AC'!U454</f>
        <v>61393.745786321524</v>
      </c>
      <c r="V454" s="137">
        <f>VLOOKUP($A454,'Q9B-L2'!$A:$WWW,4,FALSE)*'CCR_%AC'!V454</f>
        <v>61393.745786321524</v>
      </c>
      <c r="W454" s="137">
        <f>VLOOKUP($A454,'Q9B-L2'!$A:$WWW,4,FALSE)*'CCR_%AC'!W454</f>
        <v>61393.745786321524</v>
      </c>
      <c r="X454" s="137">
        <f>VLOOKUP($A454,'Q9B-L2'!$A:$WWW,4,FALSE)*'CCR_%AC'!X454</f>
        <v>61393.745786321524</v>
      </c>
      <c r="Y454" s="137">
        <f>VLOOKUP($A454,'Q9B-L2'!$A:$WWW,4,FALSE)*'CCR_%AC'!Y454</f>
        <v>61393.745786321524</v>
      </c>
      <c r="Z454" s="137">
        <f>VLOOKUP($A454,'Q9B-L2'!$A:$WWW,4,FALSE)*'CCR_%AC'!Z454</f>
        <v>61393.745786321524</v>
      </c>
      <c r="AA454" s="137">
        <f>VLOOKUP($A454,'Q9B-L2'!$A:$WWW,4,FALSE)*'CCR_%AC'!AA454</f>
        <v>61393.745786321524</v>
      </c>
      <c r="AB454" s="137">
        <f>VLOOKUP($A454,'Q9B-L2'!$A:$WWW,4,FALSE)*'CCR_%AC'!AB454</f>
        <v>61393.745786321524</v>
      </c>
      <c r="AC454" s="137">
        <f>VLOOKUP($A454,'Q9B-L2'!$A:$WWW,4,FALSE)*'CCR_%AC'!AC454</f>
        <v>61393.745786321524</v>
      </c>
      <c r="AD454" s="137">
        <f>VLOOKUP($A454,'Q9B-L2'!$A:$WWW,4,FALSE)*'CCR_%AC'!AD454</f>
        <v>61393.745786321524</v>
      </c>
      <c r="AE454" s="137">
        <f>VLOOKUP($A454,'Q9B-L2'!$A:$WWW,4,FALSE)*'CCR_%AC'!AE454</f>
        <v>61393.745786321524</v>
      </c>
      <c r="AF454" s="137">
        <f>VLOOKUP($A454,'Q9B-L2'!$A:$WWW,4,FALSE)*'CCR_%AC'!AF454</f>
        <v>61393.745786321524</v>
      </c>
      <c r="AG454" s="137">
        <f>VLOOKUP($A454,'Q9B-L2'!$A:$WWW,4,FALSE)*'CCR_%AC'!AG454</f>
        <v>61393.745786321524</v>
      </c>
      <c r="AH454" s="137">
        <f>VLOOKUP($A454,'Q9B-L2'!$A:$WWW,4,FALSE)*'CCR_%AC'!AH454</f>
        <v>61393.745786321524</v>
      </c>
      <c r="AI454" s="137">
        <f>VLOOKUP($A454,'Q9B-L2'!$A:$WWW,4,FALSE)*'CCR_%AC'!AI454</f>
        <v>61393.745786321524</v>
      </c>
      <c r="AJ454" s="137">
        <f>VLOOKUP($A454,'Q9B-L2'!$A:$WWW,4,FALSE)*'CCR_%AC'!AJ454</f>
        <v>61393.745786321524</v>
      </c>
      <c r="AK454" s="137">
        <f>VLOOKUP($A454,'Q9B-L2'!$A:$WWW,4,FALSE)*'CCR_%AC'!AK454</f>
        <v>61393.745786321524</v>
      </c>
      <c r="AL454" s="137">
        <f>VLOOKUP($A454,'Q9B-L2'!$A:$WWW,4,FALSE)*'CCR_%AC'!AL454</f>
        <v>61393.745786321524</v>
      </c>
      <c r="AM454" s="137">
        <f>VLOOKUP($A454,'Q9B-L2'!$A:$WWW,4,FALSE)*'CCR_%AC'!AM454</f>
        <v>61393.745786321524</v>
      </c>
      <c r="AN454" s="137">
        <f>VLOOKUP($A454,'Q9B-L2'!$A:$WWW,4,FALSE)*'CCR_%AC'!AN454</f>
        <v>61393.745786321524</v>
      </c>
      <c r="AO454" s="137">
        <f>VLOOKUP($A454,'Q9B-L2'!$A:$WWW,4,FALSE)*'CCR_%AC'!AO454</f>
        <v>61393.745786321524</v>
      </c>
      <c r="AP454" s="137">
        <f>VLOOKUP($A454,'Q9B-L2'!$A:$WWW,4,FALSE)*'CCR_%AC'!AP454</f>
        <v>61393.745786321524</v>
      </c>
      <c r="AQ454" s="137">
        <f>VLOOKUP($A454,'Q9B-L2'!$A:$WWW,4,FALSE)*'CCR_%AC'!AQ454</f>
        <v>61393.745786321524</v>
      </c>
      <c r="AR454" s="137">
        <f>VLOOKUP($A454,'Q9B-L2'!$A:$WWW,4,FALSE)*'CCR_%AC'!AR454</f>
        <v>61393.745786321524</v>
      </c>
      <c r="AS454" s="137">
        <f>VLOOKUP($A454,'Q9B-L2'!$A:$WWW,4,FALSE)*'CCR_%AC'!AS454</f>
        <v>61393.745786321524</v>
      </c>
      <c r="AT454" s="137">
        <f>VLOOKUP($A454,'Q9B-L2'!$A:$WWW,4,FALSE)*'CCR_%AC'!AT454</f>
        <v>61393.745786321524</v>
      </c>
      <c r="AU454" s="137">
        <f>VLOOKUP($A454,'Q9B-L2'!$A:$WWW,4,FALSE)*'CCR_%AC'!AU454</f>
        <v>61393.745786321524</v>
      </c>
      <c r="AV454" s="137">
        <f>VLOOKUP($A454,'Q9B-L2'!$A:$WWW,4,FALSE)*'CCR_%AC'!AV454</f>
        <v>61393.745786321524</v>
      </c>
      <c r="AW454" s="137">
        <f>VLOOKUP($A454,'Q9B-L2'!$A:$WWW,4,FALSE)*'CCR_%AC'!AW454</f>
        <v>61393.745786321524</v>
      </c>
      <c r="AX454" s="137">
        <f>VLOOKUP($A454,'Q9B-L2'!$A:$WWW,4,FALSE)*'CCR_%AC'!AX454</f>
        <v>61393.745786321524</v>
      </c>
      <c r="AY454" s="137">
        <f>VLOOKUP($A454,'Q9B-L2'!$A:$WWW,4,FALSE)*'CCR_%AC'!AY454</f>
        <v>61393.745786321524</v>
      </c>
      <c r="AZ454" s="137">
        <f>VLOOKUP($A454,'Q9B-L2'!$A:$WWW,4,FALSE)*'CCR_%AC'!AZ454</f>
        <v>61393.745786321524</v>
      </c>
      <c r="BA454" s="137">
        <f>VLOOKUP($A454,'Q9B-L2'!$A:$WWW,4,FALSE)*'CCR_%AC'!BA454</f>
        <v>61393.745786321524</v>
      </c>
      <c r="BB454" s="137">
        <f>VLOOKUP($A454,'Q9B-L2'!$A:$WWW,4,FALSE)*'CCR_%AC'!BB454</f>
        <v>61393.745786321524</v>
      </c>
      <c r="BC454" s="137">
        <f>VLOOKUP($A454,'Q9B-L2'!$A:$WWW,4,FALSE)*'CCR_%AC'!BC454</f>
        <v>61393.745786321524</v>
      </c>
      <c r="BD454" s="137">
        <f>VLOOKUP($A454,'Q9B-L2'!$A:$WWW,4,FALSE)*'CCR_%AC'!BD454</f>
        <v>61393.745786321524</v>
      </c>
      <c r="BE454" s="137">
        <f>VLOOKUP($A454,'Q9B-L2'!$A:$WWW,4,FALSE)*'CCR_%AC'!BE454</f>
        <v>61393.745786321524</v>
      </c>
      <c r="BF454" s="137">
        <f>VLOOKUP($A454,'Q9B-L2'!$A:$WWW,4,FALSE)*'CCR_%AC'!BF454</f>
        <v>61393.745786321524</v>
      </c>
      <c r="BG454" s="137">
        <f>VLOOKUP($A454,'Q9B-L2'!$A:$WWW,4,FALSE)*'CCR_%AC'!BG454</f>
        <v>61393.745786321524</v>
      </c>
      <c r="BH454" s="137">
        <f>VLOOKUP($A454,'Q9B-L2'!$A:$WWW,4,FALSE)*'CCR_%AC'!BH454</f>
        <v>61393.745786321524</v>
      </c>
      <c r="BI454" s="137">
        <f>VLOOKUP($A454,'Q9B-L2'!$A:$WWW,4,FALSE)*'CCR_%AC'!BI454</f>
        <v>61393.745786321524</v>
      </c>
      <c r="BJ454" s="137">
        <f>VLOOKUP($A454,'Q9B-L2'!$A:$WWW,4,FALSE)*'CCR_%AC'!BJ454</f>
        <v>61393.745786321524</v>
      </c>
      <c r="BK454" s="137">
        <f>VLOOKUP($A454,'Q9B-L2'!$A:$WWW,4,FALSE)*'CCR_%AC'!BK454</f>
        <v>61393.745786321524</v>
      </c>
      <c r="BL454" s="137">
        <f>VLOOKUP($A454,'Q9B-L2'!$A:$WWW,4,FALSE)*'CCR_%AC'!BL454</f>
        <v>61393.745786321524</v>
      </c>
    </row>
    <row r="455" spans="1:64" ht="16.5" customHeight="1" outlineLevel="3" x14ac:dyDescent="0.25">
      <c r="A455" s="22" t="s">
        <v>828</v>
      </c>
      <c r="B455" s="23" t="s">
        <v>829</v>
      </c>
      <c r="C455" s="89">
        <f>'CCR_%AC'!C455</f>
        <v>45747</v>
      </c>
      <c r="D455" s="89">
        <f>'CCR_%AC'!D455</f>
        <v>53780</v>
      </c>
      <c r="E455" s="130">
        <f>VLOOKUP($A455,'Q9B-L2'!$A:$WWW,4,FALSE)*'CCR_%AC'!E455</f>
        <v>8743.9267075188327</v>
      </c>
      <c r="F455" s="137">
        <f>VLOOKUP($A455,'Q9B-L2'!$A:$WWW,4,FALSE)*'CCR_%AC'!F455</f>
        <v>17487.853415037665</v>
      </c>
      <c r="G455" s="137">
        <f>VLOOKUP($A455,'Q9B-L2'!$A:$WWW,4,FALSE)*'CCR_%AC'!G455</f>
        <v>24045.798445676788</v>
      </c>
      <c r="H455" s="137">
        <f>VLOOKUP($A455,'Q9B-L2'!$A:$WWW,4,FALSE)*'CCR_%AC'!H455</f>
        <v>30603.743476315911</v>
      </c>
      <c r="I455" s="137">
        <f>VLOOKUP($A455,'Q9B-L2'!$A:$WWW,4,FALSE)*'CCR_%AC'!I455</f>
        <v>33336.220572415543</v>
      </c>
      <c r="J455" s="137">
        <f>VLOOKUP($A455,'Q9B-L2'!$A:$WWW,4,FALSE)*'CCR_%AC'!J455</f>
        <v>36068.697668515182</v>
      </c>
      <c r="K455" s="137">
        <f>VLOOKUP($A455,'Q9B-L2'!$A:$WWW,4,FALSE)*'CCR_%AC'!K455</f>
        <v>37844.807780979943</v>
      </c>
      <c r="L455" s="137">
        <f>VLOOKUP($A455,'Q9B-L2'!$A:$WWW,4,FALSE)*'CCR_%AC'!L455</f>
        <v>40700.246346404056</v>
      </c>
      <c r="M455" s="137">
        <f>VLOOKUP($A455,'Q9B-L2'!$A:$WWW,4,FALSE)*'CCR_%AC'!M455</f>
        <v>43692.308766633156</v>
      </c>
      <c r="N455" s="137">
        <f>VLOOKUP($A455,'Q9B-L2'!$A:$WWW,4,FALSE)*'CCR_%AC'!N455</f>
        <v>46684.371186862256</v>
      </c>
      <c r="O455" s="137">
        <f>VLOOKUP($A455,'Q9B-L2'!$A:$WWW,4,FALSE)*'CCR_%AC'!O455</f>
        <v>49676.433607091349</v>
      </c>
      <c r="P455" s="137">
        <f>VLOOKUP($A455,'Q9B-L2'!$A:$WWW,4,FALSE)*'CCR_%AC'!P455</f>
        <v>52668.496027320449</v>
      </c>
      <c r="Q455" s="137">
        <f>VLOOKUP($A455,'Q9B-L2'!$A:$WWW,4,FALSE)*'CCR_%AC'!Q455</f>
        <v>55523.934592744561</v>
      </c>
      <c r="R455" s="137">
        <f>VLOOKUP($A455,'Q9B-L2'!$A:$WWW,4,FALSE)*'CCR_%AC'!R455</f>
        <v>58379.373158168681</v>
      </c>
      <c r="S455" s="137">
        <f>VLOOKUP($A455,'Q9B-L2'!$A:$WWW,4,FALSE)*'CCR_%AC'!S455</f>
        <v>61303.123650995287</v>
      </c>
      <c r="T455" s="137">
        <f>VLOOKUP($A455,'Q9B-L2'!$A:$WWW,4,FALSE)*'CCR_%AC'!T455</f>
        <v>64226.874143821893</v>
      </c>
      <c r="U455" s="137">
        <f>VLOOKUP($A455,'Q9B-L2'!$A:$WWW,4,FALSE)*'CCR_%AC'!U455</f>
        <v>66986.676010882526</v>
      </c>
      <c r="V455" s="137">
        <f>VLOOKUP($A455,'Q9B-L2'!$A:$WWW,4,FALSE)*'CCR_%AC'!V455</f>
        <v>69746.477877943151</v>
      </c>
      <c r="W455" s="137">
        <f>VLOOKUP($A455,'Q9B-L2'!$A:$WWW,4,FALSE)*'CCR_%AC'!W455</f>
        <v>72506.279745003791</v>
      </c>
      <c r="X455" s="137">
        <f>VLOOKUP($A455,'Q9B-L2'!$A:$WWW,4,FALSE)*'CCR_%AC'!X455</f>
        <v>75266.081612064416</v>
      </c>
      <c r="Y455" s="137">
        <f>VLOOKUP($A455,'Q9B-L2'!$A:$WWW,4,FALSE)*'CCR_%AC'!Y455</f>
        <v>78121.520177488535</v>
      </c>
      <c r="Z455" s="137">
        <f>VLOOKUP($A455,'Q9B-L2'!$A:$WWW,4,FALSE)*'CCR_%AC'!Z455</f>
        <v>80976.958742912655</v>
      </c>
      <c r="AA455" s="137">
        <f>VLOOKUP($A455,'Q9B-L2'!$A:$WWW,4,FALSE)*'CCR_%AC'!AA455</f>
        <v>83736.760609973295</v>
      </c>
      <c r="AB455" s="137">
        <f>VLOOKUP($A455,'Q9B-L2'!$A:$WWW,4,FALSE)*'CCR_%AC'!AB455</f>
        <v>86496.56247703392</v>
      </c>
      <c r="AC455" s="137">
        <f>VLOOKUP($A455,'Q9B-L2'!$A:$WWW,4,FALSE)*'CCR_%AC'!AC455</f>
        <v>89256.36434409456</v>
      </c>
      <c r="AD455" s="137">
        <f>VLOOKUP($A455,'Q9B-L2'!$A:$WWW,4,FALSE)*'CCR_%AC'!AD455</f>
        <v>92016.166211155185</v>
      </c>
      <c r="AE455" s="137">
        <f>VLOOKUP($A455,'Q9B-L2'!$A:$WWW,4,FALSE)*'CCR_%AC'!AE455</f>
        <v>94775.96807821581</v>
      </c>
      <c r="AF455" s="137">
        <f>VLOOKUP($A455,'Q9B-L2'!$A:$WWW,4,FALSE)*'CCR_%AC'!AF455</f>
        <v>97535.76994527645</v>
      </c>
      <c r="AG455" s="137">
        <f>VLOOKUP($A455,'Q9B-L2'!$A:$WWW,4,FALSE)*'CCR_%AC'!AG455</f>
        <v>100295.57181233708</v>
      </c>
      <c r="AH455" s="137">
        <f>VLOOKUP($A455,'Q9B-L2'!$A:$WWW,4,FALSE)*'CCR_%AC'!AH455</f>
        <v>103055.37367939772</v>
      </c>
      <c r="AI455" s="137">
        <f>VLOOKUP($A455,'Q9B-L2'!$A:$WWW,4,FALSE)*'CCR_%AC'!AI455</f>
        <v>105897.14985934134</v>
      </c>
      <c r="AJ455" s="137">
        <f>VLOOKUP($A455,'Q9B-L2'!$A:$WWW,4,FALSE)*'CCR_%AC'!AJ455</f>
        <v>108738.92603928495</v>
      </c>
      <c r="AK455" s="137">
        <f>VLOOKUP($A455,'Q9B-L2'!$A:$WWW,4,FALSE)*'CCR_%AC'!AK455</f>
        <v>111498.72790634559</v>
      </c>
      <c r="AL455" s="137">
        <f>VLOOKUP($A455,'Q9B-L2'!$A:$WWW,4,FALSE)*'CCR_%AC'!AL455</f>
        <v>114258.52977340622</v>
      </c>
      <c r="AM455" s="137">
        <f>VLOOKUP($A455,'Q9B-L2'!$A:$WWW,4,FALSE)*'CCR_%AC'!AM455</f>
        <v>117018.33164046686</v>
      </c>
      <c r="AN455" s="137">
        <f>VLOOKUP($A455,'Q9B-L2'!$A:$WWW,4,FALSE)*'CCR_%AC'!AN455</f>
        <v>119778.13350752748</v>
      </c>
      <c r="AO455" s="137">
        <f>VLOOKUP($A455,'Q9B-L2'!$A:$WWW,4,FALSE)*'CCR_%AC'!AO455</f>
        <v>122537.93537458811</v>
      </c>
      <c r="AP455" s="137">
        <f>VLOOKUP($A455,'Q9B-L2'!$A:$WWW,4,FALSE)*'CCR_%AC'!AP455</f>
        <v>125297.73724164875</v>
      </c>
      <c r="AQ455" s="137">
        <f>VLOOKUP($A455,'Q9B-L2'!$A:$WWW,4,FALSE)*'CCR_%AC'!AQ455</f>
        <v>128057.53910870937</v>
      </c>
      <c r="AR455" s="137">
        <f>VLOOKUP($A455,'Q9B-L2'!$A:$WWW,4,FALSE)*'CCR_%AC'!AR455</f>
        <v>130817.34097577001</v>
      </c>
      <c r="AS455" s="137">
        <f>VLOOKUP($A455,'Q9B-L2'!$A:$WWW,4,FALSE)*'CCR_%AC'!AS455</f>
        <v>133659.11715571364</v>
      </c>
      <c r="AT455" s="137">
        <f>VLOOKUP($A455,'Q9B-L2'!$A:$WWW,4,FALSE)*'CCR_%AC'!AT455</f>
        <v>136623.85480498173</v>
      </c>
      <c r="AU455" s="137">
        <f>VLOOKUP($A455,'Q9B-L2'!$A:$WWW,4,FALSE)*'CCR_%AC'!AU455</f>
        <v>136623.85480498173</v>
      </c>
      <c r="AV455" s="137">
        <f>VLOOKUP($A455,'Q9B-L2'!$A:$WWW,4,FALSE)*'CCR_%AC'!AV455</f>
        <v>136623.85480498173</v>
      </c>
      <c r="AW455" s="137">
        <f>VLOOKUP($A455,'Q9B-L2'!$A:$WWW,4,FALSE)*'CCR_%AC'!AW455</f>
        <v>136623.85480498173</v>
      </c>
      <c r="AX455" s="137">
        <f>VLOOKUP($A455,'Q9B-L2'!$A:$WWW,4,FALSE)*'CCR_%AC'!AX455</f>
        <v>136623.85480498173</v>
      </c>
      <c r="AY455" s="137">
        <f>VLOOKUP($A455,'Q9B-L2'!$A:$WWW,4,FALSE)*'CCR_%AC'!AY455</f>
        <v>136623.85480498173</v>
      </c>
      <c r="AZ455" s="137">
        <f>VLOOKUP($A455,'Q9B-L2'!$A:$WWW,4,FALSE)*'CCR_%AC'!AZ455</f>
        <v>136623.85480498173</v>
      </c>
      <c r="BA455" s="137">
        <f>VLOOKUP($A455,'Q9B-L2'!$A:$WWW,4,FALSE)*'CCR_%AC'!BA455</f>
        <v>136623.85480498173</v>
      </c>
      <c r="BB455" s="137">
        <f>VLOOKUP($A455,'Q9B-L2'!$A:$WWW,4,FALSE)*'CCR_%AC'!BB455</f>
        <v>136623.85480498173</v>
      </c>
      <c r="BC455" s="137">
        <f>VLOOKUP($A455,'Q9B-L2'!$A:$WWW,4,FALSE)*'CCR_%AC'!BC455</f>
        <v>136623.85480498173</v>
      </c>
      <c r="BD455" s="137">
        <f>VLOOKUP($A455,'Q9B-L2'!$A:$WWW,4,FALSE)*'CCR_%AC'!BD455</f>
        <v>136623.85480498173</v>
      </c>
      <c r="BE455" s="137">
        <f>VLOOKUP($A455,'Q9B-L2'!$A:$WWW,4,FALSE)*'CCR_%AC'!BE455</f>
        <v>136623.85480498173</v>
      </c>
      <c r="BF455" s="137">
        <f>VLOOKUP($A455,'Q9B-L2'!$A:$WWW,4,FALSE)*'CCR_%AC'!BF455</f>
        <v>136623.85480498173</v>
      </c>
      <c r="BG455" s="137">
        <f>VLOOKUP($A455,'Q9B-L2'!$A:$WWW,4,FALSE)*'CCR_%AC'!BG455</f>
        <v>136623.85480498173</v>
      </c>
      <c r="BH455" s="137">
        <f>VLOOKUP($A455,'Q9B-L2'!$A:$WWW,4,FALSE)*'CCR_%AC'!BH455</f>
        <v>136623.85480498173</v>
      </c>
      <c r="BI455" s="137">
        <f>VLOOKUP($A455,'Q9B-L2'!$A:$WWW,4,FALSE)*'CCR_%AC'!BI455</f>
        <v>136623.85480498173</v>
      </c>
      <c r="BJ455" s="137">
        <f>VLOOKUP($A455,'Q9B-L2'!$A:$WWW,4,FALSE)*'CCR_%AC'!BJ455</f>
        <v>136623.85480498173</v>
      </c>
      <c r="BK455" s="137">
        <f>VLOOKUP($A455,'Q9B-L2'!$A:$WWW,4,FALSE)*'CCR_%AC'!BK455</f>
        <v>136623.85480498173</v>
      </c>
      <c r="BL455" s="137">
        <f>VLOOKUP($A455,'Q9B-L2'!$A:$WWW,4,FALSE)*'CCR_%AC'!BL455</f>
        <v>136623.85480498176</v>
      </c>
    </row>
    <row r="456" spans="1:64" ht="16.5" customHeight="1" x14ac:dyDescent="0.2">
      <c r="F456" s="64"/>
      <c r="G456" s="64"/>
      <c r="AT456" s="6">
        <v>1</v>
      </c>
    </row>
  </sheetData>
  <autoFilter ref="A9:BM456" xr:uid="{CB8346E2-90B4-4216-9595-AA6377193D4C}"/>
  <printOptions horizontalCentered="1"/>
  <pageMargins left="0.78740157480314965" right="0.39370078740157483" top="0.78740157480314965" bottom="0.39370078740157483" header="0.51181102362204722" footer="0.51181102362204722"/>
  <pageSetup paperSize="262" scale="12" orientation="landscape" cellComments="asDisplayed"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r:id="rId4" name="Button 1">
              <controlPr defaultSize="0" print="0" autoFill="0" autoPict="0">
                <anchor moveWithCells="1" sizeWithCells="1">
                  <from>
                    <xdr:col>13</xdr:col>
                    <xdr:colOff>0</xdr:colOff>
                    <xdr:row>0</xdr:row>
                    <xdr:rowOff>0</xdr:rowOff>
                  </from>
                  <to>
                    <xdr:col>15</xdr:col>
                    <xdr:colOff>495300</xdr:colOff>
                    <xdr:row>0</xdr:row>
                    <xdr:rowOff>0</xdr:rowOff>
                  </to>
                </anchor>
              </controlPr>
            </control>
          </mc:Choice>
        </mc:AlternateContent>
        <mc:AlternateContent xmlns:mc="http://schemas.openxmlformats.org/markup-compatibility/2006">
          <mc:Choice Requires="x14">
            <control shapeId="5122" r:id="rId5" name="Button 2">
              <controlPr defaultSize="0" print="0" autoFill="0" autoPict="0">
                <anchor moveWithCells="1" sizeWithCells="1">
                  <from>
                    <xdr:col>23</xdr:col>
                    <xdr:colOff>0</xdr:colOff>
                    <xdr:row>0</xdr:row>
                    <xdr:rowOff>0</xdr:rowOff>
                  </from>
                  <to>
                    <xdr:col>25</xdr:col>
                    <xdr:colOff>495300</xdr:colOff>
                    <xdr:row>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95C70-7BB0-4DEC-A20B-51C1F3B4CAA2}">
  <sheetPr>
    <outlinePr summaryBelow="0"/>
  </sheetPr>
  <dimension ref="A1:BN456"/>
  <sheetViews>
    <sheetView showGridLines="0" tabSelected="1" view="pageBreakPreview" zoomScale="70" zoomScaleNormal="70" zoomScaleSheetLayoutView="70" workbookViewId="0">
      <pane xSplit="4" ySplit="9" topLeftCell="E429" activePane="bottomRight" state="frozen"/>
      <selection activeCell="B20" sqref="B20"/>
      <selection pane="topRight" activeCell="B20" sqref="B20"/>
      <selection pane="bottomLeft" activeCell="B20" sqref="B20"/>
      <selection pane="bottomRight" activeCell="B20" sqref="B20"/>
    </sheetView>
  </sheetViews>
  <sheetFormatPr defaultColWidth="10.5703125" defaultRowHeight="16.5" customHeight="1" outlineLevelRow="3" x14ac:dyDescent="0.2"/>
  <cols>
    <col min="1" max="1" width="14.28515625" style="63" customWidth="1"/>
    <col min="2" max="2" width="48" style="6" customWidth="1"/>
    <col min="3" max="4" width="18.7109375" style="65" customWidth="1"/>
    <col min="5" max="64" width="16.7109375" style="6" customWidth="1"/>
    <col min="65" max="65" width="10.5703125" style="6" customWidth="1"/>
    <col min="66" max="66" width="18.5703125" style="65" customWidth="1"/>
    <col min="67" max="16384" width="10.5703125" style="6"/>
  </cols>
  <sheetData>
    <row r="1" spans="1:66" ht="16.5" customHeight="1" x14ac:dyDescent="0.25">
      <c r="A1" s="1"/>
      <c r="B1" s="2"/>
      <c r="C1" s="122"/>
      <c r="D1" s="123"/>
      <c r="E1" s="1"/>
      <c r="F1" s="3"/>
      <c r="G1" s="3"/>
      <c r="H1" s="4"/>
      <c r="I1" s="4"/>
      <c r="J1" s="5"/>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6" ht="16.5" customHeight="1" x14ac:dyDescent="0.35">
      <c r="A2" s="66" t="str">
        <f>B5&amp;" "&amp;B6</f>
        <v>PLANO ORIGINAL DE INVETIMENTOS (POI)</v>
      </c>
      <c r="B2" s="67"/>
      <c r="C2" s="68"/>
      <c r="D2" s="68"/>
      <c r="E2" s="69" t="str">
        <f>E5</f>
        <v>CRONOGRAMA FINANCEIRO</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row>
    <row r="3" spans="1:66" ht="16.5" customHeight="1" x14ac:dyDescent="0.2">
      <c r="A3" s="9"/>
      <c r="B3" s="7"/>
      <c r="C3" s="124"/>
      <c r="D3" s="125"/>
      <c r="E3" s="10"/>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row>
    <row r="4" spans="1:66" ht="16.5" customHeight="1" x14ac:dyDescent="0.2">
      <c r="A4" s="1"/>
      <c r="B4" s="9"/>
      <c r="C4" s="126"/>
      <c r="D4" s="126"/>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row>
    <row r="5" spans="1:66" ht="20.25" x14ac:dyDescent="0.25">
      <c r="A5" s="70"/>
      <c r="B5" s="71" t="s">
        <v>830</v>
      </c>
      <c r="C5" s="72"/>
      <c r="D5" s="72"/>
      <c r="E5" s="73" t="s">
        <v>843</v>
      </c>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N5" s="73"/>
    </row>
    <row r="6" spans="1:66" ht="20.25" x14ac:dyDescent="0.25">
      <c r="A6" s="74" t="s">
        <v>832</v>
      </c>
      <c r="B6" s="75" t="s">
        <v>833</v>
      </c>
      <c r="C6" s="76" t="s">
        <v>834</v>
      </c>
      <c r="D6" s="76" t="s">
        <v>835</v>
      </c>
      <c r="E6" s="77">
        <v>1</v>
      </c>
      <c r="F6" s="77"/>
      <c r="G6" s="77">
        <f>E6+1</f>
        <v>2</v>
      </c>
      <c r="H6" s="77"/>
      <c r="I6" s="77">
        <f>G6+1</f>
        <v>3</v>
      </c>
      <c r="J6" s="77"/>
      <c r="K6" s="77">
        <f>I6+1</f>
        <v>4</v>
      </c>
      <c r="L6" s="77"/>
      <c r="M6" s="77">
        <f>K6+1</f>
        <v>5</v>
      </c>
      <c r="N6" s="77"/>
      <c r="O6" s="77">
        <f>M6+1</f>
        <v>6</v>
      </c>
      <c r="P6" s="77"/>
      <c r="Q6" s="77">
        <f t="shared" ref="Q6" si="0">O6+1</f>
        <v>7</v>
      </c>
      <c r="R6" s="77"/>
      <c r="S6" s="77">
        <f>Q6+1</f>
        <v>8</v>
      </c>
      <c r="T6" s="77"/>
      <c r="U6" s="77">
        <f>S6+1</f>
        <v>9</v>
      </c>
      <c r="V6" s="77"/>
      <c r="W6" s="77">
        <f>U6+1</f>
        <v>10</v>
      </c>
      <c r="X6" s="77"/>
      <c r="Y6" s="77">
        <f>W6+1</f>
        <v>11</v>
      </c>
      <c r="Z6" s="77"/>
      <c r="AA6" s="77">
        <f>Y6+1</f>
        <v>12</v>
      </c>
      <c r="AB6" s="77"/>
      <c r="AC6" s="77">
        <f>AA6+1</f>
        <v>13</v>
      </c>
      <c r="AD6" s="77"/>
      <c r="AE6" s="77">
        <f>AC6+1</f>
        <v>14</v>
      </c>
      <c r="AF6" s="77"/>
      <c r="AG6" s="77">
        <f>AE6+1</f>
        <v>15</v>
      </c>
      <c r="AH6" s="77"/>
      <c r="AI6" s="77">
        <f>AG6+1</f>
        <v>16</v>
      </c>
      <c r="AJ6" s="77"/>
      <c r="AK6" s="77">
        <f>AI6+1</f>
        <v>17</v>
      </c>
      <c r="AL6" s="77"/>
      <c r="AM6" s="77">
        <f>AK6+1</f>
        <v>18</v>
      </c>
      <c r="AN6" s="77"/>
      <c r="AO6" s="77">
        <f>AM6+1</f>
        <v>19</v>
      </c>
      <c r="AP6" s="77"/>
      <c r="AQ6" s="77">
        <f>AO6+1</f>
        <v>20</v>
      </c>
      <c r="AR6" s="77"/>
      <c r="AS6" s="77">
        <f>AQ6+1</f>
        <v>21</v>
      </c>
      <c r="AT6" s="77"/>
      <c r="AU6" s="77">
        <f>AS6+1</f>
        <v>22</v>
      </c>
      <c r="AV6" s="77"/>
      <c r="AW6" s="77">
        <f>AU6+1</f>
        <v>23</v>
      </c>
      <c r="AX6" s="77"/>
      <c r="AY6" s="77">
        <f>AW6+1</f>
        <v>24</v>
      </c>
      <c r="AZ6" s="77"/>
      <c r="BA6" s="77">
        <f>AY6+1</f>
        <v>25</v>
      </c>
      <c r="BB6" s="77"/>
      <c r="BC6" s="77">
        <f>BA6+1</f>
        <v>26</v>
      </c>
      <c r="BD6" s="77"/>
      <c r="BE6" s="77">
        <f>BC6+1</f>
        <v>27</v>
      </c>
      <c r="BF6" s="77"/>
      <c r="BG6" s="77">
        <f>BE6+1</f>
        <v>28</v>
      </c>
      <c r="BH6" s="77"/>
      <c r="BI6" s="77">
        <f>BG6+1</f>
        <v>29</v>
      </c>
      <c r="BJ6" s="77"/>
      <c r="BK6" s="77">
        <f>BI6+1</f>
        <v>30</v>
      </c>
      <c r="BL6" s="77"/>
      <c r="BN6" s="77" t="s">
        <v>4</v>
      </c>
    </row>
    <row r="7" spans="1:66" ht="16.5" customHeight="1" x14ac:dyDescent="0.25">
      <c r="A7" s="74"/>
      <c r="B7" s="74"/>
      <c r="C7" s="78"/>
      <c r="D7" s="78"/>
      <c r="E7" s="13" t="s">
        <v>836</v>
      </c>
      <c r="F7" s="13" t="s">
        <v>837</v>
      </c>
      <c r="G7" s="13" t="s">
        <v>836</v>
      </c>
      <c r="H7" s="13" t="s">
        <v>837</v>
      </c>
      <c r="I7" s="13" t="s">
        <v>836</v>
      </c>
      <c r="J7" s="13" t="s">
        <v>837</v>
      </c>
      <c r="K7" s="13" t="s">
        <v>836</v>
      </c>
      <c r="L7" s="13" t="s">
        <v>837</v>
      </c>
      <c r="M7" s="13" t="s">
        <v>836</v>
      </c>
      <c r="N7" s="13" t="s">
        <v>837</v>
      </c>
      <c r="O7" s="13" t="s">
        <v>836</v>
      </c>
      <c r="P7" s="13" t="s">
        <v>837</v>
      </c>
      <c r="Q7" s="13" t="s">
        <v>836</v>
      </c>
      <c r="R7" s="13" t="s">
        <v>837</v>
      </c>
      <c r="S7" s="13" t="s">
        <v>836</v>
      </c>
      <c r="T7" s="13" t="s">
        <v>837</v>
      </c>
      <c r="U7" s="13" t="s">
        <v>836</v>
      </c>
      <c r="V7" s="13" t="s">
        <v>837</v>
      </c>
      <c r="W7" s="13" t="s">
        <v>836</v>
      </c>
      <c r="X7" s="13" t="s">
        <v>837</v>
      </c>
      <c r="Y7" s="13" t="s">
        <v>836</v>
      </c>
      <c r="Z7" s="13" t="s">
        <v>837</v>
      </c>
      <c r="AA7" s="13" t="s">
        <v>836</v>
      </c>
      <c r="AB7" s="13" t="s">
        <v>837</v>
      </c>
      <c r="AC7" s="13" t="s">
        <v>836</v>
      </c>
      <c r="AD7" s="13" t="s">
        <v>837</v>
      </c>
      <c r="AE7" s="13" t="s">
        <v>836</v>
      </c>
      <c r="AF7" s="13" t="s">
        <v>837</v>
      </c>
      <c r="AG7" s="13" t="s">
        <v>836</v>
      </c>
      <c r="AH7" s="13" t="s">
        <v>837</v>
      </c>
      <c r="AI7" s="13" t="s">
        <v>836</v>
      </c>
      <c r="AJ7" s="13" t="s">
        <v>837</v>
      </c>
      <c r="AK7" s="13" t="s">
        <v>836</v>
      </c>
      <c r="AL7" s="13" t="s">
        <v>837</v>
      </c>
      <c r="AM7" s="13" t="s">
        <v>836</v>
      </c>
      <c r="AN7" s="13" t="s">
        <v>837</v>
      </c>
      <c r="AO7" s="13" t="s">
        <v>836</v>
      </c>
      <c r="AP7" s="13" t="s">
        <v>837</v>
      </c>
      <c r="AQ7" s="13" t="s">
        <v>836</v>
      </c>
      <c r="AR7" s="13" t="s">
        <v>837</v>
      </c>
      <c r="AS7" s="13" t="s">
        <v>836</v>
      </c>
      <c r="AT7" s="13" t="s">
        <v>837</v>
      </c>
      <c r="AU7" s="13" t="s">
        <v>836</v>
      </c>
      <c r="AV7" s="13" t="s">
        <v>837</v>
      </c>
      <c r="AW7" s="13" t="s">
        <v>836</v>
      </c>
      <c r="AX7" s="13" t="s">
        <v>837</v>
      </c>
      <c r="AY7" s="13" t="s">
        <v>836</v>
      </c>
      <c r="AZ7" s="13" t="s">
        <v>837</v>
      </c>
      <c r="BA7" s="13" t="s">
        <v>836</v>
      </c>
      <c r="BB7" s="13" t="s">
        <v>837</v>
      </c>
      <c r="BC7" s="13" t="s">
        <v>836</v>
      </c>
      <c r="BD7" s="13" t="s">
        <v>837</v>
      </c>
      <c r="BE7" s="13" t="s">
        <v>836</v>
      </c>
      <c r="BF7" s="13" t="s">
        <v>837</v>
      </c>
      <c r="BG7" s="13" t="s">
        <v>836</v>
      </c>
      <c r="BH7" s="13" t="s">
        <v>837</v>
      </c>
      <c r="BI7" s="13" t="s">
        <v>836</v>
      </c>
      <c r="BJ7" s="13" t="s">
        <v>837</v>
      </c>
      <c r="BK7" s="13" t="s">
        <v>836</v>
      </c>
      <c r="BL7" s="13" t="s">
        <v>837</v>
      </c>
      <c r="BN7" s="13"/>
    </row>
    <row r="8" spans="1:66" ht="16.5" customHeight="1" x14ac:dyDescent="0.25">
      <c r="A8" s="79"/>
      <c r="B8" s="79"/>
      <c r="C8" s="80"/>
      <c r="D8" s="80"/>
      <c r="E8" s="13" t="str">
        <f>E6&amp;E7</f>
        <v>1S1</v>
      </c>
      <c r="F8" s="13" t="str">
        <f>E6&amp;F7</f>
        <v>1S2</v>
      </c>
      <c r="G8" s="13" t="str">
        <f t="shared" ref="G8" si="1">G6&amp;G7</f>
        <v>2S1</v>
      </c>
      <c r="H8" s="13" t="str">
        <f t="shared" ref="H8" si="2">G6&amp;H7</f>
        <v>2S2</v>
      </c>
      <c r="I8" s="13" t="str">
        <f t="shared" ref="I8" si="3">I6&amp;I7</f>
        <v>3S1</v>
      </c>
      <c r="J8" s="13" t="str">
        <f t="shared" ref="J8" si="4">I6&amp;J7</f>
        <v>3S2</v>
      </c>
      <c r="K8" s="13" t="str">
        <f t="shared" ref="K8" si="5">K6&amp;K7</f>
        <v>4S1</v>
      </c>
      <c r="L8" s="13" t="str">
        <f t="shared" ref="L8" si="6">K6&amp;L7</f>
        <v>4S2</v>
      </c>
      <c r="M8" s="13" t="str">
        <f t="shared" ref="M8" si="7">M6&amp;M7</f>
        <v>5S1</v>
      </c>
      <c r="N8" s="13" t="str">
        <f t="shared" ref="N8" si="8">M6&amp;N7</f>
        <v>5S2</v>
      </c>
      <c r="O8" s="13" t="str">
        <f t="shared" ref="O8" si="9">O6&amp;O7</f>
        <v>6S1</v>
      </c>
      <c r="P8" s="13" t="str">
        <f t="shared" ref="P8" si="10">O6&amp;P7</f>
        <v>6S2</v>
      </c>
      <c r="Q8" s="13" t="str">
        <f t="shared" ref="Q8" si="11">Q6&amp;Q7</f>
        <v>7S1</v>
      </c>
      <c r="R8" s="13" t="str">
        <f t="shared" ref="R8" si="12">Q6&amp;R7</f>
        <v>7S2</v>
      </c>
      <c r="S8" s="13" t="str">
        <f t="shared" ref="S8" si="13">S6&amp;S7</f>
        <v>8S1</v>
      </c>
      <c r="T8" s="13" t="str">
        <f t="shared" ref="T8" si="14">S6&amp;T7</f>
        <v>8S2</v>
      </c>
      <c r="U8" s="13" t="str">
        <f t="shared" ref="U8" si="15">U6&amp;U7</f>
        <v>9S1</v>
      </c>
      <c r="V8" s="13" t="str">
        <f t="shared" ref="V8" si="16">U6&amp;V7</f>
        <v>9S2</v>
      </c>
      <c r="W8" s="13" t="str">
        <f t="shared" ref="W8" si="17">W6&amp;W7</f>
        <v>10S1</v>
      </c>
      <c r="X8" s="13" t="str">
        <f t="shared" ref="X8" si="18">W6&amp;X7</f>
        <v>10S2</v>
      </c>
      <c r="Y8" s="13" t="str">
        <f t="shared" ref="Y8" si="19">Y6&amp;Y7</f>
        <v>11S1</v>
      </c>
      <c r="Z8" s="13" t="str">
        <f t="shared" ref="Z8" si="20">Y6&amp;Z7</f>
        <v>11S2</v>
      </c>
      <c r="AA8" s="13" t="str">
        <f t="shared" ref="AA8" si="21">AA6&amp;AA7</f>
        <v>12S1</v>
      </c>
      <c r="AB8" s="13" t="str">
        <f t="shared" ref="AB8" si="22">AA6&amp;AB7</f>
        <v>12S2</v>
      </c>
      <c r="AC8" s="13" t="str">
        <f t="shared" ref="AC8" si="23">AC6&amp;AC7</f>
        <v>13S1</v>
      </c>
      <c r="AD8" s="13" t="str">
        <f t="shared" ref="AD8" si="24">AC6&amp;AD7</f>
        <v>13S2</v>
      </c>
      <c r="AE8" s="13" t="str">
        <f t="shared" ref="AE8" si="25">AE6&amp;AE7</f>
        <v>14S1</v>
      </c>
      <c r="AF8" s="13" t="str">
        <f t="shared" ref="AF8" si="26">AE6&amp;AF7</f>
        <v>14S2</v>
      </c>
      <c r="AG8" s="13" t="str">
        <f t="shared" ref="AG8" si="27">AG6&amp;AG7</f>
        <v>15S1</v>
      </c>
      <c r="AH8" s="13" t="str">
        <f t="shared" ref="AH8" si="28">AG6&amp;AH7</f>
        <v>15S2</v>
      </c>
      <c r="AI8" s="13" t="str">
        <f t="shared" ref="AI8" si="29">AI6&amp;AI7</f>
        <v>16S1</v>
      </c>
      <c r="AJ8" s="13" t="str">
        <f t="shared" ref="AJ8" si="30">AI6&amp;AJ7</f>
        <v>16S2</v>
      </c>
      <c r="AK8" s="13" t="str">
        <f t="shared" ref="AK8" si="31">AK6&amp;AK7</f>
        <v>17S1</v>
      </c>
      <c r="AL8" s="13" t="str">
        <f t="shared" ref="AL8" si="32">AK6&amp;AL7</f>
        <v>17S2</v>
      </c>
      <c r="AM8" s="13" t="str">
        <f t="shared" ref="AM8" si="33">AM6&amp;AM7</f>
        <v>18S1</v>
      </c>
      <c r="AN8" s="13" t="str">
        <f t="shared" ref="AN8" si="34">AM6&amp;AN7</f>
        <v>18S2</v>
      </c>
      <c r="AO8" s="13" t="str">
        <f t="shared" ref="AO8" si="35">AO6&amp;AO7</f>
        <v>19S1</v>
      </c>
      <c r="AP8" s="13" t="str">
        <f t="shared" ref="AP8" si="36">AO6&amp;AP7</f>
        <v>19S2</v>
      </c>
      <c r="AQ8" s="13" t="str">
        <f t="shared" ref="AQ8" si="37">AQ6&amp;AQ7</f>
        <v>20S1</v>
      </c>
      <c r="AR8" s="13" t="str">
        <f t="shared" ref="AR8" si="38">AQ6&amp;AR7</f>
        <v>20S2</v>
      </c>
      <c r="AS8" s="13" t="str">
        <f t="shared" ref="AS8" si="39">AS6&amp;AS7</f>
        <v>21S1</v>
      </c>
      <c r="AT8" s="13" t="str">
        <f t="shared" ref="AT8" si="40">AS6&amp;AT7</f>
        <v>21S2</v>
      </c>
      <c r="AU8" s="13" t="str">
        <f t="shared" ref="AU8" si="41">AU6&amp;AU7</f>
        <v>22S1</v>
      </c>
      <c r="AV8" s="13" t="str">
        <f t="shared" ref="AV8" si="42">AU6&amp;AV7</f>
        <v>22S2</v>
      </c>
      <c r="AW8" s="13" t="str">
        <f t="shared" ref="AW8" si="43">AW6&amp;AW7</f>
        <v>23S1</v>
      </c>
      <c r="AX8" s="13" t="str">
        <f t="shared" ref="AX8" si="44">AW6&amp;AX7</f>
        <v>23S2</v>
      </c>
      <c r="AY8" s="13" t="str">
        <f t="shared" ref="AY8" si="45">AY6&amp;AY7</f>
        <v>24S1</v>
      </c>
      <c r="AZ8" s="13" t="str">
        <f t="shared" ref="AZ8" si="46">AY6&amp;AZ7</f>
        <v>24S2</v>
      </c>
      <c r="BA8" s="13" t="str">
        <f t="shared" ref="BA8" si="47">BA6&amp;BA7</f>
        <v>25S1</v>
      </c>
      <c r="BB8" s="13" t="str">
        <f t="shared" ref="BB8" si="48">BA6&amp;BB7</f>
        <v>25S2</v>
      </c>
      <c r="BC8" s="13" t="str">
        <f t="shared" ref="BC8" si="49">BC6&amp;BC7</f>
        <v>26S1</v>
      </c>
      <c r="BD8" s="13" t="str">
        <f t="shared" ref="BD8" si="50">BC6&amp;BD7</f>
        <v>26S2</v>
      </c>
      <c r="BE8" s="13" t="str">
        <f t="shared" ref="BE8" si="51">BE6&amp;BE7</f>
        <v>27S1</v>
      </c>
      <c r="BF8" s="13" t="str">
        <f t="shared" ref="BF8" si="52">BE6&amp;BF7</f>
        <v>27S2</v>
      </c>
      <c r="BG8" s="13" t="str">
        <f t="shared" ref="BG8" si="53">BG6&amp;BG7</f>
        <v>28S1</v>
      </c>
      <c r="BH8" s="13" t="str">
        <f t="shared" ref="BH8" si="54">BG6&amp;BH7</f>
        <v>28S2</v>
      </c>
      <c r="BI8" s="13" t="str">
        <f t="shared" ref="BI8" si="55">BI6&amp;BI7</f>
        <v>29S1</v>
      </c>
      <c r="BJ8" s="13" t="str">
        <f t="shared" ref="BJ8" si="56">BI6&amp;BJ7</f>
        <v>29S2</v>
      </c>
      <c r="BK8" s="13" t="str">
        <f t="shared" ref="BK8" si="57">BK6&amp;BK7</f>
        <v>30S1</v>
      </c>
      <c r="BL8" s="13" t="str">
        <f t="shared" ref="BL8" si="58">BK6&amp;BL7</f>
        <v>30S2</v>
      </c>
      <c r="BN8" s="13"/>
    </row>
    <row r="9" spans="1:66" ht="16.5" customHeight="1" x14ac:dyDescent="0.25">
      <c r="A9" s="14"/>
      <c r="B9" s="14"/>
      <c r="C9" s="82"/>
      <c r="D9" s="82"/>
      <c r="E9" s="127">
        <f t="shared" ref="E9:AJ9" si="59">SUBTOTAL(9,E10:E455)</f>
        <v>242761.11725163597</v>
      </c>
      <c r="F9" s="127">
        <f t="shared" si="59"/>
        <v>406825.48969290504</v>
      </c>
      <c r="G9" s="127">
        <f t="shared" si="59"/>
        <v>211239.23335309268</v>
      </c>
      <c r="H9" s="127">
        <f t="shared" si="59"/>
        <v>281827.48980192252</v>
      </c>
      <c r="I9" s="127">
        <f t="shared" si="59"/>
        <v>231986.97399726632</v>
      </c>
      <c r="J9" s="127">
        <f t="shared" si="59"/>
        <v>328807.86224912916</v>
      </c>
      <c r="K9" s="127">
        <f t="shared" si="59"/>
        <v>185693.19639327016</v>
      </c>
      <c r="L9" s="127">
        <f t="shared" si="59"/>
        <v>292409.11629879038</v>
      </c>
      <c r="M9" s="127">
        <f t="shared" si="59"/>
        <v>209715.07587910737</v>
      </c>
      <c r="N9" s="127">
        <f t="shared" si="59"/>
        <v>529314.95272280974</v>
      </c>
      <c r="O9" s="127">
        <f t="shared" si="59"/>
        <v>359011.58981650055</v>
      </c>
      <c r="P9" s="127">
        <f t="shared" si="59"/>
        <v>582648.63452561724</v>
      </c>
      <c r="Q9" s="127">
        <f t="shared" si="59"/>
        <v>275441.46280510328</v>
      </c>
      <c r="R9" s="127">
        <f t="shared" si="59"/>
        <v>718431.45727154438</v>
      </c>
      <c r="S9" s="127">
        <f t="shared" si="59"/>
        <v>293870.07227843767</v>
      </c>
      <c r="T9" s="127">
        <f t="shared" si="59"/>
        <v>642776.63174469164</v>
      </c>
      <c r="U9" s="127">
        <f t="shared" si="59"/>
        <v>79542.372843677105</v>
      </c>
      <c r="V9" s="127">
        <f t="shared" si="59"/>
        <v>131503.69305743923</v>
      </c>
      <c r="W9" s="127">
        <f t="shared" si="59"/>
        <v>28497.297038976947</v>
      </c>
      <c r="X9" s="127">
        <f t="shared" si="59"/>
        <v>4751.1282811604815</v>
      </c>
      <c r="Y9" s="127">
        <f t="shared" si="59"/>
        <v>49908.106861102628</v>
      </c>
      <c r="Z9" s="127">
        <f t="shared" si="59"/>
        <v>119531.91218715486</v>
      </c>
      <c r="AA9" s="127">
        <f t="shared" si="59"/>
        <v>72897.458176635817</v>
      </c>
      <c r="AB9" s="127">
        <f t="shared" si="59"/>
        <v>110449.22530723976</v>
      </c>
      <c r="AC9" s="127">
        <f t="shared" si="59"/>
        <v>133479.41901048573</v>
      </c>
      <c r="AD9" s="127">
        <f t="shared" si="59"/>
        <v>152173.5717955482</v>
      </c>
      <c r="AE9" s="127">
        <f t="shared" si="59"/>
        <v>44366.860442170437</v>
      </c>
      <c r="AF9" s="127">
        <f t="shared" si="59"/>
        <v>47815.790213863591</v>
      </c>
      <c r="AG9" s="127">
        <f t="shared" si="59"/>
        <v>72296.954107597601</v>
      </c>
      <c r="AH9" s="127">
        <f t="shared" si="59"/>
        <v>59278.334749572437</v>
      </c>
      <c r="AI9" s="127">
        <f t="shared" si="59"/>
        <v>72804.573551555019</v>
      </c>
      <c r="AJ9" s="127">
        <f t="shared" si="59"/>
        <v>105027.62017570887</v>
      </c>
      <c r="AK9" s="127">
        <f t="shared" ref="AK9:BL9" si="60">SUBTOTAL(9,AK10:AK455)</f>
        <v>4427.8127647206838</v>
      </c>
      <c r="AL9" s="127">
        <f t="shared" si="60"/>
        <v>5637.6134111952324</v>
      </c>
      <c r="AM9" s="127">
        <f t="shared" si="60"/>
        <v>3425.8730658157569</v>
      </c>
      <c r="AN9" s="127">
        <f t="shared" si="60"/>
        <v>3673.0877809011004</v>
      </c>
      <c r="AO9" s="127">
        <f t="shared" si="60"/>
        <v>3460.9432236790644</v>
      </c>
      <c r="AP9" s="127">
        <f t="shared" si="60"/>
        <v>6848.5939221008739</v>
      </c>
      <c r="AQ9" s="127">
        <f t="shared" si="60"/>
        <v>84619.218938339283</v>
      </c>
      <c r="AR9" s="127">
        <f t="shared" si="60"/>
        <v>63227.033465258188</v>
      </c>
      <c r="AS9" s="127">
        <f t="shared" si="60"/>
        <v>101404.92670718022</v>
      </c>
      <c r="AT9" s="127">
        <f t="shared" si="60"/>
        <v>164834.88605371353</v>
      </c>
      <c r="AU9" s="127">
        <f t="shared" si="60"/>
        <v>131733.45776731463</v>
      </c>
      <c r="AV9" s="127">
        <f t="shared" si="60"/>
        <v>308261.26428978075</v>
      </c>
      <c r="AW9" s="127">
        <f t="shared" si="60"/>
        <v>64980.082512474975</v>
      </c>
      <c r="AX9" s="127">
        <f t="shared" si="60"/>
        <v>69063.536619930281</v>
      </c>
      <c r="AY9" s="127">
        <f t="shared" si="60"/>
        <v>69047.781076778308</v>
      </c>
      <c r="AZ9" s="127">
        <f t="shared" si="60"/>
        <v>96319.853036363274</v>
      </c>
      <c r="BA9" s="127">
        <f t="shared" si="60"/>
        <v>137595.8568309643</v>
      </c>
      <c r="BB9" s="127">
        <f t="shared" si="60"/>
        <v>142364.22931590612</v>
      </c>
      <c r="BC9" s="127">
        <f t="shared" si="60"/>
        <v>17421.466007475832</v>
      </c>
      <c r="BD9" s="127">
        <f t="shared" si="60"/>
        <v>7586.7724440091806</v>
      </c>
      <c r="BE9" s="127">
        <f t="shared" si="60"/>
        <v>4700.0303254581031</v>
      </c>
      <c r="BF9" s="127">
        <f t="shared" si="60"/>
        <v>2322.6390759761812</v>
      </c>
      <c r="BG9" s="127">
        <f t="shared" si="60"/>
        <v>914.26093052042347</v>
      </c>
      <c r="BH9" s="127">
        <f t="shared" si="60"/>
        <v>784.28864380478217</v>
      </c>
      <c r="BI9" s="127">
        <f t="shared" si="60"/>
        <v>48852.855674832987</v>
      </c>
      <c r="BJ9" s="127">
        <f t="shared" si="60"/>
        <v>78797.524215831654</v>
      </c>
      <c r="BK9" s="127">
        <f t="shared" si="60"/>
        <v>42577.561968768292</v>
      </c>
      <c r="BL9" s="127">
        <f t="shared" si="60"/>
        <v>63458.083314906376</v>
      </c>
      <c r="BN9" s="127">
        <f>SUM(E9:BL9)</f>
        <v>8805426.207265716</v>
      </c>
    </row>
    <row r="10" spans="1:66" ht="16.5" customHeight="1" x14ac:dyDescent="0.25">
      <c r="A10" s="17">
        <v>1</v>
      </c>
      <c r="B10" s="18" t="s">
        <v>6</v>
      </c>
      <c r="C10" s="85"/>
      <c r="D10" s="85"/>
      <c r="E10" s="128">
        <f>SUBTOTAL(9,E11:E72)</f>
        <v>0</v>
      </c>
      <c r="F10" s="128">
        <f t="shared" ref="F10:BL10" si="61">SUBTOTAL(9,F11:F72)</f>
        <v>0</v>
      </c>
      <c r="G10" s="128">
        <f t="shared" si="61"/>
        <v>3442.0176620638117</v>
      </c>
      <c r="H10" s="128">
        <f t="shared" si="61"/>
        <v>10326.052986191433</v>
      </c>
      <c r="I10" s="128">
        <f t="shared" si="61"/>
        <v>52548.279254969835</v>
      </c>
      <c r="J10" s="128">
        <f t="shared" si="61"/>
        <v>105152.33286155597</v>
      </c>
      <c r="K10" s="128">
        <f t="shared" si="61"/>
        <v>92025.950218609403</v>
      </c>
      <c r="L10" s="128">
        <f t="shared" si="61"/>
        <v>154525.37051476949</v>
      </c>
      <c r="M10" s="128">
        <f t="shared" si="61"/>
        <v>54157.23688639664</v>
      </c>
      <c r="N10" s="128">
        <f t="shared" si="61"/>
        <v>149497.08594803937</v>
      </c>
      <c r="O10" s="128">
        <f t="shared" si="61"/>
        <v>88406.16343312744</v>
      </c>
      <c r="P10" s="128">
        <f t="shared" si="61"/>
        <v>148515.13919031914</v>
      </c>
      <c r="Q10" s="128">
        <f t="shared" si="61"/>
        <v>75149.548785752108</v>
      </c>
      <c r="R10" s="128">
        <f t="shared" si="61"/>
        <v>133641.39673465022</v>
      </c>
      <c r="S10" s="128">
        <f t="shared" si="61"/>
        <v>125631.50927413785</v>
      </c>
      <c r="T10" s="128">
        <f t="shared" si="61"/>
        <v>181509.59600577294</v>
      </c>
      <c r="U10" s="128">
        <f t="shared" si="61"/>
        <v>0</v>
      </c>
      <c r="V10" s="128">
        <f t="shared" si="61"/>
        <v>0</v>
      </c>
      <c r="W10" s="128">
        <f t="shared" si="61"/>
        <v>0</v>
      </c>
      <c r="X10" s="128">
        <f t="shared" si="61"/>
        <v>0</v>
      </c>
      <c r="Y10" s="128">
        <f t="shared" si="61"/>
        <v>0</v>
      </c>
      <c r="Z10" s="128">
        <f t="shared" si="61"/>
        <v>0</v>
      </c>
      <c r="AA10" s="128">
        <f t="shared" si="61"/>
        <v>0</v>
      </c>
      <c r="AB10" s="128">
        <f t="shared" si="61"/>
        <v>0</v>
      </c>
      <c r="AC10" s="128">
        <f t="shared" si="61"/>
        <v>0</v>
      </c>
      <c r="AD10" s="128">
        <f t="shared" si="61"/>
        <v>0</v>
      </c>
      <c r="AE10" s="128">
        <f t="shared" si="61"/>
        <v>0</v>
      </c>
      <c r="AF10" s="128">
        <f t="shared" si="61"/>
        <v>0</v>
      </c>
      <c r="AG10" s="128">
        <f t="shared" si="61"/>
        <v>0</v>
      </c>
      <c r="AH10" s="128">
        <f t="shared" si="61"/>
        <v>0</v>
      </c>
      <c r="AI10" s="128">
        <f t="shared" si="61"/>
        <v>0</v>
      </c>
      <c r="AJ10" s="128">
        <f t="shared" si="61"/>
        <v>0</v>
      </c>
      <c r="AK10" s="128">
        <f t="shared" si="61"/>
        <v>0</v>
      </c>
      <c r="AL10" s="128">
        <f t="shared" si="61"/>
        <v>0</v>
      </c>
      <c r="AM10" s="128">
        <f t="shared" si="61"/>
        <v>0</v>
      </c>
      <c r="AN10" s="128">
        <f t="shared" si="61"/>
        <v>0</v>
      </c>
      <c r="AO10" s="128">
        <f t="shared" si="61"/>
        <v>0</v>
      </c>
      <c r="AP10" s="128">
        <f t="shared" si="61"/>
        <v>0</v>
      </c>
      <c r="AQ10" s="128">
        <f t="shared" si="61"/>
        <v>0</v>
      </c>
      <c r="AR10" s="128">
        <f t="shared" si="61"/>
        <v>0</v>
      </c>
      <c r="AS10" s="128">
        <f t="shared" si="61"/>
        <v>7420.0063188346412</v>
      </c>
      <c r="AT10" s="128">
        <f t="shared" si="61"/>
        <v>29680.025275338565</v>
      </c>
      <c r="AU10" s="128">
        <f t="shared" si="61"/>
        <v>36528.838634719876</v>
      </c>
      <c r="AV10" s="128">
        <f t="shared" si="61"/>
        <v>146115.3545388795</v>
      </c>
      <c r="AW10" s="128">
        <f t="shared" si="61"/>
        <v>0</v>
      </c>
      <c r="AX10" s="128">
        <f t="shared" si="61"/>
        <v>0</v>
      </c>
      <c r="AY10" s="128">
        <f t="shared" si="61"/>
        <v>0</v>
      </c>
      <c r="AZ10" s="128">
        <f t="shared" si="61"/>
        <v>0</v>
      </c>
      <c r="BA10" s="128">
        <f t="shared" si="61"/>
        <v>0</v>
      </c>
      <c r="BB10" s="128">
        <f t="shared" si="61"/>
        <v>0</v>
      </c>
      <c r="BC10" s="128">
        <f t="shared" si="61"/>
        <v>0</v>
      </c>
      <c r="BD10" s="128">
        <f t="shared" si="61"/>
        <v>0</v>
      </c>
      <c r="BE10" s="128">
        <f t="shared" si="61"/>
        <v>0</v>
      </c>
      <c r="BF10" s="128">
        <f t="shared" si="61"/>
        <v>0</v>
      </c>
      <c r="BG10" s="128">
        <f t="shared" si="61"/>
        <v>0</v>
      </c>
      <c r="BH10" s="128">
        <f t="shared" si="61"/>
        <v>0</v>
      </c>
      <c r="BI10" s="128">
        <f t="shared" si="61"/>
        <v>0</v>
      </c>
      <c r="BJ10" s="128">
        <f t="shared" si="61"/>
        <v>0</v>
      </c>
      <c r="BK10" s="128">
        <f t="shared" si="61"/>
        <v>0</v>
      </c>
      <c r="BL10" s="129">
        <f t="shared" si="61"/>
        <v>0</v>
      </c>
      <c r="BN10" s="129">
        <f t="shared" ref="BN10:BN73" si="62">SUM(E10:BL10)</f>
        <v>1594271.9045241284</v>
      </c>
    </row>
    <row r="11" spans="1:66" ht="16.5" customHeight="1" outlineLevel="1" x14ac:dyDescent="0.25">
      <c r="A11" s="22" t="s">
        <v>7</v>
      </c>
      <c r="B11" s="23" t="s">
        <v>8</v>
      </c>
      <c r="C11" s="89"/>
      <c r="D11" s="89"/>
      <c r="E11" s="130">
        <f>SUBTOTAL(9,E12:E32)</f>
        <v>0</v>
      </c>
      <c r="F11" s="131">
        <f t="shared" ref="F11:BL11" si="63">SUBTOTAL(9,F12:F32)</f>
        <v>0</v>
      </c>
      <c r="G11" s="131">
        <f t="shared" si="63"/>
        <v>0</v>
      </c>
      <c r="H11" s="131">
        <f t="shared" si="63"/>
        <v>0</v>
      </c>
      <c r="I11" s="131">
        <f t="shared" si="63"/>
        <v>29762.096883488346</v>
      </c>
      <c r="J11" s="131">
        <f t="shared" si="63"/>
        <v>65829.548297042638</v>
      </c>
      <c r="K11" s="131">
        <f t="shared" si="63"/>
        <v>82155.8199295503</v>
      </c>
      <c r="L11" s="131">
        <f t="shared" si="63"/>
        <v>135015.82089871602</v>
      </c>
      <c r="M11" s="131">
        <f t="shared" si="63"/>
        <v>14897.770860874622</v>
      </c>
      <c r="N11" s="131">
        <f t="shared" si="63"/>
        <v>30913.618674804697</v>
      </c>
      <c r="O11" s="131">
        <f t="shared" si="63"/>
        <v>61937.772931627173</v>
      </c>
      <c r="P11" s="131">
        <f t="shared" si="63"/>
        <v>103843.69209397162</v>
      </c>
      <c r="Q11" s="131">
        <f t="shared" si="63"/>
        <v>0</v>
      </c>
      <c r="R11" s="131">
        <f t="shared" si="63"/>
        <v>0</v>
      </c>
      <c r="S11" s="131">
        <f t="shared" si="63"/>
        <v>0</v>
      </c>
      <c r="T11" s="131">
        <f t="shared" si="63"/>
        <v>0</v>
      </c>
      <c r="U11" s="131">
        <f t="shared" si="63"/>
        <v>0</v>
      </c>
      <c r="V11" s="131">
        <f t="shared" si="63"/>
        <v>0</v>
      </c>
      <c r="W11" s="131">
        <f t="shared" si="63"/>
        <v>0</v>
      </c>
      <c r="X11" s="131">
        <f t="shared" si="63"/>
        <v>0</v>
      </c>
      <c r="Y11" s="131">
        <f t="shared" si="63"/>
        <v>0</v>
      </c>
      <c r="Z11" s="131">
        <f t="shared" si="63"/>
        <v>0</v>
      </c>
      <c r="AA11" s="131">
        <f t="shared" si="63"/>
        <v>0</v>
      </c>
      <c r="AB11" s="131">
        <f t="shared" si="63"/>
        <v>0</v>
      </c>
      <c r="AC11" s="131">
        <f t="shared" si="63"/>
        <v>0</v>
      </c>
      <c r="AD11" s="131">
        <f t="shared" si="63"/>
        <v>0</v>
      </c>
      <c r="AE11" s="131">
        <f t="shared" si="63"/>
        <v>0</v>
      </c>
      <c r="AF11" s="131">
        <f t="shared" si="63"/>
        <v>0</v>
      </c>
      <c r="AG11" s="131">
        <f t="shared" si="63"/>
        <v>0</v>
      </c>
      <c r="AH11" s="131">
        <f t="shared" si="63"/>
        <v>0</v>
      </c>
      <c r="AI11" s="131">
        <f t="shared" si="63"/>
        <v>0</v>
      </c>
      <c r="AJ11" s="131">
        <f t="shared" si="63"/>
        <v>0</v>
      </c>
      <c r="AK11" s="131">
        <f t="shared" si="63"/>
        <v>0</v>
      </c>
      <c r="AL11" s="131">
        <f t="shared" si="63"/>
        <v>0</v>
      </c>
      <c r="AM11" s="131">
        <f t="shared" si="63"/>
        <v>0</v>
      </c>
      <c r="AN11" s="131">
        <f t="shared" si="63"/>
        <v>0</v>
      </c>
      <c r="AO11" s="131">
        <f t="shared" si="63"/>
        <v>0</v>
      </c>
      <c r="AP11" s="131">
        <f t="shared" si="63"/>
        <v>0</v>
      </c>
      <c r="AQ11" s="131">
        <f t="shared" si="63"/>
        <v>0</v>
      </c>
      <c r="AR11" s="131">
        <f t="shared" si="63"/>
        <v>0</v>
      </c>
      <c r="AS11" s="131">
        <f t="shared" si="63"/>
        <v>0</v>
      </c>
      <c r="AT11" s="131">
        <f t="shared" si="63"/>
        <v>0</v>
      </c>
      <c r="AU11" s="131">
        <f t="shared" si="63"/>
        <v>0</v>
      </c>
      <c r="AV11" s="131">
        <f t="shared" si="63"/>
        <v>0</v>
      </c>
      <c r="AW11" s="131">
        <f t="shared" si="63"/>
        <v>0</v>
      </c>
      <c r="AX11" s="131">
        <f t="shared" si="63"/>
        <v>0</v>
      </c>
      <c r="AY11" s="131">
        <f t="shared" si="63"/>
        <v>0</v>
      </c>
      <c r="AZ11" s="131">
        <f t="shared" si="63"/>
        <v>0</v>
      </c>
      <c r="BA11" s="131">
        <f t="shared" si="63"/>
        <v>0</v>
      </c>
      <c r="BB11" s="131">
        <f t="shared" si="63"/>
        <v>0</v>
      </c>
      <c r="BC11" s="131">
        <f t="shared" si="63"/>
        <v>0</v>
      </c>
      <c r="BD11" s="131">
        <f t="shared" si="63"/>
        <v>0</v>
      </c>
      <c r="BE11" s="131">
        <f t="shared" si="63"/>
        <v>0</v>
      </c>
      <c r="BF11" s="131">
        <f t="shared" si="63"/>
        <v>0</v>
      </c>
      <c r="BG11" s="131">
        <f t="shared" si="63"/>
        <v>0</v>
      </c>
      <c r="BH11" s="131">
        <f t="shared" si="63"/>
        <v>0</v>
      </c>
      <c r="BI11" s="131">
        <f t="shared" si="63"/>
        <v>0</v>
      </c>
      <c r="BJ11" s="131">
        <f t="shared" si="63"/>
        <v>0</v>
      </c>
      <c r="BK11" s="131">
        <f t="shared" si="63"/>
        <v>0</v>
      </c>
      <c r="BL11" s="131">
        <f t="shared" si="63"/>
        <v>0</v>
      </c>
      <c r="BN11" s="131">
        <f t="shared" si="62"/>
        <v>524356.14057007548</v>
      </c>
    </row>
    <row r="12" spans="1:66" ht="16.5" customHeight="1" outlineLevel="2" x14ac:dyDescent="0.25">
      <c r="A12" s="26" t="s">
        <v>9</v>
      </c>
      <c r="B12" s="27" t="s">
        <v>10</v>
      </c>
      <c r="C12" s="93">
        <f>'CCR_%AC'!C12</f>
        <v>46842</v>
      </c>
      <c r="D12" s="93">
        <f>'CCR_%AC'!D12</f>
        <v>47936</v>
      </c>
      <c r="E12" s="132">
        <f>SUBTOTAL(9,E13:E14)</f>
        <v>0</v>
      </c>
      <c r="F12" s="133">
        <f t="shared" ref="F12:BL12" si="64">SUBTOTAL(9,F13:F14)</f>
        <v>0</v>
      </c>
      <c r="G12" s="133">
        <f t="shared" si="64"/>
        <v>0</v>
      </c>
      <c r="H12" s="133">
        <f t="shared" si="64"/>
        <v>0</v>
      </c>
      <c r="I12" s="133">
        <f t="shared" si="64"/>
        <v>0</v>
      </c>
      <c r="J12" s="133">
        <f t="shared" si="64"/>
        <v>0</v>
      </c>
      <c r="K12" s="133">
        <f t="shared" si="64"/>
        <v>810.5702298717157</v>
      </c>
      <c r="L12" s="133">
        <f t="shared" si="64"/>
        <v>4863.4213792302944</v>
      </c>
      <c r="M12" s="133">
        <f t="shared" si="64"/>
        <v>7295.1320688454407</v>
      </c>
      <c r="N12" s="133">
        <f t="shared" si="64"/>
        <v>8105.7022987171576</v>
      </c>
      <c r="O12" s="133">
        <f t="shared" si="64"/>
        <v>8916.2725285888737</v>
      </c>
      <c r="P12" s="133">
        <f t="shared" si="64"/>
        <v>10537.412988332304</v>
      </c>
      <c r="Q12" s="133">
        <f t="shared" si="64"/>
        <v>0</v>
      </c>
      <c r="R12" s="133">
        <f t="shared" si="64"/>
        <v>0</v>
      </c>
      <c r="S12" s="133">
        <f t="shared" si="64"/>
        <v>0</v>
      </c>
      <c r="T12" s="133">
        <f t="shared" si="64"/>
        <v>0</v>
      </c>
      <c r="U12" s="133">
        <f t="shared" si="64"/>
        <v>0</v>
      </c>
      <c r="V12" s="133">
        <f t="shared" si="64"/>
        <v>0</v>
      </c>
      <c r="W12" s="133">
        <f t="shared" si="64"/>
        <v>0</v>
      </c>
      <c r="X12" s="133">
        <f t="shared" si="64"/>
        <v>0</v>
      </c>
      <c r="Y12" s="133">
        <f t="shared" si="64"/>
        <v>0</v>
      </c>
      <c r="Z12" s="133">
        <f t="shared" si="64"/>
        <v>0</v>
      </c>
      <c r="AA12" s="133">
        <f t="shared" si="64"/>
        <v>0</v>
      </c>
      <c r="AB12" s="133">
        <f t="shared" si="64"/>
        <v>0</v>
      </c>
      <c r="AC12" s="133">
        <f t="shared" si="64"/>
        <v>0</v>
      </c>
      <c r="AD12" s="133">
        <f t="shared" si="64"/>
        <v>0</v>
      </c>
      <c r="AE12" s="133">
        <f t="shared" si="64"/>
        <v>0</v>
      </c>
      <c r="AF12" s="133">
        <f t="shared" si="64"/>
        <v>0</v>
      </c>
      <c r="AG12" s="133">
        <f t="shared" si="64"/>
        <v>0</v>
      </c>
      <c r="AH12" s="133">
        <f t="shared" si="64"/>
        <v>0</v>
      </c>
      <c r="AI12" s="133">
        <f t="shared" si="64"/>
        <v>0</v>
      </c>
      <c r="AJ12" s="133">
        <f t="shared" si="64"/>
        <v>0</v>
      </c>
      <c r="AK12" s="133">
        <f t="shared" si="64"/>
        <v>0</v>
      </c>
      <c r="AL12" s="133">
        <f t="shared" si="64"/>
        <v>0</v>
      </c>
      <c r="AM12" s="133">
        <f t="shared" si="64"/>
        <v>0</v>
      </c>
      <c r="AN12" s="133">
        <f t="shared" si="64"/>
        <v>0</v>
      </c>
      <c r="AO12" s="133">
        <f t="shared" si="64"/>
        <v>0</v>
      </c>
      <c r="AP12" s="133">
        <f t="shared" si="64"/>
        <v>0</v>
      </c>
      <c r="AQ12" s="133">
        <f t="shared" si="64"/>
        <v>0</v>
      </c>
      <c r="AR12" s="133">
        <f t="shared" si="64"/>
        <v>0</v>
      </c>
      <c r="AS12" s="133">
        <f t="shared" si="64"/>
        <v>0</v>
      </c>
      <c r="AT12" s="133">
        <f t="shared" si="64"/>
        <v>0</v>
      </c>
      <c r="AU12" s="133">
        <f t="shared" si="64"/>
        <v>0</v>
      </c>
      <c r="AV12" s="133">
        <f t="shared" si="64"/>
        <v>0</v>
      </c>
      <c r="AW12" s="133">
        <f t="shared" si="64"/>
        <v>0</v>
      </c>
      <c r="AX12" s="133">
        <f t="shared" si="64"/>
        <v>0</v>
      </c>
      <c r="AY12" s="133">
        <f t="shared" si="64"/>
        <v>0</v>
      </c>
      <c r="AZ12" s="133">
        <f t="shared" si="64"/>
        <v>0</v>
      </c>
      <c r="BA12" s="133">
        <f t="shared" si="64"/>
        <v>0</v>
      </c>
      <c r="BB12" s="133">
        <f t="shared" si="64"/>
        <v>0</v>
      </c>
      <c r="BC12" s="133">
        <f t="shared" si="64"/>
        <v>0</v>
      </c>
      <c r="BD12" s="133">
        <f t="shared" si="64"/>
        <v>0</v>
      </c>
      <c r="BE12" s="133">
        <f t="shared" si="64"/>
        <v>0</v>
      </c>
      <c r="BF12" s="133">
        <f t="shared" si="64"/>
        <v>0</v>
      </c>
      <c r="BG12" s="133">
        <f t="shared" si="64"/>
        <v>0</v>
      </c>
      <c r="BH12" s="133">
        <f t="shared" si="64"/>
        <v>0</v>
      </c>
      <c r="BI12" s="133">
        <f t="shared" si="64"/>
        <v>0</v>
      </c>
      <c r="BJ12" s="133">
        <f t="shared" si="64"/>
        <v>0</v>
      </c>
      <c r="BK12" s="133">
        <f t="shared" si="64"/>
        <v>0</v>
      </c>
      <c r="BL12" s="133">
        <f t="shared" si="64"/>
        <v>0</v>
      </c>
      <c r="BN12" s="133">
        <f t="shared" si="62"/>
        <v>40528.511493585786</v>
      </c>
    </row>
    <row r="13" spans="1:66" ht="16.5" customHeight="1" outlineLevel="3" x14ac:dyDescent="0.25">
      <c r="A13" s="30" t="s">
        <v>11</v>
      </c>
      <c r="B13" s="31" t="s">
        <v>12</v>
      </c>
      <c r="C13" s="97">
        <f>'CCR_%AC'!C13</f>
        <v>46842</v>
      </c>
      <c r="D13" s="97">
        <f>'CCR_%AC'!D13</f>
        <v>47936</v>
      </c>
      <c r="E13" s="134">
        <f>VLOOKUP($A13,'Q9B-L2'!$A:$WWW,4,FALSE)*'CCR_%'!E13</f>
        <v>0</v>
      </c>
      <c r="F13" s="135">
        <f>VLOOKUP($A13,'Q9B-L2'!$A:$WWW,4,FALSE)*'CCR_%'!F13</f>
        <v>0</v>
      </c>
      <c r="G13" s="135">
        <f>VLOOKUP($A13,'Q9B-L2'!$A:$WWW,4,FALSE)*'CCR_%'!G13</f>
        <v>0</v>
      </c>
      <c r="H13" s="135">
        <f>VLOOKUP($A13,'Q9B-L2'!$A:$WWW,4,FALSE)*'CCR_%'!H13</f>
        <v>0</v>
      </c>
      <c r="I13" s="135">
        <f>VLOOKUP($A13,'Q9B-L2'!$A:$WWW,4,FALSE)*'CCR_%'!I13</f>
        <v>0</v>
      </c>
      <c r="J13" s="135">
        <f>VLOOKUP($A13,'Q9B-L2'!$A:$WWW,4,FALSE)*'CCR_%'!J13</f>
        <v>0</v>
      </c>
      <c r="K13" s="135">
        <f>VLOOKUP($A13,'Q9B-L2'!$A:$WWW,4,FALSE)*'CCR_%'!K13</f>
        <v>810.5702298717157</v>
      </c>
      <c r="L13" s="135">
        <f>VLOOKUP($A13,'Q9B-L2'!$A:$WWW,4,FALSE)*'CCR_%'!L13</f>
        <v>4863.4213792302944</v>
      </c>
      <c r="M13" s="135">
        <f>VLOOKUP($A13,'Q9B-L2'!$A:$WWW,4,FALSE)*'CCR_%'!M13</f>
        <v>7295.1320688454407</v>
      </c>
      <c r="N13" s="135">
        <f>VLOOKUP($A13,'Q9B-L2'!$A:$WWW,4,FALSE)*'CCR_%'!N13</f>
        <v>8105.7022987171576</v>
      </c>
      <c r="O13" s="135">
        <f>VLOOKUP($A13,'Q9B-L2'!$A:$WWW,4,FALSE)*'CCR_%'!O13</f>
        <v>8916.2725285888737</v>
      </c>
      <c r="P13" s="135">
        <f>VLOOKUP($A13,'Q9B-L2'!$A:$WWW,4,FALSE)*'CCR_%'!P13</f>
        <v>10537.412988332304</v>
      </c>
      <c r="Q13" s="135">
        <f>VLOOKUP($A13,'Q9B-L2'!$A:$WWW,4,FALSE)*'CCR_%'!Q13</f>
        <v>0</v>
      </c>
      <c r="R13" s="135">
        <f>VLOOKUP($A13,'Q9B-L2'!$A:$WWW,4,FALSE)*'CCR_%'!R13</f>
        <v>0</v>
      </c>
      <c r="S13" s="135">
        <f>VLOOKUP($A13,'Q9B-L2'!$A:$WWW,4,FALSE)*'CCR_%'!S13</f>
        <v>0</v>
      </c>
      <c r="T13" s="135">
        <f>VLOOKUP($A13,'Q9B-L2'!$A:$WWW,4,FALSE)*'CCR_%'!T13</f>
        <v>0</v>
      </c>
      <c r="U13" s="135">
        <f>VLOOKUP($A13,'Q9B-L2'!$A:$WWW,4,FALSE)*'CCR_%'!U13</f>
        <v>0</v>
      </c>
      <c r="V13" s="135">
        <f>VLOOKUP($A13,'Q9B-L2'!$A:$WWW,4,FALSE)*'CCR_%'!V13</f>
        <v>0</v>
      </c>
      <c r="W13" s="135">
        <f>VLOOKUP($A13,'Q9B-L2'!$A:$WWW,4,FALSE)*'CCR_%'!W13</f>
        <v>0</v>
      </c>
      <c r="X13" s="135">
        <f>VLOOKUP($A13,'Q9B-L2'!$A:$WWW,4,FALSE)*'CCR_%'!X13</f>
        <v>0</v>
      </c>
      <c r="Y13" s="135">
        <f>VLOOKUP($A13,'Q9B-L2'!$A:$WWW,4,FALSE)*'CCR_%'!Y13</f>
        <v>0</v>
      </c>
      <c r="Z13" s="135">
        <f>VLOOKUP($A13,'Q9B-L2'!$A:$WWW,4,FALSE)*'CCR_%'!Z13</f>
        <v>0</v>
      </c>
      <c r="AA13" s="135">
        <f>VLOOKUP($A13,'Q9B-L2'!$A:$WWW,4,FALSE)*'CCR_%'!AA13</f>
        <v>0</v>
      </c>
      <c r="AB13" s="135">
        <f>VLOOKUP($A13,'Q9B-L2'!$A:$WWW,4,FALSE)*'CCR_%'!AB13</f>
        <v>0</v>
      </c>
      <c r="AC13" s="135">
        <f>VLOOKUP($A13,'Q9B-L2'!$A:$WWW,4,FALSE)*'CCR_%'!AC13</f>
        <v>0</v>
      </c>
      <c r="AD13" s="135">
        <f>VLOOKUP($A13,'Q9B-L2'!$A:$WWW,4,FALSE)*'CCR_%'!AD13</f>
        <v>0</v>
      </c>
      <c r="AE13" s="135">
        <f>VLOOKUP($A13,'Q9B-L2'!$A:$WWW,4,FALSE)*'CCR_%'!AE13</f>
        <v>0</v>
      </c>
      <c r="AF13" s="135">
        <f>VLOOKUP($A13,'Q9B-L2'!$A:$WWW,4,FALSE)*'CCR_%'!AF13</f>
        <v>0</v>
      </c>
      <c r="AG13" s="135">
        <f>VLOOKUP($A13,'Q9B-L2'!$A:$WWW,4,FALSE)*'CCR_%'!AG13</f>
        <v>0</v>
      </c>
      <c r="AH13" s="135">
        <f>VLOOKUP($A13,'Q9B-L2'!$A:$WWW,4,FALSE)*'CCR_%'!AH13</f>
        <v>0</v>
      </c>
      <c r="AI13" s="135">
        <f>VLOOKUP($A13,'Q9B-L2'!$A:$WWW,4,FALSE)*'CCR_%'!AI13</f>
        <v>0</v>
      </c>
      <c r="AJ13" s="135">
        <f>VLOOKUP($A13,'Q9B-L2'!$A:$WWW,4,FALSE)*'CCR_%'!AJ13</f>
        <v>0</v>
      </c>
      <c r="AK13" s="135">
        <f>VLOOKUP($A13,'Q9B-L2'!$A:$WWW,4,FALSE)*'CCR_%'!AK13</f>
        <v>0</v>
      </c>
      <c r="AL13" s="135">
        <f>VLOOKUP($A13,'Q9B-L2'!$A:$WWW,4,FALSE)*'CCR_%'!AL13</f>
        <v>0</v>
      </c>
      <c r="AM13" s="135">
        <f>VLOOKUP($A13,'Q9B-L2'!$A:$WWW,4,FALSE)*'CCR_%'!AM13</f>
        <v>0</v>
      </c>
      <c r="AN13" s="135">
        <f>VLOOKUP($A13,'Q9B-L2'!$A:$WWW,4,FALSE)*'CCR_%'!AN13</f>
        <v>0</v>
      </c>
      <c r="AO13" s="135">
        <f>VLOOKUP($A13,'Q9B-L2'!$A:$WWW,4,FALSE)*'CCR_%'!AO13</f>
        <v>0</v>
      </c>
      <c r="AP13" s="135">
        <f>VLOOKUP($A13,'Q9B-L2'!$A:$WWW,4,FALSE)*'CCR_%'!AP13</f>
        <v>0</v>
      </c>
      <c r="AQ13" s="135">
        <f>VLOOKUP($A13,'Q9B-L2'!$A:$WWW,4,FALSE)*'CCR_%'!AQ13</f>
        <v>0</v>
      </c>
      <c r="AR13" s="135">
        <f>VLOOKUP($A13,'Q9B-L2'!$A:$WWW,4,FALSE)*'CCR_%'!AR13</f>
        <v>0</v>
      </c>
      <c r="AS13" s="135">
        <f>VLOOKUP($A13,'Q9B-L2'!$A:$WWW,4,FALSE)*'CCR_%'!AS13</f>
        <v>0</v>
      </c>
      <c r="AT13" s="135">
        <f>VLOOKUP($A13,'Q9B-L2'!$A:$WWW,4,FALSE)*'CCR_%'!AT13</f>
        <v>0</v>
      </c>
      <c r="AU13" s="135">
        <f>VLOOKUP($A13,'Q9B-L2'!$A:$WWW,4,FALSE)*'CCR_%'!AU13</f>
        <v>0</v>
      </c>
      <c r="AV13" s="135">
        <f>VLOOKUP($A13,'Q9B-L2'!$A:$WWW,4,FALSE)*'CCR_%'!AV13</f>
        <v>0</v>
      </c>
      <c r="AW13" s="135">
        <f>VLOOKUP($A13,'Q9B-L2'!$A:$WWW,4,FALSE)*'CCR_%'!AW13</f>
        <v>0</v>
      </c>
      <c r="AX13" s="135">
        <f>VLOOKUP($A13,'Q9B-L2'!$A:$WWW,4,FALSE)*'CCR_%'!AX13</f>
        <v>0</v>
      </c>
      <c r="AY13" s="135">
        <f>VLOOKUP($A13,'Q9B-L2'!$A:$WWW,4,FALSE)*'CCR_%'!AY13</f>
        <v>0</v>
      </c>
      <c r="AZ13" s="135">
        <f>VLOOKUP($A13,'Q9B-L2'!$A:$WWW,4,FALSE)*'CCR_%'!AZ13</f>
        <v>0</v>
      </c>
      <c r="BA13" s="135">
        <f>VLOOKUP($A13,'Q9B-L2'!$A:$WWW,4,FALSE)*'CCR_%'!BA13</f>
        <v>0</v>
      </c>
      <c r="BB13" s="135">
        <f>VLOOKUP($A13,'Q9B-L2'!$A:$WWW,4,FALSE)*'CCR_%'!BB13</f>
        <v>0</v>
      </c>
      <c r="BC13" s="135">
        <f>VLOOKUP($A13,'Q9B-L2'!$A:$WWW,4,FALSE)*'CCR_%'!BC13</f>
        <v>0</v>
      </c>
      <c r="BD13" s="135">
        <f>VLOOKUP($A13,'Q9B-L2'!$A:$WWW,4,FALSE)*'CCR_%'!BD13</f>
        <v>0</v>
      </c>
      <c r="BE13" s="135">
        <f>VLOOKUP($A13,'Q9B-L2'!$A:$WWW,4,FALSE)*'CCR_%'!BE13</f>
        <v>0</v>
      </c>
      <c r="BF13" s="135">
        <f>VLOOKUP($A13,'Q9B-L2'!$A:$WWW,4,FALSE)*'CCR_%'!BF13</f>
        <v>0</v>
      </c>
      <c r="BG13" s="135">
        <f>VLOOKUP($A13,'Q9B-L2'!$A:$WWW,4,FALSE)*'CCR_%'!BG13</f>
        <v>0</v>
      </c>
      <c r="BH13" s="135">
        <f>VLOOKUP($A13,'Q9B-L2'!$A:$WWW,4,FALSE)*'CCR_%'!BH13</f>
        <v>0</v>
      </c>
      <c r="BI13" s="135">
        <f>VLOOKUP($A13,'Q9B-L2'!$A:$WWW,4,FALSE)*'CCR_%'!BI13</f>
        <v>0</v>
      </c>
      <c r="BJ13" s="135">
        <f>VLOOKUP($A13,'Q9B-L2'!$A:$WWW,4,FALSE)*'CCR_%'!BJ13</f>
        <v>0</v>
      </c>
      <c r="BK13" s="135">
        <f>VLOOKUP($A13,'Q9B-L2'!$A:$WWW,4,FALSE)*'CCR_%'!BK13</f>
        <v>0</v>
      </c>
      <c r="BL13" s="135">
        <f>VLOOKUP($A13,'Q9B-L2'!$A:$WWW,4,FALSE)*'CCR_%'!BL13</f>
        <v>0</v>
      </c>
      <c r="BN13" s="135">
        <f t="shared" si="62"/>
        <v>40528.511493585786</v>
      </c>
    </row>
    <row r="14" spans="1:66" ht="16.5" customHeight="1" outlineLevel="3" x14ac:dyDescent="0.25">
      <c r="A14" s="30" t="s">
        <v>13</v>
      </c>
      <c r="B14" s="31" t="s">
        <v>14</v>
      </c>
      <c r="C14" s="97" t="str">
        <f>'CCR_%AC'!C14</f>
        <v>-</v>
      </c>
      <c r="D14" s="97" t="str">
        <f>'CCR_%AC'!D14</f>
        <v>-</v>
      </c>
      <c r="E14" s="134" t="s">
        <v>839</v>
      </c>
      <c r="F14" s="135" t="s">
        <v>839</v>
      </c>
      <c r="G14" s="135" t="s">
        <v>839</v>
      </c>
      <c r="H14" s="135" t="s">
        <v>839</v>
      </c>
      <c r="I14" s="135" t="s">
        <v>839</v>
      </c>
      <c r="J14" s="135" t="s">
        <v>839</v>
      </c>
      <c r="K14" s="135" t="s">
        <v>839</v>
      </c>
      <c r="L14" s="135" t="s">
        <v>839</v>
      </c>
      <c r="M14" s="135" t="s">
        <v>839</v>
      </c>
      <c r="N14" s="135" t="s">
        <v>839</v>
      </c>
      <c r="O14" s="135" t="s">
        <v>839</v>
      </c>
      <c r="P14" s="135" t="s">
        <v>839</v>
      </c>
      <c r="Q14" s="135" t="s">
        <v>839</v>
      </c>
      <c r="R14" s="135" t="s">
        <v>839</v>
      </c>
      <c r="S14" s="135" t="s">
        <v>839</v>
      </c>
      <c r="T14" s="135" t="s">
        <v>839</v>
      </c>
      <c r="U14" s="135" t="s">
        <v>839</v>
      </c>
      <c r="V14" s="135" t="s">
        <v>839</v>
      </c>
      <c r="W14" s="135" t="s">
        <v>839</v>
      </c>
      <c r="X14" s="135" t="s">
        <v>839</v>
      </c>
      <c r="Y14" s="135" t="s">
        <v>839</v>
      </c>
      <c r="Z14" s="135" t="s">
        <v>839</v>
      </c>
      <c r="AA14" s="135" t="s">
        <v>839</v>
      </c>
      <c r="AB14" s="135" t="s">
        <v>839</v>
      </c>
      <c r="AC14" s="135" t="s">
        <v>839</v>
      </c>
      <c r="AD14" s="135" t="s">
        <v>839</v>
      </c>
      <c r="AE14" s="135" t="s">
        <v>839</v>
      </c>
      <c r="AF14" s="135" t="s">
        <v>839</v>
      </c>
      <c r="AG14" s="135" t="s">
        <v>839</v>
      </c>
      <c r="AH14" s="135" t="s">
        <v>839</v>
      </c>
      <c r="AI14" s="135" t="s">
        <v>839</v>
      </c>
      <c r="AJ14" s="135" t="s">
        <v>839</v>
      </c>
      <c r="AK14" s="135" t="s">
        <v>839</v>
      </c>
      <c r="AL14" s="135" t="s">
        <v>839</v>
      </c>
      <c r="AM14" s="135" t="s">
        <v>839</v>
      </c>
      <c r="AN14" s="135" t="s">
        <v>839</v>
      </c>
      <c r="AO14" s="135" t="s">
        <v>839</v>
      </c>
      <c r="AP14" s="135" t="s">
        <v>839</v>
      </c>
      <c r="AQ14" s="135" t="s">
        <v>839</v>
      </c>
      <c r="AR14" s="135" t="s">
        <v>839</v>
      </c>
      <c r="AS14" s="135" t="s">
        <v>839</v>
      </c>
      <c r="AT14" s="135" t="s">
        <v>839</v>
      </c>
      <c r="AU14" s="135" t="s">
        <v>839</v>
      </c>
      <c r="AV14" s="135" t="s">
        <v>839</v>
      </c>
      <c r="AW14" s="135" t="s">
        <v>839</v>
      </c>
      <c r="AX14" s="135" t="s">
        <v>839</v>
      </c>
      <c r="AY14" s="135" t="s">
        <v>839</v>
      </c>
      <c r="AZ14" s="135" t="s">
        <v>839</v>
      </c>
      <c r="BA14" s="135" t="s">
        <v>839</v>
      </c>
      <c r="BB14" s="135" t="s">
        <v>839</v>
      </c>
      <c r="BC14" s="135" t="s">
        <v>839</v>
      </c>
      <c r="BD14" s="135" t="s">
        <v>839</v>
      </c>
      <c r="BE14" s="135" t="s">
        <v>839</v>
      </c>
      <c r="BF14" s="135" t="s">
        <v>839</v>
      </c>
      <c r="BG14" s="135" t="s">
        <v>839</v>
      </c>
      <c r="BH14" s="135" t="s">
        <v>839</v>
      </c>
      <c r="BI14" s="135" t="s">
        <v>839</v>
      </c>
      <c r="BJ14" s="135" t="s">
        <v>839</v>
      </c>
      <c r="BK14" s="135" t="s">
        <v>839</v>
      </c>
      <c r="BL14" s="135" t="s">
        <v>839</v>
      </c>
      <c r="BN14" s="135">
        <f t="shared" si="62"/>
        <v>0</v>
      </c>
    </row>
    <row r="15" spans="1:66" ht="16.5" customHeight="1" outlineLevel="2" x14ac:dyDescent="0.25">
      <c r="A15" s="26" t="s">
        <v>15</v>
      </c>
      <c r="B15" s="27" t="s">
        <v>16</v>
      </c>
      <c r="C15" s="93">
        <f>'CCR_%AC'!C15</f>
        <v>47207</v>
      </c>
      <c r="D15" s="93">
        <f>'CCR_%AC'!D15</f>
        <v>47936</v>
      </c>
      <c r="E15" s="132">
        <f>SUBTOTAL(9,E16:E17)</f>
        <v>0</v>
      </c>
      <c r="F15" s="133">
        <f t="shared" ref="F15:BL15" si="65">SUBTOTAL(9,F16:F17)</f>
        <v>0</v>
      </c>
      <c r="G15" s="133">
        <f t="shared" si="65"/>
        <v>0</v>
      </c>
      <c r="H15" s="133">
        <f t="shared" si="65"/>
        <v>0</v>
      </c>
      <c r="I15" s="133">
        <f t="shared" si="65"/>
        <v>0</v>
      </c>
      <c r="J15" s="133">
        <f t="shared" si="65"/>
        <v>0</v>
      </c>
      <c r="K15" s="133">
        <f t="shared" si="65"/>
        <v>0</v>
      </c>
      <c r="L15" s="133">
        <f t="shared" si="65"/>
        <v>0</v>
      </c>
      <c r="M15" s="133">
        <f t="shared" si="65"/>
        <v>4851.9838628085281</v>
      </c>
      <c r="N15" s="133">
        <f t="shared" si="65"/>
        <v>14555.951588425583</v>
      </c>
      <c r="O15" s="133">
        <f t="shared" si="65"/>
        <v>29111.903176851167</v>
      </c>
      <c r="P15" s="133">
        <f t="shared" si="65"/>
        <v>48519.838628085279</v>
      </c>
      <c r="Q15" s="133">
        <f t="shared" si="65"/>
        <v>0</v>
      </c>
      <c r="R15" s="133">
        <f t="shared" si="65"/>
        <v>0</v>
      </c>
      <c r="S15" s="133">
        <f t="shared" si="65"/>
        <v>0</v>
      </c>
      <c r="T15" s="133">
        <f t="shared" si="65"/>
        <v>0</v>
      </c>
      <c r="U15" s="133">
        <f t="shared" si="65"/>
        <v>0</v>
      </c>
      <c r="V15" s="133">
        <f t="shared" si="65"/>
        <v>0</v>
      </c>
      <c r="W15" s="133">
        <f t="shared" si="65"/>
        <v>0</v>
      </c>
      <c r="X15" s="133">
        <f t="shared" si="65"/>
        <v>0</v>
      </c>
      <c r="Y15" s="133">
        <f t="shared" si="65"/>
        <v>0</v>
      </c>
      <c r="Z15" s="133">
        <f t="shared" si="65"/>
        <v>0</v>
      </c>
      <c r="AA15" s="133">
        <f t="shared" si="65"/>
        <v>0</v>
      </c>
      <c r="AB15" s="133">
        <f t="shared" si="65"/>
        <v>0</v>
      </c>
      <c r="AC15" s="133">
        <f t="shared" si="65"/>
        <v>0</v>
      </c>
      <c r="AD15" s="133">
        <f t="shared" si="65"/>
        <v>0</v>
      </c>
      <c r="AE15" s="133">
        <f t="shared" si="65"/>
        <v>0</v>
      </c>
      <c r="AF15" s="133">
        <f t="shared" si="65"/>
        <v>0</v>
      </c>
      <c r="AG15" s="133">
        <f t="shared" si="65"/>
        <v>0</v>
      </c>
      <c r="AH15" s="133">
        <f t="shared" si="65"/>
        <v>0</v>
      </c>
      <c r="AI15" s="133">
        <f t="shared" si="65"/>
        <v>0</v>
      </c>
      <c r="AJ15" s="133">
        <f t="shared" si="65"/>
        <v>0</v>
      </c>
      <c r="AK15" s="133">
        <f t="shared" si="65"/>
        <v>0</v>
      </c>
      <c r="AL15" s="133">
        <f t="shared" si="65"/>
        <v>0</v>
      </c>
      <c r="AM15" s="133">
        <f t="shared" si="65"/>
        <v>0</v>
      </c>
      <c r="AN15" s="133">
        <f t="shared" si="65"/>
        <v>0</v>
      </c>
      <c r="AO15" s="133">
        <f t="shared" si="65"/>
        <v>0</v>
      </c>
      <c r="AP15" s="133">
        <f t="shared" si="65"/>
        <v>0</v>
      </c>
      <c r="AQ15" s="133">
        <f t="shared" si="65"/>
        <v>0</v>
      </c>
      <c r="AR15" s="133">
        <f t="shared" si="65"/>
        <v>0</v>
      </c>
      <c r="AS15" s="133">
        <f t="shared" si="65"/>
        <v>0</v>
      </c>
      <c r="AT15" s="133">
        <f t="shared" si="65"/>
        <v>0</v>
      </c>
      <c r="AU15" s="133">
        <f t="shared" si="65"/>
        <v>0</v>
      </c>
      <c r="AV15" s="133">
        <f t="shared" si="65"/>
        <v>0</v>
      </c>
      <c r="AW15" s="133">
        <f t="shared" si="65"/>
        <v>0</v>
      </c>
      <c r="AX15" s="133">
        <f t="shared" si="65"/>
        <v>0</v>
      </c>
      <c r="AY15" s="133">
        <f t="shared" si="65"/>
        <v>0</v>
      </c>
      <c r="AZ15" s="133">
        <f t="shared" si="65"/>
        <v>0</v>
      </c>
      <c r="BA15" s="133">
        <f t="shared" si="65"/>
        <v>0</v>
      </c>
      <c r="BB15" s="133">
        <f t="shared" si="65"/>
        <v>0</v>
      </c>
      <c r="BC15" s="133">
        <f t="shared" si="65"/>
        <v>0</v>
      </c>
      <c r="BD15" s="133">
        <f t="shared" si="65"/>
        <v>0</v>
      </c>
      <c r="BE15" s="133">
        <f t="shared" si="65"/>
        <v>0</v>
      </c>
      <c r="BF15" s="133">
        <f t="shared" si="65"/>
        <v>0</v>
      </c>
      <c r="BG15" s="133">
        <f t="shared" si="65"/>
        <v>0</v>
      </c>
      <c r="BH15" s="133">
        <f t="shared" si="65"/>
        <v>0</v>
      </c>
      <c r="BI15" s="133">
        <f t="shared" si="65"/>
        <v>0</v>
      </c>
      <c r="BJ15" s="133">
        <f t="shared" si="65"/>
        <v>0</v>
      </c>
      <c r="BK15" s="133">
        <f t="shared" si="65"/>
        <v>0</v>
      </c>
      <c r="BL15" s="133">
        <f t="shared" si="65"/>
        <v>0</v>
      </c>
      <c r="BN15" s="133">
        <f t="shared" si="62"/>
        <v>97039.677256170558</v>
      </c>
    </row>
    <row r="16" spans="1:66" ht="16.5" customHeight="1" outlineLevel="3" x14ac:dyDescent="0.25">
      <c r="A16" s="30" t="s">
        <v>17</v>
      </c>
      <c r="B16" s="31" t="s">
        <v>12</v>
      </c>
      <c r="C16" s="97">
        <f>'CCR_%AC'!C16</f>
        <v>47207</v>
      </c>
      <c r="D16" s="97">
        <f>'CCR_%AC'!D16</f>
        <v>47936</v>
      </c>
      <c r="E16" s="134">
        <f>VLOOKUP($A16,'Q9B-L2'!$A:$WWW,4,FALSE)*'CCR_%'!E16</f>
        <v>0</v>
      </c>
      <c r="F16" s="135">
        <f>VLOOKUP($A16,'Q9B-L2'!$A:$WWW,4,FALSE)*'CCR_%'!F16</f>
        <v>0</v>
      </c>
      <c r="G16" s="135">
        <f>VLOOKUP($A16,'Q9B-L2'!$A:$WWW,4,FALSE)*'CCR_%'!G16</f>
        <v>0</v>
      </c>
      <c r="H16" s="135">
        <f>VLOOKUP($A16,'Q9B-L2'!$A:$WWW,4,FALSE)*'CCR_%'!H16</f>
        <v>0</v>
      </c>
      <c r="I16" s="135">
        <f>VLOOKUP($A16,'Q9B-L2'!$A:$WWW,4,FALSE)*'CCR_%'!I16</f>
        <v>0</v>
      </c>
      <c r="J16" s="135">
        <f>VLOOKUP($A16,'Q9B-L2'!$A:$WWW,4,FALSE)*'CCR_%'!J16</f>
        <v>0</v>
      </c>
      <c r="K16" s="135">
        <f>VLOOKUP($A16,'Q9B-L2'!$A:$WWW,4,FALSE)*'CCR_%'!K16</f>
        <v>0</v>
      </c>
      <c r="L16" s="135">
        <f>VLOOKUP($A16,'Q9B-L2'!$A:$WWW,4,FALSE)*'CCR_%'!L16</f>
        <v>0</v>
      </c>
      <c r="M16" s="135">
        <f>VLOOKUP($A16,'Q9B-L2'!$A:$WWW,4,FALSE)*'CCR_%'!M16</f>
        <v>4851.9838628085281</v>
      </c>
      <c r="N16" s="135">
        <f>VLOOKUP($A16,'Q9B-L2'!$A:$WWW,4,FALSE)*'CCR_%'!N16</f>
        <v>14555.951588425583</v>
      </c>
      <c r="O16" s="135">
        <f>VLOOKUP($A16,'Q9B-L2'!$A:$WWW,4,FALSE)*'CCR_%'!O16</f>
        <v>29111.903176851167</v>
      </c>
      <c r="P16" s="135">
        <f>VLOOKUP($A16,'Q9B-L2'!$A:$WWW,4,FALSE)*'CCR_%'!P16</f>
        <v>48519.838628085279</v>
      </c>
      <c r="Q16" s="135">
        <f>VLOOKUP($A16,'Q9B-L2'!$A:$WWW,4,FALSE)*'CCR_%'!Q16</f>
        <v>0</v>
      </c>
      <c r="R16" s="135">
        <f>VLOOKUP($A16,'Q9B-L2'!$A:$WWW,4,FALSE)*'CCR_%'!R16</f>
        <v>0</v>
      </c>
      <c r="S16" s="135">
        <f>VLOOKUP($A16,'Q9B-L2'!$A:$WWW,4,FALSE)*'CCR_%'!S16</f>
        <v>0</v>
      </c>
      <c r="T16" s="135">
        <f>VLOOKUP($A16,'Q9B-L2'!$A:$WWW,4,FALSE)*'CCR_%'!T16</f>
        <v>0</v>
      </c>
      <c r="U16" s="135">
        <f>VLOOKUP($A16,'Q9B-L2'!$A:$WWW,4,FALSE)*'CCR_%'!U16</f>
        <v>0</v>
      </c>
      <c r="V16" s="135">
        <f>VLOOKUP($A16,'Q9B-L2'!$A:$WWW,4,FALSE)*'CCR_%'!V16</f>
        <v>0</v>
      </c>
      <c r="W16" s="135">
        <f>VLOOKUP($A16,'Q9B-L2'!$A:$WWW,4,FALSE)*'CCR_%'!W16</f>
        <v>0</v>
      </c>
      <c r="X16" s="135">
        <f>VLOOKUP($A16,'Q9B-L2'!$A:$WWW,4,FALSE)*'CCR_%'!X16</f>
        <v>0</v>
      </c>
      <c r="Y16" s="135">
        <f>VLOOKUP($A16,'Q9B-L2'!$A:$WWW,4,FALSE)*'CCR_%'!Y16</f>
        <v>0</v>
      </c>
      <c r="Z16" s="135">
        <f>VLOOKUP($A16,'Q9B-L2'!$A:$WWW,4,FALSE)*'CCR_%'!Z16</f>
        <v>0</v>
      </c>
      <c r="AA16" s="135">
        <f>VLOOKUP($A16,'Q9B-L2'!$A:$WWW,4,FALSE)*'CCR_%'!AA16</f>
        <v>0</v>
      </c>
      <c r="AB16" s="135">
        <f>VLOOKUP($A16,'Q9B-L2'!$A:$WWW,4,FALSE)*'CCR_%'!AB16</f>
        <v>0</v>
      </c>
      <c r="AC16" s="135">
        <f>VLOOKUP($A16,'Q9B-L2'!$A:$WWW,4,FALSE)*'CCR_%'!AC16</f>
        <v>0</v>
      </c>
      <c r="AD16" s="135">
        <f>VLOOKUP($A16,'Q9B-L2'!$A:$WWW,4,FALSE)*'CCR_%'!AD16</f>
        <v>0</v>
      </c>
      <c r="AE16" s="135">
        <f>VLOOKUP($A16,'Q9B-L2'!$A:$WWW,4,FALSE)*'CCR_%'!AE16</f>
        <v>0</v>
      </c>
      <c r="AF16" s="135">
        <f>VLOOKUP($A16,'Q9B-L2'!$A:$WWW,4,FALSE)*'CCR_%'!AF16</f>
        <v>0</v>
      </c>
      <c r="AG16" s="135">
        <f>VLOOKUP($A16,'Q9B-L2'!$A:$WWW,4,FALSE)*'CCR_%'!AG16</f>
        <v>0</v>
      </c>
      <c r="AH16" s="135">
        <f>VLOOKUP($A16,'Q9B-L2'!$A:$WWW,4,FALSE)*'CCR_%'!AH16</f>
        <v>0</v>
      </c>
      <c r="AI16" s="135">
        <f>VLOOKUP($A16,'Q9B-L2'!$A:$WWW,4,FALSE)*'CCR_%'!AI16</f>
        <v>0</v>
      </c>
      <c r="AJ16" s="135">
        <f>VLOOKUP($A16,'Q9B-L2'!$A:$WWW,4,FALSE)*'CCR_%'!AJ16</f>
        <v>0</v>
      </c>
      <c r="AK16" s="135">
        <f>VLOOKUP($A16,'Q9B-L2'!$A:$WWW,4,FALSE)*'CCR_%'!AK16</f>
        <v>0</v>
      </c>
      <c r="AL16" s="135">
        <f>VLOOKUP($A16,'Q9B-L2'!$A:$WWW,4,FALSE)*'CCR_%'!AL16</f>
        <v>0</v>
      </c>
      <c r="AM16" s="135">
        <f>VLOOKUP($A16,'Q9B-L2'!$A:$WWW,4,FALSE)*'CCR_%'!AM16</f>
        <v>0</v>
      </c>
      <c r="AN16" s="135">
        <f>VLOOKUP($A16,'Q9B-L2'!$A:$WWW,4,FALSE)*'CCR_%'!AN16</f>
        <v>0</v>
      </c>
      <c r="AO16" s="135">
        <f>VLOOKUP($A16,'Q9B-L2'!$A:$WWW,4,FALSE)*'CCR_%'!AO16</f>
        <v>0</v>
      </c>
      <c r="AP16" s="135">
        <f>VLOOKUP($A16,'Q9B-L2'!$A:$WWW,4,FALSE)*'CCR_%'!AP16</f>
        <v>0</v>
      </c>
      <c r="AQ16" s="135">
        <f>VLOOKUP($A16,'Q9B-L2'!$A:$WWW,4,FALSE)*'CCR_%'!AQ16</f>
        <v>0</v>
      </c>
      <c r="AR16" s="135">
        <f>VLOOKUP($A16,'Q9B-L2'!$A:$WWW,4,FALSE)*'CCR_%'!AR16</f>
        <v>0</v>
      </c>
      <c r="AS16" s="135">
        <f>VLOOKUP($A16,'Q9B-L2'!$A:$WWW,4,FALSE)*'CCR_%'!AS16</f>
        <v>0</v>
      </c>
      <c r="AT16" s="135">
        <f>VLOOKUP($A16,'Q9B-L2'!$A:$WWW,4,FALSE)*'CCR_%'!AT16</f>
        <v>0</v>
      </c>
      <c r="AU16" s="135">
        <f>VLOOKUP($A16,'Q9B-L2'!$A:$WWW,4,FALSE)*'CCR_%'!AU16</f>
        <v>0</v>
      </c>
      <c r="AV16" s="135">
        <f>VLOOKUP($A16,'Q9B-L2'!$A:$WWW,4,FALSE)*'CCR_%'!AV16</f>
        <v>0</v>
      </c>
      <c r="AW16" s="135">
        <f>VLOOKUP($A16,'Q9B-L2'!$A:$WWW,4,FALSE)*'CCR_%'!AW16</f>
        <v>0</v>
      </c>
      <c r="AX16" s="135">
        <f>VLOOKUP($A16,'Q9B-L2'!$A:$WWW,4,FALSE)*'CCR_%'!AX16</f>
        <v>0</v>
      </c>
      <c r="AY16" s="135">
        <f>VLOOKUP($A16,'Q9B-L2'!$A:$WWW,4,FALSE)*'CCR_%'!AY16</f>
        <v>0</v>
      </c>
      <c r="AZ16" s="135">
        <f>VLOOKUP($A16,'Q9B-L2'!$A:$WWW,4,FALSE)*'CCR_%'!AZ16</f>
        <v>0</v>
      </c>
      <c r="BA16" s="135">
        <f>VLOOKUP($A16,'Q9B-L2'!$A:$WWW,4,FALSE)*'CCR_%'!BA16</f>
        <v>0</v>
      </c>
      <c r="BB16" s="135">
        <f>VLOOKUP($A16,'Q9B-L2'!$A:$WWW,4,FALSE)*'CCR_%'!BB16</f>
        <v>0</v>
      </c>
      <c r="BC16" s="135">
        <f>VLOOKUP($A16,'Q9B-L2'!$A:$WWW,4,FALSE)*'CCR_%'!BC16</f>
        <v>0</v>
      </c>
      <c r="BD16" s="135">
        <f>VLOOKUP($A16,'Q9B-L2'!$A:$WWW,4,FALSE)*'CCR_%'!BD16</f>
        <v>0</v>
      </c>
      <c r="BE16" s="135">
        <f>VLOOKUP($A16,'Q9B-L2'!$A:$WWW,4,FALSE)*'CCR_%'!BE16</f>
        <v>0</v>
      </c>
      <c r="BF16" s="135">
        <f>VLOOKUP($A16,'Q9B-L2'!$A:$WWW,4,FALSE)*'CCR_%'!BF16</f>
        <v>0</v>
      </c>
      <c r="BG16" s="135">
        <f>VLOOKUP($A16,'Q9B-L2'!$A:$WWW,4,FALSE)*'CCR_%'!BG16</f>
        <v>0</v>
      </c>
      <c r="BH16" s="135">
        <f>VLOOKUP($A16,'Q9B-L2'!$A:$WWW,4,FALSE)*'CCR_%'!BH16</f>
        <v>0</v>
      </c>
      <c r="BI16" s="135">
        <f>VLOOKUP($A16,'Q9B-L2'!$A:$WWW,4,FALSE)*'CCR_%'!BI16</f>
        <v>0</v>
      </c>
      <c r="BJ16" s="135">
        <f>VLOOKUP($A16,'Q9B-L2'!$A:$WWW,4,FALSE)*'CCR_%'!BJ16</f>
        <v>0</v>
      </c>
      <c r="BK16" s="135">
        <f>VLOOKUP($A16,'Q9B-L2'!$A:$WWW,4,FALSE)*'CCR_%'!BK16</f>
        <v>0</v>
      </c>
      <c r="BL16" s="135">
        <f>VLOOKUP($A16,'Q9B-L2'!$A:$WWW,4,FALSE)*'CCR_%'!BL16</f>
        <v>0</v>
      </c>
      <c r="BN16" s="135">
        <f t="shared" si="62"/>
        <v>97039.677256170558</v>
      </c>
    </row>
    <row r="17" spans="1:66" ht="16.5" customHeight="1" outlineLevel="3" x14ac:dyDescent="0.25">
      <c r="A17" s="30" t="s">
        <v>18</v>
      </c>
      <c r="B17" s="31" t="s">
        <v>14</v>
      </c>
      <c r="C17" s="97" t="str">
        <f>'CCR_%AC'!C17</f>
        <v>-</v>
      </c>
      <c r="D17" s="97" t="str">
        <f>'CCR_%AC'!D17</f>
        <v>-</v>
      </c>
      <c r="E17" s="134" t="s">
        <v>839</v>
      </c>
      <c r="F17" s="135" t="s">
        <v>839</v>
      </c>
      <c r="G17" s="135" t="s">
        <v>839</v>
      </c>
      <c r="H17" s="135" t="s">
        <v>839</v>
      </c>
      <c r="I17" s="135" t="s">
        <v>839</v>
      </c>
      <c r="J17" s="135" t="s">
        <v>839</v>
      </c>
      <c r="K17" s="135" t="s">
        <v>839</v>
      </c>
      <c r="L17" s="135" t="s">
        <v>839</v>
      </c>
      <c r="M17" s="135" t="s">
        <v>839</v>
      </c>
      <c r="N17" s="135" t="s">
        <v>839</v>
      </c>
      <c r="O17" s="135" t="s">
        <v>839</v>
      </c>
      <c r="P17" s="135" t="s">
        <v>839</v>
      </c>
      <c r="Q17" s="135" t="s">
        <v>839</v>
      </c>
      <c r="R17" s="135" t="s">
        <v>839</v>
      </c>
      <c r="S17" s="135" t="s">
        <v>839</v>
      </c>
      <c r="T17" s="135" t="s">
        <v>839</v>
      </c>
      <c r="U17" s="135" t="s">
        <v>839</v>
      </c>
      <c r="V17" s="135" t="s">
        <v>839</v>
      </c>
      <c r="W17" s="135" t="s">
        <v>839</v>
      </c>
      <c r="X17" s="135" t="s">
        <v>839</v>
      </c>
      <c r="Y17" s="135" t="s">
        <v>839</v>
      </c>
      <c r="Z17" s="135" t="s">
        <v>839</v>
      </c>
      <c r="AA17" s="135" t="s">
        <v>839</v>
      </c>
      <c r="AB17" s="135" t="s">
        <v>839</v>
      </c>
      <c r="AC17" s="135" t="s">
        <v>839</v>
      </c>
      <c r="AD17" s="135" t="s">
        <v>839</v>
      </c>
      <c r="AE17" s="135" t="s">
        <v>839</v>
      </c>
      <c r="AF17" s="135" t="s">
        <v>839</v>
      </c>
      <c r="AG17" s="135" t="s">
        <v>839</v>
      </c>
      <c r="AH17" s="135" t="s">
        <v>839</v>
      </c>
      <c r="AI17" s="135" t="s">
        <v>839</v>
      </c>
      <c r="AJ17" s="135" t="s">
        <v>839</v>
      </c>
      <c r="AK17" s="135" t="s">
        <v>839</v>
      </c>
      <c r="AL17" s="135" t="s">
        <v>839</v>
      </c>
      <c r="AM17" s="135" t="s">
        <v>839</v>
      </c>
      <c r="AN17" s="135" t="s">
        <v>839</v>
      </c>
      <c r="AO17" s="135" t="s">
        <v>839</v>
      </c>
      <c r="AP17" s="135" t="s">
        <v>839</v>
      </c>
      <c r="AQ17" s="135" t="s">
        <v>839</v>
      </c>
      <c r="AR17" s="135" t="s">
        <v>839</v>
      </c>
      <c r="AS17" s="135" t="s">
        <v>839</v>
      </c>
      <c r="AT17" s="135" t="s">
        <v>839</v>
      </c>
      <c r="AU17" s="135" t="s">
        <v>839</v>
      </c>
      <c r="AV17" s="135" t="s">
        <v>839</v>
      </c>
      <c r="AW17" s="135" t="s">
        <v>839</v>
      </c>
      <c r="AX17" s="135" t="s">
        <v>839</v>
      </c>
      <c r="AY17" s="135" t="s">
        <v>839</v>
      </c>
      <c r="AZ17" s="135" t="s">
        <v>839</v>
      </c>
      <c r="BA17" s="135" t="s">
        <v>839</v>
      </c>
      <c r="BB17" s="135" t="s">
        <v>839</v>
      </c>
      <c r="BC17" s="135" t="s">
        <v>839</v>
      </c>
      <c r="BD17" s="135" t="s">
        <v>839</v>
      </c>
      <c r="BE17" s="135" t="s">
        <v>839</v>
      </c>
      <c r="BF17" s="135" t="s">
        <v>839</v>
      </c>
      <c r="BG17" s="135" t="s">
        <v>839</v>
      </c>
      <c r="BH17" s="135" t="s">
        <v>839</v>
      </c>
      <c r="BI17" s="135" t="s">
        <v>839</v>
      </c>
      <c r="BJ17" s="135" t="s">
        <v>839</v>
      </c>
      <c r="BK17" s="135" t="s">
        <v>839</v>
      </c>
      <c r="BL17" s="135" t="s">
        <v>839</v>
      </c>
      <c r="BN17" s="135">
        <f t="shared" si="62"/>
        <v>0</v>
      </c>
    </row>
    <row r="18" spans="1:66" ht="16.5" customHeight="1" outlineLevel="2" x14ac:dyDescent="0.25">
      <c r="A18" s="26" t="s">
        <v>19</v>
      </c>
      <c r="B18" s="27" t="s">
        <v>20</v>
      </c>
      <c r="C18" s="93">
        <f>'CCR_%AC'!C18</f>
        <v>47357</v>
      </c>
      <c r="D18" s="93">
        <f>'CCR_%AC'!D18</f>
        <v>47936</v>
      </c>
      <c r="E18" s="132">
        <f>SUBTOTAL(9,E19:E20)</f>
        <v>0</v>
      </c>
      <c r="F18" s="133">
        <f t="shared" ref="F18:BL18" si="66">SUBTOTAL(9,F19:F20)</f>
        <v>0</v>
      </c>
      <c r="G18" s="133">
        <f t="shared" si="66"/>
        <v>0</v>
      </c>
      <c r="H18" s="133">
        <f t="shared" si="66"/>
        <v>0</v>
      </c>
      <c r="I18" s="133">
        <f t="shared" si="66"/>
        <v>0</v>
      </c>
      <c r="J18" s="133">
        <f t="shared" si="66"/>
        <v>0</v>
      </c>
      <c r="K18" s="133">
        <f t="shared" si="66"/>
        <v>0</v>
      </c>
      <c r="L18" s="133">
        <f t="shared" si="66"/>
        <v>0</v>
      </c>
      <c r="M18" s="133">
        <f t="shared" si="66"/>
        <v>1908.99032216266</v>
      </c>
      <c r="N18" s="133">
        <f t="shared" si="66"/>
        <v>5726.9709664879792</v>
      </c>
      <c r="O18" s="133">
        <f t="shared" si="66"/>
        <v>11453.941932975958</v>
      </c>
      <c r="P18" s="133">
        <f t="shared" si="66"/>
        <v>19089.903221626599</v>
      </c>
      <c r="Q18" s="133">
        <f t="shared" si="66"/>
        <v>0</v>
      </c>
      <c r="R18" s="133">
        <f t="shared" si="66"/>
        <v>0</v>
      </c>
      <c r="S18" s="133">
        <f t="shared" si="66"/>
        <v>0</v>
      </c>
      <c r="T18" s="133">
        <f t="shared" si="66"/>
        <v>0</v>
      </c>
      <c r="U18" s="133">
        <f t="shared" si="66"/>
        <v>0</v>
      </c>
      <c r="V18" s="133">
        <f t="shared" si="66"/>
        <v>0</v>
      </c>
      <c r="W18" s="133">
        <f t="shared" si="66"/>
        <v>0</v>
      </c>
      <c r="X18" s="133">
        <f t="shared" si="66"/>
        <v>0</v>
      </c>
      <c r="Y18" s="133">
        <f t="shared" si="66"/>
        <v>0</v>
      </c>
      <c r="Z18" s="133">
        <f t="shared" si="66"/>
        <v>0</v>
      </c>
      <c r="AA18" s="133">
        <f t="shared" si="66"/>
        <v>0</v>
      </c>
      <c r="AB18" s="133">
        <f t="shared" si="66"/>
        <v>0</v>
      </c>
      <c r="AC18" s="133">
        <f t="shared" si="66"/>
        <v>0</v>
      </c>
      <c r="AD18" s="133">
        <f t="shared" si="66"/>
        <v>0</v>
      </c>
      <c r="AE18" s="133">
        <f t="shared" si="66"/>
        <v>0</v>
      </c>
      <c r="AF18" s="133">
        <f t="shared" si="66"/>
        <v>0</v>
      </c>
      <c r="AG18" s="133">
        <f t="shared" si="66"/>
        <v>0</v>
      </c>
      <c r="AH18" s="133">
        <f t="shared" si="66"/>
        <v>0</v>
      </c>
      <c r="AI18" s="133">
        <f t="shared" si="66"/>
        <v>0</v>
      </c>
      <c r="AJ18" s="133">
        <f t="shared" si="66"/>
        <v>0</v>
      </c>
      <c r="AK18" s="133">
        <f t="shared" si="66"/>
        <v>0</v>
      </c>
      <c r="AL18" s="133">
        <f t="shared" si="66"/>
        <v>0</v>
      </c>
      <c r="AM18" s="133">
        <f t="shared" si="66"/>
        <v>0</v>
      </c>
      <c r="AN18" s="133">
        <f t="shared" si="66"/>
        <v>0</v>
      </c>
      <c r="AO18" s="133">
        <f t="shared" si="66"/>
        <v>0</v>
      </c>
      <c r="AP18" s="133">
        <f t="shared" si="66"/>
        <v>0</v>
      </c>
      <c r="AQ18" s="133">
        <f t="shared" si="66"/>
        <v>0</v>
      </c>
      <c r="AR18" s="133">
        <f t="shared" si="66"/>
        <v>0</v>
      </c>
      <c r="AS18" s="133">
        <f t="shared" si="66"/>
        <v>0</v>
      </c>
      <c r="AT18" s="133">
        <f t="shared" si="66"/>
        <v>0</v>
      </c>
      <c r="AU18" s="133">
        <f t="shared" si="66"/>
        <v>0</v>
      </c>
      <c r="AV18" s="133">
        <f t="shared" si="66"/>
        <v>0</v>
      </c>
      <c r="AW18" s="133">
        <f t="shared" si="66"/>
        <v>0</v>
      </c>
      <c r="AX18" s="133">
        <f t="shared" si="66"/>
        <v>0</v>
      </c>
      <c r="AY18" s="133">
        <f t="shared" si="66"/>
        <v>0</v>
      </c>
      <c r="AZ18" s="133">
        <f t="shared" si="66"/>
        <v>0</v>
      </c>
      <c r="BA18" s="133">
        <f t="shared" si="66"/>
        <v>0</v>
      </c>
      <c r="BB18" s="133">
        <f t="shared" si="66"/>
        <v>0</v>
      </c>
      <c r="BC18" s="133">
        <f t="shared" si="66"/>
        <v>0</v>
      </c>
      <c r="BD18" s="133">
        <f t="shared" si="66"/>
        <v>0</v>
      </c>
      <c r="BE18" s="133">
        <f t="shared" si="66"/>
        <v>0</v>
      </c>
      <c r="BF18" s="133">
        <f t="shared" si="66"/>
        <v>0</v>
      </c>
      <c r="BG18" s="133">
        <f t="shared" si="66"/>
        <v>0</v>
      </c>
      <c r="BH18" s="133">
        <f t="shared" si="66"/>
        <v>0</v>
      </c>
      <c r="BI18" s="133">
        <f t="shared" si="66"/>
        <v>0</v>
      </c>
      <c r="BJ18" s="133">
        <f t="shared" si="66"/>
        <v>0</v>
      </c>
      <c r="BK18" s="133">
        <f t="shared" si="66"/>
        <v>0</v>
      </c>
      <c r="BL18" s="133">
        <f t="shared" si="66"/>
        <v>0</v>
      </c>
      <c r="BN18" s="133">
        <f t="shared" si="62"/>
        <v>38179.806443253197</v>
      </c>
    </row>
    <row r="19" spans="1:66" ht="16.5" customHeight="1" outlineLevel="3" x14ac:dyDescent="0.25">
      <c r="A19" s="30" t="s">
        <v>21</v>
      </c>
      <c r="B19" s="31" t="s">
        <v>12</v>
      </c>
      <c r="C19" s="97">
        <f>'CCR_%AC'!C19</f>
        <v>47357</v>
      </c>
      <c r="D19" s="97">
        <f>'CCR_%AC'!D19</f>
        <v>47936</v>
      </c>
      <c r="E19" s="134">
        <f>VLOOKUP($A19,'Q9B-L2'!$A:$WWW,4,FALSE)*'CCR_%'!E19</f>
        <v>0</v>
      </c>
      <c r="F19" s="135">
        <f>VLOOKUP($A19,'Q9B-L2'!$A:$WWW,4,FALSE)*'CCR_%'!F19</f>
        <v>0</v>
      </c>
      <c r="G19" s="135">
        <f>VLOOKUP($A19,'Q9B-L2'!$A:$WWW,4,FALSE)*'CCR_%'!G19</f>
        <v>0</v>
      </c>
      <c r="H19" s="135">
        <f>VLOOKUP($A19,'Q9B-L2'!$A:$WWW,4,FALSE)*'CCR_%'!H19</f>
        <v>0</v>
      </c>
      <c r="I19" s="135">
        <f>VLOOKUP($A19,'Q9B-L2'!$A:$WWW,4,FALSE)*'CCR_%'!I19</f>
        <v>0</v>
      </c>
      <c r="J19" s="135">
        <f>VLOOKUP($A19,'Q9B-L2'!$A:$WWW,4,FALSE)*'CCR_%'!J19</f>
        <v>0</v>
      </c>
      <c r="K19" s="135">
        <f>VLOOKUP($A19,'Q9B-L2'!$A:$WWW,4,FALSE)*'CCR_%'!K19</f>
        <v>0</v>
      </c>
      <c r="L19" s="135">
        <f>VLOOKUP($A19,'Q9B-L2'!$A:$WWW,4,FALSE)*'CCR_%'!L19</f>
        <v>0</v>
      </c>
      <c r="M19" s="135">
        <f>VLOOKUP($A19,'Q9B-L2'!$A:$WWW,4,FALSE)*'CCR_%'!M19</f>
        <v>1908.99032216266</v>
      </c>
      <c r="N19" s="135">
        <f>VLOOKUP($A19,'Q9B-L2'!$A:$WWW,4,FALSE)*'CCR_%'!N19</f>
        <v>5726.9709664879792</v>
      </c>
      <c r="O19" s="135">
        <f>VLOOKUP($A19,'Q9B-L2'!$A:$WWW,4,FALSE)*'CCR_%'!O19</f>
        <v>11453.941932975958</v>
      </c>
      <c r="P19" s="135">
        <f>VLOOKUP($A19,'Q9B-L2'!$A:$WWW,4,FALSE)*'CCR_%'!P19</f>
        <v>19089.903221626599</v>
      </c>
      <c r="Q19" s="135">
        <f>VLOOKUP($A19,'Q9B-L2'!$A:$WWW,4,FALSE)*'CCR_%'!Q19</f>
        <v>0</v>
      </c>
      <c r="R19" s="135">
        <f>VLOOKUP($A19,'Q9B-L2'!$A:$WWW,4,FALSE)*'CCR_%'!R19</f>
        <v>0</v>
      </c>
      <c r="S19" s="135">
        <f>VLOOKUP($A19,'Q9B-L2'!$A:$WWW,4,FALSE)*'CCR_%'!S19</f>
        <v>0</v>
      </c>
      <c r="T19" s="135">
        <f>VLOOKUP($A19,'Q9B-L2'!$A:$WWW,4,FALSE)*'CCR_%'!T19</f>
        <v>0</v>
      </c>
      <c r="U19" s="135">
        <f>VLOOKUP($A19,'Q9B-L2'!$A:$WWW,4,FALSE)*'CCR_%'!U19</f>
        <v>0</v>
      </c>
      <c r="V19" s="135">
        <f>VLOOKUP($A19,'Q9B-L2'!$A:$WWW,4,FALSE)*'CCR_%'!V19</f>
        <v>0</v>
      </c>
      <c r="W19" s="135">
        <f>VLOOKUP($A19,'Q9B-L2'!$A:$WWW,4,FALSE)*'CCR_%'!W19</f>
        <v>0</v>
      </c>
      <c r="X19" s="135">
        <f>VLOOKUP($A19,'Q9B-L2'!$A:$WWW,4,FALSE)*'CCR_%'!X19</f>
        <v>0</v>
      </c>
      <c r="Y19" s="135">
        <f>VLOOKUP($A19,'Q9B-L2'!$A:$WWW,4,FALSE)*'CCR_%'!Y19</f>
        <v>0</v>
      </c>
      <c r="Z19" s="135">
        <f>VLOOKUP($A19,'Q9B-L2'!$A:$WWW,4,FALSE)*'CCR_%'!Z19</f>
        <v>0</v>
      </c>
      <c r="AA19" s="135">
        <f>VLOOKUP($A19,'Q9B-L2'!$A:$WWW,4,FALSE)*'CCR_%'!AA19</f>
        <v>0</v>
      </c>
      <c r="AB19" s="135">
        <f>VLOOKUP($A19,'Q9B-L2'!$A:$WWW,4,FALSE)*'CCR_%'!AB19</f>
        <v>0</v>
      </c>
      <c r="AC19" s="135">
        <f>VLOOKUP($A19,'Q9B-L2'!$A:$WWW,4,FALSE)*'CCR_%'!AC19</f>
        <v>0</v>
      </c>
      <c r="AD19" s="135">
        <f>VLOOKUP($A19,'Q9B-L2'!$A:$WWW,4,FALSE)*'CCR_%'!AD19</f>
        <v>0</v>
      </c>
      <c r="AE19" s="135">
        <f>VLOOKUP($A19,'Q9B-L2'!$A:$WWW,4,FALSE)*'CCR_%'!AE19</f>
        <v>0</v>
      </c>
      <c r="AF19" s="135">
        <f>VLOOKUP($A19,'Q9B-L2'!$A:$WWW,4,FALSE)*'CCR_%'!AF19</f>
        <v>0</v>
      </c>
      <c r="AG19" s="135">
        <f>VLOOKUP($A19,'Q9B-L2'!$A:$WWW,4,FALSE)*'CCR_%'!AG19</f>
        <v>0</v>
      </c>
      <c r="AH19" s="135">
        <f>VLOOKUP($A19,'Q9B-L2'!$A:$WWW,4,FALSE)*'CCR_%'!AH19</f>
        <v>0</v>
      </c>
      <c r="AI19" s="135">
        <f>VLOOKUP($A19,'Q9B-L2'!$A:$WWW,4,FALSE)*'CCR_%'!AI19</f>
        <v>0</v>
      </c>
      <c r="AJ19" s="135">
        <f>VLOOKUP($A19,'Q9B-L2'!$A:$WWW,4,FALSE)*'CCR_%'!AJ19</f>
        <v>0</v>
      </c>
      <c r="AK19" s="135">
        <f>VLOOKUP($A19,'Q9B-L2'!$A:$WWW,4,FALSE)*'CCR_%'!AK19</f>
        <v>0</v>
      </c>
      <c r="AL19" s="135">
        <f>VLOOKUP($A19,'Q9B-L2'!$A:$WWW,4,FALSE)*'CCR_%'!AL19</f>
        <v>0</v>
      </c>
      <c r="AM19" s="135">
        <f>VLOOKUP($A19,'Q9B-L2'!$A:$WWW,4,FALSE)*'CCR_%'!AM19</f>
        <v>0</v>
      </c>
      <c r="AN19" s="135">
        <f>VLOOKUP($A19,'Q9B-L2'!$A:$WWW,4,FALSE)*'CCR_%'!AN19</f>
        <v>0</v>
      </c>
      <c r="AO19" s="135">
        <f>VLOOKUP($A19,'Q9B-L2'!$A:$WWW,4,FALSE)*'CCR_%'!AO19</f>
        <v>0</v>
      </c>
      <c r="AP19" s="135">
        <f>VLOOKUP($A19,'Q9B-L2'!$A:$WWW,4,FALSE)*'CCR_%'!AP19</f>
        <v>0</v>
      </c>
      <c r="AQ19" s="135">
        <f>VLOOKUP($A19,'Q9B-L2'!$A:$WWW,4,FALSE)*'CCR_%'!AQ19</f>
        <v>0</v>
      </c>
      <c r="AR19" s="135">
        <f>VLOOKUP($A19,'Q9B-L2'!$A:$WWW,4,FALSE)*'CCR_%'!AR19</f>
        <v>0</v>
      </c>
      <c r="AS19" s="135">
        <f>VLOOKUP($A19,'Q9B-L2'!$A:$WWW,4,FALSE)*'CCR_%'!AS19</f>
        <v>0</v>
      </c>
      <c r="AT19" s="135">
        <f>VLOOKUP($A19,'Q9B-L2'!$A:$WWW,4,FALSE)*'CCR_%'!AT19</f>
        <v>0</v>
      </c>
      <c r="AU19" s="135">
        <f>VLOOKUP($A19,'Q9B-L2'!$A:$WWW,4,FALSE)*'CCR_%'!AU19</f>
        <v>0</v>
      </c>
      <c r="AV19" s="135">
        <f>VLOOKUP($A19,'Q9B-L2'!$A:$WWW,4,FALSE)*'CCR_%'!AV19</f>
        <v>0</v>
      </c>
      <c r="AW19" s="135">
        <f>VLOOKUP($A19,'Q9B-L2'!$A:$WWW,4,FALSE)*'CCR_%'!AW19</f>
        <v>0</v>
      </c>
      <c r="AX19" s="135">
        <f>VLOOKUP($A19,'Q9B-L2'!$A:$WWW,4,FALSE)*'CCR_%'!AX19</f>
        <v>0</v>
      </c>
      <c r="AY19" s="135">
        <f>VLOOKUP($A19,'Q9B-L2'!$A:$WWW,4,FALSE)*'CCR_%'!AY19</f>
        <v>0</v>
      </c>
      <c r="AZ19" s="135">
        <f>VLOOKUP($A19,'Q9B-L2'!$A:$WWW,4,FALSE)*'CCR_%'!AZ19</f>
        <v>0</v>
      </c>
      <c r="BA19" s="135">
        <f>VLOOKUP($A19,'Q9B-L2'!$A:$WWW,4,FALSE)*'CCR_%'!BA19</f>
        <v>0</v>
      </c>
      <c r="BB19" s="135">
        <f>VLOOKUP($A19,'Q9B-L2'!$A:$WWW,4,FALSE)*'CCR_%'!BB19</f>
        <v>0</v>
      </c>
      <c r="BC19" s="135">
        <f>VLOOKUP($A19,'Q9B-L2'!$A:$WWW,4,FALSE)*'CCR_%'!BC19</f>
        <v>0</v>
      </c>
      <c r="BD19" s="135">
        <f>VLOOKUP($A19,'Q9B-L2'!$A:$WWW,4,FALSE)*'CCR_%'!BD19</f>
        <v>0</v>
      </c>
      <c r="BE19" s="135">
        <f>VLOOKUP($A19,'Q9B-L2'!$A:$WWW,4,FALSE)*'CCR_%'!BE19</f>
        <v>0</v>
      </c>
      <c r="BF19" s="135">
        <f>VLOOKUP($A19,'Q9B-L2'!$A:$WWW,4,FALSE)*'CCR_%'!BF19</f>
        <v>0</v>
      </c>
      <c r="BG19" s="135">
        <f>VLOOKUP($A19,'Q9B-L2'!$A:$WWW,4,FALSE)*'CCR_%'!BG19</f>
        <v>0</v>
      </c>
      <c r="BH19" s="135">
        <f>VLOOKUP($A19,'Q9B-L2'!$A:$WWW,4,FALSE)*'CCR_%'!BH19</f>
        <v>0</v>
      </c>
      <c r="BI19" s="135">
        <f>VLOOKUP($A19,'Q9B-L2'!$A:$WWW,4,FALSE)*'CCR_%'!BI19</f>
        <v>0</v>
      </c>
      <c r="BJ19" s="135">
        <f>VLOOKUP($A19,'Q9B-L2'!$A:$WWW,4,FALSE)*'CCR_%'!BJ19</f>
        <v>0</v>
      </c>
      <c r="BK19" s="135">
        <f>VLOOKUP($A19,'Q9B-L2'!$A:$WWW,4,FALSE)*'CCR_%'!BK19</f>
        <v>0</v>
      </c>
      <c r="BL19" s="135">
        <f>VLOOKUP($A19,'Q9B-L2'!$A:$WWW,4,FALSE)*'CCR_%'!BL19</f>
        <v>0</v>
      </c>
      <c r="BN19" s="135">
        <f t="shared" si="62"/>
        <v>38179.806443253197</v>
      </c>
    </row>
    <row r="20" spans="1:66" ht="16.5" customHeight="1" outlineLevel="3" x14ac:dyDescent="0.25">
      <c r="A20" s="30" t="s">
        <v>22</v>
      </c>
      <c r="B20" s="31" t="s">
        <v>14</v>
      </c>
      <c r="C20" s="97" t="str">
        <f>'CCR_%AC'!C20</f>
        <v>-</v>
      </c>
      <c r="D20" s="97" t="str">
        <f>'CCR_%AC'!D20</f>
        <v>-</v>
      </c>
      <c r="E20" s="134" t="s">
        <v>839</v>
      </c>
      <c r="F20" s="135" t="s">
        <v>839</v>
      </c>
      <c r="G20" s="135" t="s">
        <v>839</v>
      </c>
      <c r="H20" s="135" t="s">
        <v>839</v>
      </c>
      <c r="I20" s="135" t="s">
        <v>839</v>
      </c>
      <c r="J20" s="135" t="s">
        <v>839</v>
      </c>
      <c r="K20" s="135" t="s">
        <v>839</v>
      </c>
      <c r="L20" s="135" t="s">
        <v>839</v>
      </c>
      <c r="M20" s="135" t="s">
        <v>839</v>
      </c>
      <c r="N20" s="135" t="s">
        <v>839</v>
      </c>
      <c r="O20" s="135" t="s">
        <v>839</v>
      </c>
      <c r="P20" s="135" t="s">
        <v>839</v>
      </c>
      <c r="Q20" s="135" t="s">
        <v>839</v>
      </c>
      <c r="R20" s="135" t="s">
        <v>839</v>
      </c>
      <c r="S20" s="135" t="s">
        <v>839</v>
      </c>
      <c r="T20" s="135" t="s">
        <v>839</v>
      </c>
      <c r="U20" s="135" t="s">
        <v>839</v>
      </c>
      <c r="V20" s="135" t="s">
        <v>839</v>
      </c>
      <c r="W20" s="135" t="s">
        <v>839</v>
      </c>
      <c r="X20" s="135" t="s">
        <v>839</v>
      </c>
      <c r="Y20" s="135" t="s">
        <v>839</v>
      </c>
      <c r="Z20" s="135" t="s">
        <v>839</v>
      </c>
      <c r="AA20" s="135" t="s">
        <v>839</v>
      </c>
      <c r="AB20" s="135" t="s">
        <v>839</v>
      </c>
      <c r="AC20" s="135" t="s">
        <v>839</v>
      </c>
      <c r="AD20" s="135" t="s">
        <v>839</v>
      </c>
      <c r="AE20" s="135" t="s">
        <v>839</v>
      </c>
      <c r="AF20" s="135" t="s">
        <v>839</v>
      </c>
      <c r="AG20" s="135" t="s">
        <v>839</v>
      </c>
      <c r="AH20" s="135" t="s">
        <v>839</v>
      </c>
      <c r="AI20" s="135" t="s">
        <v>839</v>
      </c>
      <c r="AJ20" s="135" t="s">
        <v>839</v>
      </c>
      <c r="AK20" s="135" t="s">
        <v>839</v>
      </c>
      <c r="AL20" s="135" t="s">
        <v>839</v>
      </c>
      <c r="AM20" s="135" t="s">
        <v>839</v>
      </c>
      <c r="AN20" s="135" t="s">
        <v>839</v>
      </c>
      <c r="AO20" s="135" t="s">
        <v>839</v>
      </c>
      <c r="AP20" s="135" t="s">
        <v>839</v>
      </c>
      <c r="AQ20" s="135" t="s">
        <v>839</v>
      </c>
      <c r="AR20" s="135" t="s">
        <v>839</v>
      </c>
      <c r="AS20" s="135" t="s">
        <v>839</v>
      </c>
      <c r="AT20" s="135" t="s">
        <v>839</v>
      </c>
      <c r="AU20" s="135" t="s">
        <v>839</v>
      </c>
      <c r="AV20" s="135" t="s">
        <v>839</v>
      </c>
      <c r="AW20" s="135" t="s">
        <v>839</v>
      </c>
      <c r="AX20" s="135" t="s">
        <v>839</v>
      </c>
      <c r="AY20" s="135" t="s">
        <v>839</v>
      </c>
      <c r="AZ20" s="135" t="s">
        <v>839</v>
      </c>
      <c r="BA20" s="135" t="s">
        <v>839</v>
      </c>
      <c r="BB20" s="135" t="s">
        <v>839</v>
      </c>
      <c r="BC20" s="135" t="s">
        <v>839</v>
      </c>
      <c r="BD20" s="135" t="s">
        <v>839</v>
      </c>
      <c r="BE20" s="135" t="s">
        <v>839</v>
      </c>
      <c r="BF20" s="135" t="s">
        <v>839</v>
      </c>
      <c r="BG20" s="135" t="s">
        <v>839</v>
      </c>
      <c r="BH20" s="135" t="s">
        <v>839</v>
      </c>
      <c r="BI20" s="135" t="s">
        <v>839</v>
      </c>
      <c r="BJ20" s="135" t="s">
        <v>839</v>
      </c>
      <c r="BK20" s="135" t="s">
        <v>839</v>
      </c>
      <c r="BL20" s="135" t="s">
        <v>839</v>
      </c>
      <c r="BN20" s="135">
        <f t="shared" si="62"/>
        <v>0</v>
      </c>
    </row>
    <row r="21" spans="1:66" ht="16.5" customHeight="1" outlineLevel="2" x14ac:dyDescent="0.25">
      <c r="A21" s="26" t="s">
        <v>23</v>
      </c>
      <c r="B21" s="27" t="s">
        <v>24</v>
      </c>
      <c r="C21" s="93">
        <f>'CCR_%AC'!C21</f>
        <v>46476</v>
      </c>
      <c r="D21" s="93">
        <f>'CCR_%AC'!D21</f>
        <v>46841</v>
      </c>
      <c r="E21" s="132">
        <f>SUBTOTAL(9,E22:E23)</f>
        <v>0</v>
      </c>
      <c r="F21" s="133">
        <f t="shared" ref="F21:BL21" si="67">SUBTOTAL(9,F22:F23)</f>
        <v>0</v>
      </c>
      <c r="G21" s="133">
        <f t="shared" si="67"/>
        <v>0</v>
      </c>
      <c r="H21" s="133">
        <f t="shared" si="67"/>
        <v>0</v>
      </c>
      <c r="I21" s="133">
        <f t="shared" si="67"/>
        <v>10781.538620230007</v>
      </c>
      <c r="J21" s="133">
        <f t="shared" si="67"/>
        <v>25156.923447203349</v>
      </c>
      <c r="K21" s="133">
        <f t="shared" si="67"/>
        <v>0</v>
      </c>
      <c r="L21" s="133">
        <f t="shared" si="67"/>
        <v>0</v>
      </c>
      <c r="M21" s="133">
        <f t="shared" si="67"/>
        <v>0</v>
      </c>
      <c r="N21" s="133">
        <f t="shared" si="67"/>
        <v>0</v>
      </c>
      <c r="O21" s="133">
        <f t="shared" si="67"/>
        <v>0</v>
      </c>
      <c r="P21" s="133">
        <f t="shared" si="67"/>
        <v>0</v>
      </c>
      <c r="Q21" s="133">
        <f t="shared" si="67"/>
        <v>0</v>
      </c>
      <c r="R21" s="133">
        <f t="shared" si="67"/>
        <v>0</v>
      </c>
      <c r="S21" s="133">
        <f t="shared" si="67"/>
        <v>0</v>
      </c>
      <c r="T21" s="133">
        <f t="shared" si="67"/>
        <v>0</v>
      </c>
      <c r="U21" s="133">
        <f t="shared" si="67"/>
        <v>0</v>
      </c>
      <c r="V21" s="133">
        <f t="shared" si="67"/>
        <v>0</v>
      </c>
      <c r="W21" s="133">
        <f t="shared" si="67"/>
        <v>0</v>
      </c>
      <c r="X21" s="133">
        <f t="shared" si="67"/>
        <v>0</v>
      </c>
      <c r="Y21" s="133">
        <f t="shared" si="67"/>
        <v>0</v>
      </c>
      <c r="Z21" s="133">
        <f t="shared" si="67"/>
        <v>0</v>
      </c>
      <c r="AA21" s="133">
        <f t="shared" si="67"/>
        <v>0</v>
      </c>
      <c r="AB21" s="133">
        <f t="shared" si="67"/>
        <v>0</v>
      </c>
      <c r="AC21" s="133">
        <f t="shared" si="67"/>
        <v>0</v>
      </c>
      <c r="AD21" s="133">
        <f t="shared" si="67"/>
        <v>0</v>
      </c>
      <c r="AE21" s="133">
        <f t="shared" si="67"/>
        <v>0</v>
      </c>
      <c r="AF21" s="133">
        <f t="shared" si="67"/>
        <v>0</v>
      </c>
      <c r="AG21" s="133">
        <f t="shared" si="67"/>
        <v>0</v>
      </c>
      <c r="AH21" s="133">
        <f t="shared" si="67"/>
        <v>0</v>
      </c>
      <c r="AI21" s="133">
        <f t="shared" si="67"/>
        <v>0</v>
      </c>
      <c r="AJ21" s="133">
        <f t="shared" si="67"/>
        <v>0</v>
      </c>
      <c r="AK21" s="133">
        <f t="shared" si="67"/>
        <v>0</v>
      </c>
      <c r="AL21" s="133">
        <f t="shared" si="67"/>
        <v>0</v>
      </c>
      <c r="AM21" s="133">
        <f t="shared" si="67"/>
        <v>0</v>
      </c>
      <c r="AN21" s="133">
        <f t="shared" si="67"/>
        <v>0</v>
      </c>
      <c r="AO21" s="133">
        <f t="shared" si="67"/>
        <v>0</v>
      </c>
      <c r="AP21" s="133">
        <f t="shared" si="67"/>
        <v>0</v>
      </c>
      <c r="AQ21" s="133">
        <f t="shared" si="67"/>
        <v>0</v>
      </c>
      <c r="AR21" s="133">
        <f t="shared" si="67"/>
        <v>0</v>
      </c>
      <c r="AS21" s="133">
        <f t="shared" si="67"/>
        <v>0</v>
      </c>
      <c r="AT21" s="133">
        <f t="shared" si="67"/>
        <v>0</v>
      </c>
      <c r="AU21" s="133">
        <f t="shared" si="67"/>
        <v>0</v>
      </c>
      <c r="AV21" s="133">
        <f t="shared" si="67"/>
        <v>0</v>
      </c>
      <c r="AW21" s="133">
        <f t="shared" si="67"/>
        <v>0</v>
      </c>
      <c r="AX21" s="133">
        <f t="shared" si="67"/>
        <v>0</v>
      </c>
      <c r="AY21" s="133">
        <f t="shared" si="67"/>
        <v>0</v>
      </c>
      <c r="AZ21" s="133">
        <f t="shared" si="67"/>
        <v>0</v>
      </c>
      <c r="BA21" s="133">
        <f t="shared" si="67"/>
        <v>0</v>
      </c>
      <c r="BB21" s="133">
        <f t="shared" si="67"/>
        <v>0</v>
      </c>
      <c r="BC21" s="133">
        <f t="shared" si="67"/>
        <v>0</v>
      </c>
      <c r="BD21" s="133">
        <f t="shared" si="67"/>
        <v>0</v>
      </c>
      <c r="BE21" s="133">
        <f t="shared" si="67"/>
        <v>0</v>
      </c>
      <c r="BF21" s="133">
        <f t="shared" si="67"/>
        <v>0</v>
      </c>
      <c r="BG21" s="133">
        <f t="shared" si="67"/>
        <v>0</v>
      </c>
      <c r="BH21" s="133">
        <f t="shared" si="67"/>
        <v>0</v>
      </c>
      <c r="BI21" s="133">
        <f t="shared" si="67"/>
        <v>0</v>
      </c>
      <c r="BJ21" s="133">
        <f t="shared" si="67"/>
        <v>0</v>
      </c>
      <c r="BK21" s="133">
        <f t="shared" si="67"/>
        <v>0</v>
      </c>
      <c r="BL21" s="133">
        <f t="shared" si="67"/>
        <v>0</v>
      </c>
      <c r="BN21" s="133">
        <f t="shared" si="62"/>
        <v>35938.462067433356</v>
      </c>
    </row>
    <row r="22" spans="1:66" ht="16.5" customHeight="1" outlineLevel="3" x14ac:dyDescent="0.25">
      <c r="A22" s="30" t="s">
        <v>25</v>
      </c>
      <c r="B22" s="31" t="s">
        <v>12</v>
      </c>
      <c r="C22" s="97">
        <f>'CCR_%AC'!C22</f>
        <v>46476</v>
      </c>
      <c r="D22" s="97">
        <f>'CCR_%AC'!D22</f>
        <v>46841</v>
      </c>
      <c r="E22" s="135">
        <f>VLOOKUP($A22,'Q9B-L2'!$A:$WWW,4,FALSE)*'CCR_%'!E22</f>
        <v>0</v>
      </c>
      <c r="F22" s="135">
        <f>VLOOKUP($A22,'Q9B-L2'!$A:$WWW,4,FALSE)*'CCR_%'!F22</f>
        <v>0</v>
      </c>
      <c r="G22" s="135">
        <f>VLOOKUP($A22,'Q9B-L2'!$A:$WWW,4,FALSE)*'CCR_%'!G22</f>
        <v>0</v>
      </c>
      <c r="H22" s="135">
        <f>VLOOKUP($A22,'Q9B-L2'!$A:$WWW,4,FALSE)*'CCR_%'!H22</f>
        <v>0</v>
      </c>
      <c r="I22" s="135">
        <f>VLOOKUP($A22,'Q9B-L2'!$A:$WWW,4,FALSE)*'CCR_%'!I22</f>
        <v>10781.538620230007</v>
      </c>
      <c r="J22" s="135">
        <f>VLOOKUP($A22,'Q9B-L2'!$A:$WWW,4,FALSE)*'CCR_%'!J22</f>
        <v>25156.923447203349</v>
      </c>
      <c r="K22" s="135">
        <f>VLOOKUP($A22,'Q9B-L2'!$A:$WWW,4,FALSE)*'CCR_%'!K22</f>
        <v>0</v>
      </c>
      <c r="L22" s="135">
        <f>VLOOKUP($A22,'Q9B-L2'!$A:$WWW,4,FALSE)*'CCR_%'!L22</f>
        <v>0</v>
      </c>
      <c r="M22" s="135">
        <f>VLOOKUP($A22,'Q9B-L2'!$A:$WWW,4,FALSE)*'CCR_%'!M22</f>
        <v>0</v>
      </c>
      <c r="N22" s="135">
        <f>VLOOKUP($A22,'Q9B-L2'!$A:$WWW,4,FALSE)*'CCR_%'!N22</f>
        <v>0</v>
      </c>
      <c r="O22" s="135">
        <f>VLOOKUP($A22,'Q9B-L2'!$A:$WWW,4,FALSE)*'CCR_%'!O22</f>
        <v>0</v>
      </c>
      <c r="P22" s="135">
        <f>VLOOKUP($A22,'Q9B-L2'!$A:$WWW,4,FALSE)*'CCR_%'!P22</f>
        <v>0</v>
      </c>
      <c r="Q22" s="135">
        <f>VLOOKUP($A22,'Q9B-L2'!$A:$WWW,4,FALSE)*'CCR_%'!Q22</f>
        <v>0</v>
      </c>
      <c r="R22" s="135">
        <f>VLOOKUP($A22,'Q9B-L2'!$A:$WWW,4,FALSE)*'CCR_%'!R22</f>
        <v>0</v>
      </c>
      <c r="S22" s="135">
        <f>VLOOKUP($A22,'Q9B-L2'!$A:$WWW,4,FALSE)*'CCR_%'!S22</f>
        <v>0</v>
      </c>
      <c r="T22" s="135">
        <f>VLOOKUP($A22,'Q9B-L2'!$A:$WWW,4,FALSE)*'CCR_%'!T22</f>
        <v>0</v>
      </c>
      <c r="U22" s="135">
        <f>VLOOKUP($A22,'Q9B-L2'!$A:$WWW,4,FALSE)*'CCR_%'!U22</f>
        <v>0</v>
      </c>
      <c r="V22" s="135">
        <f>VLOOKUP($A22,'Q9B-L2'!$A:$WWW,4,FALSE)*'CCR_%'!V22</f>
        <v>0</v>
      </c>
      <c r="W22" s="135">
        <f>VLOOKUP($A22,'Q9B-L2'!$A:$WWW,4,FALSE)*'CCR_%'!W22</f>
        <v>0</v>
      </c>
      <c r="X22" s="135">
        <f>VLOOKUP($A22,'Q9B-L2'!$A:$WWW,4,FALSE)*'CCR_%'!X22</f>
        <v>0</v>
      </c>
      <c r="Y22" s="135">
        <f>VLOOKUP($A22,'Q9B-L2'!$A:$WWW,4,FALSE)*'CCR_%'!Y22</f>
        <v>0</v>
      </c>
      <c r="Z22" s="135">
        <f>VLOOKUP($A22,'Q9B-L2'!$A:$WWW,4,FALSE)*'CCR_%'!Z22</f>
        <v>0</v>
      </c>
      <c r="AA22" s="135">
        <f>VLOOKUP($A22,'Q9B-L2'!$A:$WWW,4,FALSE)*'CCR_%'!AA22</f>
        <v>0</v>
      </c>
      <c r="AB22" s="135">
        <f>VLOOKUP($A22,'Q9B-L2'!$A:$WWW,4,FALSE)*'CCR_%'!AB22</f>
        <v>0</v>
      </c>
      <c r="AC22" s="135">
        <f>VLOOKUP($A22,'Q9B-L2'!$A:$WWW,4,FALSE)*'CCR_%'!AC22</f>
        <v>0</v>
      </c>
      <c r="AD22" s="135">
        <f>VLOOKUP($A22,'Q9B-L2'!$A:$WWW,4,FALSE)*'CCR_%'!AD22</f>
        <v>0</v>
      </c>
      <c r="AE22" s="135">
        <f>VLOOKUP($A22,'Q9B-L2'!$A:$WWW,4,FALSE)*'CCR_%'!AE22</f>
        <v>0</v>
      </c>
      <c r="AF22" s="135">
        <f>VLOOKUP($A22,'Q9B-L2'!$A:$WWW,4,FALSE)*'CCR_%'!AF22</f>
        <v>0</v>
      </c>
      <c r="AG22" s="135">
        <f>VLOOKUP($A22,'Q9B-L2'!$A:$WWW,4,FALSE)*'CCR_%'!AG22</f>
        <v>0</v>
      </c>
      <c r="AH22" s="135">
        <f>VLOOKUP($A22,'Q9B-L2'!$A:$WWW,4,FALSE)*'CCR_%'!AH22</f>
        <v>0</v>
      </c>
      <c r="AI22" s="135">
        <f>VLOOKUP($A22,'Q9B-L2'!$A:$WWW,4,FALSE)*'CCR_%'!AI22</f>
        <v>0</v>
      </c>
      <c r="AJ22" s="135">
        <f>VLOOKUP($A22,'Q9B-L2'!$A:$WWW,4,FALSE)*'CCR_%'!AJ22</f>
        <v>0</v>
      </c>
      <c r="AK22" s="135">
        <f>VLOOKUP($A22,'Q9B-L2'!$A:$WWW,4,FALSE)*'CCR_%'!AK22</f>
        <v>0</v>
      </c>
      <c r="AL22" s="135">
        <f>VLOOKUP($A22,'Q9B-L2'!$A:$WWW,4,FALSE)*'CCR_%'!AL22</f>
        <v>0</v>
      </c>
      <c r="AM22" s="135">
        <f>VLOOKUP($A22,'Q9B-L2'!$A:$WWW,4,FALSE)*'CCR_%'!AM22</f>
        <v>0</v>
      </c>
      <c r="AN22" s="135">
        <f>VLOOKUP($A22,'Q9B-L2'!$A:$WWW,4,FALSE)*'CCR_%'!AN22</f>
        <v>0</v>
      </c>
      <c r="AO22" s="135">
        <f>VLOOKUP($A22,'Q9B-L2'!$A:$WWW,4,FALSE)*'CCR_%'!AO22</f>
        <v>0</v>
      </c>
      <c r="AP22" s="135">
        <f>VLOOKUP($A22,'Q9B-L2'!$A:$WWW,4,FALSE)*'CCR_%'!AP22</f>
        <v>0</v>
      </c>
      <c r="AQ22" s="135">
        <f>VLOOKUP($A22,'Q9B-L2'!$A:$WWW,4,FALSE)*'CCR_%'!AQ22</f>
        <v>0</v>
      </c>
      <c r="AR22" s="135">
        <f>VLOOKUP($A22,'Q9B-L2'!$A:$WWW,4,FALSE)*'CCR_%'!AR22</f>
        <v>0</v>
      </c>
      <c r="AS22" s="135">
        <f>VLOOKUP($A22,'Q9B-L2'!$A:$WWW,4,FALSE)*'CCR_%'!AS22</f>
        <v>0</v>
      </c>
      <c r="AT22" s="135">
        <f>VLOOKUP($A22,'Q9B-L2'!$A:$WWW,4,FALSE)*'CCR_%'!AT22</f>
        <v>0</v>
      </c>
      <c r="AU22" s="135">
        <f>VLOOKUP($A22,'Q9B-L2'!$A:$WWW,4,FALSE)*'CCR_%'!AU22</f>
        <v>0</v>
      </c>
      <c r="AV22" s="135">
        <f>VLOOKUP($A22,'Q9B-L2'!$A:$WWW,4,FALSE)*'CCR_%'!AV22</f>
        <v>0</v>
      </c>
      <c r="AW22" s="135">
        <f>VLOOKUP($A22,'Q9B-L2'!$A:$WWW,4,FALSE)*'CCR_%'!AW22</f>
        <v>0</v>
      </c>
      <c r="AX22" s="135">
        <f>VLOOKUP($A22,'Q9B-L2'!$A:$WWW,4,FALSE)*'CCR_%'!AX22</f>
        <v>0</v>
      </c>
      <c r="AY22" s="135">
        <f>VLOOKUP($A22,'Q9B-L2'!$A:$WWW,4,FALSE)*'CCR_%'!AY22</f>
        <v>0</v>
      </c>
      <c r="AZ22" s="135">
        <f>VLOOKUP($A22,'Q9B-L2'!$A:$WWW,4,FALSE)*'CCR_%'!AZ22</f>
        <v>0</v>
      </c>
      <c r="BA22" s="135">
        <f>VLOOKUP($A22,'Q9B-L2'!$A:$WWW,4,FALSE)*'CCR_%'!BA22</f>
        <v>0</v>
      </c>
      <c r="BB22" s="135">
        <f>VLOOKUP($A22,'Q9B-L2'!$A:$WWW,4,FALSE)*'CCR_%'!BB22</f>
        <v>0</v>
      </c>
      <c r="BC22" s="135">
        <f>VLOOKUP($A22,'Q9B-L2'!$A:$WWW,4,FALSE)*'CCR_%'!BC22</f>
        <v>0</v>
      </c>
      <c r="BD22" s="135">
        <f>VLOOKUP($A22,'Q9B-L2'!$A:$WWW,4,FALSE)*'CCR_%'!BD22</f>
        <v>0</v>
      </c>
      <c r="BE22" s="135">
        <f>VLOOKUP($A22,'Q9B-L2'!$A:$WWW,4,FALSE)*'CCR_%'!BE22</f>
        <v>0</v>
      </c>
      <c r="BF22" s="135">
        <f>VLOOKUP($A22,'Q9B-L2'!$A:$WWW,4,FALSE)*'CCR_%'!BF22</f>
        <v>0</v>
      </c>
      <c r="BG22" s="135">
        <f>VLOOKUP($A22,'Q9B-L2'!$A:$WWW,4,FALSE)*'CCR_%'!BG22</f>
        <v>0</v>
      </c>
      <c r="BH22" s="135">
        <f>VLOOKUP($A22,'Q9B-L2'!$A:$WWW,4,FALSE)*'CCR_%'!BH22</f>
        <v>0</v>
      </c>
      <c r="BI22" s="135">
        <f>VLOOKUP($A22,'Q9B-L2'!$A:$WWW,4,FALSE)*'CCR_%'!BI22</f>
        <v>0</v>
      </c>
      <c r="BJ22" s="135">
        <f>VLOOKUP($A22,'Q9B-L2'!$A:$WWW,4,FALSE)*'CCR_%'!BJ22</f>
        <v>0</v>
      </c>
      <c r="BK22" s="135">
        <f>VLOOKUP($A22,'Q9B-L2'!$A:$WWW,4,FALSE)*'CCR_%'!BK22</f>
        <v>0</v>
      </c>
      <c r="BL22" s="135">
        <f>VLOOKUP($A22,'Q9B-L2'!$A:$WWW,4,FALSE)*'CCR_%'!BL22</f>
        <v>0</v>
      </c>
      <c r="BN22" s="135">
        <f t="shared" si="62"/>
        <v>35938.462067433356</v>
      </c>
    </row>
    <row r="23" spans="1:66" ht="16.5" customHeight="1" outlineLevel="3" x14ac:dyDescent="0.25">
      <c r="A23" s="30" t="s">
        <v>26</v>
      </c>
      <c r="B23" s="31" t="s">
        <v>14</v>
      </c>
      <c r="C23" s="97" t="str">
        <f>'CCR_%AC'!C23</f>
        <v>-</v>
      </c>
      <c r="D23" s="97" t="str">
        <f>'CCR_%AC'!D23</f>
        <v>-</v>
      </c>
      <c r="E23" s="134" t="s">
        <v>839</v>
      </c>
      <c r="F23" s="135" t="s">
        <v>839</v>
      </c>
      <c r="G23" s="135" t="s">
        <v>839</v>
      </c>
      <c r="H23" s="135" t="s">
        <v>839</v>
      </c>
      <c r="I23" s="135" t="s">
        <v>839</v>
      </c>
      <c r="J23" s="135" t="s">
        <v>839</v>
      </c>
      <c r="K23" s="135" t="s">
        <v>839</v>
      </c>
      <c r="L23" s="135" t="s">
        <v>839</v>
      </c>
      <c r="M23" s="135" t="s">
        <v>839</v>
      </c>
      <c r="N23" s="135" t="s">
        <v>839</v>
      </c>
      <c r="O23" s="135" t="s">
        <v>839</v>
      </c>
      <c r="P23" s="135" t="s">
        <v>839</v>
      </c>
      <c r="Q23" s="135" t="s">
        <v>839</v>
      </c>
      <c r="R23" s="135" t="s">
        <v>839</v>
      </c>
      <c r="S23" s="135" t="s">
        <v>839</v>
      </c>
      <c r="T23" s="135" t="s">
        <v>839</v>
      </c>
      <c r="U23" s="135" t="s">
        <v>839</v>
      </c>
      <c r="V23" s="135" t="s">
        <v>839</v>
      </c>
      <c r="W23" s="135" t="s">
        <v>839</v>
      </c>
      <c r="X23" s="135" t="s">
        <v>839</v>
      </c>
      <c r="Y23" s="135" t="s">
        <v>839</v>
      </c>
      <c r="Z23" s="135" t="s">
        <v>839</v>
      </c>
      <c r="AA23" s="135" t="s">
        <v>839</v>
      </c>
      <c r="AB23" s="135" t="s">
        <v>839</v>
      </c>
      <c r="AC23" s="135" t="s">
        <v>839</v>
      </c>
      <c r="AD23" s="135" t="s">
        <v>839</v>
      </c>
      <c r="AE23" s="135" t="s">
        <v>839</v>
      </c>
      <c r="AF23" s="135" t="s">
        <v>839</v>
      </c>
      <c r="AG23" s="135" t="s">
        <v>839</v>
      </c>
      <c r="AH23" s="135" t="s">
        <v>839</v>
      </c>
      <c r="AI23" s="135" t="s">
        <v>839</v>
      </c>
      <c r="AJ23" s="135" t="s">
        <v>839</v>
      </c>
      <c r="AK23" s="135" t="s">
        <v>839</v>
      </c>
      <c r="AL23" s="135" t="s">
        <v>839</v>
      </c>
      <c r="AM23" s="135" t="s">
        <v>839</v>
      </c>
      <c r="AN23" s="135" t="s">
        <v>839</v>
      </c>
      <c r="AO23" s="135" t="s">
        <v>839</v>
      </c>
      <c r="AP23" s="135" t="s">
        <v>839</v>
      </c>
      <c r="AQ23" s="135" t="s">
        <v>839</v>
      </c>
      <c r="AR23" s="135" t="s">
        <v>839</v>
      </c>
      <c r="AS23" s="135" t="s">
        <v>839</v>
      </c>
      <c r="AT23" s="135" t="s">
        <v>839</v>
      </c>
      <c r="AU23" s="135" t="s">
        <v>839</v>
      </c>
      <c r="AV23" s="135" t="s">
        <v>839</v>
      </c>
      <c r="AW23" s="135" t="s">
        <v>839</v>
      </c>
      <c r="AX23" s="135" t="s">
        <v>839</v>
      </c>
      <c r="AY23" s="135" t="s">
        <v>839</v>
      </c>
      <c r="AZ23" s="135" t="s">
        <v>839</v>
      </c>
      <c r="BA23" s="135" t="s">
        <v>839</v>
      </c>
      <c r="BB23" s="135" t="s">
        <v>839</v>
      </c>
      <c r="BC23" s="135" t="s">
        <v>839</v>
      </c>
      <c r="BD23" s="135" t="s">
        <v>839</v>
      </c>
      <c r="BE23" s="135" t="s">
        <v>839</v>
      </c>
      <c r="BF23" s="135" t="s">
        <v>839</v>
      </c>
      <c r="BG23" s="135" t="s">
        <v>839</v>
      </c>
      <c r="BH23" s="135" t="s">
        <v>839</v>
      </c>
      <c r="BI23" s="135" t="s">
        <v>839</v>
      </c>
      <c r="BJ23" s="135" t="s">
        <v>839</v>
      </c>
      <c r="BK23" s="135" t="s">
        <v>839</v>
      </c>
      <c r="BL23" s="135" t="s">
        <v>839</v>
      </c>
      <c r="BN23" s="135">
        <f t="shared" si="62"/>
        <v>0</v>
      </c>
    </row>
    <row r="24" spans="1:66" ht="16.5" customHeight="1" outlineLevel="2" x14ac:dyDescent="0.25">
      <c r="A24" s="26" t="s">
        <v>27</v>
      </c>
      <c r="B24" s="27" t="s">
        <v>28</v>
      </c>
      <c r="C24" s="93">
        <f>'CCR_%AC'!C24</f>
        <v>46483</v>
      </c>
      <c r="D24" s="93">
        <f>'CCR_%AC'!D24</f>
        <v>47206</v>
      </c>
      <c r="E24" s="132">
        <f>SUBTOTAL(9,E25:E26)</f>
        <v>0</v>
      </c>
      <c r="F24" s="133">
        <f t="shared" ref="F24:BL24" si="68">SUBTOTAL(9,F25:F26)</f>
        <v>0</v>
      </c>
      <c r="G24" s="133">
        <f t="shared" si="68"/>
        <v>0</v>
      </c>
      <c r="H24" s="133">
        <f t="shared" si="68"/>
        <v>0</v>
      </c>
      <c r="I24" s="133">
        <f t="shared" si="68"/>
        <v>18980.558263258339</v>
      </c>
      <c r="J24" s="133">
        <f t="shared" si="68"/>
        <v>40672.624849839289</v>
      </c>
      <c r="K24" s="133">
        <f t="shared" si="68"/>
        <v>81345.249699678578</v>
      </c>
      <c r="L24" s="133">
        <f t="shared" si="68"/>
        <v>130152.39951948573</v>
      </c>
      <c r="M24" s="133">
        <f t="shared" si="68"/>
        <v>0</v>
      </c>
      <c r="N24" s="133">
        <f t="shared" si="68"/>
        <v>0</v>
      </c>
      <c r="O24" s="133">
        <f t="shared" si="68"/>
        <v>0</v>
      </c>
      <c r="P24" s="133">
        <f t="shared" si="68"/>
        <v>0</v>
      </c>
      <c r="Q24" s="133">
        <f t="shared" si="68"/>
        <v>0</v>
      </c>
      <c r="R24" s="133">
        <f t="shared" si="68"/>
        <v>0</v>
      </c>
      <c r="S24" s="133">
        <f t="shared" si="68"/>
        <v>0</v>
      </c>
      <c r="T24" s="133">
        <f t="shared" si="68"/>
        <v>0</v>
      </c>
      <c r="U24" s="133">
        <f t="shared" si="68"/>
        <v>0</v>
      </c>
      <c r="V24" s="133">
        <f t="shared" si="68"/>
        <v>0</v>
      </c>
      <c r="W24" s="133">
        <f t="shared" si="68"/>
        <v>0</v>
      </c>
      <c r="X24" s="133">
        <f t="shared" si="68"/>
        <v>0</v>
      </c>
      <c r="Y24" s="133">
        <f t="shared" si="68"/>
        <v>0</v>
      </c>
      <c r="Z24" s="133">
        <f t="shared" si="68"/>
        <v>0</v>
      </c>
      <c r="AA24" s="133">
        <f t="shared" si="68"/>
        <v>0</v>
      </c>
      <c r="AB24" s="133">
        <f t="shared" si="68"/>
        <v>0</v>
      </c>
      <c r="AC24" s="133">
        <f t="shared" si="68"/>
        <v>0</v>
      </c>
      <c r="AD24" s="133">
        <f t="shared" si="68"/>
        <v>0</v>
      </c>
      <c r="AE24" s="133">
        <f t="shared" si="68"/>
        <v>0</v>
      </c>
      <c r="AF24" s="133">
        <f t="shared" si="68"/>
        <v>0</v>
      </c>
      <c r="AG24" s="133">
        <f t="shared" si="68"/>
        <v>0</v>
      </c>
      <c r="AH24" s="133">
        <f t="shared" si="68"/>
        <v>0</v>
      </c>
      <c r="AI24" s="133">
        <f t="shared" si="68"/>
        <v>0</v>
      </c>
      <c r="AJ24" s="133">
        <f t="shared" si="68"/>
        <v>0</v>
      </c>
      <c r="AK24" s="133">
        <f t="shared" si="68"/>
        <v>0</v>
      </c>
      <c r="AL24" s="133">
        <f t="shared" si="68"/>
        <v>0</v>
      </c>
      <c r="AM24" s="133">
        <f t="shared" si="68"/>
        <v>0</v>
      </c>
      <c r="AN24" s="133">
        <f t="shared" si="68"/>
        <v>0</v>
      </c>
      <c r="AO24" s="133">
        <f t="shared" si="68"/>
        <v>0</v>
      </c>
      <c r="AP24" s="133">
        <f t="shared" si="68"/>
        <v>0</v>
      </c>
      <c r="AQ24" s="133">
        <f t="shared" si="68"/>
        <v>0</v>
      </c>
      <c r="AR24" s="133">
        <f t="shared" si="68"/>
        <v>0</v>
      </c>
      <c r="AS24" s="133">
        <f t="shared" si="68"/>
        <v>0</v>
      </c>
      <c r="AT24" s="133">
        <f t="shared" si="68"/>
        <v>0</v>
      </c>
      <c r="AU24" s="133">
        <f t="shared" si="68"/>
        <v>0</v>
      </c>
      <c r="AV24" s="133">
        <f t="shared" si="68"/>
        <v>0</v>
      </c>
      <c r="AW24" s="133">
        <f t="shared" si="68"/>
        <v>0</v>
      </c>
      <c r="AX24" s="133">
        <f t="shared" si="68"/>
        <v>0</v>
      </c>
      <c r="AY24" s="133">
        <f t="shared" si="68"/>
        <v>0</v>
      </c>
      <c r="AZ24" s="133">
        <f t="shared" si="68"/>
        <v>0</v>
      </c>
      <c r="BA24" s="133">
        <f t="shared" si="68"/>
        <v>0</v>
      </c>
      <c r="BB24" s="133">
        <f t="shared" si="68"/>
        <v>0</v>
      </c>
      <c r="BC24" s="133">
        <f t="shared" si="68"/>
        <v>0</v>
      </c>
      <c r="BD24" s="133">
        <f t="shared" si="68"/>
        <v>0</v>
      </c>
      <c r="BE24" s="133">
        <f t="shared" si="68"/>
        <v>0</v>
      </c>
      <c r="BF24" s="133">
        <f t="shared" si="68"/>
        <v>0</v>
      </c>
      <c r="BG24" s="133">
        <f t="shared" si="68"/>
        <v>0</v>
      </c>
      <c r="BH24" s="133">
        <f t="shared" si="68"/>
        <v>0</v>
      </c>
      <c r="BI24" s="133">
        <f t="shared" si="68"/>
        <v>0</v>
      </c>
      <c r="BJ24" s="133">
        <f t="shared" si="68"/>
        <v>0</v>
      </c>
      <c r="BK24" s="133">
        <f t="shared" si="68"/>
        <v>0</v>
      </c>
      <c r="BL24" s="133">
        <f t="shared" si="68"/>
        <v>0</v>
      </c>
      <c r="BN24" s="133">
        <f t="shared" si="62"/>
        <v>271150.83233226195</v>
      </c>
    </row>
    <row r="25" spans="1:66" ht="16.5" customHeight="1" outlineLevel="3" x14ac:dyDescent="0.25">
      <c r="A25" s="30" t="s">
        <v>29</v>
      </c>
      <c r="B25" s="31" t="s">
        <v>12</v>
      </c>
      <c r="C25" s="97">
        <f>'CCR_%AC'!C25</f>
        <v>46483</v>
      </c>
      <c r="D25" s="97">
        <f>'CCR_%AC'!D25</f>
        <v>47206</v>
      </c>
      <c r="E25" s="134">
        <f>VLOOKUP($A25,'Q9B-L2'!$A:$WWW,4,FALSE)*'CCR_%'!E25</f>
        <v>0</v>
      </c>
      <c r="F25" s="135">
        <f>VLOOKUP($A25,'Q9B-L2'!$A:$WWW,4,FALSE)*'CCR_%'!F25</f>
        <v>0</v>
      </c>
      <c r="G25" s="135">
        <f>VLOOKUP($A25,'Q9B-L2'!$A:$WWW,4,FALSE)*'CCR_%'!G25</f>
        <v>0</v>
      </c>
      <c r="H25" s="135">
        <f>VLOOKUP($A25,'Q9B-L2'!$A:$WWW,4,FALSE)*'CCR_%'!H25</f>
        <v>0</v>
      </c>
      <c r="I25" s="135">
        <f>VLOOKUP($A25,'Q9B-L2'!$A:$WWW,4,FALSE)*'CCR_%'!I25</f>
        <v>18980.558263258339</v>
      </c>
      <c r="J25" s="135">
        <f>VLOOKUP($A25,'Q9B-L2'!$A:$WWW,4,FALSE)*'CCR_%'!J25</f>
        <v>40672.624849839289</v>
      </c>
      <c r="K25" s="135">
        <f>VLOOKUP($A25,'Q9B-L2'!$A:$WWW,4,FALSE)*'CCR_%'!K25</f>
        <v>81345.249699678578</v>
      </c>
      <c r="L25" s="135">
        <f>VLOOKUP($A25,'Q9B-L2'!$A:$WWW,4,FALSE)*'CCR_%'!L25</f>
        <v>130152.39951948573</v>
      </c>
      <c r="M25" s="135">
        <f>VLOOKUP($A25,'Q9B-L2'!$A:$WWW,4,FALSE)*'CCR_%'!M25</f>
        <v>0</v>
      </c>
      <c r="N25" s="135">
        <f>VLOOKUP($A25,'Q9B-L2'!$A:$WWW,4,FALSE)*'CCR_%'!N25</f>
        <v>0</v>
      </c>
      <c r="O25" s="135">
        <f>VLOOKUP($A25,'Q9B-L2'!$A:$WWW,4,FALSE)*'CCR_%'!O25</f>
        <v>0</v>
      </c>
      <c r="P25" s="135">
        <f>VLOOKUP($A25,'Q9B-L2'!$A:$WWW,4,FALSE)*'CCR_%'!P25</f>
        <v>0</v>
      </c>
      <c r="Q25" s="135">
        <f>VLOOKUP($A25,'Q9B-L2'!$A:$WWW,4,FALSE)*'CCR_%'!Q25</f>
        <v>0</v>
      </c>
      <c r="R25" s="135">
        <f>VLOOKUP($A25,'Q9B-L2'!$A:$WWW,4,FALSE)*'CCR_%'!R25</f>
        <v>0</v>
      </c>
      <c r="S25" s="135">
        <f>VLOOKUP($A25,'Q9B-L2'!$A:$WWW,4,FALSE)*'CCR_%'!S25</f>
        <v>0</v>
      </c>
      <c r="T25" s="135">
        <f>VLOOKUP($A25,'Q9B-L2'!$A:$WWW,4,FALSE)*'CCR_%'!T25</f>
        <v>0</v>
      </c>
      <c r="U25" s="135">
        <f>VLOOKUP($A25,'Q9B-L2'!$A:$WWW,4,FALSE)*'CCR_%'!U25</f>
        <v>0</v>
      </c>
      <c r="V25" s="135">
        <f>VLOOKUP($A25,'Q9B-L2'!$A:$WWW,4,FALSE)*'CCR_%'!V25</f>
        <v>0</v>
      </c>
      <c r="W25" s="135">
        <f>VLOOKUP($A25,'Q9B-L2'!$A:$WWW,4,FALSE)*'CCR_%'!W25</f>
        <v>0</v>
      </c>
      <c r="X25" s="135">
        <f>VLOOKUP($A25,'Q9B-L2'!$A:$WWW,4,FALSE)*'CCR_%'!X25</f>
        <v>0</v>
      </c>
      <c r="Y25" s="135">
        <f>VLOOKUP($A25,'Q9B-L2'!$A:$WWW,4,FALSE)*'CCR_%'!Y25</f>
        <v>0</v>
      </c>
      <c r="Z25" s="135">
        <f>VLOOKUP($A25,'Q9B-L2'!$A:$WWW,4,FALSE)*'CCR_%'!Z25</f>
        <v>0</v>
      </c>
      <c r="AA25" s="135">
        <f>VLOOKUP($A25,'Q9B-L2'!$A:$WWW,4,FALSE)*'CCR_%'!AA25</f>
        <v>0</v>
      </c>
      <c r="AB25" s="135">
        <f>VLOOKUP($A25,'Q9B-L2'!$A:$WWW,4,FALSE)*'CCR_%'!AB25</f>
        <v>0</v>
      </c>
      <c r="AC25" s="135">
        <f>VLOOKUP($A25,'Q9B-L2'!$A:$WWW,4,FALSE)*'CCR_%'!AC25</f>
        <v>0</v>
      </c>
      <c r="AD25" s="135">
        <f>VLOOKUP($A25,'Q9B-L2'!$A:$WWW,4,FALSE)*'CCR_%'!AD25</f>
        <v>0</v>
      </c>
      <c r="AE25" s="135">
        <f>VLOOKUP($A25,'Q9B-L2'!$A:$WWW,4,FALSE)*'CCR_%'!AE25</f>
        <v>0</v>
      </c>
      <c r="AF25" s="135">
        <f>VLOOKUP($A25,'Q9B-L2'!$A:$WWW,4,FALSE)*'CCR_%'!AF25</f>
        <v>0</v>
      </c>
      <c r="AG25" s="135">
        <f>VLOOKUP($A25,'Q9B-L2'!$A:$WWW,4,FALSE)*'CCR_%'!AG25</f>
        <v>0</v>
      </c>
      <c r="AH25" s="135">
        <f>VLOOKUP($A25,'Q9B-L2'!$A:$WWW,4,FALSE)*'CCR_%'!AH25</f>
        <v>0</v>
      </c>
      <c r="AI25" s="135">
        <f>VLOOKUP($A25,'Q9B-L2'!$A:$WWW,4,FALSE)*'CCR_%'!AI25</f>
        <v>0</v>
      </c>
      <c r="AJ25" s="135">
        <f>VLOOKUP($A25,'Q9B-L2'!$A:$WWW,4,FALSE)*'CCR_%'!AJ25</f>
        <v>0</v>
      </c>
      <c r="AK25" s="135">
        <f>VLOOKUP($A25,'Q9B-L2'!$A:$WWW,4,FALSE)*'CCR_%'!AK25</f>
        <v>0</v>
      </c>
      <c r="AL25" s="135">
        <f>VLOOKUP($A25,'Q9B-L2'!$A:$WWW,4,FALSE)*'CCR_%'!AL25</f>
        <v>0</v>
      </c>
      <c r="AM25" s="135">
        <f>VLOOKUP($A25,'Q9B-L2'!$A:$WWW,4,FALSE)*'CCR_%'!AM25</f>
        <v>0</v>
      </c>
      <c r="AN25" s="135">
        <f>VLOOKUP($A25,'Q9B-L2'!$A:$WWW,4,FALSE)*'CCR_%'!AN25</f>
        <v>0</v>
      </c>
      <c r="AO25" s="135">
        <f>VLOOKUP($A25,'Q9B-L2'!$A:$WWW,4,FALSE)*'CCR_%'!AO25</f>
        <v>0</v>
      </c>
      <c r="AP25" s="135">
        <f>VLOOKUP($A25,'Q9B-L2'!$A:$WWW,4,FALSE)*'CCR_%'!AP25</f>
        <v>0</v>
      </c>
      <c r="AQ25" s="135">
        <f>VLOOKUP($A25,'Q9B-L2'!$A:$WWW,4,FALSE)*'CCR_%'!AQ25</f>
        <v>0</v>
      </c>
      <c r="AR25" s="135">
        <f>VLOOKUP($A25,'Q9B-L2'!$A:$WWW,4,FALSE)*'CCR_%'!AR25</f>
        <v>0</v>
      </c>
      <c r="AS25" s="135">
        <f>VLOOKUP($A25,'Q9B-L2'!$A:$WWW,4,FALSE)*'CCR_%'!AS25</f>
        <v>0</v>
      </c>
      <c r="AT25" s="135">
        <f>VLOOKUP($A25,'Q9B-L2'!$A:$WWW,4,FALSE)*'CCR_%'!AT25</f>
        <v>0</v>
      </c>
      <c r="AU25" s="135">
        <f>VLOOKUP($A25,'Q9B-L2'!$A:$WWW,4,FALSE)*'CCR_%'!AU25</f>
        <v>0</v>
      </c>
      <c r="AV25" s="135">
        <f>VLOOKUP($A25,'Q9B-L2'!$A:$WWW,4,FALSE)*'CCR_%'!AV25</f>
        <v>0</v>
      </c>
      <c r="AW25" s="135">
        <f>VLOOKUP($A25,'Q9B-L2'!$A:$WWW,4,FALSE)*'CCR_%'!AW25</f>
        <v>0</v>
      </c>
      <c r="AX25" s="135">
        <f>VLOOKUP($A25,'Q9B-L2'!$A:$WWW,4,FALSE)*'CCR_%'!AX25</f>
        <v>0</v>
      </c>
      <c r="AY25" s="135">
        <f>VLOOKUP($A25,'Q9B-L2'!$A:$WWW,4,FALSE)*'CCR_%'!AY25</f>
        <v>0</v>
      </c>
      <c r="AZ25" s="135">
        <f>VLOOKUP($A25,'Q9B-L2'!$A:$WWW,4,FALSE)*'CCR_%'!AZ25</f>
        <v>0</v>
      </c>
      <c r="BA25" s="135">
        <f>VLOOKUP($A25,'Q9B-L2'!$A:$WWW,4,FALSE)*'CCR_%'!BA25</f>
        <v>0</v>
      </c>
      <c r="BB25" s="135">
        <f>VLOOKUP($A25,'Q9B-L2'!$A:$WWW,4,FALSE)*'CCR_%'!BB25</f>
        <v>0</v>
      </c>
      <c r="BC25" s="135">
        <f>VLOOKUP($A25,'Q9B-L2'!$A:$WWW,4,FALSE)*'CCR_%'!BC25</f>
        <v>0</v>
      </c>
      <c r="BD25" s="135">
        <f>VLOOKUP($A25,'Q9B-L2'!$A:$WWW,4,FALSE)*'CCR_%'!BD25</f>
        <v>0</v>
      </c>
      <c r="BE25" s="135">
        <f>VLOOKUP($A25,'Q9B-L2'!$A:$WWW,4,FALSE)*'CCR_%'!BE25</f>
        <v>0</v>
      </c>
      <c r="BF25" s="135">
        <f>VLOOKUP($A25,'Q9B-L2'!$A:$WWW,4,FALSE)*'CCR_%'!BF25</f>
        <v>0</v>
      </c>
      <c r="BG25" s="135">
        <f>VLOOKUP($A25,'Q9B-L2'!$A:$WWW,4,FALSE)*'CCR_%'!BG25</f>
        <v>0</v>
      </c>
      <c r="BH25" s="135">
        <f>VLOOKUP($A25,'Q9B-L2'!$A:$WWW,4,FALSE)*'CCR_%'!BH25</f>
        <v>0</v>
      </c>
      <c r="BI25" s="135">
        <f>VLOOKUP($A25,'Q9B-L2'!$A:$WWW,4,FALSE)*'CCR_%'!BI25</f>
        <v>0</v>
      </c>
      <c r="BJ25" s="135">
        <f>VLOOKUP($A25,'Q9B-L2'!$A:$WWW,4,FALSE)*'CCR_%'!BJ25</f>
        <v>0</v>
      </c>
      <c r="BK25" s="135">
        <f>VLOOKUP($A25,'Q9B-L2'!$A:$WWW,4,FALSE)*'CCR_%'!BK25</f>
        <v>0</v>
      </c>
      <c r="BL25" s="135">
        <f>VLOOKUP($A25,'Q9B-L2'!$A:$WWW,4,FALSE)*'CCR_%'!BL25</f>
        <v>0</v>
      </c>
      <c r="BN25" s="135">
        <f t="shared" si="62"/>
        <v>271150.83233226195</v>
      </c>
    </row>
    <row r="26" spans="1:66" ht="16.5" customHeight="1" outlineLevel="3" x14ac:dyDescent="0.25">
      <c r="A26" s="30" t="s">
        <v>30</v>
      </c>
      <c r="B26" s="31" t="s">
        <v>14</v>
      </c>
      <c r="C26" s="97" t="str">
        <f>'CCR_%AC'!C26</f>
        <v>-</v>
      </c>
      <c r="D26" s="97" t="str">
        <f>'CCR_%AC'!D26</f>
        <v>-</v>
      </c>
      <c r="E26" s="134" t="s">
        <v>839</v>
      </c>
      <c r="F26" s="135" t="s">
        <v>839</v>
      </c>
      <c r="G26" s="135" t="s">
        <v>839</v>
      </c>
      <c r="H26" s="135" t="s">
        <v>839</v>
      </c>
      <c r="I26" s="135" t="s">
        <v>839</v>
      </c>
      <c r="J26" s="135" t="s">
        <v>839</v>
      </c>
      <c r="K26" s="135" t="s">
        <v>839</v>
      </c>
      <c r="L26" s="135" t="s">
        <v>839</v>
      </c>
      <c r="M26" s="135" t="s">
        <v>839</v>
      </c>
      <c r="N26" s="135" t="s">
        <v>839</v>
      </c>
      <c r="O26" s="135" t="s">
        <v>839</v>
      </c>
      <c r="P26" s="135" t="s">
        <v>839</v>
      </c>
      <c r="Q26" s="135" t="s">
        <v>839</v>
      </c>
      <c r="R26" s="135" t="s">
        <v>839</v>
      </c>
      <c r="S26" s="135" t="s">
        <v>839</v>
      </c>
      <c r="T26" s="135" t="s">
        <v>839</v>
      </c>
      <c r="U26" s="135" t="s">
        <v>839</v>
      </c>
      <c r="V26" s="135" t="s">
        <v>839</v>
      </c>
      <c r="W26" s="135" t="s">
        <v>839</v>
      </c>
      <c r="X26" s="135" t="s">
        <v>839</v>
      </c>
      <c r="Y26" s="135" t="s">
        <v>839</v>
      </c>
      <c r="Z26" s="135" t="s">
        <v>839</v>
      </c>
      <c r="AA26" s="135" t="s">
        <v>839</v>
      </c>
      <c r="AB26" s="135" t="s">
        <v>839</v>
      </c>
      <c r="AC26" s="135" t="s">
        <v>839</v>
      </c>
      <c r="AD26" s="135" t="s">
        <v>839</v>
      </c>
      <c r="AE26" s="135" t="s">
        <v>839</v>
      </c>
      <c r="AF26" s="135" t="s">
        <v>839</v>
      </c>
      <c r="AG26" s="135" t="s">
        <v>839</v>
      </c>
      <c r="AH26" s="135" t="s">
        <v>839</v>
      </c>
      <c r="AI26" s="135" t="s">
        <v>839</v>
      </c>
      <c r="AJ26" s="135" t="s">
        <v>839</v>
      </c>
      <c r="AK26" s="135" t="s">
        <v>839</v>
      </c>
      <c r="AL26" s="135" t="s">
        <v>839</v>
      </c>
      <c r="AM26" s="135" t="s">
        <v>839</v>
      </c>
      <c r="AN26" s="135" t="s">
        <v>839</v>
      </c>
      <c r="AO26" s="135" t="s">
        <v>839</v>
      </c>
      <c r="AP26" s="135" t="s">
        <v>839</v>
      </c>
      <c r="AQ26" s="135" t="s">
        <v>839</v>
      </c>
      <c r="AR26" s="135" t="s">
        <v>839</v>
      </c>
      <c r="AS26" s="135" t="s">
        <v>839</v>
      </c>
      <c r="AT26" s="135" t="s">
        <v>839</v>
      </c>
      <c r="AU26" s="135" t="s">
        <v>839</v>
      </c>
      <c r="AV26" s="135" t="s">
        <v>839</v>
      </c>
      <c r="AW26" s="135" t="s">
        <v>839</v>
      </c>
      <c r="AX26" s="135" t="s">
        <v>839</v>
      </c>
      <c r="AY26" s="135" t="s">
        <v>839</v>
      </c>
      <c r="AZ26" s="135" t="s">
        <v>839</v>
      </c>
      <c r="BA26" s="135" t="s">
        <v>839</v>
      </c>
      <c r="BB26" s="135" t="s">
        <v>839</v>
      </c>
      <c r="BC26" s="135" t="s">
        <v>839</v>
      </c>
      <c r="BD26" s="135" t="s">
        <v>839</v>
      </c>
      <c r="BE26" s="135" t="s">
        <v>839</v>
      </c>
      <c r="BF26" s="135" t="s">
        <v>839</v>
      </c>
      <c r="BG26" s="135" t="s">
        <v>839</v>
      </c>
      <c r="BH26" s="135" t="s">
        <v>839</v>
      </c>
      <c r="BI26" s="135" t="s">
        <v>839</v>
      </c>
      <c r="BJ26" s="135" t="s">
        <v>839</v>
      </c>
      <c r="BK26" s="135" t="s">
        <v>839</v>
      </c>
      <c r="BL26" s="135" t="s">
        <v>839</v>
      </c>
      <c r="BN26" s="135">
        <f t="shared" si="62"/>
        <v>0</v>
      </c>
    </row>
    <row r="27" spans="1:66" ht="16.5" customHeight="1" outlineLevel="2" x14ac:dyDescent="0.25">
      <c r="A27" s="26" t="s">
        <v>31</v>
      </c>
      <c r="B27" s="27" t="s">
        <v>32</v>
      </c>
      <c r="C27" s="93">
        <f>'CCR_%AC'!C27</f>
        <v>47574</v>
      </c>
      <c r="D27" s="93">
        <f>'CCR_%AC'!D27</f>
        <v>47936</v>
      </c>
      <c r="E27" s="132">
        <f>SUBTOTAL(9,E28:E29)</f>
        <v>0</v>
      </c>
      <c r="F27" s="133">
        <f t="shared" ref="F27:BL27" si="69">SUBTOTAL(9,F28:F29)</f>
        <v>0</v>
      </c>
      <c r="G27" s="133">
        <f t="shared" si="69"/>
        <v>0</v>
      </c>
      <c r="H27" s="133">
        <f t="shared" si="69"/>
        <v>0</v>
      </c>
      <c r="I27" s="133">
        <f t="shared" si="69"/>
        <v>0</v>
      </c>
      <c r="J27" s="133">
        <f t="shared" si="69"/>
        <v>0</v>
      </c>
      <c r="K27" s="133">
        <f t="shared" si="69"/>
        <v>0</v>
      </c>
      <c r="L27" s="133">
        <f t="shared" si="69"/>
        <v>0</v>
      </c>
      <c r="M27" s="133">
        <f t="shared" si="69"/>
        <v>0</v>
      </c>
      <c r="N27" s="133">
        <f t="shared" si="69"/>
        <v>0</v>
      </c>
      <c r="O27" s="133">
        <f t="shared" si="69"/>
        <v>7405.6676508632199</v>
      </c>
      <c r="P27" s="133">
        <f t="shared" si="69"/>
        <v>17279.891185347511</v>
      </c>
      <c r="Q27" s="133">
        <f t="shared" si="69"/>
        <v>0</v>
      </c>
      <c r="R27" s="133">
        <f t="shared" si="69"/>
        <v>0</v>
      </c>
      <c r="S27" s="133">
        <f t="shared" si="69"/>
        <v>0</v>
      </c>
      <c r="T27" s="133">
        <f t="shared" si="69"/>
        <v>0</v>
      </c>
      <c r="U27" s="133">
        <f t="shared" si="69"/>
        <v>0</v>
      </c>
      <c r="V27" s="133">
        <f t="shared" si="69"/>
        <v>0</v>
      </c>
      <c r="W27" s="133">
        <f t="shared" si="69"/>
        <v>0</v>
      </c>
      <c r="X27" s="133">
        <f t="shared" si="69"/>
        <v>0</v>
      </c>
      <c r="Y27" s="133">
        <f t="shared" si="69"/>
        <v>0</v>
      </c>
      <c r="Z27" s="133">
        <f t="shared" si="69"/>
        <v>0</v>
      </c>
      <c r="AA27" s="133">
        <f t="shared" si="69"/>
        <v>0</v>
      </c>
      <c r="AB27" s="133">
        <f t="shared" si="69"/>
        <v>0</v>
      </c>
      <c r="AC27" s="133">
        <f t="shared" si="69"/>
        <v>0</v>
      </c>
      <c r="AD27" s="133">
        <f t="shared" si="69"/>
        <v>0</v>
      </c>
      <c r="AE27" s="133">
        <f t="shared" si="69"/>
        <v>0</v>
      </c>
      <c r="AF27" s="133">
        <f t="shared" si="69"/>
        <v>0</v>
      </c>
      <c r="AG27" s="133">
        <f t="shared" si="69"/>
        <v>0</v>
      </c>
      <c r="AH27" s="133">
        <f t="shared" si="69"/>
        <v>0</v>
      </c>
      <c r="AI27" s="133">
        <f t="shared" si="69"/>
        <v>0</v>
      </c>
      <c r="AJ27" s="133">
        <f t="shared" si="69"/>
        <v>0</v>
      </c>
      <c r="AK27" s="133">
        <f t="shared" si="69"/>
        <v>0</v>
      </c>
      <c r="AL27" s="133">
        <f t="shared" si="69"/>
        <v>0</v>
      </c>
      <c r="AM27" s="133">
        <f t="shared" si="69"/>
        <v>0</v>
      </c>
      <c r="AN27" s="133">
        <f t="shared" si="69"/>
        <v>0</v>
      </c>
      <c r="AO27" s="133">
        <f t="shared" si="69"/>
        <v>0</v>
      </c>
      <c r="AP27" s="133">
        <f t="shared" si="69"/>
        <v>0</v>
      </c>
      <c r="AQ27" s="133">
        <f t="shared" si="69"/>
        <v>0</v>
      </c>
      <c r="AR27" s="133">
        <f t="shared" si="69"/>
        <v>0</v>
      </c>
      <c r="AS27" s="133">
        <f t="shared" si="69"/>
        <v>0</v>
      </c>
      <c r="AT27" s="133">
        <f t="shared" si="69"/>
        <v>0</v>
      </c>
      <c r="AU27" s="133">
        <f t="shared" si="69"/>
        <v>0</v>
      </c>
      <c r="AV27" s="133">
        <f t="shared" si="69"/>
        <v>0</v>
      </c>
      <c r="AW27" s="133">
        <f t="shared" si="69"/>
        <v>0</v>
      </c>
      <c r="AX27" s="133">
        <f t="shared" si="69"/>
        <v>0</v>
      </c>
      <c r="AY27" s="133">
        <f t="shared" si="69"/>
        <v>0</v>
      </c>
      <c r="AZ27" s="133">
        <f t="shared" si="69"/>
        <v>0</v>
      </c>
      <c r="BA27" s="133">
        <f t="shared" si="69"/>
        <v>0</v>
      </c>
      <c r="BB27" s="133">
        <f t="shared" si="69"/>
        <v>0</v>
      </c>
      <c r="BC27" s="133">
        <f t="shared" si="69"/>
        <v>0</v>
      </c>
      <c r="BD27" s="133">
        <f t="shared" si="69"/>
        <v>0</v>
      </c>
      <c r="BE27" s="133">
        <f t="shared" si="69"/>
        <v>0</v>
      </c>
      <c r="BF27" s="133">
        <f t="shared" si="69"/>
        <v>0</v>
      </c>
      <c r="BG27" s="133">
        <f t="shared" si="69"/>
        <v>0</v>
      </c>
      <c r="BH27" s="133">
        <f t="shared" si="69"/>
        <v>0</v>
      </c>
      <c r="BI27" s="133">
        <f t="shared" si="69"/>
        <v>0</v>
      </c>
      <c r="BJ27" s="133">
        <f t="shared" si="69"/>
        <v>0</v>
      </c>
      <c r="BK27" s="133">
        <f t="shared" si="69"/>
        <v>0</v>
      </c>
      <c r="BL27" s="133">
        <f t="shared" si="69"/>
        <v>0</v>
      </c>
      <c r="BN27" s="133">
        <f t="shared" si="62"/>
        <v>24685.55883621073</v>
      </c>
    </row>
    <row r="28" spans="1:66" ht="16.5" customHeight="1" outlineLevel="3" x14ac:dyDescent="0.25">
      <c r="A28" s="30" t="s">
        <v>33</v>
      </c>
      <c r="B28" s="31" t="s">
        <v>12</v>
      </c>
      <c r="C28" s="97">
        <f>'CCR_%AC'!C28</f>
        <v>47574</v>
      </c>
      <c r="D28" s="97">
        <f>'CCR_%AC'!D28</f>
        <v>47936</v>
      </c>
      <c r="E28" s="134">
        <f>VLOOKUP($A28,'Q9B-L2'!$A:$WWW,4,FALSE)*'CCR_%'!E28</f>
        <v>0</v>
      </c>
      <c r="F28" s="135">
        <f>VLOOKUP($A28,'Q9B-L2'!$A:$WWW,4,FALSE)*'CCR_%'!F28</f>
        <v>0</v>
      </c>
      <c r="G28" s="135">
        <f>VLOOKUP($A28,'Q9B-L2'!$A:$WWW,4,FALSE)*'CCR_%'!G28</f>
        <v>0</v>
      </c>
      <c r="H28" s="135">
        <f>VLOOKUP($A28,'Q9B-L2'!$A:$WWW,4,FALSE)*'CCR_%'!H28</f>
        <v>0</v>
      </c>
      <c r="I28" s="135">
        <f>VLOOKUP($A28,'Q9B-L2'!$A:$WWW,4,FALSE)*'CCR_%'!I28</f>
        <v>0</v>
      </c>
      <c r="J28" s="135">
        <f>VLOOKUP($A28,'Q9B-L2'!$A:$WWW,4,FALSE)*'CCR_%'!J28</f>
        <v>0</v>
      </c>
      <c r="K28" s="135">
        <f>VLOOKUP($A28,'Q9B-L2'!$A:$WWW,4,FALSE)*'CCR_%'!K28</f>
        <v>0</v>
      </c>
      <c r="L28" s="135">
        <f>VLOOKUP($A28,'Q9B-L2'!$A:$WWW,4,FALSE)*'CCR_%'!L28</f>
        <v>0</v>
      </c>
      <c r="M28" s="135">
        <f>VLOOKUP($A28,'Q9B-L2'!$A:$WWW,4,FALSE)*'CCR_%'!M28</f>
        <v>0</v>
      </c>
      <c r="N28" s="135">
        <f>VLOOKUP($A28,'Q9B-L2'!$A:$WWW,4,FALSE)*'CCR_%'!N28</f>
        <v>0</v>
      </c>
      <c r="O28" s="135">
        <f>VLOOKUP($A28,'Q9B-L2'!$A:$WWW,4,FALSE)*'CCR_%'!O28</f>
        <v>7405.6676508632199</v>
      </c>
      <c r="P28" s="135">
        <f>VLOOKUP($A28,'Q9B-L2'!$A:$WWW,4,FALSE)*'CCR_%'!P28</f>
        <v>17279.891185347511</v>
      </c>
      <c r="Q28" s="135">
        <f>VLOOKUP($A28,'Q9B-L2'!$A:$WWW,4,FALSE)*'CCR_%'!Q28</f>
        <v>0</v>
      </c>
      <c r="R28" s="135">
        <f>VLOOKUP($A28,'Q9B-L2'!$A:$WWW,4,FALSE)*'CCR_%'!R28</f>
        <v>0</v>
      </c>
      <c r="S28" s="135">
        <f>VLOOKUP($A28,'Q9B-L2'!$A:$WWW,4,FALSE)*'CCR_%'!S28</f>
        <v>0</v>
      </c>
      <c r="T28" s="135">
        <f>VLOOKUP($A28,'Q9B-L2'!$A:$WWW,4,FALSE)*'CCR_%'!T28</f>
        <v>0</v>
      </c>
      <c r="U28" s="135">
        <f>VLOOKUP($A28,'Q9B-L2'!$A:$WWW,4,FALSE)*'CCR_%'!U28</f>
        <v>0</v>
      </c>
      <c r="V28" s="135">
        <f>VLOOKUP($A28,'Q9B-L2'!$A:$WWW,4,FALSE)*'CCR_%'!V28</f>
        <v>0</v>
      </c>
      <c r="W28" s="135">
        <f>VLOOKUP($A28,'Q9B-L2'!$A:$WWW,4,FALSE)*'CCR_%'!W28</f>
        <v>0</v>
      </c>
      <c r="X28" s="135">
        <f>VLOOKUP($A28,'Q9B-L2'!$A:$WWW,4,FALSE)*'CCR_%'!X28</f>
        <v>0</v>
      </c>
      <c r="Y28" s="135">
        <f>VLOOKUP($A28,'Q9B-L2'!$A:$WWW,4,FALSE)*'CCR_%'!Y28</f>
        <v>0</v>
      </c>
      <c r="Z28" s="135">
        <f>VLOOKUP($A28,'Q9B-L2'!$A:$WWW,4,FALSE)*'CCR_%'!Z28</f>
        <v>0</v>
      </c>
      <c r="AA28" s="135">
        <f>VLOOKUP($A28,'Q9B-L2'!$A:$WWW,4,FALSE)*'CCR_%'!AA28</f>
        <v>0</v>
      </c>
      <c r="AB28" s="135">
        <f>VLOOKUP($A28,'Q9B-L2'!$A:$WWW,4,FALSE)*'CCR_%'!AB28</f>
        <v>0</v>
      </c>
      <c r="AC28" s="135">
        <f>VLOOKUP($A28,'Q9B-L2'!$A:$WWW,4,FALSE)*'CCR_%'!AC28</f>
        <v>0</v>
      </c>
      <c r="AD28" s="135">
        <f>VLOOKUP($A28,'Q9B-L2'!$A:$WWW,4,FALSE)*'CCR_%'!AD28</f>
        <v>0</v>
      </c>
      <c r="AE28" s="135">
        <f>VLOOKUP($A28,'Q9B-L2'!$A:$WWW,4,FALSE)*'CCR_%'!AE28</f>
        <v>0</v>
      </c>
      <c r="AF28" s="135">
        <f>VLOOKUP($A28,'Q9B-L2'!$A:$WWW,4,FALSE)*'CCR_%'!AF28</f>
        <v>0</v>
      </c>
      <c r="AG28" s="135">
        <f>VLOOKUP($A28,'Q9B-L2'!$A:$WWW,4,FALSE)*'CCR_%'!AG28</f>
        <v>0</v>
      </c>
      <c r="AH28" s="135">
        <f>VLOOKUP($A28,'Q9B-L2'!$A:$WWW,4,FALSE)*'CCR_%'!AH28</f>
        <v>0</v>
      </c>
      <c r="AI28" s="135">
        <f>VLOOKUP($A28,'Q9B-L2'!$A:$WWW,4,FALSE)*'CCR_%'!AI28</f>
        <v>0</v>
      </c>
      <c r="AJ28" s="135">
        <f>VLOOKUP($A28,'Q9B-L2'!$A:$WWW,4,FALSE)*'CCR_%'!AJ28</f>
        <v>0</v>
      </c>
      <c r="AK28" s="135">
        <f>VLOOKUP($A28,'Q9B-L2'!$A:$WWW,4,FALSE)*'CCR_%'!AK28</f>
        <v>0</v>
      </c>
      <c r="AL28" s="135">
        <f>VLOOKUP($A28,'Q9B-L2'!$A:$WWW,4,FALSE)*'CCR_%'!AL28</f>
        <v>0</v>
      </c>
      <c r="AM28" s="135">
        <f>VLOOKUP($A28,'Q9B-L2'!$A:$WWW,4,FALSE)*'CCR_%'!AM28</f>
        <v>0</v>
      </c>
      <c r="AN28" s="135">
        <f>VLOOKUP($A28,'Q9B-L2'!$A:$WWW,4,FALSE)*'CCR_%'!AN28</f>
        <v>0</v>
      </c>
      <c r="AO28" s="135">
        <f>VLOOKUP($A28,'Q9B-L2'!$A:$WWW,4,FALSE)*'CCR_%'!AO28</f>
        <v>0</v>
      </c>
      <c r="AP28" s="135">
        <f>VLOOKUP($A28,'Q9B-L2'!$A:$WWW,4,FALSE)*'CCR_%'!AP28</f>
        <v>0</v>
      </c>
      <c r="AQ28" s="135">
        <f>VLOOKUP($A28,'Q9B-L2'!$A:$WWW,4,FALSE)*'CCR_%'!AQ28</f>
        <v>0</v>
      </c>
      <c r="AR28" s="135">
        <f>VLOOKUP($A28,'Q9B-L2'!$A:$WWW,4,FALSE)*'CCR_%'!AR28</f>
        <v>0</v>
      </c>
      <c r="AS28" s="135">
        <f>VLOOKUP($A28,'Q9B-L2'!$A:$WWW,4,FALSE)*'CCR_%'!AS28</f>
        <v>0</v>
      </c>
      <c r="AT28" s="135">
        <f>VLOOKUP($A28,'Q9B-L2'!$A:$WWW,4,FALSE)*'CCR_%'!AT28</f>
        <v>0</v>
      </c>
      <c r="AU28" s="135">
        <f>VLOOKUP($A28,'Q9B-L2'!$A:$WWW,4,FALSE)*'CCR_%'!AU28</f>
        <v>0</v>
      </c>
      <c r="AV28" s="135">
        <f>VLOOKUP($A28,'Q9B-L2'!$A:$WWW,4,FALSE)*'CCR_%'!AV28</f>
        <v>0</v>
      </c>
      <c r="AW28" s="135">
        <f>VLOOKUP($A28,'Q9B-L2'!$A:$WWW,4,FALSE)*'CCR_%'!AW28</f>
        <v>0</v>
      </c>
      <c r="AX28" s="135">
        <f>VLOOKUP($A28,'Q9B-L2'!$A:$WWW,4,FALSE)*'CCR_%'!AX28</f>
        <v>0</v>
      </c>
      <c r="AY28" s="135">
        <f>VLOOKUP($A28,'Q9B-L2'!$A:$WWW,4,FALSE)*'CCR_%'!AY28</f>
        <v>0</v>
      </c>
      <c r="AZ28" s="135">
        <f>VLOOKUP($A28,'Q9B-L2'!$A:$WWW,4,FALSE)*'CCR_%'!AZ28</f>
        <v>0</v>
      </c>
      <c r="BA28" s="135">
        <f>VLOOKUP($A28,'Q9B-L2'!$A:$WWW,4,FALSE)*'CCR_%'!BA28</f>
        <v>0</v>
      </c>
      <c r="BB28" s="135">
        <f>VLOOKUP($A28,'Q9B-L2'!$A:$WWW,4,FALSE)*'CCR_%'!BB28</f>
        <v>0</v>
      </c>
      <c r="BC28" s="135">
        <f>VLOOKUP($A28,'Q9B-L2'!$A:$WWW,4,FALSE)*'CCR_%'!BC28</f>
        <v>0</v>
      </c>
      <c r="BD28" s="135">
        <f>VLOOKUP($A28,'Q9B-L2'!$A:$WWW,4,FALSE)*'CCR_%'!BD28</f>
        <v>0</v>
      </c>
      <c r="BE28" s="135">
        <f>VLOOKUP($A28,'Q9B-L2'!$A:$WWW,4,FALSE)*'CCR_%'!BE28</f>
        <v>0</v>
      </c>
      <c r="BF28" s="135">
        <f>VLOOKUP($A28,'Q9B-L2'!$A:$WWW,4,FALSE)*'CCR_%'!BF28</f>
        <v>0</v>
      </c>
      <c r="BG28" s="135">
        <f>VLOOKUP($A28,'Q9B-L2'!$A:$WWW,4,FALSE)*'CCR_%'!BG28</f>
        <v>0</v>
      </c>
      <c r="BH28" s="135">
        <f>VLOOKUP($A28,'Q9B-L2'!$A:$WWW,4,FALSE)*'CCR_%'!BH28</f>
        <v>0</v>
      </c>
      <c r="BI28" s="135">
        <f>VLOOKUP($A28,'Q9B-L2'!$A:$WWW,4,FALSE)*'CCR_%'!BI28</f>
        <v>0</v>
      </c>
      <c r="BJ28" s="135">
        <f>VLOOKUP($A28,'Q9B-L2'!$A:$WWW,4,FALSE)*'CCR_%'!BJ28</f>
        <v>0</v>
      </c>
      <c r="BK28" s="135">
        <f>VLOOKUP($A28,'Q9B-L2'!$A:$WWW,4,FALSE)*'CCR_%'!BK28</f>
        <v>0</v>
      </c>
      <c r="BL28" s="135">
        <f>VLOOKUP($A28,'Q9B-L2'!$A:$WWW,4,FALSE)*'CCR_%'!BL28</f>
        <v>0</v>
      </c>
      <c r="BN28" s="135">
        <f t="shared" si="62"/>
        <v>24685.55883621073</v>
      </c>
    </row>
    <row r="29" spans="1:66" ht="16.5" customHeight="1" outlineLevel="3" x14ac:dyDescent="0.25">
      <c r="A29" s="30" t="s">
        <v>34</v>
      </c>
      <c r="B29" s="31" t="s">
        <v>14</v>
      </c>
      <c r="C29" s="97" t="str">
        <f>'CCR_%AC'!C29</f>
        <v>-</v>
      </c>
      <c r="D29" s="97" t="str">
        <f>'CCR_%AC'!D29</f>
        <v>-</v>
      </c>
      <c r="E29" s="134" t="s">
        <v>839</v>
      </c>
      <c r="F29" s="135" t="s">
        <v>839</v>
      </c>
      <c r="G29" s="135" t="s">
        <v>839</v>
      </c>
      <c r="H29" s="135" t="s">
        <v>839</v>
      </c>
      <c r="I29" s="135" t="s">
        <v>839</v>
      </c>
      <c r="J29" s="135" t="s">
        <v>839</v>
      </c>
      <c r="K29" s="135" t="s">
        <v>839</v>
      </c>
      <c r="L29" s="135" t="s">
        <v>839</v>
      </c>
      <c r="M29" s="135" t="s">
        <v>839</v>
      </c>
      <c r="N29" s="135" t="s">
        <v>839</v>
      </c>
      <c r="O29" s="135" t="s">
        <v>839</v>
      </c>
      <c r="P29" s="135" t="s">
        <v>839</v>
      </c>
      <c r="Q29" s="135" t="s">
        <v>839</v>
      </c>
      <c r="R29" s="135" t="s">
        <v>839</v>
      </c>
      <c r="S29" s="135" t="s">
        <v>839</v>
      </c>
      <c r="T29" s="135" t="s">
        <v>839</v>
      </c>
      <c r="U29" s="135" t="s">
        <v>839</v>
      </c>
      <c r="V29" s="135" t="s">
        <v>839</v>
      </c>
      <c r="W29" s="135" t="s">
        <v>839</v>
      </c>
      <c r="X29" s="135" t="s">
        <v>839</v>
      </c>
      <c r="Y29" s="135" t="s">
        <v>839</v>
      </c>
      <c r="Z29" s="135" t="s">
        <v>839</v>
      </c>
      <c r="AA29" s="135" t="s">
        <v>839</v>
      </c>
      <c r="AB29" s="135" t="s">
        <v>839</v>
      </c>
      <c r="AC29" s="135" t="s">
        <v>839</v>
      </c>
      <c r="AD29" s="135" t="s">
        <v>839</v>
      </c>
      <c r="AE29" s="135" t="s">
        <v>839</v>
      </c>
      <c r="AF29" s="135" t="s">
        <v>839</v>
      </c>
      <c r="AG29" s="135" t="s">
        <v>839</v>
      </c>
      <c r="AH29" s="135" t="s">
        <v>839</v>
      </c>
      <c r="AI29" s="135" t="s">
        <v>839</v>
      </c>
      <c r="AJ29" s="135" t="s">
        <v>839</v>
      </c>
      <c r="AK29" s="135" t="s">
        <v>839</v>
      </c>
      <c r="AL29" s="135" t="s">
        <v>839</v>
      </c>
      <c r="AM29" s="135" t="s">
        <v>839</v>
      </c>
      <c r="AN29" s="135" t="s">
        <v>839</v>
      </c>
      <c r="AO29" s="135" t="s">
        <v>839</v>
      </c>
      <c r="AP29" s="135" t="s">
        <v>839</v>
      </c>
      <c r="AQ29" s="135" t="s">
        <v>839</v>
      </c>
      <c r="AR29" s="135" t="s">
        <v>839</v>
      </c>
      <c r="AS29" s="135" t="s">
        <v>839</v>
      </c>
      <c r="AT29" s="135" t="s">
        <v>839</v>
      </c>
      <c r="AU29" s="135" t="s">
        <v>839</v>
      </c>
      <c r="AV29" s="135" t="s">
        <v>839</v>
      </c>
      <c r="AW29" s="135" t="s">
        <v>839</v>
      </c>
      <c r="AX29" s="135" t="s">
        <v>839</v>
      </c>
      <c r="AY29" s="135" t="s">
        <v>839</v>
      </c>
      <c r="AZ29" s="135" t="s">
        <v>839</v>
      </c>
      <c r="BA29" s="135" t="s">
        <v>839</v>
      </c>
      <c r="BB29" s="135" t="s">
        <v>839</v>
      </c>
      <c r="BC29" s="135" t="s">
        <v>839</v>
      </c>
      <c r="BD29" s="135" t="s">
        <v>839</v>
      </c>
      <c r="BE29" s="135" t="s">
        <v>839</v>
      </c>
      <c r="BF29" s="135" t="s">
        <v>839</v>
      </c>
      <c r="BG29" s="135" t="s">
        <v>839</v>
      </c>
      <c r="BH29" s="135" t="s">
        <v>839</v>
      </c>
      <c r="BI29" s="135" t="s">
        <v>839</v>
      </c>
      <c r="BJ29" s="135" t="s">
        <v>839</v>
      </c>
      <c r="BK29" s="135" t="s">
        <v>839</v>
      </c>
      <c r="BL29" s="135" t="s">
        <v>839</v>
      </c>
      <c r="BN29" s="135">
        <f t="shared" si="62"/>
        <v>0</v>
      </c>
    </row>
    <row r="30" spans="1:66" ht="16.5" customHeight="1" outlineLevel="2" x14ac:dyDescent="0.25">
      <c r="A30" s="26" t="s">
        <v>35</v>
      </c>
      <c r="B30" s="27" t="s">
        <v>36</v>
      </c>
      <c r="C30" s="93">
        <f>'CCR_%AC'!C30</f>
        <v>47263</v>
      </c>
      <c r="D30" s="93">
        <f>'CCR_%AC'!D30</f>
        <v>47936</v>
      </c>
      <c r="E30" s="132">
        <f>SUBTOTAL(9,E31:E32)</f>
        <v>0</v>
      </c>
      <c r="F30" s="133">
        <f t="shared" ref="F30:BL30" si="70">SUBTOTAL(9,F31:F32)</f>
        <v>0</v>
      </c>
      <c r="G30" s="133">
        <f t="shared" si="70"/>
        <v>0</v>
      </c>
      <c r="H30" s="133">
        <f t="shared" si="70"/>
        <v>0</v>
      </c>
      <c r="I30" s="133">
        <f t="shared" si="70"/>
        <v>0</v>
      </c>
      <c r="J30" s="133">
        <f t="shared" si="70"/>
        <v>0</v>
      </c>
      <c r="K30" s="133">
        <f t="shared" si="70"/>
        <v>0</v>
      </c>
      <c r="L30" s="133">
        <f t="shared" si="70"/>
        <v>0</v>
      </c>
      <c r="M30" s="133">
        <f t="shared" si="70"/>
        <v>841.66460705799261</v>
      </c>
      <c r="N30" s="133">
        <f t="shared" si="70"/>
        <v>2524.9938211739777</v>
      </c>
      <c r="O30" s="133">
        <f t="shared" si="70"/>
        <v>5049.9876423479554</v>
      </c>
      <c r="P30" s="133">
        <f t="shared" si="70"/>
        <v>8416.6460705799254</v>
      </c>
      <c r="Q30" s="133">
        <f t="shared" si="70"/>
        <v>0</v>
      </c>
      <c r="R30" s="133">
        <f t="shared" si="70"/>
        <v>0</v>
      </c>
      <c r="S30" s="133">
        <f t="shared" si="70"/>
        <v>0</v>
      </c>
      <c r="T30" s="133">
        <f t="shared" si="70"/>
        <v>0</v>
      </c>
      <c r="U30" s="133">
        <f t="shared" si="70"/>
        <v>0</v>
      </c>
      <c r="V30" s="133">
        <f t="shared" si="70"/>
        <v>0</v>
      </c>
      <c r="W30" s="133">
        <f t="shared" si="70"/>
        <v>0</v>
      </c>
      <c r="X30" s="133">
        <f t="shared" si="70"/>
        <v>0</v>
      </c>
      <c r="Y30" s="133">
        <f t="shared" si="70"/>
        <v>0</v>
      </c>
      <c r="Z30" s="133">
        <f t="shared" si="70"/>
        <v>0</v>
      </c>
      <c r="AA30" s="133">
        <f t="shared" si="70"/>
        <v>0</v>
      </c>
      <c r="AB30" s="133">
        <f t="shared" si="70"/>
        <v>0</v>
      </c>
      <c r="AC30" s="133">
        <f t="shared" si="70"/>
        <v>0</v>
      </c>
      <c r="AD30" s="133">
        <f t="shared" si="70"/>
        <v>0</v>
      </c>
      <c r="AE30" s="133">
        <f t="shared" si="70"/>
        <v>0</v>
      </c>
      <c r="AF30" s="133">
        <f t="shared" si="70"/>
        <v>0</v>
      </c>
      <c r="AG30" s="133">
        <f t="shared" si="70"/>
        <v>0</v>
      </c>
      <c r="AH30" s="133">
        <f t="shared" si="70"/>
        <v>0</v>
      </c>
      <c r="AI30" s="133">
        <f t="shared" si="70"/>
        <v>0</v>
      </c>
      <c r="AJ30" s="133">
        <f t="shared" si="70"/>
        <v>0</v>
      </c>
      <c r="AK30" s="133">
        <f t="shared" si="70"/>
        <v>0</v>
      </c>
      <c r="AL30" s="133">
        <f t="shared" si="70"/>
        <v>0</v>
      </c>
      <c r="AM30" s="133">
        <f t="shared" si="70"/>
        <v>0</v>
      </c>
      <c r="AN30" s="133">
        <f t="shared" si="70"/>
        <v>0</v>
      </c>
      <c r="AO30" s="133">
        <f t="shared" si="70"/>
        <v>0</v>
      </c>
      <c r="AP30" s="133">
        <f t="shared" si="70"/>
        <v>0</v>
      </c>
      <c r="AQ30" s="133">
        <f t="shared" si="70"/>
        <v>0</v>
      </c>
      <c r="AR30" s="133">
        <f t="shared" si="70"/>
        <v>0</v>
      </c>
      <c r="AS30" s="133">
        <f t="shared" si="70"/>
        <v>0</v>
      </c>
      <c r="AT30" s="133">
        <f t="shared" si="70"/>
        <v>0</v>
      </c>
      <c r="AU30" s="133">
        <f t="shared" si="70"/>
        <v>0</v>
      </c>
      <c r="AV30" s="133">
        <f t="shared" si="70"/>
        <v>0</v>
      </c>
      <c r="AW30" s="133">
        <f t="shared" si="70"/>
        <v>0</v>
      </c>
      <c r="AX30" s="133">
        <f t="shared" si="70"/>
        <v>0</v>
      </c>
      <c r="AY30" s="133">
        <f t="shared" si="70"/>
        <v>0</v>
      </c>
      <c r="AZ30" s="133">
        <f t="shared" si="70"/>
        <v>0</v>
      </c>
      <c r="BA30" s="133">
        <f t="shared" si="70"/>
        <v>0</v>
      </c>
      <c r="BB30" s="133">
        <f t="shared" si="70"/>
        <v>0</v>
      </c>
      <c r="BC30" s="133">
        <f t="shared" si="70"/>
        <v>0</v>
      </c>
      <c r="BD30" s="133">
        <f t="shared" si="70"/>
        <v>0</v>
      </c>
      <c r="BE30" s="133">
        <f t="shared" si="70"/>
        <v>0</v>
      </c>
      <c r="BF30" s="133">
        <f t="shared" si="70"/>
        <v>0</v>
      </c>
      <c r="BG30" s="133">
        <f t="shared" si="70"/>
        <v>0</v>
      </c>
      <c r="BH30" s="133">
        <f t="shared" si="70"/>
        <v>0</v>
      </c>
      <c r="BI30" s="133">
        <f t="shared" si="70"/>
        <v>0</v>
      </c>
      <c r="BJ30" s="133">
        <f t="shared" si="70"/>
        <v>0</v>
      </c>
      <c r="BK30" s="133">
        <f t="shared" si="70"/>
        <v>0</v>
      </c>
      <c r="BL30" s="133">
        <f t="shared" si="70"/>
        <v>0</v>
      </c>
      <c r="BN30" s="133">
        <f t="shared" si="62"/>
        <v>16833.292141159851</v>
      </c>
    </row>
    <row r="31" spans="1:66" ht="16.5" customHeight="1" outlineLevel="3" x14ac:dyDescent="0.25">
      <c r="A31" s="30" t="s">
        <v>37</v>
      </c>
      <c r="B31" s="31" t="s">
        <v>12</v>
      </c>
      <c r="C31" s="97">
        <f>'CCR_%AC'!C31</f>
        <v>47263</v>
      </c>
      <c r="D31" s="97">
        <f>'CCR_%AC'!D31</f>
        <v>47936</v>
      </c>
      <c r="E31" s="134">
        <f>VLOOKUP($A31,'Q9B-L2'!$A:$WWW,4,FALSE)*'CCR_%'!E31</f>
        <v>0</v>
      </c>
      <c r="F31" s="135">
        <f>VLOOKUP($A31,'Q9B-L2'!$A:$WWW,4,FALSE)*'CCR_%'!F31</f>
        <v>0</v>
      </c>
      <c r="G31" s="135">
        <f>VLOOKUP($A31,'Q9B-L2'!$A:$WWW,4,FALSE)*'CCR_%'!G31</f>
        <v>0</v>
      </c>
      <c r="H31" s="135">
        <f>VLOOKUP($A31,'Q9B-L2'!$A:$WWW,4,FALSE)*'CCR_%'!H31</f>
        <v>0</v>
      </c>
      <c r="I31" s="135">
        <f>VLOOKUP($A31,'Q9B-L2'!$A:$WWW,4,FALSE)*'CCR_%'!I31</f>
        <v>0</v>
      </c>
      <c r="J31" s="135">
        <f>VLOOKUP($A31,'Q9B-L2'!$A:$WWW,4,FALSE)*'CCR_%'!J31</f>
        <v>0</v>
      </c>
      <c r="K31" s="135">
        <f>VLOOKUP($A31,'Q9B-L2'!$A:$WWW,4,FALSE)*'CCR_%'!K31</f>
        <v>0</v>
      </c>
      <c r="L31" s="135">
        <f>VLOOKUP($A31,'Q9B-L2'!$A:$WWW,4,FALSE)*'CCR_%'!L31</f>
        <v>0</v>
      </c>
      <c r="M31" s="135">
        <f>VLOOKUP($A31,'Q9B-L2'!$A:$WWW,4,FALSE)*'CCR_%'!M31</f>
        <v>841.66460705799261</v>
      </c>
      <c r="N31" s="135">
        <f>VLOOKUP($A31,'Q9B-L2'!$A:$WWW,4,FALSE)*'CCR_%'!N31</f>
        <v>2524.9938211739777</v>
      </c>
      <c r="O31" s="135">
        <f>VLOOKUP($A31,'Q9B-L2'!$A:$WWW,4,FALSE)*'CCR_%'!O31</f>
        <v>5049.9876423479554</v>
      </c>
      <c r="P31" s="135">
        <f>VLOOKUP($A31,'Q9B-L2'!$A:$WWW,4,FALSE)*'CCR_%'!P31</f>
        <v>8416.6460705799254</v>
      </c>
      <c r="Q31" s="135">
        <f>VLOOKUP($A31,'Q9B-L2'!$A:$WWW,4,FALSE)*'CCR_%'!Q31</f>
        <v>0</v>
      </c>
      <c r="R31" s="135">
        <f>VLOOKUP($A31,'Q9B-L2'!$A:$WWW,4,FALSE)*'CCR_%'!R31</f>
        <v>0</v>
      </c>
      <c r="S31" s="135">
        <f>VLOOKUP($A31,'Q9B-L2'!$A:$WWW,4,FALSE)*'CCR_%'!S31</f>
        <v>0</v>
      </c>
      <c r="T31" s="135">
        <f>VLOOKUP($A31,'Q9B-L2'!$A:$WWW,4,FALSE)*'CCR_%'!T31</f>
        <v>0</v>
      </c>
      <c r="U31" s="135">
        <f>VLOOKUP($A31,'Q9B-L2'!$A:$WWW,4,FALSE)*'CCR_%'!U31</f>
        <v>0</v>
      </c>
      <c r="V31" s="135">
        <f>VLOOKUP($A31,'Q9B-L2'!$A:$WWW,4,FALSE)*'CCR_%'!V31</f>
        <v>0</v>
      </c>
      <c r="W31" s="135">
        <f>VLOOKUP($A31,'Q9B-L2'!$A:$WWW,4,FALSE)*'CCR_%'!W31</f>
        <v>0</v>
      </c>
      <c r="X31" s="135">
        <f>VLOOKUP($A31,'Q9B-L2'!$A:$WWW,4,FALSE)*'CCR_%'!X31</f>
        <v>0</v>
      </c>
      <c r="Y31" s="135">
        <f>VLOOKUP($A31,'Q9B-L2'!$A:$WWW,4,FALSE)*'CCR_%'!Y31</f>
        <v>0</v>
      </c>
      <c r="Z31" s="135">
        <f>VLOOKUP($A31,'Q9B-L2'!$A:$WWW,4,FALSE)*'CCR_%'!Z31</f>
        <v>0</v>
      </c>
      <c r="AA31" s="135">
        <f>VLOOKUP($A31,'Q9B-L2'!$A:$WWW,4,FALSE)*'CCR_%'!AA31</f>
        <v>0</v>
      </c>
      <c r="AB31" s="135">
        <f>VLOOKUP($A31,'Q9B-L2'!$A:$WWW,4,FALSE)*'CCR_%'!AB31</f>
        <v>0</v>
      </c>
      <c r="AC31" s="135">
        <f>VLOOKUP($A31,'Q9B-L2'!$A:$WWW,4,FALSE)*'CCR_%'!AC31</f>
        <v>0</v>
      </c>
      <c r="AD31" s="135">
        <f>VLOOKUP($A31,'Q9B-L2'!$A:$WWW,4,FALSE)*'CCR_%'!AD31</f>
        <v>0</v>
      </c>
      <c r="AE31" s="135">
        <f>VLOOKUP($A31,'Q9B-L2'!$A:$WWW,4,FALSE)*'CCR_%'!AE31</f>
        <v>0</v>
      </c>
      <c r="AF31" s="135">
        <f>VLOOKUP($A31,'Q9B-L2'!$A:$WWW,4,FALSE)*'CCR_%'!AF31</f>
        <v>0</v>
      </c>
      <c r="AG31" s="135">
        <f>VLOOKUP($A31,'Q9B-L2'!$A:$WWW,4,FALSE)*'CCR_%'!AG31</f>
        <v>0</v>
      </c>
      <c r="AH31" s="135">
        <f>VLOOKUP($A31,'Q9B-L2'!$A:$WWW,4,FALSE)*'CCR_%'!AH31</f>
        <v>0</v>
      </c>
      <c r="AI31" s="135">
        <f>VLOOKUP($A31,'Q9B-L2'!$A:$WWW,4,FALSE)*'CCR_%'!AI31</f>
        <v>0</v>
      </c>
      <c r="AJ31" s="135">
        <f>VLOOKUP($A31,'Q9B-L2'!$A:$WWW,4,FALSE)*'CCR_%'!AJ31</f>
        <v>0</v>
      </c>
      <c r="AK31" s="135">
        <f>VLOOKUP($A31,'Q9B-L2'!$A:$WWW,4,FALSE)*'CCR_%'!AK31</f>
        <v>0</v>
      </c>
      <c r="AL31" s="135">
        <f>VLOOKUP($A31,'Q9B-L2'!$A:$WWW,4,FALSE)*'CCR_%'!AL31</f>
        <v>0</v>
      </c>
      <c r="AM31" s="135">
        <f>VLOOKUP($A31,'Q9B-L2'!$A:$WWW,4,FALSE)*'CCR_%'!AM31</f>
        <v>0</v>
      </c>
      <c r="AN31" s="135">
        <f>VLOOKUP($A31,'Q9B-L2'!$A:$WWW,4,FALSE)*'CCR_%'!AN31</f>
        <v>0</v>
      </c>
      <c r="AO31" s="135">
        <f>VLOOKUP($A31,'Q9B-L2'!$A:$WWW,4,FALSE)*'CCR_%'!AO31</f>
        <v>0</v>
      </c>
      <c r="AP31" s="135">
        <f>VLOOKUP($A31,'Q9B-L2'!$A:$WWW,4,FALSE)*'CCR_%'!AP31</f>
        <v>0</v>
      </c>
      <c r="AQ31" s="135">
        <f>VLOOKUP($A31,'Q9B-L2'!$A:$WWW,4,FALSE)*'CCR_%'!AQ31</f>
        <v>0</v>
      </c>
      <c r="AR31" s="135">
        <f>VLOOKUP($A31,'Q9B-L2'!$A:$WWW,4,FALSE)*'CCR_%'!AR31</f>
        <v>0</v>
      </c>
      <c r="AS31" s="135">
        <f>VLOOKUP($A31,'Q9B-L2'!$A:$WWW,4,FALSE)*'CCR_%'!AS31</f>
        <v>0</v>
      </c>
      <c r="AT31" s="135">
        <f>VLOOKUP($A31,'Q9B-L2'!$A:$WWW,4,FALSE)*'CCR_%'!AT31</f>
        <v>0</v>
      </c>
      <c r="AU31" s="135">
        <f>VLOOKUP($A31,'Q9B-L2'!$A:$WWW,4,FALSE)*'CCR_%'!AU31</f>
        <v>0</v>
      </c>
      <c r="AV31" s="135">
        <f>VLOOKUP($A31,'Q9B-L2'!$A:$WWW,4,FALSE)*'CCR_%'!AV31</f>
        <v>0</v>
      </c>
      <c r="AW31" s="135">
        <f>VLOOKUP($A31,'Q9B-L2'!$A:$WWW,4,FALSE)*'CCR_%'!AW31</f>
        <v>0</v>
      </c>
      <c r="AX31" s="135">
        <f>VLOOKUP($A31,'Q9B-L2'!$A:$WWW,4,FALSE)*'CCR_%'!AX31</f>
        <v>0</v>
      </c>
      <c r="AY31" s="135">
        <f>VLOOKUP($A31,'Q9B-L2'!$A:$WWW,4,FALSE)*'CCR_%'!AY31</f>
        <v>0</v>
      </c>
      <c r="AZ31" s="135">
        <f>VLOOKUP($A31,'Q9B-L2'!$A:$WWW,4,FALSE)*'CCR_%'!AZ31</f>
        <v>0</v>
      </c>
      <c r="BA31" s="135">
        <f>VLOOKUP($A31,'Q9B-L2'!$A:$WWW,4,FALSE)*'CCR_%'!BA31</f>
        <v>0</v>
      </c>
      <c r="BB31" s="135">
        <f>VLOOKUP($A31,'Q9B-L2'!$A:$WWW,4,FALSE)*'CCR_%'!BB31</f>
        <v>0</v>
      </c>
      <c r="BC31" s="135">
        <f>VLOOKUP($A31,'Q9B-L2'!$A:$WWW,4,FALSE)*'CCR_%'!BC31</f>
        <v>0</v>
      </c>
      <c r="BD31" s="135">
        <f>VLOOKUP($A31,'Q9B-L2'!$A:$WWW,4,FALSE)*'CCR_%'!BD31</f>
        <v>0</v>
      </c>
      <c r="BE31" s="135">
        <f>VLOOKUP($A31,'Q9B-L2'!$A:$WWW,4,FALSE)*'CCR_%'!BE31</f>
        <v>0</v>
      </c>
      <c r="BF31" s="135">
        <f>VLOOKUP($A31,'Q9B-L2'!$A:$WWW,4,FALSE)*'CCR_%'!BF31</f>
        <v>0</v>
      </c>
      <c r="BG31" s="135">
        <f>VLOOKUP($A31,'Q9B-L2'!$A:$WWW,4,FALSE)*'CCR_%'!BG31</f>
        <v>0</v>
      </c>
      <c r="BH31" s="135">
        <f>VLOOKUP($A31,'Q9B-L2'!$A:$WWW,4,FALSE)*'CCR_%'!BH31</f>
        <v>0</v>
      </c>
      <c r="BI31" s="135">
        <f>VLOOKUP($A31,'Q9B-L2'!$A:$WWW,4,FALSE)*'CCR_%'!BI31</f>
        <v>0</v>
      </c>
      <c r="BJ31" s="135">
        <f>VLOOKUP($A31,'Q9B-L2'!$A:$WWW,4,FALSE)*'CCR_%'!BJ31</f>
        <v>0</v>
      </c>
      <c r="BK31" s="135">
        <f>VLOOKUP($A31,'Q9B-L2'!$A:$WWW,4,FALSE)*'CCR_%'!BK31</f>
        <v>0</v>
      </c>
      <c r="BL31" s="135">
        <f>VLOOKUP($A31,'Q9B-L2'!$A:$WWW,4,FALSE)*'CCR_%'!BL31</f>
        <v>0</v>
      </c>
      <c r="BN31" s="135">
        <f t="shared" si="62"/>
        <v>16833.292141159851</v>
      </c>
    </row>
    <row r="32" spans="1:66" ht="16.5" customHeight="1" outlineLevel="3" x14ac:dyDescent="0.25">
      <c r="A32" s="30" t="s">
        <v>38</v>
      </c>
      <c r="B32" s="31" t="s">
        <v>14</v>
      </c>
      <c r="C32" s="97" t="str">
        <f>'CCR_%AC'!C32</f>
        <v>-</v>
      </c>
      <c r="D32" s="97" t="str">
        <f>'CCR_%AC'!D32</f>
        <v>-</v>
      </c>
      <c r="E32" s="134" t="s">
        <v>839</v>
      </c>
      <c r="F32" s="135" t="s">
        <v>839</v>
      </c>
      <c r="G32" s="135" t="s">
        <v>839</v>
      </c>
      <c r="H32" s="135" t="s">
        <v>839</v>
      </c>
      <c r="I32" s="135" t="s">
        <v>839</v>
      </c>
      <c r="J32" s="135" t="s">
        <v>839</v>
      </c>
      <c r="K32" s="135" t="s">
        <v>839</v>
      </c>
      <c r="L32" s="135" t="s">
        <v>839</v>
      </c>
      <c r="M32" s="135" t="s">
        <v>839</v>
      </c>
      <c r="N32" s="135" t="s">
        <v>839</v>
      </c>
      <c r="O32" s="135" t="s">
        <v>839</v>
      </c>
      <c r="P32" s="135" t="s">
        <v>839</v>
      </c>
      <c r="Q32" s="135" t="s">
        <v>839</v>
      </c>
      <c r="R32" s="135" t="s">
        <v>839</v>
      </c>
      <c r="S32" s="135" t="s">
        <v>839</v>
      </c>
      <c r="T32" s="135" t="s">
        <v>839</v>
      </c>
      <c r="U32" s="135" t="s">
        <v>839</v>
      </c>
      <c r="V32" s="135" t="s">
        <v>839</v>
      </c>
      <c r="W32" s="135" t="s">
        <v>839</v>
      </c>
      <c r="X32" s="135" t="s">
        <v>839</v>
      </c>
      <c r="Y32" s="135" t="s">
        <v>839</v>
      </c>
      <c r="Z32" s="135" t="s">
        <v>839</v>
      </c>
      <c r="AA32" s="135" t="s">
        <v>839</v>
      </c>
      <c r="AB32" s="135" t="s">
        <v>839</v>
      </c>
      <c r="AC32" s="135" t="s">
        <v>839</v>
      </c>
      <c r="AD32" s="135" t="s">
        <v>839</v>
      </c>
      <c r="AE32" s="135" t="s">
        <v>839</v>
      </c>
      <c r="AF32" s="135" t="s">
        <v>839</v>
      </c>
      <c r="AG32" s="135" t="s">
        <v>839</v>
      </c>
      <c r="AH32" s="135" t="s">
        <v>839</v>
      </c>
      <c r="AI32" s="135" t="s">
        <v>839</v>
      </c>
      <c r="AJ32" s="135" t="s">
        <v>839</v>
      </c>
      <c r="AK32" s="135" t="s">
        <v>839</v>
      </c>
      <c r="AL32" s="135" t="s">
        <v>839</v>
      </c>
      <c r="AM32" s="135" t="s">
        <v>839</v>
      </c>
      <c r="AN32" s="135" t="s">
        <v>839</v>
      </c>
      <c r="AO32" s="135" t="s">
        <v>839</v>
      </c>
      <c r="AP32" s="135" t="s">
        <v>839</v>
      </c>
      <c r="AQ32" s="135" t="s">
        <v>839</v>
      </c>
      <c r="AR32" s="135" t="s">
        <v>839</v>
      </c>
      <c r="AS32" s="135" t="s">
        <v>839</v>
      </c>
      <c r="AT32" s="135" t="s">
        <v>839</v>
      </c>
      <c r="AU32" s="135" t="s">
        <v>839</v>
      </c>
      <c r="AV32" s="135" t="s">
        <v>839</v>
      </c>
      <c r="AW32" s="135" t="s">
        <v>839</v>
      </c>
      <c r="AX32" s="135" t="s">
        <v>839</v>
      </c>
      <c r="AY32" s="135" t="s">
        <v>839</v>
      </c>
      <c r="AZ32" s="135" t="s">
        <v>839</v>
      </c>
      <c r="BA32" s="135" t="s">
        <v>839</v>
      </c>
      <c r="BB32" s="135" t="s">
        <v>839</v>
      </c>
      <c r="BC32" s="135" t="s">
        <v>839</v>
      </c>
      <c r="BD32" s="135" t="s">
        <v>839</v>
      </c>
      <c r="BE32" s="135" t="s">
        <v>839</v>
      </c>
      <c r="BF32" s="135" t="s">
        <v>839</v>
      </c>
      <c r="BG32" s="135" t="s">
        <v>839</v>
      </c>
      <c r="BH32" s="135" t="s">
        <v>839</v>
      </c>
      <c r="BI32" s="135" t="s">
        <v>839</v>
      </c>
      <c r="BJ32" s="135" t="s">
        <v>839</v>
      </c>
      <c r="BK32" s="135" t="s">
        <v>839</v>
      </c>
      <c r="BL32" s="135" t="s">
        <v>839</v>
      </c>
      <c r="BN32" s="135">
        <f t="shared" si="62"/>
        <v>0</v>
      </c>
    </row>
    <row r="33" spans="1:66" ht="16.5" customHeight="1" outlineLevel="1" x14ac:dyDescent="0.25">
      <c r="A33" s="34" t="s">
        <v>39</v>
      </c>
      <c r="B33" s="35" t="s">
        <v>40</v>
      </c>
      <c r="C33" s="89"/>
      <c r="D33" s="89"/>
      <c r="E33" s="130">
        <f>SUBTOTAL(9,E34:E69)</f>
        <v>0</v>
      </c>
      <c r="F33" s="131">
        <f t="shared" ref="F33:BL33" si="71">SUBTOTAL(9,F34:F69)</f>
        <v>0</v>
      </c>
      <c r="G33" s="131">
        <f t="shared" si="71"/>
        <v>0</v>
      </c>
      <c r="H33" s="131">
        <f t="shared" si="71"/>
        <v>0</v>
      </c>
      <c r="I33" s="131">
        <f t="shared" si="71"/>
        <v>0</v>
      </c>
      <c r="J33" s="131">
        <f t="shared" si="71"/>
        <v>0</v>
      </c>
      <c r="K33" s="131">
        <f t="shared" si="71"/>
        <v>7159.27648479868</v>
      </c>
      <c r="L33" s="131">
        <f t="shared" si="71"/>
        <v>14318.55296959736</v>
      </c>
      <c r="M33" s="131">
        <f t="shared" si="71"/>
        <v>33607.047454936466</v>
      </c>
      <c r="N33" s="131">
        <f t="shared" si="71"/>
        <v>103010.47733386635</v>
      </c>
      <c r="O33" s="131">
        <f t="shared" si="71"/>
        <v>17124.596537879268</v>
      </c>
      <c r="P33" s="131">
        <f t="shared" si="71"/>
        <v>28175.613308720323</v>
      </c>
      <c r="Q33" s="131">
        <f t="shared" si="71"/>
        <v>70535.329544457782</v>
      </c>
      <c r="R33" s="131">
        <f t="shared" si="71"/>
        <v>124989.73565722335</v>
      </c>
      <c r="S33" s="131">
        <f t="shared" si="71"/>
        <v>118998.56911477726</v>
      </c>
      <c r="T33" s="131">
        <f t="shared" si="71"/>
        <v>171127.60271286071</v>
      </c>
      <c r="U33" s="131">
        <f t="shared" si="71"/>
        <v>0</v>
      </c>
      <c r="V33" s="131">
        <f t="shared" si="71"/>
        <v>0</v>
      </c>
      <c r="W33" s="131">
        <f t="shared" si="71"/>
        <v>0</v>
      </c>
      <c r="X33" s="131">
        <f t="shared" si="71"/>
        <v>0</v>
      </c>
      <c r="Y33" s="131">
        <f t="shared" si="71"/>
        <v>0</v>
      </c>
      <c r="Z33" s="131">
        <f t="shared" si="71"/>
        <v>0</v>
      </c>
      <c r="AA33" s="131">
        <f t="shared" si="71"/>
        <v>0</v>
      </c>
      <c r="AB33" s="131">
        <f t="shared" si="71"/>
        <v>0</v>
      </c>
      <c r="AC33" s="131">
        <f t="shared" si="71"/>
        <v>0</v>
      </c>
      <c r="AD33" s="131">
        <f t="shared" si="71"/>
        <v>0</v>
      </c>
      <c r="AE33" s="131">
        <f t="shared" si="71"/>
        <v>0</v>
      </c>
      <c r="AF33" s="131">
        <f t="shared" si="71"/>
        <v>0</v>
      </c>
      <c r="AG33" s="131">
        <f t="shared" si="71"/>
        <v>0</v>
      </c>
      <c r="AH33" s="131">
        <f t="shared" si="71"/>
        <v>0</v>
      </c>
      <c r="AI33" s="131">
        <f t="shared" si="71"/>
        <v>0</v>
      </c>
      <c r="AJ33" s="131">
        <f t="shared" si="71"/>
        <v>0</v>
      </c>
      <c r="AK33" s="131">
        <f t="shared" si="71"/>
        <v>0</v>
      </c>
      <c r="AL33" s="131">
        <f t="shared" si="71"/>
        <v>0</v>
      </c>
      <c r="AM33" s="131">
        <f t="shared" si="71"/>
        <v>0</v>
      </c>
      <c r="AN33" s="131">
        <f t="shared" si="71"/>
        <v>0</v>
      </c>
      <c r="AO33" s="131">
        <f t="shared" si="71"/>
        <v>0</v>
      </c>
      <c r="AP33" s="131">
        <f t="shared" si="71"/>
        <v>0</v>
      </c>
      <c r="AQ33" s="131">
        <f t="shared" si="71"/>
        <v>0</v>
      </c>
      <c r="AR33" s="131">
        <f t="shared" si="71"/>
        <v>0</v>
      </c>
      <c r="AS33" s="131">
        <f t="shared" si="71"/>
        <v>6266.4515085110606</v>
      </c>
      <c r="AT33" s="131">
        <f t="shared" si="71"/>
        <v>25065.806034044243</v>
      </c>
      <c r="AU33" s="131">
        <f t="shared" si="71"/>
        <v>34221.729014072713</v>
      </c>
      <c r="AV33" s="131">
        <f t="shared" si="71"/>
        <v>136886.91605629085</v>
      </c>
      <c r="AW33" s="131">
        <f t="shared" si="71"/>
        <v>0</v>
      </c>
      <c r="AX33" s="131">
        <f t="shared" si="71"/>
        <v>0</v>
      </c>
      <c r="AY33" s="131">
        <f t="shared" si="71"/>
        <v>0</v>
      </c>
      <c r="AZ33" s="131">
        <f t="shared" si="71"/>
        <v>0</v>
      </c>
      <c r="BA33" s="131">
        <f t="shared" si="71"/>
        <v>0</v>
      </c>
      <c r="BB33" s="131">
        <f t="shared" si="71"/>
        <v>0</v>
      </c>
      <c r="BC33" s="131">
        <f t="shared" si="71"/>
        <v>0</v>
      </c>
      <c r="BD33" s="131">
        <f t="shared" si="71"/>
        <v>0</v>
      </c>
      <c r="BE33" s="131">
        <f t="shared" si="71"/>
        <v>0</v>
      </c>
      <c r="BF33" s="131">
        <f t="shared" si="71"/>
        <v>0</v>
      </c>
      <c r="BG33" s="131">
        <f t="shared" si="71"/>
        <v>0</v>
      </c>
      <c r="BH33" s="131">
        <f t="shared" si="71"/>
        <v>0</v>
      </c>
      <c r="BI33" s="131">
        <f t="shared" si="71"/>
        <v>0</v>
      </c>
      <c r="BJ33" s="131">
        <f t="shared" si="71"/>
        <v>0</v>
      </c>
      <c r="BK33" s="131">
        <f t="shared" si="71"/>
        <v>0</v>
      </c>
      <c r="BL33" s="131">
        <f t="shared" si="71"/>
        <v>0</v>
      </c>
      <c r="BN33" s="131">
        <f t="shared" si="62"/>
        <v>891487.7037320364</v>
      </c>
    </row>
    <row r="34" spans="1:66" ht="16.5" customHeight="1" outlineLevel="2" x14ac:dyDescent="0.25">
      <c r="A34" s="26" t="s">
        <v>41</v>
      </c>
      <c r="B34" s="27" t="s">
        <v>42</v>
      </c>
      <c r="C34" s="93">
        <f>'CCR_%AC'!C34</f>
        <v>47207</v>
      </c>
      <c r="D34" s="93">
        <f>'CCR_%AC'!D34</f>
        <v>48302</v>
      </c>
      <c r="E34" s="132">
        <f>SUBTOTAL(9,E35:E36)</f>
        <v>0</v>
      </c>
      <c r="F34" s="133">
        <f t="shared" ref="F34:BL34" si="72">SUBTOTAL(9,F35:F36)</f>
        <v>0</v>
      </c>
      <c r="G34" s="133">
        <f t="shared" si="72"/>
        <v>0</v>
      </c>
      <c r="H34" s="133">
        <f t="shared" si="72"/>
        <v>0</v>
      </c>
      <c r="I34" s="133">
        <f t="shared" si="72"/>
        <v>0</v>
      </c>
      <c r="J34" s="133">
        <f t="shared" si="72"/>
        <v>0</v>
      </c>
      <c r="K34" s="133">
        <f t="shared" si="72"/>
        <v>0</v>
      </c>
      <c r="L34" s="133">
        <f t="shared" si="72"/>
        <v>0</v>
      </c>
      <c r="M34" s="133">
        <f t="shared" si="72"/>
        <v>4969.9415157417452</v>
      </c>
      <c r="N34" s="133">
        <f t="shared" si="72"/>
        <v>9939.8830314834904</v>
      </c>
      <c r="O34" s="133">
        <f t="shared" si="72"/>
        <v>14909.824547225233</v>
      </c>
      <c r="P34" s="133">
        <f t="shared" si="72"/>
        <v>19879.766062966981</v>
      </c>
      <c r="Q34" s="133">
        <f t="shared" si="72"/>
        <v>24849.707578708723</v>
      </c>
      <c r="R34" s="133">
        <f t="shared" si="72"/>
        <v>24849.707578708723</v>
      </c>
      <c r="S34" s="133">
        <f t="shared" si="72"/>
        <v>0</v>
      </c>
      <c r="T34" s="133">
        <f t="shared" si="72"/>
        <v>0</v>
      </c>
      <c r="U34" s="133">
        <f t="shared" si="72"/>
        <v>0</v>
      </c>
      <c r="V34" s="133">
        <f t="shared" si="72"/>
        <v>0</v>
      </c>
      <c r="W34" s="133">
        <f t="shared" si="72"/>
        <v>0</v>
      </c>
      <c r="X34" s="133">
        <f t="shared" si="72"/>
        <v>0</v>
      </c>
      <c r="Y34" s="133">
        <f t="shared" si="72"/>
        <v>0</v>
      </c>
      <c r="Z34" s="133">
        <f t="shared" si="72"/>
        <v>0</v>
      </c>
      <c r="AA34" s="133">
        <f t="shared" si="72"/>
        <v>0</v>
      </c>
      <c r="AB34" s="133">
        <f t="shared" si="72"/>
        <v>0</v>
      </c>
      <c r="AC34" s="133">
        <f t="shared" si="72"/>
        <v>0</v>
      </c>
      <c r="AD34" s="133">
        <f t="shared" si="72"/>
        <v>0</v>
      </c>
      <c r="AE34" s="133">
        <f t="shared" si="72"/>
        <v>0</v>
      </c>
      <c r="AF34" s="133">
        <f t="shared" si="72"/>
        <v>0</v>
      </c>
      <c r="AG34" s="133">
        <f t="shared" si="72"/>
        <v>0</v>
      </c>
      <c r="AH34" s="133">
        <f t="shared" si="72"/>
        <v>0</v>
      </c>
      <c r="AI34" s="133">
        <f t="shared" si="72"/>
        <v>0</v>
      </c>
      <c r="AJ34" s="133">
        <f t="shared" si="72"/>
        <v>0</v>
      </c>
      <c r="AK34" s="133">
        <f t="shared" si="72"/>
        <v>0</v>
      </c>
      <c r="AL34" s="133">
        <f t="shared" si="72"/>
        <v>0</v>
      </c>
      <c r="AM34" s="133">
        <f t="shared" si="72"/>
        <v>0</v>
      </c>
      <c r="AN34" s="133">
        <f t="shared" si="72"/>
        <v>0</v>
      </c>
      <c r="AO34" s="133">
        <f t="shared" si="72"/>
        <v>0</v>
      </c>
      <c r="AP34" s="133">
        <f t="shared" si="72"/>
        <v>0</v>
      </c>
      <c r="AQ34" s="133">
        <f t="shared" si="72"/>
        <v>0</v>
      </c>
      <c r="AR34" s="133">
        <f t="shared" si="72"/>
        <v>0</v>
      </c>
      <c r="AS34" s="133">
        <f t="shared" si="72"/>
        <v>0</v>
      </c>
      <c r="AT34" s="133">
        <f t="shared" si="72"/>
        <v>0</v>
      </c>
      <c r="AU34" s="133">
        <f t="shared" si="72"/>
        <v>0</v>
      </c>
      <c r="AV34" s="133">
        <f t="shared" si="72"/>
        <v>0</v>
      </c>
      <c r="AW34" s="133">
        <f t="shared" si="72"/>
        <v>0</v>
      </c>
      <c r="AX34" s="133">
        <f t="shared" si="72"/>
        <v>0</v>
      </c>
      <c r="AY34" s="133">
        <f t="shared" si="72"/>
        <v>0</v>
      </c>
      <c r="AZ34" s="133">
        <f t="shared" si="72"/>
        <v>0</v>
      </c>
      <c r="BA34" s="133">
        <f t="shared" si="72"/>
        <v>0</v>
      </c>
      <c r="BB34" s="133">
        <f t="shared" si="72"/>
        <v>0</v>
      </c>
      <c r="BC34" s="133">
        <f t="shared" si="72"/>
        <v>0</v>
      </c>
      <c r="BD34" s="133">
        <f t="shared" si="72"/>
        <v>0</v>
      </c>
      <c r="BE34" s="133">
        <f t="shared" si="72"/>
        <v>0</v>
      </c>
      <c r="BF34" s="133">
        <f t="shared" si="72"/>
        <v>0</v>
      </c>
      <c r="BG34" s="133">
        <f t="shared" si="72"/>
        <v>0</v>
      </c>
      <c r="BH34" s="133">
        <f t="shared" si="72"/>
        <v>0</v>
      </c>
      <c r="BI34" s="133">
        <f t="shared" si="72"/>
        <v>0</v>
      </c>
      <c r="BJ34" s="133">
        <f t="shared" si="72"/>
        <v>0</v>
      </c>
      <c r="BK34" s="133">
        <f t="shared" si="72"/>
        <v>0</v>
      </c>
      <c r="BL34" s="133">
        <f t="shared" si="72"/>
        <v>0</v>
      </c>
      <c r="BN34" s="133">
        <f t="shared" si="62"/>
        <v>99398.830314834893</v>
      </c>
    </row>
    <row r="35" spans="1:66" ht="16.5" customHeight="1" outlineLevel="3" x14ac:dyDescent="0.25">
      <c r="A35" s="30" t="s">
        <v>43</v>
      </c>
      <c r="B35" s="31" t="s">
        <v>44</v>
      </c>
      <c r="C35" s="97">
        <f>'CCR_%AC'!C35</f>
        <v>47207</v>
      </c>
      <c r="D35" s="97">
        <f>'CCR_%AC'!D35</f>
        <v>48302</v>
      </c>
      <c r="E35" s="134">
        <f>VLOOKUP($A35,'Q9B-L2'!$A:$WWW,4,FALSE)*'CCR_%'!E35</f>
        <v>0</v>
      </c>
      <c r="F35" s="135">
        <f>VLOOKUP($A35,'Q9B-L2'!$A:$WWW,4,FALSE)*'CCR_%'!F35</f>
        <v>0</v>
      </c>
      <c r="G35" s="135">
        <f>VLOOKUP($A35,'Q9B-L2'!$A:$WWW,4,FALSE)*'CCR_%'!G35</f>
        <v>0</v>
      </c>
      <c r="H35" s="135">
        <f>VLOOKUP($A35,'Q9B-L2'!$A:$WWW,4,FALSE)*'CCR_%'!H35</f>
        <v>0</v>
      </c>
      <c r="I35" s="135">
        <f>VLOOKUP($A35,'Q9B-L2'!$A:$WWW,4,FALSE)*'CCR_%'!I35</f>
        <v>0</v>
      </c>
      <c r="J35" s="135">
        <f>VLOOKUP($A35,'Q9B-L2'!$A:$WWW,4,FALSE)*'CCR_%'!J35</f>
        <v>0</v>
      </c>
      <c r="K35" s="135">
        <f>VLOOKUP($A35,'Q9B-L2'!$A:$WWW,4,FALSE)*'CCR_%'!K35</f>
        <v>0</v>
      </c>
      <c r="L35" s="135">
        <f>VLOOKUP($A35,'Q9B-L2'!$A:$WWW,4,FALSE)*'CCR_%'!L35</f>
        <v>0</v>
      </c>
      <c r="M35" s="135">
        <f>VLOOKUP($A35,'Q9B-L2'!$A:$WWW,4,FALSE)*'CCR_%'!M35</f>
        <v>4969.9415157417452</v>
      </c>
      <c r="N35" s="135">
        <f>VLOOKUP($A35,'Q9B-L2'!$A:$WWW,4,FALSE)*'CCR_%'!N35</f>
        <v>9939.8830314834904</v>
      </c>
      <c r="O35" s="135">
        <f>VLOOKUP($A35,'Q9B-L2'!$A:$WWW,4,FALSE)*'CCR_%'!O35</f>
        <v>14909.824547225233</v>
      </c>
      <c r="P35" s="136">
        <f>VLOOKUP($A35,'Q9B-L2'!$A:$WWW,4,FALSE)*'CCR_%'!P35</f>
        <v>19879.766062966981</v>
      </c>
      <c r="Q35" s="136">
        <f>VLOOKUP($A35,'Q9B-L2'!$A:$WWW,4,FALSE)*'CCR_%'!Q35</f>
        <v>24849.707578708723</v>
      </c>
      <c r="R35" s="135">
        <f>VLOOKUP($A35,'Q9B-L2'!$A:$WWW,4,FALSE)*'CCR_%'!R35</f>
        <v>24849.707578708723</v>
      </c>
      <c r="S35" s="135">
        <f>VLOOKUP($A35,'Q9B-L2'!$A:$WWW,4,FALSE)*'CCR_%'!S35</f>
        <v>0</v>
      </c>
      <c r="T35" s="135">
        <f>VLOOKUP($A35,'Q9B-L2'!$A:$WWW,4,FALSE)*'CCR_%'!T35</f>
        <v>0</v>
      </c>
      <c r="U35" s="135">
        <f>VLOOKUP($A35,'Q9B-L2'!$A:$WWW,4,FALSE)*'CCR_%'!U35</f>
        <v>0</v>
      </c>
      <c r="V35" s="135">
        <f>VLOOKUP($A35,'Q9B-L2'!$A:$WWW,4,FALSE)*'CCR_%'!V35</f>
        <v>0</v>
      </c>
      <c r="W35" s="135">
        <f>VLOOKUP($A35,'Q9B-L2'!$A:$WWW,4,FALSE)*'CCR_%'!W35</f>
        <v>0</v>
      </c>
      <c r="X35" s="135">
        <f>VLOOKUP($A35,'Q9B-L2'!$A:$WWW,4,FALSE)*'CCR_%'!X35</f>
        <v>0</v>
      </c>
      <c r="Y35" s="135">
        <f>VLOOKUP($A35,'Q9B-L2'!$A:$WWW,4,FALSE)*'CCR_%'!Y35</f>
        <v>0</v>
      </c>
      <c r="Z35" s="135">
        <f>VLOOKUP($A35,'Q9B-L2'!$A:$WWW,4,FALSE)*'CCR_%'!Z35</f>
        <v>0</v>
      </c>
      <c r="AA35" s="135">
        <f>VLOOKUP($A35,'Q9B-L2'!$A:$WWW,4,FALSE)*'CCR_%'!AA35</f>
        <v>0</v>
      </c>
      <c r="AB35" s="135">
        <f>VLOOKUP($A35,'Q9B-L2'!$A:$WWW,4,FALSE)*'CCR_%'!AB35</f>
        <v>0</v>
      </c>
      <c r="AC35" s="135">
        <f>VLOOKUP($A35,'Q9B-L2'!$A:$WWW,4,FALSE)*'CCR_%'!AC35</f>
        <v>0</v>
      </c>
      <c r="AD35" s="135">
        <f>VLOOKUP($A35,'Q9B-L2'!$A:$WWW,4,FALSE)*'CCR_%'!AD35</f>
        <v>0</v>
      </c>
      <c r="AE35" s="135">
        <f>VLOOKUP($A35,'Q9B-L2'!$A:$WWW,4,FALSE)*'CCR_%'!AE35</f>
        <v>0</v>
      </c>
      <c r="AF35" s="135">
        <f>VLOOKUP($A35,'Q9B-L2'!$A:$WWW,4,FALSE)*'CCR_%'!AF35</f>
        <v>0</v>
      </c>
      <c r="AG35" s="135">
        <f>VLOOKUP($A35,'Q9B-L2'!$A:$WWW,4,FALSE)*'CCR_%'!AG35</f>
        <v>0</v>
      </c>
      <c r="AH35" s="135">
        <f>VLOOKUP($A35,'Q9B-L2'!$A:$WWW,4,FALSE)*'CCR_%'!AH35</f>
        <v>0</v>
      </c>
      <c r="AI35" s="135">
        <f>VLOOKUP($A35,'Q9B-L2'!$A:$WWW,4,FALSE)*'CCR_%'!AI35</f>
        <v>0</v>
      </c>
      <c r="AJ35" s="135">
        <f>VLOOKUP($A35,'Q9B-L2'!$A:$WWW,4,FALSE)*'CCR_%'!AJ35</f>
        <v>0</v>
      </c>
      <c r="AK35" s="135">
        <f>VLOOKUP($A35,'Q9B-L2'!$A:$WWW,4,FALSE)*'CCR_%'!AK35</f>
        <v>0</v>
      </c>
      <c r="AL35" s="135">
        <f>VLOOKUP($A35,'Q9B-L2'!$A:$WWW,4,FALSE)*'CCR_%'!AL35</f>
        <v>0</v>
      </c>
      <c r="AM35" s="135">
        <f>VLOOKUP($A35,'Q9B-L2'!$A:$WWW,4,FALSE)*'CCR_%'!AM35</f>
        <v>0</v>
      </c>
      <c r="AN35" s="135">
        <f>VLOOKUP($A35,'Q9B-L2'!$A:$WWW,4,FALSE)*'CCR_%'!AN35</f>
        <v>0</v>
      </c>
      <c r="AO35" s="135">
        <f>VLOOKUP($A35,'Q9B-L2'!$A:$WWW,4,FALSE)*'CCR_%'!AO35</f>
        <v>0</v>
      </c>
      <c r="AP35" s="135">
        <f>VLOOKUP($A35,'Q9B-L2'!$A:$WWW,4,FALSE)*'CCR_%'!AP35</f>
        <v>0</v>
      </c>
      <c r="AQ35" s="135">
        <f>VLOOKUP($A35,'Q9B-L2'!$A:$WWW,4,FALSE)*'CCR_%'!AQ35</f>
        <v>0</v>
      </c>
      <c r="AR35" s="135">
        <f>VLOOKUP($A35,'Q9B-L2'!$A:$WWW,4,FALSE)*'CCR_%'!AR35</f>
        <v>0</v>
      </c>
      <c r="AS35" s="135">
        <f>VLOOKUP($A35,'Q9B-L2'!$A:$WWW,4,FALSE)*'CCR_%'!AS35</f>
        <v>0</v>
      </c>
      <c r="AT35" s="135">
        <f>VLOOKUP($A35,'Q9B-L2'!$A:$WWW,4,FALSE)*'CCR_%'!AT35</f>
        <v>0</v>
      </c>
      <c r="AU35" s="135">
        <f>VLOOKUP($A35,'Q9B-L2'!$A:$WWW,4,FALSE)*'CCR_%'!AU35</f>
        <v>0</v>
      </c>
      <c r="AV35" s="135">
        <f>VLOOKUP($A35,'Q9B-L2'!$A:$WWW,4,FALSE)*'CCR_%'!AV35</f>
        <v>0</v>
      </c>
      <c r="AW35" s="135">
        <f>VLOOKUP($A35,'Q9B-L2'!$A:$WWW,4,FALSE)*'CCR_%'!AW35</f>
        <v>0</v>
      </c>
      <c r="AX35" s="135">
        <f>VLOOKUP($A35,'Q9B-L2'!$A:$WWW,4,FALSE)*'CCR_%'!AX35</f>
        <v>0</v>
      </c>
      <c r="AY35" s="135">
        <f>VLOOKUP($A35,'Q9B-L2'!$A:$WWW,4,FALSE)*'CCR_%'!AY35</f>
        <v>0</v>
      </c>
      <c r="AZ35" s="135">
        <f>VLOOKUP($A35,'Q9B-L2'!$A:$WWW,4,FALSE)*'CCR_%'!AZ35</f>
        <v>0</v>
      </c>
      <c r="BA35" s="135">
        <f>VLOOKUP($A35,'Q9B-L2'!$A:$WWW,4,FALSE)*'CCR_%'!BA35</f>
        <v>0</v>
      </c>
      <c r="BB35" s="135">
        <f>VLOOKUP($A35,'Q9B-L2'!$A:$WWW,4,FALSE)*'CCR_%'!BB35</f>
        <v>0</v>
      </c>
      <c r="BC35" s="135">
        <f>VLOOKUP($A35,'Q9B-L2'!$A:$WWW,4,FALSE)*'CCR_%'!BC35</f>
        <v>0</v>
      </c>
      <c r="BD35" s="135">
        <f>VLOOKUP($A35,'Q9B-L2'!$A:$WWW,4,FALSE)*'CCR_%'!BD35</f>
        <v>0</v>
      </c>
      <c r="BE35" s="135">
        <f>VLOOKUP($A35,'Q9B-L2'!$A:$WWW,4,FALSE)*'CCR_%'!BE35</f>
        <v>0</v>
      </c>
      <c r="BF35" s="135">
        <f>VLOOKUP($A35,'Q9B-L2'!$A:$WWW,4,FALSE)*'CCR_%'!BF35</f>
        <v>0</v>
      </c>
      <c r="BG35" s="135">
        <f>VLOOKUP($A35,'Q9B-L2'!$A:$WWW,4,FALSE)*'CCR_%'!BG35</f>
        <v>0</v>
      </c>
      <c r="BH35" s="135">
        <f>VLOOKUP($A35,'Q9B-L2'!$A:$WWW,4,FALSE)*'CCR_%'!BH35</f>
        <v>0</v>
      </c>
      <c r="BI35" s="135">
        <f>VLOOKUP($A35,'Q9B-L2'!$A:$WWW,4,FALSE)*'CCR_%'!BI35</f>
        <v>0</v>
      </c>
      <c r="BJ35" s="135">
        <f>VLOOKUP($A35,'Q9B-L2'!$A:$WWW,4,FALSE)*'CCR_%'!BJ35</f>
        <v>0</v>
      </c>
      <c r="BK35" s="135">
        <f>VLOOKUP($A35,'Q9B-L2'!$A:$WWW,4,FALSE)*'CCR_%'!BK35</f>
        <v>0</v>
      </c>
      <c r="BL35" s="135">
        <f>VLOOKUP($A35,'Q9B-L2'!$A:$WWW,4,FALSE)*'CCR_%'!BL35</f>
        <v>0</v>
      </c>
      <c r="BN35" s="135">
        <f t="shared" si="62"/>
        <v>99398.830314834893</v>
      </c>
    </row>
    <row r="36" spans="1:66" ht="16.5" customHeight="1" outlineLevel="3" x14ac:dyDescent="0.25">
      <c r="A36" s="30" t="s">
        <v>45</v>
      </c>
      <c r="B36" s="31" t="s">
        <v>14</v>
      </c>
      <c r="C36" s="97" t="str">
        <f>'CCR_%AC'!C36</f>
        <v>-</v>
      </c>
      <c r="D36" s="97" t="str">
        <f>'CCR_%AC'!D36</f>
        <v>-</v>
      </c>
      <c r="E36" s="134" t="s">
        <v>839</v>
      </c>
      <c r="F36" s="135" t="s">
        <v>839</v>
      </c>
      <c r="G36" s="135" t="s">
        <v>839</v>
      </c>
      <c r="H36" s="135" t="s">
        <v>839</v>
      </c>
      <c r="I36" s="135" t="s">
        <v>839</v>
      </c>
      <c r="J36" s="135" t="s">
        <v>839</v>
      </c>
      <c r="K36" s="135" t="s">
        <v>839</v>
      </c>
      <c r="L36" s="135" t="s">
        <v>839</v>
      </c>
      <c r="M36" s="135" t="s">
        <v>839</v>
      </c>
      <c r="N36" s="135" t="s">
        <v>839</v>
      </c>
      <c r="O36" s="135" t="s">
        <v>839</v>
      </c>
      <c r="P36" s="135" t="s">
        <v>839</v>
      </c>
      <c r="Q36" s="135" t="s">
        <v>839</v>
      </c>
      <c r="R36" s="135" t="s">
        <v>839</v>
      </c>
      <c r="S36" s="135" t="s">
        <v>839</v>
      </c>
      <c r="T36" s="135" t="s">
        <v>839</v>
      </c>
      <c r="U36" s="135" t="s">
        <v>839</v>
      </c>
      <c r="V36" s="135" t="s">
        <v>839</v>
      </c>
      <c r="W36" s="135" t="s">
        <v>839</v>
      </c>
      <c r="X36" s="135" t="s">
        <v>839</v>
      </c>
      <c r="Y36" s="135" t="s">
        <v>839</v>
      </c>
      <c r="Z36" s="135" t="s">
        <v>839</v>
      </c>
      <c r="AA36" s="135" t="s">
        <v>839</v>
      </c>
      <c r="AB36" s="135" t="s">
        <v>839</v>
      </c>
      <c r="AC36" s="135" t="s">
        <v>839</v>
      </c>
      <c r="AD36" s="135" t="s">
        <v>839</v>
      </c>
      <c r="AE36" s="135" t="s">
        <v>839</v>
      </c>
      <c r="AF36" s="135" t="s">
        <v>839</v>
      </c>
      <c r="AG36" s="135" t="s">
        <v>839</v>
      </c>
      <c r="AH36" s="135" t="s">
        <v>839</v>
      </c>
      <c r="AI36" s="135" t="s">
        <v>839</v>
      </c>
      <c r="AJ36" s="135" t="s">
        <v>839</v>
      </c>
      <c r="AK36" s="135" t="s">
        <v>839</v>
      </c>
      <c r="AL36" s="135" t="s">
        <v>839</v>
      </c>
      <c r="AM36" s="135" t="s">
        <v>839</v>
      </c>
      <c r="AN36" s="135" t="s">
        <v>839</v>
      </c>
      <c r="AO36" s="135" t="s">
        <v>839</v>
      </c>
      <c r="AP36" s="135" t="s">
        <v>839</v>
      </c>
      <c r="AQ36" s="135" t="s">
        <v>839</v>
      </c>
      <c r="AR36" s="135" t="s">
        <v>839</v>
      </c>
      <c r="AS36" s="135" t="s">
        <v>839</v>
      </c>
      <c r="AT36" s="135" t="s">
        <v>839</v>
      </c>
      <c r="AU36" s="135" t="s">
        <v>839</v>
      </c>
      <c r="AV36" s="135" t="s">
        <v>839</v>
      </c>
      <c r="AW36" s="135" t="s">
        <v>839</v>
      </c>
      <c r="AX36" s="135" t="s">
        <v>839</v>
      </c>
      <c r="AY36" s="135" t="s">
        <v>839</v>
      </c>
      <c r="AZ36" s="135" t="s">
        <v>839</v>
      </c>
      <c r="BA36" s="135" t="s">
        <v>839</v>
      </c>
      <c r="BB36" s="135" t="s">
        <v>839</v>
      </c>
      <c r="BC36" s="135" t="s">
        <v>839</v>
      </c>
      <c r="BD36" s="135" t="s">
        <v>839</v>
      </c>
      <c r="BE36" s="135" t="s">
        <v>839</v>
      </c>
      <c r="BF36" s="135" t="s">
        <v>839</v>
      </c>
      <c r="BG36" s="135" t="s">
        <v>839</v>
      </c>
      <c r="BH36" s="135" t="s">
        <v>839</v>
      </c>
      <c r="BI36" s="135" t="s">
        <v>839</v>
      </c>
      <c r="BJ36" s="135" t="s">
        <v>839</v>
      </c>
      <c r="BK36" s="135" t="s">
        <v>839</v>
      </c>
      <c r="BL36" s="135" t="s">
        <v>839</v>
      </c>
      <c r="BN36" s="135">
        <f t="shared" si="62"/>
        <v>0</v>
      </c>
    </row>
    <row r="37" spans="1:66" ht="16.5" customHeight="1" outlineLevel="2" x14ac:dyDescent="0.25">
      <c r="A37" s="26" t="s">
        <v>46</v>
      </c>
      <c r="B37" s="27" t="s">
        <v>47</v>
      </c>
      <c r="C37" s="93">
        <f>'CCR_%AC'!C37</f>
        <v>53051</v>
      </c>
      <c r="D37" s="93">
        <f>'CCR_%AC'!D37</f>
        <v>53415</v>
      </c>
      <c r="E37" s="132">
        <f>SUBTOTAL(9,E38:E39)</f>
        <v>0</v>
      </c>
      <c r="F37" s="133">
        <f t="shared" ref="F37:BL37" si="73">SUBTOTAL(9,F38:F39)</f>
        <v>0</v>
      </c>
      <c r="G37" s="133">
        <f t="shared" si="73"/>
        <v>0</v>
      </c>
      <c r="H37" s="133">
        <f t="shared" si="73"/>
        <v>0</v>
      </c>
      <c r="I37" s="133">
        <f t="shared" si="73"/>
        <v>0</v>
      </c>
      <c r="J37" s="133">
        <f t="shared" si="73"/>
        <v>0</v>
      </c>
      <c r="K37" s="133">
        <f t="shared" si="73"/>
        <v>0</v>
      </c>
      <c r="L37" s="133">
        <f t="shared" si="73"/>
        <v>0</v>
      </c>
      <c r="M37" s="133">
        <f t="shared" si="73"/>
        <v>0</v>
      </c>
      <c r="N37" s="133">
        <f t="shared" si="73"/>
        <v>0</v>
      </c>
      <c r="O37" s="133">
        <f t="shared" si="73"/>
        <v>0</v>
      </c>
      <c r="P37" s="133">
        <f t="shared" si="73"/>
        <v>0</v>
      </c>
      <c r="Q37" s="133">
        <f t="shared" si="73"/>
        <v>0</v>
      </c>
      <c r="R37" s="133">
        <f t="shared" si="73"/>
        <v>0</v>
      </c>
      <c r="S37" s="133">
        <f t="shared" si="73"/>
        <v>0</v>
      </c>
      <c r="T37" s="133">
        <f t="shared" si="73"/>
        <v>0</v>
      </c>
      <c r="U37" s="133">
        <f t="shared" si="73"/>
        <v>0</v>
      </c>
      <c r="V37" s="133">
        <f t="shared" si="73"/>
        <v>0</v>
      </c>
      <c r="W37" s="133">
        <f t="shared" si="73"/>
        <v>0</v>
      </c>
      <c r="X37" s="133">
        <f t="shared" si="73"/>
        <v>0</v>
      </c>
      <c r="Y37" s="133">
        <f t="shared" si="73"/>
        <v>0</v>
      </c>
      <c r="Z37" s="133">
        <f t="shared" si="73"/>
        <v>0</v>
      </c>
      <c r="AA37" s="133">
        <f t="shared" si="73"/>
        <v>0</v>
      </c>
      <c r="AB37" s="133">
        <f t="shared" si="73"/>
        <v>0</v>
      </c>
      <c r="AC37" s="133">
        <f t="shared" si="73"/>
        <v>0</v>
      </c>
      <c r="AD37" s="133">
        <f t="shared" si="73"/>
        <v>0</v>
      </c>
      <c r="AE37" s="133">
        <f t="shared" si="73"/>
        <v>0</v>
      </c>
      <c r="AF37" s="133">
        <f t="shared" si="73"/>
        <v>0</v>
      </c>
      <c r="AG37" s="133">
        <f t="shared" si="73"/>
        <v>0</v>
      </c>
      <c r="AH37" s="133">
        <f t="shared" si="73"/>
        <v>0</v>
      </c>
      <c r="AI37" s="133">
        <f t="shared" si="73"/>
        <v>0</v>
      </c>
      <c r="AJ37" s="133">
        <f t="shared" si="73"/>
        <v>0</v>
      </c>
      <c r="AK37" s="133">
        <f t="shared" si="73"/>
        <v>0</v>
      </c>
      <c r="AL37" s="133">
        <f t="shared" si="73"/>
        <v>0</v>
      </c>
      <c r="AM37" s="133">
        <f t="shared" si="73"/>
        <v>0</v>
      </c>
      <c r="AN37" s="133">
        <f t="shared" si="73"/>
        <v>0</v>
      </c>
      <c r="AO37" s="133">
        <f t="shared" si="73"/>
        <v>0</v>
      </c>
      <c r="AP37" s="133">
        <f t="shared" si="73"/>
        <v>0</v>
      </c>
      <c r="AQ37" s="133">
        <f t="shared" si="73"/>
        <v>0</v>
      </c>
      <c r="AR37" s="133">
        <f t="shared" si="73"/>
        <v>0</v>
      </c>
      <c r="AS37" s="133">
        <f t="shared" si="73"/>
        <v>6266.4515085110606</v>
      </c>
      <c r="AT37" s="133">
        <f t="shared" si="73"/>
        <v>25065.806034044243</v>
      </c>
      <c r="AU37" s="133">
        <f t="shared" si="73"/>
        <v>0</v>
      </c>
      <c r="AV37" s="133">
        <f t="shared" si="73"/>
        <v>0</v>
      </c>
      <c r="AW37" s="133">
        <f t="shared" si="73"/>
        <v>0</v>
      </c>
      <c r="AX37" s="133">
        <f t="shared" si="73"/>
        <v>0</v>
      </c>
      <c r="AY37" s="133">
        <f t="shared" si="73"/>
        <v>0</v>
      </c>
      <c r="AZ37" s="133">
        <f t="shared" si="73"/>
        <v>0</v>
      </c>
      <c r="BA37" s="133">
        <f t="shared" si="73"/>
        <v>0</v>
      </c>
      <c r="BB37" s="133">
        <f t="shared" si="73"/>
        <v>0</v>
      </c>
      <c r="BC37" s="133">
        <f t="shared" si="73"/>
        <v>0</v>
      </c>
      <c r="BD37" s="133">
        <f t="shared" si="73"/>
        <v>0</v>
      </c>
      <c r="BE37" s="133">
        <f t="shared" si="73"/>
        <v>0</v>
      </c>
      <c r="BF37" s="133">
        <f t="shared" si="73"/>
        <v>0</v>
      </c>
      <c r="BG37" s="133">
        <f t="shared" si="73"/>
        <v>0</v>
      </c>
      <c r="BH37" s="133">
        <f t="shared" si="73"/>
        <v>0</v>
      </c>
      <c r="BI37" s="133">
        <f t="shared" si="73"/>
        <v>0</v>
      </c>
      <c r="BJ37" s="133">
        <f t="shared" si="73"/>
        <v>0</v>
      </c>
      <c r="BK37" s="133">
        <f t="shared" si="73"/>
        <v>0</v>
      </c>
      <c r="BL37" s="133">
        <f t="shared" si="73"/>
        <v>0</v>
      </c>
      <c r="BN37" s="133">
        <f t="shared" si="62"/>
        <v>31332.257542555304</v>
      </c>
    </row>
    <row r="38" spans="1:66" ht="16.5" customHeight="1" outlineLevel="3" x14ac:dyDescent="0.25">
      <c r="A38" s="30" t="s">
        <v>48</v>
      </c>
      <c r="B38" s="31" t="s">
        <v>44</v>
      </c>
      <c r="C38" s="97">
        <f>'CCR_%AC'!C38</f>
        <v>53051</v>
      </c>
      <c r="D38" s="97">
        <f>'CCR_%AC'!D38</f>
        <v>53415</v>
      </c>
      <c r="E38" s="134">
        <f>VLOOKUP($A38,'Q9B-L2'!$A:$WWW,4,FALSE)*'CCR_%'!E38</f>
        <v>0</v>
      </c>
      <c r="F38" s="135">
        <f>VLOOKUP($A38,'Q9B-L2'!$A:$WWW,4,FALSE)*'CCR_%'!F38</f>
        <v>0</v>
      </c>
      <c r="G38" s="135">
        <f>VLOOKUP($A38,'Q9B-L2'!$A:$WWW,4,FALSE)*'CCR_%'!G38</f>
        <v>0</v>
      </c>
      <c r="H38" s="135">
        <f>VLOOKUP($A38,'Q9B-L2'!$A:$WWW,4,FALSE)*'CCR_%'!H38</f>
        <v>0</v>
      </c>
      <c r="I38" s="135">
        <f>VLOOKUP($A38,'Q9B-L2'!$A:$WWW,4,FALSE)*'CCR_%'!I38</f>
        <v>0</v>
      </c>
      <c r="J38" s="135">
        <f>VLOOKUP($A38,'Q9B-L2'!$A:$WWW,4,FALSE)*'CCR_%'!J38</f>
        <v>0</v>
      </c>
      <c r="K38" s="135">
        <f>VLOOKUP($A38,'Q9B-L2'!$A:$WWW,4,FALSE)*'CCR_%'!K38</f>
        <v>0</v>
      </c>
      <c r="L38" s="135">
        <f>VLOOKUP($A38,'Q9B-L2'!$A:$WWW,4,FALSE)*'CCR_%'!L38</f>
        <v>0</v>
      </c>
      <c r="M38" s="135">
        <f>VLOOKUP($A38,'Q9B-L2'!$A:$WWW,4,FALSE)*'CCR_%'!M38</f>
        <v>0</v>
      </c>
      <c r="N38" s="135">
        <f>VLOOKUP($A38,'Q9B-L2'!$A:$WWW,4,FALSE)*'CCR_%'!N38</f>
        <v>0</v>
      </c>
      <c r="O38" s="135">
        <f>VLOOKUP($A38,'Q9B-L2'!$A:$WWW,4,FALSE)*'CCR_%'!O38</f>
        <v>0</v>
      </c>
      <c r="P38" s="135">
        <f>VLOOKUP($A38,'Q9B-L2'!$A:$WWW,4,FALSE)*'CCR_%'!P38</f>
        <v>0</v>
      </c>
      <c r="Q38" s="135">
        <f>VLOOKUP($A38,'Q9B-L2'!$A:$WWW,4,FALSE)*'CCR_%'!Q38</f>
        <v>0</v>
      </c>
      <c r="R38" s="135">
        <f>VLOOKUP($A38,'Q9B-L2'!$A:$WWW,4,FALSE)*'CCR_%'!R38</f>
        <v>0</v>
      </c>
      <c r="S38" s="135">
        <f>VLOOKUP($A38,'Q9B-L2'!$A:$WWW,4,FALSE)*'CCR_%'!S38</f>
        <v>0</v>
      </c>
      <c r="T38" s="135">
        <f>VLOOKUP($A38,'Q9B-L2'!$A:$WWW,4,FALSE)*'CCR_%'!T38</f>
        <v>0</v>
      </c>
      <c r="U38" s="135">
        <f>VLOOKUP($A38,'Q9B-L2'!$A:$WWW,4,FALSE)*'CCR_%'!U38</f>
        <v>0</v>
      </c>
      <c r="V38" s="135">
        <f>VLOOKUP($A38,'Q9B-L2'!$A:$WWW,4,FALSE)*'CCR_%'!V38</f>
        <v>0</v>
      </c>
      <c r="W38" s="135">
        <f>VLOOKUP($A38,'Q9B-L2'!$A:$WWW,4,FALSE)*'CCR_%'!W38</f>
        <v>0</v>
      </c>
      <c r="X38" s="135">
        <f>VLOOKUP($A38,'Q9B-L2'!$A:$WWW,4,FALSE)*'CCR_%'!X38</f>
        <v>0</v>
      </c>
      <c r="Y38" s="135">
        <f>VLOOKUP($A38,'Q9B-L2'!$A:$WWW,4,FALSE)*'CCR_%'!Y38</f>
        <v>0</v>
      </c>
      <c r="Z38" s="135">
        <f>VLOOKUP($A38,'Q9B-L2'!$A:$WWW,4,FALSE)*'CCR_%'!Z38</f>
        <v>0</v>
      </c>
      <c r="AA38" s="135">
        <f>VLOOKUP($A38,'Q9B-L2'!$A:$WWW,4,FALSE)*'CCR_%'!AA38</f>
        <v>0</v>
      </c>
      <c r="AB38" s="135">
        <f>VLOOKUP($A38,'Q9B-L2'!$A:$WWW,4,FALSE)*'CCR_%'!AB38</f>
        <v>0</v>
      </c>
      <c r="AC38" s="135">
        <f>VLOOKUP($A38,'Q9B-L2'!$A:$WWW,4,FALSE)*'CCR_%'!AC38</f>
        <v>0</v>
      </c>
      <c r="AD38" s="135">
        <f>VLOOKUP($A38,'Q9B-L2'!$A:$WWW,4,FALSE)*'CCR_%'!AD38</f>
        <v>0</v>
      </c>
      <c r="AE38" s="135">
        <f>VLOOKUP($A38,'Q9B-L2'!$A:$WWW,4,FALSE)*'CCR_%'!AE38</f>
        <v>0</v>
      </c>
      <c r="AF38" s="135">
        <f>VLOOKUP($A38,'Q9B-L2'!$A:$WWW,4,FALSE)*'CCR_%'!AF38</f>
        <v>0</v>
      </c>
      <c r="AG38" s="135">
        <f>VLOOKUP($A38,'Q9B-L2'!$A:$WWW,4,FALSE)*'CCR_%'!AG38</f>
        <v>0</v>
      </c>
      <c r="AH38" s="135">
        <f>VLOOKUP($A38,'Q9B-L2'!$A:$WWW,4,FALSE)*'CCR_%'!AH38</f>
        <v>0</v>
      </c>
      <c r="AI38" s="135">
        <f>VLOOKUP($A38,'Q9B-L2'!$A:$WWW,4,FALSE)*'CCR_%'!AI38</f>
        <v>0</v>
      </c>
      <c r="AJ38" s="135">
        <f>VLOOKUP($A38,'Q9B-L2'!$A:$WWW,4,FALSE)*'CCR_%'!AJ38</f>
        <v>0</v>
      </c>
      <c r="AK38" s="135">
        <f>VLOOKUP($A38,'Q9B-L2'!$A:$WWW,4,FALSE)*'CCR_%'!AK38</f>
        <v>0</v>
      </c>
      <c r="AL38" s="135">
        <f>VLOOKUP($A38,'Q9B-L2'!$A:$WWW,4,FALSE)*'CCR_%'!AL38</f>
        <v>0</v>
      </c>
      <c r="AM38" s="135">
        <f>VLOOKUP($A38,'Q9B-L2'!$A:$WWW,4,FALSE)*'CCR_%'!AM38</f>
        <v>0</v>
      </c>
      <c r="AN38" s="135">
        <f>VLOOKUP($A38,'Q9B-L2'!$A:$WWW,4,FALSE)*'CCR_%'!AN38</f>
        <v>0</v>
      </c>
      <c r="AO38" s="135">
        <f>VLOOKUP($A38,'Q9B-L2'!$A:$WWW,4,FALSE)*'CCR_%'!AO38</f>
        <v>0</v>
      </c>
      <c r="AP38" s="135">
        <f>VLOOKUP($A38,'Q9B-L2'!$A:$WWW,4,FALSE)*'CCR_%'!AP38</f>
        <v>0</v>
      </c>
      <c r="AQ38" s="135">
        <f>VLOOKUP($A38,'Q9B-L2'!$A:$WWW,4,FALSE)*'CCR_%'!AQ38</f>
        <v>0</v>
      </c>
      <c r="AR38" s="135">
        <f>VLOOKUP($A38,'Q9B-L2'!$A:$WWW,4,FALSE)*'CCR_%'!AR38</f>
        <v>0</v>
      </c>
      <c r="AS38" s="135">
        <f>VLOOKUP($A38,'Q9B-L2'!$A:$WWW,4,FALSE)*'CCR_%'!AS38</f>
        <v>6266.4515085110606</v>
      </c>
      <c r="AT38" s="135">
        <f>VLOOKUP($A38,'Q9B-L2'!$A:$WWW,4,FALSE)*'CCR_%'!AT38</f>
        <v>25065.806034044243</v>
      </c>
      <c r="AU38" s="135">
        <f>VLOOKUP($A38,'Q9B-L2'!$A:$WWW,4,FALSE)*'CCR_%'!AU38</f>
        <v>0</v>
      </c>
      <c r="AV38" s="135">
        <f>VLOOKUP($A38,'Q9B-L2'!$A:$WWW,4,FALSE)*'CCR_%'!AV38</f>
        <v>0</v>
      </c>
      <c r="AW38" s="135">
        <f>VLOOKUP($A38,'Q9B-L2'!$A:$WWW,4,FALSE)*'CCR_%'!AW38</f>
        <v>0</v>
      </c>
      <c r="AX38" s="135">
        <f>VLOOKUP($A38,'Q9B-L2'!$A:$WWW,4,FALSE)*'CCR_%'!AX38</f>
        <v>0</v>
      </c>
      <c r="AY38" s="135">
        <f>VLOOKUP($A38,'Q9B-L2'!$A:$WWW,4,FALSE)*'CCR_%'!AY38</f>
        <v>0</v>
      </c>
      <c r="AZ38" s="135">
        <f>VLOOKUP($A38,'Q9B-L2'!$A:$WWW,4,FALSE)*'CCR_%'!AZ38</f>
        <v>0</v>
      </c>
      <c r="BA38" s="135">
        <f>VLOOKUP($A38,'Q9B-L2'!$A:$WWW,4,FALSE)*'CCR_%'!BA38</f>
        <v>0</v>
      </c>
      <c r="BB38" s="135">
        <f>VLOOKUP($A38,'Q9B-L2'!$A:$WWW,4,FALSE)*'CCR_%'!BB38</f>
        <v>0</v>
      </c>
      <c r="BC38" s="135">
        <f>VLOOKUP($A38,'Q9B-L2'!$A:$WWW,4,FALSE)*'CCR_%'!BC38</f>
        <v>0</v>
      </c>
      <c r="BD38" s="135">
        <f>VLOOKUP($A38,'Q9B-L2'!$A:$WWW,4,FALSE)*'CCR_%'!BD38</f>
        <v>0</v>
      </c>
      <c r="BE38" s="135">
        <f>VLOOKUP($A38,'Q9B-L2'!$A:$WWW,4,FALSE)*'CCR_%'!BE38</f>
        <v>0</v>
      </c>
      <c r="BF38" s="135">
        <f>VLOOKUP($A38,'Q9B-L2'!$A:$WWW,4,FALSE)*'CCR_%'!BF38</f>
        <v>0</v>
      </c>
      <c r="BG38" s="135">
        <f>VLOOKUP($A38,'Q9B-L2'!$A:$WWW,4,FALSE)*'CCR_%'!BG38</f>
        <v>0</v>
      </c>
      <c r="BH38" s="135">
        <f>VLOOKUP($A38,'Q9B-L2'!$A:$WWW,4,FALSE)*'CCR_%'!BH38</f>
        <v>0</v>
      </c>
      <c r="BI38" s="135">
        <f>VLOOKUP($A38,'Q9B-L2'!$A:$WWW,4,FALSE)*'CCR_%'!BI38</f>
        <v>0</v>
      </c>
      <c r="BJ38" s="135">
        <f>VLOOKUP($A38,'Q9B-L2'!$A:$WWW,4,FALSE)*'CCR_%'!BJ38</f>
        <v>0</v>
      </c>
      <c r="BK38" s="135">
        <f>VLOOKUP($A38,'Q9B-L2'!$A:$WWW,4,FALSE)*'CCR_%'!BK38</f>
        <v>0</v>
      </c>
      <c r="BL38" s="135">
        <f>VLOOKUP($A38,'Q9B-L2'!$A:$WWW,4,FALSE)*'CCR_%'!BL38</f>
        <v>0</v>
      </c>
      <c r="BN38" s="135">
        <f t="shared" si="62"/>
        <v>31332.257542555304</v>
      </c>
    </row>
    <row r="39" spans="1:66" ht="16.5" customHeight="1" outlineLevel="3" x14ac:dyDescent="0.25">
      <c r="A39" s="30" t="s">
        <v>49</v>
      </c>
      <c r="B39" s="31" t="s">
        <v>14</v>
      </c>
      <c r="C39" s="97" t="str">
        <f>'CCR_%AC'!C39</f>
        <v>-</v>
      </c>
      <c r="D39" s="97" t="str">
        <f>'CCR_%AC'!D39</f>
        <v>-</v>
      </c>
      <c r="E39" s="134" t="s">
        <v>839</v>
      </c>
      <c r="F39" s="135" t="s">
        <v>839</v>
      </c>
      <c r="G39" s="135" t="s">
        <v>839</v>
      </c>
      <c r="H39" s="135" t="s">
        <v>839</v>
      </c>
      <c r="I39" s="135" t="s">
        <v>839</v>
      </c>
      <c r="J39" s="135" t="s">
        <v>839</v>
      </c>
      <c r="K39" s="135" t="s">
        <v>839</v>
      </c>
      <c r="L39" s="135" t="s">
        <v>839</v>
      </c>
      <c r="M39" s="135" t="s">
        <v>839</v>
      </c>
      <c r="N39" s="135" t="s">
        <v>839</v>
      </c>
      <c r="O39" s="135" t="s">
        <v>839</v>
      </c>
      <c r="P39" s="135" t="s">
        <v>839</v>
      </c>
      <c r="Q39" s="135" t="s">
        <v>839</v>
      </c>
      <c r="R39" s="135" t="s">
        <v>839</v>
      </c>
      <c r="S39" s="135" t="s">
        <v>839</v>
      </c>
      <c r="T39" s="135" t="s">
        <v>839</v>
      </c>
      <c r="U39" s="135" t="s">
        <v>839</v>
      </c>
      <c r="V39" s="135" t="s">
        <v>839</v>
      </c>
      <c r="W39" s="135" t="s">
        <v>839</v>
      </c>
      <c r="X39" s="135" t="s">
        <v>839</v>
      </c>
      <c r="Y39" s="135" t="s">
        <v>839</v>
      </c>
      <c r="Z39" s="135" t="s">
        <v>839</v>
      </c>
      <c r="AA39" s="135" t="s">
        <v>839</v>
      </c>
      <c r="AB39" s="135" t="s">
        <v>839</v>
      </c>
      <c r="AC39" s="135" t="s">
        <v>839</v>
      </c>
      <c r="AD39" s="135" t="s">
        <v>839</v>
      </c>
      <c r="AE39" s="135" t="s">
        <v>839</v>
      </c>
      <c r="AF39" s="135" t="s">
        <v>839</v>
      </c>
      <c r="AG39" s="135" t="s">
        <v>839</v>
      </c>
      <c r="AH39" s="135" t="s">
        <v>839</v>
      </c>
      <c r="AI39" s="135" t="s">
        <v>839</v>
      </c>
      <c r="AJ39" s="135" t="s">
        <v>839</v>
      </c>
      <c r="AK39" s="135" t="s">
        <v>839</v>
      </c>
      <c r="AL39" s="135" t="s">
        <v>839</v>
      </c>
      <c r="AM39" s="135" t="s">
        <v>839</v>
      </c>
      <c r="AN39" s="135" t="s">
        <v>839</v>
      </c>
      <c r="AO39" s="135" t="s">
        <v>839</v>
      </c>
      <c r="AP39" s="135" t="s">
        <v>839</v>
      </c>
      <c r="AQ39" s="135" t="s">
        <v>839</v>
      </c>
      <c r="AR39" s="135" t="s">
        <v>839</v>
      </c>
      <c r="AS39" s="135" t="s">
        <v>839</v>
      </c>
      <c r="AT39" s="135" t="s">
        <v>839</v>
      </c>
      <c r="AU39" s="135" t="s">
        <v>839</v>
      </c>
      <c r="AV39" s="135" t="s">
        <v>839</v>
      </c>
      <c r="AW39" s="135" t="s">
        <v>839</v>
      </c>
      <c r="AX39" s="135" t="s">
        <v>839</v>
      </c>
      <c r="AY39" s="135" t="s">
        <v>839</v>
      </c>
      <c r="AZ39" s="135" t="s">
        <v>839</v>
      </c>
      <c r="BA39" s="135" t="s">
        <v>839</v>
      </c>
      <c r="BB39" s="135" t="s">
        <v>839</v>
      </c>
      <c r="BC39" s="135" t="s">
        <v>839</v>
      </c>
      <c r="BD39" s="135" t="s">
        <v>839</v>
      </c>
      <c r="BE39" s="135" t="s">
        <v>839</v>
      </c>
      <c r="BF39" s="135" t="s">
        <v>839</v>
      </c>
      <c r="BG39" s="135" t="s">
        <v>839</v>
      </c>
      <c r="BH39" s="135" t="s">
        <v>839</v>
      </c>
      <c r="BI39" s="135" t="s">
        <v>839</v>
      </c>
      <c r="BJ39" s="135" t="s">
        <v>839</v>
      </c>
      <c r="BK39" s="135" t="s">
        <v>839</v>
      </c>
      <c r="BL39" s="135" t="s">
        <v>839</v>
      </c>
      <c r="BN39" s="135">
        <f t="shared" si="62"/>
        <v>0</v>
      </c>
    </row>
    <row r="40" spans="1:66" ht="16.5" customHeight="1" outlineLevel="2" x14ac:dyDescent="0.25">
      <c r="A40" s="26" t="s">
        <v>50</v>
      </c>
      <c r="B40" s="27" t="s">
        <v>51</v>
      </c>
      <c r="C40" s="93">
        <f>'CCR_%AC'!C40</f>
        <v>47574</v>
      </c>
      <c r="D40" s="93">
        <f>'CCR_%AC'!D40</f>
        <v>48302</v>
      </c>
      <c r="E40" s="132">
        <f>SUBTOTAL(9,E41:E42)</f>
        <v>0</v>
      </c>
      <c r="F40" s="133">
        <f t="shared" ref="F40:BL40" si="74">SUBTOTAL(9,F41:F42)</f>
        <v>0</v>
      </c>
      <c r="G40" s="133">
        <f t="shared" si="74"/>
        <v>0</v>
      </c>
      <c r="H40" s="133">
        <f t="shared" si="74"/>
        <v>0</v>
      </c>
      <c r="I40" s="133">
        <f t="shared" si="74"/>
        <v>0</v>
      </c>
      <c r="J40" s="133">
        <f t="shared" si="74"/>
        <v>0</v>
      </c>
      <c r="K40" s="133">
        <f t="shared" si="74"/>
        <v>0</v>
      </c>
      <c r="L40" s="133">
        <f t="shared" si="74"/>
        <v>0</v>
      </c>
      <c r="M40" s="133">
        <f t="shared" si="74"/>
        <v>0</v>
      </c>
      <c r="N40" s="133">
        <f t="shared" si="74"/>
        <v>0</v>
      </c>
      <c r="O40" s="133">
        <f t="shared" si="74"/>
        <v>2214.7719906540365</v>
      </c>
      <c r="P40" s="133">
        <f t="shared" si="74"/>
        <v>6644.3159719621081</v>
      </c>
      <c r="Q40" s="133">
        <f t="shared" si="74"/>
        <v>11073.859953270181</v>
      </c>
      <c r="R40" s="133">
        <f t="shared" si="74"/>
        <v>24362.491897194399</v>
      </c>
      <c r="S40" s="133">
        <f t="shared" si="74"/>
        <v>0</v>
      </c>
      <c r="T40" s="133">
        <f t="shared" si="74"/>
        <v>0</v>
      </c>
      <c r="U40" s="133">
        <f t="shared" si="74"/>
        <v>0</v>
      </c>
      <c r="V40" s="133">
        <f t="shared" si="74"/>
        <v>0</v>
      </c>
      <c r="W40" s="133">
        <f t="shared" si="74"/>
        <v>0</v>
      </c>
      <c r="X40" s="133">
        <f t="shared" si="74"/>
        <v>0</v>
      </c>
      <c r="Y40" s="133">
        <f t="shared" si="74"/>
        <v>0</v>
      </c>
      <c r="Z40" s="133">
        <f t="shared" si="74"/>
        <v>0</v>
      </c>
      <c r="AA40" s="133">
        <f t="shared" si="74"/>
        <v>0</v>
      </c>
      <c r="AB40" s="133">
        <f t="shared" si="74"/>
        <v>0</v>
      </c>
      <c r="AC40" s="133">
        <f t="shared" si="74"/>
        <v>0</v>
      </c>
      <c r="AD40" s="133">
        <f t="shared" si="74"/>
        <v>0</v>
      </c>
      <c r="AE40" s="133">
        <f t="shared" si="74"/>
        <v>0</v>
      </c>
      <c r="AF40" s="133">
        <f t="shared" si="74"/>
        <v>0</v>
      </c>
      <c r="AG40" s="133">
        <f t="shared" si="74"/>
        <v>0</v>
      </c>
      <c r="AH40" s="133">
        <f t="shared" si="74"/>
        <v>0</v>
      </c>
      <c r="AI40" s="133">
        <f t="shared" si="74"/>
        <v>0</v>
      </c>
      <c r="AJ40" s="133">
        <f t="shared" si="74"/>
        <v>0</v>
      </c>
      <c r="AK40" s="133">
        <f t="shared" si="74"/>
        <v>0</v>
      </c>
      <c r="AL40" s="133">
        <f t="shared" si="74"/>
        <v>0</v>
      </c>
      <c r="AM40" s="133">
        <f t="shared" si="74"/>
        <v>0</v>
      </c>
      <c r="AN40" s="133">
        <f t="shared" si="74"/>
        <v>0</v>
      </c>
      <c r="AO40" s="133">
        <f t="shared" si="74"/>
        <v>0</v>
      </c>
      <c r="AP40" s="133">
        <f t="shared" si="74"/>
        <v>0</v>
      </c>
      <c r="AQ40" s="133">
        <f t="shared" si="74"/>
        <v>0</v>
      </c>
      <c r="AR40" s="133">
        <f t="shared" si="74"/>
        <v>0</v>
      </c>
      <c r="AS40" s="133">
        <f t="shared" si="74"/>
        <v>0</v>
      </c>
      <c r="AT40" s="133">
        <f t="shared" si="74"/>
        <v>0</v>
      </c>
      <c r="AU40" s="133">
        <f t="shared" si="74"/>
        <v>0</v>
      </c>
      <c r="AV40" s="133">
        <f t="shared" si="74"/>
        <v>0</v>
      </c>
      <c r="AW40" s="133">
        <f t="shared" si="74"/>
        <v>0</v>
      </c>
      <c r="AX40" s="133">
        <f t="shared" si="74"/>
        <v>0</v>
      </c>
      <c r="AY40" s="133">
        <f t="shared" si="74"/>
        <v>0</v>
      </c>
      <c r="AZ40" s="133">
        <f t="shared" si="74"/>
        <v>0</v>
      </c>
      <c r="BA40" s="133">
        <f t="shared" si="74"/>
        <v>0</v>
      </c>
      <c r="BB40" s="133">
        <f t="shared" si="74"/>
        <v>0</v>
      </c>
      <c r="BC40" s="133">
        <f t="shared" si="74"/>
        <v>0</v>
      </c>
      <c r="BD40" s="133">
        <f t="shared" si="74"/>
        <v>0</v>
      </c>
      <c r="BE40" s="133">
        <f t="shared" si="74"/>
        <v>0</v>
      </c>
      <c r="BF40" s="133">
        <f t="shared" si="74"/>
        <v>0</v>
      </c>
      <c r="BG40" s="133">
        <f t="shared" si="74"/>
        <v>0</v>
      </c>
      <c r="BH40" s="133">
        <f t="shared" si="74"/>
        <v>0</v>
      </c>
      <c r="BI40" s="133">
        <f t="shared" si="74"/>
        <v>0</v>
      </c>
      <c r="BJ40" s="133">
        <f t="shared" si="74"/>
        <v>0</v>
      </c>
      <c r="BK40" s="133">
        <f t="shared" si="74"/>
        <v>0</v>
      </c>
      <c r="BL40" s="133">
        <f t="shared" si="74"/>
        <v>0</v>
      </c>
      <c r="BN40" s="133">
        <f t="shared" si="62"/>
        <v>44295.439813080724</v>
      </c>
    </row>
    <row r="41" spans="1:66" ht="16.5" customHeight="1" outlineLevel="3" x14ac:dyDescent="0.25">
      <c r="A41" s="30" t="s">
        <v>52</v>
      </c>
      <c r="B41" s="31" t="s">
        <v>44</v>
      </c>
      <c r="C41" s="97">
        <f>'CCR_%AC'!C41</f>
        <v>47574</v>
      </c>
      <c r="D41" s="97">
        <f>'CCR_%AC'!D41</f>
        <v>48302</v>
      </c>
      <c r="E41" s="134">
        <f>VLOOKUP($A41,'Q9B-L2'!$A:$WWW,4,FALSE)*'CCR_%'!E41</f>
        <v>0</v>
      </c>
      <c r="F41" s="135">
        <f>VLOOKUP($A41,'Q9B-L2'!$A:$WWW,4,FALSE)*'CCR_%'!F41</f>
        <v>0</v>
      </c>
      <c r="G41" s="135">
        <f>VLOOKUP($A41,'Q9B-L2'!$A:$WWW,4,FALSE)*'CCR_%'!G41</f>
        <v>0</v>
      </c>
      <c r="H41" s="135">
        <f>VLOOKUP($A41,'Q9B-L2'!$A:$WWW,4,FALSE)*'CCR_%'!H41</f>
        <v>0</v>
      </c>
      <c r="I41" s="135">
        <f>VLOOKUP($A41,'Q9B-L2'!$A:$WWW,4,FALSE)*'CCR_%'!I41</f>
        <v>0</v>
      </c>
      <c r="J41" s="135">
        <f>VLOOKUP($A41,'Q9B-L2'!$A:$WWW,4,FALSE)*'CCR_%'!J41</f>
        <v>0</v>
      </c>
      <c r="K41" s="135">
        <f>VLOOKUP($A41,'Q9B-L2'!$A:$WWW,4,FALSE)*'CCR_%'!K41</f>
        <v>0</v>
      </c>
      <c r="L41" s="135">
        <f>VLOOKUP($A41,'Q9B-L2'!$A:$WWW,4,FALSE)*'CCR_%'!L41</f>
        <v>0</v>
      </c>
      <c r="M41" s="135">
        <f>VLOOKUP($A41,'Q9B-L2'!$A:$WWW,4,FALSE)*'CCR_%'!M41</f>
        <v>0</v>
      </c>
      <c r="N41" s="135">
        <f>VLOOKUP($A41,'Q9B-L2'!$A:$WWW,4,FALSE)*'CCR_%'!N41</f>
        <v>0</v>
      </c>
      <c r="O41" s="135">
        <f>VLOOKUP($A41,'Q9B-L2'!$A:$WWW,4,FALSE)*'CCR_%'!O41</f>
        <v>2214.7719906540365</v>
      </c>
      <c r="P41" s="135">
        <f>VLOOKUP($A41,'Q9B-L2'!$A:$WWW,4,FALSE)*'CCR_%'!P41</f>
        <v>6644.3159719621081</v>
      </c>
      <c r="Q41" s="135">
        <f>VLOOKUP($A41,'Q9B-L2'!$A:$WWW,4,FALSE)*'CCR_%'!Q41</f>
        <v>11073.859953270181</v>
      </c>
      <c r="R41" s="135">
        <f>VLOOKUP($A41,'Q9B-L2'!$A:$WWW,4,FALSE)*'CCR_%'!R41</f>
        <v>24362.491897194399</v>
      </c>
      <c r="S41" s="135">
        <f>VLOOKUP($A41,'Q9B-L2'!$A:$WWW,4,FALSE)*'CCR_%'!S41</f>
        <v>0</v>
      </c>
      <c r="T41" s="135">
        <f>VLOOKUP($A41,'Q9B-L2'!$A:$WWW,4,FALSE)*'CCR_%'!T41</f>
        <v>0</v>
      </c>
      <c r="U41" s="135">
        <f>VLOOKUP($A41,'Q9B-L2'!$A:$WWW,4,FALSE)*'CCR_%'!U41</f>
        <v>0</v>
      </c>
      <c r="V41" s="135">
        <f>VLOOKUP($A41,'Q9B-L2'!$A:$WWW,4,FALSE)*'CCR_%'!V41</f>
        <v>0</v>
      </c>
      <c r="W41" s="135">
        <f>VLOOKUP($A41,'Q9B-L2'!$A:$WWW,4,FALSE)*'CCR_%'!W41</f>
        <v>0</v>
      </c>
      <c r="X41" s="135">
        <f>VLOOKUP($A41,'Q9B-L2'!$A:$WWW,4,FALSE)*'CCR_%'!X41</f>
        <v>0</v>
      </c>
      <c r="Y41" s="135">
        <f>VLOOKUP($A41,'Q9B-L2'!$A:$WWW,4,FALSE)*'CCR_%'!Y41</f>
        <v>0</v>
      </c>
      <c r="Z41" s="135">
        <f>VLOOKUP($A41,'Q9B-L2'!$A:$WWW,4,FALSE)*'CCR_%'!Z41</f>
        <v>0</v>
      </c>
      <c r="AA41" s="135">
        <f>VLOOKUP($A41,'Q9B-L2'!$A:$WWW,4,FALSE)*'CCR_%'!AA41</f>
        <v>0</v>
      </c>
      <c r="AB41" s="135">
        <f>VLOOKUP($A41,'Q9B-L2'!$A:$WWW,4,FALSE)*'CCR_%'!AB41</f>
        <v>0</v>
      </c>
      <c r="AC41" s="135">
        <f>VLOOKUP($A41,'Q9B-L2'!$A:$WWW,4,FALSE)*'CCR_%'!AC41</f>
        <v>0</v>
      </c>
      <c r="AD41" s="135">
        <f>VLOOKUP($A41,'Q9B-L2'!$A:$WWW,4,FALSE)*'CCR_%'!AD41</f>
        <v>0</v>
      </c>
      <c r="AE41" s="135">
        <f>VLOOKUP($A41,'Q9B-L2'!$A:$WWW,4,FALSE)*'CCR_%'!AE41</f>
        <v>0</v>
      </c>
      <c r="AF41" s="135">
        <f>VLOOKUP($A41,'Q9B-L2'!$A:$WWW,4,FALSE)*'CCR_%'!AF41</f>
        <v>0</v>
      </c>
      <c r="AG41" s="135">
        <f>VLOOKUP($A41,'Q9B-L2'!$A:$WWW,4,FALSE)*'CCR_%'!AG41</f>
        <v>0</v>
      </c>
      <c r="AH41" s="135">
        <f>VLOOKUP($A41,'Q9B-L2'!$A:$WWW,4,FALSE)*'CCR_%'!AH41</f>
        <v>0</v>
      </c>
      <c r="AI41" s="135">
        <f>VLOOKUP($A41,'Q9B-L2'!$A:$WWW,4,FALSE)*'CCR_%'!AI41</f>
        <v>0</v>
      </c>
      <c r="AJ41" s="135">
        <f>VLOOKUP($A41,'Q9B-L2'!$A:$WWW,4,FALSE)*'CCR_%'!AJ41</f>
        <v>0</v>
      </c>
      <c r="AK41" s="135">
        <f>VLOOKUP($A41,'Q9B-L2'!$A:$WWW,4,FALSE)*'CCR_%'!AK41</f>
        <v>0</v>
      </c>
      <c r="AL41" s="135">
        <f>VLOOKUP($A41,'Q9B-L2'!$A:$WWW,4,FALSE)*'CCR_%'!AL41</f>
        <v>0</v>
      </c>
      <c r="AM41" s="135">
        <f>VLOOKUP($A41,'Q9B-L2'!$A:$WWW,4,FALSE)*'CCR_%'!AM41</f>
        <v>0</v>
      </c>
      <c r="AN41" s="135">
        <f>VLOOKUP($A41,'Q9B-L2'!$A:$WWW,4,FALSE)*'CCR_%'!AN41</f>
        <v>0</v>
      </c>
      <c r="AO41" s="135">
        <f>VLOOKUP($A41,'Q9B-L2'!$A:$WWW,4,FALSE)*'CCR_%'!AO41</f>
        <v>0</v>
      </c>
      <c r="AP41" s="135">
        <f>VLOOKUP($A41,'Q9B-L2'!$A:$WWW,4,FALSE)*'CCR_%'!AP41</f>
        <v>0</v>
      </c>
      <c r="AQ41" s="135">
        <f>VLOOKUP($A41,'Q9B-L2'!$A:$WWW,4,FALSE)*'CCR_%'!AQ41</f>
        <v>0</v>
      </c>
      <c r="AR41" s="135">
        <f>VLOOKUP($A41,'Q9B-L2'!$A:$WWW,4,FALSE)*'CCR_%'!AR41</f>
        <v>0</v>
      </c>
      <c r="AS41" s="135">
        <f>VLOOKUP($A41,'Q9B-L2'!$A:$WWW,4,FALSE)*'CCR_%'!AS41</f>
        <v>0</v>
      </c>
      <c r="AT41" s="135">
        <f>VLOOKUP($A41,'Q9B-L2'!$A:$WWW,4,FALSE)*'CCR_%'!AT41</f>
        <v>0</v>
      </c>
      <c r="AU41" s="135">
        <f>VLOOKUP($A41,'Q9B-L2'!$A:$WWW,4,FALSE)*'CCR_%'!AU41</f>
        <v>0</v>
      </c>
      <c r="AV41" s="135">
        <f>VLOOKUP($A41,'Q9B-L2'!$A:$WWW,4,FALSE)*'CCR_%'!AV41</f>
        <v>0</v>
      </c>
      <c r="AW41" s="135">
        <f>VLOOKUP($A41,'Q9B-L2'!$A:$WWW,4,FALSE)*'CCR_%'!AW41</f>
        <v>0</v>
      </c>
      <c r="AX41" s="135">
        <f>VLOOKUP($A41,'Q9B-L2'!$A:$WWW,4,FALSE)*'CCR_%'!AX41</f>
        <v>0</v>
      </c>
      <c r="AY41" s="135">
        <f>VLOOKUP($A41,'Q9B-L2'!$A:$WWW,4,FALSE)*'CCR_%'!AY41</f>
        <v>0</v>
      </c>
      <c r="AZ41" s="135">
        <f>VLOOKUP($A41,'Q9B-L2'!$A:$WWW,4,FALSE)*'CCR_%'!AZ41</f>
        <v>0</v>
      </c>
      <c r="BA41" s="135">
        <f>VLOOKUP($A41,'Q9B-L2'!$A:$WWW,4,FALSE)*'CCR_%'!BA41</f>
        <v>0</v>
      </c>
      <c r="BB41" s="135">
        <f>VLOOKUP($A41,'Q9B-L2'!$A:$WWW,4,FALSE)*'CCR_%'!BB41</f>
        <v>0</v>
      </c>
      <c r="BC41" s="135">
        <f>VLOOKUP($A41,'Q9B-L2'!$A:$WWW,4,FALSE)*'CCR_%'!BC41</f>
        <v>0</v>
      </c>
      <c r="BD41" s="135">
        <f>VLOOKUP($A41,'Q9B-L2'!$A:$WWW,4,FALSE)*'CCR_%'!BD41</f>
        <v>0</v>
      </c>
      <c r="BE41" s="135">
        <f>VLOOKUP($A41,'Q9B-L2'!$A:$WWW,4,FALSE)*'CCR_%'!BE41</f>
        <v>0</v>
      </c>
      <c r="BF41" s="135">
        <f>VLOOKUP($A41,'Q9B-L2'!$A:$WWW,4,FALSE)*'CCR_%'!BF41</f>
        <v>0</v>
      </c>
      <c r="BG41" s="135">
        <f>VLOOKUP($A41,'Q9B-L2'!$A:$WWW,4,FALSE)*'CCR_%'!BG41</f>
        <v>0</v>
      </c>
      <c r="BH41" s="135">
        <f>VLOOKUP($A41,'Q9B-L2'!$A:$WWW,4,FALSE)*'CCR_%'!BH41</f>
        <v>0</v>
      </c>
      <c r="BI41" s="135">
        <f>VLOOKUP($A41,'Q9B-L2'!$A:$WWW,4,FALSE)*'CCR_%'!BI41</f>
        <v>0</v>
      </c>
      <c r="BJ41" s="135">
        <f>VLOOKUP($A41,'Q9B-L2'!$A:$WWW,4,FALSE)*'CCR_%'!BJ41</f>
        <v>0</v>
      </c>
      <c r="BK41" s="135">
        <f>VLOOKUP($A41,'Q9B-L2'!$A:$WWW,4,FALSE)*'CCR_%'!BK41</f>
        <v>0</v>
      </c>
      <c r="BL41" s="135">
        <f>VLOOKUP($A41,'Q9B-L2'!$A:$WWW,4,FALSE)*'CCR_%'!BL41</f>
        <v>0</v>
      </c>
      <c r="BN41" s="135">
        <f t="shared" si="62"/>
        <v>44295.439813080724</v>
      </c>
    </row>
    <row r="42" spans="1:66" ht="16.5" customHeight="1" outlineLevel="3" x14ac:dyDescent="0.25">
      <c r="A42" s="30" t="s">
        <v>53</v>
      </c>
      <c r="B42" s="31" t="s">
        <v>14</v>
      </c>
      <c r="C42" s="97" t="str">
        <f>'CCR_%AC'!C42</f>
        <v>-</v>
      </c>
      <c r="D42" s="97" t="str">
        <f>'CCR_%AC'!D42</f>
        <v>-</v>
      </c>
      <c r="E42" s="134" t="s">
        <v>839</v>
      </c>
      <c r="F42" s="135" t="s">
        <v>839</v>
      </c>
      <c r="G42" s="135" t="s">
        <v>839</v>
      </c>
      <c r="H42" s="135" t="s">
        <v>839</v>
      </c>
      <c r="I42" s="135" t="s">
        <v>839</v>
      </c>
      <c r="J42" s="135" t="s">
        <v>839</v>
      </c>
      <c r="K42" s="135" t="s">
        <v>839</v>
      </c>
      <c r="L42" s="135" t="s">
        <v>839</v>
      </c>
      <c r="M42" s="135" t="s">
        <v>839</v>
      </c>
      <c r="N42" s="135" t="s">
        <v>839</v>
      </c>
      <c r="O42" s="135" t="s">
        <v>839</v>
      </c>
      <c r="P42" s="135" t="s">
        <v>839</v>
      </c>
      <c r="Q42" s="135" t="s">
        <v>839</v>
      </c>
      <c r="R42" s="135" t="s">
        <v>839</v>
      </c>
      <c r="S42" s="135" t="s">
        <v>839</v>
      </c>
      <c r="T42" s="135" t="s">
        <v>839</v>
      </c>
      <c r="U42" s="135" t="s">
        <v>839</v>
      </c>
      <c r="V42" s="135" t="s">
        <v>839</v>
      </c>
      <c r="W42" s="135" t="s">
        <v>839</v>
      </c>
      <c r="X42" s="135" t="s">
        <v>839</v>
      </c>
      <c r="Y42" s="135" t="s">
        <v>839</v>
      </c>
      <c r="Z42" s="135" t="s">
        <v>839</v>
      </c>
      <c r="AA42" s="135" t="s">
        <v>839</v>
      </c>
      <c r="AB42" s="135" t="s">
        <v>839</v>
      </c>
      <c r="AC42" s="135" t="s">
        <v>839</v>
      </c>
      <c r="AD42" s="135" t="s">
        <v>839</v>
      </c>
      <c r="AE42" s="135" t="s">
        <v>839</v>
      </c>
      <c r="AF42" s="135" t="s">
        <v>839</v>
      </c>
      <c r="AG42" s="135" t="s">
        <v>839</v>
      </c>
      <c r="AH42" s="135" t="s">
        <v>839</v>
      </c>
      <c r="AI42" s="135" t="s">
        <v>839</v>
      </c>
      <c r="AJ42" s="135" t="s">
        <v>839</v>
      </c>
      <c r="AK42" s="135" t="s">
        <v>839</v>
      </c>
      <c r="AL42" s="135" t="s">
        <v>839</v>
      </c>
      <c r="AM42" s="135" t="s">
        <v>839</v>
      </c>
      <c r="AN42" s="135" t="s">
        <v>839</v>
      </c>
      <c r="AO42" s="135" t="s">
        <v>839</v>
      </c>
      <c r="AP42" s="135" t="s">
        <v>839</v>
      </c>
      <c r="AQ42" s="135" t="s">
        <v>839</v>
      </c>
      <c r="AR42" s="135" t="s">
        <v>839</v>
      </c>
      <c r="AS42" s="135" t="s">
        <v>839</v>
      </c>
      <c r="AT42" s="135" t="s">
        <v>839</v>
      </c>
      <c r="AU42" s="135" t="s">
        <v>839</v>
      </c>
      <c r="AV42" s="135" t="s">
        <v>839</v>
      </c>
      <c r="AW42" s="135" t="s">
        <v>839</v>
      </c>
      <c r="AX42" s="135" t="s">
        <v>839</v>
      </c>
      <c r="AY42" s="135" t="s">
        <v>839</v>
      </c>
      <c r="AZ42" s="135" t="s">
        <v>839</v>
      </c>
      <c r="BA42" s="135" t="s">
        <v>839</v>
      </c>
      <c r="BB42" s="135" t="s">
        <v>839</v>
      </c>
      <c r="BC42" s="135" t="s">
        <v>839</v>
      </c>
      <c r="BD42" s="135" t="s">
        <v>839</v>
      </c>
      <c r="BE42" s="135" t="s">
        <v>839</v>
      </c>
      <c r="BF42" s="135" t="s">
        <v>839</v>
      </c>
      <c r="BG42" s="135" t="s">
        <v>839</v>
      </c>
      <c r="BH42" s="135" t="s">
        <v>839</v>
      </c>
      <c r="BI42" s="135" t="s">
        <v>839</v>
      </c>
      <c r="BJ42" s="135" t="s">
        <v>839</v>
      </c>
      <c r="BK42" s="135" t="s">
        <v>839</v>
      </c>
      <c r="BL42" s="135" t="s">
        <v>839</v>
      </c>
      <c r="BN42" s="135">
        <f t="shared" si="62"/>
        <v>0</v>
      </c>
    </row>
    <row r="43" spans="1:66" ht="16.5" customHeight="1" outlineLevel="2" x14ac:dyDescent="0.25">
      <c r="A43" s="26" t="s">
        <v>54</v>
      </c>
      <c r="B43" s="27" t="s">
        <v>55</v>
      </c>
      <c r="C43" s="93">
        <f>'CCR_%AC'!C43</f>
        <v>47756</v>
      </c>
      <c r="D43" s="93">
        <f>'CCR_%AC'!D43</f>
        <v>48667</v>
      </c>
      <c r="E43" s="132">
        <f>SUBTOTAL(9,E44:E45)</f>
        <v>0</v>
      </c>
      <c r="F43" s="133">
        <f t="shared" ref="F43:BL43" si="75">SUBTOTAL(9,F44:F45)</f>
        <v>0</v>
      </c>
      <c r="G43" s="133">
        <f t="shared" si="75"/>
        <v>0</v>
      </c>
      <c r="H43" s="133">
        <f t="shared" si="75"/>
        <v>0</v>
      </c>
      <c r="I43" s="133">
        <f t="shared" si="75"/>
        <v>0</v>
      </c>
      <c r="J43" s="133">
        <f t="shared" si="75"/>
        <v>0</v>
      </c>
      <c r="K43" s="133">
        <f t="shared" si="75"/>
        <v>0</v>
      </c>
      <c r="L43" s="133">
        <f t="shared" si="75"/>
        <v>0</v>
      </c>
      <c r="M43" s="133">
        <f t="shared" si="75"/>
        <v>0</v>
      </c>
      <c r="N43" s="133">
        <f t="shared" si="75"/>
        <v>0</v>
      </c>
      <c r="O43" s="133">
        <f t="shared" si="75"/>
        <v>0</v>
      </c>
      <c r="P43" s="133">
        <f t="shared" si="75"/>
        <v>1651.5312737912352</v>
      </c>
      <c r="Q43" s="133">
        <f t="shared" si="75"/>
        <v>4954.5938213737054</v>
      </c>
      <c r="R43" s="133">
        <f t="shared" si="75"/>
        <v>6606.1250951649408</v>
      </c>
      <c r="S43" s="133">
        <f t="shared" si="75"/>
        <v>8257.6563689561754</v>
      </c>
      <c r="T43" s="133">
        <f t="shared" si="75"/>
        <v>11560.718916538644</v>
      </c>
      <c r="U43" s="133">
        <f t="shared" si="75"/>
        <v>0</v>
      </c>
      <c r="V43" s="133">
        <f t="shared" si="75"/>
        <v>0</v>
      </c>
      <c r="W43" s="133">
        <f t="shared" si="75"/>
        <v>0</v>
      </c>
      <c r="X43" s="133">
        <f t="shared" si="75"/>
        <v>0</v>
      </c>
      <c r="Y43" s="133">
        <f t="shared" si="75"/>
        <v>0</v>
      </c>
      <c r="Z43" s="133">
        <f t="shared" si="75"/>
        <v>0</v>
      </c>
      <c r="AA43" s="133">
        <f t="shared" si="75"/>
        <v>0</v>
      </c>
      <c r="AB43" s="133">
        <f t="shared" si="75"/>
        <v>0</v>
      </c>
      <c r="AC43" s="133">
        <f t="shared" si="75"/>
        <v>0</v>
      </c>
      <c r="AD43" s="133">
        <f t="shared" si="75"/>
        <v>0</v>
      </c>
      <c r="AE43" s="133">
        <f t="shared" si="75"/>
        <v>0</v>
      </c>
      <c r="AF43" s="133">
        <f t="shared" si="75"/>
        <v>0</v>
      </c>
      <c r="AG43" s="133">
        <f t="shared" si="75"/>
        <v>0</v>
      </c>
      <c r="AH43" s="133">
        <f t="shared" si="75"/>
        <v>0</v>
      </c>
      <c r="AI43" s="133">
        <f t="shared" si="75"/>
        <v>0</v>
      </c>
      <c r="AJ43" s="133">
        <f t="shared" si="75"/>
        <v>0</v>
      </c>
      <c r="AK43" s="133">
        <f t="shared" si="75"/>
        <v>0</v>
      </c>
      <c r="AL43" s="133">
        <f t="shared" si="75"/>
        <v>0</v>
      </c>
      <c r="AM43" s="133">
        <f t="shared" si="75"/>
        <v>0</v>
      </c>
      <c r="AN43" s="133">
        <f t="shared" si="75"/>
        <v>0</v>
      </c>
      <c r="AO43" s="133">
        <f t="shared" si="75"/>
        <v>0</v>
      </c>
      <c r="AP43" s="133">
        <f t="shared" si="75"/>
        <v>0</v>
      </c>
      <c r="AQ43" s="133">
        <f t="shared" si="75"/>
        <v>0</v>
      </c>
      <c r="AR43" s="133">
        <f t="shared" si="75"/>
        <v>0</v>
      </c>
      <c r="AS43" s="133">
        <f t="shared" si="75"/>
        <v>0</v>
      </c>
      <c r="AT43" s="133">
        <f t="shared" si="75"/>
        <v>0</v>
      </c>
      <c r="AU43" s="133">
        <f t="shared" si="75"/>
        <v>0</v>
      </c>
      <c r="AV43" s="133">
        <f t="shared" si="75"/>
        <v>0</v>
      </c>
      <c r="AW43" s="133">
        <f t="shared" si="75"/>
        <v>0</v>
      </c>
      <c r="AX43" s="133">
        <f t="shared" si="75"/>
        <v>0</v>
      </c>
      <c r="AY43" s="133">
        <f t="shared" si="75"/>
        <v>0</v>
      </c>
      <c r="AZ43" s="133">
        <f t="shared" si="75"/>
        <v>0</v>
      </c>
      <c r="BA43" s="133">
        <f t="shared" si="75"/>
        <v>0</v>
      </c>
      <c r="BB43" s="133">
        <f t="shared" si="75"/>
        <v>0</v>
      </c>
      <c r="BC43" s="133">
        <f t="shared" si="75"/>
        <v>0</v>
      </c>
      <c r="BD43" s="133">
        <f t="shared" si="75"/>
        <v>0</v>
      </c>
      <c r="BE43" s="133">
        <f t="shared" si="75"/>
        <v>0</v>
      </c>
      <c r="BF43" s="133">
        <f t="shared" si="75"/>
        <v>0</v>
      </c>
      <c r="BG43" s="133">
        <f t="shared" si="75"/>
        <v>0</v>
      </c>
      <c r="BH43" s="133">
        <f t="shared" si="75"/>
        <v>0</v>
      </c>
      <c r="BI43" s="133">
        <f t="shared" si="75"/>
        <v>0</v>
      </c>
      <c r="BJ43" s="133">
        <f t="shared" si="75"/>
        <v>0</v>
      </c>
      <c r="BK43" s="133">
        <f t="shared" si="75"/>
        <v>0</v>
      </c>
      <c r="BL43" s="133">
        <f t="shared" si="75"/>
        <v>0</v>
      </c>
      <c r="BN43" s="133">
        <f t="shared" si="62"/>
        <v>33030.625475824701</v>
      </c>
    </row>
    <row r="44" spans="1:66" ht="16.5" customHeight="1" outlineLevel="3" x14ac:dyDescent="0.25">
      <c r="A44" s="30" t="s">
        <v>56</v>
      </c>
      <c r="B44" s="31" t="s">
        <v>44</v>
      </c>
      <c r="C44" s="97">
        <f>'CCR_%AC'!C44</f>
        <v>47756</v>
      </c>
      <c r="D44" s="97">
        <f>'CCR_%AC'!D44</f>
        <v>48667</v>
      </c>
      <c r="E44" s="134">
        <f>VLOOKUP($A44,'Q9B-L2'!$A:$WWW,4,FALSE)*'CCR_%'!E44</f>
        <v>0</v>
      </c>
      <c r="F44" s="135">
        <f>VLOOKUP($A44,'Q9B-L2'!$A:$WWW,4,FALSE)*'CCR_%'!F44</f>
        <v>0</v>
      </c>
      <c r="G44" s="135">
        <f>VLOOKUP($A44,'Q9B-L2'!$A:$WWW,4,FALSE)*'CCR_%'!G44</f>
        <v>0</v>
      </c>
      <c r="H44" s="135">
        <f>VLOOKUP($A44,'Q9B-L2'!$A:$WWW,4,FALSE)*'CCR_%'!H44</f>
        <v>0</v>
      </c>
      <c r="I44" s="135">
        <f>VLOOKUP($A44,'Q9B-L2'!$A:$WWW,4,FALSE)*'CCR_%'!I44</f>
        <v>0</v>
      </c>
      <c r="J44" s="135">
        <f>VLOOKUP($A44,'Q9B-L2'!$A:$WWW,4,FALSE)*'CCR_%'!J44</f>
        <v>0</v>
      </c>
      <c r="K44" s="135">
        <f>VLOOKUP($A44,'Q9B-L2'!$A:$WWW,4,FALSE)*'CCR_%'!K44</f>
        <v>0</v>
      </c>
      <c r="L44" s="135">
        <f>VLOOKUP($A44,'Q9B-L2'!$A:$WWW,4,FALSE)*'CCR_%'!L44</f>
        <v>0</v>
      </c>
      <c r="M44" s="135">
        <f>VLOOKUP($A44,'Q9B-L2'!$A:$WWW,4,FALSE)*'CCR_%'!M44</f>
        <v>0</v>
      </c>
      <c r="N44" s="135">
        <f>VLOOKUP($A44,'Q9B-L2'!$A:$WWW,4,FALSE)*'CCR_%'!N44</f>
        <v>0</v>
      </c>
      <c r="O44" s="135">
        <f>VLOOKUP($A44,'Q9B-L2'!$A:$WWW,4,FALSE)*'CCR_%'!O44</f>
        <v>0</v>
      </c>
      <c r="P44" s="135">
        <f>VLOOKUP($A44,'Q9B-L2'!$A:$WWW,4,FALSE)*'CCR_%'!P44</f>
        <v>1651.5312737912352</v>
      </c>
      <c r="Q44" s="135">
        <f>VLOOKUP($A44,'Q9B-L2'!$A:$WWW,4,FALSE)*'CCR_%'!Q44</f>
        <v>4954.5938213737054</v>
      </c>
      <c r="R44" s="135">
        <f>VLOOKUP($A44,'Q9B-L2'!$A:$WWW,4,FALSE)*'CCR_%'!R44</f>
        <v>6606.1250951649408</v>
      </c>
      <c r="S44" s="135">
        <f>VLOOKUP($A44,'Q9B-L2'!$A:$WWW,4,FALSE)*'CCR_%'!S44</f>
        <v>8257.6563689561754</v>
      </c>
      <c r="T44" s="135">
        <f>VLOOKUP($A44,'Q9B-L2'!$A:$WWW,4,FALSE)*'CCR_%'!T44</f>
        <v>11560.718916538644</v>
      </c>
      <c r="U44" s="135">
        <f>VLOOKUP($A44,'Q9B-L2'!$A:$WWW,4,FALSE)*'CCR_%'!U44</f>
        <v>0</v>
      </c>
      <c r="V44" s="135">
        <f>VLOOKUP($A44,'Q9B-L2'!$A:$WWW,4,FALSE)*'CCR_%'!V44</f>
        <v>0</v>
      </c>
      <c r="W44" s="135">
        <f>VLOOKUP($A44,'Q9B-L2'!$A:$WWW,4,FALSE)*'CCR_%'!W44</f>
        <v>0</v>
      </c>
      <c r="X44" s="135">
        <f>VLOOKUP($A44,'Q9B-L2'!$A:$WWW,4,FALSE)*'CCR_%'!X44</f>
        <v>0</v>
      </c>
      <c r="Y44" s="135">
        <f>VLOOKUP($A44,'Q9B-L2'!$A:$WWW,4,FALSE)*'CCR_%'!Y44</f>
        <v>0</v>
      </c>
      <c r="Z44" s="135">
        <f>VLOOKUP($A44,'Q9B-L2'!$A:$WWW,4,FALSE)*'CCR_%'!Z44</f>
        <v>0</v>
      </c>
      <c r="AA44" s="135">
        <f>VLOOKUP($A44,'Q9B-L2'!$A:$WWW,4,FALSE)*'CCR_%'!AA44</f>
        <v>0</v>
      </c>
      <c r="AB44" s="135">
        <f>VLOOKUP($A44,'Q9B-L2'!$A:$WWW,4,FALSE)*'CCR_%'!AB44</f>
        <v>0</v>
      </c>
      <c r="AC44" s="135">
        <f>VLOOKUP($A44,'Q9B-L2'!$A:$WWW,4,FALSE)*'CCR_%'!AC44</f>
        <v>0</v>
      </c>
      <c r="AD44" s="135">
        <f>VLOOKUP($A44,'Q9B-L2'!$A:$WWW,4,FALSE)*'CCR_%'!AD44</f>
        <v>0</v>
      </c>
      <c r="AE44" s="135">
        <f>VLOOKUP($A44,'Q9B-L2'!$A:$WWW,4,FALSE)*'CCR_%'!AE44</f>
        <v>0</v>
      </c>
      <c r="AF44" s="135">
        <f>VLOOKUP($A44,'Q9B-L2'!$A:$WWW,4,FALSE)*'CCR_%'!AF44</f>
        <v>0</v>
      </c>
      <c r="AG44" s="135">
        <f>VLOOKUP($A44,'Q9B-L2'!$A:$WWW,4,FALSE)*'CCR_%'!AG44</f>
        <v>0</v>
      </c>
      <c r="AH44" s="135">
        <f>VLOOKUP($A44,'Q9B-L2'!$A:$WWW,4,FALSE)*'CCR_%'!AH44</f>
        <v>0</v>
      </c>
      <c r="AI44" s="135">
        <f>VLOOKUP($A44,'Q9B-L2'!$A:$WWW,4,FALSE)*'CCR_%'!AI44</f>
        <v>0</v>
      </c>
      <c r="AJ44" s="135">
        <f>VLOOKUP($A44,'Q9B-L2'!$A:$WWW,4,FALSE)*'CCR_%'!AJ44</f>
        <v>0</v>
      </c>
      <c r="AK44" s="135">
        <f>VLOOKUP($A44,'Q9B-L2'!$A:$WWW,4,FALSE)*'CCR_%'!AK44</f>
        <v>0</v>
      </c>
      <c r="AL44" s="135">
        <f>VLOOKUP($A44,'Q9B-L2'!$A:$WWW,4,FALSE)*'CCR_%'!AL44</f>
        <v>0</v>
      </c>
      <c r="AM44" s="135">
        <f>VLOOKUP($A44,'Q9B-L2'!$A:$WWW,4,FALSE)*'CCR_%'!AM44</f>
        <v>0</v>
      </c>
      <c r="AN44" s="135">
        <f>VLOOKUP($A44,'Q9B-L2'!$A:$WWW,4,FALSE)*'CCR_%'!AN44</f>
        <v>0</v>
      </c>
      <c r="AO44" s="135">
        <f>VLOOKUP($A44,'Q9B-L2'!$A:$WWW,4,FALSE)*'CCR_%'!AO44</f>
        <v>0</v>
      </c>
      <c r="AP44" s="135">
        <f>VLOOKUP($A44,'Q9B-L2'!$A:$WWW,4,FALSE)*'CCR_%'!AP44</f>
        <v>0</v>
      </c>
      <c r="AQ44" s="135">
        <f>VLOOKUP($A44,'Q9B-L2'!$A:$WWW,4,FALSE)*'CCR_%'!AQ44</f>
        <v>0</v>
      </c>
      <c r="AR44" s="135">
        <f>VLOOKUP($A44,'Q9B-L2'!$A:$WWW,4,FALSE)*'CCR_%'!AR44</f>
        <v>0</v>
      </c>
      <c r="AS44" s="135">
        <f>VLOOKUP($A44,'Q9B-L2'!$A:$WWW,4,FALSE)*'CCR_%'!AS44</f>
        <v>0</v>
      </c>
      <c r="AT44" s="135">
        <f>VLOOKUP($A44,'Q9B-L2'!$A:$WWW,4,FALSE)*'CCR_%'!AT44</f>
        <v>0</v>
      </c>
      <c r="AU44" s="135">
        <f>VLOOKUP($A44,'Q9B-L2'!$A:$WWW,4,FALSE)*'CCR_%'!AU44</f>
        <v>0</v>
      </c>
      <c r="AV44" s="135">
        <f>VLOOKUP($A44,'Q9B-L2'!$A:$WWW,4,FALSE)*'CCR_%'!AV44</f>
        <v>0</v>
      </c>
      <c r="AW44" s="135">
        <f>VLOOKUP($A44,'Q9B-L2'!$A:$WWW,4,FALSE)*'CCR_%'!AW44</f>
        <v>0</v>
      </c>
      <c r="AX44" s="135">
        <f>VLOOKUP($A44,'Q9B-L2'!$A:$WWW,4,FALSE)*'CCR_%'!AX44</f>
        <v>0</v>
      </c>
      <c r="AY44" s="135">
        <f>VLOOKUP($A44,'Q9B-L2'!$A:$WWW,4,FALSE)*'CCR_%'!AY44</f>
        <v>0</v>
      </c>
      <c r="AZ44" s="135">
        <f>VLOOKUP($A44,'Q9B-L2'!$A:$WWW,4,FALSE)*'CCR_%'!AZ44</f>
        <v>0</v>
      </c>
      <c r="BA44" s="135">
        <f>VLOOKUP($A44,'Q9B-L2'!$A:$WWW,4,FALSE)*'CCR_%'!BA44</f>
        <v>0</v>
      </c>
      <c r="BB44" s="135">
        <f>VLOOKUP($A44,'Q9B-L2'!$A:$WWW,4,FALSE)*'CCR_%'!BB44</f>
        <v>0</v>
      </c>
      <c r="BC44" s="135">
        <f>VLOOKUP($A44,'Q9B-L2'!$A:$WWW,4,FALSE)*'CCR_%'!BC44</f>
        <v>0</v>
      </c>
      <c r="BD44" s="135">
        <f>VLOOKUP($A44,'Q9B-L2'!$A:$WWW,4,FALSE)*'CCR_%'!BD44</f>
        <v>0</v>
      </c>
      <c r="BE44" s="135">
        <f>VLOOKUP($A44,'Q9B-L2'!$A:$WWW,4,FALSE)*'CCR_%'!BE44</f>
        <v>0</v>
      </c>
      <c r="BF44" s="135">
        <f>VLOOKUP($A44,'Q9B-L2'!$A:$WWW,4,FALSE)*'CCR_%'!BF44</f>
        <v>0</v>
      </c>
      <c r="BG44" s="135">
        <f>VLOOKUP($A44,'Q9B-L2'!$A:$WWW,4,FALSE)*'CCR_%'!BG44</f>
        <v>0</v>
      </c>
      <c r="BH44" s="135">
        <f>VLOOKUP($A44,'Q9B-L2'!$A:$WWW,4,FALSE)*'CCR_%'!BH44</f>
        <v>0</v>
      </c>
      <c r="BI44" s="135">
        <f>VLOOKUP($A44,'Q9B-L2'!$A:$WWW,4,FALSE)*'CCR_%'!BI44</f>
        <v>0</v>
      </c>
      <c r="BJ44" s="135">
        <f>VLOOKUP($A44,'Q9B-L2'!$A:$WWW,4,FALSE)*'CCR_%'!BJ44</f>
        <v>0</v>
      </c>
      <c r="BK44" s="135">
        <f>VLOOKUP($A44,'Q9B-L2'!$A:$WWW,4,FALSE)*'CCR_%'!BK44</f>
        <v>0</v>
      </c>
      <c r="BL44" s="135">
        <f>VLOOKUP($A44,'Q9B-L2'!$A:$WWW,4,FALSE)*'CCR_%'!BL44</f>
        <v>0</v>
      </c>
      <c r="BN44" s="135">
        <f t="shared" si="62"/>
        <v>33030.625475824701</v>
      </c>
    </row>
    <row r="45" spans="1:66" ht="16.5" customHeight="1" outlineLevel="3" x14ac:dyDescent="0.25">
      <c r="A45" s="30" t="s">
        <v>57</v>
      </c>
      <c r="B45" s="31" t="s">
        <v>14</v>
      </c>
      <c r="C45" s="97" t="str">
        <f>'CCR_%AC'!C45</f>
        <v>-</v>
      </c>
      <c r="D45" s="97" t="str">
        <f>'CCR_%AC'!D45</f>
        <v>-</v>
      </c>
      <c r="E45" s="134" t="s">
        <v>839</v>
      </c>
      <c r="F45" s="135" t="s">
        <v>839</v>
      </c>
      <c r="G45" s="135" t="s">
        <v>839</v>
      </c>
      <c r="H45" s="135" t="s">
        <v>839</v>
      </c>
      <c r="I45" s="135" t="s">
        <v>839</v>
      </c>
      <c r="J45" s="135" t="s">
        <v>839</v>
      </c>
      <c r="K45" s="135" t="s">
        <v>839</v>
      </c>
      <c r="L45" s="135" t="s">
        <v>839</v>
      </c>
      <c r="M45" s="135" t="s">
        <v>839</v>
      </c>
      <c r="N45" s="135" t="s">
        <v>839</v>
      </c>
      <c r="O45" s="135" t="s">
        <v>839</v>
      </c>
      <c r="P45" s="135" t="s">
        <v>839</v>
      </c>
      <c r="Q45" s="135" t="s">
        <v>839</v>
      </c>
      <c r="R45" s="135" t="s">
        <v>839</v>
      </c>
      <c r="S45" s="135" t="s">
        <v>839</v>
      </c>
      <c r="T45" s="135" t="s">
        <v>839</v>
      </c>
      <c r="U45" s="135" t="s">
        <v>839</v>
      </c>
      <c r="V45" s="135" t="s">
        <v>839</v>
      </c>
      <c r="W45" s="135" t="s">
        <v>839</v>
      </c>
      <c r="X45" s="135" t="s">
        <v>839</v>
      </c>
      <c r="Y45" s="135" t="s">
        <v>839</v>
      </c>
      <c r="Z45" s="135" t="s">
        <v>839</v>
      </c>
      <c r="AA45" s="135" t="s">
        <v>839</v>
      </c>
      <c r="AB45" s="135" t="s">
        <v>839</v>
      </c>
      <c r="AC45" s="135" t="s">
        <v>839</v>
      </c>
      <c r="AD45" s="135" t="s">
        <v>839</v>
      </c>
      <c r="AE45" s="135" t="s">
        <v>839</v>
      </c>
      <c r="AF45" s="135" t="s">
        <v>839</v>
      </c>
      <c r="AG45" s="135" t="s">
        <v>839</v>
      </c>
      <c r="AH45" s="135" t="s">
        <v>839</v>
      </c>
      <c r="AI45" s="135" t="s">
        <v>839</v>
      </c>
      <c r="AJ45" s="135" t="s">
        <v>839</v>
      </c>
      <c r="AK45" s="135" t="s">
        <v>839</v>
      </c>
      <c r="AL45" s="135" t="s">
        <v>839</v>
      </c>
      <c r="AM45" s="135" t="s">
        <v>839</v>
      </c>
      <c r="AN45" s="135" t="s">
        <v>839</v>
      </c>
      <c r="AO45" s="135" t="s">
        <v>839</v>
      </c>
      <c r="AP45" s="135" t="s">
        <v>839</v>
      </c>
      <c r="AQ45" s="135" t="s">
        <v>839</v>
      </c>
      <c r="AR45" s="135" t="s">
        <v>839</v>
      </c>
      <c r="AS45" s="135" t="s">
        <v>839</v>
      </c>
      <c r="AT45" s="135" t="s">
        <v>839</v>
      </c>
      <c r="AU45" s="135" t="s">
        <v>839</v>
      </c>
      <c r="AV45" s="135" t="s">
        <v>839</v>
      </c>
      <c r="AW45" s="135" t="s">
        <v>839</v>
      </c>
      <c r="AX45" s="135" t="s">
        <v>839</v>
      </c>
      <c r="AY45" s="135" t="s">
        <v>839</v>
      </c>
      <c r="AZ45" s="135" t="s">
        <v>839</v>
      </c>
      <c r="BA45" s="135" t="s">
        <v>839</v>
      </c>
      <c r="BB45" s="135" t="s">
        <v>839</v>
      </c>
      <c r="BC45" s="135" t="s">
        <v>839</v>
      </c>
      <c r="BD45" s="135" t="s">
        <v>839</v>
      </c>
      <c r="BE45" s="135" t="s">
        <v>839</v>
      </c>
      <c r="BF45" s="135" t="s">
        <v>839</v>
      </c>
      <c r="BG45" s="135" t="s">
        <v>839</v>
      </c>
      <c r="BH45" s="135" t="s">
        <v>839</v>
      </c>
      <c r="BI45" s="135" t="s">
        <v>839</v>
      </c>
      <c r="BJ45" s="135" t="s">
        <v>839</v>
      </c>
      <c r="BK45" s="135" t="s">
        <v>839</v>
      </c>
      <c r="BL45" s="135" t="s">
        <v>839</v>
      </c>
      <c r="BN45" s="135">
        <f t="shared" si="62"/>
        <v>0</v>
      </c>
    </row>
    <row r="46" spans="1:66" ht="16.5" customHeight="1" outlineLevel="2" x14ac:dyDescent="0.25">
      <c r="A46" s="26" t="s">
        <v>58</v>
      </c>
      <c r="B46" s="27" t="s">
        <v>59</v>
      </c>
      <c r="C46" s="93">
        <f>'CCR_%AC'!C46</f>
        <v>47940</v>
      </c>
      <c r="D46" s="93">
        <f>'CCR_%AC'!D46</f>
        <v>48667</v>
      </c>
      <c r="E46" s="132">
        <f>SUBTOTAL(9,E47:E48)</f>
        <v>0</v>
      </c>
      <c r="F46" s="133">
        <f t="shared" ref="F46:BL46" si="76">SUBTOTAL(9,F47:F48)</f>
        <v>0</v>
      </c>
      <c r="G46" s="133">
        <f t="shared" si="76"/>
        <v>0</v>
      </c>
      <c r="H46" s="133">
        <f t="shared" si="76"/>
        <v>0</v>
      </c>
      <c r="I46" s="133">
        <f t="shared" si="76"/>
        <v>0</v>
      </c>
      <c r="J46" s="133">
        <f t="shared" si="76"/>
        <v>0</v>
      </c>
      <c r="K46" s="133">
        <f t="shared" si="76"/>
        <v>0</v>
      </c>
      <c r="L46" s="133">
        <f t="shared" si="76"/>
        <v>0</v>
      </c>
      <c r="M46" s="133">
        <f t="shared" si="76"/>
        <v>0</v>
      </c>
      <c r="N46" s="133">
        <f t="shared" si="76"/>
        <v>0</v>
      </c>
      <c r="O46" s="133">
        <f t="shared" si="76"/>
        <v>0</v>
      </c>
      <c r="P46" s="133">
        <f t="shared" si="76"/>
        <v>0</v>
      </c>
      <c r="Q46" s="133">
        <f t="shared" si="76"/>
        <v>27601.909426489521</v>
      </c>
      <c r="R46" s="133">
        <f t="shared" si="76"/>
        <v>55203.818852979042</v>
      </c>
      <c r="S46" s="133">
        <f t="shared" si="76"/>
        <v>82805.72827946856</v>
      </c>
      <c r="T46" s="133">
        <f t="shared" si="76"/>
        <v>110407.63770595808</v>
      </c>
      <c r="U46" s="133">
        <f t="shared" si="76"/>
        <v>0</v>
      </c>
      <c r="V46" s="133">
        <f t="shared" si="76"/>
        <v>0</v>
      </c>
      <c r="W46" s="133">
        <f t="shared" si="76"/>
        <v>0</v>
      </c>
      <c r="X46" s="133">
        <f t="shared" si="76"/>
        <v>0</v>
      </c>
      <c r="Y46" s="133">
        <f t="shared" si="76"/>
        <v>0</v>
      </c>
      <c r="Z46" s="133">
        <f t="shared" si="76"/>
        <v>0</v>
      </c>
      <c r="AA46" s="133">
        <f t="shared" si="76"/>
        <v>0</v>
      </c>
      <c r="AB46" s="133">
        <f t="shared" si="76"/>
        <v>0</v>
      </c>
      <c r="AC46" s="133">
        <f t="shared" si="76"/>
        <v>0</v>
      </c>
      <c r="AD46" s="133">
        <f t="shared" si="76"/>
        <v>0</v>
      </c>
      <c r="AE46" s="133">
        <f t="shared" si="76"/>
        <v>0</v>
      </c>
      <c r="AF46" s="133">
        <f t="shared" si="76"/>
        <v>0</v>
      </c>
      <c r="AG46" s="133">
        <f t="shared" si="76"/>
        <v>0</v>
      </c>
      <c r="AH46" s="133">
        <f t="shared" si="76"/>
        <v>0</v>
      </c>
      <c r="AI46" s="133">
        <f t="shared" si="76"/>
        <v>0</v>
      </c>
      <c r="AJ46" s="133">
        <f t="shared" si="76"/>
        <v>0</v>
      </c>
      <c r="AK46" s="133">
        <f t="shared" si="76"/>
        <v>0</v>
      </c>
      <c r="AL46" s="133">
        <f t="shared" si="76"/>
        <v>0</v>
      </c>
      <c r="AM46" s="133">
        <f t="shared" si="76"/>
        <v>0</v>
      </c>
      <c r="AN46" s="133">
        <f t="shared" si="76"/>
        <v>0</v>
      </c>
      <c r="AO46" s="133">
        <f t="shared" si="76"/>
        <v>0</v>
      </c>
      <c r="AP46" s="133">
        <f t="shared" si="76"/>
        <v>0</v>
      </c>
      <c r="AQ46" s="133">
        <f t="shared" si="76"/>
        <v>0</v>
      </c>
      <c r="AR46" s="133">
        <f t="shared" si="76"/>
        <v>0</v>
      </c>
      <c r="AS46" s="133">
        <f t="shared" si="76"/>
        <v>0</v>
      </c>
      <c r="AT46" s="133">
        <f t="shared" si="76"/>
        <v>0</v>
      </c>
      <c r="AU46" s="133">
        <f t="shared" si="76"/>
        <v>0</v>
      </c>
      <c r="AV46" s="133">
        <f t="shared" si="76"/>
        <v>0</v>
      </c>
      <c r="AW46" s="133">
        <f t="shared" si="76"/>
        <v>0</v>
      </c>
      <c r="AX46" s="133">
        <f t="shared" si="76"/>
        <v>0</v>
      </c>
      <c r="AY46" s="133">
        <f t="shared" si="76"/>
        <v>0</v>
      </c>
      <c r="AZ46" s="133">
        <f t="shared" si="76"/>
        <v>0</v>
      </c>
      <c r="BA46" s="133">
        <f t="shared" si="76"/>
        <v>0</v>
      </c>
      <c r="BB46" s="133">
        <f t="shared" si="76"/>
        <v>0</v>
      </c>
      <c r="BC46" s="133">
        <f t="shared" si="76"/>
        <v>0</v>
      </c>
      <c r="BD46" s="133">
        <f t="shared" si="76"/>
        <v>0</v>
      </c>
      <c r="BE46" s="133">
        <f t="shared" si="76"/>
        <v>0</v>
      </c>
      <c r="BF46" s="133">
        <f t="shared" si="76"/>
        <v>0</v>
      </c>
      <c r="BG46" s="133">
        <f t="shared" si="76"/>
        <v>0</v>
      </c>
      <c r="BH46" s="133">
        <f t="shared" si="76"/>
        <v>0</v>
      </c>
      <c r="BI46" s="133">
        <f t="shared" si="76"/>
        <v>0</v>
      </c>
      <c r="BJ46" s="133">
        <f t="shared" si="76"/>
        <v>0</v>
      </c>
      <c r="BK46" s="133">
        <f t="shared" si="76"/>
        <v>0</v>
      </c>
      <c r="BL46" s="133">
        <f t="shared" si="76"/>
        <v>0</v>
      </c>
      <c r="BN46" s="133">
        <f t="shared" si="62"/>
        <v>276019.09426489519</v>
      </c>
    </row>
    <row r="47" spans="1:66" ht="16.5" customHeight="1" outlineLevel="3" x14ac:dyDescent="0.25">
      <c r="A47" s="30" t="s">
        <v>60</v>
      </c>
      <c r="B47" s="31" t="s">
        <v>44</v>
      </c>
      <c r="C47" s="97">
        <f>'CCR_%AC'!C47</f>
        <v>47940</v>
      </c>
      <c r="D47" s="97">
        <f>'CCR_%AC'!D47</f>
        <v>48667</v>
      </c>
      <c r="E47" s="134">
        <f>VLOOKUP($A47,'Q9B-L2'!$A:$WWW,4,FALSE)*'CCR_%'!E47</f>
        <v>0</v>
      </c>
      <c r="F47" s="135">
        <f>VLOOKUP($A47,'Q9B-L2'!$A:$WWW,4,FALSE)*'CCR_%'!F47</f>
        <v>0</v>
      </c>
      <c r="G47" s="135">
        <f>VLOOKUP($A47,'Q9B-L2'!$A:$WWW,4,FALSE)*'CCR_%'!G47</f>
        <v>0</v>
      </c>
      <c r="H47" s="135">
        <f>VLOOKUP($A47,'Q9B-L2'!$A:$WWW,4,FALSE)*'CCR_%'!H47</f>
        <v>0</v>
      </c>
      <c r="I47" s="135">
        <f>VLOOKUP($A47,'Q9B-L2'!$A:$WWW,4,FALSE)*'CCR_%'!I47</f>
        <v>0</v>
      </c>
      <c r="J47" s="135">
        <f>VLOOKUP($A47,'Q9B-L2'!$A:$WWW,4,FALSE)*'CCR_%'!J47</f>
        <v>0</v>
      </c>
      <c r="K47" s="135">
        <f>VLOOKUP($A47,'Q9B-L2'!$A:$WWW,4,FALSE)*'CCR_%'!K47</f>
        <v>0</v>
      </c>
      <c r="L47" s="135">
        <f>VLOOKUP($A47,'Q9B-L2'!$A:$WWW,4,FALSE)*'CCR_%'!L47</f>
        <v>0</v>
      </c>
      <c r="M47" s="135">
        <f>VLOOKUP($A47,'Q9B-L2'!$A:$WWW,4,FALSE)*'CCR_%'!M47</f>
        <v>0</v>
      </c>
      <c r="N47" s="135">
        <f>VLOOKUP($A47,'Q9B-L2'!$A:$WWW,4,FALSE)*'CCR_%'!N47</f>
        <v>0</v>
      </c>
      <c r="O47" s="135">
        <f>VLOOKUP($A47,'Q9B-L2'!$A:$WWW,4,FALSE)*'CCR_%'!O47</f>
        <v>0</v>
      </c>
      <c r="P47" s="135">
        <f>VLOOKUP($A47,'Q9B-L2'!$A:$WWW,4,FALSE)*'CCR_%'!P47</f>
        <v>0</v>
      </c>
      <c r="Q47" s="135">
        <f>VLOOKUP($A47,'Q9B-L2'!$A:$WWW,4,FALSE)*'CCR_%'!Q47</f>
        <v>27601.909426489521</v>
      </c>
      <c r="R47" s="135">
        <f>VLOOKUP($A47,'Q9B-L2'!$A:$WWW,4,FALSE)*'CCR_%'!R47</f>
        <v>55203.818852979042</v>
      </c>
      <c r="S47" s="135">
        <f>VLOOKUP($A47,'Q9B-L2'!$A:$WWW,4,FALSE)*'CCR_%'!S47</f>
        <v>82805.72827946856</v>
      </c>
      <c r="T47" s="135">
        <f>VLOOKUP($A47,'Q9B-L2'!$A:$WWW,4,FALSE)*'CCR_%'!T47</f>
        <v>110407.63770595808</v>
      </c>
      <c r="U47" s="135">
        <f>VLOOKUP($A47,'Q9B-L2'!$A:$WWW,4,FALSE)*'CCR_%'!U47</f>
        <v>0</v>
      </c>
      <c r="V47" s="135">
        <f>VLOOKUP($A47,'Q9B-L2'!$A:$WWW,4,FALSE)*'CCR_%'!V47</f>
        <v>0</v>
      </c>
      <c r="W47" s="135">
        <f>VLOOKUP($A47,'Q9B-L2'!$A:$WWW,4,FALSE)*'CCR_%'!W47</f>
        <v>0</v>
      </c>
      <c r="X47" s="135">
        <f>VLOOKUP($A47,'Q9B-L2'!$A:$WWW,4,FALSE)*'CCR_%'!X47</f>
        <v>0</v>
      </c>
      <c r="Y47" s="135">
        <f>VLOOKUP($A47,'Q9B-L2'!$A:$WWW,4,FALSE)*'CCR_%'!Y47</f>
        <v>0</v>
      </c>
      <c r="Z47" s="135">
        <f>VLOOKUP($A47,'Q9B-L2'!$A:$WWW,4,FALSE)*'CCR_%'!Z47</f>
        <v>0</v>
      </c>
      <c r="AA47" s="135">
        <f>VLOOKUP($A47,'Q9B-L2'!$A:$WWW,4,FALSE)*'CCR_%'!AA47</f>
        <v>0</v>
      </c>
      <c r="AB47" s="135">
        <f>VLOOKUP($A47,'Q9B-L2'!$A:$WWW,4,FALSE)*'CCR_%'!AB47</f>
        <v>0</v>
      </c>
      <c r="AC47" s="135">
        <f>VLOOKUP($A47,'Q9B-L2'!$A:$WWW,4,FALSE)*'CCR_%'!AC47</f>
        <v>0</v>
      </c>
      <c r="AD47" s="135">
        <f>VLOOKUP($A47,'Q9B-L2'!$A:$WWW,4,FALSE)*'CCR_%'!AD47</f>
        <v>0</v>
      </c>
      <c r="AE47" s="135">
        <f>VLOOKUP($A47,'Q9B-L2'!$A:$WWW,4,FALSE)*'CCR_%'!AE47</f>
        <v>0</v>
      </c>
      <c r="AF47" s="135">
        <f>VLOOKUP($A47,'Q9B-L2'!$A:$WWW,4,FALSE)*'CCR_%'!AF47</f>
        <v>0</v>
      </c>
      <c r="AG47" s="135">
        <f>VLOOKUP($A47,'Q9B-L2'!$A:$WWW,4,FALSE)*'CCR_%'!AG47</f>
        <v>0</v>
      </c>
      <c r="AH47" s="135">
        <f>VLOOKUP($A47,'Q9B-L2'!$A:$WWW,4,FALSE)*'CCR_%'!AH47</f>
        <v>0</v>
      </c>
      <c r="AI47" s="135">
        <f>VLOOKUP($A47,'Q9B-L2'!$A:$WWW,4,FALSE)*'CCR_%'!AI47</f>
        <v>0</v>
      </c>
      <c r="AJ47" s="135">
        <f>VLOOKUP($A47,'Q9B-L2'!$A:$WWW,4,FALSE)*'CCR_%'!AJ47</f>
        <v>0</v>
      </c>
      <c r="AK47" s="135">
        <f>VLOOKUP($A47,'Q9B-L2'!$A:$WWW,4,FALSE)*'CCR_%'!AK47</f>
        <v>0</v>
      </c>
      <c r="AL47" s="135">
        <f>VLOOKUP($A47,'Q9B-L2'!$A:$WWW,4,FALSE)*'CCR_%'!AL47</f>
        <v>0</v>
      </c>
      <c r="AM47" s="135">
        <f>VLOOKUP($A47,'Q9B-L2'!$A:$WWW,4,FALSE)*'CCR_%'!AM47</f>
        <v>0</v>
      </c>
      <c r="AN47" s="135">
        <f>VLOOKUP($A47,'Q9B-L2'!$A:$WWW,4,FALSE)*'CCR_%'!AN47</f>
        <v>0</v>
      </c>
      <c r="AO47" s="135">
        <f>VLOOKUP($A47,'Q9B-L2'!$A:$WWW,4,FALSE)*'CCR_%'!AO47</f>
        <v>0</v>
      </c>
      <c r="AP47" s="135">
        <f>VLOOKUP($A47,'Q9B-L2'!$A:$WWW,4,FALSE)*'CCR_%'!AP47</f>
        <v>0</v>
      </c>
      <c r="AQ47" s="135">
        <f>VLOOKUP($A47,'Q9B-L2'!$A:$WWW,4,FALSE)*'CCR_%'!AQ47</f>
        <v>0</v>
      </c>
      <c r="AR47" s="135">
        <f>VLOOKUP($A47,'Q9B-L2'!$A:$WWW,4,FALSE)*'CCR_%'!AR47</f>
        <v>0</v>
      </c>
      <c r="AS47" s="135">
        <f>VLOOKUP($A47,'Q9B-L2'!$A:$WWW,4,FALSE)*'CCR_%'!AS47</f>
        <v>0</v>
      </c>
      <c r="AT47" s="135">
        <f>VLOOKUP($A47,'Q9B-L2'!$A:$WWW,4,FALSE)*'CCR_%'!AT47</f>
        <v>0</v>
      </c>
      <c r="AU47" s="135">
        <f>VLOOKUP($A47,'Q9B-L2'!$A:$WWW,4,FALSE)*'CCR_%'!AU47</f>
        <v>0</v>
      </c>
      <c r="AV47" s="135">
        <f>VLOOKUP($A47,'Q9B-L2'!$A:$WWW,4,FALSE)*'CCR_%'!AV47</f>
        <v>0</v>
      </c>
      <c r="AW47" s="135">
        <f>VLOOKUP($A47,'Q9B-L2'!$A:$WWW,4,FALSE)*'CCR_%'!AW47</f>
        <v>0</v>
      </c>
      <c r="AX47" s="135">
        <f>VLOOKUP($A47,'Q9B-L2'!$A:$WWW,4,FALSE)*'CCR_%'!AX47</f>
        <v>0</v>
      </c>
      <c r="AY47" s="135">
        <f>VLOOKUP($A47,'Q9B-L2'!$A:$WWW,4,FALSE)*'CCR_%'!AY47</f>
        <v>0</v>
      </c>
      <c r="AZ47" s="135">
        <f>VLOOKUP($A47,'Q9B-L2'!$A:$WWW,4,FALSE)*'CCR_%'!AZ47</f>
        <v>0</v>
      </c>
      <c r="BA47" s="135">
        <f>VLOOKUP($A47,'Q9B-L2'!$A:$WWW,4,FALSE)*'CCR_%'!BA47</f>
        <v>0</v>
      </c>
      <c r="BB47" s="135">
        <f>VLOOKUP($A47,'Q9B-L2'!$A:$WWW,4,FALSE)*'CCR_%'!BB47</f>
        <v>0</v>
      </c>
      <c r="BC47" s="135">
        <f>VLOOKUP($A47,'Q9B-L2'!$A:$WWW,4,FALSE)*'CCR_%'!BC47</f>
        <v>0</v>
      </c>
      <c r="BD47" s="135">
        <f>VLOOKUP($A47,'Q9B-L2'!$A:$WWW,4,FALSE)*'CCR_%'!BD47</f>
        <v>0</v>
      </c>
      <c r="BE47" s="135">
        <f>VLOOKUP($A47,'Q9B-L2'!$A:$WWW,4,FALSE)*'CCR_%'!BE47</f>
        <v>0</v>
      </c>
      <c r="BF47" s="135">
        <f>VLOOKUP($A47,'Q9B-L2'!$A:$WWW,4,FALSE)*'CCR_%'!BF47</f>
        <v>0</v>
      </c>
      <c r="BG47" s="135">
        <f>VLOOKUP($A47,'Q9B-L2'!$A:$WWW,4,FALSE)*'CCR_%'!BG47</f>
        <v>0</v>
      </c>
      <c r="BH47" s="135">
        <f>VLOOKUP($A47,'Q9B-L2'!$A:$WWW,4,FALSE)*'CCR_%'!BH47</f>
        <v>0</v>
      </c>
      <c r="BI47" s="135">
        <f>VLOOKUP($A47,'Q9B-L2'!$A:$WWW,4,FALSE)*'CCR_%'!BI47</f>
        <v>0</v>
      </c>
      <c r="BJ47" s="135">
        <f>VLOOKUP($A47,'Q9B-L2'!$A:$WWW,4,FALSE)*'CCR_%'!BJ47</f>
        <v>0</v>
      </c>
      <c r="BK47" s="135">
        <f>VLOOKUP($A47,'Q9B-L2'!$A:$WWW,4,FALSE)*'CCR_%'!BK47</f>
        <v>0</v>
      </c>
      <c r="BL47" s="135">
        <f>VLOOKUP($A47,'Q9B-L2'!$A:$WWW,4,FALSE)*'CCR_%'!BL47</f>
        <v>0</v>
      </c>
      <c r="BN47" s="135">
        <f t="shared" si="62"/>
        <v>276019.09426489519</v>
      </c>
    </row>
    <row r="48" spans="1:66" ht="16.5" customHeight="1" outlineLevel="3" x14ac:dyDescent="0.25">
      <c r="A48" s="30" t="s">
        <v>61</v>
      </c>
      <c r="B48" s="31" t="s">
        <v>14</v>
      </c>
      <c r="C48" s="97" t="str">
        <f>'CCR_%AC'!C48</f>
        <v>-</v>
      </c>
      <c r="D48" s="97" t="str">
        <f>'CCR_%AC'!D48</f>
        <v>-</v>
      </c>
      <c r="E48" s="134" t="s">
        <v>839</v>
      </c>
      <c r="F48" s="135" t="s">
        <v>839</v>
      </c>
      <c r="G48" s="135" t="s">
        <v>839</v>
      </c>
      <c r="H48" s="135" t="s">
        <v>839</v>
      </c>
      <c r="I48" s="135" t="s">
        <v>839</v>
      </c>
      <c r="J48" s="135" t="s">
        <v>839</v>
      </c>
      <c r="K48" s="135" t="s">
        <v>839</v>
      </c>
      <c r="L48" s="135" t="s">
        <v>839</v>
      </c>
      <c r="M48" s="135" t="s">
        <v>839</v>
      </c>
      <c r="N48" s="135" t="s">
        <v>839</v>
      </c>
      <c r="O48" s="135" t="s">
        <v>839</v>
      </c>
      <c r="P48" s="135" t="s">
        <v>839</v>
      </c>
      <c r="Q48" s="135" t="s">
        <v>839</v>
      </c>
      <c r="R48" s="135" t="s">
        <v>839</v>
      </c>
      <c r="S48" s="135" t="s">
        <v>839</v>
      </c>
      <c r="T48" s="135" t="s">
        <v>839</v>
      </c>
      <c r="U48" s="135" t="s">
        <v>839</v>
      </c>
      <c r="V48" s="135" t="s">
        <v>839</v>
      </c>
      <c r="W48" s="135" t="s">
        <v>839</v>
      </c>
      <c r="X48" s="135" t="s">
        <v>839</v>
      </c>
      <c r="Y48" s="135" t="s">
        <v>839</v>
      </c>
      <c r="Z48" s="135" t="s">
        <v>839</v>
      </c>
      <c r="AA48" s="135" t="s">
        <v>839</v>
      </c>
      <c r="AB48" s="135" t="s">
        <v>839</v>
      </c>
      <c r="AC48" s="135" t="s">
        <v>839</v>
      </c>
      <c r="AD48" s="135" t="s">
        <v>839</v>
      </c>
      <c r="AE48" s="135" t="s">
        <v>839</v>
      </c>
      <c r="AF48" s="135" t="s">
        <v>839</v>
      </c>
      <c r="AG48" s="135" t="s">
        <v>839</v>
      </c>
      <c r="AH48" s="135" t="s">
        <v>839</v>
      </c>
      <c r="AI48" s="135" t="s">
        <v>839</v>
      </c>
      <c r="AJ48" s="135" t="s">
        <v>839</v>
      </c>
      <c r="AK48" s="135" t="s">
        <v>839</v>
      </c>
      <c r="AL48" s="135" t="s">
        <v>839</v>
      </c>
      <c r="AM48" s="135" t="s">
        <v>839</v>
      </c>
      <c r="AN48" s="135" t="s">
        <v>839</v>
      </c>
      <c r="AO48" s="135" t="s">
        <v>839</v>
      </c>
      <c r="AP48" s="135" t="s">
        <v>839</v>
      </c>
      <c r="AQ48" s="135" t="s">
        <v>839</v>
      </c>
      <c r="AR48" s="135" t="s">
        <v>839</v>
      </c>
      <c r="AS48" s="135" t="s">
        <v>839</v>
      </c>
      <c r="AT48" s="135" t="s">
        <v>839</v>
      </c>
      <c r="AU48" s="135" t="s">
        <v>839</v>
      </c>
      <c r="AV48" s="135" t="s">
        <v>839</v>
      </c>
      <c r="AW48" s="135" t="s">
        <v>839</v>
      </c>
      <c r="AX48" s="135" t="s">
        <v>839</v>
      </c>
      <c r="AY48" s="135" t="s">
        <v>839</v>
      </c>
      <c r="AZ48" s="135" t="s">
        <v>839</v>
      </c>
      <c r="BA48" s="135" t="s">
        <v>839</v>
      </c>
      <c r="BB48" s="135" t="s">
        <v>839</v>
      </c>
      <c r="BC48" s="135" t="s">
        <v>839</v>
      </c>
      <c r="BD48" s="135" t="s">
        <v>839</v>
      </c>
      <c r="BE48" s="135" t="s">
        <v>839</v>
      </c>
      <c r="BF48" s="135" t="s">
        <v>839</v>
      </c>
      <c r="BG48" s="135" t="s">
        <v>839</v>
      </c>
      <c r="BH48" s="135" t="s">
        <v>839</v>
      </c>
      <c r="BI48" s="135" t="s">
        <v>839</v>
      </c>
      <c r="BJ48" s="135" t="s">
        <v>839</v>
      </c>
      <c r="BK48" s="135" t="s">
        <v>839</v>
      </c>
      <c r="BL48" s="135" t="s">
        <v>839</v>
      </c>
      <c r="BN48" s="135">
        <f t="shared" si="62"/>
        <v>0</v>
      </c>
    </row>
    <row r="49" spans="1:66" ht="16.5" customHeight="1" outlineLevel="2" x14ac:dyDescent="0.25">
      <c r="A49" s="26" t="s">
        <v>62</v>
      </c>
      <c r="B49" s="27" t="s">
        <v>63</v>
      </c>
      <c r="C49" s="93">
        <f>'CCR_%AC'!C49</f>
        <v>48121</v>
      </c>
      <c r="D49" s="93">
        <f>'CCR_%AC'!D49</f>
        <v>48667</v>
      </c>
      <c r="E49" s="132">
        <f>SUBTOTAL(9,E50:E51)</f>
        <v>0</v>
      </c>
      <c r="F49" s="133">
        <f t="shared" ref="F49:BL49" si="77">SUBTOTAL(9,F50:F51)</f>
        <v>0</v>
      </c>
      <c r="G49" s="133">
        <f t="shared" si="77"/>
        <v>0</v>
      </c>
      <c r="H49" s="133">
        <f t="shared" si="77"/>
        <v>0</v>
      </c>
      <c r="I49" s="133">
        <f t="shared" si="77"/>
        <v>0</v>
      </c>
      <c r="J49" s="133">
        <f t="shared" si="77"/>
        <v>0</v>
      </c>
      <c r="K49" s="133">
        <f t="shared" si="77"/>
        <v>0</v>
      </c>
      <c r="L49" s="133">
        <f t="shared" si="77"/>
        <v>0</v>
      </c>
      <c r="M49" s="133">
        <f t="shared" si="77"/>
        <v>0</v>
      </c>
      <c r="N49" s="133">
        <f t="shared" si="77"/>
        <v>0</v>
      </c>
      <c r="O49" s="133">
        <f t="shared" si="77"/>
        <v>0</v>
      </c>
      <c r="P49" s="133">
        <f t="shared" si="77"/>
        <v>0</v>
      </c>
      <c r="Q49" s="133">
        <f t="shared" si="77"/>
        <v>0</v>
      </c>
      <c r="R49" s="133">
        <f t="shared" si="77"/>
        <v>7801.8159393292653</v>
      </c>
      <c r="S49" s="133">
        <f t="shared" si="77"/>
        <v>15603.631878658531</v>
      </c>
      <c r="T49" s="133">
        <f t="shared" si="77"/>
        <v>28606.658444207311</v>
      </c>
      <c r="U49" s="133">
        <f t="shared" si="77"/>
        <v>0</v>
      </c>
      <c r="V49" s="133">
        <f t="shared" si="77"/>
        <v>0</v>
      </c>
      <c r="W49" s="133">
        <f t="shared" si="77"/>
        <v>0</v>
      </c>
      <c r="X49" s="133">
        <f t="shared" si="77"/>
        <v>0</v>
      </c>
      <c r="Y49" s="133">
        <f t="shared" si="77"/>
        <v>0</v>
      </c>
      <c r="Z49" s="133">
        <f t="shared" si="77"/>
        <v>0</v>
      </c>
      <c r="AA49" s="133">
        <f t="shared" si="77"/>
        <v>0</v>
      </c>
      <c r="AB49" s="133">
        <f t="shared" si="77"/>
        <v>0</v>
      </c>
      <c r="AC49" s="133">
        <f t="shared" si="77"/>
        <v>0</v>
      </c>
      <c r="AD49" s="133">
        <f t="shared" si="77"/>
        <v>0</v>
      </c>
      <c r="AE49" s="133">
        <f t="shared" si="77"/>
        <v>0</v>
      </c>
      <c r="AF49" s="133">
        <f t="shared" si="77"/>
        <v>0</v>
      </c>
      <c r="AG49" s="133">
        <f t="shared" si="77"/>
        <v>0</v>
      </c>
      <c r="AH49" s="133">
        <f t="shared" si="77"/>
        <v>0</v>
      </c>
      <c r="AI49" s="133">
        <f t="shared" si="77"/>
        <v>0</v>
      </c>
      <c r="AJ49" s="133">
        <f t="shared" si="77"/>
        <v>0</v>
      </c>
      <c r="AK49" s="133">
        <f t="shared" si="77"/>
        <v>0</v>
      </c>
      <c r="AL49" s="133">
        <f t="shared" si="77"/>
        <v>0</v>
      </c>
      <c r="AM49" s="133">
        <f t="shared" si="77"/>
        <v>0</v>
      </c>
      <c r="AN49" s="133">
        <f t="shared" si="77"/>
        <v>0</v>
      </c>
      <c r="AO49" s="133">
        <f t="shared" si="77"/>
        <v>0</v>
      </c>
      <c r="AP49" s="133">
        <f t="shared" si="77"/>
        <v>0</v>
      </c>
      <c r="AQ49" s="133">
        <f t="shared" si="77"/>
        <v>0</v>
      </c>
      <c r="AR49" s="133">
        <f t="shared" si="77"/>
        <v>0</v>
      </c>
      <c r="AS49" s="133">
        <f t="shared" si="77"/>
        <v>0</v>
      </c>
      <c r="AT49" s="133">
        <f t="shared" si="77"/>
        <v>0</v>
      </c>
      <c r="AU49" s="133">
        <f t="shared" si="77"/>
        <v>0</v>
      </c>
      <c r="AV49" s="133">
        <f t="shared" si="77"/>
        <v>0</v>
      </c>
      <c r="AW49" s="133">
        <f t="shared" si="77"/>
        <v>0</v>
      </c>
      <c r="AX49" s="133">
        <f t="shared" si="77"/>
        <v>0</v>
      </c>
      <c r="AY49" s="133">
        <f t="shared" si="77"/>
        <v>0</v>
      </c>
      <c r="AZ49" s="133">
        <f t="shared" si="77"/>
        <v>0</v>
      </c>
      <c r="BA49" s="133">
        <f t="shared" si="77"/>
        <v>0</v>
      </c>
      <c r="BB49" s="133">
        <f t="shared" si="77"/>
        <v>0</v>
      </c>
      <c r="BC49" s="133">
        <f t="shared" si="77"/>
        <v>0</v>
      </c>
      <c r="BD49" s="133">
        <f t="shared" si="77"/>
        <v>0</v>
      </c>
      <c r="BE49" s="133">
        <f t="shared" si="77"/>
        <v>0</v>
      </c>
      <c r="BF49" s="133">
        <f t="shared" si="77"/>
        <v>0</v>
      </c>
      <c r="BG49" s="133">
        <f t="shared" si="77"/>
        <v>0</v>
      </c>
      <c r="BH49" s="133">
        <f t="shared" si="77"/>
        <v>0</v>
      </c>
      <c r="BI49" s="133">
        <f t="shared" si="77"/>
        <v>0</v>
      </c>
      <c r="BJ49" s="133">
        <f t="shared" si="77"/>
        <v>0</v>
      </c>
      <c r="BK49" s="133">
        <f t="shared" si="77"/>
        <v>0</v>
      </c>
      <c r="BL49" s="133">
        <f t="shared" si="77"/>
        <v>0</v>
      </c>
      <c r="BN49" s="133">
        <f t="shared" si="62"/>
        <v>52012.106262195106</v>
      </c>
    </row>
    <row r="50" spans="1:66" ht="16.5" customHeight="1" outlineLevel="3" x14ac:dyDescent="0.25">
      <c r="A50" s="30" t="s">
        <v>64</v>
      </c>
      <c r="B50" s="31" t="s">
        <v>44</v>
      </c>
      <c r="C50" s="97">
        <f>'CCR_%AC'!C50</f>
        <v>48121</v>
      </c>
      <c r="D50" s="97">
        <f>'CCR_%AC'!D50</f>
        <v>48667</v>
      </c>
      <c r="E50" s="134">
        <f>VLOOKUP($A50,'Q9B-L2'!$A:$WWW,4,FALSE)*'CCR_%'!E50</f>
        <v>0</v>
      </c>
      <c r="F50" s="135">
        <f>VLOOKUP($A50,'Q9B-L2'!$A:$WWW,4,FALSE)*'CCR_%'!F50</f>
        <v>0</v>
      </c>
      <c r="G50" s="135">
        <f>VLOOKUP($A50,'Q9B-L2'!$A:$WWW,4,FALSE)*'CCR_%'!G50</f>
        <v>0</v>
      </c>
      <c r="H50" s="135">
        <f>VLOOKUP($A50,'Q9B-L2'!$A:$WWW,4,FALSE)*'CCR_%'!H50</f>
        <v>0</v>
      </c>
      <c r="I50" s="135">
        <f>VLOOKUP($A50,'Q9B-L2'!$A:$WWW,4,FALSE)*'CCR_%'!I50</f>
        <v>0</v>
      </c>
      <c r="J50" s="135">
        <f>VLOOKUP($A50,'Q9B-L2'!$A:$WWW,4,FALSE)*'CCR_%'!J50</f>
        <v>0</v>
      </c>
      <c r="K50" s="135">
        <f>VLOOKUP($A50,'Q9B-L2'!$A:$WWW,4,FALSE)*'CCR_%'!K50</f>
        <v>0</v>
      </c>
      <c r="L50" s="135">
        <f>VLOOKUP($A50,'Q9B-L2'!$A:$WWW,4,FALSE)*'CCR_%'!L50</f>
        <v>0</v>
      </c>
      <c r="M50" s="135">
        <f>VLOOKUP($A50,'Q9B-L2'!$A:$WWW,4,FALSE)*'CCR_%'!M50</f>
        <v>0</v>
      </c>
      <c r="N50" s="135">
        <f>VLOOKUP($A50,'Q9B-L2'!$A:$WWW,4,FALSE)*'CCR_%'!N50</f>
        <v>0</v>
      </c>
      <c r="O50" s="135">
        <f>VLOOKUP($A50,'Q9B-L2'!$A:$WWW,4,FALSE)*'CCR_%'!O50</f>
        <v>0</v>
      </c>
      <c r="P50" s="135">
        <f>VLOOKUP($A50,'Q9B-L2'!$A:$WWW,4,FALSE)*'CCR_%'!P50</f>
        <v>0</v>
      </c>
      <c r="Q50" s="135">
        <f>VLOOKUP($A50,'Q9B-L2'!$A:$WWW,4,FALSE)*'CCR_%'!Q50</f>
        <v>0</v>
      </c>
      <c r="R50" s="135">
        <f>VLOOKUP($A50,'Q9B-L2'!$A:$WWW,4,FALSE)*'CCR_%'!R50</f>
        <v>7801.8159393292653</v>
      </c>
      <c r="S50" s="135">
        <f>VLOOKUP($A50,'Q9B-L2'!$A:$WWW,4,FALSE)*'CCR_%'!S50</f>
        <v>15603.631878658531</v>
      </c>
      <c r="T50" s="135">
        <f>VLOOKUP($A50,'Q9B-L2'!$A:$WWW,4,FALSE)*'CCR_%'!T50</f>
        <v>28606.658444207311</v>
      </c>
      <c r="U50" s="135">
        <f>VLOOKUP($A50,'Q9B-L2'!$A:$WWW,4,FALSE)*'CCR_%'!U50</f>
        <v>0</v>
      </c>
      <c r="V50" s="135">
        <f>VLOOKUP($A50,'Q9B-L2'!$A:$WWW,4,FALSE)*'CCR_%'!V50</f>
        <v>0</v>
      </c>
      <c r="W50" s="135">
        <f>VLOOKUP($A50,'Q9B-L2'!$A:$WWW,4,FALSE)*'CCR_%'!W50</f>
        <v>0</v>
      </c>
      <c r="X50" s="135">
        <f>VLOOKUP($A50,'Q9B-L2'!$A:$WWW,4,FALSE)*'CCR_%'!X50</f>
        <v>0</v>
      </c>
      <c r="Y50" s="135">
        <f>VLOOKUP($A50,'Q9B-L2'!$A:$WWW,4,FALSE)*'CCR_%'!Y50</f>
        <v>0</v>
      </c>
      <c r="Z50" s="135">
        <f>VLOOKUP($A50,'Q9B-L2'!$A:$WWW,4,FALSE)*'CCR_%'!Z50</f>
        <v>0</v>
      </c>
      <c r="AA50" s="135">
        <f>VLOOKUP($A50,'Q9B-L2'!$A:$WWW,4,FALSE)*'CCR_%'!AA50</f>
        <v>0</v>
      </c>
      <c r="AB50" s="135">
        <f>VLOOKUP($A50,'Q9B-L2'!$A:$WWW,4,FALSE)*'CCR_%'!AB50</f>
        <v>0</v>
      </c>
      <c r="AC50" s="135">
        <f>VLOOKUP($A50,'Q9B-L2'!$A:$WWW,4,FALSE)*'CCR_%'!AC50</f>
        <v>0</v>
      </c>
      <c r="AD50" s="135">
        <f>VLOOKUP($A50,'Q9B-L2'!$A:$WWW,4,FALSE)*'CCR_%'!AD50</f>
        <v>0</v>
      </c>
      <c r="AE50" s="135">
        <f>VLOOKUP($A50,'Q9B-L2'!$A:$WWW,4,FALSE)*'CCR_%'!AE50</f>
        <v>0</v>
      </c>
      <c r="AF50" s="135">
        <f>VLOOKUP($A50,'Q9B-L2'!$A:$WWW,4,FALSE)*'CCR_%'!AF50</f>
        <v>0</v>
      </c>
      <c r="AG50" s="135">
        <f>VLOOKUP($A50,'Q9B-L2'!$A:$WWW,4,FALSE)*'CCR_%'!AG50</f>
        <v>0</v>
      </c>
      <c r="AH50" s="135">
        <f>VLOOKUP($A50,'Q9B-L2'!$A:$WWW,4,FALSE)*'CCR_%'!AH50</f>
        <v>0</v>
      </c>
      <c r="AI50" s="135">
        <f>VLOOKUP($A50,'Q9B-L2'!$A:$WWW,4,FALSE)*'CCR_%'!AI50</f>
        <v>0</v>
      </c>
      <c r="AJ50" s="135">
        <f>VLOOKUP($A50,'Q9B-L2'!$A:$WWW,4,FALSE)*'CCR_%'!AJ50</f>
        <v>0</v>
      </c>
      <c r="AK50" s="135">
        <f>VLOOKUP($A50,'Q9B-L2'!$A:$WWW,4,FALSE)*'CCR_%'!AK50</f>
        <v>0</v>
      </c>
      <c r="AL50" s="135">
        <f>VLOOKUP($A50,'Q9B-L2'!$A:$WWW,4,FALSE)*'CCR_%'!AL50</f>
        <v>0</v>
      </c>
      <c r="AM50" s="135">
        <f>VLOOKUP($A50,'Q9B-L2'!$A:$WWW,4,FALSE)*'CCR_%'!AM50</f>
        <v>0</v>
      </c>
      <c r="AN50" s="135">
        <f>VLOOKUP($A50,'Q9B-L2'!$A:$WWW,4,FALSE)*'CCR_%'!AN50</f>
        <v>0</v>
      </c>
      <c r="AO50" s="135">
        <f>VLOOKUP($A50,'Q9B-L2'!$A:$WWW,4,FALSE)*'CCR_%'!AO50</f>
        <v>0</v>
      </c>
      <c r="AP50" s="135">
        <f>VLOOKUP($A50,'Q9B-L2'!$A:$WWW,4,FALSE)*'CCR_%'!AP50</f>
        <v>0</v>
      </c>
      <c r="AQ50" s="135">
        <f>VLOOKUP($A50,'Q9B-L2'!$A:$WWW,4,FALSE)*'CCR_%'!AQ50</f>
        <v>0</v>
      </c>
      <c r="AR50" s="135">
        <f>VLOOKUP($A50,'Q9B-L2'!$A:$WWW,4,FALSE)*'CCR_%'!AR50</f>
        <v>0</v>
      </c>
      <c r="AS50" s="135">
        <f>VLOOKUP($A50,'Q9B-L2'!$A:$WWW,4,FALSE)*'CCR_%'!AS50</f>
        <v>0</v>
      </c>
      <c r="AT50" s="135">
        <f>VLOOKUP($A50,'Q9B-L2'!$A:$WWW,4,FALSE)*'CCR_%'!AT50</f>
        <v>0</v>
      </c>
      <c r="AU50" s="135">
        <f>VLOOKUP($A50,'Q9B-L2'!$A:$WWW,4,FALSE)*'CCR_%'!AU50</f>
        <v>0</v>
      </c>
      <c r="AV50" s="135">
        <f>VLOOKUP($A50,'Q9B-L2'!$A:$WWW,4,FALSE)*'CCR_%'!AV50</f>
        <v>0</v>
      </c>
      <c r="AW50" s="135">
        <f>VLOOKUP($A50,'Q9B-L2'!$A:$WWW,4,FALSE)*'CCR_%'!AW50</f>
        <v>0</v>
      </c>
      <c r="AX50" s="135">
        <f>VLOOKUP($A50,'Q9B-L2'!$A:$WWW,4,FALSE)*'CCR_%'!AX50</f>
        <v>0</v>
      </c>
      <c r="AY50" s="135">
        <f>VLOOKUP($A50,'Q9B-L2'!$A:$WWW,4,FALSE)*'CCR_%'!AY50</f>
        <v>0</v>
      </c>
      <c r="AZ50" s="135">
        <f>VLOOKUP($A50,'Q9B-L2'!$A:$WWW,4,FALSE)*'CCR_%'!AZ50</f>
        <v>0</v>
      </c>
      <c r="BA50" s="135">
        <f>VLOOKUP($A50,'Q9B-L2'!$A:$WWW,4,FALSE)*'CCR_%'!BA50</f>
        <v>0</v>
      </c>
      <c r="BB50" s="135">
        <f>VLOOKUP($A50,'Q9B-L2'!$A:$WWW,4,FALSE)*'CCR_%'!BB50</f>
        <v>0</v>
      </c>
      <c r="BC50" s="135">
        <f>VLOOKUP($A50,'Q9B-L2'!$A:$WWW,4,FALSE)*'CCR_%'!BC50</f>
        <v>0</v>
      </c>
      <c r="BD50" s="135">
        <f>VLOOKUP($A50,'Q9B-L2'!$A:$WWW,4,FALSE)*'CCR_%'!BD50</f>
        <v>0</v>
      </c>
      <c r="BE50" s="135">
        <f>VLOOKUP($A50,'Q9B-L2'!$A:$WWW,4,FALSE)*'CCR_%'!BE50</f>
        <v>0</v>
      </c>
      <c r="BF50" s="135">
        <f>VLOOKUP($A50,'Q9B-L2'!$A:$WWW,4,FALSE)*'CCR_%'!BF50</f>
        <v>0</v>
      </c>
      <c r="BG50" s="135">
        <f>VLOOKUP($A50,'Q9B-L2'!$A:$WWW,4,FALSE)*'CCR_%'!BG50</f>
        <v>0</v>
      </c>
      <c r="BH50" s="135">
        <f>VLOOKUP($A50,'Q9B-L2'!$A:$WWW,4,FALSE)*'CCR_%'!BH50</f>
        <v>0</v>
      </c>
      <c r="BI50" s="135">
        <f>VLOOKUP($A50,'Q9B-L2'!$A:$WWW,4,FALSE)*'CCR_%'!BI50</f>
        <v>0</v>
      </c>
      <c r="BJ50" s="135">
        <f>VLOOKUP($A50,'Q9B-L2'!$A:$WWW,4,FALSE)*'CCR_%'!BJ50</f>
        <v>0</v>
      </c>
      <c r="BK50" s="135">
        <f>VLOOKUP($A50,'Q9B-L2'!$A:$WWW,4,FALSE)*'CCR_%'!BK50</f>
        <v>0</v>
      </c>
      <c r="BL50" s="135">
        <f>VLOOKUP($A50,'Q9B-L2'!$A:$WWW,4,FALSE)*'CCR_%'!BL50</f>
        <v>0</v>
      </c>
      <c r="BN50" s="135">
        <f t="shared" si="62"/>
        <v>52012.106262195106</v>
      </c>
    </row>
    <row r="51" spans="1:66" ht="16.5" customHeight="1" outlineLevel="3" x14ac:dyDescent="0.25">
      <c r="A51" s="30" t="s">
        <v>65</v>
      </c>
      <c r="B51" s="31" t="s">
        <v>14</v>
      </c>
      <c r="C51" s="97" t="str">
        <f>'CCR_%AC'!C51</f>
        <v>-</v>
      </c>
      <c r="D51" s="97" t="str">
        <f>'CCR_%AC'!D51</f>
        <v>-</v>
      </c>
      <c r="E51" s="134" t="s">
        <v>839</v>
      </c>
      <c r="F51" s="135" t="s">
        <v>839</v>
      </c>
      <c r="G51" s="135" t="s">
        <v>839</v>
      </c>
      <c r="H51" s="135" t="s">
        <v>839</v>
      </c>
      <c r="I51" s="135" t="s">
        <v>839</v>
      </c>
      <c r="J51" s="135" t="s">
        <v>839</v>
      </c>
      <c r="K51" s="135" t="s">
        <v>839</v>
      </c>
      <c r="L51" s="135" t="s">
        <v>839</v>
      </c>
      <c r="M51" s="135" t="s">
        <v>839</v>
      </c>
      <c r="N51" s="135" t="s">
        <v>839</v>
      </c>
      <c r="O51" s="135" t="s">
        <v>839</v>
      </c>
      <c r="P51" s="135" t="s">
        <v>839</v>
      </c>
      <c r="Q51" s="135" t="s">
        <v>839</v>
      </c>
      <c r="R51" s="135" t="s">
        <v>839</v>
      </c>
      <c r="S51" s="135" t="s">
        <v>839</v>
      </c>
      <c r="T51" s="135" t="s">
        <v>839</v>
      </c>
      <c r="U51" s="135" t="s">
        <v>839</v>
      </c>
      <c r="V51" s="135" t="s">
        <v>839</v>
      </c>
      <c r="W51" s="135" t="s">
        <v>839</v>
      </c>
      <c r="X51" s="135" t="s">
        <v>839</v>
      </c>
      <c r="Y51" s="135" t="s">
        <v>839</v>
      </c>
      <c r="Z51" s="135" t="s">
        <v>839</v>
      </c>
      <c r="AA51" s="135" t="s">
        <v>839</v>
      </c>
      <c r="AB51" s="135" t="s">
        <v>839</v>
      </c>
      <c r="AC51" s="135" t="s">
        <v>839</v>
      </c>
      <c r="AD51" s="135" t="s">
        <v>839</v>
      </c>
      <c r="AE51" s="135" t="s">
        <v>839</v>
      </c>
      <c r="AF51" s="135" t="s">
        <v>839</v>
      </c>
      <c r="AG51" s="135" t="s">
        <v>839</v>
      </c>
      <c r="AH51" s="135" t="s">
        <v>839</v>
      </c>
      <c r="AI51" s="135" t="s">
        <v>839</v>
      </c>
      <c r="AJ51" s="135" t="s">
        <v>839</v>
      </c>
      <c r="AK51" s="135" t="s">
        <v>839</v>
      </c>
      <c r="AL51" s="135" t="s">
        <v>839</v>
      </c>
      <c r="AM51" s="135" t="s">
        <v>839</v>
      </c>
      <c r="AN51" s="135" t="s">
        <v>839</v>
      </c>
      <c r="AO51" s="135" t="s">
        <v>839</v>
      </c>
      <c r="AP51" s="135" t="s">
        <v>839</v>
      </c>
      <c r="AQ51" s="135" t="s">
        <v>839</v>
      </c>
      <c r="AR51" s="135" t="s">
        <v>839</v>
      </c>
      <c r="AS51" s="135" t="s">
        <v>839</v>
      </c>
      <c r="AT51" s="135" t="s">
        <v>839</v>
      </c>
      <c r="AU51" s="135" t="s">
        <v>839</v>
      </c>
      <c r="AV51" s="135" t="s">
        <v>839</v>
      </c>
      <c r="AW51" s="135" t="s">
        <v>839</v>
      </c>
      <c r="AX51" s="135" t="s">
        <v>839</v>
      </c>
      <c r="AY51" s="135" t="s">
        <v>839</v>
      </c>
      <c r="AZ51" s="135" t="s">
        <v>839</v>
      </c>
      <c r="BA51" s="135" t="s">
        <v>839</v>
      </c>
      <c r="BB51" s="135" t="s">
        <v>839</v>
      </c>
      <c r="BC51" s="135" t="s">
        <v>839</v>
      </c>
      <c r="BD51" s="135" t="s">
        <v>839</v>
      </c>
      <c r="BE51" s="135" t="s">
        <v>839</v>
      </c>
      <c r="BF51" s="135" t="s">
        <v>839</v>
      </c>
      <c r="BG51" s="135" t="s">
        <v>839</v>
      </c>
      <c r="BH51" s="135" t="s">
        <v>839</v>
      </c>
      <c r="BI51" s="135" t="s">
        <v>839</v>
      </c>
      <c r="BJ51" s="135" t="s">
        <v>839</v>
      </c>
      <c r="BK51" s="135" t="s">
        <v>839</v>
      </c>
      <c r="BL51" s="135" t="s">
        <v>839</v>
      </c>
      <c r="BN51" s="135">
        <f t="shared" si="62"/>
        <v>0</v>
      </c>
    </row>
    <row r="52" spans="1:66" ht="16.5" customHeight="1" outlineLevel="2" x14ac:dyDescent="0.25">
      <c r="A52" s="26" t="s">
        <v>66</v>
      </c>
      <c r="B52" s="27" t="s">
        <v>67</v>
      </c>
      <c r="C52" s="93">
        <f>'CCR_%AC'!C52</f>
        <v>47939</v>
      </c>
      <c r="D52" s="93">
        <f>'CCR_%AC'!D52</f>
        <v>48667</v>
      </c>
      <c r="E52" s="132">
        <f>SUBTOTAL(9,E53:E54)</f>
        <v>0</v>
      </c>
      <c r="F52" s="133">
        <f t="shared" ref="F52:BL52" si="78">SUBTOTAL(9,F53:F54)</f>
        <v>0</v>
      </c>
      <c r="G52" s="133">
        <f t="shared" si="78"/>
        <v>0</v>
      </c>
      <c r="H52" s="133">
        <f t="shared" si="78"/>
        <v>0</v>
      </c>
      <c r="I52" s="133">
        <f t="shared" si="78"/>
        <v>0</v>
      </c>
      <c r="J52" s="133">
        <f t="shared" si="78"/>
        <v>0</v>
      </c>
      <c r="K52" s="133">
        <f t="shared" si="78"/>
        <v>0</v>
      </c>
      <c r="L52" s="133">
        <f t="shared" si="78"/>
        <v>0</v>
      </c>
      <c r="M52" s="133">
        <f t="shared" si="78"/>
        <v>0</v>
      </c>
      <c r="N52" s="133">
        <f t="shared" si="78"/>
        <v>0</v>
      </c>
      <c r="O52" s="133">
        <f t="shared" si="78"/>
        <v>0</v>
      </c>
      <c r="P52" s="133">
        <f t="shared" si="78"/>
        <v>0</v>
      </c>
      <c r="Q52" s="133">
        <f t="shared" si="78"/>
        <v>2055.2587646156662</v>
      </c>
      <c r="R52" s="133">
        <f t="shared" si="78"/>
        <v>6165.7762938469987</v>
      </c>
      <c r="S52" s="133">
        <f t="shared" si="78"/>
        <v>12331.552587693997</v>
      </c>
      <c r="T52" s="133">
        <f t="shared" si="78"/>
        <v>20552.587646156662</v>
      </c>
      <c r="U52" s="133">
        <f t="shared" si="78"/>
        <v>0</v>
      </c>
      <c r="V52" s="133">
        <f t="shared" si="78"/>
        <v>0</v>
      </c>
      <c r="W52" s="133">
        <f t="shared" si="78"/>
        <v>0</v>
      </c>
      <c r="X52" s="133">
        <f t="shared" si="78"/>
        <v>0</v>
      </c>
      <c r="Y52" s="133">
        <f t="shared" si="78"/>
        <v>0</v>
      </c>
      <c r="Z52" s="133">
        <f t="shared" si="78"/>
        <v>0</v>
      </c>
      <c r="AA52" s="133">
        <f t="shared" si="78"/>
        <v>0</v>
      </c>
      <c r="AB52" s="133">
        <f t="shared" si="78"/>
        <v>0</v>
      </c>
      <c r="AC52" s="133">
        <f t="shared" si="78"/>
        <v>0</v>
      </c>
      <c r="AD52" s="133">
        <f t="shared" si="78"/>
        <v>0</v>
      </c>
      <c r="AE52" s="133">
        <f t="shared" si="78"/>
        <v>0</v>
      </c>
      <c r="AF52" s="133">
        <f t="shared" si="78"/>
        <v>0</v>
      </c>
      <c r="AG52" s="133">
        <f t="shared" si="78"/>
        <v>0</v>
      </c>
      <c r="AH52" s="133">
        <f t="shared" si="78"/>
        <v>0</v>
      </c>
      <c r="AI52" s="133">
        <f t="shared" si="78"/>
        <v>0</v>
      </c>
      <c r="AJ52" s="133">
        <f t="shared" si="78"/>
        <v>0</v>
      </c>
      <c r="AK52" s="133">
        <f t="shared" si="78"/>
        <v>0</v>
      </c>
      <c r="AL52" s="133">
        <f t="shared" si="78"/>
        <v>0</v>
      </c>
      <c r="AM52" s="133">
        <f t="shared" si="78"/>
        <v>0</v>
      </c>
      <c r="AN52" s="133">
        <f t="shared" si="78"/>
        <v>0</v>
      </c>
      <c r="AO52" s="133">
        <f t="shared" si="78"/>
        <v>0</v>
      </c>
      <c r="AP52" s="133">
        <f t="shared" si="78"/>
        <v>0</v>
      </c>
      <c r="AQ52" s="133">
        <f t="shared" si="78"/>
        <v>0</v>
      </c>
      <c r="AR52" s="133">
        <f t="shared" si="78"/>
        <v>0</v>
      </c>
      <c r="AS52" s="133">
        <f t="shared" si="78"/>
        <v>0</v>
      </c>
      <c r="AT52" s="133">
        <f t="shared" si="78"/>
        <v>0</v>
      </c>
      <c r="AU52" s="133">
        <f t="shared" si="78"/>
        <v>0</v>
      </c>
      <c r="AV52" s="133">
        <f t="shared" si="78"/>
        <v>0</v>
      </c>
      <c r="AW52" s="133">
        <f t="shared" si="78"/>
        <v>0</v>
      </c>
      <c r="AX52" s="133">
        <f t="shared" si="78"/>
        <v>0</v>
      </c>
      <c r="AY52" s="133">
        <f t="shared" si="78"/>
        <v>0</v>
      </c>
      <c r="AZ52" s="133">
        <f t="shared" si="78"/>
        <v>0</v>
      </c>
      <c r="BA52" s="133">
        <f t="shared" si="78"/>
        <v>0</v>
      </c>
      <c r="BB52" s="133">
        <f t="shared" si="78"/>
        <v>0</v>
      </c>
      <c r="BC52" s="133">
        <f t="shared" si="78"/>
        <v>0</v>
      </c>
      <c r="BD52" s="133">
        <f t="shared" si="78"/>
        <v>0</v>
      </c>
      <c r="BE52" s="133">
        <f t="shared" si="78"/>
        <v>0</v>
      </c>
      <c r="BF52" s="133">
        <f t="shared" si="78"/>
        <v>0</v>
      </c>
      <c r="BG52" s="133">
        <f t="shared" si="78"/>
        <v>0</v>
      </c>
      <c r="BH52" s="133">
        <f t="shared" si="78"/>
        <v>0</v>
      </c>
      <c r="BI52" s="133">
        <f t="shared" si="78"/>
        <v>0</v>
      </c>
      <c r="BJ52" s="133">
        <f t="shared" si="78"/>
        <v>0</v>
      </c>
      <c r="BK52" s="133">
        <f t="shared" si="78"/>
        <v>0</v>
      </c>
      <c r="BL52" s="133">
        <f t="shared" si="78"/>
        <v>0</v>
      </c>
      <c r="BN52" s="133">
        <f t="shared" si="62"/>
        <v>41105.175292313324</v>
      </c>
    </row>
    <row r="53" spans="1:66" ht="16.5" customHeight="1" outlineLevel="3" x14ac:dyDescent="0.25">
      <c r="A53" s="30" t="s">
        <v>68</v>
      </c>
      <c r="B53" s="31" t="s">
        <v>44</v>
      </c>
      <c r="C53" s="97">
        <f>'CCR_%AC'!C53</f>
        <v>47939</v>
      </c>
      <c r="D53" s="97">
        <f>'CCR_%AC'!D53</f>
        <v>48667</v>
      </c>
      <c r="E53" s="134">
        <f>VLOOKUP($A53,'Q9B-L2'!$A:$WWW,4,FALSE)*'CCR_%'!E53</f>
        <v>0</v>
      </c>
      <c r="F53" s="135">
        <f>VLOOKUP($A53,'Q9B-L2'!$A:$WWW,4,FALSE)*'CCR_%'!F53</f>
        <v>0</v>
      </c>
      <c r="G53" s="135">
        <f>VLOOKUP($A53,'Q9B-L2'!$A:$WWW,4,FALSE)*'CCR_%'!G53</f>
        <v>0</v>
      </c>
      <c r="H53" s="135">
        <f>VLOOKUP($A53,'Q9B-L2'!$A:$WWW,4,FALSE)*'CCR_%'!H53</f>
        <v>0</v>
      </c>
      <c r="I53" s="135">
        <f>VLOOKUP($A53,'Q9B-L2'!$A:$WWW,4,FALSE)*'CCR_%'!I53</f>
        <v>0</v>
      </c>
      <c r="J53" s="135">
        <f>VLOOKUP($A53,'Q9B-L2'!$A:$WWW,4,FALSE)*'CCR_%'!J53</f>
        <v>0</v>
      </c>
      <c r="K53" s="135">
        <f>VLOOKUP($A53,'Q9B-L2'!$A:$WWW,4,FALSE)*'CCR_%'!K53</f>
        <v>0</v>
      </c>
      <c r="L53" s="135">
        <f>VLOOKUP($A53,'Q9B-L2'!$A:$WWW,4,FALSE)*'CCR_%'!L53</f>
        <v>0</v>
      </c>
      <c r="M53" s="135">
        <f>VLOOKUP($A53,'Q9B-L2'!$A:$WWW,4,FALSE)*'CCR_%'!M53</f>
        <v>0</v>
      </c>
      <c r="N53" s="135">
        <f>VLOOKUP($A53,'Q9B-L2'!$A:$WWW,4,FALSE)*'CCR_%'!N53</f>
        <v>0</v>
      </c>
      <c r="O53" s="135">
        <f>VLOOKUP($A53,'Q9B-L2'!$A:$WWW,4,FALSE)*'CCR_%'!O53</f>
        <v>0</v>
      </c>
      <c r="P53" s="135">
        <f>VLOOKUP($A53,'Q9B-L2'!$A:$WWW,4,FALSE)*'CCR_%'!P53</f>
        <v>0</v>
      </c>
      <c r="Q53" s="135">
        <f>VLOOKUP($A53,'Q9B-L2'!$A:$WWW,4,FALSE)*'CCR_%'!Q53</f>
        <v>2055.2587646156662</v>
      </c>
      <c r="R53" s="135">
        <f>VLOOKUP($A53,'Q9B-L2'!$A:$WWW,4,FALSE)*'CCR_%'!R53</f>
        <v>6165.7762938469987</v>
      </c>
      <c r="S53" s="135">
        <f>VLOOKUP($A53,'Q9B-L2'!$A:$WWW,4,FALSE)*'CCR_%'!S53</f>
        <v>12331.552587693997</v>
      </c>
      <c r="T53" s="135">
        <f>VLOOKUP($A53,'Q9B-L2'!$A:$WWW,4,FALSE)*'CCR_%'!T53</f>
        <v>20552.587646156662</v>
      </c>
      <c r="U53" s="135">
        <f>VLOOKUP($A53,'Q9B-L2'!$A:$WWW,4,FALSE)*'CCR_%'!U53</f>
        <v>0</v>
      </c>
      <c r="V53" s="135">
        <f>VLOOKUP($A53,'Q9B-L2'!$A:$WWW,4,FALSE)*'CCR_%'!V53</f>
        <v>0</v>
      </c>
      <c r="W53" s="135">
        <f>VLOOKUP($A53,'Q9B-L2'!$A:$WWW,4,FALSE)*'CCR_%'!W53</f>
        <v>0</v>
      </c>
      <c r="X53" s="135">
        <f>VLOOKUP($A53,'Q9B-L2'!$A:$WWW,4,FALSE)*'CCR_%'!X53</f>
        <v>0</v>
      </c>
      <c r="Y53" s="135">
        <f>VLOOKUP($A53,'Q9B-L2'!$A:$WWW,4,FALSE)*'CCR_%'!Y53</f>
        <v>0</v>
      </c>
      <c r="Z53" s="135">
        <f>VLOOKUP($A53,'Q9B-L2'!$A:$WWW,4,FALSE)*'CCR_%'!Z53</f>
        <v>0</v>
      </c>
      <c r="AA53" s="135">
        <f>VLOOKUP($A53,'Q9B-L2'!$A:$WWW,4,FALSE)*'CCR_%'!AA53</f>
        <v>0</v>
      </c>
      <c r="AB53" s="135">
        <f>VLOOKUP($A53,'Q9B-L2'!$A:$WWW,4,FALSE)*'CCR_%'!AB53</f>
        <v>0</v>
      </c>
      <c r="AC53" s="135">
        <f>VLOOKUP($A53,'Q9B-L2'!$A:$WWW,4,FALSE)*'CCR_%'!AC53</f>
        <v>0</v>
      </c>
      <c r="AD53" s="135">
        <f>VLOOKUP($A53,'Q9B-L2'!$A:$WWW,4,FALSE)*'CCR_%'!AD53</f>
        <v>0</v>
      </c>
      <c r="AE53" s="135">
        <f>VLOOKUP($A53,'Q9B-L2'!$A:$WWW,4,FALSE)*'CCR_%'!AE53</f>
        <v>0</v>
      </c>
      <c r="AF53" s="135">
        <f>VLOOKUP($A53,'Q9B-L2'!$A:$WWW,4,FALSE)*'CCR_%'!AF53</f>
        <v>0</v>
      </c>
      <c r="AG53" s="135">
        <f>VLOOKUP($A53,'Q9B-L2'!$A:$WWW,4,FALSE)*'CCR_%'!AG53</f>
        <v>0</v>
      </c>
      <c r="AH53" s="135">
        <f>VLOOKUP($A53,'Q9B-L2'!$A:$WWW,4,FALSE)*'CCR_%'!AH53</f>
        <v>0</v>
      </c>
      <c r="AI53" s="135">
        <f>VLOOKUP($A53,'Q9B-L2'!$A:$WWW,4,FALSE)*'CCR_%'!AI53</f>
        <v>0</v>
      </c>
      <c r="AJ53" s="135">
        <f>VLOOKUP($A53,'Q9B-L2'!$A:$WWW,4,FALSE)*'CCR_%'!AJ53</f>
        <v>0</v>
      </c>
      <c r="AK53" s="135">
        <f>VLOOKUP($A53,'Q9B-L2'!$A:$WWW,4,FALSE)*'CCR_%'!AK53</f>
        <v>0</v>
      </c>
      <c r="AL53" s="135">
        <f>VLOOKUP($A53,'Q9B-L2'!$A:$WWW,4,FALSE)*'CCR_%'!AL53</f>
        <v>0</v>
      </c>
      <c r="AM53" s="135">
        <f>VLOOKUP($A53,'Q9B-L2'!$A:$WWW,4,FALSE)*'CCR_%'!AM53</f>
        <v>0</v>
      </c>
      <c r="AN53" s="135">
        <f>VLOOKUP($A53,'Q9B-L2'!$A:$WWW,4,FALSE)*'CCR_%'!AN53</f>
        <v>0</v>
      </c>
      <c r="AO53" s="135">
        <f>VLOOKUP($A53,'Q9B-L2'!$A:$WWW,4,FALSE)*'CCR_%'!AO53</f>
        <v>0</v>
      </c>
      <c r="AP53" s="135">
        <f>VLOOKUP($A53,'Q9B-L2'!$A:$WWW,4,FALSE)*'CCR_%'!AP53</f>
        <v>0</v>
      </c>
      <c r="AQ53" s="135">
        <f>VLOOKUP($A53,'Q9B-L2'!$A:$WWW,4,FALSE)*'CCR_%'!AQ53</f>
        <v>0</v>
      </c>
      <c r="AR53" s="135">
        <f>VLOOKUP($A53,'Q9B-L2'!$A:$WWW,4,FALSE)*'CCR_%'!AR53</f>
        <v>0</v>
      </c>
      <c r="AS53" s="135">
        <f>VLOOKUP($A53,'Q9B-L2'!$A:$WWW,4,FALSE)*'CCR_%'!AS53</f>
        <v>0</v>
      </c>
      <c r="AT53" s="135">
        <f>VLOOKUP($A53,'Q9B-L2'!$A:$WWW,4,FALSE)*'CCR_%'!AT53</f>
        <v>0</v>
      </c>
      <c r="AU53" s="135">
        <f>VLOOKUP($A53,'Q9B-L2'!$A:$WWW,4,FALSE)*'CCR_%'!AU53</f>
        <v>0</v>
      </c>
      <c r="AV53" s="135">
        <f>VLOOKUP($A53,'Q9B-L2'!$A:$WWW,4,FALSE)*'CCR_%'!AV53</f>
        <v>0</v>
      </c>
      <c r="AW53" s="135">
        <f>VLOOKUP($A53,'Q9B-L2'!$A:$WWW,4,FALSE)*'CCR_%'!AW53</f>
        <v>0</v>
      </c>
      <c r="AX53" s="135">
        <f>VLOOKUP($A53,'Q9B-L2'!$A:$WWW,4,FALSE)*'CCR_%'!AX53</f>
        <v>0</v>
      </c>
      <c r="AY53" s="135">
        <f>VLOOKUP($A53,'Q9B-L2'!$A:$WWW,4,FALSE)*'CCR_%'!AY53</f>
        <v>0</v>
      </c>
      <c r="AZ53" s="135">
        <f>VLOOKUP($A53,'Q9B-L2'!$A:$WWW,4,FALSE)*'CCR_%'!AZ53</f>
        <v>0</v>
      </c>
      <c r="BA53" s="135">
        <f>VLOOKUP($A53,'Q9B-L2'!$A:$WWW,4,FALSE)*'CCR_%'!BA53</f>
        <v>0</v>
      </c>
      <c r="BB53" s="135">
        <f>VLOOKUP($A53,'Q9B-L2'!$A:$WWW,4,FALSE)*'CCR_%'!BB53</f>
        <v>0</v>
      </c>
      <c r="BC53" s="135">
        <f>VLOOKUP($A53,'Q9B-L2'!$A:$WWW,4,FALSE)*'CCR_%'!BC53</f>
        <v>0</v>
      </c>
      <c r="BD53" s="135">
        <f>VLOOKUP($A53,'Q9B-L2'!$A:$WWW,4,FALSE)*'CCR_%'!BD53</f>
        <v>0</v>
      </c>
      <c r="BE53" s="135">
        <f>VLOOKUP($A53,'Q9B-L2'!$A:$WWW,4,FALSE)*'CCR_%'!BE53</f>
        <v>0</v>
      </c>
      <c r="BF53" s="135">
        <f>VLOOKUP($A53,'Q9B-L2'!$A:$WWW,4,FALSE)*'CCR_%'!BF53</f>
        <v>0</v>
      </c>
      <c r="BG53" s="135">
        <f>VLOOKUP($A53,'Q9B-L2'!$A:$WWW,4,FALSE)*'CCR_%'!BG53</f>
        <v>0</v>
      </c>
      <c r="BH53" s="135">
        <f>VLOOKUP($A53,'Q9B-L2'!$A:$WWW,4,FALSE)*'CCR_%'!BH53</f>
        <v>0</v>
      </c>
      <c r="BI53" s="135">
        <f>VLOOKUP($A53,'Q9B-L2'!$A:$WWW,4,FALSE)*'CCR_%'!BI53</f>
        <v>0</v>
      </c>
      <c r="BJ53" s="135">
        <f>VLOOKUP($A53,'Q9B-L2'!$A:$WWW,4,FALSE)*'CCR_%'!BJ53</f>
        <v>0</v>
      </c>
      <c r="BK53" s="135">
        <f>VLOOKUP($A53,'Q9B-L2'!$A:$WWW,4,FALSE)*'CCR_%'!BK53</f>
        <v>0</v>
      </c>
      <c r="BL53" s="135">
        <f>VLOOKUP($A53,'Q9B-L2'!$A:$WWW,4,FALSE)*'CCR_%'!BL53</f>
        <v>0</v>
      </c>
      <c r="BN53" s="135">
        <f t="shared" si="62"/>
        <v>41105.175292313324</v>
      </c>
    </row>
    <row r="54" spans="1:66" ht="16.5" customHeight="1" outlineLevel="3" x14ac:dyDescent="0.25">
      <c r="A54" s="30" t="s">
        <v>69</v>
      </c>
      <c r="B54" s="31" t="s">
        <v>14</v>
      </c>
      <c r="C54" s="97" t="str">
        <f>'CCR_%AC'!C54</f>
        <v>-</v>
      </c>
      <c r="D54" s="97" t="str">
        <f>'CCR_%AC'!D54</f>
        <v>-</v>
      </c>
      <c r="E54" s="134" t="s">
        <v>839</v>
      </c>
      <c r="F54" s="135" t="s">
        <v>839</v>
      </c>
      <c r="G54" s="135" t="s">
        <v>839</v>
      </c>
      <c r="H54" s="135" t="s">
        <v>839</v>
      </c>
      <c r="I54" s="135" t="s">
        <v>839</v>
      </c>
      <c r="J54" s="135" t="s">
        <v>839</v>
      </c>
      <c r="K54" s="135" t="s">
        <v>839</v>
      </c>
      <c r="L54" s="135" t="s">
        <v>839</v>
      </c>
      <c r="M54" s="135" t="s">
        <v>839</v>
      </c>
      <c r="N54" s="135" t="s">
        <v>839</v>
      </c>
      <c r="O54" s="135" t="s">
        <v>839</v>
      </c>
      <c r="P54" s="135" t="s">
        <v>839</v>
      </c>
      <c r="Q54" s="135" t="s">
        <v>839</v>
      </c>
      <c r="R54" s="135" t="s">
        <v>839</v>
      </c>
      <c r="S54" s="135" t="s">
        <v>839</v>
      </c>
      <c r="T54" s="135" t="s">
        <v>839</v>
      </c>
      <c r="U54" s="135" t="s">
        <v>839</v>
      </c>
      <c r="V54" s="135" t="s">
        <v>839</v>
      </c>
      <c r="W54" s="135" t="s">
        <v>839</v>
      </c>
      <c r="X54" s="135" t="s">
        <v>839</v>
      </c>
      <c r="Y54" s="135" t="s">
        <v>839</v>
      </c>
      <c r="Z54" s="135" t="s">
        <v>839</v>
      </c>
      <c r="AA54" s="135" t="s">
        <v>839</v>
      </c>
      <c r="AB54" s="135" t="s">
        <v>839</v>
      </c>
      <c r="AC54" s="135" t="s">
        <v>839</v>
      </c>
      <c r="AD54" s="135" t="s">
        <v>839</v>
      </c>
      <c r="AE54" s="135" t="s">
        <v>839</v>
      </c>
      <c r="AF54" s="135" t="s">
        <v>839</v>
      </c>
      <c r="AG54" s="135" t="s">
        <v>839</v>
      </c>
      <c r="AH54" s="135" t="s">
        <v>839</v>
      </c>
      <c r="AI54" s="135" t="s">
        <v>839</v>
      </c>
      <c r="AJ54" s="135" t="s">
        <v>839</v>
      </c>
      <c r="AK54" s="135" t="s">
        <v>839</v>
      </c>
      <c r="AL54" s="135" t="s">
        <v>839</v>
      </c>
      <c r="AM54" s="135" t="s">
        <v>839</v>
      </c>
      <c r="AN54" s="135" t="s">
        <v>839</v>
      </c>
      <c r="AO54" s="135" t="s">
        <v>839</v>
      </c>
      <c r="AP54" s="135" t="s">
        <v>839</v>
      </c>
      <c r="AQ54" s="135" t="s">
        <v>839</v>
      </c>
      <c r="AR54" s="135" t="s">
        <v>839</v>
      </c>
      <c r="AS54" s="135" t="s">
        <v>839</v>
      </c>
      <c r="AT54" s="135" t="s">
        <v>839</v>
      </c>
      <c r="AU54" s="135" t="s">
        <v>839</v>
      </c>
      <c r="AV54" s="135" t="s">
        <v>839</v>
      </c>
      <c r="AW54" s="135" t="s">
        <v>839</v>
      </c>
      <c r="AX54" s="135" t="s">
        <v>839</v>
      </c>
      <c r="AY54" s="135" t="s">
        <v>839</v>
      </c>
      <c r="AZ54" s="135" t="s">
        <v>839</v>
      </c>
      <c r="BA54" s="135" t="s">
        <v>839</v>
      </c>
      <c r="BB54" s="135" t="s">
        <v>839</v>
      </c>
      <c r="BC54" s="135" t="s">
        <v>839</v>
      </c>
      <c r="BD54" s="135" t="s">
        <v>839</v>
      </c>
      <c r="BE54" s="135" t="s">
        <v>839</v>
      </c>
      <c r="BF54" s="135" t="s">
        <v>839</v>
      </c>
      <c r="BG54" s="135" t="s">
        <v>839</v>
      </c>
      <c r="BH54" s="135" t="s">
        <v>839</v>
      </c>
      <c r="BI54" s="135" t="s">
        <v>839</v>
      </c>
      <c r="BJ54" s="135" t="s">
        <v>839</v>
      </c>
      <c r="BK54" s="135" t="s">
        <v>839</v>
      </c>
      <c r="BL54" s="135" t="s">
        <v>839</v>
      </c>
      <c r="BN54" s="135">
        <f t="shared" si="62"/>
        <v>0</v>
      </c>
    </row>
    <row r="55" spans="1:66" ht="16.5" customHeight="1" outlineLevel="2" x14ac:dyDescent="0.25">
      <c r="A55" s="26" t="s">
        <v>70</v>
      </c>
      <c r="B55" s="27" t="s">
        <v>71</v>
      </c>
      <c r="C55" s="93">
        <f>'CCR_%AC'!C55</f>
        <v>46842</v>
      </c>
      <c r="D55" s="93">
        <f>'CCR_%AC'!D55</f>
        <v>47571</v>
      </c>
      <c r="E55" s="132">
        <f>SUBTOTAL(9,E56:E57)</f>
        <v>0</v>
      </c>
      <c r="F55" s="133">
        <f t="shared" ref="F55:BL55" si="79">SUBTOTAL(9,F56:F57)</f>
        <v>0</v>
      </c>
      <c r="G55" s="133">
        <f t="shared" si="79"/>
        <v>0</v>
      </c>
      <c r="H55" s="133">
        <f t="shared" si="79"/>
        <v>0</v>
      </c>
      <c r="I55" s="133">
        <f t="shared" si="79"/>
        <v>0</v>
      </c>
      <c r="J55" s="133">
        <f t="shared" si="79"/>
        <v>0</v>
      </c>
      <c r="K55" s="133">
        <f t="shared" si="79"/>
        <v>3288.9731267050215</v>
      </c>
      <c r="L55" s="133">
        <f t="shared" si="79"/>
        <v>6577.946253410043</v>
      </c>
      <c r="M55" s="133">
        <f t="shared" si="79"/>
        <v>13155.892506820086</v>
      </c>
      <c r="N55" s="133">
        <f t="shared" si="79"/>
        <v>42756.650647165283</v>
      </c>
      <c r="O55" s="133">
        <f t="shared" si="79"/>
        <v>0</v>
      </c>
      <c r="P55" s="133">
        <f t="shared" si="79"/>
        <v>0</v>
      </c>
      <c r="Q55" s="133">
        <f t="shared" si="79"/>
        <v>0</v>
      </c>
      <c r="R55" s="133">
        <f t="shared" si="79"/>
        <v>0</v>
      </c>
      <c r="S55" s="133">
        <f t="shared" si="79"/>
        <v>0</v>
      </c>
      <c r="T55" s="133">
        <f t="shared" si="79"/>
        <v>0</v>
      </c>
      <c r="U55" s="133">
        <f t="shared" si="79"/>
        <v>0</v>
      </c>
      <c r="V55" s="133">
        <f t="shared" si="79"/>
        <v>0</v>
      </c>
      <c r="W55" s="133">
        <f t="shared" si="79"/>
        <v>0</v>
      </c>
      <c r="X55" s="133">
        <f t="shared" si="79"/>
        <v>0</v>
      </c>
      <c r="Y55" s="133">
        <f t="shared" si="79"/>
        <v>0</v>
      </c>
      <c r="Z55" s="133">
        <f t="shared" si="79"/>
        <v>0</v>
      </c>
      <c r="AA55" s="133">
        <f t="shared" si="79"/>
        <v>0</v>
      </c>
      <c r="AB55" s="133">
        <f t="shared" si="79"/>
        <v>0</v>
      </c>
      <c r="AC55" s="133">
        <f t="shared" si="79"/>
        <v>0</v>
      </c>
      <c r="AD55" s="133">
        <f t="shared" si="79"/>
        <v>0</v>
      </c>
      <c r="AE55" s="133">
        <f t="shared" si="79"/>
        <v>0</v>
      </c>
      <c r="AF55" s="133">
        <f t="shared" si="79"/>
        <v>0</v>
      </c>
      <c r="AG55" s="133">
        <f t="shared" si="79"/>
        <v>0</v>
      </c>
      <c r="AH55" s="133">
        <f t="shared" si="79"/>
        <v>0</v>
      </c>
      <c r="AI55" s="133">
        <f t="shared" si="79"/>
        <v>0</v>
      </c>
      <c r="AJ55" s="133">
        <f t="shared" si="79"/>
        <v>0</v>
      </c>
      <c r="AK55" s="133">
        <f t="shared" si="79"/>
        <v>0</v>
      </c>
      <c r="AL55" s="133">
        <f t="shared" si="79"/>
        <v>0</v>
      </c>
      <c r="AM55" s="133">
        <f t="shared" si="79"/>
        <v>0</v>
      </c>
      <c r="AN55" s="133">
        <f t="shared" si="79"/>
        <v>0</v>
      </c>
      <c r="AO55" s="133">
        <f t="shared" si="79"/>
        <v>0</v>
      </c>
      <c r="AP55" s="133">
        <f t="shared" si="79"/>
        <v>0</v>
      </c>
      <c r="AQ55" s="133">
        <f t="shared" si="79"/>
        <v>0</v>
      </c>
      <c r="AR55" s="133">
        <f t="shared" si="79"/>
        <v>0</v>
      </c>
      <c r="AS55" s="133">
        <f t="shared" si="79"/>
        <v>0</v>
      </c>
      <c r="AT55" s="133">
        <f t="shared" si="79"/>
        <v>0</v>
      </c>
      <c r="AU55" s="133">
        <f t="shared" si="79"/>
        <v>0</v>
      </c>
      <c r="AV55" s="133">
        <f t="shared" si="79"/>
        <v>0</v>
      </c>
      <c r="AW55" s="133">
        <f t="shared" si="79"/>
        <v>0</v>
      </c>
      <c r="AX55" s="133">
        <f t="shared" si="79"/>
        <v>0</v>
      </c>
      <c r="AY55" s="133">
        <f t="shared" si="79"/>
        <v>0</v>
      </c>
      <c r="AZ55" s="133">
        <f t="shared" si="79"/>
        <v>0</v>
      </c>
      <c r="BA55" s="133">
        <f t="shared" si="79"/>
        <v>0</v>
      </c>
      <c r="BB55" s="133">
        <f t="shared" si="79"/>
        <v>0</v>
      </c>
      <c r="BC55" s="133">
        <f t="shared" si="79"/>
        <v>0</v>
      </c>
      <c r="BD55" s="133">
        <f t="shared" si="79"/>
        <v>0</v>
      </c>
      <c r="BE55" s="133">
        <f t="shared" si="79"/>
        <v>0</v>
      </c>
      <c r="BF55" s="133">
        <f t="shared" si="79"/>
        <v>0</v>
      </c>
      <c r="BG55" s="133">
        <f t="shared" si="79"/>
        <v>0</v>
      </c>
      <c r="BH55" s="133">
        <f t="shared" si="79"/>
        <v>0</v>
      </c>
      <c r="BI55" s="133">
        <f t="shared" si="79"/>
        <v>0</v>
      </c>
      <c r="BJ55" s="133">
        <f t="shared" si="79"/>
        <v>0</v>
      </c>
      <c r="BK55" s="133">
        <f t="shared" si="79"/>
        <v>0</v>
      </c>
      <c r="BL55" s="133">
        <f t="shared" si="79"/>
        <v>0</v>
      </c>
      <c r="BN55" s="133">
        <f t="shared" si="62"/>
        <v>65779.462534100428</v>
      </c>
    </row>
    <row r="56" spans="1:66" ht="16.5" customHeight="1" outlineLevel="3" x14ac:dyDescent="0.25">
      <c r="A56" s="30" t="s">
        <v>72</v>
      </c>
      <c r="B56" s="31" t="s">
        <v>44</v>
      </c>
      <c r="C56" s="97">
        <f>'CCR_%AC'!C56</f>
        <v>46842</v>
      </c>
      <c r="D56" s="97">
        <f>'CCR_%AC'!D56</f>
        <v>47571</v>
      </c>
      <c r="E56" s="134">
        <f>VLOOKUP($A56,'Q9B-L2'!$A:$WWW,4,FALSE)*'CCR_%'!E56</f>
        <v>0</v>
      </c>
      <c r="F56" s="135">
        <f>VLOOKUP($A56,'Q9B-L2'!$A:$WWW,4,FALSE)*'CCR_%'!F56</f>
        <v>0</v>
      </c>
      <c r="G56" s="135">
        <f>VLOOKUP($A56,'Q9B-L2'!$A:$WWW,4,FALSE)*'CCR_%'!G56</f>
        <v>0</v>
      </c>
      <c r="H56" s="135">
        <f>VLOOKUP($A56,'Q9B-L2'!$A:$WWW,4,FALSE)*'CCR_%'!H56</f>
        <v>0</v>
      </c>
      <c r="I56" s="135">
        <f>VLOOKUP($A56,'Q9B-L2'!$A:$WWW,4,FALSE)*'CCR_%'!I56</f>
        <v>0</v>
      </c>
      <c r="J56" s="135">
        <f>VLOOKUP($A56,'Q9B-L2'!$A:$WWW,4,FALSE)*'CCR_%'!J56</f>
        <v>0</v>
      </c>
      <c r="K56" s="135">
        <f>VLOOKUP($A56,'Q9B-L2'!$A:$WWW,4,FALSE)*'CCR_%'!K56</f>
        <v>3288.9731267050215</v>
      </c>
      <c r="L56" s="135">
        <f>VLOOKUP($A56,'Q9B-L2'!$A:$WWW,4,FALSE)*'CCR_%'!L56</f>
        <v>6577.946253410043</v>
      </c>
      <c r="M56" s="135">
        <f>VLOOKUP($A56,'Q9B-L2'!$A:$WWW,4,FALSE)*'CCR_%'!M56</f>
        <v>13155.892506820086</v>
      </c>
      <c r="N56" s="135">
        <f>VLOOKUP($A56,'Q9B-L2'!$A:$WWW,4,FALSE)*'CCR_%'!N56</f>
        <v>42756.650647165283</v>
      </c>
      <c r="O56" s="135">
        <f>VLOOKUP($A56,'Q9B-L2'!$A:$WWW,4,FALSE)*'CCR_%'!O56</f>
        <v>0</v>
      </c>
      <c r="P56" s="135">
        <f>VLOOKUP($A56,'Q9B-L2'!$A:$WWW,4,FALSE)*'CCR_%'!P56</f>
        <v>0</v>
      </c>
      <c r="Q56" s="135">
        <f>VLOOKUP($A56,'Q9B-L2'!$A:$WWW,4,FALSE)*'CCR_%'!Q56</f>
        <v>0</v>
      </c>
      <c r="R56" s="135">
        <f>VLOOKUP($A56,'Q9B-L2'!$A:$WWW,4,FALSE)*'CCR_%'!R56</f>
        <v>0</v>
      </c>
      <c r="S56" s="135">
        <f>VLOOKUP($A56,'Q9B-L2'!$A:$WWW,4,FALSE)*'CCR_%'!S56</f>
        <v>0</v>
      </c>
      <c r="T56" s="135">
        <f>VLOOKUP($A56,'Q9B-L2'!$A:$WWW,4,FALSE)*'CCR_%'!T56</f>
        <v>0</v>
      </c>
      <c r="U56" s="135">
        <f>VLOOKUP($A56,'Q9B-L2'!$A:$WWW,4,FALSE)*'CCR_%'!U56</f>
        <v>0</v>
      </c>
      <c r="V56" s="135">
        <f>VLOOKUP($A56,'Q9B-L2'!$A:$WWW,4,FALSE)*'CCR_%'!V56</f>
        <v>0</v>
      </c>
      <c r="W56" s="135">
        <f>VLOOKUP($A56,'Q9B-L2'!$A:$WWW,4,FALSE)*'CCR_%'!W56</f>
        <v>0</v>
      </c>
      <c r="X56" s="135">
        <f>VLOOKUP($A56,'Q9B-L2'!$A:$WWW,4,FALSE)*'CCR_%'!X56</f>
        <v>0</v>
      </c>
      <c r="Y56" s="135">
        <f>VLOOKUP($A56,'Q9B-L2'!$A:$WWW,4,FALSE)*'CCR_%'!Y56</f>
        <v>0</v>
      </c>
      <c r="Z56" s="135">
        <f>VLOOKUP($A56,'Q9B-L2'!$A:$WWW,4,FALSE)*'CCR_%'!Z56</f>
        <v>0</v>
      </c>
      <c r="AA56" s="135">
        <f>VLOOKUP($A56,'Q9B-L2'!$A:$WWW,4,FALSE)*'CCR_%'!AA56</f>
        <v>0</v>
      </c>
      <c r="AB56" s="135">
        <f>VLOOKUP($A56,'Q9B-L2'!$A:$WWW,4,FALSE)*'CCR_%'!AB56</f>
        <v>0</v>
      </c>
      <c r="AC56" s="135">
        <f>VLOOKUP($A56,'Q9B-L2'!$A:$WWW,4,FALSE)*'CCR_%'!AC56</f>
        <v>0</v>
      </c>
      <c r="AD56" s="135">
        <f>VLOOKUP($A56,'Q9B-L2'!$A:$WWW,4,FALSE)*'CCR_%'!AD56</f>
        <v>0</v>
      </c>
      <c r="AE56" s="135">
        <f>VLOOKUP($A56,'Q9B-L2'!$A:$WWW,4,FALSE)*'CCR_%'!AE56</f>
        <v>0</v>
      </c>
      <c r="AF56" s="135">
        <f>VLOOKUP($A56,'Q9B-L2'!$A:$WWW,4,FALSE)*'CCR_%'!AF56</f>
        <v>0</v>
      </c>
      <c r="AG56" s="135">
        <f>VLOOKUP($A56,'Q9B-L2'!$A:$WWW,4,FALSE)*'CCR_%'!AG56</f>
        <v>0</v>
      </c>
      <c r="AH56" s="135">
        <f>VLOOKUP($A56,'Q9B-L2'!$A:$WWW,4,FALSE)*'CCR_%'!AH56</f>
        <v>0</v>
      </c>
      <c r="AI56" s="135">
        <f>VLOOKUP($A56,'Q9B-L2'!$A:$WWW,4,FALSE)*'CCR_%'!AI56</f>
        <v>0</v>
      </c>
      <c r="AJ56" s="135">
        <f>VLOOKUP($A56,'Q9B-L2'!$A:$WWW,4,FALSE)*'CCR_%'!AJ56</f>
        <v>0</v>
      </c>
      <c r="AK56" s="135">
        <f>VLOOKUP($A56,'Q9B-L2'!$A:$WWW,4,FALSE)*'CCR_%'!AK56</f>
        <v>0</v>
      </c>
      <c r="AL56" s="135">
        <f>VLOOKUP($A56,'Q9B-L2'!$A:$WWW,4,FALSE)*'CCR_%'!AL56</f>
        <v>0</v>
      </c>
      <c r="AM56" s="135">
        <f>VLOOKUP($A56,'Q9B-L2'!$A:$WWW,4,FALSE)*'CCR_%'!AM56</f>
        <v>0</v>
      </c>
      <c r="AN56" s="135">
        <f>VLOOKUP($A56,'Q9B-L2'!$A:$WWW,4,FALSE)*'CCR_%'!AN56</f>
        <v>0</v>
      </c>
      <c r="AO56" s="135">
        <f>VLOOKUP($A56,'Q9B-L2'!$A:$WWW,4,FALSE)*'CCR_%'!AO56</f>
        <v>0</v>
      </c>
      <c r="AP56" s="135">
        <f>VLOOKUP($A56,'Q9B-L2'!$A:$WWW,4,FALSE)*'CCR_%'!AP56</f>
        <v>0</v>
      </c>
      <c r="AQ56" s="135">
        <f>VLOOKUP($A56,'Q9B-L2'!$A:$WWW,4,FALSE)*'CCR_%'!AQ56</f>
        <v>0</v>
      </c>
      <c r="AR56" s="135">
        <f>VLOOKUP($A56,'Q9B-L2'!$A:$WWW,4,FALSE)*'CCR_%'!AR56</f>
        <v>0</v>
      </c>
      <c r="AS56" s="135">
        <f>VLOOKUP($A56,'Q9B-L2'!$A:$WWW,4,FALSE)*'CCR_%'!AS56</f>
        <v>0</v>
      </c>
      <c r="AT56" s="135">
        <f>VLOOKUP($A56,'Q9B-L2'!$A:$WWW,4,FALSE)*'CCR_%'!AT56</f>
        <v>0</v>
      </c>
      <c r="AU56" s="135">
        <f>VLOOKUP($A56,'Q9B-L2'!$A:$WWW,4,FALSE)*'CCR_%'!AU56</f>
        <v>0</v>
      </c>
      <c r="AV56" s="135">
        <f>VLOOKUP($A56,'Q9B-L2'!$A:$WWW,4,FALSE)*'CCR_%'!AV56</f>
        <v>0</v>
      </c>
      <c r="AW56" s="135">
        <f>VLOOKUP($A56,'Q9B-L2'!$A:$WWW,4,FALSE)*'CCR_%'!AW56</f>
        <v>0</v>
      </c>
      <c r="AX56" s="135">
        <f>VLOOKUP($A56,'Q9B-L2'!$A:$WWW,4,FALSE)*'CCR_%'!AX56</f>
        <v>0</v>
      </c>
      <c r="AY56" s="135">
        <f>VLOOKUP($A56,'Q9B-L2'!$A:$WWW,4,FALSE)*'CCR_%'!AY56</f>
        <v>0</v>
      </c>
      <c r="AZ56" s="135">
        <f>VLOOKUP($A56,'Q9B-L2'!$A:$WWW,4,FALSE)*'CCR_%'!AZ56</f>
        <v>0</v>
      </c>
      <c r="BA56" s="135">
        <f>VLOOKUP($A56,'Q9B-L2'!$A:$WWW,4,FALSE)*'CCR_%'!BA56</f>
        <v>0</v>
      </c>
      <c r="BB56" s="135">
        <f>VLOOKUP($A56,'Q9B-L2'!$A:$WWW,4,FALSE)*'CCR_%'!BB56</f>
        <v>0</v>
      </c>
      <c r="BC56" s="135">
        <f>VLOOKUP($A56,'Q9B-L2'!$A:$WWW,4,FALSE)*'CCR_%'!BC56</f>
        <v>0</v>
      </c>
      <c r="BD56" s="135">
        <f>VLOOKUP($A56,'Q9B-L2'!$A:$WWW,4,FALSE)*'CCR_%'!BD56</f>
        <v>0</v>
      </c>
      <c r="BE56" s="135">
        <f>VLOOKUP($A56,'Q9B-L2'!$A:$WWW,4,FALSE)*'CCR_%'!BE56</f>
        <v>0</v>
      </c>
      <c r="BF56" s="135">
        <f>VLOOKUP($A56,'Q9B-L2'!$A:$WWW,4,FALSE)*'CCR_%'!BF56</f>
        <v>0</v>
      </c>
      <c r="BG56" s="135">
        <f>VLOOKUP($A56,'Q9B-L2'!$A:$WWW,4,FALSE)*'CCR_%'!BG56</f>
        <v>0</v>
      </c>
      <c r="BH56" s="135">
        <f>VLOOKUP($A56,'Q9B-L2'!$A:$WWW,4,FALSE)*'CCR_%'!BH56</f>
        <v>0</v>
      </c>
      <c r="BI56" s="135">
        <f>VLOOKUP($A56,'Q9B-L2'!$A:$WWW,4,FALSE)*'CCR_%'!BI56</f>
        <v>0</v>
      </c>
      <c r="BJ56" s="135">
        <f>VLOOKUP($A56,'Q9B-L2'!$A:$WWW,4,FALSE)*'CCR_%'!BJ56</f>
        <v>0</v>
      </c>
      <c r="BK56" s="135">
        <f>VLOOKUP($A56,'Q9B-L2'!$A:$WWW,4,FALSE)*'CCR_%'!BK56</f>
        <v>0</v>
      </c>
      <c r="BL56" s="135">
        <f>VLOOKUP($A56,'Q9B-L2'!$A:$WWW,4,FALSE)*'CCR_%'!BL56</f>
        <v>0</v>
      </c>
      <c r="BN56" s="135">
        <f t="shared" si="62"/>
        <v>65779.462534100428</v>
      </c>
    </row>
    <row r="57" spans="1:66" ht="16.5" customHeight="1" outlineLevel="3" x14ac:dyDescent="0.25">
      <c r="A57" s="30" t="s">
        <v>73</v>
      </c>
      <c r="B57" s="31" t="s">
        <v>14</v>
      </c>
      <c r="C57" s="97" t="str">
        <f>'CCR_%AC'!C57</f>
        <v>-</v>
      </c>
      <c r="D57" s="97" t="str">
        <f>'CCR_%AC'!D57</f>
        <v>-</v>
      </c>
      <c r="E57" s="134" t="s">
        <v>839</v>
      </c>
      <c r="F57" s="135" t="s">
        <v>839</v>
      </c>
      <c r="G57" s="135" t="s">
        <v>839</v>
      </c>
      <c r="H57" s="135" t="s">
        <v>839</v>
      </c>
      <c r="I57" s="135" t="s">
        <v>839</v>
      </c>
      <c r="J57" s="135" t="s">
        <v>839</v>
      </c>
      <c r="K57" s="135" t="s">
        <v>839</v>
      </c>
      <c r="L57" s="135" t="s">
        <v>839</v>
      </c>
      <c r="M57" s="135" t="s">
        <v>839</v>
      </c>
      <c r="N57" s="135" t="s">
        <v>839</v>
      </c>
      <c r="O57" s="135" t="s">
        <v>839</v>
      </c>
      <c r="P57" s="135" t="s">
        <v>839</v>
      </c>
      <c r="Q57" s="135" t="s">
        <v>839</v>
      </c>
      <c r="R57" s="135" t="s">
        <v>839</v>
      </c>
      <c r="S57" s="135" t="s">
        <v>839</v>
      </c>
      <c r="T57" s="135" t="s">
        <v>839</v>
      </c>
      <c r="U57" s="135" t="s">
        <v>839</v>
      </c>
      <c r="V57" s="135" t="s">
        <v>839</v>
      </c>
      <c r="W57" s="135" t="s">
        <v>839</v>
      </c>
      <c r="X57" s="135" t="s">
        <v>839</v>
      </c>
      <c r="Y57" s="135" t="s">
        <v>839</v>
      </c>
      <c r="Z57" s="135" t="s">
        <v>839</v>
      </c>
      <c r="AA57" s="135" t="s">
        <v>839</v>
      </c>
      <c r="AB57" s="135" t="s">
        <v>839</v>
      </c>
      <c r="AC57" s="135" t="s">
        <v>839</v>
      </c>
      <c r="AD57" s="135" t="s">
        <v>839</v>
      </c>
      <c r="AE57" s="135" t="s">
        <v>839</v>
      </c>
      <c r="AF57" s="135" t="s">
        <v>839</v>
      </c>
      <c r="AG57" s="135" t="s">
        <v>839</v>
      </c>
      <c r="AH57" s="135" t="s">
        <v>839</v>
      </c>
      <c r="AI57" s="135" t="s">
        <v>839</v>
      </c>
      <c r="AJ57" s="135" t="s">
        <v>839</v>
      </c>
      <c r="AK57" s="135" t="s">
        <v>839</v>
      </c>
      <c r="AL57" s="135" t="s">
        <v>839</v>
      </c>
      <c r="AM57" s="135" t="s">
        <v>839</v>
      </c>
      <c r="AN57" s="135" t="s">
        <v>839</v>
      </c>
      <c r="AO57" s="135" t="s">
        <v>839</v>
      </c>
      <c r="AP57" s="135" t="s">
        <v>839</v>
      </c>
      <c r="AQ57" s="135" t="s">
        <v>839</v>
      </c>
      <c r="AR57" s="135" t="s">
        <v>839</v>
      </c>
      <c r="AS57" s="135" t="s">
        <v>839</v>
      </c>
      <c r="AT57" s="135" t="s">
        <v>839</v>
      </c>
      <c r="AU57" s="135" t="s">
        <v>839</v>
      </c>
      <c r="AV57" s="135" t="s">
        <v>839</v>
      </c>
      <c r="AW57" s="135" t="s">
        <v>839</v>
      </c>
      <c r="AX57" s="135" t="s">
        <v>839</v>
      </c>
      <c r="AY57" s="135" t="s">
        <v>839</v>
      </c>
      <c r="AZ57" s="135" t="s">
        <v>839</v>
      </c>
      <c r="BA57" s="135" t="s">
        <v>839</v>
      </c>
      <c r="BB57" s="135" t="s">
        <v>839</v>
      </c>
      <c r="BC57" s="135" t="s">
        <v>839</v>
      </c>
      <c r="BD57" s="135" t="s">
        <v>839</v>
      </c>
      <c r="BE57" s="135" t="s">
        <v>839</v>
      </c>
      <c r="BF57" s="135" t="s">
        <v>839</v>
      </c>
      <c r="BG57" s="135" t="s">
        <v>839</v>
      </c>
      <c r="BH57" s="135" t="s">
        <v>839</v>
      </c>
      <c r="BI57" s="135" t="s">
        <v>839</v>
      </c>
      <c r="BJ57" s="135" t="s">
        <v>839</v>
      </c>
      <c r="BK57" s="135" t="s">
        <v>839</v>
      </c>
      <c r="BL57" s="135" t="s">
        <v>839</v>
      </c>
      <c r="BN57" s="135">
        <f t="shared" si="62"/>
        <v>0</v>
      </c>
    </row>
    <row r="58" spans="1:66" ht="16.5" customHeight="1" outlineLevel="2" x14ac:dyDescent="0.25">
      <c r="A58" s="26" t="s">
        <v>74</v>
      </c>
      <c r="B58" s="27" t="s">
        <v>75</v>
      </c>
      <c r="C58" s="93">
        <f>'CCR_%AC'!C58</f>
        <v>46867</v>
      </c>
      <c r="D58" s="93">
        <f>'CCR_%AC'!D58</f>
        <v>47571</v>
      </c>
      <c r="E58" s="132">
        <f>SUBTOTAL(9,E59:E60)</f>
        <v>0</v>
      </c>
      <c r="F58" s="133">
        <f t="shared" ref="F58:BL58" si="80">SUBTOTAL(9,F59:F60)</f>
        <v>0</v>
      </c>
      <c r="G58" s="133">
        <f t="shared" si="80"/>
        <v>0</v>
      </c>
      <c r="H58" s="133">
        <f t="shared" si="80"/>
        <v>0</v>
      </c>
      <c r="I58" s="133">
        <f t="shared" si="80"/>
        <v>0</v>
      </c>
      <c r="J58" s="133">
        <f t="shared" si="80"/>
        <v>0</v>
      </c>
      <c r="K58" s="133">
        <f t="shared" si="80"/>
        <v>1980.020542403945</v>
      </c>
      <c r="L58" s="133">
        <f t="shared" si="80"/>
        <v>3960.04108480789</v>
      </c>
      <c r="M58" s="133">
        <f t="shared" si="80"/>
        <v>7920.08216961578</v>
      </c>
      <c r="N58" s="133">
        <f t="shared" si="80"/>
        <v>25740.267051251285</v>
      </c>
      <c r="O58" s="133">
        <f t="shared" si="80"/>
        <v>0</v>
      </c>
      <c r="P58" s="133">
        <f t="shared" si="80"/>
        <v>0</v>
      </c>
      <c r="Q58" s="133">
        <f t="shared" si="80"/>
        <v>0</v>
      </c>
      <c r="R58" s="133">
        <f t="shared" si="80"/>
        <v>0</v>
      </c>
      <c r="S58" s="133">
        <f t="shared" si="80"/>
        <v>0</v>
      </c>
      <c r="T58" s="133">
        <f t="shared" si="80"/>
        <v>0</v>
      </c>
      <c r="U58" s="133">
        <f t="shared" si="80"/>
        <v>0</v>
      </c>
      <c r="V58" s="133">
        <f t="shared" si="80"/>
        <v>0</v>
      </c>
      <c r="W58" s="133">
        <f t="shared" si="80"/>
        <v>0</v>
      </c>
      <c r="X58" s="133">
        <f t="shared" si="80"/>
        <v>0</v>
      </c>
      <c r="Y58" s="133">
        <f t="shared" si="80"/>
        <v>0</v>
      </c>
      <c r="Z58" s="133">
        <f t="shared" si="80"/>
        <v>0</v>
      </c>
      <c r="AA58" s="133">
        <f t="shared" si="80"/>
        <v>0</v>
      </c>
      <c r="AB58" s="133">
        <f t="shared" si="80"/>
        <v>0</v>
      </c>
      <c r="AC58" s="133">
        <f t="shared" si="80"/>
        <v>0</v>
      </c>
      <c r="AD58" s="133">
        <f t="shared" si="80"/>
        <v>0</v>
      </c>
      <c r="AE58" s="133">
        <f t="shared" si="80"/>
        <v>0</v>
      </c>
      <c r="AF58" s="133">
        <f t="shared" si="80"/>
        <v>0</v>
      </c>
      <c r="AG58" s="133">
        <f t="shared" si="80"/>
        <v>0</v>
      </c>
      <c r="AH58" s="133">
        <f t="shared" si="80"/>
        <v>0</v>
      </c>
      <c r="AI58" s="133">
        <f t="shared" si="80"/>
        <v>0</v>
      </c>
      <c r="AJ58" s="133">
        <f t="shared" si="80"/>
        <v>0</v>
      </c>
      <c r="AK58" s="133">
        <f t="shared" si="80"/>
        <v>0</v>
      </c>
      <c r="AL58" s="133">
        <f t="shared" si="80"/>
        <v>0</v>
      </c>
      <c r="AM58" s="133">
        <f t="shared" si="80"/>
        <v>0</v>
      </c>
      <c r="AN58" s="133">
        <f t="shared" si="80"/>
        <v>0</v>
      </c>
      <c r="AO58" s="133">
        <f t="shared" si="80"/>
        <v>0</v>
      </c>
      <c r="AP58" s="133">
        <f t="shared" si="80"/>
        <v>0</v>
      </c>
      <c r="AQ58" s="133">
        <f t="shared" si="80"/>
        <v>0</v>
      </c>
      <c r="AR58" s="133">
        <f t="shared" si="80"/>
        <v>0</v>
      </c>
      <c r="AS58" s="133">
        <f t="shared" si="80"/>
        <v>0</v>
      </c>
      <c r="AT58" s="133">
        <f t="shared" si="80"/>
        <v>0</v>
      </c>
      <c r="AU58" s="133">
        <f t="shared" si="80"/>
        <v>0</v>
      </c>
      <c r="AV58" s="133">
        <f t="shared" si="80"/>
        <v>0</v>
      </c>
      <c r="AW58" s="133">
        <f t="shared" si="80"/>
        <v>0</v>
      </c>
      <c r="AX58" s="133">
        <f t="shared" si="80"/>
        <v>0</v>
      </c>
      <c r="AY58" s="133">
        <f t="shared" si="80"/>
        <v>0</v>
      </c>
      <c r="AZ58" s="133">
        <f t="shared" si="80"/>
        <v>0</v>
      </c>
      <c r="BA58" s="133">
        <f t="shared" si="80"/>
        <v>0</v>
      </c>
      <c r="BB58" s="133">
        <f t="shared" si="80"/>
        <v>0</v>
      </c>
      <c r="BC58" s="133">
        <f t="shared" si="80"/>
        <v>0</v>
      </c>
      <c r="BD58" s="133">
        <f t="shared" si="80"/>
        <v>0</v>
      </c>
      <c r="BE58" s="133">
        <f t="shared" si="80"/>
        <v>0</v>
      </c>
      <c r="BF58" s="133">
        <f t="shared" si="80"/>
        <v>0</v>
      </c>
      <c r="BG58" s="133">
        <f t="shared" si="80"/>
        <v>0</v>
      </c>
      <c r="BH58" s="133">
        <f t="shared" si="80"/>
        <v>0</v>
      </c>
      <c r="BI58" s="133">
        <f t="shared" si="80"/>
        <v>0</v>
      </c>
      <c r="BJ58" s="133">
        <f t="shared" si="80"/>
        <v>0</v>
      </c>
      <c r="BK58" s="133">
        <f t="shared" si="80"/>
        <v>0</v>
      </c>
      <c r="BL58" s="133">
        <f t="shared" si="80"/>
        <v>0</v>
      </c>
      <c r="BN58" s="133">
        <f t="shared" si="62"/>
        <v>39600.4108480789</v>
      </c>
    </row>
    <row r="59" spans="1:66" ht="16.5" customHeight="1" outlineLevel="3" x14ac:dyDescent="0.25">
      <c r="A59" s="30" t="s">
        <v>76</v>
      </c>
      <c r="B59" s="31" t="s">
        <v>44</v>
      </c>
      <c r="C59" s="97">
        <f>'CCR_%AC'!C59</f>
        <v>46867</v>
      </c>
      <c r="D59" s="97">
        <f>'CCR_%AC'!D59</f>
        <v>47571</v>
      </c>
      <c r="E59" s="134">
        <f>VLOOKUP($A59,'Q9B-L2'!$A:$WWW,4,FALSE)*'CCR_%'!E59</f>
        <v>0</v>
      </c>
      <c r="F59" s="135">
        <f>VLOOKUP($A59,'Q9B-L2'!$A:$WWW,4,FALSE)*'CCR_%'!F59</f>
        <v>0</v>
      </c>
      <c r="G59" s="135">
        <f>VLOOKUP($A59,'Q9B-L2'!$A:$WWW,4,FALSE)*'CCR_%'!G59</f>
        <v>0</v>
      </c>
      <c r="H59" s="135">
        <f>VLOOKUP($A59,'Q9B-L2'!$A:$WWW,4,FALSE)*'CCR_%'!H59</f>
        <v>0</v>
      </c>
      <c r="I59" s="135">
        <f>VLOOKUP($A59,'Q9B-L2'!$A:$WWW,4,FALSE)*'CCR_%'!I59</f>
        <v>0</v>
      </c>
      <c r="J59" s="135">
        <f>VLOOKUP($A59,'Q9B-L2'!$A:$WWW,4,FALSE)*'CCR_%'!J59</f>
        <v>0</v>
      </c>
      <c r="K59" s="135">
        <f>VLOOKUP($A59,'Q9B-L2'!$A:$WWW,4,FALSE)*'CCR_%'!K59</f>
        <v>1980.020542403945</v>
      </c>
      <c r="L59" s="135">
        <f>VLOOKUP($A59,'Q9B-L2'!$A:$WWW,4,FALSE)*'CCR_%'!L59</f>
        <v>3960.04108480789</v>
      </c>
      <c r="M59" s="135">
        <f>VLOOKUP($A59,'Q9B-L2'!$A:$WWW,4,FALSE)*'CCR_%'!M59</f>
        <v>7920.08216961578</v>
      </c>
      <c r="N59" s="135">
        <f>VLOOKUP($A59,'Q9B-L2'!$A:$WWW,4,FALSE)*'CCR_%'!N59</f>
        <v>25740.267051251285</v>
      </c>
      <c r="O59" s="135">
        <f>VLOOKUP($A59,'Q9B-L2'!$A:$WWW,4,FALSE)*'CCR_%'!O59</f>
        <v>0</v>
      </c>
      <c r="P59" s="135">
        <f>VLOOKUP($A59,'Q9B-L2'!$A:$WWW,4,FALSE)*'CCR_%'!P59</f>
        <v>0</v>
      </c>
      <c r="Q59" s="135">
        <f>VLOOKUP($A59,'Q9B-L2'!$A:$WWW,4,FALSE)*'CCR_%'!Q59</f>
        <v>0</v>
      </c>
      <c r="R59" s="135">
        <f>VLOOKUP($A59,'Q9B-L2'!$A:$WWW,4,FALSE)*'CCR_%'!R59</f>
        <v>0</v>
      </c>
      <c r="S59" s="135">
        <f>VLOOKUP($A59,'Q9B-L2'!$A:$WWW,4,FALSE)*'CCR_%'!S59</f>
        <v>0</v>
      </c>
      <c r="T59" s="135">
        <f>VLOOKUP($A59,'Q9B-L2'!$A:$WWW,4,FALSE)*'CCR_%'!T59</f>
        <v>0</v>
      </c>
      <c r="U59" s="135">
        <f>VLOOKUP($A59,'Q9B-L2'!$A:$WWW,4,FALSE)*'CCR_%'!U59</f>
        <v>0</v>
      </c>
      <c r="V59" s="135">
        <f>VLOOKUP($A59,'Q9B-L2'!$A:$WWW,4,FALSE)*'CCR_%'!V59</f>
        <v>0</v>
      </c>
      <c r="W59" s="135">
        <f>VLOOKUP($A59,'Q9B-L2'!$A:$WWW,4,FALSE)*'CCR_%'!W59</f>
        <v>0</v>
      </c>
      <c r="X59" s="135">
        <f>VLOOKUP($A59,'Q9B-L2'!$A:$WWW,4,FALSE)*'CCR_%'!X59</f>
        <v>0</v>
      </c>
      <c r="Y59" s="135">
        <f>VLOOKUP($A59,'Q9B-L2'!$A:$WWW,4,FALSE)*'CCR_%'!Y59</f>
        <v>0</v>
      </c>
      <c r="Z59" s="135">
        <f>VLOOKUP($A59,'Q9B-L2'!$A:$WWW,4,FALSE)*'CCR_%'!Z59</f>
        <v>0</v>
      </c>
      <c r="AA59" s="135">
        <f>VLOOKUP($A59,'Q9B-L2'!$A:$WWW,4,FALSE)*'CCR_%'!AA59</f>
        <v>0</v>
      </c>
      <c r="AB59" s="135">
        <f>VLOOKUP($A59,'Q9B-L2'!$A:$WWW,4,FALSE)*'CCR_%'!AB59</f>
        <v>0</v>
      </c>
      <c r="AC59" s="135">
        <f>VLOOKUP($A59,'Q9B-L2'!$A:$WWW,4,FALSE)*'CCR_%'!AC59</f>
        <v>0</v>
      </c>
      <c r="AD59" s="135">
        <f>VLOOKUP($A59,'Q9B-L2'!$A:$WWW,4,FALSE)*'CCR_%'!AD59</f>
        <v>0</v>
      </c>
      <c r="AE59" s="135">
        <f>VLOOKUP($A59,'Q9B-L2'!$A:$WWW,4,FALSE)*'CCR_%'!AE59</f>
        <v>0</v>
      </c>
      <c r="AF59" s="135">
        <f>VLOOKUP($A59,'Q9B-L2'!$A:$WWW,4,FALSE)*'CCR_%'!AF59</f>
        <v>0</v>
      </c>
      <c r="AG59" s="135">
        <f>VLOOKUP($A59,'Q9B-L2'!$A:$WWW,4,FALSE)*'CCR_%'!AG59</f>
        <v>0</v>
      </c>
      <c r="AH59" s="135">
        <f>VLOOKUP($A59,'Q9B-L2'!$A:$WWW,4,FALSE)*'CCR_%'!AH59</f>
        <v>0</v>
      </c>
      <c r="AI59" s="135">
        <f>VLOOKUP($A59,'Q9B-L2'!$A:$WWW,4,FALSE)*'CCR_%'!AI59</f>
        <v>0</v>
      </c>
      <c r="AJ59" s="135">
        <f>VLOOKUP($A59,'Q9B-L2'!$A:$WWW,4,FALSE)*'CCR_%'!AJ59</f>
        <v>0</v>
      </c>
      <c r="AK59" s="135">
        <f>VLOOKUP($A59,'Q9B-L2'!$A:$WWW,4,FALSE)*'CCR_%'!AK59</f>
        <v>0</v>
      </c>
      <c r="AL59" s="135">
        <f>VLOOKUP($A59,'Q9B-L2'!$A:$WWW,4,FALSE)*'CCR_%'!AL59</f>
        <v>0</v>
      </c>
      <c r="AM59" s="135">
        <f>VLOOKUP($A59,'Q9B-L2'!$A:$WWW,4,FALSE)*'CCR_%'!AM59</f>
        <v>0</v>
      </c>
      <c r="AN59" s="135">
        <f>VLOOKUP($A59,'Q9B-L2'!$A:$WWW,4,FALSE)*'CCR_%'!AN59</f>
        <v>0</v>
      </c>
      <c r="AO59" s="135">
        <f>VLOOKUP($A59,'Q9B-L2'!$A:$WWW,4,FALSE)*'CCR_%'!AO59</f>
        <v>0</v>
      </c>
      <c r="AP59" s="135">
        <f>VLOOKUP($A59,'Q9B-L2'!$A:$WWW,4,FALSE)*'CCR_%'!AP59</f>
        <v>0</v>
      </c>
      <c r="AQ59" s="135">
        <f>VLOOKUP($A59,'Q9B-L2'!$A:$WWW,4,FALSE)*'CCR_%'!AQ59</f>
        <v>0</v>
      </c>
      <c r="AR59" s="135">
        <f>VLOOKUP($A59,'Q9B-L2'!$A:$WWW,4,FALSE)*'CCR_%'!AR59</f>
        <v>0</v>
      </c>
      <c r="AS59" s="135">
        <f>VLOOKUP($A59,'Q9B-L2'!$A:$WWW,4,FALSE)*'CCR_%'!AS59</f>
        <v>0</v>
      </c>
      <c r="AT59" s="135">
        <f>VLOOKUP($A59,'Q9B-L2'!$A:$WWW,4,FALSE)*'CCR_%'!AT59</f>
        <v>0</v>
      </c>
      <c r="AU59" s="135">
        <f>VLOOKUP($A59,'Q9B-L2'!$A:$WWW,4,FALSE)*'CCR_%'!AU59</f>
        <v>0</v>
      </c>
      <c r="AV59" s="135">
        <f>VLOOKUP($A59,'Q9B-L2'!$A:$WWW,4,FALSE)*'CCR_%'!AV59</f>
        <v>0</v>
      </c>
      <c r="AW59" s="135">
        <f>VLOOKUP($A59,'Q9B-L2'!$A:$WWW,4,FALSE)*'CCR_%'!AW59</f>
        <v>0</v>
      </c>
      <c r="AX59" s="135">
        <f>VLOOKUP($A59,'Q9B-L2'!$A:$WWW,4,FALSE)*'CCR_%'!AX59</f>
        <v>0</v>
      </c>
      <c r="AY59" s="135">
        <f>VLOOKUP($A59,'Q9B-L2'!$A:$WWW,4,FALSE)*'CCR_%'!AY59</f>
        <v>0</v>
      </c>
      <c r="AZ59" s="135">
        <f>VLOOKUP($A59,'Q9B-L2'!$A:$WWW,4,FALSE)*'CCR_%'!AZ59</f>
        <v>0</v>
      </c>
      <c r="BA59" s="135">
        <f>VLOOKUP($A59,'Q9B-L2'!$A:$WWW,4,FALSE)*'CCR_%'!BA59</f>
        <v>0</v>
      </c>
      <c r="BB59" s="135">
        <f>VLOOKUP($A59,'Q9B-L2'!$A:$WWW,4,FALSE)*'CCR_%'!BB59</f>
        <v>0</v>
      </c>
      <c r="BC59" s="135">
        <f>VLOOKUP($A59,'Q9B-L2'!$A:$WWW,4,FALSE)*'CCR_%'!BC59</f>
        <v>0</v>
      </c>
      <c r="BD59" s="135">
        <f>VLOOKUP($A59,'Q9B-L2'!$A:$WWW,4,FALSE)*'CCR_%'!BD59</f>
        <v>0</v>
      </c>
      <c r="BE59" s="135">
        <f>VLOOKUP($A59,'Q9B-L2'!$A:$WWW,4,FALSE)*'CCR_%'!BE59</f>
        <v>0</v>
      </c>
      <c r="BF59" s="135">
        <f>VLOOKUP($A59,'Q9B-L2'!$A:$WWW,4,FALSE)*'CCR_%'!BF59</f>
        <v>0</v>
      </c>
      <c r="BG59" s="135">
        <f>VLOOKUP($A59,'Q9B-L2'!$A:$WWW,4,FALSE)*'CCR_%'!BG59</f>
        <v>0</v>
      </c>
      <c r="BH59" s="135">
        <f>VLOOKUP($A59,'Q9B-L2'!$A:$WWW,4,FALSE)*'CCR_%'!BH59</f>
        <v>0</v>
      </c>
      <c r="BI59" s="135">
        <f>VLOOKUP($A59,'Q9B-L2'!$A:$WWW,4,FALSE)*'CCR_%'!BI59</f>
        <v>0</v>
      </c>
      <c r="BJ59" s="135">
        <f>VLOOKUP($A59,'Q9B-L2'!$A:$WWW,4,FALSE)*'CCR_%'!BJ59</f>
        <v>0</v>
      </c>
      <c r="BK59" s="135">
        <f>VLOOKUP($A59,'Q9B-L2'!$A:$WWW,4,FALSE)*'CCR_%'!BK59</f>
        <v>0</v>
      </c>
      <c r="BL59" s="135">
        <f>VLOOKUP($A59,'Q9B-L2'!$A:$WWW,4,FALSE)*'CCR_%'!BL59</f>
        <v>0</v>
      </c>
      <c r="BN59" s="135">
        <f t="shared" si="62"/>
        <v>39600.4108480789</v>
      </c>
    </row>
    <row r="60" spans="1:66" ht="16.5" customHeight="1" outlineLevel="3" x14ac:dyDescent="0.25">
      <c r="A60" s="30" t="s">
        <v>77</v>
      </c>
      <c r="B60" s="31" t="s">
        <v>14</v>
      </c>
      <c r="C60" s="97" t="str">
        <f>'CCR_%AC'!C60</f>
        <v>-</v>
      </c>
      <c r="D60" s="97" t="str">
        <f>'CCR_%AC'!D60</f>
        <v>-</v>
      </c>
      <c r="E60" s="134" t="s">
        <v>839</v>
      </c>
      <c r="F60" s="135" t="s">
        <v>839</v>
      </c>
      <c r="G60" s="135" t="s">
        <v>839</v>
      </c>
      <c r="H60" s="135" t="s">
        <v>839</v>
      </c>
      <c r="I60" s="135" t="s">
        <v>839</v>
      </c>
      <c r="J60" s="135" t="s">
        <v>839</v>
      </c>
      <c r="K60" s="135" t="s">
        <v>839</v>
      </c>
      <c r="L60" s="135" t="s">
        <v>839</v>
      </c>
      <c r="M60" s="135" t="s">
        <v>839</v>
      </c>
      <c r="N60" s="135" t="s">
        <v>839</v>
      </c>
      <c r="O60" s="135" t="s">
        <v>839</v>
      </c>
      <c r="P60" s="135" t="s">
        <v>839</v>
      </c>
      <c r="Q60" s="135" t="s">
        <v>839</v>
      </c>
      <c r="R60" s="135" t="s">
        <v>839</v>
      </c>
      <c r="S60" s="135" t="s">
        <v>839</v>
      </c>
      <c r="T60" s="135" t="s">
        <v>839</v>
      </c>
      <c r="U60" s="135" t="s">
        <v>839</v>
      </c>
      <c r="V60" s="135" t="s">
        <v>839</v>
      </c>
      <c r="W60" s="135" t="s">
        <v>839</v>
      </c>
      <c r="X60" s="135" t="s">
        <v>839</v>
      </c>
      <c r="Y60" s="135" t="s">
        <v>839</v>
      </c>
      <c r="Z60" s="135" t="s">
        <v>839</v>
      </c>
      <c r="AA60" s="135" t="s">
        <v>839</v>
      </c>
      <c r="AB60" s="135" t="s">
        <v>839</v>
      </c>
      <c r="AC60" s="135" t="s">
        <v>839</v>
      </c>
      <c r="AD60" s="135" t="s">
        <v>839</v>
      </c>
      <c r="AE60" s="135" t="s">
        <v>839</v>
      </c>
      <c r="AF60" s="135" t="s">
        <v>839</v>
      </c>
      <c r="AG60" s="135" t="s">
        <v>839</v>
      </c>
      <c r="AH60" s="135" t="s">
        <v>839</v>
      </c>
      <c r="AI60" s="135" t="s">
        <v>839</v>
      </c>
      <c r="AJ60" s="135" t="s">
        <v>839</v>
      </c>
      <c r="AK60" s="135" t="s">
        <v>839</v>
      </c>
      <c r="AL60" s="135" t="s">
        <v>839</v>
      </c>
      <c r="AM60" s="135" t="s">
        <v>839</v>
      </c>
      <c r="AN60" s="135" t="s">
        <v>839</v>
      </c>
      <c r="AO60" s="135" t="s">
        <v>839</v>
      </c>
      <c r="AP60" s="135" t="s">
        <v>839</v>
      </c>
      <c r="AQ60" s="135" t="s">
        <v>839</v>
      </c>
      <c r="AR60" s="135" t="s">
        <v>839</v>
      </c>
      <c r="AS60" s="135" t="s">
        <v>839</v>
      </c>
      <c r="AT60" s="135" t="s">
        <v>839</v>
      </c>
      <c r="AU60" s="135" t="s">
        <v>839</v>
      </c>
      <c r="AV60" s="135" t="s">
        <v>839</v>
      </c>
      <c r="AW60" s="135" t="s">
        <v>839</v>
      </c>
      <c r="AX60" s="135" t="s">
        <v>839</v>
      </c>
      <c r="AY60" s="135" t="s">
        <v>839</v>
      </c>
      <c r="AZ60" s="135" t="s">
        <v>839</v>
      </c>
      <c r="BA60" s="135" t="s">
        <v>839</v>
      </c>
      <c r="BB60" s="135" t="s">
        <v>839</v>
      </c>
      <c r="BC60" s="135" t="s">
        <v>839</v>
      </c>
      <c r="BD60" s="135" t="s">
        <v>839</v>
      </c>
      <c r="BE60" s="135" t="s">
        <v>839</v>
      </c>
      <c r="BF60" s="135" t="s">
        <v>839</v>
      </c>
      <c r="BG60" s="135" t="s">
        <v>839</v>
      </c>
      <c r="BH60" s="135" t="s">
        <v>839</v>
      </c>
      <c r="BI60" s="135" t="s">
        <v>839</v>
      </c>
      <c r="BJ60" s="135" t="s">
        <v>839</v>
      </c>
      <c r="BK60" s="135" t="s">
        <v>839</v>
      </c>
      <c r="BL60" s="135" t="s">
        <v>839</v>
      </c>
      <c r="BN60" s="135">
        <f t="shared" si="62"/>
        <v>0</v>
      </c>
    </row>
    <row r="61" spans="1:66" ht="16.5" customHeight="1" outlineLevel="2" x14ac:dyDescent="0.25">
      <c r="A61" s="26" t="s">
        <v>78</v>
      </c>
      <c r="B61" s="27" t="s">
        <v>79</v>
      </c>
      <c r="C61" s="93">
        <f>'CCR_%AC'!C61</f>
        <v>46902</v>
      </c>
      <c r="D61" s="93">
        <f>'CCR_%AC'!D61</f>
        <v>47571</v>
      </c>
      <c r="E61" s="132">
        <f>SUBTOTAL(9,E62:E63)</f>
        <v>0</v>
      </c>
      <c r="F61" s="133">
        <f t="shared" ref="F61:BL61" si="81">SUBTOTAL(9,F62:F63)</f>
        <v>0</v>
      </c>
      <c r="G61" s="133">
        <f t="shared" si="81"/>
        <v>0</v>
      </c>
      <c r="H61" s="133">
        <f t="shared" si="81"/>
        <v>0</v>
      </c>
      <c r="I61" s="133">
        <f t="shared" si="81"/>
        <v>0</v>
      </c>
      <c r="J61" s="133">
        <f t="shared" si="81"/>
        <v>0</v>
      </c>
      <c r="K61" s="133">
        <f t="shared" si="81"/>
        <v>1890.2828156897144</v>
      </c>
      <c r="L61" s="133">
        <f t="shared" si="81"/>
        <v>3780.5656313794289</v>
      </c>
      <c r="M61" s="133">
        <f t="shared" si="81"/>
        <v>7561.1312627588577</v>
      </c>
      <c r="N61" s="133">
        <f t="shared" si="81"/>
        <v>24573.676603966287</v>
      </c>
      <c r="O61" s="133">
        <f t="shared" si="81"/>
        <v>0</v>
      </c>
      <c r="P61" s="133">
        <f t="shared" si="81"/>
        <v>0</v>
      </c>
      <c r="Q61" s="133">
        <f t="shared" si="81"/>
        <v>0</v>
      </c>
      <c r="R61" s="133">
        <f t="shared" si="81"/>
        <v>0</v>
      </c>
      <c r="S61" s="133">
        <f t="shared" si="81"/>
        <v>0</v>
      </c>
      <c r="T61" s="133">
        <f t="shared" si="81"/>
        <v>0</v>
      </c>
      <c r="U61" s="133">
        <f t="shared" si="81"/>
        <v>0</v>
      </c>
      <c r="V61" s="133">
        <f t="shared" si="81"/>
        <v>0</v>
      </c>
      <c r="W61" s="133">
        <f t="shared" si="81"/>
        <v>0</v>
      </c>
      <c r="X61" s="133">
        <f t="shared" si="81"/>
        <v>0</v>
      </c>
      <c r="Y61" s="133">
        <f t="shared" si="81"/>
        <v>0</v>
      </c>
      <c r="Z61" s="133">
        <f t="shared" si="81"/>
        <v>0</v>
      </c>
      <c r="AA61" s="133">
        <f t="shared" si="81"/>
        <v>0</v>
      </c>
      <c r="AB61" s="133">
        <f t="shared" si="81"/>
        <v>0</v>
      </c>
      <c r="AC61" s="133">
        <f t="shared" si="81"/>
        <v>0</v>
      </c>
      <c r="AD61" s="133">
        <f t="shared" si="81"/>
        <v>0</v>
      </c>
      <c r="AE61" s="133">
        <f t="shared" si="81"/>
        <v>0</v>
      </c>
      <c r="AF61" s="133">
        <f t="shared" si="81"/>
        <v>0</v>
      </c>
      <c r="AG61" s="133">
        <f t="shared" si="81"/>
        <v>0</v>
      </c>
      <c r="AH61" s="133">
        <f t="shared" si="81"/>
        <v>0</v>
      </c>
      <c r="AI61" s="133">
        <f t="shared" si="81"/>
        <v>0</v>
      </c>
      <c r="AJ61" s="133">
        <f t="shared" si="81"/>
        <v>0</v>
      </c>
      <c r="AK61" s="133">
        <f t="shared" si="81"/>
        <v>0</v>
      </c>
      <c r="AL61" s="133">
        <f t="shared" si="81"/>
        <v>0</v>
      </c>
      <c r="AM61" s="133">
        <f t="shared" si="81"/>
        <v>0</v>
      </c>
      <c r="AN61" s="133">
        <f t="shared" si="81"/>
        <v>0</v>
      </c>
      <c r="AO61" s="133">
        <f t="shared" si="81"/>
        <v>0</v>
      </c>
      <c r="AP61" s="133">
        <f t="shared" si="81"/>
        <v>0</v>
      </c>
      <c r="AQ61" s="133">
        <f t="shared" si="81"/>
        <v>0</v>
      </c>
      <c r="AR61" s="133">
        <f t="shared" si="81"/>
        <v>0</v>
      </c>
      <c r="AS61" s="133">
        <f t="shared" si="81"/>
        <v>0</v>
      </c>
      <c r="AT61" s="133">
        <f t="shared" si="81"/>
        <v>0</v>
      </c>
      <c r="AU61" s="133">
        <f t="shared" si="81"/>
        <v>0</v>
      </c>
      <c r="AV61" s="133">
        <f t="shared" si="81"/>
        <v>0</v>
      </c>
      <c r="AW61" s="133">
        <f t="shared" si="81"/>
        <v>0</v>
      </c>
      <c r="AX61" s="133">
        <f t="shared" si="81"/>
        <v>0</v>
      </c>
      <c r="AY61" s="133">
        <f t="shared" si="81"/>
        <v>0</v>
      </c>
      <c r="AZ61" s="133">
        <f t="shared" si="81"/>
        <v>0</v>
      </c>
      <c r="BA61" s="133">
        <f t="shared" si="81"/>
        <v>0</v>
      </c>
      <c r="BB61" s="133">
        <f t="shared" si="81"/>
        <v>0</v>
      </c>
      <c r="BC61" s="133">
        <f t="shared" si="81"/>
        <v>0</v>
      </c>
      <c r="BD61" s="133">
        <f t="shared" si="81"/>
        <v>0</v>
      </c>
      <c r="BE61" s="133">
        <f t="shared" si="81"/>
        <v>0</v>
      </c>
      <c r="BF61" s="133">
        <f t="shared" si="81"/>
        <v>0</v>
      </c>
      <c r="BG61" s="133">
        <f t="shared" si="81"/>
        <v>0</v>
      </c>
      <c r="BH61" s="133">
        <f t="shared" si="81"/>
        <v>0</v>
      </c>
      <c r="BI61" s="133">
        <f t="shared" si="81"/>
        <v>0</v>
      </c>
      <c r="BJ61" s="133">
        <f t="shared" si="81"/>
        <v>0</v>
      </c>
      <c r="BK61" s="133">
        <f t="shared" si="81"/>
        <v>0</v>
      </c>
      <c r="BL61" s="133">
        <f t="shared" si="81"/>
        <v>0</v>
      </c>
      <c r="BN61" s="133">
        <f t="shared" si="62"/>
        <v>37805.656313794287</v>
      </c>
    </row>
    <row r="62" spans="1:66" ht="16.5" customHeight="1" outlineLevel="3" x14ac:dyDescent="0.25">
      <c r="A62" s="30" t="s">
        <v>80</v>
      </c>
      <c r="B62" s="31" t="s">
        <v>44</v>
      </c>
      <c r="C62" s="97">
        <f>'CCR_%AC'!C62</f>
        <v>46902</v>
      </c>
      <c r="D62" s="97">
        <f>'CCR_%AC'!D62</f>
        <v>47571</v>
      </c>
      <c r="E62" s="134">
        <f>VLOOKUP($A62,'Q9B-L2'!$A:$WWW,4,FALSE)*'CCR_%'!E62</f>
        <v>0</v>
      </c>
      <c r="F62" s="135">
        <f>VLOOKUP($A62,'Q9B-L2'!$A:$WWW,4,FALSE)*'CCR_%'!F62</f>
        <v>0</v>
      </c>
      <c r="G62" s="135">
        <f>VLOOKUP($A62,'Q9B-L2'!$A:$WWW,4,FALSE)*'CCR_%'!G62</f>
        <v>0</v>
      </c>
      <c r="H62" s="135">
        <f>VLOOKUP($A62,'Q9B-L2'!$A:$WWW,4,FALSE)*'CCR_%'!H62</f>
        <v>0</v>
      </c>
      <c r="I62" s="135">
        <f>VLOOKUP($A62,'Q9B-L2'!$A:$WWW,4,FALSE)*'CCR_%'!I62</f>
        <v>0</v>
      </c>
      <c r="J62" s="135">
        <f>VLOOKUP($A62,'Q9B-L2'!$A:$WWW,4,FALSE)*'CCR_%'!J62</f>
        <v>0</v>
      </c>
      <c r="K62" s="135">
        <f>VLOOKUP($A62,'Q9B-L2'!$A:$WWW,4,FALSE)*'CCR_%'!K62</f>
        <v>1890.2828156897144</v>
      </c>
      <c r="L62" s="135">
        <f>VLOOKUP($A62,'Q9B-L2'!$A:$WWW,4,FALSE)*'CCR_%'!L62</f>
        <v>3780.5656313794289</v>
      </c>
      <c r="M62" s="135">
        <f>VLOOKUP($A62,'Q9B-L2'!$A:$WWW,4,FALSE)*'CCR_%'!M62</f>
        <v>7561.1312627588577</v>
      </c>
      <c r="N62" s="135">
        <f>VLOOKUP($A62,'Q9B-L2'!$A:$WWW,4,FALSE)*'CCR_%'!N62</f>
        <v>24573.676603966287</v>
      </c>
      <c r="O62" s="135">
        <f>VLOOKUP($A62,'Q9B-L2'!$A:$WWW,4,FALSE)*'CCR_%'!O62</f>
        <v>0</v>
      </c>
      <c r="P62" s="135">
        <f>VLOOKUP($A62,'Q9B-L2'!$A:$WWW,4,FALSE)*'CCR_%'!P62</f>
        <v>0</v>
      </c>
      <c r="Q62" s="135">
        <f>VLOOKUP($A62,'Q9B-L2'!$A:$WWW,4,FALSE)*'CCR_%'!Q62</f>
        <v>0</v>
      </c>
      <c r="R62" s="135">
        <f>VLOOKUP($A62,'Q9B-L2'!$A:$WWW,4,FALSE)*'CCR_%'!R62</f>
        <v>0</v>
      </c>
      <c r="S62" s="135">
        <f>VLOOKUP($A62,'Q9B-L2'!$A:$WWW,4,FALSE)*'CCR_%'!S62</f>
        <v>0</v>
      </c>
      <c r="T62" s="135">
        <f>VLOOKUP($A62,'Q9B-L2'!$A:$WWW,4,FALSE)*'CCR_%'!T62</f>
        <v>0</v>
      </c>
      <c r="U62" s="135">
        <f>VLOOKUP($A62,'Q9B-L2'!$A:$WWW,4,FALSE)*'CCR_%'!U62</f>
        <v>0</v>
      </c>
      <c r="V62" s="135">
        <f>VLOOKUP($A62,'Q9B-L2'!$A:$WWW,4,FALSE)*'CCR_%'!V62</f>
        <v>0</v>
      </c>
      <c r="W62" s="135">
        <f>VLOOKUP($A62,'Q9B-L2'!$A:$WWW,4,FALSE)*'CCR_%'!W62</f>
        <v>0</v>
      </c>
      <c r="X62" s="135">
        <f>VLOOKUP($A62,'Q9B-L2'!$A:$WWW,4,FALSE)*'CCR_%'!X62</f>
        <v>0</v>
      </c>
      <c r="Y62" s="135">
        <f>VLOOKUP($A62,'Q9B-L2'!$A:$WWW,4,FALSE)*'CCR_%'!Y62</f>
        <v>0</v>
      </c>
      <c r="Z62" s="135">
        <f>VLOOKUP($A62,'Q9B-L2'!$A:$WWW,4,FALSE)*'CCR_%'!Z62</f>
        <v>0</v>
      </c>
      <c r="AA62" s="135">
        <f>VLOOKUP($A62,'Q9B-L2'!$A:$WWW,4,FALSE)*'CCR_%'!AA62</f>
        <v>0</v>
      </c>
      <c r="AB62" s="135">
        <f>VLOOKUP($A62,'Q9B-L2'!$A:$WWW,4,FALSE)*'CCR_%'!AB62</f>
        <v>0</v>
      </c>
      <c r="AC62" s="135">
        <f>VLOOKUP($A62,'Q9B-L2'!$A:$WWW,4,FALSE)*'CCR_%'!AC62</f>
        <v>0</v>
      </c>
      <c r="AD62" s="135">
        <f>VLOOKUP($A62,'Q9B-L2'!$A:$WWW,4,FALSE)*'CCR_%'!AD62</f>
        <v>0</v>
      </c>
      <c r="AE62" s="135">
        <f>VLOOKUP($A62,'Q9B-L2'!$A:$WWW,4,FALSE)*'CCR_%'!AE62</f>
        <v>0</v>
      </c>
      <c r="AF62" s="135">
        <f>VLOOKUP($A62,'Q9B-L2'!$A:$WWW,4,FALSE)*'CCR_%'!AF62</f>
        <v>0</v>
      </c>
      <c r="AG62" s="135">
        <f>VLOOKUP($A62,'Q9B-L2'!$A:$WWW,4,FALSE)*'CCR_%'!AG62</f>
        <v>0</v>
      </c>
      <c r="AH62" s="135">
        <f>VLOOKUP($A62,'Q9B-L2'!$A:$WWW,4,FALSE)*'CCR_%'!AH62</f>
        <v>0</v>
      </c>
      <c r="AI62" s="135">
        <f>VLOOKUP($A62,'Q9B-L2'!$A:$WWW,4,FALSE)*'CCR_%'!AI62</f>
        <v>0</v>
      </c>
      <c r="AJ62" s="135">
        <f>VLOOKUP($A62,'Q9B-L2'!$A:$WWW,4,FALSE)*'CCR_%'!AJ62</f>
        <v>0</v>
      </c>
      <c r="AK62" s="135">
        <f>VLOOKUP($A62,'Q9B-L2'!$A:$WWW,4,FALSE)*'CCR_%'!AK62</f>
        <v>0</v>
      </c>
      <c r="AL62" s="135">
        <f>VLOOKUP($A62,'Q9B-L2'!$A:$WWW,4,FALSE)*'CCR_%'!AL62</f>
        <v>0</v>
      </c>
      <c r="AM62" s="135">
        <f>VLOOKUP($A62,'Q9B-L2'!$A:$WWW,4,FALSE)*'CCR_%'!AM62</f>
        <v>0</v>
      </c>
      <c r="AN62" s="135">
        <f>VLOOKUP($A62,'Q9B-L2'!$A:$WWW,4,FALSE)*'CCR_%'!AN62</f>
        <v>0</v>
      </c>
      <c r="AO62" s="135">
        <f>VLOOKUP($A62,'Q9B-L2'!$A:$WWW,4,FALSE)*'CCR_%'!AO62</f>
        <v>0</v>
      </c>
      <c r="AP62" s="135">
        <f>VLOOKUP($A62,'Q9B-L2'!$A:$WWW,4,FALSE)*'CCR_%'!AP62</f>
        <v>0</v>
      </c>
      <c r="AQ62" s="135">
        <f>VLOOKUP($A62,'Q9B-L2'!$A:$WWW,4,FALSE)*'CCR_%'!AQ62</f>
        <v>0</v>
      </c>
      <c r="AR62" s="135">
        <f>VLOOKUP($A62,'Q9B-L2'!$A:$WWW,4,FALSE)*'CCR_%'!AR62</f>
        <v>0</v>
      </c>
      <c r="AS62" s="135">
        <f>VLOOKUP($A62,'Q9B-L2'!$A:$WWW,4,FALSE)*'CCR_%'!AS62</f>
        <v>0</v>
      </c>
      <c r="AT62" s="135">
        <f>VLOOKUP($A62,'Q9B-L2'!$A:$WWW,4,FALSE)*'CCR_%'!AT62</f>
        <v>0</v>
      </c>
      <c r="AU62" s="135">
        <f>VLOOKUP($A62,'Q9B-L2'!$A:$WWW,4,FALSE)*'CCR_%'!AU62</f>
        <v>0</v>
      </c>
      <c r="AV62" s="135">
        <f>VLOOKUP($A62,'Q9B-L2'!$A:$WWW,4,FALSE)*'CCR_%'!AV62</f>
        <v>0</v>
      </c>
      <c r="AW62" s="135">
        <f>VLOOKUP($A62,'Q9B-L2'!$A:$WWW,4,FALSE)*'CCR_%'!AW62</f>
        <v>0</v>
      </c>
      <c r="AX62" s="135">
        <f>VLOOKUP($A62,'Q9B-L2'!$A:$WWW,4,FALSE)*'CCR_%'!AX62</f>
        <v>0</v>
      </c>
      <c r="AY62" s="135">
        <f>VLOOKUP($A62,'Q9B-L2'!$A:$WWW,4,FALSE)*'CCR_%'!AY62</f>
        <v>0</v>
      </c>
      <c r="AZ62" s="135">
        <f>VLOOKUP($A62,'Q9B-L2'!$A:$WWW,4,FALSE)*'CCR_%'!AZ62</f>
        <v>0</v>
      </c>
      <c r="BA62" s="135">
        <f>VLOOKUP($A62,'Q9B-L2'!$A:$WWW,4,FALSE)*'CCR_%'!BA62</f>
        <v>0</v>
      </c>
      <c r="BB62" s="135">
        <f>VLOOKUP($A62,'Q9B-L2'!$A:$WWW,4,FALSE)*'CCR_%'!BB62</f>
        <v>0</v>
      </c>
      <c r="BC62" s="135">
        <f>VLOOKUP($A62,'Q9B-L2'!$A:$WWW,4,FALSE)*'CCR_%'!BC62</f>
        <v>0</v>
      </c>
      <c r="BD62" s="135">
        <f>VLOOKUP($A62,'Q9B-L2'!$A:$WWW,4,FALSE)*'CCR_%'!BD62</f>
        <v>0</v>
      </c>
      <c r="BE62" s="135">
        <f>VLOOKUP($A62,'Q9B-L2'!$A:$WWW,4,FALSE)*'CCR_%'!BE62</f>
        <v>0</v>
      </c>
      <c r="BF62" s="135">
        <f>VLOOKUP($A62,'Q9B-L2'!$A:$WWW,4,FALSE)*'CCR_%'!BF62</f>
        <v>0</v>
      </c>
      <c r="BG62" s="135">
        <f>VLOOKUP($A62,'Q9B-L2'!$A:$WWW,4,FALSE)*'CCR_%'!BG62</f>
        <v>0</v>
      </c>
      <c r="BH62" s="135">
        <f>VLOOKUP($A62,'Q9B-L2'!$A:$WWW,4,FALSE)*'CCR_%'!BH62</f>
        <v>0</v>
      </c>
      <c r="BI62" s="135">
        <f>VLOOKUP($A62,'Q9B-L2'!$A:$WWW,4,FALSE)*'CCR_%'!BI62</f>
        <v>0</v>
      </c>
      <c r="BJ62" s="135">
        <f>VLOOKUP($A62,'Q9B-L2'!$A:$WWW,4,FALSE)*'CCR_%'!BJ62</f>
        <v>0</v>
      </c>
      <c r="BK62" s="135">
        <f>VLOOKUP($A62,'Q9B-L2'!$A:$WWW,4,FALSE)*'CCR_%'!BK62</f>
        <v>0</v>
      </c>
      <c r="BL62" s="135">
        <f>VLOOKUP($A62,'Q9B-L2'!$A:$WWW,4,FALSE)*'CCR_%'!BL62</f>
        <v>0</v>
      </c>
      <c r="BN62" s="135">
        <f t="shared" si="62"/>
        <v>37805.656313794287</v>
      </c>
    </row>
    <row r="63" spans="1:66" ht="16.5" customHeight="1" outlineLevel="3" x14ac:dyDescent="0.25">
      <c r="A63" s="30" t="s">
        <v>81</v>
      </c>
      <c r="B63" s="31" t="s">
        <v>14</v>
      </c>
      <c r="C63" s="97" t="str">
        <f>'CCR_%AC'!C63</f>
        <v>-</v>
      </c>
      <c r="D63" s="97" t="str">
        <f>'CCR_%AC'!D63</f>
        <v>-</v>
      </c>
      <c r="E63" s="134" t="s">
        <v>839</v>
      </c>
      <c r="F63" s="135" t="s">
        <v>839</v>
      </c>
      <c r="G63" s="135" t="s">
        <v>839</v>
      </c>
      <c r="H63" s="135" t="s">
        <v>839</v>
      </c>
      <c r="I63" s="135" t="s">
        <v>839</v>
      </c>
      <c r="J63" s="135" t="s">
        <v>839</v>
      </c>
      <c r="K63" s="135" t="s">
        <v>839</v>
      </c>
      <c r="L63" s="135" t="s">
        <v>839</v>
      </c>
      <c r="M63" s="135" t="s">
        <v>839</v>
      </c>
      <c r="N63" s="135" t="s">
        <v>839</v>
      </c>
      <c r="O63" s="135" t="s">
        <v>839</v>
      </c>
      <c r="P63" s="135" t="s">
        <v>839</v>
      </c>
      <c r="Q63" s="135" t="s">
        <v>839</v>
      </c>
      <c r="R63" s="135" t="s">
        <v>839</v>
      </c>
      <c r="S63" s="135" t="s">
        <v>839</v>
      </c>
      <c r="T63" s="135" t="s">
        <v>839</v>
      </c>
      <c r="U63" s="135" t="s">
        <v>839</v>
      </c>
      <c r="V63" s="135" t="s">
        <v>839</v>
      </c>
      <c r="W63" s="135" t="s">
        <v>839</v>
      </c>
      <c r="X63" s="135" t="s">
        <v>839</v>
      </c>
      <c r="Y63" s="135" t="s">
        <v>839</v>
      </c>
      <c r="Z63" s="135" t="s">
        <v>839</v>
      </c>
      <c r="AA63" s="135" t="s">
        <v>839</v>
      </c>
      <c r="AB63" s="135" t="s">
        <v>839</v>
      </c>
      <c r="AC63" s="135" t="s">
        <v>839</v>
      </c>
      <c r="AD63" s="135" t="s">
        <v>839</v>
      </c>
      <c r="AE63" s="135" t="s">
        <v>839</v>
      </c>
      <c r="AF63" s="135" t="s">
        <v>839</v>
      </c>
      <c r="AG63" s="135" t="s">
        <v>839</v>
      </c>
      <c r="AH63" s="135" t="s">
        <v>839</v>
      </c>
      <c r="AI63" s="135" t="s">
        <v>839</v>
      </c>
      <c r="AJ63" s="135" t="s">
        <v>839</v>
      </c>
      <c r="AK63" s="135" t="s">
        <v>839</v>
      </c>
      <c r="AL63" s="135" t="s">
        <v>839</v>
      </c>
      <c r="AM63" s="135" t="s">
        <v>839</v>
      </c>
      <c r="AN63" s="135" t="s">
        <v>839</v>
      </c>
      <c r="AO63" s="135" t="s">
        <v>839</v>
      </c>
      <c r="AP63" s="135" t="s">
        <v>839</v>
      </c>
      <c r="AQ63" s="135" t="s">
        <v>839</v>
      </c>
      <c r="AR63" s="135" t="s">
        <v>839</v>
      </c>
      <c r="AS63" s="135" t="s">
        <v>839</v>
      </c>
      <c r="AT63" s="135" t="s">
        <v>839</v>
      </c>
      <c r="AU63" s="135" t="s">
        <v>839</v>
      </c>
      <c r="AV63" s="135" t="s">
        <v>839</v>
      </c>
      <c r="AW63" s="135" t="s">
        <v>839</v>
      </c>
      <c r="AX63" s="135" t="s">
        <v>839</v>
      </c>
      <c r="AY63" s="135" t="s">
        <v>839</v>
      </c>
      <c r="AZ63" s="135" t="s">
        <v>839</v>
      </c>
      <c r="BA63" s="135" t="s">
        <v>839</v>
      </c>
      <c r="BB63" s="135" t="s">
        <v>839</v>
      </c>
      <c r="BC63" s="135" t="s">
        <v>839</v>
      </c>
      <c r="BD63" s="135" t="s">
        <v>839</v>
      </c>
      <c r="BE63" s="135" t="s">
        <v>839</v>
      </c>
      <c r="BF63" s="135" t="s">
        <v>839</v>
      </c>
      <c r="BG63" s="135" t="s">
        <v>839</v>
      </c>
      <c r="BH63" s="135" t="s">
        <v>839</v>
      </c>
      <c r="BI63" s="135" t="s">
        <v>839</v>
      </c>
      <c r="BJ63" s="135" t="s">
        <v>839</v>
      </c>
      <c r="BK63" s="135" t="s">
        <v>839</v>
      </c>
      <c r="BL63" s="135" t="s">
        <v>839</v>
      </c>
      <c r="BN63" s="135">
        <f t="shared" si="62"/>
        <v>0</v>
      </c>
    </row>
    <row r="64" spans="1:66" ht="16.5" customHeight="1" outlineLevel="2" x14ac:dyDescent="0.25">
      <c r="A64" s="26" t="s">
        <v>82</v>
      </c>
      <c r="B64" s="27" t="s">
        <v>83</v>
      </c>
      <c r="C64" s="93">
        <f>'CCR_%AC'!C64</f>
        <v>53416</v>
      </c>
      <c r="D64" s="93">
        <f>'CCR_%AC'!D64</f>
        <v>53780</v>
      </c>
      <c r="E64" s="132">
        <f>SUBTOTAL(9,E65:E66)</f>
        <v>0</v>
      </c>
      <c r="F64" s="133">
        <f t="shared" ref="F64:BL64" si="82">SUBTOTAL(9,F65:F66)</f>
        <v>0</v>
      </c>
      <c r="G64" s="133">
        <f t="shared" si="82"/>
        <v>0</v>
      </c>
      <c r="H64" s="133">
        <f t="shared" si="82"/>
        <v>0</v>
      </c>
      <c r="I64" s="133">
        <f t="shared" si="82"/>
        <v>0</v>
      </c>
      <c r="J64" s="133">
        <f t="shared" si="82"/>
        <v>0</v>
      </c>
      <c r="K64" s="133">
        <f t="shared" si="82"/>
        <v>0</v>
      </c>
      <c r="L64" s="133">
        <f t="shared" si="82"/>
        <v>0</v>
      </c>
      <c r="M64" s="133">
        <f t="shared" si="82"/>
        <v>0</v>
      </c>
      <c r="N64" s="133">
        <f t="shared" si="82"/>
        <v>0</v>
      </c>
      <c r="O64" s="133">
        <f t="shared" si="82"/>
        <v>0</v>
      </c>
      <c r="P64" s="133">
        <f t="shared" si="82"/>
        <v>0</v>
      </c>
      <c r="Q64" s="133">
        <f t="shared" si="82"/>
        <v>0</v>
      </c>
      <c r="R64" s="133">
        <f t="shared" si="82"/>
        <v>0</v>
      </c>
      <c r="S64" s="133">
        <f t="shared" si="82"/>
        <v>0</v>
      </c>
      <c r="T64" s="133">
        <f t="shared" si="82"/>
        <v>0</v>
      </c>
      <c r="U64" s="133">
        <f t="shared" si="82"/>
        <v>0</v>
      </c>
      <c r="V64" s="133">
        <f t="shared" si="82"/>
        <v>0</v>
      </c>
      <c r="W64" s="133">
        <f t="shared" si="82"/>
        <v>0</v>
      </c>
      <c r="X64" s="133">
        <f t="shared" si="82"/>
        <v>0</v>
      </c>
      <c r="Y64" s="133">
        <f t="shared" si="82"/>
        <v>0</v>
      </c>
      <c r="Z64" s="133">
        <f t="shared" si="82"/>
        <v>0</v>
      </c>
      <c r="AA64" s="133">
        <f t="shared" si="82"/>
        <v>0</v>
      </c>
      <c r="AB64" s="133">
        <f t="shared" si="82"/>
        <v>0</v>
      </c>
      <c r="AC64" s="133">
        <f t="shared" si="82"/>
        <v>0</v>
      </c>
      <c r="AD64" s="133">
        <f t="shared" si="82"/>
        <v>0</v>
      </c>
      <c r="AE64" s="133">
        <f t="shared" si="82"/>
        <v>0</v>
      </c>
      <c r="AF64" s="133">
        <f t="shared" si="82"/>
        <v>0</v>
      </c>
      <c r="AG64" s="133">
        <f t="shared" si="82"/>
        <v>0</v>
      </c>
      <c r="AH64" s="133">
        <f t="shared" si="82"/>
        <v>0</v>
      </c>
      <c r="AI64" s="133">
        <f t="shared" si="82"/>
        <v>0</v>
      </c>
      <c r="AJ64" s="133">
        <f t="shared" si="82"/>
        <v>0</v>
      </c>
      <c r="AK64" s="133">
        <f t="shared" si="82"/>
        <v>0</v>
      </c>
      <c r="AL64" s="133">
        <f t="shared" si="82"/>
        <v>0</v>
      </c>
      <c r="AM64" s="133">
        <f t="shared" si="82"/>
        <v>0</v>
      </c>
      <c r="AN64" s="133">
        <f t="shared" si="82"/>
        <v>0</v>
      </c>
      <c r="AO64" s="133">
        <f t="shared" si="82"/>
        <v>0</v>
      </c>
      <c r="AP64" s="133">
        <f t="shared" si="82"/>
        <v>0</v>
      </c>
      <c r="AQ64" s="133">
        <f t="shared" si="82"/>
        <v>0</v>
      </c>
      <c r="AR64" s="133">
        <f t="shared" si="82"/>
        <v>0</v>
      </c>
      <c r="AS64" s="133">
        <f t="shared" si="82"/>
        <v>0</v>
      </c>
      <c r="AT64" s="133">
        <f t="shared" si="82"/>
        <v>0</v>
      </c>
      <c r="AU64" s="133">
        <f t="shared" si="82"/>
        <v>20433.034131313954</v>
      </c>
      <c r="AV64" s="133">
        <f t="shared" si="82"/>
        <v>81732.136525255817</v>
      </c>
      <c r="AW64" s="133">
        <f t="shared" si="82"/>
        <v>0</v>
      </c>
      <c r="AX64" s="133">
        <f t="shared" si="82"/>
        <v>0</v>
      </c>
      <c r="AY64" s="133">
        <f t="shared" si="82"/>
        <v>0</v>
      </c>
      <c r="AZ64" s="133">
        <f t="shared" si="82"/>
        <v>0</v>
      </c>
      <c r="BA64" s="133">
        <f t="shared" si="82"/>
        <v>0</v>
      </c>
      <c r="BB64" s="133">
        <f t="shared" si="82"/>
        <v>0</v>
      </c>
      <c r="BC64" s="133">
        <f t="shared" si="82"/>
        <v>0</v>
      </c>
      <c r="BD64" s="133">
        <f t="shared" si="82"/>
        <v>0</v>
      </c>
      <c r="BE64" s="133">
        <f t="shared" si="82"/>
        <v>0</v>
      </c>
      <c r="BF64" s="133">
        <f t="shared" si="82"/>
        <v>0</v>
      </c>
      <c r="BG64" s="133">
        <f t="shared" si="82"/>
        <v>0</v>
      </c>
      <c r="BH64" s="133">
        <f t="shared" si="82"/>
        <v>0</v>
      </c>
      <c r="BI64" s="133">
        <f t="shared" si="82"/>
        <v>0</v>
      </c>
      <c r="BJ64" s="133">
        <f t="shared" si="82"/>
        <v>0</v>
      </c>
      <c r="BK64" s="133">
        <f t="shared" si="82"/>
        <v>0</v>
      </c>
      <c r="BL64" s="133">
        <f t="shared" si="82"/>
        <v>0</v>
      </c>
      <c r="BN64" s="133">
        <f t="shared" si="62"/>
        <v>102165.17065656977</v>
      </c>
    </row>
    <row r="65" spans="1:66" ht="16.5" customHeight="1" outlineLevel="3" x14ac:dyDescent="0.25">
      <c r="A65" s="30" t="s">
        <v>84</v>
      </c>
      <c r="B65" s="31" t="s">
        <v>44</v>
      </c>
      <c r="C65" s="97">
        <f>'CCR_%AC'!C65</f>
        <v>53416</v>
      </c>
      <c r="D65" s="97">
        <f>'CCR_%AC'!D65</f>
        <v>53780</v>
      </c>
      <c r="E65" s="134">
        <f>VLOOKUP($A65,'Q9B-L2'!$A:$WWW,4,FALSE)*'CCR_%'!E65</f>
        <v>0</v>
      </c>
      <c r="F65" s="135">
        <f>VLOOKUP($A65,'Q9B-L2'!$A:$WWW,4,FALSE)*'CCR_%'!F65</f>
        <v>0</v>
      </c>
      <c r="G65" s="135">
        <f>VLOOKUP($A65,'Q9B-L2'!$A:$WWW,4,FALSE)*'CCR_%'!G65</f>
        <v>0</v>
      </c>
      <c r="H65" s="135">
        <f>VLOOKUP($A65,'Q9B-L2'!$A:$WWW,4,FALSE)*'CCR_%'!H65</f>
        <v>0</v>
      </c>
      <c r="I65" s="135">
        <f>VLOOKUP($A65,'Q9B-L2'!$A:$WWW,4,FALSE)*'CCR_%'!I65</f>
        <v>0</v>
      </c>
      <c r="J65" s="135">
        <f>VLOOKUP($A65,'Q9B-L2'!$A:$WWW,4,FALSE)*'CCR_%'!J65</f>
        <v>0</v>
      </c>
      <c r="K65" s="135">
        <f>VLOOKUP($A65,'Q9B-L2'!$A:$WWW,4,FALSE)*'CCR_%'!K65</f>
        <v>0</v>
      </c>
      <c r="L65" s="135">
        <f>VLOOKUP($A65,'Q9B-L2'!$A:$WWW,4,FALSE)*'CCR_%'!L65</f>
        <v>0</v>
      </c>
      <c r="M65" s="135">
        <f>VLOOKUP($A65,'Q9B-L2'!$A:$WWW,4,FALSE)*'CCR_%'!M65</f>
        <v>0</v>
      </c>
      <c r="N65" s="135">
        <f>VLOOKUP($A65,'Q9B-L2'!$A:$WWW,4,FALSE)*'CCR_%'!N65</f>
        <v>0</v>
      </c>
      <c r="O65" s="135">
        <f>VLOOKUP($A65,'Q9B-L2'!$A:$WWW,4,FALSE)*'CCR_%'!O65</f>
        <v>0</v>
      </c>
      <c r="P65" s="135">
        <f>VLOOKUP($A65,'Q9B-L2'!$A:$WWW,4,FALSE)*'CCR_%'!P65</f>
        <v>0</v>
      </c>
      <c r="Q65" s="135">
        <f>VLOOKUP($A65,'Q9B-L2'!$A:$WWW,4,FALSE)*'CCR_%'!Q65</f>
        <v>0</v>
      </c>
      <c r="R65" s="135">
        <f>VLOOKUP($A65,'Q9B-L2'!$A:$WWW,4,FALSE)*'CCR_%'!R65</f>
        <v>0</v>
      </c>
      <c r="S65" s="135">
        <f>VLOOKUP($A65,'Q9B-L2'!$A:$WWW,4,FALSE)*'CCR_%'!S65</f>
        <v>0</v>
      </c>
      <c r="T65" s="135">
        <f>VLOOKUP($A65,'Q9B-L2'!$A:$WWW,4,FALSE)*'CCR_%'!T65</f>
        <v>0</v>
      </c>
      <c r="U65" s="135">
        <f>VLOOKUP($A65,'Q9B-L2'!$A:$WWW,4,FALSE)*'CCR_%'!U65</f>
        <v>0</v>
      </c>
      <c r="V65" s="135">
        <f>VLOOKUP($A65,'Q9B-L2'!$A:$WWW,4,FALSE)*'CCR_%'!V65</f>
        <v>0</v>
      </c>
      <c r="W65" s="135">
        <f>VLOOKUP($A65,'Q9B-L2'!$A:$WWW,4,FALSE)*'CCR_%'!W65</f>
        <v>0</v>
      </c>
      <c r="X65" s="135">
        <f>VLOOKUP($A65,'Q9B-L2'!$A:$WWW,4,FALSE)*'CCR_%'!X65</f>
        <v>0</v>
      </c>
      <c r="Y65" s="135">
        <f>VLOOKUP($A65,'Q9B-L2'!$A:$WWW,4,FALSE)*'CCR_%'!Y65</f>
        <v>0</v>
      </c>
      <c r="Z65" s="135">
        <f>VLOOKUP($A65,'Q9B-L2'!$A:$WWW,4,FALSE)*'CCR_%'!Z65</f>
        <v>0</v>
      </c>
      <c r="AA65" s="135">
        <f>VLOOKUP($A65,'Q9B-L2'!$A:$WWW,4,FALSE)*'CCR_%'!AA65</f>
        <v>0</v>
      </c>
      <c r="AB65" s="135">
        <f>VLOOKUP($A65,'Q9B-L2'!$A:$WWW,4,FALSE)*'CCR_%'!AB65</f>
        <v>0</v>
      </c>
      <c r="AC65" s="135">
        <f>VLOOKUP($A65,'Q9B-L2'!$A:$WWW,4,FALSE)*'CCR_%'!AC65</f>
        <v>0</v>
      </c>
      <c r="AD65" s="135">
        <f>VLOOKUP($A65,'Q9B-L2'!$A:$WWW,4,FALSE)*'CCR_%'!AD65</f>
        <v>0</v>
      </c>
      <c r="AE65" s="135">
        <f>VLOOKUP($A65,'Q9B-L2'!$A:$WWW,4,FALSE)*'CCR_%'!AE65</f>
        <v>0</v>
      </c>
      <c r="AF65" s="135">
        <f>VLOOKUP($A65,'Q9B-L2'!$A:$WWW,4,FALSE)*'CCR_%'!AF65</f>
        <v>0</v>
      </c>
      <c r="AG65" s="135">
        <f>VLOOKUP($A65,'Q9B-L2'!$A:$WWW,4,FALSE)*'CCR_%'!AG65</f>
        <v>0</v>
      </c>
      <c r="AH65" s="135">
        <f>VLOOKUP($A65,'Q9B-L2'!$A:$WWW,4,FALSE)*'CCR_%'!AH65</f>
        <v>0</v>
      </c>
      <c r="AI65" s="135">
        <f>VLOOKUP($A65,'Q9B-L2'!$A:$WWW,4,FALSE)*'CCR_%'!AI65</f>
        <v>0</v>
      </c>
      <c r="AJ65" s="135">
        <f>VLOOKUP($A65,'Q9B-L2'!$A:$WWW,4,FALSE)*'CCR_%'!AJ65</f>
        <v>0</v>
      </c>
      <c r="AK65" s="135">
        <f>VLOOKUP($A65,'Q9B-L2'!$A:$WWW,4,FALSE)*'CCR_%'!AK65</f>
        <v>0</v>
      </c>
      <c r="AL65" s="135">
        <f>VLOOKUP($A65,'Q9B-L2'!$A:$WWW,4,FALSE)*'CCR_%'!AL65</f>
        <v>0</v>
      </c>
      <c r="AM65" s="135">
        <f>VLOOKUP($A65,'Q9B-L2'!$A:$WWW,4,FALSE)*'CCR_%'!AM65</f>
        <v>0</v>
      </c>
      <c r="AN65" s="135">
        <f>VLOOKUP($A65,'Q9B-L2'!$A:$WWW,4,FALSE)*'CCR_%'!AN65</f>
        <v>0</v>
      </c>
      <c r="AO65" s="135">
        <f>VLOOKUP($A65,'Q9B-L2'!$A:$WWW,4,FALSE)*'CCR_%'!AO65</f>
        <v>0</v>
      </c>
      <c r="AP65" s="135">
        <f>VLOOKUP($A65,'Q9B-L2'!$A:$WWW,4,FALSE)*'CCR_%'!AP65</f>
        <v>0</v>
      </c>
      <c r="AQ65" s="135">
        <f>VLOOKUP($A65,'Q9B-L2'!$A:$WWW,4,FALSE)*'CCR_%'!AQ65</f>
        <v>0</v>
      </c>
      <c r="AR65" s="135">
        <f>VLOOKUP($A65,'Q9B-L2'!$A:$WWW,4,FALSE)*'CCR_%'!AR65</f>
        <v>0</v>
      </c>
      <c r="AS65" s="135">
        <f>VLOOKUP($A65,'Q9B-L2'!$A:$WWW,4,FALSE)*'CCR_%'!AS65</f>
        <v>0</v>
      </c>
      <c r="AT65" s="135">
        <f>VLOOKUP($A65,'Q9B-L2'!$A:$WWW,4,FALSE)*'CCR_%'!AT65</f>
        <v>0</v>
      </c>
      <c r="AU65" s="135">
        <f>VLOOKUP($A65,'Q9B-L2'!$A:$WWW,4,FALSE)*'CCR_%'!AU65</f>
        <v>20433.034131313954</v>
      </c>
      <c r="AV65" s="135">
        <f>VLOOKUP($A65,'Q9B-L2'!$A:$WWW,4,FALSE)*'CCR_%'!AV65</f>
        <v>81732.136525255817</v>
      </c>
      <c r="AW65" s="135">
        <f>VLOOKUP($A65,'Q9B-L2'!$A:$WWW,4,FALSE)*'CCR_%'!AW65</f>
        <v>0</v>
      </c>
      <c r="AX65" s="135">
        <f>VLOOKUP($A65,'Q9B-L2'!$A:$WWW,4,FALSE)*'CCR_%'!AX65</f>
        <v>0</v>
      </c>
      <c r="AY65" s="135">
        <f>VLOOKUP($A65,'Q9B-L2'!$A:$WWW,4,FALSE)*'CCR_%'!AY65</f>
        <v>0</v>
      </c>
      <c r="AZ65" s="135">
        <f>VLOOKUP($A65,'Q9B-L2'!$A:$WWW,4,FALSE)*'CCR_%'!AZ65</f>
        <v>0</v>
      </c>
      <c r="BA65" s="135">
        <f>VLOOKUP($A65,'Q9B-L2'!$A:$WWW,4,FALSE)*'CCR_%'!BA65</f>
        <v>0</v>
      </c>
      <c r="BB65" s="135">
        <f>VLOOKUP($A65,'Q9B-L2'!$A:$WWW,4,FALSE)*'CCR_%'!BB65</f>
        <v>0</v>
      </c>
      <c r="BC65" s="135">
        <f>VLOOKUP($A65,'Q9B-L2'!$A:$WWW,4,FALSE)*'CCR_%'!BC65</f>
        <v>0</v>
      </c>
      <c r="BD65" s="135">
        <f>VLOOKUP($A65,'Q9B-L2'!$A:$WWW,4,FALSE)*'CCR_%'!BD65</f>
        <v>0</v>
      </c>
      <c r="BE65" s="135">
        <f>VLOOKUP($A65,'Q9B-L2'!$A:$WWW,4,FALSE)*'CCR_%'!BE65</f>
        <v>0</v>
      </c>
      <c r="BF65" s="135">
        <f>VLOOKUP($A65,'Q9B-L2'!$A:$WWW,4,FALSE)*'CCR_%'!BF65</f>
        <v>0</v>
      </c>
      <c r="BG65" s="135">
        <f>VLOOKUP($A65,'Q9B-L2'!$A:$WWW,4,FALSE)*'CCR_%'!BG65</f>
        <v>0</v>
      </c>
      <c r="BH65" s="135">
        <f>VLOOKUP($A65,'Q9B-L2'!$A:$WWW,4,FALSE)*'CCR_%'!BH65</f>
        <v>0</v>
      </c>
      <c r="BI65" s="135">
        <f>VLOOKUP($A65,'Q9B-L2'!$A:$WWW,4,FALSE)*'CCR_%'!BI65</f>
        <v>0</v>
      </c>
      <c r="BJ65" s="135">
        <f>VLOOKUP($A65,'Q9B-L2'!$A:$WWW,4,FALSE)*'CCR_%'!BJ65</f>
        <v>0</v>
      </c>
      <c r="BK65" s="135">
        <f>VLOOKUP($A65,'Q9B-L2'!$A:$WWW,4,FALSE)*'CCR_%'!BK65</f>
        <v>0</v>
      </c>
      <c r="BL65" s="135">
        <f>VLOOKUP($A65,'Q9B-L2'!$A:$WWW,4,FALSE)*'CCR_%'!BL65</f>
        <v>0</v>
      </c>
      <c r="BN65" s="135">
        <f t="shared" si="62"/>
        <v>102165.17065656977</v>
      </c>
    </row>
    <row r="66" spans="1:66" ht="16.5" customHeight="1" outlineLevel="3" x14ac:dyDescent="0.25">
      <c r="A66" s="30" t="s">
        <v>85</v>
      </c>
      <c r="B66" s="31" t="s">
        <v>14</v>
      </c>
      <c r="C66" s="97" t="str">
        <f>'CCR_%AC'!C66</f>
        <v>-</v>
      </c>
      <c r="D66" s="97" t="str">
        <f>'CCR_%AC'!D66</f>
        <v>-</v>
      </c>
      <c r="E66" s="134" t="s">
        <v>839</v>
      </c>
      <c r="F66" s="135" t="s">
        <v>839</v>
      </c>
      <c r="G66" s="135" t="s">
        <v>839</v>
      </c>
      <c r="H66" s="135" t="s">
        <v>839</v>
      </c>
      <c r="I66" s="135" t="s">
        <v>839</v>
      </c>
      <c r="J66" s="135" t="s">
        <v>839</v>
      </c>
      <c r="K66" s="135" t="s">
        <v>839</v>
      </c>
      <c r="L66" s="135" t="s">
        <v>839</v>
      </c>
      <c r="M66" s="135" t="s">
        <v>839</v>
      </c>
      <c r="N66" s="135" t="s">
        <v>839</v>
      </c>
      <c r="O66" s="135" t="s">
        <v>839</v>
      </c>
      <c r="P66" s="135" t="s">
        <v>839</v>
      </c>
      <c r="Q66" s="135" t="s">
        <v>839</v>
      </c>
      <c r="R66" s="135" t="s">
        <v>839</v>
      </c>
      <c r="S66" s="135" t="s">
        <v>839</v>
      </c>
      <c r="T66" s="135" t="s">
        <v>839</v>
      </c>
      <c r="U66" s="135" t="s">
        <v>839</v>
      </c>
      <c r="V66" s="135" t="s">
        <v>839</v>
      </c>
      <c r="W66" s="135" t="s">
        <v>839</v>
      </c>
      <c r="X66" s="135" t="s">
        <v>839</v>
      </c>
      <c r="Y66" s="135" t="s">
        <v>839</v>
      </c>
      <c r="Z66" s="135" t="s">
        <v>839</v>
      </c>
      <c r="AA66" s="135" t="s">
        <v>839</v>
      </c>
      <c r="AB66" s="135" t="s">
        <v>839</v>
      </c>
      <c r="AC66" s="135" t="s">
        <v>839</v>
      </c>
      <c r="AD66" s="135" t="s">
        <v>839</v>
      </c>
      <c r="AE66" s="135" t="s">
        <v>839</v>
      </c>
      <c r="AF66" s="135" t="s">
        <v>839</v>
      </c>
      <c r="AG66" s="135" t="s">
        <v>839</v>
      </c>
      <c r="AH66" s="135" t="s">
        <v>839</v>
      </c>
      <c r="AI66" s="135" t="s">
        <v>839</v>
      </c>
      <c r="AJ66" s="135" t="s">
        <v>839</v>
      </c>
      <c r="AK66" s="135" t="s">
        <v>839</v>
      </c>
      <c r="AL66" s="135" t="s">
        <v>839</v>
      </c>
      <c r="AM66" s="135" t="s">
        <v>839</v>
      </c>
      <c r="AN66" s="135" t="s">
        <v>839</v>
      </c>
      <c r="AO66" s="135" t="s">
        <v>839</v>
      </c>
      <c r="AP66" s="135" t="s">
        <v>839</v>
      </c>
      <c r="AQ66" s="135" t="s">
        <v>839</v>
      </c>
      <c r="AR66" s="135" t="s">
        <v>839</v>
      </c>
      <c r="AS66" s="135" t="s">
        <v>839</v>
      </c>
      <c r="AT66" s="135" t="s">
        <v>839</v>
      </c>
      <c r="AU66" s="135" t="s">
        <v>839</v>
      </c>
      <c r="AV66" s="135" t="s">
        <v>839</v>
      </c>
      <c r="AW66" s="135" t="s">
        <v>839</v>
      </c>
      <c r="AX66" s="135" t="s">
        <v>839</v>
      </c>
      <c r="AY66" s="135" t="s">
        <v>839</v>
      </c>
      <c r="AZ66" s="135" t="s">
        <v>839</v>
      </c>
      <c r="BA66" s="135" t="s">
        <v>839</v>
      </c>
      <c r="BB66" s="135" t="s">
        <v>839</v>
      </c>
      <c r="BC66" s="135" t="s">
        <v>839</v>
      </c>
      <c r="BD66" s="135" t="s">
        <v>839</v>
      </c>
      <c r="BE66" s="135" t="s">
        <v>839</v>
      </c>
      <c r="BF66" s="135" t="s">
        <v>839</v>
      </c>
      <c r="BG66" s="135" t="s">
        <v>839</v>
      </c>
      <c r="BH66" s="135" t="s">
        <v>839</v>
      </c>
      <c r="BI66" s="135" t="s">
        <v>839</v>
      </c>
      <c r="BJ66" s="135" t="s">
        <v>839</v>
      </c>
      <c r="BK66" s="135" t="s">
        <v>839</v>
      </c>
      <c r="BL66" s="135" t="s">
        <v>839</v>
      </c>
      <c r="BN66" s="135">
        <f t="shared" si="62"/>
        <v>0</v>
      </c>
    </row>
    <row r="67" spans="1:66" ht="16.5" customHeight="1" outlineLevel="2" x14ac:dyDescent="0.25">
      <c r="A67" s="26" t="s">
        <v>86</v>
      </c>
      <c r="B67" s="27" t="s">
        <v>87</v>
      </c>
      <c r="C67" s="93">
        <f>'CCR_%AC'!C67</f>
        <v>53441</v>
      </c>
      <c r="D67" s="93">
        <f>'CCR_%AC'!D67</f>
        <v>53780</v>
      </c>
      <c r="E67" s="132">
        <f>SUBTOTAL(9,E68:E69)</f>
        <v>0</v>
      </c>
      <c r="F67" s="133">
        <f t="shared" ref="F67:BL67" si="83">SUBTOTAL(9,F68:F69)</f>
        <v>0</v>
      </c>
      <c r="G67" s="133">
        <f t="shared" si="83"/>
        <v>0</v>
      </c>
      <c r="H67" s="133">
        <f t="shared" si="83"/>
        <v>0</v>
      </c>
      <c r="I67" s="133">
        <f t="shared" si="83"/>
        <v>0</v>
      </c>
      <c r="J67" s="133">
        <f t="shared" si="83"/>
        <v>0</v>
      </c>
      <c r="K67" s="133">
        <f t="shared" si="83"/>
        <v>0</v>
      </c>
      <c r="L67" s="133">
        <f t="shared" si="83"/>
        <v>0</v>
      </c>
      <c r="M67" s="133">
        <f t="shared" si="83"/>
        <v>0</v>
      </c>
      <c r="N67" s="133">
        <f t="shared" si="83"/>
        <v>0</v>
      </c>
      <c r="O67" s="133">
        <f t="shared" si="83"/>
        <v>0</v>
      </c>
      <c r="P67" s="133">
        <f t="shared" si="83"/>
        <v>0</v>
      </c>
      <c r="Q67" s="133">
        <f t="shared" si="83"/>
        <v>0</v>
      </c>
      <c r="R67" s="133">
        <f t="shared" si="83"/>
        <v>0</v>
      </c>
      <c r="S67" s="133">
        <f t="shared" si="83"/>
        <v>0</v>
      </c>
      <c r="T67" s="133">
        <f t="shared" si="83"/>
        <v>0</v>
      </c>
      <c r="U67" s="133">
        <f t="shared" si="83"/>
        <v>0</v>
      </c>
      <c r="V67" s="133">
        <f t="shared" si="83"/>
        <v>0</v>
      </c>
      <c r="W67" s="133">
        <f t="shared" si="83"/>
        <v>0</v>
      </c>
      <c r="X67" s="133">
        <f t="shared" si="83"/>
        <v>0</v>
      </c>
      <c r="Y67" s="133">
        <f t="shared" si="83"/>
        <v>0</v>
      </c>
      <c r="Z67" s="133">
        <f t="shared" si="83"/>
        <v>0</v>
      </c>
      <c r="AA67" s="133">
        <f t="shared" si="83"/>
        <v>0</v>
      </c>
      <c r="AB67" s="133">
        <f t="shared" si="83"/>
        <v>0</v>
      </c>
      <c r="AC67" s="133">
        <f t="shared" si="83"/>
        <v>0</v>
      </c>
      <c r="AD67" s="133">
        <f t="shared" si="83"/>
        <v>0</v>
      </c>
      <c r="AE67" s="133">
        <f t="shared" si="83"/>
        <v>0</v>
      </c>
      <c r="AF67" s="133">
        <f t="shared" si="83"/>
        <v>0</v>
      </c>
      <c r="AG67" s="133">
        <f t="shared" si="83"/>
        <v>0</v>
      </c>
      <c r="AH67" s="133">
        <f t="shared" si="83"/>
        <v>0</v>
      </c>
      <c r="AI67" s="133">
        <f t="shared" si="83"/>
        <v>0</v>
      </c>
      <c r="AJ67" s="133">
        <f t="shared" si="83"/>
        <v>0</v>
      </c>
      <c r="AK67" s="133">
        <f t="shared" si="83"/>
        <v>0</v>
      </c>
      <c r="AL67" s="133">
        <f t="shared" si="83"/>
        <v>0</v>
      </c>
      <c r="AM67" s="133">
        <f t="shared" si="83"/>
        <v>0</v>
      </c>
      <c r="AN67" s="133">
        <f t="shared" si="83"/>
        <v>0</v>
      </c>
      <c r="AO67" s="133">
        <f t="shared" si="83"/>
        <v>0</v>
      </c>
      <c r="AP67" s="133">
        <f t="shared" si="83"/>
        <v>0</v>
      </c>
      <c r="AQ67" s="133">
        <f t="shared" si="83"/>
        <v>0</v>
      </c>
      <c r="AR67" s="133">
        <f t="shared" si="83"/>
        <v>0</v>
      </c>
      <c r="AS67" s="133">
        <f t="shared" si="83"/>
        <v>0</v>
      </c>
      <c r="AT67" s="133">
        <f t="shared" si="83"/>
        <v>0</v>
      </c>
      <c r="AU67" s="133">
        <f t="shared" si="83"/>
        <v>13788.69488275876</v>
      </c>
      <c r="AV67" s="133">
        <f t="shared" si="83"/>
        <v>55154.779531035041</v>
      </c>
      <c r="AW67" s="133">
        <f t="shared" si="83"/>
        <v>0</v>
      </c>
      <c r="AX67" s="133">
        <f t="shared" si="83"/>
        <v>0</v>
      </c>
      <c r="AY67" s="133">
        <f t="shared" si="83"/>
        <v>0</v>
      </c>
      <c r="AZ67" s="133">
        <f t="shared" si="83"/>
        <v>0</v>
      </c>
      <c r="BA67" s="133">
        <f t="shared" si="83"/>
        <v>0</v>
      </c>
      <c r="BB67" s="133">
        <f t="shared" si="83"/>
        <v>0</v>
      </c>
      <c r="BC67" s="133">
        <f t="shared" si="83"/>
        <v>0</v>
      </c>
      <c r="BD67" s="133">
        <f t="shared" si="83"/>
        <v>0</v>
      </c>
      <c r="BE67" s="133">
        <f t="shared" si="83"/>
        <v>0</v>
      </c>
      <c r="BF67" s="133">
        <f t="shared" si="83"/>
        <v>0</v>
      </c>
      <c r="BG67" s="133">
        <f t="shared" si="83"/>
        <v>0</v>
      </c>
      <c r="BH67" s="133">
        <f t="shared" si="83"/>
        <v>0</v>
      </c>
      <c r="BI67" s="133">
        <f t="shared" si="83"/>
        <v>0</v>
      </c>
      <c r="BJ67" s="133">
        <f t="shared" si="83"/>
        <v>0</v>
      </c>
      <c r="BK67" s="133">
        <f t="shared" si="83"/>
        <v>0</v>
      </c>
      <c r="BL67" s="133">
        <f t="shared" si="83"/>
        <v>0</v>
      </c>
      <c r="BN67" s="133">
        <f t="shared" si="62"/>
        <v>68943.474413793796</v>
      </c>
    </row>
    <row r="68" spans="1:66" ht="16.5" customHeight="1" outlineLevel="3" x14ac:dyDescent="0.25">
      <c r="A68" s="30" t="s">
        <v>88</v>
      </c>
      <c r="B68" s="31" t="s">
        <v>44</v>
      </c>
      <c r="C68" s="97">
        <f>'CCR_%AC'!C68</f>
        <v>53441</v>
      </c>
      <c r="D68" s="97">
        <f>'CCR_%AC'!D68</f>
        <v>53780</v>
      </c>
      <c r="E68" s="134">
        <f>VLOOKUP($A68,'Q9B-L2'!$A:$WWW,4,FALSE)*'CCR_%'!E68</f>
        <v>0</v>
      </c>
      <c r="F68" s="135">
        <f>VLOOKUP($A68,'Q9B-L2'!$A:$WWW,4,FALSE)*'CCR_%'!F68</f>
        <v>0</v>
      </c>
      <c r="G68" s="135">
        <f>VLOOKUP($A68,'Q9B-L2'!$A:$WWW,4,FALSE)*'CCR_%'!G68</f>
        <v>0</v>
      </c>
      <c r="H68" s="135">
        <f>VLOOKUP($A68,'Q9B-L2'!$A:$WWW,4,FALSE)*'CCR_%'!H68</f>
        <v>0</v>
      </c>
      <c r="I68" s="135">
        <f>VLOOKUP($A68,'Q9B-L2'!$A:$WWW,4,FALSE)*'CCR_%'!I68</f>
        <v>0</v>
      </c>
      <c r="J68" s="135">
        <f>VLOOKUP($A68,'Q9B-L2'!$A:$WWW,4,FALSE)*'CCR_%'!J68</f>
        <v>0</v>
      </c>
      <c r="K68" s="135">
        <f>VLOOKUP($A68,'Q9B-L2'!$A:$WWW,4,FALSE)*'CCR_%'!K68</f>
        <v>0</v>
      </c>
      <c r="L68" s="135">
        <f>VLOOKUP($A68,'Q9B-L2'!$A:$WWW,4,FALSE)*'CCR_%'!L68</f>
        <v>0</v>
      </c>
      <c r="M68" s="135">
        <f>VLOOKUP($A68,'Q9B-L2'!$A:$WWW,4,FALSE)*'CCR_%'!M68</f>
        <v>0</v>
      </c>
      <c r="N68" s="135">
        <f>VLOOKUP($A68,'Q9B-L2'!$A:$WWW,4,FALSE)*'CCR_%'!N68</f>
        <v>0</v>
      </c>
      <c r="O68" s="135">
        <f>VLOOKUP($A68,'Q9B-L2'!$A:$WWW,4,FALSE)*'CCR_%'!O68</f>
        <v>0</v>
      </c>
      <c r="P68" s="135">
        <f>VLOOKUP($A68,'Q9B-L2'!$A:$WWW,4,FALSE)*'CCR_%'!P68</f>
        <v>0</v>
      </c>
      <c r="Q68" s="135">
        <f>VLOOKUP($A68,'Q9B-L2'!$A:$WWW,4,FALSE)*'CCR_%'!Q68</f>
        <v>0</v>
      </c>
      <c r="R68" s="135">
        <f>VLOOKUP($A68,'Q9B-L2'!$A:$WWW,4,FALSE)*'CCR_%'!R68</f>
        <v>0</v>
      </c>
      <c r="S68" s="135">
        <f>VLOOKUP($A68,'Q9B-L2'!$A:$WWW,4,FALSE)*'CCR_%'!S68</f>
        <v>0</v>
      </c>
      <c r="T68" s="135">
        <f>VLOOKUP($A68,'Q9B-L2'!$A:$WWW,4,FALSE)*'CCR_%'!T68</f>
        <v>0</v>
      </c>
      <c r="U68" s="135">
        <f>VLOOKUP($A68,'Q9B-L2'!$A:$WWW,4,FALSE)*'CCR_%'!U68</f>
        <v>0</v>
      </c>
      <c r="V68" s="135">
        <f>VLOOKUP($A68,'Q9B-L2'!$A:$WWW,4,FALSE)*'CCR_%'!V68</f>
        <v>0</v>
      </c>
      <c r="W68" s="135">
        <f>VLOOKUP($A68,'Q9B-L2'!$A:$WWW,4,FALSE)*'CCR_%'!W68</f>
        <v>0</v>
      </c>
      <c r="X68" s="135">
        <f>VLOOKUP($A68,'Q9B-L2'!$A:$WWW,4,FALSE)*'CCR_%'!X68</f>
        <v>0</v>
      </c>
      <c r="Y68" s="135">
        <f>VLOOKUP($A68,'Q9B-L2'!$A:$WWW,4,FALSE)*'CCR_%'!Y68</f>
        <v>0</v>
      </c>
      <c r="Z68" s="135">
        <f>VLOOKUP($A68,'Q9B-L2'!$A:$WWW,4,FALSE)*'CCR_%'!Z68</f>
        <v>0</v>
      </c>
      <c r="AA68" s="135">
        <f>VLOOKUP($A68,'Q9B-L2'!$A:$WWW,4,FALSE)*'CCR_%'!AA68</f>
        <v>0</v>
      </c>
      <c r="AB68" s="135">
        <f>VLOOKUP($A68,'Q9B-L2'!$A:$WWW,4,FALSE)*'CCR_%'!AB68</f>
        <v>0</v>
      </c>
      <c r="AC68" s="135">
        <f>VLOOKUP($A68,'Q9B-L2'!$A:$WWW,4,FALSE)*'CCR_%'!AC68</f>
        <v>0</v>
      </c>
      <c r="AD68" s="135">
        <f>VLOOKUP($A68,'Q9B-L2'!$A:$WWW,4,FALSE)*'CCR_%'!AD68</f>
        <v>0</v>
      </c>
      <c r="AE68" s="135">
        <f>VLOOKUP($A68,'Q9B-L2'!$A:$WWW,4,FALSE)*'CCR_%'!AE68</f>
        <v>0</v>
      </c>
      <c r="AF68" s="135">
        <f>VLOOKUP($A68,'Q9B-L2'!$A:$WWW,4,FALSE)*'CCR_%'!AF68</f>
        <v>0</v>
      </c>
      <c r="AG68" s="135">
        <f>VLOOKUP($A68,'Q9B-L2'!$A:$WWW,4,FALSE)*'CCR_%'!AG68</f>
        <v>0</v>
      </c>
      <c r="AH68" s="135">
        <f>VLOOKUP($A68,'Q9B-L2'!$A:$WWW,4,FALSE)*'CCR_%'!AH68</f>
        <v>0</v>
      </c>
      <c r="AI68" s="135">
        <f>VLOOKUP($A68,'Q9B-L2'!$A:$WWW,4,FALSE)*'CCR_%'!AI68</f>
        <v>0</v>
      </c>
      <c r="AJ68" s="135">
        <f>VLOOKUP($A68,'Q9B-L2'!$A:$WWW,4,FALSE)*'CCR_%'!AJ68</f>
        <v>0</v>
      </c>
      <c r="AK68" s="135">
        <f>VLOOKUP($A68,'Q9B-L2'!$A:$WWW,4,FALSE)*'CCR_%'!AK68</f>
        <v>0</v>
      </c>
      <c r="AL68" s="135">
        <f>VLOOKUP($A68,'Q9B-L2'!$A:$WWW,4,FALSE)*'CCR_%'!AL68</f>
        <v>0</v>
      </c>
      <c r="AM68" s="135">
        <f>VLOOKUP($A68,'Q9B-L2'!$A:$WWW,4,FALSE)*'CCR_%'!AM68</f>
        <v>0</v>
      </c>
      <c r="AN68" s="135">
        <f>VLOOKUP($A68,'Q9B-L2'!$A:$WWW,4,FALSE)*'CCR_%'!AN68</f>
        <v>0</v>
      </c>
      <c r="AO68" s="135">
        <f>VLOOKUP($A68,'Q9B-L2'!$A:$WWW,4,FALSE)*'CCR_%'!AO68</f>
        <v>0</v>
      </c>
      <c r="AP68" s="135">
        <f>VLOOKUP($A68,'Q9B-L2'!$A:$WWW,4,FALSE)*'CCR_%'!AP68</f>
        <v>0</v>
      </c>
      <c r="AQ68" s="135">
        <f>VLOOKUP($A68,'Q9B-L2'!$A:$WWW,4,FALSE)*'CCR_%'!AQ68</f>
        <v>0</v>
      </c>
      <c r="AR68" s="135">
        <f>VLOOKUP($A68,'Q9B-L2'!$A:$WWW,4,FALSE)*'CCR_%'!AR68</f>
        <v>0</v>
      </c>
      <c r="AS68" s="135">
        <f>VLOOKUP($A68,'Q9B-L2'!$A:$WWW,4,FALSE)*'CCR_%'!AS68</f>
        <v>0</v>
      </c>
      <c r="AT68" s="135">
        <f>VLOOKUP($A68,'Q9B-L2'!$A:$WWW,4,FALSE)*'CCR_%'!AT68</f>
        <v>0</v>
      </c>
      <c r="AU68" s="135">
        <f>VLOOKUP($A68,'Q9B-L2'!$A:$WWW,4,FALSE)*'CCR_%'!AU68</f>
        <v>13788.69488275876</v>
      </c>
      <c r="AV68" s="135">
        <f>VLOOKUP($A68,'Q9B-L2'!$A:$WWW,4,FALSE)*'CCR_%'!AV68</f>
        <v>55154.779531035041</v>
      </c>
      <c r="AW68" s="135">
        <f>VLOOKUP($A68,'Q9B-L2'!$A:$WWW,4,FALSE)*'CCR_%'!AW68</f>
        <v>0</v>
      </c>
      <c r="AX68" s="135">
        <f>VLOOKUP($A68,'Q9B-L2'!$A:$WWW,4,FALSE)*'CCR_%'!AX68</f>
        <v>0</v>
      </c>
      <c r="AY68" s="135">
        <f>VLOOKUP($A68,'Q9B-L2'!$A:$WWW,4,FALSE)*'CCR_%'!AY68</f>
        <v>0</v>
      </c>
      <c r="AZ68" s="135">
        <f>VLOOKUP($A68,'Q9B-L2'!$A:$WWW,4,FALSE)*'CCR_%'!AZ68</f>
        <v>0</v>
      </c>
      <c r="BA68" s="135">
        <f>VLOOKUP($A68,'Q9B-L2'!$A:$WWW,4,FALSE)*'CCR_%'!BA68</f>
        <v>0</v>
      </c>
      <c r="BB68" s="135">
        <f>VLOOKUP($A68,'Q9B-L2'!$A:$WWW,4,FALSE)*'CCR_%'!BB68</f>
        <v>0</v>
      </c>
      <c r="BC68" s="135">
        <f>VLOOKUP($A68,'Q9B-L2'!$A:$WWW,4,FALSE)*'CCR_%'!BC68</f>
        <v>0</v>
      </c>
      <c r="BD68" s="135">
        <f>VLOOKUP($A68,'Q9B-L2'!$A:$WWW,4,FALSE)*'CCR_%'!BD68</f>
        <v>0</v>
      </c>
      <c r="BE68" s="135">
        <f>VLOOKUP($A68,'Q9B-L2'!$A:$WWW,4,FALSE)*'CCR_%'!BE68</f>
        <v>0</v>
      </c>
      <c r="BF68" s="135">
        <f>VLOOKUP($A68,'Q9B-L2'!$A:$WWW,4,FALSE)*'CCR_%'!BF68</f>
        <v>0</v>
      </c>
      <c r="BG68" s="135">
        <f>VLOOKUP($A68,'Q9B-L2'!$A:$WWW,4,FALSE)*'CCR_%'!BG68</f>
        <v>0</v>
      </c>
      <c r="BH68" s="135">
        <f>VLOOKUP($A68,'Q9B-L2'!$A:$WWW,4,FALSE)*'CCR_%'!BH68</f>
        <v>0</v>
      </c>
      <c r="BI68" s="135">
        <f>VLOOKUP($A68,'Q9B-L2'!$A:$WWW,4,FALSE)*'CCR_%'!BI68</f>
        <v>0</v>
      </c>
      <c r="BJ68" s="135">
        <f>VLOOKUP($A68,'Q9B-L2'!$A:$WWW,4,FALSE)*'CCR_%'!BJ68</f>
        <v>0</v>
      </c>
      <c r="BK68" s="135">
        <f>VLOOKUP($A68,'Q9B-L2'!$A:$WWW,4,FALSE)*'CCR_%'!BK68</f>
        <v>0</v>
      </c>
      <c r="BL68" s="135">
        <f>VLOOKUP($A68,'Q9B-L2'!$A:$WWW,4,FALSE)*'CCR_%'!BL68</f>
        <v>0</v>
      </c>
      <c r="BN68" s="135">
        <f t="shared" si="62"/>
        <v>68943.474413793796</v>
      </c>
    </row>
    <row r="69" spans="1:66" ht="16.5" customHeight="1" outlineLevel="3" x14ac:dyDescent="0.25">
      <c r="A69" s="30" t="s">
        <v>89</v>
      </c>
      <c r="B69" s="31" t="s">
        <v>14</v>
      </c>
      <c r="C69" s="97" t="str">
        <f>'CCR_%AC'!C69</f>
        <v>-</v>
      </c>
      <c r="D69" s="97" t="str">
        <f>'CCR_%AC'!D69</f>
        <v>-</v>
      </c>
      <c r="E69" s="134" t="s">
        <v>839</v>
      </c>
      <c r="F69" s="135" t="s">
        <v>839</v>
      </c>
      <c r="G69" s="135" t="s">
        <v>839</v>
      </c>
      <c r="H69" s="135" t="s">
        <v>839</v>
      </c>
      <c r="I69" s="135" t="s">
        <v>839</v>
      </c>
      <c r="J69" s="135" t="s">
        <v>839</v>
      </c>
      <c r="K69" s="135" t="s">
        <v>839</v>
      </c>
      <c r="L69" s="135" t="s">
        <v>839</v>
      </c>
      <c r="M69" s="135" t="s">
        <v>839</v>
      </c>
      <c r="N69" s="135" t="s">
        <v>839</v>
      </c>
      <c r="O69" s="135" t="s">
        <v>839</v>
      </c>
      <c r="P69" s="135" t="s">
        <v>839</v>
      </c>
      <c r="Q69" s="135" t="s">
        <v>839</v>
      </c>
      <c r="R69" s="135" t="s">
        <v>839</v>
      </c>
      <c r="S69" s="135" t="s">
        <v>839</v>
      </c>
      <c r="T69" s="135" t="s">
        <v>839</v>
      </c>
      <c r="U69" s="135" t="s">
        <v>839</v>
      </c>
      <c r="V69" s="135" t="s">
        <v>839</v>
      </c>
      <c r="W69" s="135" t="s">
        <v>839</v>
      </c>
      <c r="X69" s="135" t="s">
        <v>839</v>
      </c>
      <c r="Y69" s="135" t="s">
        <v>839</v>
      </c>
      <c r="Z69" s="135" t="s">
        <v>839</v>
      </c>
      <c r="AA69" s="135" t="s">
        <v>839</v>
      </c>
      <c r="AB69" s="135" t="s">
        <v>839</v>
      </c>
      <c r="AC69" s="135" t="s">
        <v>839</v>
      </c>
      <c r="AD69" s="135" t="s">
        <v>839</v>
      </c>
      <c r="AE69" s="135" t="s">
        <v>839</v>
      </c>
      <c r="AF69" s="135" t="s">
        <v>839</v>
      </c>
      <c r="AG69" s="135" t="s">
        <v>839</v>
      </c>
      <c r="AH69" s="135" t="s">
        <v>839</v>
      </c>
      <c r="AI69" s="135" t="s">
        <v>839</v>
      </c>
      <c r="AJ69" s="135" t="s">
        <v>839</v>
      </c>
      <c r="AK69" s="135" t="s">
        <v>839</v>
      </c>
      <c r="AL69" s="135" t="s">
        <v>839</v>
      </c>
      <c r="AM69" s="135" t="s">
        <v>839</v>
      </c>
      <c r="AN69" s="135" t="s">
        <v>839</v>
      </c>
      <c r="AO69" s="135" t="s">
        <v>839</v>
      </c>
      <c r="AP69" s="135" t="s">
        <v>839</v>
      </c>
      <c r="AQ69" s="135" t="s">
        <v>839</v>
      </c>
      <c r="AR69" s="135" t="s">
        <v>839</v>
      </c>
      <c r="AS69" s="135" t="s">
        <v>839</v>
      </c>
      <c r="AT69" s="135" t="s">
        <v>839</v>
      </c>
      <c r="AU69" s="135" t="s">
        <v>839</v>
      </c>
      <c r="AV69" s="135" t="s">
        <v>839</v>
      </c>
      <c r="AW69" s="135" t="s">
        <v>839</v>
      </c>
      <c r="AX69" s="135" t="s">
        <v>839</v>
      </c>
      <c r="AY69" s="135" t="s">
        <v>839</v>
      </c>
      <c r="AZ69" s="135" t="s">
        <v>839</v>
      </c>
      <c r="BA69" s="135" t="s">
        <v>839</v>
      </c>
      <c r="BB69" s="135" t="s">
        <v>839</v>
      </c>
      <c r="BC69" s="135" t="s">
        <v>839</v>
      </c>
      <c r="BD69" s="135" t="s">
        <v>839</v>
      </c>
      <c r="BE69" s="135" t="s">
        <v>839</v>
      </c>
      <c r="BF69" s="135" t="s">
        <v>839</v>
      </c>
      <c r="BG69" s="135" t="s">
        <v>839</v>
      </c>
      <c r="BH69" s="135" t="s">
        <v>839</v>
      </c>
      <c r="BI69" s="135" t="s">
        <v>839</v>
      </c>
      <c r="BJ69" s="135" t="s">
        <v>839</v>
      </c>
      <c r="BK69" s="135" t="s">
        <v>839</v>
      </c>
      <c r="BL69" s="135" t="s">
        <v>839</v>
      </c>
      <c r="BN69" s="135">
        <f t="shared" si="62"/>
        <v>0</v>
      </c>
    </row>
    <row r="70" spans="1:66" ht="16.5" customHeight="1" outlineLevel="1" x14ac:dyDescent="0.25">
      <c r="A70" s="34" t="s">
        <v>90</v>
      </c>
      <c r="B70" s="35" t="s">
        <v>91</v>
      </c>
      <c r="C70" s="89"/>
      <c r="D70" s="89"/>
      <c r="E70" s="130">
        <f>SUBTOTAL(9,E71:E71)</f>
        <v>0</v>
      </c>
      <c r="F70" s="131">
        <f t="shared" ref="F70:BL70" si="84">SUBTOTAL(9,F71:F71)</f>
        <v>0</v>
      </c>
      <c r="G70" s="131">
        <f t="shared" si="84"/>
        <v>3153.6289594829163</v>
      </c>
      <c r="H70" s="131">
        <f t="shared" si="84"/>
        <v>9460.8868784487477</v>
      </c>
      <c r="I70" s="131">
        <f t="shared" si="84"/>
        <v>18921.773756897495</v>
      </c>
      <c r="J70" s="131">
        <f t="shared" si="84"/>
        <v>31536.289594829163</v>
      </c>
      <c r="K70" s="131">
        <f t="shared" si="84"/>
        <v>0</v>
      </c>
      <c r="L70" s="131">
        <f t="shared" si="84"/>
        <v>0</v>
      </c>
      <c r="M70" s="131">
        <f t="shared" si="84"/>
        <v>0</v>
      </c>
      <c r="N70" s="131">
        <f t="shared" si="84"/>
        <v>0</v>
      </c>
      <c r="O70" s="131">
        <f t="shared" si="84"/>
        <v>0</v>
      </c>
      <c r="P70" s="131">
        <f t="shared" si="84"/>
        <v>0</v>
      </c>
      <c r="Q70" s="131">
        <f t="shared" si="84"/>
        <v>0</v>
      </c>
      <c r="R70" s="131">
        <f t="shared" si="84"/>
        <v>0</v>
      </c>
      <c r="S70" s="131">
        <f t="shared" si="84"/>
        <v>0</v>
      </c>
      <c r="T70" s="131">
        <f t="shared" si="84"/>
        <v>0</v>
      </c>
      <c r="U70" s="131">
        <f t="shared" si="84"/>
        <v>0</v>
      </c>
      <c r="V70" s="131">
        <f t="shared" si="84"/>
        <v>0</v>
      </c>
      <c r="W70" s="131">
        <f t="shared" si="84"/>
        <v>0</v>
      </c>
      <c r="X70" s="131">
        <f t="shared" si="84"/>
        <v>0</v>
      </c>
      <c r="Y70" s="131">
        <f t="shared" si="84"/>
        <v>0</v>
      </c>
      <c r="Z70" s="131">
        <f t="shared" si="84"/>
        <v>0</v>
      </c>
      <c r="AA70" s="131">
        <f t="shared" si="84"/>
        <v>0</v>
      </c>
      <c r="AB70" s="131">
        <f t="shared" si="84"/>
        <v>0</v>
      </c>
      <c r="AC70" s="131">
        <f t="shared" si="84"/>
        <v>0</v>
      </c>
      <c r="AD70" s="131">
        <f t="shared" si="84"/>
        <v>0</v>
      </c>
      <c r="AE70" s="131">
        <f t="shared" si="84"/>
        <v>0</v>
      </c>
      <c r="AF70" s="131">
        <f t="shared" si="84"/>
        <v>0</v>
      </c>
      <c r="AG70" s="131">
        <f t="shared" si="84"/>
        <v>0</v>
      </c>
      <c r="AH70" s="131">
        <f t="shared" si="84"/>
        <v>0</v>
      </c>
      <c r="AI70" s="131">
        <f t="shared" si="84"/>
        <v>0</v>
      </c>
      <c r="AJ70" s="131">
        <f t="shared" si="84"/>
        <v>0</v>
      </c>
      <c r="AK70" s="131">
        <f t="shared" si="84"/>
        <v>0</v>
      </c>
      <c r="AL70" s="131">
        <f t="shared" si="84"/>
        <v>0</v>
      </c>
      <c r="AM70" s="131">
        <f t="shared" si="84"/>
        <v>0</v>
      </c>
      <c r="AN70" s="131">
        <f t="shared" si="84"/>
        <v>0</v>
      </c>
      <c r="AO70" s="131">
        <f t="shared" si="84"/>
        <v>0</v>
      </c>
      <c r="AP70" s="131">
        <f t="shared" si="84"/>
        <v>0</v>
      </c>
      <c r="AQ70" s="131">
        <f t="shared" si="84"/>
        <v>0</v>
      </c>
      <c r="AR70" s="131">
        <f t="shared" si="84"/>
        <v>0</v>
      </c>
      <c r="AS70" s="131">
        <f t="shared" si="84"/>
        <v>0</v>
      </c>
      <c r="AT70" s="131">
        <f t="shared" si="84"/>
        <v>0</v>
      </c>
      <c r="AU70" s="131">
        <f t="shared" si="84"/>
        <v>0</v>
      </c>
      <c r="AV70" s="131">
        <f t="shared" si="84"/>
        <v>0</v>
      </c>
      <c r="AW70" s="131">
        <f t="shared" si="84"/>
        <v>0</v>
      </c>
      <c r="AX70" s="131">
        <f t="shared" si="84"/>
        <v>0</v>
      </c>
      <c r="AY70" s="131">
        <f t="shared" si="84"/>
        <v>0</v>
      </c>
      <c r="AZ70" s="131">
        <f t="shared" si="84"/>
        <v>0</v>
      </c>
      <c r="BA70" s="131">
        <f t="shared" si="84"/>
        <v>0</v>
      </c>
      <c r="BB70" s="131">
        <f t="shared" si="84"/>
        <v>0</v>
      </c>
      <c r="BC70" s="131">
        <f t="shared" si="84"/>
        <v>0</v>
      </c>
      <c r="BD70" s="131">
        <f t="shared" si="84"/>
        <v>0</v>
      </c>
      <c r="BE70" s="131">
        <f t="shared" si="84"/>
        <v>0</v>
      </c>
      <c r="BF70" s="131">
        <f t="shared" si="84"/>
        <v>0</v>
      </c>
      <c r="BG70" s="131">
        <f t="shared" si="84"/>
        <v>0</v>
      </c>
      <c r="BH70" s="131">
        <f t="shared" si="84"/>
        <v>0</v>
      </c>
      <c r="BI70" s="131">
        <f t="shared" si="84"/>
        <v>0</v>
      </c>
      <c r="BJ70" s="131">
        <f t="shared" si="84"/>
        <v>0</v>
      </c>
      <c r="BK70" s="131">
        <f t="shared" si="84"/>
        <v>0</v>
      </c>
      <c r="BL70" s="131">
        <f t="shared" si="84"/>
        <v>0</v>
      </c>
      <c r="BN70" s="131">
        <f t="shared" si="62"/>
        <v>63072.579189658325</v>
      </c>
    </row>
    <row r="71" spans="1:66" ht="16.5" customHeight="1" outlineLevel="3" x14ac:dyDescent="0.25">
      <c r="A71" s="26" t="s">
        <v>92</v>
      </c>
      <c r="B71" s="27" t="s">
        <v>93</v>
      </c>
      <c r="C71" s="93">
        <f>'CCR_%AC'!C71</f>
        <v>46111</v>
      </c>
      <c r="D71" s="93">
        <f>'CCR_%AC'!D71</f>
        <v>46841</v>
      </c>
      <c r="E71" s="132">
        <f>VLOOKUP($A71,'Q9B-L2'!$A:$WWW,4,FALSE)*'CCR_%'!E71</f>
        <v>0</v>
      </c>
      <c r="F71" s="133">
        <f>VLOOKUP($A71,'Q9B-L2'!$A:$WWW,4,FALSE)*'CCR_%'!F71</f>
        <v>0</v>
      </c>
      <c r="G71" s="133">
        <f>VLOOKUP($A71,'Q9B-L2'!$A:$WWW,4,FALSE)*'CCR_%'!G71</f>
        <v>3153.6289594829163</v>
      </c>
      <c r="H71" s="133">
        <f>VLOOKUP($A71,'Q9B-L2'!$A:$WWW,4,FALSE)*'CCR_%'!H71</f>
        <v>9460.8868784487477</v>
      </c>
      <c r="I71" s="133">
        <f>VLOOKUP($A71,'Q9B-L2'!$A:$WWW,4,FALSE)*'CCR_%'!I71</f>
        <v>18921.773756897495</v>
      </c>
      <c r="J71" s="133">
        <f>VLOOKUP($A71,'Q9B-L2'!$A:$WWW,4,FALSE)*'CCR_%'!J71</f>
        <v>31536.289594829163</v>
      </c>
      <c r="K71" s="133">
        <f>VLOOKUP($A71,'Q9B-L2'!$A:$WWW,4,FALSE)*'CCR_%'!K71</f>
        <v>0</v>
      </c>
      <c r="L71" s="133">
        <f>VLOOKUP($A71,'Q9B-L2'!$A:$WWW,4,FALSE)*'CCR_%'!L71</f>
        <v>0</v>
      </c>
      <c r="M71" s="133">
        <f>VLOOKUP($A71,'Q9B-L2'!$A:$WWW,4,FALSE)*'CCR_%'!M71</f>
        <v>0</v>
      </c>
      <c r="N71" s="133">
        <f>VLOOKUP($A71,'Q9B-L2'!$A:$WWW,4,FALSE)*'CCR_%'!N71</f>
        <v>0</v>
      </c>
      <c r="O71" s="133">
        <f>VLOOKUP($A71,'Q9B-L2'!$A:$WWW,4,FALSE)*'CCR_%'!O71</f>
        <v>0</v>
      </c>
      <c r="P71" s="133">
        <f>VLOOKUP($A71,'Q9B-L2'!$A:$WWW,4,FALSE)*'CCR_%'!P71</f>
        <v>0</v>
      </c>
      <c r="Q71" s="133">
        <f>VLOOKUP($A71,'Q9B-L2'!$A:$WWW,4,FALSE)*'CCR_%'!Q71</f>
        <v>0</v>
      </c>
      <c r="R71" s="133">
        <f>VLOOKUP($A71,'Q9B-L2'!$A:$WWW,4,FALSE)*'CCR_%'!R71</f>
        <v>0</v>
      </c>
      <c r="S71" s="133">
        <f>VLOOKUP($A71,'Q9B-L2'!$A:$WWW,4,FALSE)*'CCR_%'!S71</f>
        <v>0</v>
      </c>
      <c r="T71" s="133">
        <f>VLOOKUP($A71,'Q9B-L2'!$A:$WWW,4,FALSE)*'CCR_%'!T71</f>
        <v>0</v>
      </c>
      <c r="U71" s="133">
        <f>VLOOKUP($A71,'Q9B-L2'!$A:$WWW,4,FALSE)*'CCR_%'!U71</f>
        <v>0</v>
      </c>
      <c r="V71" s="133">
        <f>VLOOKUP($A71,'Q9B-L2'!$A:$WWW,4,FALSE)*'CCR_%'!V71</f>
        <v>0</v>
      </c>
      <c r="W71" s="133">
        <f>VLOOKUP($A71,'Q9B-L2'!$A:$WWW,4,FALSE)*'CCR_%'!W71</f>
        <v>0</v>
      </c>
      <c r="X71" s="133">
        <f>VLOOKUP($A71,'Q9B-L2'!$A:$WWW,4,FALSE)*'CCR_%'!X71</f>
        <v>0</v>
      </c>
      <c r="Y71" s="133">
        <f>VLOOKUP($A71,'Q9B-L2'!$A:$WWW,4,FALSE)*'CCR_%'!Y71</f>
        <v>0</v>
      </c>
      <c r="Z71" s="133">
        <f>VLOOKUP($A71,'Q9B-L2'!$A:$WWW,4,FALSE)*'CCR_%'!Z71</f>
        <v>0</v>
      </c>
      <c r="AA71" s="133">
        <f>VLOOKUP($A71,'Q9B-L2'!$A:$WWW,4,FALSE)*'CCR_%'!AA71</f>
        <v>0</v>
      </c>
      <c r="AB71" s="133">
        <f>VLOOKUP($A71,'Q9B-L2'!$A:$WWW,4,FALSE)*'CCR_%'!AB71</f>
        <v>0</v>
      </c>
      <c r="AC71" s="133">
        <f>VLOOKUP($A71,'Q9B-L2'!$A:$WWW,4,FALSE)*'CCR_%'!AC71</f>
        <v>0</v>
      </c>
      <c r="AD71" s="133">
        <f>VLOOKUP($A71,'Q9B-L2'!$A:$WWW,4,FALSE)*'CCR_%'!AD71</f>
        <v>0</v>
      </c>
      <c r="AE71" s="133">
        <f>VLOOKUP($A71,'Q9B-L2'!$A:$WWW,4,FALSE)*'CCR_%'!AE71</f>
        <v>0</v>
      </c>
      <c r="AF71" s="133">
        <f>VLOOKUP($A71,'Q9B-L2'!$A:$WWW,4,FALSE)*'CCR_%'!AF71</f>
        <v>0</v>
      </c>
      <c r="AG71" s="133">
        <f>VLOOKUP($A71,'Q9B-L2'!$A:$WWW,4,FALSE)*'CCR_%'!AG71</f>
        <v>0</v>
      </c>
      <c r="AH71" s="133">
        <f>VLOOKUP($A71,'Q9B-L2'!$A:$WWW,4,FALSE)*'CCR_%'!AH71</f>
        <v>0</v>
      </c>
      <c r="AI71" s="133">
        <f>VLOOKUP($A71,'Q9B-L2'!$A:$WWW,4,FALSE)*'CCR_%'!AI71</f>
        <v>0</v>
      </c>
      <c r="AJ71" s="133">
        <f>VLOOKUP($A71,'Q9B-L2'!$A:$WWW,4,FALSE)*'CCR_%'!AJ71</f>
        <v>0</v>
      </c>
      <c r="AK71" s="133">
        <f>VLOOKUP($A71,'Q9B-L2'!$A:$WWW,4,FALSE)*'CCR_%'!AK71</f>
        <v>0</v>
      </c>
      <c r="AL71" s="133">
        <f>VLOOKUP($A71,'Q9B-L2'!$A:$WWW,4,FALSE)*'CCR_%'!AL71</f>
        <v>0</v>
      </c>
      <c r="AM71" s="133">
        <f>VLOOKUP($A71,'Q9B-L2'!$A:$WWW,4,FALSE)*'CCR_%'!AM71</f>
        <v>0</v>
      </c>
      <c r="AN71" s="133">
        <f>VLOOKUP($A71,'Q9B-L2'!$A:$WWW,4,FALSE)*'CCR_%'!AN71</f>
        <v>0</v>
      </c>
      <c r="AO71" s="133">
        <f>VLOOKUP($A71,'Q9B-L2'!$A:$WWW,4,FALSE)*'CCR_%'!AO71</f>
        <v>0</v>
      </c>
      <c r="AP71" s="133">
        <f>VLOOKUP($A71,'Q9B-L2'!$A:$WWW,4,FALSE)*'CCR_%'!AP71</f>
        <v>0</v>
      </c>
      <c r="AQ71" s="133">
        <f>VLOOKUP($A71,'Q9B-L2'!$A:$WWW,4,FALSE)*'CCR_%'!AQ71</f>
        <v>0</v>
      </c>
      <c r="AR71" s="133">
        <f>VLOOKUP($A71,'Q9B-L2'!$A:$WWW,4,FALSE)*'CCR_%'!AR71</f>
        <v>0</v>
      </c>
      <c r="AS71" s="133">
        <f>VLOOKUP($A71,'Q9B-L2'!$A:$WWW,4,FALSE)*'CCR_%'!AS71</f>
        <v>0</v>
      </c>
      <c r="AT71" s="133">
        <f>VLOOKUP($A71,'Q9B-L2'!$A:$WWW,4,FALSE)*'CCR_%'!AT71</f>
        <v>0</v>
      </c>
      <c r="AU71" s="133">
        <f>VLOOKUP($A71,'Q9B-L2'!$A:$WWW,4,FALSE)*'CCR_%'!AU71</f>
        <v>0</v>
      </c>
      <c r="AV71" s="133">
        <f>VLOOKUP($A71,'Q9B-L2'!$A:$WWW,4,FALSE)*'CCR_%'!AV71</f>
        <v>0</v>
      </c>
      <c r="AW71" s="133">
        <f>VLOOKUP($A71,'Q9B-L2'!$A:$WWW,4,FALSE)*'CCR_%'!AW71</f>
        <v>0</v>
      </c>
      <c r="AX71" s="133">
        <f>VLOOKUP($A71,'Q9B-L2'!$A:$WWW,4,FALSE)*'CCR_%'!AX71</f>
        <v>0</v>
      </c>
      <c r="AY71" s="133">
        <f>VLOOKUP($A71,'Q9B-L2'!$A:$WWW,4,FALSE)*'CCR_%'!AY71</f>
        <v>0</v>
      </c>
      <c r="AZ71" s="133">
        <f>VLOOKUP($A71,'Q9B-L2'!$A:$WWW,4,FALSE)*'CCR_%'!AZ71</f>
        <v>0</v>
      </c>
      <c r="BA71" s="133">
        <f>VLOOKUP($A71,'Q9B-L2'!$A:$WWW,4,FALSE)*'CCR_%'!BA71</f>
        <v>0</v>
      </c>
      <c r="BB71" s="133">
        <f>VLOOKUP($A71,'Q9B-L2'!$A:$WWW,4,FALSE)*'CCR_%'!BB71</f>
        <v>0</v>
      </c>
      <c r="BC71" s="133">
        <f>VLOOKUP($A71,'Q9B-L2'!$A:$WWW,4,FALSE)*'CCR_%'!BC71</f>
        <v>0</v>
      </c>
      <c r="BD71" s="133">
        <f>VLOOKUP($A71,'Q9B-L2'!$A:$WWW,4,FALSE)*'CCR_%'!BD71</f>
        <v>0</v>
      </c>
      <c r="BE71" s="133">
        <f>VLOOKUP($A71,'Q9B-L2'!$A:$WWW,4,FALSE)*'CCR_%'!BE71</f>
        <v>0</v>
      </c>
      <c r="BF71" s="133">
        <f>VLOOKUP($A71,'Q9B-L2'!$A:$WWW,4,FALSE)*'CCR_%'!BF71</f>
        <v>0</v>
      </c>
      <c r="BG71" s="133">
        <f>VLOOKUP($A71,'Q9B-L2'!$A:$WWW,4,FALSE)*'CCR_%'!BG71</f>
        <v>0</v>
      </c>
      <c r="BH71" s="133">
        <f>VLOOKUP($A71,'Q9B-L2'!$A:$WWW,4,FALSE)*'CCR_%'!BH71</f>
        <v>0</v>
      </c>
      <c r="BI71" s="133">
        <f>VLOOKUP($A71,'Q9B-L2'!$A:$WWW,4,FALSE)*'CCR_%'!BI71</f>
        <v>0</v>
      </c>
      <c r="BJ71" s="133">
        <f>VLOOKUP($A71,'Q9B-L2'!$A:$WWW,4,FALSE)*'CCR_%'!BJ71</f>
        <v>0</v>
      </c>
      <c r="BK71" s="133">
        <f>VLOOKUP($A71,'Q9B-L2'!$A:$WWW,4,FALSE)*'CCR_%'!BK71</f>
        <v>0</v>
      </c>
      <c r="BL71" s="133">
        <f>VLOOKUP($A71,'Q9B-L2'!$A:$WWW,4,FALSE)*'CCR_%'!BL71</f>
        <v>0</v>
      </c>
      <c r="BN71" s="133">
        <f t="shared" si="62"/>
        <v>63072.579189658325</v>
      </c>
    </row>
    <row r="72" spans="1:66" ht="16.5" customHeight="1" outlineLevel="1" x14ac:dyDescent="0.25">
      <c r="A72" s="22" t="s">
        <v>94</v>
      </c>
      <c r="B72" s="23" t="s">
        <v>95</v>
      </c>
      <c r="C72" s="89">
        <f>'CCR_%AC'!C72</f>
        <v>46111</v>
      </c>
      <c r="D72" s="89">
        <f>'CCR_%AC'!D72</f>
        <v>53780</v>
      </c>
      <c r="E72" s="130">
        <f>VLOOKUP($A72,'Q9B-L2'!$A:$WWW,4,FALSE)*'CCR_%'!E72</f>
        <v>0</v>
      </c>
      <c r="F72" s="137">
        <f>VLOOKUP($A72,'Q9B-L2'!$A:$WWW,4,FALSE)*'CCR_%'!F72</f>
        <v>0</v>
      </c>
      <c r="G72" s="137">
        <f>VLOOKUP($A72,'Q9B-L2'!$A:$WWW,4,FALSE)*'CCR_%'!G72</f>
        <v>288.3887025808952</v>
      </c>
      <c r="H72" s="137">
        <f>VLOOKUP($A72,'Q9B-L2'!$A:$WWW,4,FALSE)*'CCR_%'!H72</f>
        <v>865.16610774268554</v>
      </c>
      <c r="I72" s="137">
        <f>VLOOKUP($A72,'Q9B-L2'!$A:$WWW,4,FALSE)*'CCR_%'!I72</f>
        <v>3864.4086145839951</v>
      </c>
      <c r="J72" s="137">
        <f>VLOOKUP($A72,'Q9B-L2'!$A:$WWW,4,FALSE)*'CCR_%'!J72</f>
        <v>7786.4949696841704</v>
      </c>
      <c r="K72" s="137">
        <f>VLOOKUP($A72,'Q9B-L2'!$A:$WWW,4,FALSE)*'CCR_%'!K72</f>
        <v>2710.8538042604146</v>
      </c>
      <c r="L72" s="137">
        <f>VLOOKUP($A72,'Q9B-L2'!$A:$WWW,4,FALSE)*'CCR_%'!L72</f>
        <v>5190.996646456113</v>
      </c>
      <c r="M72" s="137">
        <f>VLOOKUP($A72,'Q9B-L2'!$A:$WWW,4,FALSE)*'CCR_%'!M72</f>
        <v>5652.4185705855461</v>
      </c>
      <c r="N72" s="137">
        <f>VLOOKUP($A72,'Q9B-L2'!$A:$WWW,4,FALSE)*'CCR_%'!N72</f>
        <v>15572.989939368337</v>
      </c>
      <c r="O72" s="137">
        <f>VLOOKUP($A72,'Q9B-L2'!$A:$WWW,4,FALSE)*'CCR_%'!O72</f>
        <v>9343.7939636210049</v>
      </c>
      <c r="P72" s="137">
        <f>VLOOKUP($A72,'Q9B-L2'!$A:$WWW,4,FALSE)*'CCR_%'!P72</f>
        <v>16495.833787627202</v>
      </c>
      <c r="Q72" s="137">
        <f>VLOOKUP($A72,'Q9B-L2'!$A:$WWW,4,FALSE)*'CCR_%'!Q72</f>
        <v>4614.2192412943232</v>
      </c>
      <c r="R72" s="137">
        <f>VLOOKUP($A72,'Q9B-L2'!$A:$WWW,4,FALSE)*'CCR_%'!R72</f>
        <v>8651.6610774268538</v>
      </c>
      <c r="S72" s="137">
        <f>VLOOKUP($A72,'Q9B-L2'!$A:$WWW,4,FALSE)*'CCR_%'!S72</f>
        <v>6632.9401593605908</v>
      </c>
      <c r="T72" s="137">
        <f>VLOOKUP($A72,'Q9B-L2'!$A:$WWW,4,FALSE)*'CCR_%'!T72</f>
        <v>10381.993292912226</v>
      </c>
      <c r="U72" s="137">
        <f>VLOOKUP($A72,'Q9B-L2'!$A:$WWW,4,FALSE)*'CCR_%'!U72</f>
        <v>0</v>
      </c>
      <c r="V72" s="137">
        <f>VLOOKUP($A72,'Q9B-L2'!$A:$WWW,4,FALSE)*'CCR_%'!V72</f>
        <v>0</v>
      </c>
      <c r="W72" s="137">
        <f>VLOOKUP($A72,'Q9B-L2'!$A:$WWW,4,FALSE)*'CCR_%'!W72</f>
        <v>0</v>
      </c>
      <c r="X72" s="137">
        <f>VLOOKUP($A72,'Q9B-L2'!$A:$WWW,4,FALSE)*'CCR_%'!X72</f>
        <v>0</v>
      </c>
      <c r="Y72" s="137">
        <f>VLOOKUP($A72,'Q9B-L2'!$A:$WWW,4,FALSE)*'CCR_%'!Y72</f>
        <v>0</v>
      </c>
      <c r="Z72" s="137">
        <f>VLOOKUP($A72,'Q9B-L2'!$A:$WWW,4,FALSE)*'CCR_%'!Z72</f>
        <v>0</v>
      </c>
      <c r="AA72" s="137">
        <f>VLOOKUP($A72,'Q9B-L2'!$A:$WWW,4,FALSE)*'CCR_%'!AA72</f>
        <v>0</v>
      </c>
      <c r="AB72" s="137">
        <f>VLOOKUP($A72,'Q9B-L2'!$A:$WWW,4,FALSE)*'CCR_%'!AB72</f>
        <v>0</v>
      </c>
      <c r="AC72" s="137">
        <f>VLOOKUP($A72,'Q9B-L2'!$A:$WWW,4,FALSE)*'CCR_%'!AC72</f>
        <v>0</v>
      </c>
      <c r="AD72" s="137">
        <f>VLOOKUP($A72,'Q9B-L2'!$A:$WWW,4,FALSE)*'CCR_%'!AD72</f>
        <v>0</v>
      </c>
      <c r="AE72" s="137">
        <f>VLOOKUP($A72,'Q9B-L2'!$A:$WWW,4,FALSE)*'CCR_%'!AE72</f>
        <v>0</v>
      </c>
      <c r="AF72" s="137">
        <f>VLOOKUP($A72,'Q9B-L2'!$A:$WWW,4,FALSE)*'CCR_%'!AF72</f>
        <v>0</v>
      </c>
      <c r="AG72" s="137">
        <f>VLOOKUP($A72,'Q9B-L2'!$A:$WWW,4,FALSE)*'CCR_%'!AG72</f>
        <v>0</v>
      </c>
      <c r="AH72" s="137">
        <f>VLOOKUP($A72,'Q9B-L2'!$A:$WWW,4,FALSE)*'CCR_%'!AH72</f>
        <v>0</v>
      </c>
      <c r="AI72" s="137">
        <f>VLOOKUP($A72,'Q9B-L2'!$A:$WWW,4,FALSE)*'CCR_%'!AI72</f>
        <v>0</v>
      </c>
      <c r="AJ72" s="137">
        <f>VLOOKUP($A72,'Q9B-L2'!$A:$WWW,4,FALSE)*'CCR_%'!AJ72</f>
        <v>0</v>
      </c>
      <c r="AK72" s="137">
        <f>VLOOKUP($A72,'Q9B-L2'!$A:$WWW,4,FALSE)*'CCR_%'!AK72</f>
        <v>0</v>
      </c>
      <c r="AL72" s="137">
        <f>VLOOKUP($A72,'Q9B-L2'!$A:$WWW,4,FALSE)*'CCR_%'!AL72</f>
        <v>0</v>
      </c>
      <c r="AM72" s="137">
        <f>VLOOKUP($A72,'Q9B-L2'!$A:$WWW,4,FALSE)*'CCR_%'!AM72</f>
        <v>0</v>
      </c>
      <c r="AN72" s="137">
        <f>VLOOKUP($A72,'Q9B-L2'!$A:$WWW,4,FALSE)*'CCR_%'!AN72</f>
        <v>0</v>
      </c>
      <c r="AO72" s="137">
        <f>VLOOKUP($A72,'Q9B-L2'!$A:$WWW,4,FALSE)*'CCR_%'!AO72</f>
        <v>0</v>
      </c>
      <c r="AP72" s="137">
        <f>VLOOKUP($A72,'Q9B-L2'!$A:$WWW,4,FALSE)*'CCR_%'!AP72</f>
        <v>0</v>
      </c>
      <c r="AQ72" s="137">
        <f>VLOOKUP($A72,'Q9B-L2'!$A:$WWW,4,FALSE)*'CCR_%'!AQ72</f>
        <v>0</v>
      </c>
      <c r="AR72" s="137">
        <f>VLOOKUP($A72,'Q9B-L2'!$A:$WWW,4,FALSE)*'CCR_%'!AR72</f>
        <v>0</v>
      </c>
      <c r="AS72" s="137">
        <f>VLOOKUP($A72,'Q9B-L2'!$A:$WWW,4,FALSE)*'CCR_%'!AS72</f>
        <v>1153.5548103235808</v>
      </c>
      <c r="AT72" s="137">
        <f>VLOOKUP($A72,'Q9B-L2'!$A:$WWW,4,FALSE)*'CCR_%'!AT72</f>
        <v>4614.2192412943232</v>
      </c>
      <c r="AU72" s="137">
        <f>VLOOKUP($A72,'Q9B-L2'!$A:$WWW,4,FALSE)*'CCR_%'!AU72</f>
        <v>2307.1096206471616</v>
      </c>
      <c r="AV72" s="137">
        <f>VLOOKUP($A72,'Q9B-L2'!$A:$WWW,4,FALSE)*'CCR_%'!AV72</f>
        <v>9228.4384825886464</v>
      </c>
      <c r="AW72" s="137">
        <f>VLOOKUP($A72,'Q9B-L2'!$A:$WWW,4,FALSE)*'CCR_%'!AW72</f>
        <v>0</v>
      </c>
      <c r="AX72" s="137">
        <f>VLOOKUP($A72,'Q9B-L2'!$A:$WWW,4,FALSE)*'CCR_%'!AX72</f>
        <v>0</v>
      </c>
      <c r="AY72" s="137">
        <f>VLOOKUP($A72,'Q9B-L2'!$A:$WWW,4,FALSE)*'CCR_%'!AY72</f>
        <v>0</v>
      </c>
      <c r="AZ72" s="137">
        <f>VLOOKUP($A72,'Q9B-L2'!$A:$WWW,4,FALSE)*'CCR_%'!AZ72</f>
        <v>0</v>
      </c>
      <c r="BA72" s="137">
        <f>VLOOKUP($A72,'Q9B-L2'!$A:$WWW,4,FALSE)*'CCR_%'!BA72</f>
        <v>0</v>
      </c>
      <c r="BB72" s="137">
        <f>VLOOKUP($A72,'Q9B-L2'!$A:$WWW,4,FALSE)*'CCR_%'!BB72</f>
        <v>0</v>
      </c>
      <c r="BC72" s="137">
        <f>VLOOKUP($A72,'Q9B-L2'!$A:$WWW,4,FALSE)*'CCR_%'!BC72</f>
        <v>0</v>
      </c>
      <c r="BD72" s="137">
        <f>VLOOKUP($A72,'Q9B-L2'!$A:$WWW,4,FALSE)*'CCR_%'!BD72</f>
        <v>0</v>
      </c>
      <c r="BE72" s="137">
        <f>VLOOKUP($A72,'Q9B-L2'!$A:$WWW,4,FALSE)*'CCR_%'!BE72</f>
        <v>0</v>
      </c>
      <c r="BF72" s="137">
        <f>VLOOKUP($A72,'Q9B-L2'!$A:$WWW,4,FALSE)*'CCR_%'!BF72</f>
        <v>0</v>
      </c>
      <c r="BG72" s="137">
        <f>VLOOKUP($A72,'Q9B-L2'!$A:$WWW,4,FALSE)*'CCR_%'!BG72</f>
        <v>0</v>
      </c>
      <c r="BH72" s="137">
        <f>VLOOKUP($A72,'Q9B-L2'!$A:$WWW,4,FALSE)*'CCR_%'!BH72</f>
        <v>0</v>
      </c>
      <c r="BI72" s="137">
        <f>VLOOKUP($A72,'Q9B-L2'!$A:$WWW,4,FALSE)*'CCR_%'!BI72</f>
        <v>0</v>
      </c>
      <c r="BJ72" s="137">
        <f>VLOOKUP($A72,'Q9B-L2'!$A:$WWW,4,FALSE)*'CCR_%'!BJ72</f>
        <v>0</v>
      </c>
      <c r="BK72" s="137">
        <f>VLOOKUP($A72,'Q9B-L2'!$A:$WWW,4,FALSE)*'CCR_%'!BK72</f>
        <v>0</v>
      </c>
      <c r="BL72" s="137">
        <f>VLOOKUP($A72,'Q9B-L2'!$A:$WWW,4,FALSE)*'CCR_%'!BL72</f>
        <v>0</v>
      </c>
      <c r="BN72" s="137">
        <f t="shared" si="62"/>
        <v>115355.48103235806</v>
      </c>
    </row>
    <row r="73" spans="1:66" ht="16.5" customHeight="1" x14ac:dyDescent="0.25">
      <c r="A73" s="17">
        <v>2</v>
      </c>
      <c r="B73" s="18" t="s">
        <v>96</v>
      </c>
      <c r="C73" s="85"/>
      <c r="D73" s="85"/>
      <c r="E73" s="128">
        <f>SUBTOTAL(9,E74:E382)</f>
        <v>364.92765288526698</v>
      </c>
      <c r="F73" s="128">
        <f t="shared" ref="F73:BL73" si="85">SUBTOTAL(9,F74:F382)</f>
        <v>33683.063027631899</v>
      </c>
      <c r="G73" s="128">
        <f t="shared" si="85"/>
        <v>35980.814299422716</v>
      </c>
      <c r="H73" s="128">
        <f t="shared" si="85"/>
        <v>68446.737991393384</v>
      </c>
      <c r="I73" s="128">
        <f t="shared" si="85"/>
        <v>63560.949896858954</v>
      </c>
      <c r="J73" s="128">
        <f t="shared" si="85"/>
        <v>141464.66948817353</v>
      </c>
      <c r="K73" s="128">
        <f t="shared" si="85"/>
        <v>36501.033117622908</v>
      </c>
      <c r="L73" s="128">
        <f t="shared" si="85"/>
        <v>91364.984156770501</v>
      </c>
      <c r="M73" s="128">
        <f t="shared" si="85"/>
        <v>52492.725203064205</v>
      </c>
      <c r="N73" s="128">
        <f t="shared" si="85"/>
        <v>150000.55300369725</v>
      </c>
      <c r="O73" s="128">
        <f t="shared" si="85"/>
        <v>79573.978207151507</v>
      </c>
      <c r="P73" s="128">
        <f t="shared" si="85"/>
        <v>316162.76988026424</v>
      </c>
      <c r="Q73" s="128">
        <f t="shared" si="85"/>
        <v>67782.316242528861</v>
      </c>
      <c r="R73" s="128">
        <f t="shared" si="85"/>
        <v>312691.07560842362</v>
      </c>
      <c r="S73" s="128">
        <f t="shared" si="85"/>
        <v>144576.41277807861</v>
      </c>
      <c r="T73" s="128">
        <f t="shared" si="85"/>
        <v>433053.84979851486</v>
      </c>
      <c r="U73" s="128">
        <f t="shared" si="85"/>
        <v>76692.573787143803</v>
      </c>
      <c r="V73" s="128">
        <f t="shared" si="85"/>
        <v>128231.58424262241</v>
      </c>
      <c r="W73" s="128">
        <f t="shared" si="85"/>
        <v>611.14416714575907</v>
      </c>
      <c r="X73" s="128">
        <f t="shared" si="85"/>
        <v>611.14416714575907</v>
      </c>
      <c r="Y73" s="128">
        <f t="shared" si="85"/>
        <v>611.14416714575907</v>
      </c>
      <c r="Z73" s="128">
        <f t="shared" si="85"/>
        <v>611.14416714575907</v>
      </c>
      <c r="AA73" s="128">
        <f t="shared" si="85"/>
        <v>611.14416714575907</v>
      </c>
      <c r="AB73" s="128">
        <f t="shared" si="85"/>
        <v>611.14416714575907</v>
      </c>
      <c r="AC73" s="128">
        <f t="shared" si="85"/>
        <v>611.14416714575907</v>
      </c>
      <c r="AD73" s="128">
        <f t="shared" si="85"/>
        <v>611.14416714575907</v>
      </c>
      <c r="AE73" s="128">
        <f t="shared" si="85"/>
        <v>611.14416714575907</v>
      </c>
      <c r="AF73" s="128">
        <f t="shared" si="85"/>
        <v>611.14416714575907</v>
      </c>
      <c r="AG73" s="128">
        <f t="shared" si="85"/>
        <v>611.14416714575907</v>
      </c>
      <c r="AH73" s="128">
        <f t="shared" si="85"/>
        <v>611.14416714575907</v>
      </c>
      <c r="AI73" s="128">
        <f t="shared" si="85"/>
        <v>611.14416714575907</v>
      </c>
      <c r="AJ73" s="128">
        <f t="shared" si="85"/>
        <v>611.14416714575907</v>
      </c>
      <c r="AK73" s="128">
        <f t="shared" si="85"/>
        <v>611.14416714575907</v>
      </c>
      <c r="AL73" s="128">
        <f t="shared" si="85"/>
        <v>611.14416714575907</v>
      </c>
      <c r="AM73" s="128">
        <f t="shared" si="85"/>
        <v>611.14416714575907</v>
      </c>
      <c r="AN73" s="128">
        <f t="shared" si="85"/>
        <v>611.14416714575907</v>
      </c>
      <c r="AO73" s="128">
        <f t="shared" si="85"/>
        <v>611.14416714575907</v>
      </c>
      <c r="AP73" s="128">
        <f t="shared" si="85"/>
        <v>611.14416714575907</v>
      </c>
      <c r="AQ73" s="128">
        <f t="shared" si="85"/>
        <v>611.14416714575907</v>
      </c>
      <c r="AR73" s="128">
        <f t="shared" si="85"/>
        <v>611.14416714575907</v>
      </c>
      <c r="AS73" s="128">
        <f t="shared" si="85"/>
        <v>611.14416714575907</v>
      </c>
      <c r="AT73" s="128">
        <f t="shared" si="85"/>
        <v>611.14416714575907</v>
      </c>
      <c r="AU73" s="128">
        <f t="shared" si="85"/>
        <v>21166.463869379444</v>
      </c>
      <c r="AV73" s="128">
        <f t="shared" si="85"/>
        <v>66509.238674104228</v>
      </c>
      <c r="AW73" s="128">
        <f t="shared" si="85"/>
        <v>611.14416714575907</v>
      </c>
      <c r="AX73" s="128">
        <f t="shared" si="85"/>
        <v>611.14416714575907</v>
      </c>
      <c r="AY73" s="128">
        <f t="shared" si="85"/>
        <v>611.14416714575907</v>
      </c>
      <c r="AZ73" s="128">
        <f t="shared" si="85"/>
        <v>611.14416714575907</v>
      </c>
      <c r="BA73" s="128">
        <f t="shared" si="85"/>
        <v>611.14416714575907</v>
      </c>
      <c r="BB73" s="128">
        <f t="shared" si="85"/>
        <v>611.14416714575907</v>
      </c>
      <c r="BC73" s="128">
        <f t="shared" si="85"/>
        <v>611.14416714575907</v>
      </c>
      <c r="BD73" s="128">
        <f t="shared" si="85"/>
        <v>611.14416714575907</v>
      </c>
      <c r="BE73" s="128">
        <f t="shared" si="85"/>
        <v>611.14416714575907</v>
      </c>
      <c r="BF73" s="128">
        <f t="shared" si="85"/>
        <v>611.14416714575907</v>
      </c>
      <c r="BG73" s="128">
        <f t="shared" si="85"/>
        <v>611.14416714575907</v>
      </c>
      <c r="BH73" s="128">
        <f t="shared" si="85"/>
        <v>611.14416714575907</v>
      </c>
      <c r="BI73" s="128">
        <f t="shared" si="85"/>
        <v>611.14416714575907</v>
      </c>
      <c r="BJ73" s="128">
        <f t="shared" si="85"/>
        <v>611.14416714575907</v>
      </c>
      <c r="BK73" s="128">
        <f t="shared" si="85"/>
        <v>611.14416714575907</v>
      </c>
      <c r="BL73" s="129">
        <f t="shared" si="85"/>
        <v>611.14416714575907</v>
      </c>
      <c r="BN73" s="129">
        <f t="shared" si="62"/>
        <v>2344746.4876115606</v>
      </c>
    </row>
    <row r="74" spans="1:66" ht="16.5" customHeight="1" outlineLevel="1" x14ac:dyDescent="0.25">
      <c r="A74" s="22" t="s">
        <v>97</v>
      </c>
      <c r="B74" s="23" t="s">
        <v>98</v>
      </c>
      <c r="C74" s="89">
        <f>'CCR_%AC'!C74</f>
        <v>45810</v>
      </c>
      <c r="D74" s="89">
        <f>'CCR_%AC'!D74</f>
        <v>46110</v>
      </c>
      <c r="E74" s="130">
        <f>VLOOKUP($A74,'Q9B-L2'!$A:$WWW,4,FALSE)*'CCR_%'!E74</f>
        <v>246.69979122785409</v>
      </c>
      <c r="F74" s="137">
        <f>VLOOKUP($A74,'Q9B-L2'!$A:$WWW,4,FALSE)*'CCR_%'!F74</f>
        <v>986.79916491141637</v>
      </c>
      <c r="G74" s="137">
        <f>VLOOKUP($A74,'Q9B-L2'!$A:$WWW,4,FALSE)*'CCR_%'!G74</f>
        <v>0</v>
      </c>
      <c r="H74" s="137">
        <f>VLOOKUP($A74,'Q9B-L2'!$A:$WWW,4,FALSE)*'CCR_%'!H74</f>
        <v>0</v>
      </c>
      <c r="I74" s="137">
        <f>VLOOKUP($A74,'Q9B-L2'!$A:$WWW,4,FALSE)*'CCR_%'!I74</f>
        <v>0</v>
      </c>
      <c r="J74" s="137">
        <f>VLOOKUP($A74,'Q9B-L2'!$A:$WWW,4,FALSE)*'CCR_%'!J74</f>
        <v>0</v>
      </c>
      <c r="K74" s="137">
        <f>VLOOKUP($A74,'Q9B-L2'!$A:$WWW,4,FALSE)*'CCR_%'!K74</f>
        <v>0</v>
      </c>
      <c r="L74" s="137">
        <f>VLOOKUP($A74,'Q9B-L2'!$A:$WWW,4,FALSE)*'CCR_%'!L74</f>
        <v>0</v>
      </c>
      <c r="M74" s="137">
        <f>VLOOKUP($A74,'Q9B-L2'!$A:$WWW,4,FALSE)*'CCR_%'!M74</f>
        <v>0</v>
      </c>
      <c r="N74" s="137">
        <f>VLOOKUP($A74,'Q9B-L2'!$A:$WWW,4,FALSE)*'CCR_%'!N74</f>
        <v>0</v>
      </c>
      <c r="O74" s="137">
        <f>VLOOKUP($A74,'Q9B-L2'!$A:$WWW,4,FALSE)*'CCR_%'!O74</f>
        <v>0</v>
      </c>
      <c r="P74" s="137">
        <f>VLOOKUP($A74,'Q9B-L2'!$A:$WWW,4,FALSE)*'CCR_%'!P74</f>
        <v>0</v>
      </c>
      <c r="Q74" s="137">
        <f>VLOOKUP($A74,'Q9B-L2'!$A:$WWW,4,FALSE)*'CCR_%'!Q74</f>
        <v>0</v>
      </c>
      <c r="R74" s="137">
        <f>VLOOKUP($A74,'Q9B-L2'!$A:$WWW,4,FALSE)*'CCR_%'!R74</f>
        <v>0</v>
      </c>
      <c r="S74" s="137">
        <f>VLOOKUP($A74,'Q9B-L2'!$A:$WWW,4,FALSE)*'CCR_%'!S74</f>
        <v>0</v>
      </c>
      <c r="T74" s="137">
        <f>VLOOKUP($A74,'Q9B-L2'!$A:$WWW,4,FALSE)*'CCR_%'!T74</f>
        <v>0</v>
      </c>
      <c r="U74" s="137">
        <f>VLOOKUP($A74,'Q9B-L2'!$A:$WWW,4,FALSE)*'CCR_%'!U74</f>
        <v>0</v>
      </c>
      <c r="V74" s="137">
        <f>VLOOKUP($A74,'Q9B-L2'!$A:$WWW,4,FALSE)*'CCR_%'!V74</f>
        <v>0</v>
      </c>
      <c r="W74" s="137">
        <f>VLOOKUP($A74,'Q9B-L2'!$A:$WWW,4,FALSE)*'CCR_%'!W74</f>
        <v>0</v>
      </c>
      <c r="X74" s="137">
        <f>VLOOKUP($A74,'Q9B-L2'!$A:$WWW,4,FALSE)*'CCR_%'!X74</f>
        <v>0</v>
      </c>
      <c r="Y74" s="137">
        <f>VLOOKUP($A74,'Q9B-L2'!$A:$WWW,4,FALSE)*'CCR_%'!Y74</f>
        <v>0</v>
      </c>
      <c r="Z74" s="137">
        <f>VLOOKUP($A74,'Q9B-L2'!$A:$WWW,4,FALSE)*'CCR_%'!Z74</f>
        <v>0</v>
      </c>
      <c r="AA74" s="137">
        <f>VLOOKUP($A74,'Q9B-L2'!$A:$WWW,4,FALSE)*'CCR_%'!AA74</f>
        <v>0</v>
      </c>
      <c r="AB74" s="137">
        <f>VLOOKUP($A74,'Q9B-L2'!$A:$WWW,4,FALSE)*'CCR_%'!AB74</f>
        <v>0</v>
      </c>
      <c r="AC74" s="137">
        <f>VLOOKUP($A74,'Q9B-L2'!$A:$WWW,4,FALSE)*'CCR_%'!AC74</f>
        <v>0</v>
      </c>
      <c r="AD74" s="137">
        <f>VLOOKUP($A74,'Q9B-L2'!$A:$WWW,4,FALSE)*'CCR_%'!AD74</f>
        <v>0</v>
      </c>
      <c r="AE74" s="137">
        <f>VLOOKUP($A74,'Q9B-L2'!$A:$WWW,4,FALSE)*'CCR_%'!AE74</f>
        <v>0</v>
      </c>
      <c r="AF74" s="137">
        <f>VLOOKUP($A74,'Q9B-L2'!$A:$WWW,4,FALSE)*'CCR_%'!AF74</f>
        <v>0</v>
      </c>
      <c r="AG74" s="137">
        <f>VLOOKUP($A74,'Q9B-L2'!$A:$WWW,4,FALSE)*'CCR_%'!AG74</f>
        <v>0</v>
      </c>
      <c r="AH74" s="137">
        <f>VLOOKUP($A74,'Q9B-L2'!$A:$WWW,4,FALSE)*'CCR_%'!AH74</f>
        <v>0</v>
      </c>
      <c r="AI74" s="137">
        <f>VLOOKUP($A74,'Q9B-L2'!$A:$WWW,4,FALSE)*'CCR_%'!AI74</f>
        <v>0</v>
      </c>
      <c r="AJ74" s="137">
        <f>VLOOKUP($A74,'Q9B-L2'!$A:$WWW,4,FALSE)*'CCR_%'!AJ74</f>
        <v>0</v>
      </c>
      <c r="AK74" s="137">
        <f>VLOOKUP($A74,'Q9B-L2'!$A:$WWW,4,FALSE)*'CCR_%'!AK74</f>
        <v>0</v>
      </c>
      <c r="AL74" s="137">
        <f>VLOOKUP($A74,'Q9B-L2'!$A:$WWW,4,FALSE)*'CCR_%'!AL74</f>
        <v>0</v>
      </c>
      <c r="AM74" s="137">
        <f>VLOOKUP($A74,'Q9B-L2'!$A:$WWW,4,FALSE)*'CCR_%'!AM74</f>
        <v>0</v>
      </c>
      <c r="AN74" s="137">
        <f>VLOOKUP($A74,'Q9B-L2'!$A:$WWW,4,FALSE)*'CCR_%'!AN74</f>
        <v>0</v>
      </c>
      <c r="AO74" s="137">
        <f>VLOOKUP($A74,'Q9B-L2'!$A:$WWW,4,FALSE)*'CCR_%'!AO74</f>
        <v>0</v>
      </c>
      <c r="AP74" s="137">
        <f>VLOOKUP($A74,'Q9B-L2'!$A:$WWW,4,FALSE)*'CCR_%'!AP74</f>
        <v>0</v>
      </c>
      <c r="AQ74" s="137">
        <f>VLOOKUP($A74,'Q9B-L2'!$A:$WWW,4,FALSE)*'CCR_%'!AQ74</f>
        <v>0</v>
      </c>
      <c r="AR74" s="137">
        <f>VLOOKUP($A74,'Q9B-L2'!$A:$WWW,4,FALSE)*'CCR_%'!AR74</f>
        <v>0</v>
      </c>
      <c r="AS74" s="137">
        <f>VLOOKUP($A74,'Q9B-L2'!$A:$WWW,4,FALSE)*'CCR_%'!AS74</f>
        <v>0</v>
      </c>
      <c r="AT74" s="137">
        <f>VLOOKUP($A74,'Q9B-L2'!$A:$WWW,4,FALSE)*'CCR_%'!AT74</f>
        <v>0</v>
      </c>
      <c r="AU74" s="137">
        <f>VLOOKUP($A74,'Q9B-L2'!$A:$WWW,4,FALSE)*'CCR_%'!AU74</f>
        <v>0</v>
      </c>
      <c r="AV74" s="137">
        <f>VLOOKUP($A74,'Q9B-L2'!$A:$WWW,4,FALSE)*'CCR_%'!AV74</f>
        <v>0</v>
      </c>
      <c r="AW74" s="137">
        <f>VLOOKUP($A74,'Q9B-L2'!$A:$WWW,4,FALSE)*'CCR_%'!AW74</f>
        <v>0</v>
      </c>
      <c r="AX74" s="137">
        <f>VLOOKUP($A74,'Q9B-L2'!$A:$WWW,4,FALSE)*'CCR_%'!AX74</f>
        <v>0</v>
      </c>
      <c r="AY74" s="137">
        <f>VLOOKUP($A74,'Q9B-L2'!$A:$WWW,4,FALSE)*'CCR_%'!AY74</f>
        <v>0</v>
      </c>
      <c r="AZ74" s="137">
        <f>VLOOKUP($A74,'Q9B-L2'!$A:$WWW,4,FALSE)*'CCR_%'!AZ74</f>
        <v>0</v>
      </c>
      <c r="BA74" s="137">
        <f>VLOOKUP($A74,'Q9B-L2'!$A:$WWW,4,FALSE)*'CCR_%'!BA74</f>
        <v>0</v>
      </c>
      <c r="BB74" s="137">
        <f>VLOOKUP($A74,'Q9B-L2'!$A:$WWW,4,FALSE)*'CCR_%'!BB74</f>
        <v>0</v>
      </c>
      <c r="BC74" s="137">
        <f>VLOOKUP($A74,'Q9B-L2'!$A:$WWW,4,FALSE)*'CCR_%'!BC74</f>
        <v>0</v>
      </c>
      <c r="BD74" s="137">
        <f>VLOOKUP($A74,'Q9B-L2'!$A:$WWW,4,FALSE)*'CCR_%'!BD74</f>
        <v>0</v>
      </c>
      <c r="BE74" s="137">
        <f>VLOOKUP($A74,'Q9B-L2'!$A:$WWW,4,FALSE)*'CCR_%'!BE74</f>
        <v>0</v>
      </c>
      <c r="BF74" s="137">
        <f>VLOOKUP($A74,'Q9B-L2'!$A:$WWW,4,FALSE)*'CCR_%'!BF74</f>
        <v>0</v>
      </c>
      <c r="BG74" s="137">
        <f>VLOOKUP($A74,'Q9B-L2'!$A:$WWW,4,FALSE)*'CCR_%'!BG74</f>
        <v>0</v>
      </c>
      <c r="BH74" s="137">
        <f>VLOOKUP($A74,'Q9B-L2'!$A:$WWW,4,FALSE)*'CCR_%'!BH74</f>
        <v>0</v>
      </c>
      <c r="BI74" s="137">
        <f>VLOOKUP($A74,'Q9B-L2'!$A:$WWW,4,FALSE)*'CCR_%'!BI74</f>
        <v>0</v>
      </c>
      <c r="BJ74" s="137">
        <f>VLOOKUP($A74,'Q9B-L2'!$A:$WWW,4,FALSE)*'CCR_%'!BJ74</f>
        <v>0</v>
      </c>
      <c r="BK74" s="137">
        <f>VLOOKUP($A74,'Q9B-L2'!$A:$WWW,4,FALSE)*'CCR_%'!BK74</f>
        <v>0</v>
      </c>
      <c r="BL74" s="137">
        <f>VLOOKUP($A74,'Q9B-L2'!$A:$WWW,4,FALSE)*'CCR_%'!BL74</f>
        <v>0</v>
      </c>
      <c r="BN74" s="137">
        <f t="shared" ref="BN74:BN137" si="86">SUM(E74:BL74)</f>
        <v>1233.4989561392704</v>
      </c>
    </row>
    <row r="75" spans="1:66" ht="16.5" customHeight="1" outlineLevel="1" x14ac:dyDescent="0.25">
      <c r="A75" s="22" t="s">
        <v>99</v>
      </c>
      <c r="B75" s="23" t="s">
        <v>100</v>
      </c>
      <c r="C75" s="89"/>
      <c r="D75" s="89"/>
      <c r="E75" s="130">
        <f>SUBTOTAL(9,E76:E79)</f>
        <v>0</v>
      </c>
      <c r="F75" s="137">
        <f t="shared" ref="F75:BL75" si="87">SUBTOTAL(9,F76:F79)</f>
        <v>27278.750734180361</v>
      </c>
      <c r="G75" s="137">
        <f t="shared" si="87"/>
        <v>8550.3946168833663</v>
      </c>
      <c r="H75" s="137">
        <f t="shared" si="87"/>
        <v>22791.213125671678</v>
      </c>
      <c r="I75" s="137">
        <f t="shared" si="87"/>
        <v>0</v>
      </c>
      <c r="J75" s="137">
        <f t="shared" si="87"/>
        <v>0</v>
      </c>
      <c r="K75" s="137">
        <f t="shared" si="87"/>
        <v>0</v>
      </c>
      <c r="L75" s="137">
        <f t="shared" si="87"/>
        <v>0</v>
      </c>
      <c r="M75" s="137">
        <f t="shared" si="87"/>
        <v>0</v>
      </c>
      <c r="N75" s="137">
        <f t="shared" si="87"/>
        <v>0</v>
      </c>
      <c r="O75" s="137">
        <f t="shared" si="87"/>
        <v>0</v>
      </c>
      <c r="P75" s="137">
        <f t="shared" si="87"/>
        <v>0</v>
      </c>
      <c r="Q75" s="137">
        <f t="shared" si="87"/>
        <v>0</v>
      </c>
      <c r="R75" s="137">
        <f t="shared" si="87"/>
        <v>0</v>
      </c>
      <c r="S75" s="137">
        <f t="shared" si="87"/>
        <v>0</v>
      </c>
      <c r="T75" s="137">
        <f t="shared" si="87"/>
        <v>0</v>
      </c>
      <c r="U75" s="137">
        <f t="shared" si="87"/>
        <v>0</v>
      </c>
      <c r="V75" s="137">
        <f t="shared" si="87"/>
        <v>0</v>
      </c>
      <c r="W75" s="137">
        <f t="shared" si="87"/>
        <v>0</v>
      </c>
      <c r="X75" s="137">
        <f t="shared" si="87"/>
        <v>0</v>
      </c>
      <c r="Y75" s="137">
        <f t="shared" si="87"/>
        <v>0</v>
      </c>
      <c r="Z75" s="137">
        <f t="shared" si="87"/>
        <v>0</v>
      </c>
      <c r="AA75" s="137">
        <f t="shared" si="87"/>
        <v>0</v>
      </c>
      <c r="AB75" s="137">
        <f t="shared" si="87"/>
        <v>0</v>
      </c>
      <c r="AC75" s="137">
        <f t="shared" si="87"/>
        <v>0</v>
      </c>
      <c r="AD75" s="137">
        <f t="shared" si="87"/>
        <v>0</v>
      </c>
      <c r="AE75" s="137">
        <f t="shared" si="87"/>
        <v>0</v>
      </c>
      <c r="AF75" s="137">
        <f t="shared" si="87"/>
        <v>0</v>
      </c>
      <c r="AG75" s="137">
        <f t="shared" si="87"/>
        <v>0</v>
      </c>
      <c r="AH75" s="137">
        <f t="shared" si="87"/>
        <v>0</v>
      </c>
      <c r="AI75" s="137">
        <f t="shared" si="87"/>
        <v>0</v>
      </c>
      <c r="AJ75" s="137">
        <f t="shared" si="87"/>
        <v>0</v>
      </c>
      <c r="AK75" s="137">
        <f t="shared" si="87"/>
        <v>0</v>
      </c>
      <c r="AL75" s="137">
        <f t="shared" si="87"/>
        <v>0</v>
      </c>
      <c r="AM75" s="137">
        <f t="shared" si="87"/>
        <v>0</v>
      </c>
      <c r="AN75" s="137">
        <f t="shared" si="87"/>
        <v>0</v>
      </c>
      <c r="AO75" s="137">
        <f t="shared" si="87"/>
        <v>0</v>
      </c>
      <c r="AP75" s="137">
        <f t="shared" si="87"/>
        <v>0</v>
      </c>
      <c r="AQ75" s="137">
        <f t="shared" si="87"/>
        <v>0</v>
      </c>
      <c r="AR75" s="137">
        <f t="shared" si="87"/>
        <v>0</v>
      </c>
      <c r="AS75" s="137">
        <f t="shared" si="87"/>
        <v>0</v>
      </c>
      <c r="AT75" s="137">
        <f t="shared" si="87"/>
        <v>0</v>
      </c>
      <c r="AU75" s="137">
        <f t="shared" si="87"/>
        <v>0</v>
      </c>
      <c r="AV75" s="137">
        <f t="shared" si="87"/>
        <v>0</v>
      </c>
      <c r="AW75" s="137">
        <f t="shared" si="87"/>
        <v>0</v>
      </c>
      <c r="AX75" s="137">
        <f t="shared" si="87"/>
        <v>0</v>
      </c>
      <c r="AY75" s="137">
        <f t="shared" si="87"/>
        <v>0</v>
      </c>
      <c r="AZ75" s="137">
        <f t="shared" si="87"/>
        <v>0</v>
      </c>
      <c r="BA75" s="137">
        <f t="shared" si="87"/>
        <v>0</v>
      </c>
      <c r="BB75" s="137">
        <f t="shared" si="87"/>
        <v>0</v>
      </c>
      <c r="BC75" s="137">
        <f t="shared" si="87"/>
        <v>0</v>
      </c>
      <c r="BD75" s="137">
        <f t="shared" si="87"/>
        <v>0</v>
      </c>
      <c r="BE75" s="137">
        <f t="shared" si="87"/>
        <v>0</v>
      </c>
      <c r="BF75" s="137">
        <f t="shared" si="87"/>
        <v>0</v>
      </c>
      <c r="BG75" s="137">
        <f t="shared" si="87"/>
        <v>0</v>
      </c>
      <c r="BH75" s="137">
        <f t="shared" si="87"/>
        <v>0</v>
      </c>
      <c r="BI75" s="137">
        <f t="shared" si="87"/>
        <v>0</v>
      </c>
      <c r="BJ75" s="137">
        <f t="shared" si="87"/>
        <v>0</v>
      </c>
      <c r="BK75" s="137">
        <f t="shared" si="87"/>
        <v>0</v>
      </c>
      <c r="BL75" s="137">
        <f t="shared" si="87"/>
        <v>0</v>
      </c>
      <c r="BN75" s="137">
        <f t="shared" si="86"/>
        <v>58620.358476735404</v>
      </c>
    </row>
    <row r="76" spans="1:66" ht="16.5" customHeight="1" outlineLevel="3" x14ac:dyDescent="0.25">
      <c r="A76" s="26" t="s">
        <v>101</v>
      </c>
      <c r="B76" s="38" t="s">
        <v>102</v>
      </c>
      <c r="C76" s="93" t="str">
        <f>'CCR_%AC'!C76</f>
        <v>-</v>
      </c>
      <c r="D76" s="93" t="str">
        <f>'CCR_%AC'!D76</f>
        <v>-</v>
      </c>
      <c r="E76" s="132" t="s">
        <v>839</v>
      </c>
      <c r="F76" s="133" t="s">
        <v>839</v>
      </c>
      <c r="G76" s="133" t="s">
        <v>839</v>
      </c>
      <c r="H76" s="133" t="s">
        <v>839</v>
      </c>
      <c r="I76" s="133" t="s">
        <v>839</v>
      </c>
      <c r="J76" s="133" t="s">
        <v>839</v>
      </c>
      <c r="K76" s="133" t="s">
        <v>839</v>
      </c>
      <c r="L76" s="133" t="s">
        <v>839</v>
      </c>
      <c r="M76" s="133" t="s">
        <v>839</v>
      </c>
      <c r="N76" s="133" t="s">
        <v>839</v>
      </c>
      <c r="O76" s="133" t="s">
        <v>839</v>
      </c>
      <c r="P76" s="133" t="s">
        <v>839</v>
      </c>
      <c r="Q76" s="133" t="s">
        <v>839</v>
      </c>
      <c r="R76" s="133" t="s">
        <v>839</v>
      </c>
      <c r="S76" s="133" t="s">
        <v>839</v>
      </c>
      <c r="T76" s="133" t="s">
        <v>839</v>
      </c>
      <c r="U76" s="133" t="s">
        <v>839</v>
      </c>
      <c r="V76" s="133" t="s">
        <v>839</v>
      </c>
      <c r="W76" s="133" t="s">
        <v>839</v>
      </c>
      <c r="X76" s="133" t="s">
        <v>839</v>
      </c>
      <c r="Y76" s="133" t="s">
        <v>839</v>
      </c>
      <c r="Z76" s="133" t="s">
        <v>839</v>
      </c>
      <c r="AA76" s="133" t="s">
        <v>839</v>
      </c>
      <c r="AB76" s="133" t="s">
        <v>839</v>
      </c>
      <c r="AC76" s="133" t="s">
        <v>839</v>
      </c>
      <c r="AD76" s="133" t="s">
        <v>839</v>
      </c>
      <c r="AE76" s="133" t="s">
        <v>839</v>
      </c>
      <c r="AF76" s="133" t="s">
        <v>839</v>
      </c>
      <c r="AG76" s="133" t="s">
        <v>839</v>
      </c>
      <c r="AH76" s="133" t="s">
        <v>839</v>
      </c>
      <c r="AI76" s="133" t="s">
        <v>839</v>
      </c>
      <c r="AJ76" s="133" t="s">
        <v>839</v>
      </c>
      <c r="AK76" s="133" t="s">
        <v>839</v>
      </c>
      <c r="AL76" s="133" t="s">
        <v>839</v>
      </c>
      <c r="AM76" s="133" t="s">
        <v>839</v>
      </c>
      <c r="AN76" s="133" t="s">
        <v>839</v>
      </c>
      <c r="AO76" s="133" t="s">
        <v>839</v>
      </c>
      <c r="AP76" s="133" t="s">
        <v>839</v>
      </c>
      <c r="AQ76" s="133" t="s">
        <v>839</v>
      </c>
      <c r="AR76" s="133" t="s">
        <v>839</v>
      </c>
      <c r="AS76" s="133" t="s">
        <v>839</v>
      </c>
      <c r="AT76" s="133" t="s">
        <v>839</v>
      </c>
      <c r="AU76" s="133" t="s">
        <v>839</v>
      </c>
      <c r="AV76" s="133" t="s">
        <v>839</v>
      </c>
      <c r="AW76" s="133" t="s">
        <v>839</v>
      </c>
      <c r="AX76" s="133" t="s">
        <v>839</v>
      </c>
      <c r="AY76" s="133" t="s">
        <v>839</v>
      </c>
      <c r="AZ76" s="133" t="s">
        <v>839</v>
      </c>
      <c r="BA76" s="133" t="s">
        <v>839</v>
      </c>
      <c r="BB76" s="133" t="s">
        <v>839</v>
      </c>
      <c r="BC76" s="133" t="s">
        <v>839</v>
      </c>
      <c r="BD76" s="133" t="s">
        <v>839</v>
      </c>
      <c r="BE76" s="133" t="s">
        <v>839</v>
      </c>
      <c r="BF76" s="133" t="s">
        <v>839</v>
      </c>
      <c r="BG76" s="133" t="s">
        <v>839</v>
      </c>
      <c r="BH76" s="133" t="s">
        <v>839</v>
      </c>
      <c r="BI76" s="133" t="s">
        <v>839</v>
      </c>
      <c r="BJ76" s="133" t="s">
        <v>839</v>
      </c>
      <c r="BK76" s="133" t="s">
        <v>839</v>
      </c>
      <c r="BL76" s="133" t="s">
        <v>839</v>
      </c>
      <c r="BN76" s="133">
        <f t="shared" si="86"/>
        <v>0</v>
      </c>
    </row>
    <row r="77" spans="1:66" ht="16.5" customHeight="1" outlineLevel="3" x14ac:dyDescent="0.25">
      <c r="A77" s="26" t="s">
        <v>103</v>
      </c>
      <c r="B77" s="38" t="s">
        <v>104</v>
      </c>
      <c r="C77" s="93">
        <f>'CCR_%AC'!C77</f>
        <v>45930</v>
      </c>
      <c r="D77" s="93">
        <f>'CCR_%AC'!D77</f>
        <v>46110</v>
      </c>
      <c r="E77" s="132">
        <f>VLOOKUP($A77,'Q9B-L2'!$A:$WWW,4,FALSE)*'CCR_%'!E77</f>
        <v>0</v>
      </c>
      <c r="F77" s="133">
        <f>VLOOKUP($A77,'Q9B-L2'!$A:$WWW,4,FALSE)*'CCR_%'!F77</f>
        <v>24426.159398714914</v>
      </c>
      <c r="G77" s="133">
        <f>VLOOKUP($A77,'Q9B-L2'!$A:$WWW,4,FALSE)*'CCR_%'!G77</f>
        <v>0</v>
      </c>
      <c r="H77" s="133">
        <f>VLOOKUP($A77,'Q9B-L2'!$A:$WWW,4,FALSE)*'CCR_%'!H77</f>
        <v>0</v>
      </c>
      <c r="I77" s="133">
        <f>VLOOKUP($A77,'Q9B-L2'!$A:$WWW,4,FALSE)*'CCR_%'!I77</f>
        <v>0</v>
      </c>
      <c r="J77" s="133">
        <f>VLOOKUP($A77,'Q9B-L2'!$A:$WWW,4,FALSE)*'CCR_%'!J77</f>
        <v>0</v>
      </c>
      <c r="K77" s="133">
        <f>VLOOKUP($A77,'Q9B-L2'!$A:$WWW,4,FALSE)*'CCR_%'!K77</f>
        <v>0</v>
      </c>
      <c r="L77" s="133">
        <f>VLOOKUP($A77,'Q9B-L2'!$A:$WWW,4,FALSE)*'CCR_%'!L77</f>
        <v>0</v>
      </c>
      <c r="M77" s="133">
        <f>VLOOKUP($A77,'Q9B-L2'!$A:$WWW,4,FALSE)*'CCR_%'!M77</f>
        <v>0</v>
      </c>
      <c r="N77" s="133">
        <f>VLOOKUP($A77,'Q9B-L2'!$A:$WWW,4,FALSE)*'CCR_%'!N77</f>
        <v>0</v>
      </c>
      <c r="O77" s="133">
        <f>VLOOKUP($A77,'Q9B-L2'!$A:$WWW,4,FALSE)*'CCR_%'!O77</f>
        <v>0</v>
      </c>
      <c r="P77" s="133">
        <f>VLOOKUP($A77,'Q9B-L2'!$A:$WWW,4,FALSE)*'CCR_%'!P77</f>
        <v>0</v>
      </c>
      <c r="Q77" s="133">
        <f>VLOOKUP($A77,'Q9B-L2'!$A:$WWW,4,FALSE)*'CCR_%'!Q77</f>
        <v>0</v>
      </c>
      <c r="R77" s="133">
        <f>VLOOKUP($A77,'Q9B-L2'!$A:$WWW,4,FALSE)*'CCR_%'!R77</f>
        <v>0</v>
      </c>
      <c r="S77" s="133">
        <f>VLOOKUP($A77,'Q9B-L2'!$A:$WWW,4,FALSE)*'CCR_%'!S77</f>
        <v>0</v>
      </c>
      <c r="T77" s="133">
        <f>VLOOKUP($A77,'Q9B-L2'!$A:$WWW,4,FALSE)*'CCR_%'!T77</f>
        <v>0</v>
      </c>
      <c r="U77" s="133">
        <f>VLOOKUP($A77,'Q9B-L2'!$A:$WWW,4,FALSE)*'CCR_%'!U77</f>
        <v>0</v>
      </c>
      <c r="V77" s="133">
        <f>VLOOKUP($A77,'Q9B-L2'!$A:$WWW,4,FALSE)*'CCR_%'!V77</f>
        <v>0</v>
      </c>
      <c r="W77" s="133">
        <f>VLOOKUP($A77,'Q9B-L2'!$A:$WWW,4,FALSE)*'CCR_%'!W77</f>
        <v>0</v>
      </c>
      <c r="X77" s="133">
        <f>VLOOKUP($A77,'Q9B-L2'!$A:$WWW,4,FALSE)*'CCR_%'!X77</f>
        <v>0</v>
      </c>
      <c r="Y77" s="133">
        <f>VLOOKUP($A77,'Q9B-L2'!$A:$WWW,4,FALSE)*'CCR_%'!Y77</f>
        <v>0</v>
      </c>
      <c r="Z77" s="133">
        <f>VLOOKUP($A77,'Q9B-L2'!$A:$WWW,4,FALSE)*'CCR_%'!Z77</f>
        <v>0</v>
      </c>
      <c r="AA77" s="133">
        <f>VLOOKUP($A77,'Q9B-L2'!$A:$WWW,4,FALSE)*'CCR_%'!AA77</f>
        <v>0</v>
      </c>
      <c r="AB77" s="133">
        <f>VLOOKUP($A77,'Q9B-L2'!$A:$WWW,4,FALSE)*'CCR_%'!AB77</f>
        <v>0</v>
      </c>
      <c r="AC77" s="133">
        <f>VLOOKUP($A77,'Q9B-L2'!$A:$WWW,4,FALSE)*'CCR_%'!AC77</f>
        <v>0</v>
      </c>
      <c r="AD77" s="133">
        <f>VLOOKUP($A77,'Q9B-L2'!$A:$WWW,4,FALSE)*'CCR_%'!AD77</f>
        <v>0</v>
      </c>
      <c r="AE77" s="133">
        <f>VLOOKUP($A77,'Q9B-L2'!$A:$WWW,4,FALSE)*'CCR_%'!AE77</f>
        <v>0</v>
      </c>
      <c r="AF77" s="133">
        <f>VLOOKUP($A77,'Q9B-L2'!$A:$WWW,4,FALSE)*'CCR_%'!AF77</f>
        <v>0</v>
      </c>
      <c r="AG77" s="133">
        <f>VLOOKUP($A77,'Q9B-L2'!$A:$WWW,4,FALSE)*'CCR_%'!AG77</f>
        <v>0</v>
      </c>
      <c r="AH77" s="133">
        <f>VLOOKUP($A77,'Q9B-L2'!$A:$WWW,4,FALSE)*'CCR_%'!AH77</f>
        <v>0</v>
      </c>
      <c r="AI77" s="133">
        <f>VLOOKUP($A77,'Q9B-L2'!$A:$WWW,4,FALSE)*'CCR_%'!AI77</f>
        <v>0</v>
      </c>
      <c r="AJ77" s="133">
        <f>VLOOKUP($A77,'Q9B-L2'!$A:$WWW,4,FALSE)*'CCR_%'!AJ77</f>
        <v>0</v>
      </c>
      <c r="AK77" s="133">
        <f>VLOOKUP($A77,'Q9B-L2'!$A:$WWW,4,FALSE)*'CCR_%'!AK77</f>
        <v>0</v>
      </c>
      <c r="AL77" s="133">
        <f>VLOOKUP($A77,'Q9B-L2'!$A:$WWW,4,FALSE)*'CCR_%'!AL77</f>
        <v>0</v>
      </c>
      <c r="AM77" s="133">
        <f>VLOOKUP($A77,'Q9B-L2'!$A:$WWW,4,FALSE)*'CCR_%'!AM77</f>
        <v>0</v>
      </c>
      <c r="AN77" s="133">
        <f>VLOOKUP($A77,'Q9B-L2'!$A:$WWW,4,FALSE)*'CCR_%'!AN77</f>
        <v>0</v>
      </c>
      <c r="AO77" s="133">
        <f>VLOOKUP($A77,'Q9B-L2'!$A:$WWW,4,FALSE)*'CCR_%'!AO77</f>
        <v>0</v>
      </c>
      <c r="AP77" s="133">
        <f>VLOOKUP($A77,'Q9B-L2'!$A:$WWW,4,FALSE)*'CCR_%'!AP77</f>
        <v>0</v>
      </c>
      <c r="AQ77" s="133">
        <f>VLOOKUP($A77,'Q9B-L2'!$A:$WWW,4,FALSE)*'CCR_%'!AQ77</f>
        <v>0</v>
      </c>
      <c r="AR77" s="133">
        <f>VLOOKUP($A77,'Q9B-L2'!$A:$WWW,4,FALSE)*'CCR_%'!AR77</f>
        <v>0</v>
      </c>
      <c r="AS77" s="133">
        <f>VLOOKUP($A77,'Q9B-L2'!$A:$WWW,4,FALSE)*'CCR_%'!AS77</f>
        <v>0</v>
      </c>
      <c r="AT77" s="133">
        <f>VLOOKUP($A77,'Q9B-L2'!$A:$WWW,4,FALSE)*'CCR_%'!AT77</f>
        <v>0</v>
      </c>
      <c r="AU77" s="133">
        <f>VLOOKUP($A77,'Q9B-L2'!$A:$WWW,4,FALSE)*'CCR_%'!AU77</f>
        <v>0</v>
      </c>
      <c r="AV77" s="133">
        <f>VLOOKUP($A77,'Q9B-L2'!$A:$WWW,4,FALSE)*'CCR_%'!AV77</f>
        <v>0</v>
      </c>
      <c r="AW77" s="133">
        <f>VLOOKUP($A77,'Q9B-L2'!$A:$WWW,4,FALSE)*'CCR_%'!AW77</f>
        <v>0</v>
      </c>
      <c r="AX77" s="133">
        <f>VLOOKUP($A77,'Q9B-L2'!$A:$WWW,4,FALSE)*'CCR_%'!AX77</f>
        <v>0</v>
      </c>
      <c r="AY77" s="133">
        <f>VLOOKUP($A77,'Q9B-L2'!$A:$WWW,4,FALSE)*'CCR_%'!AY77</f>
        <v>0</v>
      </c>
      <c r="AZ77" s="133">
        <f>VLOOKUP($A77,'Q9B-L2'!$A:$WWW,4,FALSE)*'CCR_%'!AZ77</f>
        <v>0</v>
      </c>
      <c r="BA77" s="133">
        <f>VLOOKUP($A77,'Q9B-L2'!$A:$WWW,4,FALSE)*'CCR_%'!BA77</f>
        <v>0</v>
      </c>
      <c r="BB77" s="133">
        <f>VLOOKUP($A77,'Q9B-L2'!$A:$WWW,4,FALSE)*'CCR_%'!BB77</f>
        <v>0</v>
      </c>
      <c r="BC77" s="133">
        <f>VLOOKUP($A77,'Q9B-L2'!$A:$WWW,4,FALSE)*'CCR_%'!BC77</f>
        <v>0</v>
      </c>
      <c r="BD77" s="133">
        <f>VLOOKUP($A77,'Q9B-L2'!$A:$WWW,4,FALSE)*'CCR_%'!BD77</f>
        <v>0</v>
      </c>
      <c r="BE77" s="133">
        <f>VLOOKUP($A77,'Q9B-L2'!$A:$WWW,4,FALSE)*'CCR_%'!BE77</f>
        <v>0</v>
      </c>
      <c r="BF77" s="133">
        <f>VLOOKUP($A77,'Q9B-L2'!$A:$WWW,4,FALSE)*'CCR_%'!BF77</f>
        <v>0</v>
      </c>
      <c r="BG77" s="133">
        <f>VLOOKUP($A77,'Q9B-L2'!$A:$WWW,4,FALSE)*'CCR_%'!BG77</f>
        <v>0</v>
      </c>
      <c r="BH77" s="133">
        <f>VLOOKUP($A77,'Q9B-L2'!$A:$WWW,4,FALSE)*'CCR_%'!BH77</f>
        <v>0</v>
      </c>
      <c r="BI77" s="133">
        <f>VLOOKUP($A77,'Q9B-L2'!$A:$WWW,4,FALSE)*'CCR_%'!BI77</f>
        <v>0</v>
      </c>
      <c r="BJ77" s="133">
        <f>VLOOKUP($A77,'Q9B-L2'!$A:$WWW,4,FALSE)*'CCR_%'!BJ77</f>
        <v>0</v>
      </c>
      <c r="BK77" s="133">
        <f>VLOOKUP($A77,'Q9B-L2'!$A:$WWW,4,FALSE)*'CCR_%'!BK77</f>
        <v>0</v>
      </c>
      <c r="BL77" s="133">
        <f>VLOOKUP($A77,'Q9B-L2'!$A:$WWW,4,FALSE)*'CCR_%'!BL77</f>
        <v>0</v>
      </c>
      <c r="BN77" s="133">
        <f t="shared" si="86"/>
        <v>24426.159398714914</v>
      </c>
    </row>
    <row r="78" spans="1:66" ht="16.5" customHeight="1" outlineLevel="3" x14ac:dyDescent="0.25">
      <c r="A78" s="26" t="s">
        <v>105</v>
      </c>
      <c r="B78" s="38" t="s">
        <v>106</v>
      </c>
      <c r="C78" s="93">
        <f>'CCR_%AC'!C78</f>
        <v>46111</v>
      </c>
      <c r="D78" s="93">
        <f>'CCR_%AC'!D78</f>
        <v>46475</v>
      </c>
      <c r="E78" s="132">
        <f>VLOOKUP($A78,'Q9B-L2'!$A:$WWW,4,FALSE)*'CCR_%'!E78</f>
        <v>0</v>
      </c>
      <c r="F78" s="133">
        <f>VLOOKUP($A78,'Q9B-L2'!$A:$WWW,4,FALSE)*'CCR_%'!F78</f>
        <v>0</v>
      </c>
      <c r="G78" s="133">
        <f>VLOOKUP($A78,'Q9B-L2'!$A:$WWW,4,FALSE)*'CCR_%'!G78</f>
        <v>5697.8032814179196</v>
      </c>
      <c r="H78" s="133">
        <f>VLOOKUP($A78,'Q9B-L2'!$A:$WWW,4,FALSE)*'CCR_%'!H78</f>
        <v>22791.213125671678</v>
      </c>
      <c r="I78" s="133">
        <f>VLOOKUP($A78,'Q9B-L2'!$A:$WWW,4,FALSE)*'CCR_%'!I78</f>
        <v>0</v>
      </c>
      <c r="J78" s="133">
        <f>VLOOKUP($A78,'Q9B-L2'!$A:$WWW,4,FALSE)*'CCR_%'!J78</f>
        <v>0</v>
      </c>
      <c r="K78" s="133">
        <f>VLOOKUP($A78,'Q9B-L2'!$A:$WWW,4,FALSE)*'CCR_%'!K78</f>
        <v>0</v>
      </c>
      <c r="L78" s="133">
        <f>VLOOKUP($A78,'Q9B-L2'!$A:$WWW,4,FALSE)*'CCR_%'!L78</f>
        <v>0</v>
      </c>
      <c r="M78" s="133">
        <f>VLOOKUP($A78,'Q9B-L2'!$A:$WWW,4,FALSE)*'CCR_%'!M78</f>
        <v>0</v>
      </c>
      <c r="N78" s="133">
        <f>VLOOKUP($A78,'Q9B-L2'!$A:$WWW,4,FALSE)*'CCR_%'!N78</f>
        <v>0</v>
      </c>
      <c r="O78" s="133">
        <f>VLOOKUP($A78,'Q9B-L2'!$A:$WWW,4,FALSE)*'CCR_%'!O78</f>
        <v>0</v>
      </c>
      <c r="P78" s="133">
        <f>VLOOKUP($A78,'Q9B-L2'!$A:$WWW,4,FALSE)*'CCR_%'!P78</f>
        <v>0</v>
      </c>
      <c r="Q78" s="133">
        <f>VLOOKUP($A78,'Q9B-L2'!$A:$WWW,4,FALSE)*'CCR_%'!Q78</f>
        <v>0</v>
      </c>
      <c r="R78" s="133">
        <f>VLOOKUP($A78,'Q9B-L2'!$A:$WWW,4,FALSE)*'CCR_%'!R78</f>
        <v>0</v>
      </c>
      <c r="S78" s="133">
        <f>VLOOKUP($A78,'Q9B-L2'!$A:$WWW,4,FALSE)*'CCR_%'!S78</f>
        <v>0</v>
      </c>
      <c r="T78" s="133">
        <f>VLOOKUP($A78,'Q9B-L2'!$A:$WWW,4,FALSE)*'CCR_%'!T78</f>
        <v>0</v>
      </c>
      <c r="U78" s="133">
        <f>VLOOKUP($A78,'Q9B-L2'!$A:$WWW,4,FALSE)*'CCR_%'!U78</f>
        <v>0</v>
      </c>
      <c r="V78" s="133">
        <f>VLOOKUP($A78,'Q9B-L2'!$A:$WWW,4,FALSE)*'CCR_%'!V78</f>
        <v>0</v>
      </c>
      <c r="W78" s="133">
        <f>VLOOKUP($A78,'Q9B-L2'!$A:$WWW,4,FALSE)*'CCR_%'!W78</f>
        <v>0</v>
      </c>
      <c r="X78" s="133">
        <f>VLOOKUP($A78,'Q9B-L2'!$A:$WWW,4,FALSE)*'CCR_%'!X78</f>
        <v>0</v>
      </c>
      <c r="Y78" s="133">
        <f>VLOOKUP($A78,'Q9B-L2'!$A:$WWW,4,FALSE)*'CCR_%'!Y78</f>
        <v>0</v>
      </c>
      <c r="Z78" s="133">
        <f>VLOOKUP($A78,'Q9B-L2'!$A:$WWW,4,FALSE)*'CCR_%'!Z78</f>
        <v>0</v>
      </c>
      <c r="AA78" s="133">
        <f>VLOOKUP($A78,'Q9B-L2'!$A:$WWW,4,FALSE)*'CCR_%'!AA78</f>
        <v>0</v>
      </c>
      <c r="AB78" s="133">
        <f>VLOOKUP($A78,'Q9B-L2'!$A:$WWW,4,FALSE)*'CCR_%'!AB78</f>
        <v>0</v>
      </c>
      <c r="AC78" s="133">
        <f>VLOOKUP($A78,'Q9B-L2'!$A:$WWW,4,FALSE)*'CCR_%'!AC78</f>
        <v>0</v>
      </c>
      <c r="AD78" s="133">
        <f>VLOOKUP($A78,'Q9B-L2'!$A:$WWW,4,FALSE)*'CCR_%'!AD78</f>
        <v>0</v>
      </c>
      <c r="AE78" s="133">
        <f>VLOOKUP($A78,'Q9B-L2'!$A:$WWW,4,FALSE)*'CCR_%'!AE78</f>
        <v>0</v>
      </c>
      <c r="AF78" s="133">
        <f>VLOOKUP($A78,'Q9B-L2'!$A:$WWW,4,FALSE)*'CCR_%'!AF78</f>
        <v>0</v>
      </c>
      <c r="AG78" s="133">
        <f>VLOOKUP($A78,'Q9B-L2'!$A:$WWW,4,FALSE)*'CCR_%'!AG78</f>
        <v>0</v>
      </c>
      <c r="AH78" s="133">
        <f>VLOOKUP($A78,'Q9B-L2'!$A:$WWW,4,FALSE)*'CCR_%'!AH78</f>
        <v>0</v>
      </c>
      <c r="AI78" s="133">
        <f>VLOOKUP($A78,'Q9B-L2'!$A:$WWW,4,FALSE)*'CCR_%'!AI78</f>
        <v>0</v>
      </c>
      <c r="AJ78" s="133">
        <f>VLOOKUP($A78,'Q9B-L2'!$A:$WWW,4,FALSE)*'CCR_%'!AJ78</f>
        <v>0</v>
      </c>
      <c r="AK78" s="133">
        <f>VLOOKUP($A78,'Q9B-L2'!$A:$WWW,4,FALSE)*'CCR_%'!AK78</f>
        <v>0</v>
      </c>
      <c r="AL78" s="133">
        <f>VLOOKUP($A78,'Q9B-L2'!$A:$WWW,4,FALSE)*'CCR_%'!AL78</f>
        <v>0</v>
      </c>
      <c r="AM78" s="133">
        <f>VLOOKUP($A78,'Q9B-L2'!$A:$WWW,4,FALSE)*'CCR_%'!AM78</f>
        <v>0</v>
      </c>
      <c r="AN78" s="133">
        <f>VLOOKUP($A78,'Q9B-L2'!$A:$WWW,4,FALSE)*'CCR_%'!AN78</f>
        <v>0</v>
      </c>
      <c r="AO78" s="133">
        <f>VLOOKUP($A78,'Q9B-L2'!$A:$WWW,4,FALSE)*'CCR_%'!AO78</f>
        <v>0</v>
      </c>
      <c r="AP78" s="133">
        <f>VLOOKUP($A78,'Q9B-L2'!$A:$WWW,4,FALSE)*'CCR_%'!AP78</f>
        <v>0</v>
      </c>
      <c r="AQ78" s="133">
        <f>VLOOKUP($A78,'Q9B-L2'!$A:$WWW,4,FALSE)*'CCR_%'!AQ78</f>
        <v>0</v>
      </c>
      <c r="AR78" s="133">
        <f>VLOOKUP($A78,'Q9B-L2'!$A:$WWW,4,FALSE)*'CCR_%'!AR78</f>
        <v>0</v>
      </c>
      <c r="AS78" s="133">
        <f>VLOOKUP($A78,'Q9B-L2'!$A:$WWW,4,FALSE)*'CCR_%'!AS78</f>
        <v>0</v>
      </c>
      <c r="AT78" s="133">
        <f>VLOOKUP($A78,'Q9B-L2'!$A:$WWW,4,FALSE)*'CCR_%'!AT78</f>
        <v>0</v>
      </c>
      <c r="AU78" s="133">
        <f>VLOOKUP($A78,'Q9B-L2'!$A:$WWW,4,FALSE)*'CCR_%'!AU78</f>
        <v>0</v>
      </c>
      <c r="AV78" s="133">
        <f>VLOOKUP($A78,'Q9B-L2'!$A:$WWW,4,FALSE)*'CCR_%'!AV78</f>
        <v>0</v>
      </c>
      <c r="AW78" s="133">
        <f>VLOOKUP($A78,'Q9B-L2'!$A:$WWW,4,FALSE)*'CCR_%'!AW78</f>
        <v>0</v>
      </c>
      <c r="AX78" s="133">
        <f>VLOOKUP($A78,'Q9B-L2'!$A:$WWW,4,FALSE)*'CCR_%'!AX78</f>
        <v>0</v>
      </c>
      <c r="AY78" s="133">
        <f>VLOOKUP($A78,'Q9B-L2'!$A:$WWW,4,FALSE)*'CCR_%'!AY78</f>
        <v>0</v>
      </c>
      <c r="AZ78" s="133">
        <f>VLOOKUP($A78,'Q9B-L2'!$A:$WWW,4,FALSE)*'CCR_%'!AZ78</f>
        <v>0</v>
      </c>
      <c r="BA78" s="133">
        <f>VLOOKUP($A78,'Q9B-L2'!$A:$WWW,4,FALSE)*'CCR_%'!BA78</f>
        <v>0</v>
      </c>
      <c r="BB78" s="133">
        <f>VLOOKUP($A78,'Q9B-L2'!$A:$WWW,4,FALSE)*'CCR_%'!BB78</f>
        <v>0</v>
      </c>
      <c r="BC78" s="133">
        <f>VLOOKUP($A78,'Q9B-L2'!$A:$WWW,4,FALSE)*'CCR_%'!BC78</f>
        <v>0</v>
      </c>
      <c r="BD78" s="133">
        <f>VLOOKUP($A78,'Q9B-L2'!$A:$WWW,4,FALSE)*'CCR_%'!BD78</f>
        <v>0</v>
      </c>
      <c r="BE78" s="133">
        <f>VLOOKUP($A78,'Q9B-L2'!$A:$WWW,4,FALSE)*'CCR_%'!BE78</f>
        <v>0</v>
      </c>
      <c r="BF78" s="133">
        <f>VLOOKUP($A78,'Q9B-L2'!$A:$WWW,4,FALSE)*'CCR_%'!BF78</f>
        <v>0</v>
      </c>
      <c r="BG78" s="133">
        <f>VLOOKUP($A78,'Q9B-L2'!$A:$WWW,4,FALSE)*'CCR_%'!BG78</f>
        <v>0</v>
      </c>
      <c r="BH78" s="133">
        <f>VLOOKUP($A78,'Q9B-L2'!$A:$WWW,4,FALSE)*'CCR_%'!BH78</f>
        <v>0</v>
      </c>
      <c r="BI78" s="133">
        <f>VLOOKUP($A78,'Q9B-L2'!$A:$WWW,4,FALSE)*'CCR_%'!BI78</f>
        <v>0</v>
      </c>
      <c r="BJ78" s="133">
        <f>VLOOKUP($A78,'Q9B-L2'!$A:$WWW,4,FALSE)*'CCR_%'!BJ78</f>
        <v>0</v>
      </c>
      <c r="BK78" s="133">
        <f>VLOOKUP($A78,'Q9B-L2'!$A:$WWW,4,FALSE)*'CCR_%'!BK78</f>
        <v>0</v>
      </c>
      <c r="BL78" s="133">
        <f>VLOOKUP($A78,'Q9B-L2'!$A:$WWW,4,FALSE)*'CCR_%'!BL78</f>
        <v>0</v>
      </c>
      <c r="BN78" s="133">
        <f t="shared" si="86"/>
        <v>28489.016407089599</v>
      </c>
    </row>
    <row r="79" spans="1:66" ht="16.5" customHeight="1" outlineLevel="3" x14ac:dyDescent="0.25">
      <c r="A79" s="26" t="s">
        <v>107</v>
      </c>
      <c r="B79" s="38" t="s">
        <v>108</v>
      </c>
      <c r="C79" s="93">
        <f>'CCR_%AC'!C79</f>
        <v>45960</v>
      </c>
      <c r="D79" s="93">
        <f>'CCR_%AC'!D79</f>
        <v>46110</v>
      </c>
      <c r="E79" s="132">
        <f>VLOOKUP($A79,'Q9B-L2'!$A:$WWW,4,FALSE)*'CCR_%'!E79</f>
        <v>0</v>
      </c>
      <c r="F79" s="133">
        <f>VLOOKUP($A79,'Q9B-L2'!$A:$WWW,4,FALSE)*'CCR_%'!F79</f>
        <v>2852.5913354654472</v>
      </c>
      <c r="G79" s="133">
        <f>VLOOKUP($A79,'Q9B-L2'!$A:$WWW,4,FALSE)*'CCR_%'!G79</f>
        <v>2852.5913354654472</v>
      </c>
      <c r="H79" s="133">
        <f>VLOOKUP($A79,'Q9B-L2'!$A:$WWW,4,FALSE)*'CCR_%'!H79</f>
        <v>0</v>
      </c>
      <c r="I79" s="133">
        <f>VLOOKUP($A79,'Q9B-L2'!$A:$WWW,4,FALSE)*'CCR_%'!I79</f>
        <v>0</v>
      </c>
      <c r="J79" s="133">
        <f>VLOOKUP($A79,'Q9B-L2'!$A:$WWW,4,FALSE)*'CCR_%'!J79</f>
        <v>0</v>
      </c>
      <c r="K79" s="133">
        <f>VLOOKUP($A79,'Q9B-L2'!$A:$WWW,4,FALSE)*'CCR_%'!K79</f>
        <v>0</v>
      </c>
      <c r="L79" s="133">
        <f>VLOOKUP($A79,'Q9B-L2'!$A:$WWW,4,FALSE)*'CCR_%'!L79</f>
        <v>0</v>
      </c>
      <c r="M79" s="133">
        <f>VLOOKUP($A79,'Q9B-L2'!$A:$WWW,4,FALSE)*'CCR_%'!M79</f>
        <v>0</v>
      </c>
      <c r="N79" s="133">
        <f>VLOOKUP($A79,'Q9B-L2'!$A:$WWW,4,FALSE)*'CCR_%'!N79</f>
        <v>0</v>
      </c>
      <c r="O79" s="133">
        <f>VLOOKUP($A79,'Q9B-L2'!$A:$WWW,4,FALSE)*'CCR_%'!O79</f>
        <v>0</v>
      </c>
      <c r="P79" s="133">
        <f>VLOOKUP($A79,'Q9B-L2'!$A:$WWW,4,FALSE)*'CCR_%'!P79</f>
        <v>0</v>
      </c>
      <c r="Q79" s="133">
        <f>VLOOKUP($A79,'Q9B-L2'!$A:$WWW,4,FALSE)*'CCR_%'!Q79</f>
        <v>0</v>
      </c>
      <c r="R79" s="133">
        <f>VLOOKUP($A79,'Q9B-L2'!$A:$WWW,4,FALSE)*'CCR_%'!R79</f>
        <v>0</v>
      </c>
      <c r="S79" s="133">
        <f>VLOOKUP($A79,'Q9B-L2'!$A:$WWW,4,FALSE)*'CCR_%'!S79</f>
        <v>0</v>
      </c>
      <c r="T79" s="133">
        <f>VLOOKUP($A79,'Q9B-L2'!$A:$WWW,4,FALSE)*'CCR_%'!T79</f>
        <v>0</v>
      </c>
      <c r="U79" s="133">
        <f>VLOOKUP($A79,'Q9B-L2'!$A:$WWW,4,FALSE)*'CCR_%'!U79</f>
        <v>0</v>
      </c>
      <c r="V79" s="133">
        <f>VLOOKUP($A79,'Q9B-L2'!$A:$WWW,4,FALSE)*'CCR_%'!V79</f>
        <v>0</v>
      </c>
      <c r="W79" s="133">
        <f>VLOOKUP($A79,'Q9B-L2'!$A:$WWW,4,FALSE)*'CCR_%'!W79</f>
        <v>0</v>
      </c>
      <c r="X79" s="133">
        <f>VLOOKUP($A79,'Q9B-L2'!$A:$WWW,4,FALSE)*'CCR_%'!X79</f>
        <v>0</v>
      </c>
      <c r="Y79" s="133">
        <f>VLOOKUP($A79,'Q9B-L2'!$A:$WWW,4,FALSE)*'CCR_%'!Y79</f>
        <v>0</v>
      </c>
      <c r="Z79" s="133">
        <f>VLOOKUP($A79,'Q9B-L2'!$A:$WWW,4,FALSE)*'CCR_%'!Z79</f>
        <v>0</v>
      </c>
      <c r="AA79" s="133">
        <f>VLOOKUP($A79,'Q9B-L2'!$A:$WWW,4,FALSE)*'CCR_%'!AA79</f>
        <v>0</v>
      </c>
      <c r="AB79" s="133">
        <f>VLOOKUP($A79,'Q9B-L2'!$A:$WWW,4,FALSE)*'CCR_%'!AB79</f>
        <v>0</v>
      </c>
      <c r="AC79" s="133">
        <f>VLOOKUP($A79,'Q9B-L2'!$A:$WWW,4,FALSE)*'CCR_%'!AC79</f>
        <v>0</v>
      </c>
      <c r="AD79" s="133">
        <f>VLOOKUP($A79,'Q9B-L2'!$A:$WWW,4,FALSE)*'CCR_%'!AD79</f>
        <v>0</v>
      </c>
      <c r="AE79" s="133">
        <f>VLOOKUP($A79,'Q9B-L2'!$A:$WWW,4,FALSE)*'CCR_%'!AE79</f>
        <v>0</v>
      </c>
      <c r="AF79" s="133">
        <f>VLOOKUP($A79,'Q9B-L2'!$A:$WWW,4,FALSE)*'CCR_%'!AF79</f>
        <v>0</v>
      </c>
      <c r="AG79" s="133">
        <f>VLOOKUP($A79,'Q9B-L2'!$A:$WWW,4,FALSE)*'CCR_%'!AG79</f>
        <v>0</v>
      </c>
      <c r="AH79" s="133">
        <f>VLOOKUP($A79,'Q9B-L2'!$A:$WWW,4,FALSE)*'CCR_%'!AH79</f>
        <v>0</v>
      </c>
      <c r="AI79" s="133">
        <f>VLOOKUP($A79,'Q9B-L2'!$A:$WWW,4,FALSE)*'CCR_%'!AI79</f>
        <v>0</v>
      </c>
      <c r="AJ79" s="133">
        <f>VLOOKUP($A79,'Q9B-L2'!$A:$WWW,4,FALSE)*'CCR_%'!AJ79</f>
        <v>0</v>
      </c>
      <c r="AK79" s="133">
        <f>VLOOKUP($A79,'Q9B-L2'!$A:$WWW,4,FALSE)*'CCR_%'!AK79</f>
        <v>0</v>
      </c>
      <c r="AL79" s="133">
        <f>VLOOKUP($A79,'Q9B-L2'!$A:$WWW,4,FALSE)*'CCR_%'!AL79</f>
        <v>0</v>
      </c>
      <c r="AM79" s="133">
        <f>VLOOKUP($A79,'Q9B-L2'!$A:$WWW,4,FALSE)*'CCR_%'!AM79</f>
        <v>0</v>
      </c>
      <c r="AN79" s="133">
        <f>VLOOKUP($A79,'Q9B-L2'!$A:$WWW,4,FALSE)*'CCR_%'!AN79</f>
        <v>0</v>
      </c>
      <c r="AO79" s="133">
        <f>VLOOKUP($A79,'Q9B-L2'!$A:$WWW,4,FALSE)*'CCR_%'!AO79</f>
        <v>0</v>
      </c>
      <c r="AP79" s="133">
        <f>VLOOKUP($A79,'Q9B-L2'!$A:$WWW,4,FALSE)*'CCR_%'!AP79</f>
        <v>0</v>
      </c>
      <c r="AQ79" s="133">
        <f>VLOOKUP($A79,'Q9B-L2'!$A:$WWW,4,FALSE)*'CCR_%'!AQ79</f>
        <v>0</v>
      </c>
      <c r="AR79" s="133">
        <f>VLOOKUP($A79,'Q9B-L2'!$A:$WWW,4,FALSE)*'CCR_%'!AR79</f>
        <v>0</v>
      </c>
      <c r="AS79" s="133">
        <f>VLOOKUP($A79,'Q9B-L2'!$A:$WWW,4,FALSE)*'CCR_%'!AS79</f>
        <v>0</v>
      </c>
      <c r="AT79" s="133">
        <f>VLOOKUP($A79,'Q9B-L2'!$A:$WWW,4,FALSE)*'CCR_%'!AT79</f>
        <v>0</v>
      </c>
      <c r="AU79" s="133">
        <f>VLOOKUP($A79,'Q9B-L2'!$A:$WWW,4,FALSE)*'CCR_%'!AU79</f>
        <v>0</v>
      </c>
      <c r="AV79" s="133">
        <f>VLOOKUP($A79,'Q9B-L2'!$A:$WWW,4,FALSE)*'CCR_%'!AV79</f>
        <v>0</v>
      </c>
      <c r="AW79" s="133">
        <f>VLOOKUP($A79,'Q9B-L2'!$A:$WWW,4,FALSE)*'CCR_%'!AW79</f>
        <v>0</v>
      </c>
      <c r="AX79" s="133">
        <f>VLOOKUP($A79,'Q9B-L2'!$A:$WWW,4,FALSE)*'CCR_%'!AX79</f>
        <v>0</v>
      </c>
      <c r="AY79" s="133">
        <f>VLOOKUP($A79,'Q9B-L2'!$A:$WWW,4,FALSE)*'CCR_%'!AY79</f>
        <v>0</v>
      </c>
      <c r="AZ79" s="133">
        <f>VLOOKUP($A79,'Q9B-L2'!$A:$WWW,4,FALSE)*'CCR_%'!AZ79</f>
        <v>0</v>
      </c>
      <c r="BA79" s="133">
        <f>VLOOKUP($A79,'Q9B-L2'!$A:$WWW,4,FALSE)*'CCR_%'!BA79</f>
        <v>0</v>
      </c>
      <c r="BB79" s="133">
        <f>VLOOKUP($A79,'Q9B-L2'!$A:$WWW,4,FALSE)*'CCR_%'!BB79</f>
        <v>0</v>
      </c>
      <c r="BC79" s="133">
        <f>VLOOKUP($A79,'Q9B-L2'!$A:$WWW,4,FALSE)*'CCR_%'!BC79</f>
        <v>0</v>
      </c>
      <c r="BD79" s="133">
        <f>VLOOKUP($A79,'Q9B-L2'!$A:$WWW,4,FALSE)*'CCR_%'!BD79</f>
        <v>0</v>
      </c>
      <c r="BE79" s="133">
        <f>VLOOKUP($A79,'Q9B-L2'!$A:$WWW,4,FALSE)*'CCR_%'!BE79</f>
        <v>0</v>
      </c>
      <c r="BF79" s="133">
        <f>VLOOKUP($A79,'Q9B-L2'!$A:$WWW,4,FALSE)*'CCR_%'!BF79</f>
        <v>0</v>
      </c>
      <c r="BG79" s="133">
        <f>VLOOKUP($A79,'Q9B-L2'!$A:$WWW,4,FALSE)*'CCR_%'!BG79</f>
        <v>0</v>
      </c>
      <c r="BH79" s="133">
        <f>VLOOKUP($A79,'Q9B-L2'!$A:$WWW,4,FALSE)*'CCR_%'!BH79</f>
        <v>0</v>
      </c>
      <c r="BI79" s="133">
        <f>VLOOKUP($A79,'Q9B-L2'!$A:$WWW,4,FALSE)*'CCR_%'!BI79</f>
        <v>0</v>
      </c>
      <c r="BJ79" s="133">
        <f>VLOOKUP($A79,'Q9B-L2'!$A:$WWW,4,FALSE)*'CCR_%'!BJ79</f>
        <v>0</v>
      </c>
      <c r="BK79" s="133">
        <f>VLOOKUP($A79,'Q9B-L2'!$A:$WWW,4,FALSE)*'CCR_%'!BK79</f>
        <v>0</v>
      </c>
      <c r="BL79" s="133">
        <f>VLOOKUP($A79,'Q9B-L2'!$A:$WWW,4,FALSE)*'CCR_%'!BL79</f>
        <v>0</v>
      </c>
      <c r="BN79" s="133">
        <f t="shared" si="86"/>
        <v>5705.1826709308943</v>
      </c>
    </row>
    <row r="80" spans="1:66" ht="16.5" customHeight="1" outlineLevel="1" x14ac:dyDescent="0.25">
      <c r="A80" s="22" t="s">
        <v>109</v>
      </c>
      <c r="B80" s="23" t="s">
        <v>110</v>
      </c>
      <c r="C80" s="89"/>
      <c r="D80" s="89"/>
      <c r="E80" s="130">
        <f>SUBTOTAL(9,E81:E85)</f>
        <v>0</v>
      </c>
      <c r="F80" s="137">
        <f t="shared" ref="F80:BL80" si="88">SUBTOTAL(9,F81:F85)</f>
        <v>2284.4747946186767</v>
      </c>
      <c r="G80" s="137">
        <f t="shared" si="88"/>
        <v>0</v>
      </c>
      <c r="H80" s="137">
        <f t="shared" si="88"/>
        <v>0</v>
      </c>
      <c r="I80" s="137">
        <f t="shared" si="88"/>
        <v>3012.678834772451</v>
      </c>
      <c r="J80" s="137">
        <f t="shared" si="88"/>
        <v>0</v>
      </c>
      <c r="K80" s="137">
        <f t="shared" si="88"/>
        <v>0</v>
      </c>
      <c r="L80" s="137">
        <f t="shared" si="88"/>
        <v>0</v>
      </c>
      <c r="M80" s="137">
        <f t="shared" si="88"/>
        <v>0</v>
      </c>
      <c r="N80" s="137">
        <f t="shared" si="88"/>
        <v>0</v>
      </c>
      <c r="O80" s="137">
        <f t="shared" si="88"/>
        <v>0</v>
      </c>
      <c r="P80" s="137">
        <f t="shared" si="88"/>
        <v>0</v>
      </c>
      <c r="Q80" s="137">
        <f t="shared" si="88"/>
        <v>0</v>
      </c>
      <c r="R80" s="137">
        <f t="shared" si="88"/>
        <v>0</v>
      </c>
      <c r="S80" s="137">
        <f t="shared" si="88"/>
        <v>0</v>
      </c>
      <c r="T80" s="137">
        <f t="shared" si="88"/>
        <v>0</v>
      </c>
      <c r="U80" s="137">
        <f t="shared" si="88"/>
        <v>0</v>
      </c>
      <c r="V80" s="137">
        <f t="shared" si="88"/>
        <v>0</v>
      </c>
      <c r="W80" s="137">
        <f t="shared" si="88"/>
        <v>0</v>
      </c>
      <c r="X80" s="137">
        <f t="shared" si="88"/>
        <v>0</v>
      </c>
      <c r="Y80" s="137">
        <f t="shared" si="88"/>
        <v>0</v>
      </c>
      <c r="Z80" s="137">
        <f t="shared" si="88"/>
        <v>0</v>
      </c>
      <c r="AA80" s="137">
        <f t="shared" si="88"/>
        <v>0</v>
      </c>
      <c r="AB80" s="137">
        <f t="shared" si="88"/>
        <v>0</v>
      </c>
      <c r="AC80" s="137">
        <f t="shared" si="88"/>
        <v>0</v>
      </c>
      <c r="AD80" s="137">
        <f t="shared" si="88"/>
        <v>0</v>
      </c>
      <c r="AE80" s="137">
        <f t="shared" si="88"/>
        <v>0</v>
      </c>
      <c r="AF80" s="137">
        <f t="shared" si="88"/>
        <v>0</v>
      </c>
      <c r="AG80" s="137">
        <f t="shared" si="88"/>
        <v>0</v>
      </c>
      <c r="AH80" s="137">
        <f t="shared" si="88"/>
        <v>0</v>
      </c>
      <c r="AI80" s="137">
        <f t="shared" si="88"/>
        <v>0</v>
      </c>
      <c r="AJ80" s="137">
        <f t="shared" si="88"/>
        <v>0</v>
      </c>
      <c r="AK80" s="137">
        <f t="shared" si="88"/>
        <v>0</v>
      </c>
      <c r="AL80" s="137">
        <f t="shared" si="88"/>
        <v>0</v>
      </c>
      <c r="AM80" s="137">
        <f t="shared" si="88"/>
        <v>0</v>
      </c>
      <c r="AN80" s="137">
        <f t="shared" si="88"/>
        <v>0</v>
      </c>
      <c r="AO80" s="137">
        <f t="shared" si="88"/>
        <v>0</v>
      </c>
      <c r="AP80" s="137">
        <f t="shared" si="88"/>
        <v>0</v>
      </c>
      <c r="AQ80" s="137">
        <f t="shared" si="88"/>
        <v>0</v>
      </c>
      <c r="AR80" s="137">
        <f t="shared" si="88"/>
        <v>0</v>
      </c>
      <c r="AS80" s="137">
        <f t="shared" si="88"/>
        <v>0</v>
      </c>
      <c r="AT80" s="137">
        <f t="shared" si="88"/>
        <v>0</v>
      </c>
      <c r="AU80" s="137">
        <f t="shared" si="88"/>
        <v>0</v>
      </c>
      <c r="AV80" s="137">
        <f t="shared" si="88"/>
        <v>0</v>
      </c>
      <c r="AW80" s="137">
        <f t="shared" si="88"/>
        <v>0</v>
      </c>
      <c r="AX80" s="137">
        <f t="shared" si="88"/>
        <v>0</v>
      </c>
      <c r="AY80" s="137">
        <f t="shared" si="88"/>
        <v>0</v>
      </c>
      <c r="AZ80" s="137">
        <f t="shared" si="88"/>
        <v>0</v>
      </c>
      <c r="BA80" s="137">
        <f t="shared" si="88"/>
        <v>0</v>
      </c>
      <c r="BB80" s="137">
        <f t="shared" si="88"/>
        <v>0</v>
      </c>
      <c r="BC80" s="137">
        <f t="shared" si="88"/>
        <v>0</v>
      </c>
      <c r="BD80" s="137">
        <f t="shared" si="88"/>
        <v>0</v>
      </c>
      <c r="BE80" s="137">
        <f t="shared" si="88"/>
        <v>0</v>
      </c>
      <c r="BF80" s="137">
        <f t="shared" si="88"/>
        <v>0</v>
      </c>
      <c r="BG80" s="137">
        <f t="shared" si="88"/>
        <v>0</v>
      </c>
      <c r="BH80" s="137">
        <f t="shared" si="88"/>
        <v>0</v>
      </c>
      <c r="BI80" s="137">
        <f t="shared" si="88"/>
        <v>0</v>
      </c>
      <c r="BJ80" s="137">
        <f t="shared" si="88"/>
        <v>0</v>
      </c>
      <c r="BK80" s="137">
        <f t="shared" si="88"/>
        <v>0</v>
      </c>
      <c r="BL80" s="137">
        <f t="shared" si="88"/>
        <v>0</v>
      </c>
      <c r="BN80" s="137">
        <f t="shared" si="86"/>
        <v>5297.1536293911277</v>
      </c>
    </row>
    <row r="81" spans="1:66" ht="16.5" customHeight="1" outlineLevel="3" x14ac:dyDescent="0.25">
      <c r="A81" s="26" t="s">
        <v>111</v>
      </c>
      <c r="B81" s="38" t="s">
        <v>112</v>
      </c>
      <c r="C81" s="93">
        <f>'CCR_%AC'!C81</f>
        <v>46295</v>
      </c>
      <c r="D81" s="93">
        <f>'CCR_%AC'!D81</f>
        <v>46475</v>
      </c>
      <c r="E81" s="132">
        <f>VLOOKUP($A81,'Q9B-L2'!$A:$WWW,4,FALSE)*'CCR_%'!E81</f>
        <v>0</v>
      </c>
      <c r="F81" s="133">
        <f>VLOOKUP($A81,'Q9B-L2'!$A:$WWW,4,FALSE)*'CCR_%'!F81</f>
        <v>0</v>
      </c>
      <c r="G81" s="133">
        <f>VLOOKUP($A81,'Q9B-L2'!$A:$WWW,4,FALSE)*'CCR_%'!G81</f>
        <v>0</v>
      </c>
      <c r="H81" s="133">
        <f>VLOOKUP($A81,'Q9B-L2'!$A:$WWW,4,FALSE)*'CCR_%'!H81</f>
        <v>0</v>
      </c>
      <c r="I81" s="133">
        <f>VLOOKUP($A81,'Q9B-L2'!$A:$WWW,4,FALSE)*'CCR_%'!I81</f>
        <v>1313.8135796462254</v>
      </c>
      <c r="J81" s="133">
        <f>VLOOKUP($A81,'Q9B-L2'!$A:$WWW,4,FALSE)*'CCR_%'!J81</f>
        <v>0</v>
      </c>
      <c r="K81" s="133">
        <f>VLOOKUP($A81,'Q9B-L2'!$A:$WWW,4,FALSE)*'CCR_%'!K81</f>
        <v>0</v>
      </c>
      <c r="L81" s="133">
        <f>VLOOKUP($A81,'Q9B-L2'!$A:$WWW,4,FALSE)*'CCR_%'!L81</f>
        <v>0</v>
      </c>
      <c r="M81" s="133">
        <f>VLOOKUP($A81,'Q9B-L2'!$A:$WWW,4,FALSE)*'CCR_%'!M81</f>
        <v>0</v>
      </c>
      <c r="N81" s="133">
        <f>VLOOKUP($A81,'Q9B-L2'!$A:$WWW,4,FALSE)*'CCR_%'!N81</f>
        <v>0</v>
      </c>
      <c r="O81" s="133">
        <f>VLOOKUP($A81,'Q9B-L2'!$A:$WWW,4,FALSE)*'CCR_%'!O81</f>
        <v>0</v>
      </c>
      <c r="P81" s="133">
        <f>VLOOKUP($A81,'Q9B-L2'!$A:$WWW,4,FALSE)*'CCR_%'!P81</f>
        <v>0</v>
      </c>
      <c r="Q81" s="133">
        <f>VLOOKUP($A81,'Q9B-L2'!$A:$WWW,4,FALSE)*'CCR_%'!Q81</f>
        <v>0</v>
      </c>
      <c r="R81" s="133">
        <f>VLOOKUP($A81,'Q9B-L2'!$A:$WWW,4,FALSE)*'CCR_%'!R81</f>
        <v>0</v>
      </c>
      <c r="S81" s="133">
        <f>VLOOKUP($A81,'Q9B-L2'!$A:$WWW,4,FALSE)*'CCR_%'!S81</f>
        <v>0</v>
      </c>
      <c r="T81" s="133">
        <f>VLOOKUP($A81,'Q9B-L2'!$A:$WWW,4,FALSE)*'CCR_%'!T81</f>
        <v>0</v>
      </c>
      <c r="U81" s="133">
        <f>VLOOKUP($A81,'Q9B-L2'!$A:$WWW,4,FALSE)*'CCR_%'!U81</f>
        <v>0</v>
      </c>
      <c r="V81" s="133">
        <f>VLOOKUP($A81,'Q9B-L2'!$A:$WWW,4,FALSE)*'CCR_%'!V81</f>
        <v>0</v>
      </c>
      <c r="W81" s="133">
        <f>VLOOKUP($A81,'Q9B-L2'!$A:$WWW,4,FALSE)*'CCR_%'!W81</f>
        <v>0</v>
      </c>
      <c r="X81" s="133">
        <f>VLOOKUP($A81,'Q9B-L2'!$A:$WWW,4,FALSE)*'CCR_%'!X81</f>
        <v>0</v>
      </c>
      <c r="Y81" s="133">
        <f>VLOOKUP($A81,'Q9B-L2'!$A:$WWW,4,FALSE)*'CCR_%'!Y81</f>
        <v>0</v>
      </c>
      <c r="Z81" s="133">
        <f>VLOOKUP($A81,'Q9B-L2'!$A:$WWW,4,FALSE)*'CCR_%'!Z81</f>
        <v>0</v>
      </c>
      <c r="AA81" s="133">
        <f>VLOOKUP($A81,'Q9B-L2'!$A:$WWW,4,FALSE)*'CCR_%'!AA81</f>
        <v>0</v>
      </c>
      <c r="AB81" s="133">
        <f>VLOOKUP($A81,'Q9B-L2'!$A:$WWW,4,FALSE)*'CCR_%'!AB81</f>
        <v>0</v>
      </c>
      <c r="AC81" s="133">
        <f>VLOOKUP($A81,'Q9B-L2'!$A:$WWW,4,FALSE)*'CCR_%'!AC81</f>
        <v>0</v>
      </c>
      <c r="AD81" s="133">
        <f>VLOOKUP($A81,'Q9B-L2'!$A:$WWW,4,FALSE)*'CCR_%'!AD81</f>
        <v>0</v>
      </c>
      <c r="AE81" s="133">
        <f>VLOOKUP($A81,'Q9B-L2'!$A:$WWW,4,FALSE)*'CCR_%'!AE81</f>
        <v>0</v>
      </c>
      <c r="AF81" s="133">
        <f>VLOOKUP($A81,'Q9B-L2'!$A:$WWW,4,FALSE)*'CCR_%'!AF81</f>
        <v>0</v>
      </c>
      <c r="AG81" s="133">
        <f>VLOOKUP($A81,'Q9B-L2'!$A:$WWW,4,FALSE)*'CCR_%'!AG81</f>
        <v>0</v>
      </c>
      <c r="AH81" s="133">
        <f>VLOOKUP($A81,'Q9B-L2'!$A:$WWW,4,FALSE)*'CCR_%'!AH81</f>
        <v>0</v>
      </c>
      <c r="AI81" s="133">
        <f>VLOOKUP($A81,'Q9B-L2'!$A:$WWW,4,FALSE)*'CCR_%'!AI81</f>
        <v>0</v>
      </c>
      <c r="AJ81" s="133">
        <f>VLOOKUP($A81,'Q9B-L2'!$A:$WWW,4,FALSE)*'CCR_%'!AJ81</f>
        <v>0</v>
      </c>
      <c r="AK81" s="133">
        <f>VLOOKUP($A81,'Q9B-L2'!$A:$WWW,4,FALSE)*'CCR_%'!AK81</f>
        <v>0</v>
      </c>
      <c r="AL81" s="133">
        <f>VLOOKUP($A81,'Q9B-L2'!$A:$WWW,4,FALSE)*'CCR_%'!AL81</f>
        <v>0</v>
      </c>
      <c r="AM81" s="133">
        <f>VLOOKUP($A81,'Q9B-L2'!$A:$WWW,4,FALSE)*'CCR_%'!AM81</f>
        <v>0</v>
      </c>
      <c r="AN81" s="133">
        <f>VLOOKUP($A81,'Q9B-L2'!$A:$WWW,4,FALSE)*'CCR_%'!AN81</f>
        <v>0</v>
      </c>
      <c r="AO81" s="133">
        <f>VLOOKUP($A81,'Q9B-L2'!$A:$WWW,4,FALSE)*'CCR_%'!AO81</f>
        <v>0</v>
      </c>
      <c r="AP81" s="133">
        <f>VLOOKUP($A81,'Q9B-L2'!$A:$WWW,4,FALSE)*'CCR_%'!AP81</f>
        <v>0</v>
      </c>
      <c r="AQ81" s="133">
        <f>VLOOKUP($A81,'Q9B-L2'!$A:$WWW,4,FALSE)*'CCR_%'!AQ81</f>
        <v>0</v>
      </c>
      <c r="AR81" s="133">
        <f>VLOOKUP($A81,'Q9B-L2'!$A:$WWW,4,FALSE)*'CCR_%'!AR81</f>
        <v>0</v>
      </c>
      <c r="AS81" s="133">
        <f>VLOOKUP($A81,'Q9B-L2'!$A:$WWW,4,FALSE)*'CCR_%'!AS81</f>
        <v>0</v>
      </c>
      <c r="AT81" s="133">
        <f>VLOOKUP($A81,'Q9B-L2'!$A:$WWW,4,FALSE)*'CCR_%'!AT81</f>
        <v>0</v>
      </c>
      <c r="AU81" s="133">
        <f>VLOOKUP($A81,'Q9B-L2'!$A:$WWW,4,FALSE)*'CCR_%'!AU81</f>
        <v>0</v>
      </c>
      <c r="AV81" s="133">
        <f>VLOOKUP($A81,'Q9B-L2'!$A:$WWW,4,FALSE)*'CCR_%'!AV81</f>
        <v>0</v>
      </c>
      <c r="AW81" s="133">
        <f>VLOOKUP($A81,'Q9B-L2'!$A:$WWW,4,FALSE)*'CCR_%'!AW81</f>
        <v>0</v>
      </c>
      <c r="AX81" s="133">
        <f>VLOOKUP($A81,'Q9B-L2'!$A:$WWW,4,FALSE)*'CCR_%'!AX81</f>
        <v>0</v>
      </c>
      <c r="AY81" s="133">
        <f>VLOOKUP($A81,'Q9B-L2'!$A:$WWW,4,FALSE)*'CCR_%'!AY81</f>
        <v>0</v>
      </c>
      <c r="AZ81" s="133">
        <f>VLOOKUP($A81,'Q9B-L2'!$A:$WWW,4,FALSE)*'CCR_%'!AZ81</f>
        <v>0</v>
      </c>
      <c r="BA81" s="133">
        <f>VLOOKUP($A81,'Q9B-L2'!$A:$WWW,4,FALSE)*'CCR_%'!BA81</f>
        <v>0</v>
      </c>
      <c r="BB81" s="133">
        <f>VLOOKUP($A81,'Q9B-L2'!$A:$WWW,4,FALSE)*'CCR_%'!BB81</f>
        <v>0</v>
      </c>
      <c r="BC81" s="133">
        <f>VLOOKUP($A81,'Q9B-L2'!$A:$WWW,4,FALSE)*'CCR_%'!BC81</f>
        <v>0</v>
      </c>
      <c r="BD81" s="133">
        <f>VLOOKUP($A81,'Q9B-L2'!$A:$WWW,4,FALSE)*'CCR_%'!BD81</f>
        <v>0</v>
      </c>
      <c r="BE81" s="133">
        <f>VLOOKUP($A81,'Q9B-L2'!$A:$WWW,4,FALSE)*'CCR_%'!BE81</f>
        <v>0</v>
      </c>
      <c r="BF81" s="133">
        <f>VLOOKUP($A81,'Q9B-L2'!$A:$WWW,4,FALSE)*'CCR_%'!BF81</f>
        <v>0</v>
      </c>
      <c r="BG81" s="133">
        <f>VLOOKUP($A81,'Q9B-L2'!$A:$WWW,4,FALSE)*'CCR_%'!BG81</f>
        <v>0</v>
      </c>
      <c r="BH81" s="133">
        <f>VLOOKUP($A81,'Q9B-L2'!$A:$WWW,4,FALSE)*'CCR_%'!BH81</f>
        <v>0</v>
      </c>
      <c r="BI81" s="133">
        <f>VLOOKUP($A81,'Q9B-L2'!$A:$WWW,4,FALSE)*'CCR_%'!BI81</f>
        <v>0</v>
      </c>
      <c r="BJ81" s="133">
        <f>VLOOKUP($A81,'Q9B-L2'!$A:$WWW,4,FALSE)*'CCR_%'!BJ81</f>
        <v>0</v>
      </c>
      <c r="BK81" s="133">
        <f>VLOOKUP($A81,'Q9B-L2'!$A:$WWW,4,FALSE)*'CCR_%'!BK81</f>
        <v>0</v>
      </c>
      <c r="BL81" s="133">
        <f>VLOOKUP($A81,'Q9B-L2'!$A:$WWW,4,FALSE)*'CCR_%'!BL81</f>
        <v>0</v>
      </c>
      <c r="BN81" s="133">
        <f t="shared" si="86"/>
        <v>1313.8135796462254</v>
      </c>
    </row>
    <row r="82" spans="1:66" ht="16.5" customHeight="1" outlineLevel="3" x14ac:dyDescent="0.25">
      <c r="A82" s="26" t="s">
        <v>113</v>
      </c>
      <c r="B82" s="38" t="s">
        <v>114</v>
      </c>
      <c r="C82" s="93">
        <f>'CCR_%AC'!C82</f>
        <v>46111</v>
      </c>
      <c r="D82" s="93">
        <f>'CCR_%AC'!D82</f>
        <v>46294</v>
      </c>
      <c r="E82" s="132">
        <f>VLOOKUP($A82,'Q9B-L2'!$A:$WWW,4,FALSE)*'CCR_%'!E82</f>
        <v>0</v>
      </c>
      <c r="F82" s="133">
        <f>VLOOKUP($A82,'Q9B-L2'!$A:$WWW,4,FALSE)*'CCR_%'!F82</f>
        <v>903.2525479462256</v>
      </c>
      <c r="G82" s="133">
        <f>VLOOKUP($A82,'Q9B-L2'!$A:$WWW,4,FALSE)*'CCR_%'!G82</f>
        <v>0</v>
      </c>
      <c r="H82" s="133">
        <f>VLOOKUP($A82,'Q9B-L2'!$A:$WWW,4,FALSE)*'CCR_%'!H82</f>
        <v>0</v>
      </c>
      <c r="I82" s="133">
        <f>VLOOKUP($A82,'Q9B-L2'!$A:$WWW,4,FALSE)*'CCR_%'!I82</f>
        <v>0</v>
      </c>
      <c r="J82" s="133">
        <f>VLOOKUP($A82,'Q9B-L2'!$A:$WWW,4,FALSE)*'CCR_%'!J82</f>
        <v>0</v>
      </c>
      <c r="K82" s="133">
        <f>VLOOKUP($A82,'Q9B-L2'!$A:$WWW,4,FALSE)*'CCR_%'!K82</f>
        <v>0</v>
      </c>
      <c r="L82" s="133">
        <f>VLOOKUP($A82,'Q9B-L2'!$A:$WWW,4,FALSE)*'CCR_%'!L82</f>
        <v>0</v>
      </c>
      <c r="M82" s="133">
        <f>VLOOKUP($A82,'Q9B-L2'!$A:$WWW,4,FALSE)*'CCR_%'!M82</f>
        <v>0</v>
      </c>
      <c r="N82" s="133">
        <f>VLOOKUP($A82,'Q9B-L2'!$A:$WWW,4,FALSE)*'CCR_%'!N82</f>
        <v>0</v>
      </c>
      <c r="O82" s="133">
        <f>VLOOKUP($A82,'Q9B-L2'!$A:$WWW,4,FALSE)*'CCR_%'!O82</f>
        <v>0</v>
      </c>
      <c r="P82" s="133">
        <f>VLOOKUP($A82,'Q9B-L2'!$A:$WWW,4,FALSE)*'CCR_%'!P82</f>
        <v>0</v>
      </c>
      <c r="Q82" s="133">
        <f>VLOOKUP($A82,'Q9B-L2'!$A:$WWW,4,FALSE)*'CCR_%'!Q82</f>
        <v>0</v>
      </c>
      <c r="R82" s="133">
        <f>VLOOKUP($A82,'Q9B-L2'!$A:$WWW,4,FALSE)*'CCR_%'!R82</f>
        <v>0</v>
      </c>
      <c r="S82" s="133">
        <f>VLOOKUP($A82,'Q9B-L2'!$A:$WWW,4,FALSE)*'CCR_%'!S82</f>
        <v>0</v>
      </c>
      <c r="T82" s="133">
        <f>VLOOKUP($A82,'Q9B-L2'!$A:$WWW,4,FALSE)*'CCR_%'!T82</f>
        <v>0</v>
      </c>
      <c r="U82" s="133">
        <f>VLOOKUP($A82,'Q9B-L2'!$A:$WWW,4,FALSE)*'CCR_%'!U82</f>
        <v>0</v>
      </c>
      <c r="V82" s="133">
        <f>VLOOKUP($A82,'Q9B-L2'!$A:$WWW,4,FALSE)*'CCR_%'!V82</f>
        <v>0</v>
      </c>
      <c r="W82" s="133">
        <f>VLOOKUP($A82,'Q9B-L2'!$A:$WWW,4,FALSE)*'CCR_%'!W82</f>
        <v>0</v>
      </c>
      <c r="X82" s="133">
        <f>VLOOKUP($A82,'Q9B-L2'!$A:$WWW,4,FALSE)*'CCR_%'!X82</f>
        <v>0</v>
      </c>
      <c r="Y82" s="133">
        <f>VLOOKUP($A82,'Q9B-L2'!$A:$WWW,4,FALSE)*'CCR_%'!Y82</f>
        <v>0</v>
      </c>
      <c r="Z82" s="133">
        <f>VLOOKUP($A82,'Q9B-L2'!$A:$WWW,4,FALSE)*'CCR_%'!Z82</f>
        <v>0</v>
      </c>
      <c r="AA82" s="133">
        <f>VLOOKUP($A82,'Q9B-L2'!$A:$WWW,4,FALSE)*'CCR_%'!AA82</f>
        <v>0</v>
      </c>
      <c r="AB82" s="133">
        <f>VLOOKUP($A82,'Q9B-L2'!$A:$WWW,4,FALSE)*'CCR_%'!AB82</f>
        <v>0</v>
      </c>
      <c r="AC82" s="133">
        <f>VLOOKUP($A82,'Q9B-L2'!$A:$WWW,4,FALSE)*'CCR_%'!AC82</f>
        <v>0</v>
      </c>
      <c r="AD82" s="133">
        <f>VLOOKUP($A82,'Q9B-L2'!$A:$WWW,4,FALSE)*'CCR_%'!AD82</f>
        <v>0</v>
      </c>
      <c r="AE82" s="133">
        <f>VLOOKUP($A82,'Q9B-L2'!$A:$WWW,4,FALSE)*'CCR_%'!AE82</f>
        <v>0</v>
      </c>
      <c r="AF82" s="133">
        <f>VLOOKUP($A82,'Q9B-L2'!$A:$WWW,4,FALSE)*'CCR_%'!AF82</f>
        <v>0</v>
      </c>
      <c r="AG82" s="133">
        <f>VLOOKUP($A82,'Q9B-L2'!$A:$WWW,4,FALSE)*'CCR_%'!AG82</f>
        <v>0</v>
      </c>
      <c r="AH82" s="133">
        <f>VLOOKUP($A82,'Q9B-L2'!$A:$WWW,4,FALSE)*'CCR_%'!AH82</f>
        <v>0</v>
      </c>
      <c r="AI82" s="133">
        <f>VLOOKUP($A82,'Q9B-L2'!$A:$WWW,4,FALSE)*'CCR_%'!AI82</f>
        <v>0</v>
      </c>
      <c r="AJ82" s="133">
        <f>VLOOKUP($A82,'Q9B-L2'!$A:$WWW,4,FALSE)*'CCR_%'!AJ82</f>
        <v>0</v>
      </c>
      <c r="AK82" s="133">
        <f>VLOOKUP($A82,'Q9B-L2'!$A:$WWW,4,FALSE)*'CCR_%'!AK82</f>
        <v>0</v>
      </c>
      <c r="AL82" s="133">
        <f>VLOOKUP($A82,'Q9B-L2'!$A:$WWW,4,FALSE)*'CCR_%'!AL82</f>
        <v>0</v>
      </c>
      <c r="AM82" s="133">
        <f>VLOOKUP($A82,'Q9B-L2'!$A:$WWW,4,FALSE)*'CCR_%'!AM82</f>
        <v>0</v>
      </c>
      <c r="AN82" s="133">
        <f>VLOOKUP($A82,'Q9B-L2'!$A:$WWW,4,FALSE)*'CCR_%'!AN82</f>
        <v>0</v>
      </c>
      <c r="AO82" s="133">
        <f>VLOOKUP($A82,'Q9B-L2'!$A:$WWW,4,FALSE)*'CCR_%'!AO82</f>
        <v>0</v>
      </c>
      <c r="AP82" s="133">
        <f>VLOOKUP($A82,'Q9B-L2'!$A:$WWW,4,FALSE)*'CCR_%'!AP82</f>
        <v>0</v>
      </c>
      <c r="AQ82" s="133">
        <f>VLOOKUP($A82,'Q9B-L2'!$A:$WWW,4,FALSE)*'CCR_%'!AQ82</f>
        <v>0</v>
      </c>
      <c r="AR82" s="133">
        <f>VLOOKUP($A82,'Q9B-L2'!$A:$WWW,4,FALSE)*'CCR_%'!AR82</f>
        <v>0</v>
      </c>
      <c r="AS82" s="133">
        <f>VLOOKUP($A82,'Q9B-L2'!$A:$WWW,4,FALSE)*'CCR_%'!AS82</f>
        <v>0</v>
      </c>
      <c r="AT82" s="133">
        <f>VLOOKUP($A82,'Q9B-L2'!$A:$WWW,4,FALSE)*'CCR_%'!AT82</f>
        <v>0</v>
      </c>
      <c r="AU82" s="133">
        <f>VLOOKUP($A82,'Q9B-L2'!$A:$WWW,4,FALSE)*'CCR_%'!AU82</f>
        <v>0</v>
      </c>
      <c r="AV82" s="133">
        <f>VLOOKUP($A82,'Q9B-L2'!$A:$WWW,4,FALSE)*'CCR_%'!AV82</f>
        <v>0</v>
      </c>
      <c r="AW82" s="133">
        <f>VLOOKUP($A82,'Q9B-L2'!$A:$WWW,4,FALSE)*'CCR_%'!AW82</f>
        <v>0</v>
      </c>
      <c r="AX82" s="133">
        <f>VLOOKUP($A82,'Q9B-L2'!$A:$WWW,4,FALSE)*'CCR_%'!AX82</f>
        <v>0</v>
      </c>
      <c r="AY82" s="133">
        <f>VLOOKUP($A82,'Q9B-L2'!$A:$WWW,4,FALSE)*'CCR_%'!AY82</f>
        <v>0</v>
      </c>
      <c r="AZ82" s="133">
        <f>VLOOKUP($A82,'Q9B-L2'!$A:$WWW,4,FALSE)*'CCR_%'!AZ82</f>
        <v>0</v>
      </c>
      <c r="BA82" s="133">
        <f>VLOOKUP($A82,'Q9B-L2'!$A:$WWW,4,FALSE)*'CCR_%'!BA82</f>
        <v>0</v>
      </c>
      <c r="BB82" s="133">
        <f>VLOOKUP($A82,'Q9B-L2'!$A:$WWW,4,FALSE)*'CCR_%'!BB82</f>
        <v>0</v>
      </c>
      <c r="BC82" s="133">
        <f>VLOOKUP($A82,'Q9B-L2'!$A:$WWW,4,FALSE)*'CCR_%'!BC82</f>
        <v>0</v>
      </c>
      <c r="BD82" s="133">
        <f>VLOOKUP($A82,'Q9B-L2'!$A:$WWW,4,FALSE)*'CCR_%'!BD82</f>
        <v>0</v>
      </c>
      <c r="BE82" s="133">
        <f>VLOOKUP($A82,'Q9B-L2'!$A:$WWW,4,FALSE)*'CCR_%'!BE82</f>
        <v>0</v>
      </c>
      <c r="BF82" s="133">
        <f>VLOOKUP($A82,'Q9B-L2'!$A:$WWW,4,FALSE)*'CCR_%'!BF82</f>
        <v>0</v>
      </c>
      <c r="BG82" s="133">
        <f>VLOOKUP($A82,'Q9B-L2'!$A:$WWW,4,FALSE)*'CCR_%'!BG82</f>
        <v>0</v>
      </c>
      <c r="BH82" s="133">
        <f>VLOOKUP($A82,'Q9B-L2'!$A:$WWW,4,FALSE)*'CCR_%'!BH82</f>
        <v>0</v>
      </c>
      <c r="BI82" s="133">
        <f>VLOOKUP($A82,'Q9B-L2'!$A:$WWW,4,FALSE)*'CCR_%'!BI82</f>
        <v>0</v>
      </c>
      <c r="BJ82" s="133">
        <f>VLOOKUP($A82,'Q9B-L2'!$A:$WWW,4,FALSE)*'CCR_%'!BJ82</f>
        <v>0</v>
      </c>
      <c r="BK82" s="133">
        <f>VLOOKUP($A82,'Q9B-L2'!$A:$WWW,4,FALSE)*'CCR_%'!BK82</f>
        <v>0</v>
      </c>
      <c r="BL82" s="133">
        <f>VLOOKUP($A82,'Q9B-L2'!$A:$WWW,4,FALSE)*'CCR_%'!BL82</f>
        <v>0</v>
      </c>
      <c r="BN82" s="133">
        <f t="shared" si="86"/>
        <v>903.2525479462256</v>
      </c>
    </row>
    <row r="83" spans="1:66" ht="16.5" customHeight="1" outlineLevel="3" x14ac:dyDescent="0.25">
      <c r="A83" s="26" t="s">
        <v>115</v>
      </c>
      <c r="B83" s="38" t="s">
        <v>116</v>
      </c>
      <c r="C83" s="93">
        <f>'CCR_%AC'!C83</f>
        <v>46295</v>
      </c>
      <c r="D83" s="93">
        <f>'CCR_%AC'!D83</f>
        <v>46475</v>
      </c>
      <c r="E83" s="132">
        <f>VLOOKUP($A83,'Q9B-L2'!$A:$WWW,4,FALSE)*'CCR_%'!E83</f>
        <v>0</v>
      </c>
      <c r="F83" s="133">
        <f>VLOOKUP($A83,'Q9B-L2'!$A:$WWW,4,FALSE)*'CCR_%'!F83</f>
        <v>0</v>
      </c>
      <c r="G83" s="133">
        <f>VLOOKUP($A83,'Q9B-L2'!$A:$WWW,4,FALSE)*'CCR_%'!G83</f>
        <v>0</v>
      </c>
      <c r="H83" s="133">
        <f>VLOOKUP($A83,'Q9B-L2'!$A:$WWW,4,FALSE)*'CCR_%'!H83</f>
        <v>0</v>
      </c>
      <c r="I83" s="133">
        <f>VLOOKUP($A83,'Q9B-L2'!$A:$WWW,4,FALSE)*'CCR_%'!I83</f>
        <v>1698.8652551262255</v>
      </c>
      <c r="J83" s="133">
        <f>VLOOKUP($A83,'Q9B-L2'!$A:$WWW,4,FALSE)*'CCR_%'!J83</f>
        <v>0</v>
      </c>
      <c r="K83" s="133">
        <f>VLOOKUP($A83,'Q9B-L2'!$A:$WWW,4,FALSE)*'CCR_%'!K83</f>
        <v>0</v>
      </c>
      <c r="L83" s="133">
        <f>VLOOKUP($A83,'Q9B-L2'!$A:$WWW,4,FALSE)*'CCR_%'!L83</f>
        <v>0</v>
      </c>
      <c r="M83" s="133">
        <f>VLOOKUP($A83,'Q9B-L2'!$A:$WWW,4,FALSE)*'CCR_%'!M83</f>
        <v>0</v>
      </c>
      <c r="N83" s="133">
        <f>VLOOKUP($A83,'Q9B-L2'!$A:$WWW,4,FALSE)*'CCR_%'!N83</f>
        <v>0</v>
      </c>
      <c r="O83" s="133">
        <f>VLOOKUP($A83,'Q9B-L2'!$A:$WWW,4,FALSE)*'CCR_%'!O83</f>
        <v>0</v>
      </c>
      <c r="P83" s="133">
        <f>VLOOKUP($A83,'Q9B-L2'!$A:$WWW,4,FALSE)*'CCR_%'!P83</f>
        <v>0</v>
      </c>
      <c r="Q83" s="133">
        <f>VLOOKUP($A83,'Q9B-L2'!$A:$WWW,4,FALSE)*'CCR_%'!Q83</f>
        <v>0</v>
      </c>
      <c r="R83" s="133">
        <f>VLOOKUP($A83,'Q9B-L2'!$A:$WWW,4,FALSE)*'CCR_%'!R83</f>
        <v>0</v>
      </c>
      <c r="S83" s="133">
        <f>VLOOKUP($A83,'Q9B-L2'!$A:$WWW,4,FALSE)*'CCR_%'!S83</f>
        <v>0</v>
      </c>
      <c r="T83" s="133">
        <f>VLOOKUP($A83,'Q9B-L2'!$A:$WWW,4,FALSE)*'CCR_%'!T83</f>
        <v>0</v>
      </c>
      <c r="U83" s="133">
        <f>VLOOKUP($A83,'Q9B-L2'!$A:$WWW,4,FALSE)*'CCR_%'!U83</f>
        <v>0</v>
      </c>
      <c r="V83" s="133">
        <f>VLOOKUP($A83,'Q9B-L2'!$A:$WWW,4,FALSE)*'CCR_%'!V83</f>
        <v>0</v>
      </c>
      <c r="W83" s="133">
        <f>VLOOKUP($A83,'Q9B-L2'!$A:$WWW,4,FALSE)*'CCR_%'!W83</f>
        <v>0</v>
      </c>
      <c r="X83" s="133">
        <f>VLOOKUP($A83,'Q9B-L2'!$A:$WWW,4,FALSE)*'CCR_%'!X83</f>
        <v>0</v>
      </c>
      <c r="Y83" s="133">
        <f>VLOOKUP($A83,'Q9B-L2'!$A:$WWW,4,FALSE)*'CCR_%'!Y83</f>
        <v>0</v>
      </c>
      <c r="Z83" s="133">
        <f>VLOOKUP($A83,'Q9B-L2'!$A:$WWW,4,FALSE)*'CCR_%'!Z83</f>
        <v>0</v>
      </c>
      <c r="AA83" s="133">
        <f>VLOOKUP($A83,'Q9B-L2'!$A:$WWW,4,FALSE)*'CCR_%'!AA83</f>
        <v>0</v>
      </c>
      <c r="AB83" s="133">
        <f>VLOOKUP($A83,'Q9B-L2'!$A:$WWW,4,FALSE)*'CCR_%'!AB83</f>
        <v>0</v>
      </c>
      <c r="AC83" s="133">
        <f>VLOOKUP($A83,'Q9B-L2'!$A:$WWW,4,FALSE)*'CCR_%'!AC83</f>
        <v>0</v>
      </c>
      <c r="AD83" s="133">
        <f>VLOOKUP($A83,'Q9B-L2'!$A:$WWW,4,FALSE)*'CCR_%'!AD83</f>
        <v>0</v>
      </c>
      <c r="AE83" s="133">
        <f>VLOOKUP($A83,'Q9B-L2'!$A:$WWW,4,FALSE)*'CCR_%'!AE83</f>
        <v>0</v>
      </c>
      <c r="AF83" s="133">
        <f>VLOOKUP($A83,'Q9B-L2'!$A:$WWW,4,FALSE)*'CCR_%'!AF83</f>
        <v>0</v>
      </c>
      <c r="AG83" s="133">
        <f>VLOOKUP($A83,'Q9B-L2'!$A:$WWW,4,FALSE)*'CCR_%'!AG83</f>
        <v>0</v>
      </c>
      <c r="AH83" s="133">
        <f>VLOOKUP($A83,'Q9B-L2'!$A:$WWW,4,FALSE)*'CCR_%'!AH83</f>
        <v>0</v>
      </c>
      <c r="AI83" s="133">
        <f>VLOOKUP($A83,'Q9B-L2'!$A:$WWW,4,FALSE)*'CCR_%'!AI83</f>
        <v>0</v>
      </c>
      <c r="AJ83" s="133">
        <f>VLOOKUP($A83,'Q9B-L2'!$A:$WWW,4,FALSE)*'CCR_%'!AJ83</f>
        <v>0</v>
      </c>
      <c r="AK83" s="133">
        <f>VLOOKUP($A83,'Q9B-L2'!$A:$WWW,4,FALSE)*'CCR_%'!AK83</f>
        <v>0</v>
      </c>
      <c r="AL83" s="133">
        <f>VLOOKUP($A83,'Q9B-L2'!$A:$WWW,4,FALSE)*'CCR_%'!AL83</f>
        <v>0</v>
      </c>
      <c r="AM83" s="133">
        <f>VLOOKUP($A83,'Q9B-L2'!$A:$WWW,4,FALSE)*'CCR_%'!AM83</f>
        <v>0</v>
      </c>
      <c r="AN83" s="133">
        <f>VLOOKUP($A83,'Q9B-L2'!$A:$WWW,4,FALSE)*'CCR_%'!AN83</f>
        <v>0</v>
      </c>
      <c r="AO83" s="133">
        <f>VLOOKUP($A83,'Q9B-L2'!$A:$WWW,4,FALSE)*'CCR_%'!AO83</f>
        <v>0</v>
      </c>
      <c r="AP83" s="133">
        <f>VLOOKUP($A83,'Q9B-L2'!$A:$WWW,4,FALSE)*'CCR_%'!AP83</f>
        <v>0</v>
      </c>
      <c r="AQ83" s="133">
        <f>VLOOKUP($A83,'Q9B-L2'!$A:$WWW,4,FALSE)*'CCR_%'!AQ83</f>
        <v>0</v>
      </c>
      <c r="AR83" s="133">
        <f>VLOOKUP($A83,'Q9B-L2'!$A:$WWW,4,FALSE)*'CCR_%'!AR83</f>
        <v>0</v>
      </c>
      <c r="AS83" s="133">
        <f>VLOOKUP($A83,'Q9B-L2'!$A:$WWW,4,FALSE)*'CCR_%'!AS83</f>
        <v>0</v>
      </c>
      <c r="AT83" s="133">
        <f>VLOOKUP($A83,'Q9B-L2'!$A:$WWW,4,FALSE)*'CCR_%'!AT83</f>
        <v>0</v>
      </c>
      <c r="AU83" s="133">
        <f>VLOOKUP($A83,'Q9B-L2'!$A:$WWW,4,FALSE)*'CCR_%'!AU83</f>
        <v>0</v>
      </c>
      <c r="AV83" s="133">
        <f>VLOOKUP($A83,'Q9B-L2'!$A:$WWW,4,FALSE)*'CCR_%'!AV83</f>
        <v>0</v>
      </c>
      <c r="AW83" s="133">
        <f>VLOOKUP($A83,'Q9B-L2'!$A:$WWW,4,FALSE)*'CCR_%'!AW83</f>
        <v>0</v>
      </c>
      <c r="AX83" s="133">
        <f>VLOOKUP($A83,'Q9B-L2'!$A:$WWW,4,FALSE)*'CCR_%'!AX83</f>
        <v>0</v>
      </c>
      <c r="AY83" s="133">
        <f>VLOOKUP($A83,'Q9B-L2'!$A:$WWW,4,FALSE)*'CCR_%'!AY83</f>
        <v>0</v>
      </c>
      <c r="AZ83" s="133">
        <f>VLOOKUP($A83,'Q9B-L2'!$A:$WWW,4,FALSE)*'CCR_%'!AZ83</f>
        <v>0</v>
      </c>
      <c r="BA83" s="133">
        <f>VLOOKUP($A83,'Q9B-L2'!$A:$WWW,4,FALSE)*'CCR_%'!BA83</f>
        <v>0</v>
      </c>
      <c r="BB83" s="133">
        <f>VLOOKUP($A83,'Q9B-L2'!$A:$WWW,4,FALSE)*'CCR_%'!BB83</f>
        <v>0</v>
      </c>
      <c r="BC83" s="133">
        <f>VLOOKUP($A83,'Q9B-L2'!$A:$WWW,4,FALSE)*'CCR_%'!BC83</f>
        <v>0</v>
      </c>
      <c r="BD83" s="133">
        <f>VLOOKUP($A83,'Q9B-L2'!$A:$WWW,4,FALSE)*'CCR_%'!BD83</f>
        <v>0</v>
      </c>
      <c r="BE83" s="133">
        <f>VLOOKUP($A83,'Q9B-L2'!$A:$WWW,4,FALSE)*'CCR_%'!BE83</f>
        <v>0</v>
      </c>
      <c r="BF83" s="133">
        <f>VLOOKUP($A83,'Q9B-L2'!$A:$WWW,4,FALSE)*'CCR_%'!BF83</f>
        <v>0</v>
      </c>
      <c r="BG83" s="133">
        <f>VLOOKUP($A83,'Q9B-L2'!$A:$WWW,4,FALSE)*'CCR_%'!BG83</f>
        <v>0</v>
      </c>
      <c r="BH83" s="133">
        <f>VLOOKUP($A83,'Q9B-L2'!$A:$WWW,4,FALSE)*'CCR_%'!BH83</f>
        <v>0</v>
      </c>
      <c r="BI83" s="133">
        <f>VLOOKUP($A83,'Q9B-L2'!$A:$WWW,4,FALSE)*'CCR_%'!BI83</f>
        <v>0</v>
      </c>
      <c r="BJ83" s="133">
        <f>VLOOKUP($A83,'Q9B-L2'!$A:$WWW,4,FALSE)*'CCR_%'!BJ83</f>
        <v>0</v>
      </c>
      <c r="BK83" s="133">
        <f>VLOOKUP($A83,'Q9B-L2'!$A:$WWW,4,FALSE)*'CCR_%'!BK83</f>
        <v>0</v>
      </c>
      <c r="BL83" s="133">
        <f>VLOOKUP($A83,'Q9B-L2'!$A:$WWW,4,FALSE)*'CCR_%'!BL83</f>
        <v>0</v>
      </c>
      <c r="BN83" s="133">
        <f t="shared" si="86"/>
        <v>1698.8652551262255</v>
      </c>
    </row>
    <row r="84" spans="1:66" ht="16.5" customHeight="1" outlineLevel="3" x14ac:dyDescent="0.25">
      <c r="A84" s="26" t="s">
        <v>117</v>
      </c>
      <c r="B84" s="38" t="s">
        <v>118</v>
      </c>
      <c r="C84" s="93">
        <f>'CCR_%AC'!C84</f>
        <v>46111</v>
      </c>
      <c r="D84" s="93">
        <f>'CCR_%AC'!D84</f>
        <v>46294</v>
      </c>
      <c r="E84" s="132">
        <f>VLOOKUP($A84,'Q9B-L2'!$A:$WWW,4,FALSE)*'CCR_%'!E84</f>
        <v>0</v>
      </c>
      <c r="F84" s="133">
        <f>VLOOKUP($A84,'Q9B-L2'!$A:$WWW,4,FALSE)*'CCR_%'!F84</f>
        <v>731.79413872622558</v>
      </c>
      <c r="G84" s="133">
        <f>VLOOKUP($A84,'Q9B-L2'!$A:$WWW,4,FALSE)*'CCR_%'!G84</f>
        <v>0</v>
      </c>
      <c r="H84" s="133">
        <f>VLOOKUP($A84,'Q9B-L2'!$A:$WWW,4,FALSE)*'CCR_%'!H84</f>
        <v>0</v>
      </c>
      <c r="I84" s="133">
        <f>VLOOKUP($A84,'Q9B-L2'!$A:$WWW,4,FALSE)*'CCR_%'!I84</f>
        <v>0</v>
      </c>
      <c r="J84" s="133">
        <f>VLOOKUP($A84,'Q9B-L2'!$A:$WWW,4,FALSE)*'CCR_%'!J84</f>
        <v>0</v>
      </c>
      <c r="K84" s="133">
        <f>VLOOKUP($A84,'Q9B-L2'!$A:$WWW,4,FALSE)*'CCR_%'!K84</f>
        <v>0</v>
      </c>
      <c r="L84" s="133">
        <f>VLOOKUP($A84,'Q9B-L2'!$A:$WWW,4,FALSE)*'CCR_%'!L84</f>
        <v>0</v>
      </c>
      <c r="M84" s="133">
        <f>VLOOKUP($A84,'Q9B-L2'!$A:$WWW,4,FALSE)*'CCR_%'!M84</f>
        <v>0</v>
      </c>
      <c r="N84" s="133">
        <f>VLOOKUP($A84,'Q9B-L2'!$A:$WWW,4,FALSE)*'CCR_%'!N84</f>
        <v>0</v>
      </c>
      <c r="O84" s="133">
        <f>VLOOKUP($A84,'Q9B-L2'!$A:$WWW,4,FALSE)*'CCR_%'!O84</f>
        <v>0</v>
      </c>
      <c r="P84" s="133">
        <f>VLOOKUP($A84,'Q9B-L2'!$A:$WWW,4,FALSE)*'CCR_%'!P84</f>
        <v>0</v>
      </c>
      <c r="Q84" s="133">
        <f>VLOOKUP($A84,'Q9B-L2'!$A:$WWW,4,FALSE)*'CCR_%'!Q84</f>
        <v>0</v>
      </c>
      <c r="R84" s="133">
        <f>VLOOKUP($A84,'Q9B-L2'!$A:$WWW,4,FALSE)*'CCR_%'!R84</f>
        <v>0</v>
      </c>
      <c r="S84" s="133">
        <f>VLOOKUP($A84,'Q9B-L2'!$A:$WWW,4,FALSE)*'CCR_%'!S84</f>
        <v>0</v>
      </c>
      <c r="T84" s="133">
        <f>VLOOKUP($A84,'Q9B-L2'!$A:$WWW,4,FALSE)*'CCR_%'!T84</f>
        <v>0</v>
      </c>
      <c r="U84" s="133">
        <f>VLOOKUP($A84,'Q9B-L2'!$A:$WWW,4,FALSE)*'CCR_%'!U84</f>
        <v>0</v>
      </c>
      <c r="V84" s="133">
        <f>VLOOKUP($A84,'Q9B-L2'!$A:$WWW,4,FALSE)*'CCR_%'!V84</f>
        <v>0</v>
      </c>
      <c r="W84" s="133">
        <f>VLOOKUP($A84,'Q9B-L2'!$A:$WWW,4,FALSE)*'CCR_%'!W84</f>
        <v>0</v>
      </c>
      <c r="X84" s="133">
        <f>VLOOKUP($A84,'Q9B-L2'!$A:$WWW,4,FALSE)*'CCR_%'!X84</f>
        <v>0</v>
      </c>
      <c r="Y84" s="133">
        <f>VLOOKUP($A84,'Q9B-L2'!$A:$WWW,4,FALSE)*'CCR_%'!Y84</f>
        <v>0</v>
      </c>
      <c r="Z84" s="133">
        <f>VLOOKUP($A84,'Q9B-L2'!$A:$WWW,4,FALSE)*'CCR_%'!Z84</f>
        <v>0</v>
      </c>
      <c r="AA84" s="133">
        <f>VLOOKUP($A84,'Q9B-L2'!$A:$WWW,4,FALSE)*'CCR_%'!AA84</f>
        <v>0</v>
      </c>
      <c r="AB84" s="133">
        <f>VLOOKUP($A84,'Q9B-L2'!$A:$WWW,4,FALSE)*'CCR_%'!AB84</f>
        <v>0</v>
      </c>
      <c r="AC84" s="133">
        <f>VLOOKUP($A84,'Q9B-L2'!$A:$WWW,4,FALSE)*'CCR_%'!AC84</f>
        <v>0</v>
      </c>
      <c r="AD84" s="133">
        <f>VLOOKUP($A84,'Q9B-L2'!$A:$WWW,4,FALSE)*'CCR_%'!AD84</f>
        <v>0</v>
      </c>
      <c r="AE84" s="133">
        <f>VLOOKUP($A84,'Q9B-L2'!$A:$WWW,4,FALSE)*'CCR_%'!AE84</f>
        <v>0</v>
      </c>
      <c r="AF84" s="133">
        <f>VLOOKUP($A84,'Q9B-L2'!$A:$WWW,4,FALSE)*'CCR_%'!AF84</f>
        <v>0</v>
      </c>
      <c r="AG84" s="133">
        <f>VLOOKUP($A84,'Q9B-L2'!$A:$WWW,4,FALSE)*'CCR_%'!AG84</f>
        <v>0</v>
      </c>
      <c r="AH84" s="133">
        <f>VLOOKUP($A84,'Q9B-L2'!$A:$WWW,4,FALSE)*'CCR_%'!AH84</f>
        <v>0</v>
      </c>
      <c r="AI84" s="133">
        <f>VLOOKUP($A84,'Q9B-L2'!$A:$WWW,4,FALSE)*'CCR_%'!AI84</f>
        <v>0</v>
      </c>
      <c r="AJ84" s="133">
        <f>VLOOKUP($A84,'Q9B-L2'!$A:$WWW,4,FALSE)*'CCR_%'!AJ84</f>
        <v>0</v>
      </c>
      <c r="AK84" s="133">
        <f>VLOOKUP($A84,'Q9B-L2'!$A:$WWW,4,FALSE)*'CCR_%'!AK84</f>
        <v>0</v>
      </c>
      <c r="AL84" s="133">
        <f>VLOOKUP($A84,'Q9B-L2'!$A:$WWW,4,FALSE)*'CCR_%'!AL84</f>
        <v>0</v>
      </c>
      <c r="AM84" s="133">
        <f>VLOOKUP($A84,'Q9B-L2'!$A:$WWW,4,FALSE)*'CCR_%'!AM84</f>
        <v>0</v>
      </c>
      <c r="AN84" s="133">
        <f>VLOOKUP($A84,'Q9B-L2'!$A:$WWW,4,FALSE)*'CCR_%'!AN84</f>
        <v>0</v>
      </c>
      <c r="AO84" s="133">
        <f>VLOOKUP($A84,'Q9B-L2'!$A:$WWW,4,FALSE)*'CCR_%'!AO84</f>
        <v>0</v>
      </c>
      <c r="AP84" s="133">
        <f>VLOOKUP($A84,'Q9B-L2'!$A:$WWW,4,FALSE)*'CCR_%'!AP84</f>
        <v>0</v>
      </c>
      <c r="AQ84" s="133">
        <f>VLOOKUP($A84,'Q9B-L2'!$A:$WWW,4,FALSE)*'CCR_%'!AQ84</f>
        <v>0</v>
      </c>
      <c r="AR84" s="133">
        <f>VLOOKUP($A84,'Q9B-L2'!$A:$WWW,4,FALSE)*'CCR_%'!AR84</f>
        <v>0</v>
      </c>
      <c r="AS84" s="133">
        <f>VLOOKUP($A84,'Q9B-L2'!$A:$WWW,4,FALSE)*'CCR_%'!AS84</f>
        <v>0</v>
      </c>
      <c r="AT84" s="133">
        <f>VLOOKUP($A84,'Q9B-L2'!$A:$WWW,4,FALSE)*'CCR_%'!AT84</f>
        <v>0</v>
      </c>
      <c r="AU84" s="133">
        <f>VLOOKUP($A84,'Q9B-L2'!$A:$WWW,4,FALSE)*'CCR_%'!AU84</f>
        <v>0</v>
      </c>
      <c r="AV84" s="133">
        <f>VLOOKUP($A84,'Q9B-L2'!$A:$WWW,4,FALSE)*'CCR_%'!AV84</f>
        <v>0</v>
      </c>
      <c r="AW84" s="133">
        <f>VLOOKUP($A84,'Q9B-L2'!$A:$WWW,4,FALSE)*'CCR_%'!AW84</f>
        <v>0</v>
      </c>
      <c r="AX84" s="133">
        <f>VLOOKUP($A84,'Q9B-L2'!$A:$WWW,4,FALSE)*'CCR_%'!AX84</f>
        <v>0</v>
      </c>
      <c r="AY84" s="133">
        <f>VLOOKUP($A84,'Q9B-L2'!$A:$WWW,4,FALSE)*'CCR_%'!AY84</f>
        <v>0</v>
      </c>
      <c r="AZ84" s="133">
        <f>VLOOKUP($A84,'Q9B-L2'!$A:$WWW,4,FALSE)*'CCR_%'!AZ84</f>
        <v>0</v>
      </c>
      <c r="BA84" s="133">
        <f>VLOOKUP($A84,'Q9B-L2'!$A:$WWW,4,FALSE)*'CCR_%'!BA84</f>
        <v>0</v>
      </c>
      <c r="BB84" s="133">
        <f>VLOOKUP($A84,'Q9B-L2'!$A:$WWW,4,FALSE)*'CCR_%'!BB84</f>
        <v>0</v>
      </c>
      <c r="BC84" s="133">
        <f>VLOOKUP($A84,'Q9B-L2'!$A:$WWW,4,FALSE)*'CCR_%'!BC84</f>
        <v>0</v>
      </c>
      <c r="BD84" s="133">
        <f>VLOOKUP($A84,'Q9B-L2'!$A:$WWW,4,FALSE)*'CCR_%'!BD84</f>
        <v>0</v>
      </c>
      <c r="BE84" s="133">
        <f>VLOOKUP($A84,'Q9B-L2'!$A:$WWW,4,FALSE)*'CCR_%'!BE84</f>
        <v>0</v>
      </c>
      <c r="BF84" s="133">
        <f>VLOOKUP($A84,'Q9B-L2'!$A:$WWW,4,FALSE)*'CCR_%'!BF84</f>
        <v>0</v>
      </c>
      <c r="BG84" s="133">
        <f>VLOOKUP($A84,'Q9B-L2'!$A:$WWW,4,FALSE)*'CCR_%'!BG84</f>
        <v>0</v>
      </c>
      <c r="BH84" s="133">
        <f>VLOOKUP($A84,'Q9B-L2'!$A:$WWW,4,FALSE)*'CCR_%'!BH84</f>
        <v>0</v>
      </c>
      <c r="BI84" s="133">
        <f>VLOOKUP($A84,'Q9B-L2'!$A:$WWW,4,FALSE)*'CCR_%'!BI84</f>
        <v>0</v>
      </c>
      <c r="BJ84" s="133">
        <f>VLOOKUP($A84,'Q9B-L2'!$A:$WWW,4,FALSE)*'CCR_%'!BJ84</f>
        <v>0</v>
      </c>
      <c r="BK84" s="133">
        <f>VLOOKUP($A84,'Q9B-L2'!$A:$WWW,4,FALSE)*'CCR_%'!BK84</f>
        <v>0</v>
      </c>
      <c r="BL84" s="133">
        <f>VLOOKUP($A84,'Q9B-L2'!$A:$WWW,4,FALSE)*'CCR_%'!BL84</f>
        <v>0</v>
      </c>
      <c r="BN84" s="133">
        <f t="shared" si="86"/>
        <v>731.79413872622558</v>
      </c>
    </row>
    <row r="85" spans="1:66" ht="16.5" customHeight="1" outlineLevel="3" x14ac:dyDescent="0.25">
      <c r="A85" s="26" t="s">
        <v>119</v>
      </c>
      <c r="B85" s="38" t="s">
        <v>120</v>
      </c>
      <c r="C85" s="93">
        <f>'CCR_%AC'!C85</f>
        <v>46111</v>
      </c>
      <c r="D85" s="93">
        <f>'CCR_%AC'!D85</f>
        <v>46294</v>
      </c>
      <c r="E85" s="132">
        <f>VLOOKUP($A85,'Q9B-L2'!$A:$WWW,4,FALSE)*'CCR_%'!E85</f>
        <v>0</v>
      </c>
      <c r="F85" s="133">
        <f>VLOOKUP($A85,'Q9B-L2'!$A:$WWW,4,FALSE)*'CCR_%'!F85</f>
        <v>649.42810794622551</v>
      </c>
      <c r="G85" s="133">
        <f>VLOOKUP($A85,'Q9B-L2'!$A:$WWW,4,FALSE)*'CCR_%'!G85</f>
        <v>0</v>
      </c>
      <c r="H85" s="133">
        <f>VLOOKUP($A85,'Q9B-L2'!$A:$WWW,4,FALSE)*'CCR_%'!H85</f>
        <v>0</v>
      </c>
      <c r="I85" s="133">
        <f>VLOOKUP($A85,'Q9B-L2'!$A:$WWW,4,FALSE)*'CCR_%'!I85</f>
        <v>0</v>
      </c>
      <c r="J85" s="133">
        <f>VLOOKUP($A85,'Q9B-L2'!$A:$WWW,4,FALSE)*'CCR_%'!J85</f>
        <v>0</v>
      </c>
      <c r="K85" s="133">
        <f>VLOOKUP($A85,'Q9B-L2'!$A:$WWW,4,FALSE)*'CCR_%'!K85</f>
        <v>0</v>
      </c>
      <c r="L85" s="133">
        <f>VLOOKUP($A85,'Q9B-L2'!$A:$WWW,4,FALSE)*'CCR_%'!L85</f>
        <v>0</v>
      </c>
      <c r="M85" s="133">
        <f>VLOOKUP($A85,'Q9B-L2'!$A:$WWW,4,FALSE)*'CCR_%'!M85</f>
        <v>0</v>
      </c>
      <c r="N85" s="133">
        <f>VLOOKUP($A85,'Q9B-L2'!$A:$WWW,4,FALSE)*'CCR_%'!N85</f>
        <v>0</v>
      </c>
      <c r="O85" s="133">
        <f>VLOOKUP($A85,'Q9B-L2'!$A:$WWW,4,FALSE)*'CCR_%'!O85</f>
        <v>0</v>
      </c>
      <c r="P85" s="133">
        <f>VLOOKUP($A85,'Q9B-L2'!$A:$WWW,4,FALSE)*'CCR_%'!P85</f>
        <v>0</v>
      </c>
      <c r="Q85" s="133">
        <f>VLOOKUP($A85,'Q9B-L2'!$A:$WWW,4,FALSE)*'CCR_%'!Q85</f>
        <v>0</v>
      </c>
      <c r="R85" s="133">
        <f>VLOOKUP($A85,'Q9B-L2'!$A:$WWW,4,FALSE)*'CCR_%'!R85</f>
        <v>0</v>
      </c>
      <c r="S85" s="133">
        <f>VLOOKUP($A85,'Q9B-L2'!$A:$WWW,4,FALSE)*'CCR_%'!S85</f>
        <v>0</v>
      </c>
      <c r="T85" s="133">
        <f>VLOOKUP($A85,'Q9B-L2'!$A:$WWW,4,FALSE)*'CCR_%'!T85</f>
        <v>0</v>
      </c>
      <c r="U85" s="133">
        <f>VLOOKUP($A85,'Q9B-L2'!$A:$WWW,4,FALSE)*'CCR_%'!U85</f>
        <v>0</v>
      </c>
      <c r="V85" s="133">
        <f>VLOOKUP($A85,'Q9B-L2'!$A:$WWW,4,FALSE)*'CCR_%'!V85</f>
        <v>0</v>
      </c>
      <c r="W85" s="133">
        <f>VLOOKUP($A85,'Q9B-L2'!$A:$WWW,4,FALSE)*'CCR_%'!W85</f>
        <v>0</v>
      </c>
      <c r="X85" s="133">
        <f>VLOOKUP($A85,'Q9B-L2'!$A:$WWW,4,FALSE)*'CCR_%'!X85</f>
        <v>0</v>
      </c>
      <c r="Y85" s="133">
        <f>VLOOKUP($A85,'Q9B-L2'!$A:$WWW,4,FALSE)*'CCR_%'!Y85</f>
        <v>0</v>
      </c>
      <c r="Z85" s="133">
        <f>VLOOKUP($A85,'Q9B-L2'!$A:$WWW,4,FALSE)*'CCR_%'!Z85</f>
        <v>0</v>
      </c>
      <c r="AA85" s="133">
        <f>VLOOKUP($A85,'Q9B-L2'!$A:$WWW,4,FALSE)*'CCR_%'!AA85</f>
        <v>0</v>
      </c>
      <c r="AB85" s="133">
        <f>VLOOKUP($A85,'Q9B-L2'!$A:$WWW,4,FALSE)*'CCR_%'!AB85</f>
        <v>0</v>
      </c>
      <c r="AC85" s="133">
        <f>VLOOKUP($A85,'Q9B-L2'!$A:$WWW,4,FALSE)*'CCR_%'!AC85</f>
        <v>0</v>
      </c>
      <c r="AD85" s="133">
        <f>VLOOKUP($A85,'Q9B-L2'!$A:$WWW,4,FALSE)*'CCR_%'!AD85</f>
        <v>0</v>
      </c>
      <c r="AE85" s="133">
        <f>VLOOKUP($A85,'Q9B-L2'!$A:$WWW,4,FALSE)*'CCR_%'!AE85</f>
        <v>0</v>
      </c>
      <c r="AF85" s="133">
        <f>VLOOKUP($A85,'Q9B-L2'!$A:$WWW,4,FALSE)*'CCR_%'!AF85</f>
        <v>0</v>
      </c>
      <c r="AG85" s="133">
        <f>VLOOKUP($A85,'Q9B-L2'!$A:$WWW,4,FALSE)*'CCR_%'!AG85</f>
        <v>0</v>
      </c>
      <c r="AH85" s="133">
        <f>VLOOKUP($A85,'Q9B-L2'!$A:$WWW,4,FALSE)*'CCR_%'!AH85</f>
        <v>0</v>
      </c>
      <c r="AI85" s="133">
        <f>VLOOKUP($A85,'Q9B-L2'!$A:$WWW,4,FALSE)*'CCR_%'!AI85</f>
        <v>0</v>
      </c>
      <c r="AJ85" s="133">
        <f>VLOOKUP($A85,'Q9B-L2'!$A:$WWW,4,FALSE)*'CCR_%'!AJ85</f>
        <v>0</v>
      </c>
      <c r="AK85" s="133">
        <f>VLOOKUP($A85,'Q9B-L2'!$A:$WWW,4,FALSE)*'CCR_%'!AK85</f>
        <v>0</v>
      </c>
      <c r="AL85" s="133">
        <f>VLOOKUP($A85,'Q9B-L2'!$A:$WWW,4,FALSE)*'CCR_%'!AL85</f>
        <v>0</v>
      </c>
      <c r="AM85" s="133">
        <f>VLOOKUP($A85,'Q9B-L2'!$A:$WWW,4,FALSE)*'CCR_%'!AM85</f>
        <v>0</v>
      </c>
      <c r="AN85" s="133">
        <f>VLOOKUP($A85,'Q9B-L2'!$A:$WWW,4,FALSE)*'CCR_%'!AN85</f>
        <v>0</v>
      </c>
      <c r="AO85" s="133">
        <f>VLOOKUP($A85,'Q9B-L2'!$A:$WWW,4,FALSE)*'CCR_%'!AO85</f>
        <v>0</v>
      </c>
      <c r="AP85" s="133">
        <f>VLOOKUP($A85,'Q9B-L2'!$A:$WWW,4,FALSE)*'CCR_%'!AP85</f>
        <v>0</v>
      </c>
      <c r="AQ85" s="133">
        <f>VLOOKUP($A85,'Q9B-L2'!$A:$WWW,4,FALSE)*'CCR_%'!AQ85</f>
        <v>0</v>
      </c>
      <c r="AR85" s="133">
        <f>VLOOKUP($A85,'Q9B-L2'!$A:$WWW,4,FALSE)*'CCR_%'!AR85</f>
        <v>0</v>
      </c>
      <c r="AS85" s="133">
        <f>VLOOKUP($A85,'Q9B-L2'!$A:$WWW,4,FALSE)*'CCR_%'!AS85</f>
        <v>0</v>
      </c>
      <c r="AT85" s="133">
        <f>VLOOKUP($A85,'Q9B-L2'!$A:$WWW,4,FALSE)*'CCR_%'!AT85</f>
        <v>0</v>
      </c>
      <c r="AU85" s="133">
        <f>VLOOKUP($A85,'Q9B-L2'!$A:$WWW,4,FALSE)*'CCR_%'!AU85</f>
        <v>0</v>
      </c>
      <c r="AV85" s="133">
        <f>VLOOKUP($A85,'Q9B-L2'!$A:$WWW,4,FALSE)*'CCR_%'!AV85</f>
        <v>0</v>
      </c>
      <c r="AW85" s="133">
        <f>VLOOKUP($A85,'Q9B-L2'!$A:$WWW,4,FALSE)*'CCR_%'!AW85</f>
        <v>0</v>
      </c>
      <c r="AX85" s="133">
        <f>VLOOKUP($A85,'Q9B-L2'!$A:$WWW,4,FALSE)*'CCR_%'!AX85</f>
        <v>0</v>
      </c>
      <c r="AY85" s="133">
        <f>VLOOKUP($A85,'Q9B-L2'!$A:$WWW,4,FALSE)*'CCR_%'!AY85</f>
        <v>0</v>
      </c>
      <c r="AZ85" s="133">
        <f>VLOOKUP($A85,'Q9B-L2'!$A:$WWW,4,FALSE)*'CCR_%'!AZ85</f>
        <v>0</v>
      </c>
      <c r="BA85" s="133">
        <f>VLOOKUP($A85,'Q9B-L2'!$A:$WWW,4,FALSE)*'CCR_%'!BA85</f>
        <v>0</v>
      </c>
      <c r="BB85" s="133">
        <f>VLOOKUP($A85,'Q9B-L2'!$A:$WWW,4,FALSE)*'CCR_%'!BB85</f>
        <v>0</v>
      </c>
      <c r="BC85" s="133">
        <f>VLOOKUP($A85,'Q9B-L2'!$A:$WWW,4,FALSE)*'CCR_%'!BC85</f>
        <v>0</v>
      </c>
      <c r="BD85" s="133">
        <f>VLOOKUP($A85,'Q9B-L2'!$A:$WWW,4,FALSE)*'CCR_%'!BD85</f>
        <v>0</v>
      </c>
      <c r="BE85" s="133">
        <f>VLOOKUP($A85,'Q9B-L2'!$A:$WWW,4,FALSE)*'CCR_%'!BE85</f>
        <v>0</v>
      </c>
      <c r="BF85" s="133">
        <f>VLOOKUP($A85,'Q9B-L2'!$A:$WWW,4,FALSE)*'CCR_%'!BF85</f>
        <v>0</v>
      </c>
      <c r="BG85" s="133">
        <f>VLOOKUP($A85,'Q9B-L2'!$A:$WWW,4,FALSE)*'CCR_%'!BG85</f>
        <v>0</v>
      </c>
      <c r="BH85" s="133">
        <f>VLOOKUP($A85,'Q9B-L2'!$A:$WWW,4,FALSE)*'CCR_%'!BH85</f>
        <v>0</v>
      </c>
      <c r="BI85" s="133">
        <f>VLOOKUP($A85,'Q9B-L2'!$A:$WWW,4,FALSE)*'CCR_%'!BI85</f>
        <v>0</v>
      </c>
      <c r="BJ85" s="133">
        <f>VLOOKUP($A85,'Q9B-L2'!$A:$WWW,4,FALSE)*'CCR_%'!BJ85</f>
        <v>0</v>
      </c>
      <c r="BK85" s="133">
        <f>VLOOKUP($A85,'Q9B-L2'!$A:$WWW,4,FALSE)*'CCR_%'!BK85</f>
        <v>0</v>
      </c>
      <c r="BL85" s="133">
        <f>VLOOKUP($A85,'Q9B-L2'!$A:$WWW,4,FALSE)*'CCR_%'!BL85</f>
        <v>0</v>
      </c>
      <c r="BN85" s="133">
        <f t="shared" si="86"/>
        <v>649.42810794622551</v>
      </c>
    </row>
    <row r="86" spans="1:66" ht="16.5" customHeight="1" outlineLevel="1" x14ac:dyDescent="0.25">
      <c r="A86" s="22" t="s">
        <v>121</v>
      </c>
      <c r="B86" s="23" t="s">
        <v>122</v>
      </c>
      <c r="C86" s="89"/>
      <c r="D86" s="89"/>
      <c r="E86" s="130">
        <f>SUBTOTAL(9,E87:E118)</f>
        <v>0</v>
      </c>
      <c r="F86" s="137">
        <f t="shared" ref="F86:BL86" si="89">SUBTOTAL(9,F87:F118)</f>
        <v>0</v>
      </c>
      <c r="G86" s="137">
        <f t="shared" si="89"/>
        <v>0</v>
      </c>
      <c r="H86" s="137">
        <f t="shared" si="89"/>
        <v>0</v>
      </c>
      <c r="I86" s="137">
        <f t="shared" si="89"/>
        <v>3493.0478251850227</v>
      </c>
      <c r="J86" s="137">
        <f t="shared" si="89"/>
        <v>13972.191300740091</v>
      </c>
      <c r="K86" s="137">
        <f t="shared" si="89"/>
        <v>2721.1996829622976</v>
      </c>
      <c r="L86" s="137">
        <f t="shared" si="89"/>
        <v>10884.798731849191</v>
      </c>
      <c r="M86" s="137">
        <f t="shared" si="89"/>
        <v>1723.2313825989454</v>
      </c>
      <c r="N86" s="137">
        <f t="shared" si="89"/>
        <v>6892.9255303957816</v>
      </c>
      <c r="O86" s="137">
        <f t="shared" si="89"/>
        <v>6477.3513826707622</v>
      </c>
      <c r="P86" s="137">
        <f t="shared" si="89"/>
        <v>25909.405530683049</v>
      </c>
      <c r="Q86" s="137">
        <f t="shared" si="89"/>
        <v>1402.6328267588328</v>
      </c>
      <c r="R86" s="137">
        <f t="shared" si="89"/>
        <v>5610.5313070353313</v>
      </c>
      <c r="S86" s="137">
        <f t="shared" si="89"/>
        <v>2781.2644071916975</v>
      </c>
      <c r="T86" s="137">
        <f t="shared" si="89"/>
        <v>11125.05762876679</v>
      </c>
      <c r="U86" s="137">
        <f t="shared" si="89"/>
        <v>0</v>
      </c>
      <c r="V86" s="137">
        <f t="shared" si="89"/>
        <v>0</v>
      </c>
      <c r="W86" s="137">
        <f t="shared" si="89"/>
        <v>0</v>
      </c>
      <c r="X86" s="137">
        <f t="shared" si="89"/>
        <v>0</v>
      </c>
      <c r="Y86" s="137">
        <f t="shared" si="89"/>
        <v>0</v>
      </c>
      <c r="Z86" s="137">
        <f t="shared" si="89"/>
        <v>0</v>
      </c>
      <c r="AA86" s="137">
        <f t="shared" si="89"/>
        <v>0</v>
      </c>
      <c r="AB86" s="137">
        <f t="shared" si="89"/>
        <v>0</v>
      </c>
      <c r="AC86" s="137">
        <f t="shared" si="89"/>
        <v>0</v>
      </c>
      <c r="AD86" s="137">
        <f t="shared" si="89"/>
        <v>0</v>
      </c>
      <c r="AE86" s="137">
        <f t="shared" si="89"/>
        <v>0</v>
      </c>
      <c r="AF86" s="137">
        <f t="shared" si="89"/>
        <v>0</v>
      </c>
      <c r="AG86" s="137">
        <f t="shared" si="89"/>
        <v>0</v>
      </c>
      <c r="AH86" s="137">
        <f t="shared" si="89"/>
        <v>0</v>
      </c>
      <c r="AI86" s="137">
        <f t="shared" si="89"/>
        <v>0</v>
      </c>
      <c r="AJ86" s="137">
        <f t="shared" si="89"/>
        <v>0</v>
      </c>
      <c r="AK86" s="137">
        <f t="shared" si="89"/>
        <v>0</v>
      </c>
      <c r="AL86" s="137">
        <f t="shared" si="89"/>
        <v>0</v>
      </c>
      <c r="AM86" s="137">
        <f t="shared" si="89"/>
        <v>0</v>
      </c>
      <c r="AN86" s="137">
        <f t="shared" si="89"/>
        <v>0</v>
      </c>
      <c r="AO86" s="137">
        <f t="shared" si="89"/>
        <v>0</v>
      </c>
      <c r="AP86" s="137">
        <f t="shared" si="89"/>
        <v>0</v>
      </c>
      <c r="AQ86" s="137">
        <f t="shared" si="89"/>
        <v>0</v>
      </c>
      <c r="AR86" s="137">
        <f t="shared" si="89"/>
        <v>0</v>
      </c>
      <c r="AS86" s="137">
        <f t="shared" si="89"/>
        <v>0</v>
      </c>
      <c r="AT86" s="137">
        <f t="shared" si="89"/>
        <v>0</v>
      </c>
      <c r="AU86" s="137">
        <f t="shared" si="89"/>
        <v>0</v>
      </c>
      <c r="AV86" s="137">
        <f t="shared" si="89"/>
        <v>0</v>
      </c>
      <c r="AW86" s="137">
        <f t="shared" si="89"/>
        <v>0</v>
      </c>
      <c r="AX86" s="137">
        <f t="shared" si="89"/>
        <v>0</v>
      </c>
      <c r="AY86" s="137">
        <f t="shared" si="89"/>
        <v>0</v>
      </c>
      <c r="AZ86" s="137">
        <f t="shared" si="89"/>
        <v>0</v>
      </c>
      <c r="BA86" s="137">
        <f t="shared" si="89"/>
        <v>0</v>
      </c>
      <c r="BB86" s="137">
        <f t="shared" si="89"/>
        <v>0</v>
      </c>
      <c r="BC86" s="137">
        <f t="shared" si="89"/>
        <v>0</v>
      </c>
      <c r="BD86" s="137">
        <f t="shared" si="89"/>
        <v>0</v>
      </c>
      <c r="BE86" s="137">
        <f t="shared" si="89"/>
        <v>0</v>
      </c>
      <c r="BF86" s="137">
        <f t="shared" si="89"/>
        <v>0</v>
      </c>
      <c r="BG86" s="137">
        <f t="shared" si="89"/>
        <v>0</v>
      </c>
      <c r="BH86" s="137">
        <f t="shared" si="89"/>
        <v>0</v>
      </c>
      <c r="BI86" s="137">
        <f t="shared" si="89"/>
        <v>0</v>
      </c>
      <c r="BJ86" s="137">
        <f t="shared" si="89"/>
        <v>0</v>
      </c>
      <c r="BK86" s="137">
        <f t="shared" si="89"/>
        <v>0</v>
      </c>
      <c r="BL86" s="137">
        <f t="shared" si="89"/>
        <v>0</v>
      </c>
      <c r="BN86" s="137">
        <f t="shared" si="86"/>
        <v>92993.637536837807</v>
      </c>
    </row>
    <row r="87" spans="1:66" ht="16.5" customHeight="1" outlineLevel="3" x14ac:dyDescent="0.25">
      <c r="A87" s="26" t="s">
        <v>123</v>
      </c>
      <c r="B87" s="39" t="s">
        <v>124</v>
      </c>
      <c r="C87" s="93">
        <f>'CCR_%AC'!C87</f>
        <v>47575</v>
      </c>
      <c r="D87" s="93">
        <f>'CCR_%AC'!D87</f>
        <v>47936</v>
      </c>
      <c r="E87" s="132">
        <f>VLOOKUP($A87,'Q9B-L2'!$A:$WWW,4,FALSE)*'CCR_%'!E87</f>
        <v>0</v>
      </c>
      <c r="F87" s="133">
        <f>VLOOKUP($A87,'Q9B-L2'!$A:$WWW,4,FALSE)*'CCR_%'!F87</f>
        <v>0</v>
      </c>
      <c r="G87" s="133">
        <f>VLOOKUP($A87,'Q9B-L2'!$A:$WWW,4,FALSE)*'CCR_%'!G87</f>
        <v>0</v>
      </c>
      <c r="H87" s="133">
        <f>VLOOKUP($A87,'Q9B-L2'!$A:$WWW,4,FALSE)*'CCR_%'!H87</f>
        <v>0</v>
      </c>
      <c r="I87" s="133">
        <f>VLOOKUP($A87,'Q9B-L2'!$A:$WWW,4,FALSE)*'CCR_%'!I87</f>
        <v>0</v>
      </c>
      <c r="J87" s="133">
        <f>VLOOKUP($A87,'Q9B-L2'!$A:$WWW,4,FALSE)*'CCR_%'!J87</f>
        <v>0</v>
      </c>
      <c r="K87" s="133">
        <f>VLOOKUP($A87,'Q9B-L2'!$A:$WWW,4,FALSE)*'CCR_%'!K87</f>
        <v>0</v>
      </c>
      <c r="L87" s="133">
        <f>VLOOKUP($A87,'Q9B-L2'!$A:$WWW,4,FALSE)*'CCR_%'!L87</f>
        <v>0</v>
      </c>
      <c r="M87" s="133">
        <f>VLOOKUP($A87,'Q9B-L2'!$A:$WWW,4,FALSE)*'CCR_%'!M87</f>
        <v>0</v>
      </c>
      <c r="N87" s="133">
        <f>VLOOKUP($A87,'Q9B-L2'!$A:$WWW,4,FALSE)*'CCR_%'!N87</f>
        <v>0</v>
      </c>
      <c r="O87" s="133">
        <f>VLOOKUP($A87,'Q9B-L2'!$A:$WWW,4,FALSE)*'CCR_%'!O87</f>
        <v>716.11269071113168</v>
      </c>
      <c r="P87" s="133">
        <f>VLOOKUP($A87,'Q9B-L2'!$A:$WWW,4,FALSE)*'CCR_%'!P87</f>
        <v>2864.4507628445267</v>
      </c>
      <c r="Q87" s="133">
        <f>VLOOKUP($A87,'Q9B-L2'!$A:$WWW,4,FALSE)*'CCR_%'!Q87</f>
        <v>0</v>
      </c>
      <c r="R87" s="133">
        <f>VLOOKUP($A87,'Q9B-L2'!$A:$WWW,4,FALSE)*'CCR_%'!R87</f>
        <v>0</v>
      </c>
      <c r="S87" s="133">
        <f>VLOOKUP($A87,'Q9B-L2'!$A:$WWW,4,FALSE)*'CCR_%'!S87</f>
        <v>0</v>
      </c>
      <c r="T87" s="133">
        <f>VLOOKUP($A87,'Q9B-L2'!$A:$WWW,4,FALSE)*'CCR_%'!T87</f>
        <v>0</v>
      </c>
      <c r="U87" s="133">
        <f>VLOOKUP($A87,'Q9B-L2'!$A:$WWW,4,FALSE)*'CCR_%'!U87</f>
        <v>0</v>
      </c>
      <c r="V87" s="133">
        <f>VLOOKUP($A87,'Q9B-L2'!$A:$WWW,4,FALSE)*'CCR_%'!V87</f>
        <v>0</v>
      </c>
      <c r="W87" s="133">
        <f>VLOOKUP($A87,'Q9B-L2'!$A:$WWW,4,FALSE)*'CCR_%'!W87</f>
        <v>0</v>
      </c>
      <c r="X87" s="133">
        <f>VLOOKUP($A87,'Q9B-L2'!$A:$WWW,4,FALSE)*'CCR_%'!X87</f>
        <v>0</v>
      </c>
      <c r="Y87" s="133">
        <f>VLOOKUP($A87,'Q9B-L2'!$A:$WWW,4,FALSE)*'CCR_%'!Y87</f>
        <v>0</v>
      </c>
      <c r="Z87" s="133">
        <f>VLOOKUP($A87,'Q9B-L2'!$A:$WWW,4,FALSE)*'CCR_%'!Z87</f>
        <v>0</v>
      </c>
      <c r="AA87" s="133">
        <f>VLOOKUP($A87,'Q9B-L2'!$A:$WWW,4,FALSE)*'CCR_%'!AA87</f>
        <v>0</v>
      </c>
      <c r="AB87" s="133">
        <f>VLOOKUP($A87,'Q9B-L2'!$A:$WWW,4,FALSE)*'CCR_%'!AB87</f>
        <v>0</v>
      </c>
      <c r="AC87" s="133">
        <f>VLOOKUP($A87,'Q9B-L2'!$A:$WWW,4,FALSE)*'CCR_%'!AC87</f>
        <v>0</v>
      </c>
      <c r="AD87" s="133">
        <f>VLOOKUP($A87,'Q9B-L2'!$A:$WWW,4,FALSE)*'CCR_%'!AD87</f>
        <v>0</v>
      </c>
      <c r="AE87" s="133">
        <f>VLOOKUP($A87,'Q9B-L2'!$A:$WWW,4,FALSE)*'CCR_%'!AE87</f>
        <v>0</v>
      </c>
      <c r="AF87" s="133">
        <f>VLOOKUP($A87,'Q9B-L2'!$A:$WWW,4,FALSE)*'CCR_%'!AF87</f>
        <v>0</v>
      </c>
      <c r="AG87" s="133">
        <f>VLOOKUP($A87,'Q9B-L2'!$A:$WWW,4,FALSE)*'CCR_%'!AG87</f>
        <v>0</v>
      </c>
      <c r="AH87" s="133">
        <f>VLOOKUP($A87,'Q9B-L2'!$A:$WWW,4,FALSE)*'CCR_%'!AH87</f>
        <v>0</v>
      </c>
      <c r="AI87" s="133">
        <f>VLOOKUP($A87,'Q9B-L2'!$A:$WWW,4,FALSE)*'CCR_%'!AI87</f>
        <v>0</v>
      </c>
      <c r="AJ87" s="133">
        <f>VLOOKUP($A87,'Q9B-L2'!$A:$WWW,4,FALSE)*'CCR_%'!AJ87</f>
        <v>0</v>
      </c>
      <c r="AK87" s="133">
        <f>VLOOKUP($A87,'Q9B-L2'!$A:$WWW,4,FALSE)*'CCR_%'!AK87</f>
        <v>0</v>
      </c>
      <c r="AL87" s="133">
        <f>VLOOKUP($A87,'Q9B-L2'!$A:$WWW,4,FALSE)*'CCR_%'!AL87</f>
        <v>0</v>
      </c>
      <c r="AM87" s="133">
        <f>VLOOKUP($A87,'Q9B-L2'!$A:$WWW,4,FALSE)*'CCR_%'!AM87</f>
        <v>0</v>
      </c>
      <c r="AN87" s="133">
        <f>VLOOKUP($A87,'Q9B-L2'!$A:$WWW,4,FALSE)*'CCR_%'!AN87</f>
        <v>0</v>
      </c>
      <c r="AO87" s="133">
        <f>VLOOKUP($A87,'Q9B-L2'!$A:$WWW,4,FALSE)*'CCR_%'!AO87</f>
        <v>0</v>
      </c>
      <c r="AP87" s="133">
        <f>VLOOKUP($A87,'Q9B-L2'!$A:$WWW,4,FALSE)*'CCR_%'!AP87</f>
        <v>0</v>
      </c>
      <c r="AQ87" s="133">
        <f>VLOOKUP($A87,'Q9B-L2'!$A:$WWW,4,FALSE)*'CCR_%'!AQ87</f>
        <v>0</v>
      </c>
      <c r="AR87" s="133">
        <f>VLOOKUP($A87,'Q9B-L2'!$A:$WWW,4,FALSE)*'CCR_%'!AR87</f>
        <v>0</v>
      </c>
      <c r="AS87" s="133">
        <f>VLOOKUP($A87,'Q9B-L2'!$A:$WWW,4,FALSE)*'CCR_%'!AS87</f>
        <v>0</v>
      </c>
      <c r="AT87" s="133">
        <f>VLOOKUP($A87,'Q9B-L2'!$A:$WWW,4,FALSE)*'CCR_%'!AT87</f>
        <v>0</v>
      </c>
      <c r="AU87" s="133">
        <f>VLOOKUP($A87,'Q9B-L2'!$A:$WWW,4,FALSE)*'CCR_%'!AU87</f>
        <v>0</v>
      </c>
      <c r="AV87" s="133">
        <f>VLOOKUP($A87,'Q9B-L2'!$A:$WWW,4,FALSE)*'CCR_%'!AV87</f>
        <v>0</v>
      </c>
      <c r="AW87" s="133">
        <f>VLOOKUP($A87,'Q9B-L2'!$A:$WWW,4,FALSE)*'CCR_%'!AW87</f>
        <v>0</v>
      </c>
      <c r="AX87" s="133">
        <f>VLOOKUP($A87,'Q9B-L2'!$A:$WWW,4,FALSE)*'CCR_%'!AX87</f>
        <v>0</v>
      </c>
      <c r="AY87" s="133">
        <f>VLOOKUP($A87,'Q9B-L2'!$A:$WWW,4,FALSE)*'CCR_%'!AY87</f>
        <v>0</v>
      </c>
      <c r="AZ87" s="133">
        <f>VLOOKUP($A87,'Q9B-L2'!$A:$WWW,4,FALSE)*'CCR_%'!AZ87</f>
        <v>0</v>
      </c>
      <c r="BA87" s="133">
        <f>VLOOKUP($A87,'Q9B-L2'!$A:$WWW,4,FALSE)*'CCR_%'!BA87</f>
        <v>0</v>
      </c>
      <c r="BB87" s="133">
        <f>VLOOKUP($A87,'Q9B-L2'!$A:$WWW,4,FALSE)*'CCR_%'!BB87</f>
        <v>0</v>
      </c>
      <c r="BC87" s="133">
        <f>VLOOKUP($A87,'Q9B-L2'!$A:$WWW,4,FALSE)*'CCR_%'!BC87</f>
        <v>0</v>
      </c>
      <c r="BD87" s="133">
        <f>VLOOKUP($A87,'Q9B-L2'!$A:$WWW,4,FALSE)*'CCR_%'!BD87</f>
        <v>0</v>
      </c>
      <c r="BE87" s="133">
        <f>VLOOKUP($A87,'Q9B-L2'!$A:$WWW,4,FALSE)*'CCR_%'!BE87</f>
        <v>0</v>
      </c>
      <c r="BF87" s="133">
        <f>VLOOKUP($A87,'Q9B-L2'!$A:$WWW,4,FALSE)*'CCR_%'!BF87</f>
        <v>0</v>
      </c>
      <c r="BG87" s="133">
        <f>VLOOKUP($A87,'Q9B-L2'!$A:$WWW,4,FALSE)*'CCR_%'!BG87</f>
        <v>0</v>
      </c>
      <c r="BH87" s="133">
        <f>VLOOKUP($A87,'Q9B-L2'!$A:$WWW,4,FALSE)*'CCR_%'!BH87</f>
        <v>0</v>
      </c>
      <c r="BI87" s="133">
        <f>VLOOKUP($A87,'Q9B-L2'!$A:$WWW,4,FALSE)*'CCR_%'!BI87</f>
        <v>0</v>
      </c>
      <c r="BJ87" s="133">
        <f>VLOOKUP($A87,'Q9B-L2'!$A:$WWW,4,FALSE)*'CCR_%'!BJ87</f>
        <v>0</v>
      </c>
      <c r="BK87" s="133">
        <f>VLOOKUP($A87,'Q9B-L2'!$A:$WWW,4,FALSE)*'CCR_%'!BK87</f>
        <v>0</v>
      </c>
      <c r="BL87" s="133">
        <f>VLOOKUP($A87,'Q9B-L2'!$A:$WWW,4,FALSE)*'CCR_%'!BL87</f>
        <v>0</v>
      </c>
      <c r="BN87" s="133">
        <f t="shared" si="86"/>
        <v>3580.5634535556583</v>
      </c>
    </row>
    <row r="88" spans="1:66" ht="16.5" customHeight="1" outlineLevel="3" x14ac:dyDescent="0.25">
      <c r="A88" s="26" t="s">
        <v>125</v>
      </c>
      <c r="B88" s="39" t="s">
        <v>126</v>
      </c>
      <c r="C88" s="93">
        <f>'CCR_%AC'!C88</f>
        <v>47581</v>
      </c>
      <c r="D88" s="93">
        <f>'CCR_%AC'!D88</f>
        <v>47936</v>
      </c>
      <c r="E88" s="132">
        <f>VLOOKUP($A88,'Q9B-L2'!$A:$WWW,4,FALSE)*'CCR_%'!E88</f>
        <v>0</v>
      </c>
      <c r="F88" s="133">
        <f>VLOOKUP($A88,'Q9B-L2'!$A:$WWW,4,FALSE)*'CCR_%'!F88</f>
        <v>0</v>
      </c>
      <c r="G88" s="133">
        <f>VLOOKUP($A88,'Q9B-L2'!$A:$WWW,4,FALSE)*'CCR_%'!G88</f>
        <v>0</v>
      </c>
      <c r="H88" s="133">
        <f>VLOOKUP($A88,'Q9B-L2'!$A:$WWW,4,FALSE)*'CCR_%'!H88</f>
        <v>0</v>
      </c>
      <c r="I88" s="133">
        <f>VLOOKUP($A88,'Q9B-L2'!$A:$WWW,4,FALSE)*'CCR_%'!I88</f>
        <v>0</v>
      </c>
      <c r="J88" s="133">
        <f>VLOOKUP($A88,'Q9B-L2'!$A:$WWW,4,FALSE)*'CCR_%'!J88</f>
        <v>0</v>
      </c>
      <c r="K88" s="133">
        <f>VLOOKUP($A88,'Q9B-L2'!$A:$WWW,4,FALSE)*'CCR_%'!K88</f>
        <v>0</v>
      </c>
      <c r="L88" s="133">
        <f>VLOOKUP($A88,'Q9B-L2'!$A:$WWW,4,FALSE)*'CCR_%'!L88</f>
        <v>0</v>
      </c>
      <c r="M88" s="133">
        <f>VLOOKUP($A88,'Q9B-L2'!$A:$WWW,4,FALSE)*'CCR_%'!M88</f>
        <v>0</v>
      </c>
      <c r="N88" s="133">
        <f>VLOOKUP($A88,'Q9B-L2'!$A:$WWW,4,FALSE)*'CCR_%'!N88</f>
        <v>0</v>
      </c>
      <c r="O88" s="133">
        <f>VLOOKUP($A88,'Q9B-L2'!$A:$WWW,4,FALSE)*'CCR_%'!O88</f>
        <v>716.11269071113168</v>
      </c>
      <c r="P88" s="133">
        <f>VLOOKUP($A88,'Q9B-L2'!$A:$WWW,4,FALSE)*'CCR_%'!P88</f>
        <v>2864.4507628445267</v>
      </c>
      <c r="Q88" s="133">
        <f>VLOOKUP($A88,'Q9B-L2'!$A:$WWW,4,FALSE)*'CCR_%'!Q88</f>
        <v>0</v>
      </c>
      <c r="R88" s="133">
        <f>VLOOKUP($A88,'Q9B-L2'!$A:$WWW,4,FALSE)*'CCR_%'!R88</f>
        <v>0</v>
      </c>
      <c r="S88" s="133">
        <f>VLOOKUP($A88,'Q9B-L2'!$A:$WWW,4,FALSE)*'CCR_%'!S88</f>
        <v>0</v>
      </c>
      <c r="T88" s="133">
        <f>VLOOKUP($A88,'Q9B-L2'!$A:$WWW,4,FALSE)*'CCR_%'!T88</f>
        <v>0</v>
      </c>
      <c r="U88" s="133">
        <f>VLOOKUP($A88,'Q9B-L2'!$A:$WWW,4,FALSE)*'CCR_%'!U88</f>
        <v>0</v>
      </c>
      <c r="V88" s="133">
        <f>VLOOKUP($A88,'Q9B-L2'!$A:$WWW,4,FALSE)*'CCR_%'!V88</f>
        <v>0</v>
      </c>
      <c r="W88" s="133">
        <f>VLOOKUP($A88,'Q9B-L2'!$A:$WWW,4,FALSE)*'CCR_%'!W88</f>
        <v>0</v>
      </c>
      <c r="X88" s="133">
        <f>VLOOKUP($A88,'Q9B-L2'!$A:$WWW,4,FALSE)*'CCR_%'!X88</f>
        <v>0</v>
      </c>
      <c r="Y88" s="133">
        <f>VLOOKUP($A88,'Q9B-L2'!$A:$WWW,4,FALSE)*'CCR_%'!Y88</f>
        <v>0</v>
      </c>
      <c r="Z88" s="133">
        <f>VLOOKUP($A88,'Q9B-L2'!$A:$WWW,4,FALSE)*'CCR_%'!Z88</f>
        <v>0</v>
      </c>
      <c r="AA88" s="133">
        <f>VLOOKUP($A88,'Q9B-L2'!$A:$WWW,4,FALSE)*'CCR_%'!AA88</f>
        <v>0</v>
      </c>
      <c r="AB88" s="133">
        <f>VLOOKUP($A88,'Q9B-L2'!$A:$WWW,4,FALSE)*'CCR_%'!AB88</f>
        <v>0</v>
      </c>
      <c r="AC88" s="133">
        <f>VLOOKUP($A88,'Q9B-L2'!$A:$WWW,4,FALSE)*'CCR_%'!AC88</f>
        <v>0</v>
      </c>
      <c r="AD88" s="133">
        <f>VLOOKUP($A88,'Q9B-L2'!$A:$WWW,4,FALSE)*'CCR_%'!AD88</f>
        <v>0</v>
      </c>
      <c r="AE88" s="133">
        <f>VLOOKUP($A88,'Q9B-L2'!$A:$WWW,4,FALSE)*'CCR_%'!AE88</f>
        <v>0</v>
      </c>
      <c r="AF88" s="133">
        <f>VLOOKUP($A88,'Q9B-L2'!$A:$WWW,4,FALSE)*'CCR_%'!AF88</f>
        <v>0</v>
      </c>
      <c r="AG88" s="133">
        <f>VLOOKUP($A88,'Q9B-L2'!$A:$WWW,4,FALSE)*'CCR_%'!AG88</f>
        <v>0</v>
      </c>
      <c r="AH88" s="133">
        <f>VLOOKUP($A88,'Q9B-L2'!$A:$WWW,4,FALSE)*'CCR_%'!AH88</f>
        <v>0</v>
      </c>
      <c r="AI88" s="133">
        <f>VLOOKUP($A88,'Q9B-L2'!$A:$WWW,4,FALSE)*'CCR_%'!AI88</f>
        <v>0</v>
      </c>
      <c r="AJ88" s="133">
        <f>VLOOKUP($A88,'Q9B-L2'!$A:$WWW,4,FALSE)*'CCR_%'!AJ88</f>
        <v>0</v>
      </c>
      <c r="AK88" s="133">
        <f>VLOOKUP($A88,'Q9B-L2'!$A:$WWW,4,FALSE)*'CCR_%'!AK88</f>
        <v>0</v>
      </c>
      <c r="AL88" s="133">
        <f>VLOOKUP($A88,'Q9B-L2'!$A:$WWW,4,FALSE)*'CCR_%'!AL88</f>
        <v>0</v>
      </c>
      <c r="AM88" s="133">
        <f>VLOOKUP($A88,'Q9B-L2'!$A:$WWW,4,FALSE)*'CCR_%'!AM88</f>
        <v>0</v>
      </c>
      <c r="AN88" s="133">
        <f>VLOOKUP($A88,'Q9B-L2'!$A:$WWW,4,FALSE)*'CCR_%'!AN88</f>
        <v>0</v>
      </c>
      <c r="AO88" s="133">
        <f>VLOOKUP($A88,'Q9B-L2'!$A:$WWW,4,FALSE)*'CCR_%'!AO88</f>
        <v>0</v>
      </c>
      <c r="AP88" s="133">
        <f>VLOOKUP($A88,'Q9B-L2'!$A:$WWW,4,FALSE)*'CCR_%'!AP88</f>
        <v>0</v>
      </c>
      <c r="AQ88" s="133">
        <f>VLOOKUP($A88,'Q9B-L2'!$A:$WWW,4,FALSE)*'CCR_%'!AQ88</f>
        <v>0</v>
      </c>
      <c r="AR88" s="133">
        <f>VLOOKUP($A88,'Q9B-L2'!$A:$WWW,4,FALSE)*'CCR_%'!AR88</f>
        <v>0</v>
      </c>
      <c r="AS88" s="133">
        <f>VLOOKUP($A88,'Q9B-L2'!$A:$WWW,4,FALSE)*'CCR_%'!AS88</f>
        <v>0</v>
      </c>
      <c r="AT88" s="133">
        <f>VLOOKUP($A88,'Q9B-L2'!$A:$WWW,4,FALSE)*'CCR_%'!AT88</f>
        <v>0</v>
      </c>
      <c r="AU88" s="133">
        <f>VLOOKUP($A88,'Q9B-L2'!$A:$WWW,4,FALSE)*'CCR_%'!AU88</f>
        <v>0</v>
      </c>
      <c r="AV88" s="133">
        <f>VLOOKUP($A88,'Q9B-L2'!$A:$WWW,4,FALSE)*'CCR_%'!AV88</f>
        <v>0</v>
      </c>
      <c r="AW88" s="133">
        <f>VLOOKUP($A88,'Q9B-L2'!$A:$WWW,4,FALSE)*'CCR_%'!AW88</f>
        <v>0</v>
      </c>
      <c r="AX88" s="133">
        <f>VLOOKUP($A88,'Q9B-L2'!$A:$WWW,4,FALSE)*'CCR_%'!AX88</f>
        <v>0</v>
      </c>
      <c r="AY88" s="133">
        <f>VLOOKUP($A88,'Q9B-L2'!$A:$WWW,4,FALSE)*'CCR_%'!AY88</f>
        <v>0</v>
      </c>
      <c r="AZ88" s="133">
        <f>VLOOKUP($A88,'Q9B-L2'!$A:$WWW,4,FALSE)*'CCR_%'!AZ88</f>
        <v>0</v>
      </c>
      <c r="BA88" s="133">
        <f>VLOOKUP($A88,'Q9B-L2'!$A:$WWW,4,FALSE)*'CCR_%'!BA88</f>
        <v>0</v>
      </c>
      <c r="BB88" s="133">
        <f>VLOOKUP($A88,'Q9B-L2'!$A:$WWW,4,FALSE)*'CCR_%'!BB88</f>
        <v>0</v>
      </c>
      <c r="BC88" s="133">
        <f>VLOOKUP($A88,'Q9B-L2'!$A:$WWW,4,FALSE)*'CCR_%'!BC88</f>
        <v>0</v>
      </c>
      <c r="BD88" s="133">
        <f>VLOOKUP($A88,'Q9B-L2'!$A:$WWW,4,FALSE)*'CCR_%'!BD88</f>
        <v>0</v>
      </c>
      <c r="BE88" s="133">
        <f>VLOOKUP($A88,'Q9B-L2'!$A:$WWW,4,FALSE)*'CCR_%'!BE88</f>
        <v>0</v>
      </c>
      <c r="BF88" s="133">
        <f>VLOOKUP($A88,'Q9B-L2'!$A:$WWW,4,FALSE)*'CCR_%'!BF88</f>
        <v>0</v>
      </c>
      <c r="BG88" s="133">
        <f>VLOOKUP($A88,'Q9B-L2'!$A:$WWW,4,FALSE)*'CCR_%'!BG88</f>
        <v>0</v>
      </c>
      <c r="BH88" s="133">
        <f>VLOOKUP($A88,'Q9B-L2'!$A:$WWW,4,FALSE)*'CCR_%'!BH88</f>
        <v>0</v>
      </c>
      <c r="BI88" s="133">
        <f>VLOOKUP($A88,'Q9B-L2'!$A:$WWW,4,FALSE)*'CCR_%'!BI88</f>
        <v>0</v>
      </c>
      <c r="BJ88" s="133">
        <f>VLOOKUP($A88,'Q9B-L2'!$A:$WWW,4,FALSE)*'CCR_%'!BJ88</f>
        <v>0</v>
      </c>
      <c r="BK88" s="133">
        <f>VLOOKUP($A88,'Q9B-L2'!$A:$WWW,4,FALSE)*'CCR_%'!BK88</f>
        <v>0</v>
      </c>
      <c r="BL88" s="133">
        <f>VLOOKUP($A88,'Q9B-L2'!$A:$WWW,4,FALSE)*'CCR_%'!BL88</f>
        <v>0</v>
      </c>
      <c r="BN88" s="133">
        <f t="shared" si="86"/>
        <v>3580.5634535556583</v>
      </c>
    </row>
    <row r="89" spans="1:66" ht="16.5" customHeight="1" outlineLevel="3" x14ac:dyDescent="0.25">
      <c r="A89" s="26" t="s">
        <v>127</v>
      </c>
      <c r="B89" s="39" t="s">
        <v>128</v>
      </c>
      <c r="C89" s="93">
        <f>'CCR_%AC'!C89</f>
        <v>46476</v>
      </c>
      <c r="D89" s="93">
        <f>'CCR_%AC'!D89</f>
        <v>46841</v>
      </c>
      <c r="E89" s="132">
        <f>VLOOKUP($A89,'Q9B-L2'!$A:$WWW,4,FALSE)*'CCR_%'!E89</f>
        <v>0</v>
      </c>
      <c r="F89" s="133">
        <f>VLOOKUP($A89,'Q9B-L2'!$A:$WWW,4,FALSE)*'CCR_%'!F89</f>
        <v>0</v>
      </c>
      <c r="G89" s="133">
        <f>VLOOKUP($A89,'Q9B-L2'!$A:$WWW,4,FALSE)*'CCR_%'!G89</f>
        <v>0</v>
      </c>
      <c r="H89" s="133">
        <f>VLOOKUP($A89,'Q9B-L2'!$A:$WWW,4,FALSE)*'CCR_%'!H89</f>
        <v>0</v>
      </c>
      <c r="I89" s="133">
        <f>VLOOKUP($A89,'Q9B-L2'!$A:$WWW,4,FALSE)*'CCR_%'!I89</f>
        <v>740.99355193963902</v>
      </c>
      <c r="J89" s="133">
        <f>VLOOKUP($A89,'Q9B-L2'!$A:$WWW,4,FALSE)*'CCR_%'!J89</f>
        <v>2963.9742077585561</v>
      </c>
      <c r="K89" s="133">
        <f>VLOOKUP($A89,'Q9B-L2'!$A:$WWW,4,FALSE)*'CCR_%'!K89</f>
        <v>0</v>
      </c>
      <c r="L89" s="133">
        <f>VLOOKUP($A89,'Q9B-L2'!$A:$WWW,4,FALSE)*'CCR_%'!L89</f>
        <v>0</v>
      </c>
      <c r="M89" s="133">
        <f>VLOOKUP($A89,'Q9B-L2'!$A:$WWW,4,FALSE)*'CCR_%'!M89</f>
        <v>0</v>
      </c>
      <c r="N89" s="133">
        <f>VLOOKUP($A89,'Q9B-L2'!$A:$WWW,4,FALSE)*'CCR_%'!N89</f>
        <v>0</v>
      </c>
      <c r="O89" s="133">
        <f>VLOOKUP($A89,'Q9B-L2'!$A:$WWW,4,FALSE)*'CCR_%'!O89</f>
        <v>0</v>
      </c>
      <c r="P89" s="133">
        <f>VLOOKUP($A89,'Q9B-L2'!$A:$WWW,4,FALSE)*'CCR_%'!P89</f>
        <v>0</v>
      </c>
      <c r="Q89" s="133">
        <f>VLOOKUP($A89,'Q9B-L2'!$A:$WWW,4,FALSE)*'CCR_%'!Q89</f>
        <v>0</v>
      </c>
      <c r="R89" s="133">
        <f>VLOOKUP($A89,'Q9B-L2'!$A:$WWW,4,FALSE)*'CCR_%'!R89</f>
        <v>0</v>
      </c>
      <c r="S89" s="133">
        <f>VLOOKUP($A89,'Q9B-L2'!$A:$WWW,4,FALSE)*'CCR_%'!S89</f>
        <v>0</v>
      </c>
      <c r="T89" s="133">
        <f>VLOOKUP($A89,'Q9B-L2'!$A:$WWW,4,FALSE)*'CCR_%'!T89</f>
        <v>0</v>
      </c>
      <c r="U89" s="133">
        <f>VLOOKUP($A89,'Q9B-L2'!$A:$WWW,4,FALSE)*'CCR_%'!U89</f>
        <v>0</v>
      </c>
      <c r="V89" s="133">
        <f>VLOOKUP($A89,'Q9B-L2'!$A:$WWW,4,FALSE)*'CCR_%'!V89</f>
        <v>0</v>
      </c>
      <c r="W89" s="133">
        <f>VLOOKUP($A89,'Q9B-L2'!$A:$WWW,4,FALSE)*'CCR_%'!W89</f>
        <v>0</v>
      </c>
      <c r="X89" s="133">
        <f>VLOOKUP($A89,'Q9B-L2'!$A:$WWW,4,FALSE)*'CCR_%'!X89</f>
        <v>0</v>
      </c>
      <c r="Y89" s="133">
        <f>VLOOKUP($A89,'Q9B-L2'!$A:$WWW,4,FALSE)*'CCR_%'!Y89</f>
        <v>0</v>
      </c>
      <c r="Z89" s="133">
        <f>VLOOKUP($A89,'Q9B-L2'!$A:$WWW,4,FALSE)*'CCR_%'!Z89</f>
        <v>0</v>
      </c>
      <c r="AA89" s="133">
        <f>VLOOKUP($A89,'Q9B-L2'!$A:$WWW,4,FALSE)*'CCR_%'!AA89</f>
        <v>0</v>
      </c>
      <c r="AB89" s="133">
        <f>VLOOKUP($A89,'Q9B-L2'!$A:$WWW,4,FALSE)*'CCR_%'!AB89</f>
        <v>0</v>
      </c>
      <c r="AC89" s="133">
        <f>VLOOKUP($A89,'Q9B-L2'!$A:$WWW,4,FALSE)*'CCR_%'!AC89</f>
        <v>0</v>
      </c>
      <c r="AD89" s="133">
        <f>VLOOKUP($A89,'Q9B-L2'!$A:$WWW,4,FALSE)*'CCR_%'!AD89</f>
        <v>0</v>
      </c>
      <c r="AE89" s="133">
        <f>VLOOKUP($A89,'Q9B-L2'!$A:$WWW,4,FALSE)*'CCR_%'!AE89</f>
        <v>0</v>
      </c>
      <c r="AF89" s="133">
        <f>VLOOKUP($A89,'Q9B-L2'!$A:$WWW,4,FALSE)*'CCR_%'!AF89</f>
        <v>0</v>
      </c>
      <c r="AG89" s="133">
        <f>VLOOKUP($A89,'Q9B-L2'!$A:$WWW,4,FALSE)*'CCR_%'!AG89</f>
        <v>0</v>
      </c>
      <c r="AH89" s="133">
        <f>VLOOKUP($A89,'Q9B-L2'!$A:$WWW,4,FALSE)*'CCR_%'!AH89</f>
        <v>0</v>
      </c>
      <c r="AI89" s="133">
        <f>VLOOKUP($A89,'Q9B-L2'!$A:$WWW,4,FALSE)*'CCR_%'!AI89</f>
        <v>0</v>
      </c>
      <c r="AJ89" s="133">
        <f>VLOOKUP($A89,'Q9B-L2'!$A:$WWW,4,FALSE)*'CCR_%'!AJ89</f>
        <v>0</v>
      </c>
      <c r="AK89" s="133">
        <f>VLOOKUP($A89,'Q9B-L2'!$A:$WWW,4,FALSE)*'CCR_%'!AK89</f>
        <v>0</v>
      </c>
      <c r="AL89" s="133">
        <f>VLOOKUP($A89,'Q9B-L2'!$A:$WWW,4,FALSE)*'CCR_%'!AL89</f>
        <v>0</v>
      </c>
      <c r="AM89" s="133">
        <f>VLOOKUP($A89,'Q9B-L2'!$A:$WWW,4,FALSE)*'CCR_%'!AM89</f>
        <v>0</v>
      </c>
      <c r="AN89" s="133">
        <f>VLOOKUP($A89,'Q9B-L2'!$A:$WWW,4,FALSE)*'CCR_%'!AN89</f>
        <v>0</v>
      </c>
      <c r="AO89" s="133">
        <f>VLOOKUP($A89,'Q9B-L2'!$A:$WWW,4,FALSE)*'CCR_%'!AO89</f>
        <v>0</v>
      </c>
      <c r="AP89" s="133">
        <f>VLOOKUP($A89,'Q9B-L2'!$A:$WWW,4,FALSE)*'CCR_%'!AP89</f>
        <v>0</v>
      </c>
      <c r="AQ89" s="133">
        <f>VLOOKUP($A89,'Q9B-L2'!$A:$WWW,4,FALSE)*'CCR_%'!AQ89</f>
        <v>0</v>
      </c>
      <c r="AR89" s="133">
        <f>VLOOKUP($A89,'Q9B-L2'!$A:$WWW,4,FALSE)*'CCR_%'!AR89</f>
        <v>0</v>
      </c>
      <c r="AS89" s="133">
        <f>VLOOKUP($A89,'Q9B-L2'!$A:$WWW,4,FALSE)*'CCR_%'!AS89</f>
        <v>0</v>
      </c>
      <c r="AT89" s="133">
        <f>VLOOKUP($A89,'Q9B-L2'!$A:$WWW,4,FALSE)*'CCR_%'!AT89</f>
        <v>0</v>
      </c>
      <c r="AU89" s="133">
        <f>VLOOKUP($A89,'Q9B-L2'!$A:$WWW,4,FALSE)*'CCR_%'!AU89</f>
        <v>0</v>
      </c>
      <c r="AV89" s="133">
        <f>VLOOKUP($A89,'Q9B-L2'!$A:$WWW,4,FALSE)*'CCR_%'!AV89</f>
        <v>0</v>
      </c>
      <c r="AW89" s="133">
        <f>VLOOKUP($A89,'Q9B-L2'!$A:$WWW,4,FALSE)*'CCR_%'!AW89</f>
        <v>0</v>
      </c>
      <c r="AX89" s="133">
        <f>VLOOKUP($A89,'Q9B-L2'!$A:$WWW,4,FALSE)*'CCR_%'!AX89</f>
        <v>0</v>
      </c>
      <c r="AY89" s="133">
        <f>VLOOKUP($A89,'Q9B-L2'!$A:$WWW,4,FALSE)*'CCR_%'!AY89</f>
        <v>0</v>
      </c>
      <c r="AZ89" s="133">
        <f>VLOOKUP($A89,'Q9B-L2'!$A:$WWW,4,FALSE)*'CCR_%'!AZ89</f>
        <v>0</v>
      </c>
      <c r="BA89" s="133">
        <f>VLOOKUP($A89,'Q9B-L2'!$A:$WWW,4,FALSE)*'CCR_%'!BA89</f>
        <v>0</v>
      </c>
      <c r="BB89" s="133">
        <f>VLOOKUP($A89,'Q9B-L2'!$A:$WWW,4,FALSE)*'CCR_%'!BB89</f>
        <v>0</v>
      </c>
      <c r="BC89" s="133">
        <f>VLOOKUP($A89,'Q9B-L2'!$A:$WWW,4,FALSE)*'CCR_%'!BC89</f>
        <v>0</v>
      </c>
      <c r="BD89" s="133">
        <f>VLOOKUP($A89,'Q9B-L2'!$A:$WWW,4,FALSE)*'CCR_%'!BD89</f>
        <v>0</v>
      </c>
      <c r="BE89" s="133">
        <f>VLOOKUP($A89,'Q9B-L2'!$A:$WWW,4,FALSE)*'CCR_%'!BE89</f>
        <v>0</v>
      </c>
      <c r="BF89" s="133">
        <f>VLOOKUP($A89,'Q9B-L2'!$A:$WWW,4,FALSE)*'CCR_%'!BF89</f>
        <v>0</v>
      </c>
      <c r="BG89" s="133">
        <f>VLOOKUP($A89,'Q9B-L2'!$A:$WWW,4,FALSE)*'CCR_%'!BG89</f>
        <v>0</v>
      </c>
      <c r="BH89" s="133">
        <f>VLOOKUP($A89,'Q9B-L2'!$A:$WWW,4,FALSE)*'CCR_%'!BH89</f>
        <v>0</v>
      </c>
      <c r="BI89" s="133">
        <f>VLOOKUP($A89,'Q9B-L2'!$A:$WWW,4,FALSE)*'CCR_%'!BI89</f>
        <v>0</v>
      </c>
      <c r="BJ89" s="133">
        <f>VLOOKUP($A89,'Q9B-L2'!$A:$WWW,4,FALSE)*'CCR_%'!BJ89</f>
        <v>0</v>
      </c>
      <c r="BK89" s="133">
        <f>VLOOKUP($A89,'Q9B-L2'!$A:$WWW,4,FALSE)*'CCR_%'!BK89</f>
        <v>0</v>
      </c>
      <c r="BL89" s="133">
        <f>VLOOKUP($A89,'Q9B-L2'!$A:$WWW,4,FALSE)*'CCR_%'!BL89</f>
        <v>0</v>
      </c>
      <c r="BN89" s="133">
        <f t="shared" si="86"/>
        <v>3704.9677596981951</v>
      </c>
    </row>
    <row r="90" spans="1:66" ht="16.5" customHeight="1" outlineLevel="3" x14ac:dyDescent="0.25">
      <c r="A90" s="26" t="s">
        <v>129</v>
      </c>
      <c r="B90" s="39" t="s">
        <v>130</v>
      </c>
      <c r="C90" s="93">
        <f>'CCR_%AC'!C90</f>
        <v>46503</v>
      </c>
      <c r="D90" s="93">
        <f>'CCR_%AC'!D90</f>
        <v>46841</v>
      </c>
      <c r="E90" s="132">
        <f>VLOOKUP($A90,'Q9B-L2'!$A:$WWW,4,FALSE)*'CCR_%'!E90</f>
        <v>0</v>
      </c>
      <c r="F90" s="133">
        <f>VLOOKUP($A90,'Q9B-L2'!$A:$WWW,4,FALSE)*'CCR_%'!F90</f>
        <v>0</v>
      </c>
      <c r="G90" s="133">
        <f>VLOOKUP($A90,'Q9B-L2'!$A:$WWW,4,FALSE)*'CCR_%'!G90</f>
        <v>0</v>
      </c>
      <c r="H90" s="133">
        <f>VLOOKUP($A90,'Q9B-L2'!$A:$WWW,4,FALSE)*'CCR_%'!H90</f>
        <v>0</v>
      </c>
      <c r="I90" s="133">
        <f>VLOOKUP($A90,'Q9B-L2'!$A:$WWW,4,FALSE)*'CCR_%'!I90</f>
        <v>686.52013604770127</v>
      </c>
      <c r="J90" s="133">
        <f>VLOOKUP($A90,'Q9B-L2'!$A:$WWW,4,FALSE)*'CCR_%'!J90</f>
        <v>2746.0805441908051</v>
      </c>
      <c r="K90" s="133">
        <f>VLOOKUP($A90,'Q9B-L2'!$A:$WWW,4,FALSE)*'CCR_%'!K90</f>
        <v>0</v>
      </c>
      <c r="L90" s="133">
        <f>VLOOKUP($A90,'Q9B-L2'!$A:$WWW,4,FALSE)*'CCR_%'!L90</f>
        <v>0</v>
      </c>
      <c r="M90" s="133">
        <f>VLOOKUP($A90,'Q9B-L2'!$A:$WWW,4,FALSE)*'CCR_%'!M90</f>
        <v>0</v>
      </c>
      <c r="N90" s="133">
        <f>VLOOKUP($A90,'Q9B-L2'!$A:$WWW,4,FALSE)*'CCR_%'!N90</f>
        <v>0</v>
      </c>
      <c r="O90" s="133">
        <f>VLOOKUP($A90,'Q9B-L2'!$A:$WWW,4,FALSE)*'CCR_%'!O90</f>
        <v>0</v>
      </c>
      <c r="P90" s="133">
        <f>VLOOKUP($A90,'Q9B-L2'!$A:$WWW,4,FALSE)*'CCR_%'!P90</f>
        <v>0</v>
      </c>
      <c r="Q90" s="133">
        <f>VLOOKUP($A90,'Q9B-L2'!$A:$WWW,4,FALSE)*'CCR_%'!Q90</f>
        <v>0</v>
      </c>
      <c r="R90" s="133">
        <f>VLOOKUP($A90,'Q9B-L2'!$A:$WWW,4,FALSE)*'CCR_%'!R90</f>
        <v>0</v>
      </c>
      <c r="S90" s="133">
        <f>VLOOKUP($A90,'Q9B-L2'!$A:$WWW,4,FALSE)*'CCR_%'!S90</f>
        <v>0</v>
      </c>
      <c r="T90" s="133">
        <f>VLOOKUP($A90,'Q9B-L2'!$A:$WWW,4,FALSE)*'CCR_%'!T90</f>
        <v>0</v>
      </c>
      <c r="U90" s="133">
        <f>VLOOKUP($A90,'Q9B-L2'!$A:$WWW,4,FALSE)*'CCR_%'!U90</f>
        <v>0</v>
      </c>
      <c r="V90" s="133">
        <f>VLOOKUP($A90,'Q9B-L2'!$A:$WWW,4,FALSE)*'CCR_%'!V90</f>
        <v>0</v>
      </c>
      <c r="W90" s="133">
        <f>VLOOKUP($A90,'Q9B-L2'!$A:$WWW,4,FALSE)*'CCR_%'!W90</f>
        <v>0</v>
      </c>
      <c r="X90" s="133">
        <f>VLOOKUP($A90,'Q9B-L2'!$A:$WWW,4,FALSE)*'CCR_%'!X90</f>
        <v>0</v>
      </c>
      <c r="Y90" s="133">
        <f>VLOOKUP($A90,'Q9B-L2'!$A:$WWW,4,FALSE)*'CCR_%'!Y90</f>
        <v>0</v>
      </c>
      <c r="Z90" s="133">
        <f>VLOOKUP($A90,'Q9B-L2'!$A:$WWW,4,FALSE)*'CCR_%'!Z90</f>
        <v>0</v>
      </c>
      <c r="AA90" s="133">
        <f>VLOOKUP($A90,'Q9B-L2'!$A:$WWW,4,FALSE)*'CCR_%'!AA90</f>
        <v>0</v>
      </c>
      <c r="AB90" s="133">
        <f>VLOOKUP($A90,'Q9B-L2'!$A:$WWW,4,FALSE)*'CCR_%'!AB90</f>
        <v>0</v>
      </c>
      <c r="AC90" s="133">
        <f>VLOOKUP($A90,'Q9B-L2'!$A:$WWW,4,FALSE)*'CCR_%'!AC90</f>
        <v>0</v>
      </c>
      <c r="AD90" s="133">
        <f>VLOOKUP($A90,'Q9B-L2'!$A:$WWW,4,FALSE)*'CCR_%'!AD90</f>
        <v>0</v>
      </c>
      <c r="AE90" s="133">
        <f>VLOOKUP($A90,'Q9B-L2'!$A:$WWW,4,FALSE)*'CCR_%'!AE90</f>
        <v>0</v>
      </c>
      <c r="AF90" s="133">
        <f>VLOOKUP($A90,'Q9B-L2'!$A:$WWW,4,FALSE)*'CCR_%'!AF90</f>
        <v>0</v>
      </c>
      <c r="AG90" s="133">
        <f>VLOOKUP($A90,'Q9B-L2'!$A:$WWW,4,FALSE)*'CCR_%'!AG90</f>
        <v>0</v>
      </c>
      <c r="AH90" s="133">
        <f>VLOOKUP($A90,'Q9B-L2'!$A:$WWW,4,FALSE)*'CCR_%'!AH90</f>
        <v>0</v>
      </c>
      <c r="AI90" s="133">
        <f>VLOOKUP($A90,'Q9B-L2'!$A:$WWW,4,FALSE)*'CCR_%'!AI90</f>
        <v>0</v>
      </c>
      <c r="AJ90" s="133">
        <f>VLOOKUP($A90,'Q9B-L2'!$A:$WWW,4,FALSE)*'CCR_%'!AJ90</f>
        <v>0</v>
      </c>
      <c r="AK90" s="133">
        <f>VLOOKUP($A90,'Q9B-L2'!$A:$WWW,4,FALSE)*'CCR_%'!AK90</f>
        <v>0</v>
      </c>
      <c r="AL90" s="133">
        <f>VLOOKUP($A90,'Q9B-L2'!$A:$WWW,4,FALSE)*'CCR_%'!AL90</f>
        <v>0</v>
      </c>
      <c r="AM90" s="133">
        <f>VLOOKUP($A90,'Q9B-L2'!$A:$WWW,4,FALSE)*'CCR_%'!AM90</f>
        <v>0</v>
      </c>
      <c r="AN90" s="133">
        <f>VLOOKUP($A90,'Q9B-L2'!$A:$WWW,4,FALSE)*'CCR_%'!AN90</f>
        <v>0</v>
      </c>
      <c r="AO90" s="133">
        <f>VLOOKUP($A90,'Q9B-L2'!$A:$WWW,4,FALSE)*'CCR_%'!AO90</f>
        <v>0</v>
      </c>
      <c r="AP90" s="133">
        <f>VLOOKUP($A90,'Q9B-L2'!$A:$WWW,4,FALSE)*'CCR_%'!AP90</f>
        <v>0</v>
      </c>
      <c r="AQ90" s="133">
        <f>VLOOKUP($A90,'Q9B-L2'!$A:$WWW,4,FALSE)*'CCR_%'!AQ90</f>
        <v>0</v>
      </c>
      <c r="AR90" s="133">
        <f>VLOOKUP($A90,'Q9B-L2'!$A:$WWW,4,FALSE)*'CCR_%'!AR90</f>
        <v>0</v>
      </c>
      <c r="AS90" s="133">
        <f>VLOOKUP($A90,'Q9B-L2'!$A:$WWW,4,FALSE)*'CCR_%'!AS90</f>
        <v>0</v>
      </c>
      <c r="AT90" s="133">
        <f>VLOOKUP($A90,'Q9B-L2'!$A:$WWW,4,FALSE)*'CCR_%'!AT90</f>
        <v>0</v>
      </c>
      <c r="AU90" s="133">
        <f>VLOOKUP($A90,'Q9B-L2'!$A:$WWW,4,FALSE)*'CCR_%'!AU90</f>
        <v>0</v>
      </c>
      <c r="AV90" s="133">
        <f>VLOOKUP($A90,'Q9B-L2'!$A:$WWW,4,FALSE)*'CCR_%'!AV90</f>
        <v>0</v>
      </c>
      <c r="AW90" s="133">
        <f>VLOOKUP($A90,'Q9B-L2'!$A:$WWW,4,FALSE)*'CCR_%'!AW90</f>
        <v>0</v>
      </c>
      <c r="AX90" s="133">
        <f>VLOOKUP($A90,'Q9B-L2'!$A:$WWW,4,FALSE)*'CCR_%'!AX90</f>
        <v>0</v>
      </c>
      <c r="AY90" s="133">
        <f>VLOOKUP($A90,'Q9B-L2'!$A:$WWW,4,FALSE)*'CCR_%'!AY90</f>
        <v>0</v>
      </c>
      <c r="AZ90" s="133">
        <f>VLOOKUP($A90,'Q9B-L2'!$A:$WWW,4,FALSE)*'CCR_%'!AZ90</f>
        <v>0</v>
      </c>
      <c r="BA90" s="133">
        <f>VLOOKUP($A90,'Q9B-L2'!$A:$WWW,4,FALSE)*'CCR_%'!BA90</f>
        <v>0</v>
      </c>
      <c r="BB90" s="133">
        <f>VLOOKUP($A90,'Q9B-L2'!$A:$WWW,4,FALSE)*'CCR_%'!BB90</f>
        <v>0</v>
      </c>
      <c r="BC90" s="133">
        <f>VLOOKUP($A90,'Q9B-L2'!$A:$WWW,4,FALSE)*'CCR_%'!BC90</f>
        <v>0</v>
      </c>
      <c r="BD90" s="133">
        <f>VLOOKUP($A90,'Q9B-L2'!$A:$WWW,4,FALSE)*'CCR_%'!BD90</f>
        <v>0</v>
      </c>
      <c r="BE90" s="133">
        <f>VLOOKUP($A90,'Q9B-L2'!$A:$WWW,4,FALSE)*'CCR_%'!BE90</f>
        <v>0</v>
      </c>
      <c r="BF90" s="133">
        <f>VLOOKUP($A90,'Q9B-L2'!$A:$WWW,4,FALSE)*'CCR_%'!BF90</f>
        <v>0</v>
      </c>
      <c r="BG90" s="133">
        <f>VLOOKUP($A90,'Q9B-L2'!$A:$WWW,4,FALSE)*'CCR_%'!BG90</f>
        <v>0</v>
      </c>
      <c r="BH90" s="133">
        <f>VLOOKUP($A90,'Q9B-L2'!$A:$WWW,4,FALSE)*'CCR_%'!BH90</f>
        <v>0</v>
      </c>
      <c r="BI90" s="133">
        <f>VLOOKUP($A90,'Q9B-L2'!$A:$WWW,4,FALSE)*'CCR_%'!BI90</f>
        <v>0</v>
      </c>
      <c r="BJ90" s="133">
        <f>VLOOKUP($A90,'Q9B-L2'!$A:$WWW,4,FALSE)*'CCR_%'!BJ90</f>
        <v>0</v>
      </c>
      <c r="BK90" s="133">
        <f>VLOOKUP($A90,'Q9B-L2'!$A:$WWW,4,FALSE)*'CCR_%'!BK90</f>
        <v>0</v>
      </c>
      <c r="BL90" s="133">
        <f>VLOOKUP($A90,'Q9B-L2'!$A:$WWW,4,FALSE)*'CCR_%'!BL90</f>
        <v>0</v>
      </c>
      <c r="BN90" s="133">
        <f t="shared" si="86"/>
        <v>3432.6006802385064</v>
      </c>
    </row>
    <row r="91" spans="1:66" ht="16.5" customHeight="1" outlineLevel="3" x14ac:dyDescent="0.25">
      <c r="A91" s="26" t="s">
        <v>131</v>
      </c>
      <c r="B91" s="39" t="s">
        <v>132</v>
      </c>
      <c r="C91" s="93">
        <f>'CCR_%AC'!C91</f>
        <v>46538</v>
      </c>
      <c r="D91" s="93">
        <f>'CCR_%AC'!D91</f>
        <v>46841</v>
      </c>
      <c r="E91" s="132">
        <f>VLOOKUP($A91,'Q9B-L2'!$A:$WWW,4,FALSE)*'CCR_%'!E91</f>
        <v>0</v>
      </c>
      <c r="F91" s="133">
        <f>VLOOKUP($A91,'Q9B-L2'!$A:$WWW,4,FALSE)*'CCR_%'!F91</f>
        <v>0</v>
      </c>
      <c r="G91" s="133">
        <f>VLOOKUP($A91,'Q9B-L2'!$A:$WWW,4,FALSE)*'CCR_%'!G91</f>
        <v>0</v>
      </c>
      <c r="H91" s="133">
        <f>VLOOKUP($A91,'Q9B-L2'!$A:$WWW,4,FALSE)*'CCR_%'!H91</f>
        <v>0</v>
      </c>
      <c r="I91" s="133">
        <f>VLOOKUP($A91,'Q9B-L2'!$A:$WWW,4,FALSE)*'CCR_%'!I91</f>
        <v>686.52013604770127</v>
      </c>
      <c r="J91" s="133">
        <f>VLOOKUP($A91,'Q9B-L2'!$A:$WWW,4,FALSE)*'CCR_%'!J91</f>
        <v>2746.0805441908051</v>
      </c>
      <c r="K91" s="133">
        <f>VLOOKUP($A91,'Q9B-L2'!$A:$WWW,4,FALSE)*'CCR_%'!K91</f>
        <v>0</v>
      </c>
      <c r="L91" s="133">
        <f>VLOOKUP($A91,'Q9B-L2'!$A:$WWW,4,FALSE)*'CCR_%'!L91</f>
        <v>0</v>
      </c>
      <c r="M91" s="133">
        <f>VLOOKUP($A91,'Q9B-L2'!$A:$WWW,4,FALSE)*'CCR_%'!M91</f>
        <v>0</v>
      </c>
      <c r="N91" s="133">
        <f>VLOOKUP($A91,'Q9B-L2'!$A:$WWW,4,FALSE)*'CCR_%'!N91</f>
        <v>0</v>
      </c>
      <c r="O91" s="133">
        <f>VLOOKUP($A91,'Q9B-L2'!$A:$WWW,4,FALSE)*'CCR_%'!O91</f>
        <v>0</v>
      </c>
      <c r="P91" s="133">
        <f>VLOOKUP($A91,'Q9B-L2'!$A:$WWW,4,FALSE)*'CCR_%'!P91</f>
        <v>0</v>
      </c>
      <c r="Q91" s="133">
        <f>VLOOKUP($A91,'Q9B-L2'!$A:$WWW,4,FALSE)*'CCR_%'!Q91</f>
        <v>0</v>
      </c>
      <c r="R91" s="133">
        <f>VLOOKUP($A91,'Q9B-L2'!$A:$WWW,4,FALSE)*'CCR_%'!R91</f>
        <v>0</v>
      </c>
      <c r="S91" s="133">
        <f>VLOOKUP($A91,'Q9B-L2'!$A:$WWW,4,FALSE)*'CCR_%'!S91</f>
        <v>0</v>
      </c>
      <c r="T91" s="133">
        <f>VLOOKUP($A91,'Q9B-L2'!$A:$WWW,4,FALSE)*'CCR_%'!T91</f>
        <v>0</v>
      </c>
      <c r="U91" s="133">
        <f>VLOOKUP($A91,'Q9B-L2'!$A:$WWW,4,FALSE)*'CCR_%'!U91</f>
        <v>0</v>
      </c>
      <c r="V91" s="133">
        <f>VLOOKUP($A91,'Q9B-L2'!$A:$WWW,4,FALSE)*'CCR_%'!V91</f>
        <v>0</v>
      </c>
      <c r="W91" s="133">
        <f>VLOOKUP($A91,'Q9B-L2'!$A:$WWW,4,FALSE)*'CCR_%'!W91</f>
        <v>0</v>
      </c>
      <c r="X91" s="133">
        <f>VLOOKUP($A91,'Q9B-L2'!$A:$WWW,4,FALSE)*'CCR_%'!X91</f>
        <v>0</v>
      </c>
      <c r="Y91" s="133">
        <f>VLOOKUP($A91,'Q9B-L2'!$A:$WWW,4,FALSE)*'CCR_%'!Y91</f>
        <v>0</v>
      </c>
      <c r="Z91" s="133">
        <f>VLOOKUP($A91,'Q9B-L2'!$A:$WWW,4,FALSE)*'CCR_%'!Z91</f>
        <v>0</v>
      </c>
      <c r="AA91" s="133">
        <f>VLOOKUP($A91,'Q9B-L2'!$A:$WWW,4,FALSE)*'CCR_%'!AA91</f>
        <v>0</v>
      </c>
      <c r="AB91" s="133">
        <f>VLOOKUP($A91,'Q9B-L2'!$A:$WWW,4,FALSE)*'CCR_%'!AB91</f>
        <v>0</v>
      </c>
      <c r="AC91" s="133">
        <f>VLOOKUP($A91,'Q9B-L2'!$A:$WWW,4,FALSE)*'CCR_%'!AC91</f>
        <v>0</v>
      </c>
      <c r="AD91" s="133">
        <f>VLOOKUP($A91,'Q9B-L2'!$A:$WWW,4,FALSE)*'CCR_%'!AD91</f>
        <v>0</v>
      </c>
      <c r="AE91" s="133">
        <f>VLOOKUP($A91,'Q9B-L2'!$A:$WWW,4,FALSE)*'CCR_%'!AE91</f>
        <v>0</v>
      </c>
      <c r="AF91" s="133">
        <f>VLOOKUP($A91,'Q9B-L2'!$A:$WWW,4,FALSE)*'CCR_%'!AF91</f>
        <v>0</v>
      </c>
      <c r="AG91" s="133">
        <f>VLOOKUP($A91,'Q9B-L2'!$A:$WWW,4,FALSE)*'CCR_%'!AG91</f>
        <v>0</v>
      </c>
      <c r="AH91" s="133">
        <f>VLOOKUP($A91,'Q9B-L2'!$A:$WWW,4,FALSE)*'CCR_%'!AH91</f>
        <v>0</v>
      </c>
      <c r="AI91" s="133">
        <f>VLOOKUP($A91,'Q9B-L2'!$A:$WWW,4,FALSE)*'CCR_%'!AI91</f>
        <v>0</v>
      </c>
      <c r="AJ91" s="133">
        <f>VLOOKUP($A91,'Q9B-L2'!$A:$WWW,4,FALSE)*'CCR_%'!AJ91</f>
        <v>0</v>
      </c>
      <c r="AK91" s="133">
        <f>VLOOKUP($A91,'Q9B-L2'!$A:$WWW,4,FALSE)*'CCR_%'!AK91</f>
        <v>0</v>
      </c>
      <c r="AL91" s="133">
        <f>VLOOKUP($A91,'Q9B-L2'!$A:$WWW,4,FALSE)*'CCR_%'!AL91</f>
        <v>0</v>
      </c>
      <c r="AM91" s="133">
        <f>VLOOKUP($A91,'Q9B-L2'!$A:$WWW,4,FALSE)*'CCR_%'!AM91</f>
        <v>0</v>
      </c>
      <c r="AN91" s="133">
        <f>VLOOKUP($A91,'Q9B-L2'!$A:$WWW,4,FALSE)*'CCR_%'!AN91</f>
        <v>0</v>
      </c>
      <c r="AO91" s="133">
        <f>VLOOKUP($A91,'Q9B-L2'!$A:$WWW,4,FALSE)*'CCR_%'!AO91</f>
        <v>0</v>
      </c>
      <c r="AP91" s="133">
        <f>VLOOKUP($A91,'Q9B-L2'!$A:$WWW,4,FALSE)*'CCR_%'!AP91</f>
        <v>0</v>
      </c>
      <c r="AQ91" s="133">
        <f>VLOOKUP($A91,'Q9B-L2'!$A:$WWW,4,FALSE)*'CCR_%'!AQ91</f>
        <v>0</v>
      </c>
      <c r="AR91" s="133">
        <f>VLOOKUP($A91,'Q9B-L2'!$A:$WWW,4,FALSE)*'CCR_%'!AR91</f>
        <v>0</v>
      </c>
      <c r="AS91" s="133">
        <f>VLOOKUP($A91,'Q9B-L2'!$A:$WWW,4,FALSE)*'CCR_%'!AS91</f>
        <v>0</v>
      </c>
      <c r="AT91" s="133">
        <f>VLOOKUP($A91,'Q9B-L2'!$A:$WWW,4,FALSE)*'CCR_%'!AT91</f>
        <v>0</v>
      </c>
      <c r="AU91" s="133">
        <f>VLOOKUP($A91,'Q9B-L2'!$A:$WWW,4,FALSE)*'CCR_%'!AU91</f>
        <v>0</v>
      </c>
      <c r="AV91" s="133">
        <f>VLOOKUP($A91,'Q9B-L2'!$A:$WWW,4,FALSE)*'CCR_%'!AV91</f>
        <v>0</v>
      </c>
      <c r="AW91" s="133">
        <f>VLOOKUP($A91,'Q9B-L2'!$A:$WWW,4,FALSE)*'CCR_%'!AW91</f>
        <v>0</v>
      </c>
      <c r="AX91" s="133">
        <f>VLOOKUP($A91,'Q9B-L2'!$A:$WWW,4,FALSE)*'CCR_%'!AX91</f>
        <v>0</v>
      </c>
      <c r="AY91" s="133">
        <f>VLOOKUP($A91,'Q9B-L2'!$A:$WWW,4,FALSE)*'CCR_%'!AY91</f>
        <v>0</v>
      </c>
      <c r="AZ91" s="133">
        <f>VLOOKUP($A91,'Q9B-L2'!$A:$WWW,4,FALSE)*'CCR_%'!AZ91</f>
        <v>0</v>
      </c>
      <c r="BA91" s="133">
        <f>VLOOKUP($A91,'Q9B-L2'!$A:$WWW,4,FALSE)*'CCR_%'!BA91</f>
        <v>0</v>
      </c>
      <c r="BB91" s="133">
        <f>VLOOKUP($A91,'Q9B-L2'!$A:$WWW,4,FALSE)*'CCR_%'!BB91</f>
        <v>0</v>
      </c>
      <c r="BC91" s="133">
        <f>VLOOKUP($A91,'Q9B-L2'!$A:$WWW,4,FALSE)*'CCR_%'!BC91</f>
        <v>0</v>
      </c>
      <c r="BD91" s="133">
        <f>VLOOKUP($A91,'Q9B-L2'!$A:$WWW,4,FALSE)*'CCR_%'!BD91</f>
        <v>0</v>
      </c>
      <c r="BE91" s="133">
        <f>VLOOKUP($A91,'Q9B-L2'!$A:$WWW,4,FALSE)*'CCR_%'!BE91</f>
        <v>0</v>
      </c>
      <c r="BF91" s="133">
        <f>VLOOKUP($A91,'Q9B-L2'!$A:$WWW,4,FALSE)*'CCR_%'!BF91</f>
        <v>0</v>
      </c>
      <c r="BG91" s="133">
        <f>VLOOKUP($A91,'Q9B-L2'!$A:$WWW,4,FALSE)*'CCR_%'!BG91</f>
        <v>0</v>
      </c>
      <c r="BH91" s="133">
        <f>VLOOKUP($A91,'Q9B-L2'!$A:$WWW,4,FALSE)*'CCR_%'!BH91</f>
        <v>0</v>
      </c>
      <c r="BI91" s="133">
        <f>VLOOKUP($A91,'Q9B-L2'!$A:$WWW,4,FALSE)*'CCR_%'!BI91</f>
        <v>0</v>
      </c>
      <c r="BJ91" s="133">
        <f>VLOOKUP($A91,'Q9B-L2'!$A:$WWW,4,FALSE)*'CCR_%'!BJ91</f>
        <v>0</v>
      </c>
      <c r="BK91" s="133">
        <f>VLOOKUP($A91,'Q9B-L2'!$A:$WWW,4,FALSE)*'CCR_%'!BK91</f>
        <v>0</v>
      </c>
      <c r="BL91" s="133">
        <f>VLOOKUP($A91,'Q9B-L2'!$A:$WWW,4,FALSE)*'CCR_%'!BL91</f>
        <v>0</v>
      </c>
      <c r="BN91" s="133">
        <f t="shared" si="86"/>
        <v>3432.6006802385064</v>
      </c>
    </row>
    <row r="92" spans="1:66" ht="16.5" customHeight="1" outlineLevel="3" x14ac:dyDescent="0.25">
      <c r="A92" s="26" t="s">
        <v>133</v>
      </c>
      <c r="B92" s="39" t="s">
        <v>134</v>
      </c>
      <c r="C92" s="93">
        <f>'CCR_%AC'!C92</f>
        <v>46580</v>
      </c>
      <c r="D92" s="93">
        <f>'CCR_%AC'!D92</f>
        <v>46841</v>
      </c>
      <c r="E92" s="132">
        <f>VLOOKUP($A92,'Q9B-L2'!$A:$WWW,4,FALSE)*'CCR_%'!E92</f>
        <v>0</v>
      </c>
      <c r="F92" s="133">
        <f>VLOOKUP($A92,'Q9B-L2'!$A:$WWW,4,FALSE)*'CCR_%'!F92</f>
        <v>0</v>
      </c>
      <c r="G92" s="133">
        <f>VLOOKUP($A92,'Q9B-L2'!$A:$WWW,4,FALSE)*'CCR_%'!G92</f>
        <v>0</v>
      </c>
      <c r="H92" s="133">
        <f>VLOOKUP($A92,'Q9B-L2'!$A:$WWW,4,FALSE)*'CCR_%'!H92</f>
        <v>0</v>
      </c>
      <c r="I92" s="133">
        <f>VLOOKUP($A92,'Q9B-L2'!$A:$WWW,4,FALSE)*'CCR_%'!I92</f>
        <v>686.52013604770127</v>
      </c>
      <c r="J92" s="133">
        <f>VLOOKUP($A92,'Q9B-L2'!$A:$WWW,4,FALSE)*'CCR_%'!J92</f>
        <v>2746.0805441908051</v>
      </c>
      <c r="K92" s="133">
        <f>VLOOKUP($A92,'Q9B-L2'!$A:$WWW,4,FALSE)*'CCR_%'!K92</f>
        <v>0</v>
      </c>
      <c r="L92" s="133">
        <f>VLOOKUP($A92,'Q9B-L2'!$A:$WWW,4,FALSE)*'CCR_%'!L92</f>
        <v>0</v>
      </c>
      <c r="M92" s="133">
        <f>VLOOKUP($A92,'Q9B-L2'!$A:$WWW,4,FALSE)*'CCR_%'!M92</f>
        <v>0</v>
      </c>
      <c r="N92" s="133">
        <f>VLOOKUP($A92,'Q9B-L2'!$A:$WWW,4,FALSE)*'CCR_%'!N92</f>
        <v>0</v>
      </c>
      <c r="O92" s="133">
        <f>VLOOKUP($A92,'Q9B-L2'!$A:$WWW,4,FALSE)*'CCR_%'!O92</f>
        <v>0</v>
      </c>
      <c r="P92" s="133">
        <f>VLOOKUP($A92,'Q9B-L2'!$A:$WWW,4,FALSE)*'CCR_%'!P92</f>
        <v>0</v>
      </c>
      <c r="Q92" s="133">
        <f>VLOOKUP($A92,'Q9B-L2'!$A:$WWW,4,FALSE)*'CCR_%'!Q92</f>
        <v>0</v>
      </c>
      <c r="R92" s="133">
        <f>VLOOKUP($A92,'Q9B-L2'!$A:$WWW,4,FALSE)*'CCR_%'!R92</f>
        <v>0</v>
      </c>
      <c r="S92" s="133">
        <f>VLOOKUP($A92,'Q9B-L2'!$A:$WWW,4,FALSE)*'CCR_%'!S92</f>
        <v>0</v>
      </c>
      <c r="T92" s="133">
        <f>VLOOKUP($A92,'Q9B-L2'!$A:$WWW,4,FALSE)*'CCR_%'!T92</f>
        <v>0</v>
      </c>
      <c r="U92" s="133">
        <f>VLOOKUP($A92,'Q9B-L2'!$A:$WWW,4,FALSE)*'CCR_%'!U92</f>
        <v>0</v>
      </c>
      <c r="V92" s="133">
        <f>VLOOKUP($A92,'Q9B-L2'!$A:$WWW,4,FALSE)*'CCR_%'!V92</f>
        <v>0</v>
      </c>
      <c r="W92" s="133">
        <f>VLOOKUP($A92,'Q9B-L2'!$A:$WWW,4,FALSE)*'CCR_%'!W92</f>
        <v>0</v>
      </c>
      <c r="X92" s="133">
        <f>VLOOKUP($A92,'Q9B-L2'!$A:$WWW,4,FALSE)*'CCR_%'!X92</f>
        <v>0</v>
      </c>
      <c r="Y92" s="133">
        <f>VLOOKUP($A92,'Q9B-L2'!$A:$WWW,4,FALSE)*'CCR_%'!Y92</f>
        <v>0</v>
      </c>
      <c r="Z92" s="133">
        <f>VLOOKUP($A92,'Q9B-L2'!$A:$WWW,4,FALSE)*'CCR_%'!Z92</f>
        <v>0</v>
      </c>
      <c r="AA92" s="133">
        <f>VLOOKUP($A92,'Q9B-L2'!$A:$WWW,4,FALSE)*'CCR_%'!AA92</f>
        <v>0</v>
      </c>
      <c r="AB92" s="133">
        <f>VLOOKUP($A92,'Q9B-L2'!$A:$WWW,4,FALSE)*'CCR_%'!AB92</f>
        <v>0</v>
      </c>
      <c r="AC92" s="133">
        <f>VLOOKUP($A92,'Q9B-L2'!$A:$WWW,4,FALSE)*'CCR_%'!AC92</f>
        <v>0</v>
      </c>
      <c r="AD92" s="133">
        <f>VLOOKUP($A92,'Q9B-L2'!$A:$WWW,4,FALSE)*'CCR_%'!AD92</f>
        <v>0</v>
      </c>
      <c r="AE92" s="133">
        <f>VLOOKUP($A92,'Q9B-L2'!$A:$WWW,4,FALSE)*'CCR_%'!AE92</f>
        <v>0</v>
      </c>
      <c r="AF92" s="133">
        <f>VLOOKUP($A92,'Q9B-L2'!$A:$WWW,4,FALSE)*'CCR_%'!AF92</f>
        <v>0</v>
      </c>
      <c r="AG92" s="133">
        <f>VLOOKUP($A92,'Q9B-L2'!$A:$WWW,4,FALSE)*'CCR_%'!AG92</f>
        <v>0</v>
      </c>
      <c r="AH92" s="133">
        <f>VLOOKUP($A92,'Q9B-L2'!$A:$WWW,4,FALSE)*'CCR_%'!AH92</f>
        <v>0</v>
      </c>
      <c r="AI92" s="133">
        <f>VLOOKUP($A92,'Q9B-L2'!$A:$WWW,4,FALSE)*'CCR_%'!AI92</f>
        <v>0</v>
      </c>
      <c r="AJ92" s="133">
        <f>VLOOKUP($A92,'Q9B-L2'!$A:$WWW,4,FALSE)*'CCR_%'!AJ92</f>
        <v>0</v>
      </c>
      <c r="AK92" s="133">
        <f>VLOOKUP($A92,'Q9B-L2'!$A:$WWW,4,FALSE)*'CCR_%'!AK92</f>
        <v>0</v>
      </c>
      <c r="AL92" s="133">
        <f>VLOOKUP($A92,'Q9B-L2'!$A:$WWW,4,FALSE)*'CCR_%'!AL92</f>
        <v>0</v>
      </c>
      <c r="AM92" s="133">
        <f>VLOOKUP($A92,'Q9B-L2'!$A:$WWW,4,FALSE)*'CCR_%'!AM92</f>
        <v>0</v>
      </c>
      <c r="AN92" s="133">
        <f>VLOOKUP($A92,'Q9B-L2'!$A:$WWW,4,FALSE)*'CCR_%'!AN92</f>
        <v>0</v>
      </c>
      <c r="AO92" s="133">
        <f>VLOOKUP($A92,'Q9B-L2'!$A:$WWW,4,FALSE)*'CCR_%'!AO92</f>
        <v>0</v>
      </c>
      <c r="AP92" s="133">
        <f>VLOOKUP($A92,'Q9B-L2'!$A:$WWW,4,FALSE)*'CCR_%'!AP92</f>
        <v>0</v>
      </c>
      <c r="AQ92" s="133">
        <f>VLOOKUP($A92,'Q9B-L2'!$A:$WWW,4,FALSE)*'CCR_%'!AQ92</f>
        <v>0</v>
      </c>
      <c r="AR92" s="133">
        <f>VLOOKUP($A92,'Q9B-L2'!$A:$WWW,4,FALSE)*'CCR_%'!AR92</f>
        <v>0</v>
      </c>
      <c r="AS92" s="133">
        <f>VLOOKUP($A92,'Q9B-L2'!$A:$WWW,4,FALSE)*'CCR_%'!AS92</f>
        <v>0</v>
      </c>
      <c r="AT92" s="133">
        <f>VLOOKUP($A92,'Q9B-L2'!$A:$WWW,4,FALSE)*'CCR_%'!AT92</f>
        <v>0</v>
      </c>
      <c r="AU92" s="133">
        <f>VLOOKUP($A92,'Q9B-L2'!$A:$WWW,4,FALSE)*'CCR_%'!AU92</f>
        <v>0</v>
      </c>
      <c r="AV92" s="133">
        <f>VLOOKUP($A92,'Q9B-L2'!$A:$WWW,4,FALSE)*'CCR_%'!AV92</f>
        <v>0</v>
      </c>
      <c r="AW92" s="133">
        <f>VLOOKUP($A92,'Q9B-L2'!$A:$WWW,4,FALSE)*'CCR_%'!AW92</f>
        <v>0</v>
      </c>
      <c r="AX92" s="133">
        <f>VLOOKUP($A92,'Q9B-L2'!$A:$WWW,4,FALSE)*'CCR_%'!AX92</f>
        <v>0</v>
      </c>
      <c r="AY92" s="133">
        <f>VLOOKUP($A92,'Q9B-L2'!$A:$WWW,4,FALSE)*'CCR_%'!AY92</f>
        <v>0</v>
      </c>
      <c r="AZ92" s="133">
        <f>VLOOKUP($A92,'Q9B-L2'!$A:$WWW,4,FALSE)*'CCR_%'!AZ92</f>
        <v>0</v>
      </c>
      <c r="BA92" s="133">
        <f>VLOOKUP($A92,'Q9B-L2'!$A:$WWW,4,FALSE)*'CCR_%'!BA92</f>
        <v>0</v>
      </c>
      <c r="BB92" s="133">
        <f>VLOOKUP($A92,'Q9B-L2'!$A:$WWW,4,FALSE)*'CCR_%'!BB92</f>
        <v>0</v>
      </c>
      <c r="BC92" s="133">
        <f>VLOOKUP($A92,'Q9B-L2'!$A:$WWW,4,FALSE)*'CCR_%'!BC92</f>
        <v>0</v>
      </c>
      <c r="BD92" s="133">
        <f>VLOOKUP($A92,'Q9B-L2'!$A:$WWW,4,FALSE)*'CCR_%'!BD92</f>
        <v>0</v>
      </c>
      <c r="BE92" s="133">
        <f>VLOOKUP($A92,'Q9B-L2'!$A:$WWW,4,FALSE)*'CCR_%'!BE92</f>
        <v>0</v>
      </c>
      <c r="BF92" s="133">
        <f>VLOOKUP($A92,'Q9B-L2'!$A:$WWW,4,FALSE)*'CCR_%'!BF92</f>
        <v>0</v>
      </c>
      <c r="BG92" s="133">
        <f>VLOOKUP($A92,'Q9B-L2'!$A:$WWW,4,FALSE)*'CCR_%'!BG92</f>
        <v>0</v>
      </c>
      <c r="BH92" s="133">
        <f>VLOOKUP($A92,'Q9B-L2'!$A:$WWW,4,FALSE)*'CCR_%'!BH92</f>
        <v>0</v>
      </c>
      <c r="BI92" s="133">
        <f>VLOOKUP($A92,'Q9B-L2'!$A:$WWW,4,FALSE)*'CCR_%'!BI92</f>
        <v>0</v>
      </c>
      <c r="BJ92" s="133">
        <f>VLOOKUP($A92,'Q9B-L2'!$A:$WWW,4,FALSE)*'CCR_%'!BJ92</f>
        <v>0</v>
      </c>
      <c r="BK92" s="133">
        <f>VLOOKUP($A92,'Q9B-L2'!$A:$WWW,4,FALSE)*'CCR_%'!BK92</f>
        <v>0</v>
      </c>
      <c r="BL92" s="133">
        <f>VLOOKUP($A92,'Q9B-L2'!$A:$WWW,4,FALSE)*'CCR_%'!BL92</f>
        <v>0</v>
      </c>
      <c r="BN92" s="133">
        <f t="shared" si="86"/>
        <v>3432.6006802385064</v>
      </c>
    </row>
    <row r="93" spans="1:66" ht="16.5" customHeight="1" outlineLevel="3" x14ac:dyDescent="0.25">
      <c r="A93" s="26" t="s">
        <v>135</v>
      </c>
      <c r="B93" s="39" t="s">
        <v>136</v>
      </c>
      <c r="C93" s="93">
        <f>'CCR_%AC'!C93</f>
        <v>46890</v>
      </c>
      <c r="D93" s="93">
        <f>'CCR_%AC'!D93</f>
        <v>47206</v>
      </c>
      <c r="E93" s="132">
        <f>VLOOKUP($A93,'Q9B-L2'!$A:$WWW,4,FALSE)*'CCR_%'!E93</f>
        <v>0</v>
      </c>
      <c r="F93" s="133">
        <f>VLOOKUP($A93,'Q9B-L2'!$A:$WWW,4,FALSE)*'CCR_%'!F93</f>
        <v>0</v>
      </c>
      <c r="G93" s="133">
        <f>VLOOKUP($A93,'Q9B-L2'!$A:$WWW,4,FALSE)*'CCR_%'!G93</f>
        <v>0</v>
      </c>
      <c r="H93" s="133">
        <f>VLOOKUP($A93,'Q9B-L2'!$A:$WWW,4,FALSE)*'CCR_%'!H93</f>
        <v>0</v>
      </c>
      <c r="I93" s="133">
        <f>VLOOKUP($A93,'Q9B-L2'!$A:$WWW,4,FALSE)*'CCR_%'!I93</f>
        <v>0</v>
      </c>
      <c r="J93" s="133">
        <f>VLOOKUP($A93,'Q9B-L2'!$A:$WWW,4,FALSE)*'CCR_%'!J93</f>
        <v>0</v>
      </c>
      <c r="K93" s="133">
        <f>VLOOKUP($A93,'Q9B-L2'!$A:$WWW,4,FALSE)*'CCR_%'!K93</f>
        <v>686.52013604770127</v>
      </c>
      <c r="L93" s="133">
        <f>VLOOKUP($A93,'Q9B-L2'!$A:$WWW,4,FALSE)*'CCR_%'!L93</f>
        <v>2746.0805441908051</v>
      </c>
      <c r="M93" s="133">
        <f>VLOOKUP($A93,'Q9B-L2'!$A:$WWW,4,FALSE)*'CCR_%'!M93</f>
        <v>0</v>
      </c>
      <c r="N93" s="133">
        <f>VLOOKUP($A93,'Q9B-L2'!$A:$WWW,4,FALSE)*'CCR_%'!N93</f>
        <v>0</v>
      </c>
      <c r="O93" s="133">
        <f>VLOOKUP($A93,'Q9B-L2'!$A:$WWW,4,FALSE)*'CCR_%'!O93</f>
        <v>0</v>
      </c>
      <c r="P93" s="133">
        <f>VLOOKUP($A93,'Q9B-L2'!$A:$WWW,4,FALSE)*'CCR_%'!P93</f>
        <v>0</v>
      </c>
      <c r="Q93" s="133">
        <f>VLOOKUP($A93,'Q9B-L2'!$A:$WWW,4,FALSE)*'CCR_%'!Q93</f>
        <v>0</v>
      </c>
      <c r="R93" s="133">
        <f>VLOOKUP($A93,'Q9B-L2'!$A:$WWW,4,FALSE)*'CCR_%'!R93</f>
        <v>0</v>
      </c>
      <c r="S93" s="133">
        <f>VLOOKUP($A93,'Q9B-L2'!$A:$WWW,4,FALSE)*'CCR_%'!S93</f>
        <v>0</v>
      </c>
      <c r="T93" s="133">
        <f>VLOOKUP($A93,'Q9B-L2'!$A:$WWW,4,FALSE)*'CCR_%'!T93</f>
        <v>0</v>
      </c>
      <c r="U93" s="133">
        <f>VLOOKUP($A93,'Q9B-L2'!$A:$WWW,4,FALSE)*'CCR_%'!U93</f>
        <v>0</v>
      </c>
      <c r="V93" s="133">
        <f>VLOOKUP($A93,'Q9B-L2'!$A:$WWW,4,FALSE)*'CCR_%'!V93</f>
        <v>0</v>
      </c>
      <c r="W93" s="133">
        <f>VLOOKUP($A93,'Q9B-L2'!$A:$WWW,4,FALSE)*'CCR_%'!W93</f>
        <v>0</v>
      </c>
      <c r="X93" s="133">
        <f>VLOOKUP($A93,'Q9B-L2'!$A:$WWW,4,FALSE)*'CCR_%'!X93</f>
        <v>0</v>
      </c>
      <c r="Y93" s="133">
        <f>VLOOKUP($A93,'Q9B-L2'!$A:$WWW,4,FALSE)*'CCR_%'!Y93</f>
        <v>0</v>
      </c>
      <c r="Z93" s="133">
        <f>VLOOKUP($A93,'Q9B-L2'!$A:$WWW,4,FALSE)*'CCR_%'!Z93</f>
        <v>0</v>
      </c>
      <c r="AA93" s="133">
        <f>VLOOKUP($A93,'Q9B-L2'!$A:$WWW,4,FALSE)*'CCR_%'!AA93</f>
        <v>0</v>
      </c>
      <c r="AB93" s="133">
        <f>VLOOKUP($A93,'Q9B-L2'!$A:$WWW,4,FALSE)*'CCR_%'!AB93</f>
        <v>0</v>
      </c>
      <c r="AC93" s="133">
        <f>VLOOKUP($A93,'Q9B-L2'!$A:$WWW,4,FALSE)*'CCR_%'!AC93</f>
        <v>0</v>
      </c>
      <c r="AD93" s="133">
        <f>VLOOKUP($A93,'Q9B-L2'!$A:$WWW,4,FALSE)*'CCR_%'!AD93</f>
        <v>0</v>
      </c>
      <c r="AE93" s="133">
        <f>VLOOKUP($A93,'Q9B-L2'!$A:$WWW,4,FALSE)*'CCR_%'!AE93</f>
        <v>0</v>
      </c>
      <c r="AF93" s="133">
        <f>VLOOKUP($A93,'Q9B-L2'!$A:$WWW,4,FALSE)*'CCR_%'!AF93</f>
        <v>0</v>
      </c>
      <c r="AG93" s="133">
        <f>VLOOKUP($A93,'Q9B-L2'!$A:$WWW,4,FALSE)*'CCR_%'!AG93</f>
        <v>0</v>
      </c>
      <c r="AH93" s="133">
        <f>VLOOKUP($A93,'Q9B-L2'!$A:$WWW,4,FALSE)*'CCR_%'!AH93</f>
        <v>0</v>
      </c>
      <c r="AI93" s="133">
        <f>VLOOKUP($A93,'Q9B-L2'!$A:$WWW,4,FALSE)*'CCR_%'!AI93</f>
        <v>0</v>
      </c>
      <c r="AJ93" s="133">
        <f>VLOOKUP($A93,'Q9B-L2'!$A:$WWW,4,FALSE)*'CCR_%'!AJ93</f>
        <v>0</v>
      </c>
      <c r="AK93" s="133">
        <f>VLOOKUP($A93,'Q9B-L2'!$A:$WWW,4,FALSE)*'CCR_%'!AK93</f>
        <v>0</v>
      </c>
      <c r="AL93" s="133">
        <f>VLOOKUP($A93,'Q9B-L2'!$A:$WWW,4,FALSE)*'CCR_%'!AL93</f>
        <v>0</v>
      </c>
      <c r="AM93" s="133">
        <f>VLOOKUP($A93,'Q9B-L2'!$A:$WWW,4,FALSE)*'CCR_%'!AM93</f>
        <v>0</v>
      </c>
      <c r="AN93" s="133">
        <f>VLOOKUP($A93,'Q9B-L2'!$A:$WWW,4,FALSE)*'CCR_%'!AN93</f>
        <v>0</v>
      </c>
      <c r="AO93" s="133">
        <f>VLOOKUP($A93,'Q9B-L2'!$A:$WWW,4,FALSE)*'CCR_%'!AO93</f>
        <v>0</v>
      </c>
      <c r="AP93" s="133">
        <f>VLOOKUP($A93,'Q9B-L2'!$A:$WWW,4,FALSE)*'CCR_%'!AP93</f>
        <v>0</v>
      </c>
      <c r="AQ93" s="133">
        <f>VLOOKUP($A93,'Q9B-L2'!$A:$WWW,4,FALSE)*'CCR_%'!AQ93</f>
        <v>0</v>
      </c>
      <c r="AR93" s="133">
        <f>VLOOKUP($A93,'Q9B-L2'!$A:$WWW,4,FALSE)*'CCR_%'!AR93</f>
        <v>0</v>
      </c>
      <c r="AS93" s="133">
        <f>VLOOKUP($A93,'Q9B-L2'!$A:$WWW,4,FALSE)*'CCR_%'!AS93</f>
        <v>0</v>
      </c>
      <c r="AT93" s="133">
        <f>VLOOKUP($A93,'Q9B-L2'!$A:$WWW,4,FALSE)*'CCR_%'!AT93</f>
        <v>0</v>
      </c>
      <c r="AU93" s="133">
        <f>VLOOKUP($A93,'Q9B-L2'!$A:$WWW,4,FALSE)*'CCR_%'!AU93</f>
        <v>0</v>
      </c>
      <c r="AV93" s="133">
        <f>VLOOKUP($A93,'Q9B-L2'!$A:$WWW,4,FALSE)*'CCR_%'!AV93</f>
        <v>0</v>
      </c>
      <c r="AW93" s="133">
        <f>VLOOKUP($A93,'Q9B-L2'!$A:$WWW,4,FALSE)*'CCR_%'!AW93</f>
        <v>0</v>
      </c>
      <c r="AX93" s="133">
        <f>VLOOKUP($A93,'Q9B-L2'!$A:$WWW,4,FALSE)*'CCR_%'!AX93</f>
        <v>0</v>
      </c>
      <c r="AY93" s="133">
        <f>VLOOKUP($A93,'Q9B-L2'!$A:$WWW,4,FALSE)*'CCR_%'!AY93</f>
        <v>0</v>
      </c>
      <c r="AZ93" s="133">
        <f>VLOOKUP($A93,'Q9B-L2'!$A:$WWW,4,FALSE)*'CCR_%'!AZ93</f>
        <v>0</v>
      </c>
      <c r="BA93" s="133">
        <f>VLOOKUP($A93,'Q9B-L2'!$A:$WWW,4,FALSE)*'CCR_%'!BA93</f>
        <v>0</v>
      </c>
      <c r="BB93" s="133">
        <f>VLOOKUP($A93,'Q9B-L2'!$A:$WWW,4,FALSE)*'CCR_%'!BB93</f>
        <v>0</v>
      </c>
      <c r="BC93" s="133">
        <f>VLOOKUP($A93,'Q9B-L2'!$A:$WWW,4,FALSE)*'CCR_%'!BC93</f>
        <v>0</v>
      </c>
      <c r="BD93" s="133">
        <f>VLOOKUP($A93,'Q9B-L2'!$A:$WWW,4,FALSE)*'CCR_%'!BD93</f>
        <v>0</v>
      </c>
      <c r="BE93" s="133">
        <f>VLOOKUP($A93,'Q9B-L2'!$A:$WWW,4,FALSE)*'CCR_%'!BE93</f>
        <v>0</v>
      </c>
      <c r="BF93" s="133">
        <f>VLOOKUP($A93,'Q9B-L2'!$A:$WWW,4,FALSE)*'CCR_%'!BF93</f>
        <v>0</v>
      </c>
      <c r="BG93" s="133">
        <f>VLOOKUP($A93,'Q9B-L2'!$A:$WWW,4,FALSE)*'CCR_%'!BG93</f>
        <v>0</v>
      </c>
      <c r="BH93" s="133">
        <f>VLOOKUP($A93,'Q9B-L2'!$A:$WWW,4,FALSE)*'CCR_%'!BH93</f>
        <v>0</v>
      </c>
      <c r="BI93" s="133">
        <f>VLOOKUP($A93,'Q9B-L2'!$A:$WWW,4,FALSE)*'CCR_%'!BI93</f>
        <v>0</v>
      </c>
      <c r="BJ93" s="133">
        <f>VLOOKUP($A93,'Q9B-L2'!$A:$WWW,4,FALSE)*'CCR_%'!BJ93</f>
        <v>0</v>
      </c>
      <c r="BK93" s="133">
        <f>VLOOKUP($A93,'Q9B-L2'!$A:$WWW,4,FALSE)*'CCR_%'!BK93</f>
        <v>0</v>
      </c>
      <c r="BL93" s="133">
        <f>VLOOKUP($A93,'Q9B-L2'!$A:$WWW,4,FALSE)*'CCR_%'!BL93</f>
        <v>0</v>
      </c>
      <c r="BN93" s="133">
        <f t="shared" si="86"/>
        <v>3432.6006802385064</v>
      </c>
    </row>
    <row r="94" spans="1:66" ht="16.5" customHeight="1" outlineLevel="3" x14ac:dyDescent="0.25">
      <c r="A94" s="26" t="s">
        <v>137</v>
      </c>
      <c r="B94" s="39" t="s">
        <v>138</v>
      </c>
      <c r="C94" s="93">
        <f>'CCR_%AC'!C94</f>
        <v>46953</v>
      </c>
      <c r="D94" s="93">
        <f>'CCR_%AC'!D94</f>
        <v>47206</v>
      </c>
      <c r="E94" s="132">
        <f>VLOOKUP($A94,'Q9B-L2'!$A:$WWW,4,FALSE)*'CCR_%'!E94</f>
        <v>0</v>
      </c>
      <c r="F94" s="133">
        <f>VLOOKUP($A94,'Q9B-L2'!$A:$WWW,4,FALSE)*'CCR_%'!F94</f>
        <v>0</v>
      </c>
      <c r="G94" s="133">
        <f>VLOOKUP($A94,'Q9B-L2'!$A:$WWW,4,FALSE)*'CCR_%'!G94</f>
        <v>0</v>
      </c>
      <c r="H94" s="133">
        <f>VLOOKUP($A94,'Q9B-L2'!$A:$WWW,4,FALSE)*'CCR_%'!H94</f>
        <v>0</v>
      </c>
      <c r="I94" s="133">
        <f>VLOOKUP($A94,'Q9B-L2'!$A:$WWW,4,FALSE)*'CCR_%'!I94</f>
        <v>0</v>
      </c>
      <c r="J94" s="133">
        <f>VLOOKUP($A94,'Q9B-L2'!$A:$WWW,4,FALSE)*'CCR_%'!J94</f>
        <v>0</v>
      </c>
      <c r="K94" s="133">
        <f>VLOOKUP($A94,'Q9B-L2'!$A:$WWW,4,FALSE)*'CCR_%'!K94</f>
        <v>686.52013604770127</v>
      </c>
      <c r="L94" s="133">
        <f>VLOOKUP($A94,'Q9B-L2'!$A:$WWW,4,FALSE)*'CCR_%'!L94</f>
        <v>2746.0805441908051</v>
      </c>
      <c r="M94" s="133">
        <f>VLOOKUP($A94,'Q9B-L2'!$A:$WWW,4,FALSE)*'CCR_%'!M94</f>
        <v>0</v>
      </c>
      <c r="N94" s="133">
        <f>VLOOKUP($A94,'Q9B-L2'!$A:$WWW,4,FALSE)*'CCR_%'!N94</f>
        <v>0</v>
      </c>
      <c r="O94" s="133">
        <f>VLOOKUP($A94,'Q9B-L2'!$A:$WWW,4,FALSE)*'CCR_%'!O94</f>
        <v>0</v>
      </c>
      <c r="P94" s="133">
        <f>VLOOKUP($A94,'Q9B-L2'!$A:$WWW,4,FALSE)*'CCR_%'!P94</f>
        <v>0</v>
      </c>
      <c r="Q94" s="133">
        <f>VLOOKUP($A94,'Q9B-L2'!$A:$WWW,4,FALSE)*'CCR_%'!Q94</f>
        <v>0</v>
      </c>
      <c r="R94" s="133">
        <f>VLOOKUP($A94,'Q9B-L2'!$A:$WWW,4,FALSE)*'CCR_%'!R94</f>
        <v>0</v>
      </c>
      <c r="S94" s="133">
        <f>VLOOKUP($A94,'Q9B-L2'!$A:$WWW,4,FALSE)*'CCR_%'!S94</f>
        <v>0</v>
      </c>
      <c r="T94" s="133">
        <f>VLOOKUP($A94,'Q9B-L2'!$A:$WWW,4,FALSE)*'CCR_%'!T94</f>
        <v>0</v>
      </c>
      <c r="U94" s="133">
        <f>VLOOKUP($A94,'Q9B-L2'!$A:$WWW,4,FALSE)*'CCR_%'!U94</f>
        <v>0</v>
      </c>
      <c r="V94" s="133">
        <f>VLOOKUP($A94,'Q9B-L2'!$A:$WWW,4,FALSE)*'CCR_%'!V94</f>
        <v>0</v>
      </c>
      <c r="W94" s="133">
        <f>VLOOKUP($A94,'Q9B-L2'!$A:$WWW,4,FALSE)*'CCR_%'!W94</f>
        <v>0</v>
      </c>
      <c r="X94" s="133">
        <f>VLOOKUP($A94,'Q9B-L2'!$A:$WWW,4,FALSE)*'CCR_%'!X94</f>
        <v>0</v>
      </c>
      <c r="Y94" s="133">
        <f>VLOOKUP($A94,'Q9B-L2'!$A:$WWW,4,FALSE)*'CCR_%'!Y94</f>
        <v>0</v>
      </c>
      <c r="Z94" s="133">
        <f>VLOOKUP($A94,'Q9B-L2'!$A:$WWW,4,FALSE)*'CCR_%'!Z94</f>
        <v>0</v>
      </c>
      <c r="AA94" s="133">
        <f>VLOOKUP($A94,'Q9B-L2'!$A:$WWW,4,FALSE)*'CCR_%'!AA94</f>
        <v>0</v>
      </c>
      <c r="AB94" s="133">
        <f>VLOOKUP($A94,'Q9B-L2'!$A:$WWW,4,FALSE)*'CCR_%'!AB94</f>
        <v>0</v>
      </c>
      <c r="AC94" s="133">
        <f>VLOOKUP($A94,'Q9B-L2'!$A:$WWW,4,FALSE)*'CCR_%'!AC94</f>
        <v>0</v>
      </c>
      <c r="AD94" s="133">
        <f>VLOOKUP($A94,'Q9B-L2'!$A:$WWW,4,FALSE)*'CCR_%'!AD94</f>
        <v>0</v>
      </c>
      <c r="AE94" s="133">
        <f>VLOOKUP($A94,'Q9B-L2'!$A:$WWW,4,FALSE)*'CCR_%'!AE94</f>
        <v>0</v>
      </c>
      <c r="AF94" s="133">
        <f>VLOOKUP($A94,'Q9B-L2'!$A:$WWW,4,FALSE)*'CCR_%'!AF94</f>
        <v>0</v>
      </c>
      <c r="AG94" s="133">
        <f>VLOOKUP($A94,'Q9B-L2'!$A:$WWW,4,FALSE)*'CCR_%'!AG94</f>
        <v>0</v>
      </c>
      <c r="AH94" s="133">
        <f>VLOOKUP($A94,'Q9B-L2'!$A:$WWW,4,FALSE)*'CCR_%'!AH94</f>
        <v>0</v>
      </c>
      <c r="AI94" s="133">
        <f>VLOOKUP($A94,'Q9B-L2'!$A:$WWW,4,FALSE)*'CCR_%'!AI94</f>
        <v>0</v>
      </c>
      <c r="AJ94" s="133">
        <f>VLOOKUP($A94,'Q9B-L2'!$A:$WWW,4,FALSE)*'CCR_%'!AJ94</f>
        <v>0</v>
      </c>
      <c r="AK94" s="133">
        <f>VLOOKUP($A94,'Q9B-L2'!$A:$WWW,4,FALSE)*'CCR_%'!AK94</f>
        <v>0</v>
      </c>
      <c r="AL94" s="133">
        <f>VLOOKUP($A94,'Q9B-L2'!$A:$WWW,4,FALSE)*'CCR_%'!AL94</f>
        <v>0</v>
      </c>
      <c r="AM94" s="133">
        <f>VLOOKUP($A94,'Q9B-L2'!$A:$WWW,4,FALSE)*'CCR_%'!AM94</f>
        <v>0</v>
      </c>
      <c r="AN94" s="133">
        <f>VLOOKUP($A94,'Q9B-L2'!$A:$WWW,4,FALSE)*'CCR_%'!AN94</f>
        <v>0</v>
      </c>
      <c r="AO94" s="133">
        <f>VLOOKUP($A94,'Q9B-L2'!$A:$WWW,4,FALSE)*'CCR_%'!AO94</f>
        <v>0</v>
      </c>
      <c r="AP94" s="133">
        <f>VLOOKUP($A94,'Q9B-L2'!$A:$WWW,4,FALSE)*'CCR_%'!AP94</f>
        <v>0</v>
      </c>
      <c r="AQ94" s="133">
        <f>VLOOKUP($A94,'Q9B-L2'!$A:$WWW,4,FALSE)*'CCR_%'!AQ94</f>
        <v>0</v>
      </c>
      <c r="AR94" s="133">
        <f>VLOOKUP($A94,'Q9B-L2'!$A:$WWW,4,FALSE)*'CCR_%'!AR94</f>
        <v>0</v>
      </c>
      <c r="AS94" s="133">
        <f>VLOOKUP($A94,'Q9B-L2'!$A:$WWW,4,FALSE)*'CCR_%'!AS94</f>
        <v>0</v>
      </c>
      <c r="AT94" s="133">
        <f>VLOOKUP($A94,'Q9B-L2'!$A:$WWW,4,FALSE)*'CCR_%'!AT94</f>
        <v>0</v>
      </c>
      <c r="AU94" s="133">
        <f>VLOOKUP($A94,'Q9B-L2'!$A:$WWW,4,FALSE)*'CCR_%'!AU94</f>
        <v>0</v>
      </c>
      <c r="AV94" s="133">
        <f>VLOOKUP($A94,'Q9B-L2'!$A:$WWW,4,FALSE)*'CCR_%'!AV94</f>
        <v>0</v>
      </c>
      <c r="AW94" s="133">
        <f>VLOOKUP($A94,'Q9B-L2'!$A:$WWW,4,FALSE)*'CCR_%'!AW94</f>
        <v>0</v>
      </c>
      <c r="AX94" s="133">
        <f>VLOOKUP($A94,'Q9B-L2'!$A:$WWW,4,FALSE)*'CCR_%'!AX94</f>
        <v>0</v>
      </c>
      <c r="AY94" s="133">
        <f>VLOOKUP($A94,'Q9B-L2'!$A:$WWW,4,FALSE)*'CCR_%'!AY94</f>
        <v>0</v>
      </c>
      <c r="AZ94" s="133">
        <f>VLOOKUP($A94,'Q9B-L2'!$A:$WWW,4,FALSE)*'CCR_%'!AZ94</f>
        <v>0</v>
      </c>
      <c r="BA94" s="133">
        <f>VLOOKUP($A94,'Q9B-L2'!$A:$WWW,4,FALSE)*'CCR_%'!BA94</f>
        <v>0</v>
      </c>
      <c r="BB94" s="133">
        <f>VLOOKUP($A94,'Q9B-L2'!$A:$WWW,4,FALSE)*'CCR_%'!BB94</f>
        <v>0</v>
      </c>
      <c r="BC94" s="133">
        <f>VLOOKUP($A94,'Q9B-L2'!$A:$WWW,4,FALSE)*'CCR_%'!BC94</f>
        <v>0</v>
      </c>
      <c r="BD94" s="133">
        <f>VLOOKUP($A94,'Q9B-L2'!$A:$WWW,4,FALSE)*'CCR_%'!BD94</f>
        <v>0</v>
      </c>
      <c r="BE94" s="133">
        <f>VLOOKUP($A94,'Q9B-L2'!$A:$WWW,4,FALSE)*'CCR_%'!BE94</f>
        <v>0</v>
      </c>
      <c r="BF94" s="133">
        <f>VLOOKUP($A94,'Q9B-L2'!$A:$WWW,4,FALSE)*'CCR_%'!BF94</f>
        <v>0</v>
      </c>
      <c r="BG94" s="133">
        <f>VLOOKUP($A94,'Q9B-L2'!$A:$WWW,4,FALSE)*'CCR_%'!BG94</f>
        <v>0</v>
      </c>
      <c r="BH94" s="133">
        <f>VLOOKUP($A94,'Q9B-L2'!$A:$WWW,4,FALSE)*'CCR_%'!BH94</f>
        <v>0</v>
      </c>
      <c r="BI94" s="133">
        <f>VLOOKUP($A94,'Q9B-L2'!$A:$WWW,4,FALSE)*'CCR_%'!BI94</f>
        <v>0</v>
      </c>
      <c r="BJ94" s="133">
        <f>VLOOKUP($A94,'Q9B-L2'!$A:$WWW,4,FALSE)*'CCR_%'!BJ94</f>
        <v>0</v>
      </c>
      <c r="BK94" s="133">
        <f>VLOOKUP($A94,'Q9B-L2'!$A:$WWW,4,FALSE)*'CCR_%'!BK94</f>
        <v>0</v>
      </c>
      <c r="BL94" s="133">
        <f>VLOOKUP($A94,'Q9B-L2'!$A:$WWW,4,FALSE)*'CCR_%'!BL94</f>
        <v>0</v>
      </c>
      <c r="BN94" s="133">
        <f t="shared" si="86"/>
        <v>3432.6006802385064</v>
      </c>
    </row>
    <row r="95" spans="1:66" ht="16.5" customHeight="1" outlineLevel="3" x14ac:dyDescent="0.25">
      <c r="A95" s="26" t="s">
        <v>139</v>
      </c>
      <c r="B95" s="39" t="s">
        <v>140</v>
      </c>
      <c r="C95" s="93">
        <f>'CCR_%AC'!C95</f>
        <v>46842</v>
      </c>
      <c r="D95" s="93">
        <f>'CCR_%AC'!D95</f>
        <v>47206</v>
      </c>
      <c r="E95" s="132">
        <f>VLOOKUP($A95,'Q9B-L2'!$A:$WWW,4,FALSE)*'CCR_%'!E95</f>
        <v>0</v>
      </c>
      <c r="F95" s="133">
        <f>VLOOKUP($A95,'Q9B-L2'!$A:$WWW,4,FALSE)*'CCR_%'!F95</f>
        <v>0</v>
      </c>
      <c r="G95" s="133">
        <f>VLOOKUP($A95,'Q9B-L2'!$A:$WWW,4,FALSE)*'CCR_%'!G95</f>
        <v>0</v>
      </c>
      <c r="H95" s="133">
        <f>VLOOKUP($A95,'Q9B-L2'!$A:$WWW,4,FALSE)*'CCR_%'!H95</f>
        <v>0</v>
      </c>
      <c r="I95" s="133">
        <f>VLOOKUP($A95,'Q9B-L2'!$A:$WWW,4,FALSE)*'CCR_%'!I95</f>
        <v>0</v>
      </c>
      <c r="J95" s="133">
        <f>VLOOKUP($A95,'Q9B-L2'!$A:$WWW,4,FALSE)*'CCR_%'!J95</f>
        <v>0</v>
      </c>
      <c r="K95" s="133">
        <f>VLOOKUP($A95,'Q9B-L2'!$A:$WWW,4,FALSE)*'CCR_%'!K95</f>
        <v>674.07970543344754</v>
      </c>
      <c r="L95" s="133">
        <f>VLOOKUP($A95,'Q9B-L2'!$A:$WWW,4,FALSE)*'CCR_%'!L95</f>
        <v>2696.3188217337902</v>
      </c>
      <c r="M95" s="133">
        <f>VLOOKUP($A95,'Q9B-L2'!$A:$WWW,4,FALSE)*'CCR_%'!M95</f>
        <v>0</v>
      </c>
      <c r="N95" s="133">
        <f>VLOOKUP($A95,'Q9B-L2'!$A:$WWW,4,FALSE)*'CCR_%'!N95</f>
        <v>0</v>
      </c>
      <c r="O95" s="133">
        <f>VLOOKUP($A95,'Q9B-L2'!$A:$WWW,4,FALSE)*'CCR_%'!O95</f>
        <v>0</v>
      </c>
      <c r="P95" s="133">
        <f>VLOOKUP($A95,'Q9B-L2'!$A:$WWW,4,FALSE)*'CCR_%'!P95</f>
        <v>0</v>
      </c>
      <c r="Q95" s="133">
        <f>VLOOKUP($A95,'Q9B-L2'!$A:$WWW,4,FALSE)*'CCR_%'!Q95</f>
        <v>0</v>
      </c>
      <c r="R95" s="133">
        <f>VLOOKUP($A95,'Q9B-L2'!$A:$WWW,4,FALSE)*'CCR_%'!R95</f>
        <v>0</v>
      </c>
      <c r="S95" s="133">
        <f>VLOOKUP($A95,'Q9B-L2'!$A:$WWW,4,FALSE)*'CCR_%'!S95</f>
        <v>0</v>
      </c>
      <c r="T95" s="133">
        <f>VLOOKUP($A95,'Q9B-L2'!$A:$WWW,4,FALSE)*'CCR_%'!T95</f>
        <v>0</v>
      </c>
      <c r="U95" s="133">
        <f>VLOOKUP($A95,'Q9B-L2'!$A:$WWW,4,FALSE)*'CCR_%'!U95</f>
        <v>0</v>
      </c>
      <c r="V95" s="133">
        <f>VLOOKUP($A95,'Q9B-L2'!$A:$WWW,4,FALSE)*'CCR_%'!V95</f>
        <v>0</v>
      </c>
      <c r="W95" s="133">
        <f>VLOOKUP($A95,'Q9B-L2'!$A:$WWW,4,FALSE)*'CCR_%'!W95</f>
        <v>0</v>
      </c>
      <c r="X95" s="133">
        <f>VLOOKUP($A95,'Q9B-L2'!$A:$WWW,4,FALSE)*'CCR_%'!X95</f>
        <v>0</v>
      </c>
      <c r="Y95" s="133">
        <f>VLOOKUP($A95,'Q9B-L2'!$A:$WWW,4,FALSE)*'CCR_%'!Y95</f>
        <v>0</v>
      </c>
      <c r="Z95" s="133">
        <f>VLOOKUP($A95,'Q9B-L2'!$A:$WWW,4,FALSE)*'CCR_%'!Z95</f>
        <v>0</v>
      </c>
      <c r="AA95" s="133">
        <f>VLOOKUP($A95,'Q9B-L2'!$A:$WWW,4,FALSE)*'CCR_%'!AA95</f>
        <v>0</v>
      </c>
      <c r="AB95" s="133">
        <f>VLOOKUP($A95,'Q9B-L2'!$A:$WWW,4,FALSE)*'CCR_%'!AB95</f>
        <v>0</v>
      </c>
      <c r="AC95" s="133">
        <f>VLOOKUP($A95,'Q9B-L2'!$A:$WWW,4,FALSE)*'CCR_%'!AC95</f>
        <v>0</v>
      </c>
      <c r="AD95" s="133">
        <f>VLOOKUP($A95,'Q9B-L2'!$A:$WWW,4,FALSE)*'CCR_%'!AD95</f>
        <v>0</v>
      </c>
      <c r="AE95" s="133">
        <f>VLOOKUP($A95,'Q9B-L2'!$A:$WWW,4,FALSE)*'CCR_%'!AE95</f>
        <v>0</v>
      </c>
      <c r="AF95" s="133">
        <f>VLOOKUP($A95,'Q9B-L2'!$A:$WWW,4,FALSE)*'CCR_%'!AF95</f>
        <v>0</v>
      </c>
      <c r="AG95" s="133">
        <f>VLOOKUP($A95,'Q9B-L2'!$A:$WWW,4,FALSE)*'CCR_%'!AG95</f>
        <v>0</v>
      </c>
      <c r="AH95" s="133">
        <f>VLOOKUP($A95,'Q9B-L2'!$A:$WWW,4,FALSE)*'CCR_%'!AH95</f>
        <v>0</v>
      </c>
      <c r="AI95" s="133">
        <f>VLOOKUP($A95,'Q9B-L2'!$A:$WWW,4,FALSE)*'CCR_%'!AI95</f>
        <v>0</v>
      </c>
      <c r="AJ95" s="133">
        <f>VLOOKUP($A95,'Q9B-L2'!$A:$WWW,4,FALSE)*'CCR_%'!AJ95</f>
        <v>0</v>
      </c>
      <c r="AK95" s="133">
        <f>VLOOKUP($A95,'Q9B-L2'!$A:$WWW,4,FALSE)*'CCR_%'!AK95</f>
        <v>0</v>
      </c>
      <c r="AL95" s="133">
        <f>VLOOKUP($A95,'Q9B-L2'!$A:$WWW,4,FALSE)*'CCR_%'!AL95</f>
        <v>0</v>
      </c>
      <c r="AM95" s="133">
        <f>VLOOKUP($A95,'Q9B-L2'!$A:$WWW,4,FALSE)*'CCR_%'!AM95</f>
        <v>0</v>
      </c>
      <c r="AN95" s="133">
        <f>VLOOKUP($A95,'Q9B-L2'!$A:$WWW,4,FALSE)*'CCR_%'!AN95</f>
        <v>0</v>
      </c>
      <c r="AO95" s="133">
        <f>VLOOKUP($A95,'Q9B-L2'!$A:$WWW,4,FALSE)*'CCR_%'!AO95</f>
        <v>0</v>
      </c>
      <c r="AP95" s="133">
        <f>VLOOKUP($A95,'Q9B-L2'!$A:$WWW,4,FALSE)*'CCR_%'!AP95</f>
        <v>0</v>
      </c>
      <c r="AQ95" s="133">
        <f>VLOOKUP($A95,'Q9B-L2'!$A:$WWW,4,FALSE)*'CCR_%'!AQ95</f>
        <v>0</v>
      </c>
      <c r="AR95" s="133">
        <f>VLOOKUP($A95,'Q9B-L2'!$A:$WWW,4,FALSE)*'CCR_%'!AR95</f>
        <v>0</v>
      </c>
      <c r="AS95" s="133">
        <f>VLOOKUP($A95,'Q9B-L2'!$A:$WWW,4,FALSE)*'CCR_%'!AS95</f>
        <v>0</v>
      </c>
      <c r="AT95" s="133">
        <f>VLOOKUP($A95,'Q9B-L2'!$A:$WWW,4,FALSE)*'CCR_%'!AT95</f>
        <v>0</v>
      </c>
      <c r="AU95" s="133">
        <f>VLOOKUP($A95,'Q9B-L2'!$A:$WWW,4,FALSE)*'CCR_%'!AU95</f>
        <v>0</v>
      </c>
      <c r="AV95" s="133">
        <f>VLOOKUP($A95,'Q9B-L2'!$A:$WWW,4,FALSE)*'CCR_%'!AV95</f>
        <v>0</v>
      </c>
      <c r="AW95" s="133">
        <f>VLOOKUP($A95,'Q9B-L2'!$A:$WWW,4,FALSE)*'CCR_%'!AW95</f>
        <v>0</v>
      </c>
      <c r="AX95" s="133">
        <f>VLOOKUP($A95,'Q9B-L2'!$A:$WWW,4,FALSE)*'CCR_%'!AX95</f>
        <v>0</v>
      </c>
      <c r="AY95" s="133">
        <f>VLOOKUP($A95,'Q9B-L2'!$A:$WWW,4,FALSE)*'CCR_%'!AY95</f>
        <v>0</v>
      </c>
      <c r="AZ95" s="133">
        <f>VLOOKUP($A95,'Q9B-L2'!$A:$WWW,4,FALSE)*'CCR_%'!AZ95</f>
        <v>0</v>
      </c>
      <c r="BA95" s="133">
        <f>VLOOKUP($A95,'Q9B-L2'!$A:$WWW,4,FALSE)*'CCR_%'!BA95</f>
        <v>0</v>
      </c>
      <c r="BB95" s="133">
        <f>VLOOKUP($A95,'Q9B-L2'!$A:$WWW,4,FALSE)*'CCR_%'!BB95</f>
        <v>0</v>
      </c>
      <c r="BC95" s="133">
        <f>VLOOKUP($A95,'Q9B-L2'!$A:$WWW,4,FALSE)*'CCR_%'!BC95</f>
        <v>0</v>
      </c>
      <c r="BD95" s="133">
        <f>VLOOKUP($A95,'Q9B-L2'!$A:$WWW,4,FALSE)*'CCR_%'!BD95</f>
        <v>0</v>
      </c>
      <c r="BE95" s="133">
        <f>VLOOKUP($A95,'Q9B-L2'!$A:$WWW,4,FALSE)*'CCR_%'!BE95</f>
        <v>0</v>
      </c>
      <c r="BF95" s="133">
        <f>VLOOKUP($A95,'Q9B-L2'!$A:$WWW,4,FALSE)*'CCR_%'!BF95</f>
        <v>0</v>
      </c>
      <c r="BG95" s="133">
        <f>VLOOKUP($A95,'Q9B-L2'!$A:$WWW,4,FALSE)*'CCR_%'!BG95</f>
        <v>0</v>
      </c>
      <c r="BH95" s="133">
        <f>VLOOKUP($A95,'Q9B-L2'!$A:$WWW,4,FALSE)*'CCR_%'!BH95</f>
        <v>0</v>
      </c>
      <c r="BI95" s="133">
        <f>VLOOKUP($A95,'Q9B-L2'!$A:$WWW,4,FALSE)*'CCR_%'!BI95</f>
        <v>0</v>
      </c>
      <c r="BJ95" s="133">
        <f>VLOOKUP($A95,'Q9B-L2'!$A:$WWW,4,FALSE)*'CCR_%'!BJ95</f>
        <v>0</v>
      </c>
      <c r="BK95" s="133">
        <f>VLOOKUP($A95,'Q9B-L2'!$A:$WWW,4,FALSE)*'CCR_%'!BK95</f>
        <v>0</v>
      </c>
      <c r="BL95" s="133">
        <f>VLOOKUP($A95,'Q9B-L2'!$A:$WWW,4,FALSE)*'CCR_%'!BL95</f>
        <v>0</v>
      </c>
      <c r="BN95" s="133">
        <f t="shared" si="86"/>
        <v>3370.3985271672377</v>
      </c>
    </row>
    <row r="96" spans="1:66" ht="16.5" customHeight="1" outlineLevel="3" x14ac:dyDescent="0.25">
      <c r="A96" s="26" t="s">
        <v>141</v>
      </c>
      <c r="B96" s="39" t="s">
        <v>142</v>
      </c>
      <c r="C96" s="93">
        <f>'CCR_%AC'!C96</f>
        <v>46902</v>
      </c>
      <c r="D96" s="93">
        <f>'CCR_%AC'!D96</f>
        <v>47206</v>
      </c>
      <c r="E96" s="132">
        <f>VLOOKUP($A96,'Q9B-L2'!$A:$WWW,4,FALSE)*'CCR_%'!E96</f>
        <v>0</v>
      </c>
      <c r="F96" s="133">
        <f>VLOOKUP($A96,'Q9B-L2'!$A:$WWW,4,FALSE)*'CCR_%'!F96</f>
        <v>0</v>
      </c>
      <c r="G96" s="133">
        <f>VLOOKUP($A96,'Q9B-L2'!$A:$WWW,4,FALSE)*'CCR_%'!G96</f>
        <v>0</v>
      </c>
      <c r="H96" s="133">
        <f>VLOOKUP($A96,'Q9B-L2'!$A:$WWW,4,FALSE)*'CCR_%'!H96</f>
        <v>0</v>
      </c>
      <c r="I96" s="133">
        <f>VLOOKUP($A96,'Q9B-L2'!$A:$WWW,4,FALSE)*'CCR_%'!I96</f>
        <v>0</v>
      </c>
      <c r="J96" s="133">
        <f>VLOOKUP($A96,'Q9B-L2'!$A:$WWW,4,FALSE)*'CCR_%'!J96</f>
        <v>0</v>
      </c>
      <c r="K96" s="133">
        <f>VLOOKUP($A96,'Q9B-L2'!$A:$WWW,4,FALSE)*'CCR_%'!K96</f>
        <v>674.07970543344754</v>
      </c>
      <c r="L96" s="133">
        <f>VLOOKUP($A96,'Q9B-L2'!$A:$WWW,4,FALSE)*'CCR_%'!L96</f>
        <v>2696.3188217337902</v>
      </c>
      <c r="M96" s="133">
        <f>VLOOKUP($A96,'Q9B-L2'!$A:$WWW,4,FALSE)*'CCR_%'!M96</f>
        <v>0</v>
      </c>
      <c r="N96" s="133">
        <f>VLOOKUP($A96,'Q9B-L2'!$A:$WWW,4,FALSE)*'CCR_%'!N96</f>
        <v>0</v>
      </c>
      <c r="O96" s="133">
        <f>VLOOKUP($A96,'Q9B-L2'!$A:$WWW,4,FALSE)*'CCR_%'!O96</f>
        <v>0</v>
      </c>
      <c r="P96" s="133">
        <f>VLOOKUP($A96,'Q9B-L2'!$A:$WWW,4,FALSE)*'CCR_%'!P96</f>
        <v>0</v>
      </c>
      <c r="Q96" s="133">
        <f>VLOOKUP($A96,'Q9B-L2'!$A:$WWW,4,FALSE)*'CCR_%'!Q96</f>
        <v>0</v>
      </c>
      <c r="R96" s="133">
        <f>VLOOKUP($A96,'Q9B-L2'!$A:$WWW,4,FALSE)*'CCR_%'!R96</f>
        <v>0</v>
      </c>
      <c r="S96" s="133">
        <f>VLOOKUP($A96,'Q9B-L2'!$A:$WWW,4,FALSE)*'CCR_%'!S96</f>
        <v>0</v>
      </c>
      <c r="T96" s="133">
        <f>VLOOKUP($A96,'Q9B-L2'!$A:$WWW,4,FALSE)*'CCR_%'!T96</f>
        <v>0</v>
      </c>
      <c r="U96" s="133">
        <f>VLOOKUP($A96,'Q9B-L2'!$A:$WWW,4,FALSE)*'CCR_%'!U96</f>
        <v>0</v>
      </c>
      <c r="V96" s="133">
        <f>VLOOKUP($A96,'Q9B-L2'!$A:$WWW,4,FALSE)*'CCR_%'!V96</f>
        <v>0</v>
      </c>
      <c r="W96" s="133">
        <f>VLOOKUP($A96,'Q9B-L2'!$A:$WWW,4,FALSE)*'CCR_%'!W96</f>
        <v>0</v>
      </c>
      <c r="X96" s="133">
        <f>VLOOKUP($A96,'Q9B-L2'!$A:$WWW,4,FALSE)*'CCR_%'!X96</f>
        <v>0</v>
      </c>
      <c r="Y96" s="133">
        <f>VLOOKUP($A96,'Q9B-L2'!$A:$WWW,4,FALSE)*'CCR_%'!Y96</f>
        <v>0</v>
      </c>
      <c r="Z96" s="133">
        <f>VLOOKUP($A96,'Q9B-L2'!$A:$WWW,4,FALSE)*'CCR_%'!Z96</f>
        <v>0</v>
      </c>
      <c r="AA96" s="133">
        <f>VLOOKUP($A96,'Q9B-L2'!$A:$WWW,4,FALSE)*'CCR_%'!AA96</f>
        <v>0</v>
      </c>
      <c r="AB96" s="133">
        <f>VLOOKUP($A96,'Q9B-L2'!$A:$WWW,4,FALSE)*'CCR_%'!AB96</f>
        <v>0</v>
      </c>
      <c r="AC96" s="133">
        <f>VLOOKUP($A96,'Q9B-L2'!$A:$WWW,4,FALSE)*'CCR_%'!AC96</f>
        <v>0</v>
      </c>
      <c r="AD96" s="133">
        <f>VLOOKUP($A96,'Q9B-L2'!$A:$WWW,4,FALSE)*'CCR_%'!AD96</f>
        <v>0</v>
      </c>
      <c r="AE96" s="133">
        <f>VLOOKUP($A96,'Q9B-L2'!$A:$WWW,4,FALSE)*'CCR_%'!AE96</f>
        <v>0</v>
      </c>
      <c r="AF96" s="133">
        <f>VLOOKUP($A96,'Q9B-L2'!$A:$WWW,4,FALSE)*'CCR_%'!AF96</f>
        <v>0</v>
      </c>
      <c r="AG96" s="133">
        <f>VLOOKUP($A96,'Q9B-L2'!$A:$WWW,4,FALSE)*'CCR_%'!AG96</f>
        <v>0</v>
      </c>
      <c r="AH96" s="133">
        <f>VLOOKUP($A96,'Q9B-L2'!$A:$WWW,4,FALSE)*'CCR_%'!AH96</f>
        <v>0</v>
      </c>
      <c r="AI96" s="133">
        <f>VLOOKUP($A96,'Q9B-L2'!$A:$WWW,4,FALSE)*'CCR_%'!AI96</f>
        <v>0</v>
      </c>
      <c r="AJ96" s="133">
        <f>VLOOKUP($A96,'Q9B-L2'!$A:$WWW,4,FALSE)*'CCR_%'!AJ96</f>
        <v>0</v>
      </c>
      <c r="AK96" s="133">
        <f>VLOOKUP($A96,'Q9B-L2'!$A:$WWW,4,FALSE)*'CCR_%'!AK96</f>
        <v>0</v>
      </c>
      <c r="AL96" s="133">
        <f>VLOOKUP($A96,'Q9B-L2'!$A:$WWW,4,FALSE)*'CCR_%'!AL96</f>
        <v>0</v>
      </c>
      <c r="AM96" s="133">
        <f>VLOOKUP($A96,'Q9B-L2'!$A:$WWW,4,FALSE)*'CCR_%'!AM96</f>
        <v>0</v>
      </c>
      <c r="AN96" s="133">
        <f>VLOOKUP($A96,'Q9B-L2'!$A:$WWW,4,FALSE)*'CCR_%'!AN96</f>
        <v>0</v>
      </c>
      <c r="AO96" s="133">
        <f>VLOOKUP($A96,'Q9B-L2'!$A:$WWW,4,FALSE)*'CCR_%'!AO96</f>
        <v>0</v>
      </c>
      <c r="AP96" s="133">
        <f>VLOOKUP($A96,'Q9B-L2'!$A:$WWW,4,FALSE)*'CCR_%'!AP96</f>
        <v>0</v>
      </c>
      <c r="AQ96" s="133">
        <f>VLOOKUP($A96,'Q9B-L2'!$A:$WWW,4,FALSE)*'CCR_%'!AQ96</f>
        <v>0</v>
      </c>
      <c r="AR96" s="133">
        <f>VLOOKUP($A96,'Q9B-L2'!$A:$WWW,4,FALSE)*'CCR_%'!AR96</f>
        <v>0</v>
      </c>
      <c r="AS96" s="133">
        <f>VLOOKUP($A96,'Q9B-L2'!$A:$WWW,4,FALSE)*'CCR_%'!AS96</f>
        <v>0</v>
      </c>
      <c r="AT96" s="133">
        <f>VLOOKUP($A96,'Q9B-L2'!$A:$WWW,4,FALSE)*'CCR_%'!AT96</f>
        <v>0</v>
      </c>
      <c r="AU96" s="133">
        <f>VLOOKUP($A96,'Q9B-L2'!$A:$WWW,4,FALSE)*'CCR_%'!AU96</f>
        <v>0</v>
      </c>
      <c r="AV96" s="133">
        <f>VLOOKUP($A96,'Q9B-L2'!$A:$WWW,4,FALSE)*'CCR_%'!AV96</f>
        <v>0</v>
      </c>
      <c r="AW96" s="133">
        <f>VLOOKUP($A96,'Q9B-L2'!$A:$WWW,4,FALSE)*'CCR_%'!AW96</f>
        <v>0</v>
      </c>
      <c r="AX96" s="133">
        <f>VLOOKUP($A96,'Q9B-L2'!$A:$WWW,4,FALSE)*'CCR_%'!AX96</f>
        <v>0</v>
      </c>
      <c r="AY96" s="133">
        <f>VLOOKUP($A96,'Q9B-L2'!$A:$WWW,4,FALSE)*'CCR_%'!AY96</f>
        <v>0</v>
      </c>
      <c r="AZ96" s="133">
        <f>VLOOKUP($A96,'Q9B-L2'!$A:$WWW,4,FALSE)*'CCR_%'!AZ96</f>
        <v>0</v>
      </c>
      <c r="BA96" s="133">
        <f>VLOOKUP($A96,'Q9B-L2'!$A:$WWW,4,FALSE)*'CCR_%'!BA96</f>
        <v>0</v>
      </c>
      <c r="BB96" s="133">
        <f>VLOOKUP($A96,'Q9B-L2'!$A:$WWW,4,FALSE)*'CCR_%'!BB96</f>
        <v>0</v>
      </c>
      <c r="BC96" s="133">
        <f>VLOOKUP($A96,'Q9B-L2'!$A:$WWW,4,FALSE)*'CCR_%'!BC96</f>
        <v>0</v>
      </c>
      <c r="BD96" s="133">
        <f>VLOOKUP($A96,'Q9B-L2'!$A:$WWW,4,FALSE)*'CCR_%'!BD96</f>
        <v>0</v>
      </c>
      <c r="BE96" s="133">
        <f>VLOOKUP($A96,'Q9B-L2'!$A:$WWW,4,FALSE)*'CCR_%'!BE96</f>
        <v>0</v>
      </c>
      <c r="BF96" s="133">
        <f>VLOOKUP($A96,'Q9B-L2'!$A:$WWW,4,FALSE)*'CCR_%'!BF96</f>
        <v>0</v>
      </c>
      <c r="BG96" s="133">
        <f>VLOOKUP($A96,'Q9B-L2'!$A:$WWW,4,FALSE)*'CCR_%'!BG96</f>
        <v>0</v>
      </c>
      <c r="BH96" s="133">
        <f>VLOOKUP($A96,'Q9B-L2'!$A:$WWW,4,FALSE)*'CCR_%'!BH96</f>
        <v>0</v>
      </c>
      <c r="BI96" s="133">
        <f>VLOOKUP($A96,'Q9B-L2'!$A:$WWW,4,FALSE)*'CCR_%'!BI96</f>
        <v>0</v>
      </c>
      <c r="BJ96" s="133">
        <f>VLOOKUP($A96,'Q9B-L2'!$A:$WWW,4,FALSE)*'CCR_%'!BJ96</f>
        <v>0</v>
      </c>
      <c r="BK96" s="133">
        <f>VLOOKUP($A96,'Q9B-L2'!$A:$WWW,4,FALSE)*'CCR_%'!BK96</f>
        <v>0</v>
      </c>
      <c r="BL96" s="133">
        <f>VLOOKUP($A96,'Q9B-L2'!$A:$WWW,4,FALSE)*'CCR_%'!BL96</f>
        <v>0</v>
      </c>
      <c r="BN96" s="133">
        <f t="shared" si="86"/>
        <v>3370.3985271672377</v>
      </c>
    </row>
    <row r="97" spans="1:66" ht="16.5" customHeight="1" outlineLevel="3" x14ac:dyDescent="0.25">
      <c r="A97" s="26" t="s">
        <v>143</v>
      </c>
      <c r="B97" s="39" t="s">
        <v>144</v>
      </c>
      <c r="C97" s="93">
        <f>'CCR_%AC'!C97</f>
        <v>48303</v>
      </c>
      <c r="D97" s="93">
        <f>'CCR_%AC'!D97</f>
        <v>48667</v>
      </c>
      <c r="E97" s="132">
        <f>VLOOKUP($A97,'Q9B-L2'!$A:$WWW,4,FALSE)*'CCR_%'!E97</f>
        <v>0</v>
      </c>
      <c r="F97" s="133">
        <f>VLOOKUP($A97,'Q9B-L2'!$A:$WWW,4,FALSE)*'CCR_%'!F97</f>
        <v>0</v>
      </c>
      <c r="G97" s="133">
        <f>VLOOKUP($A97,'Q9B-L2'!$A:$WWW,4,FALSE)*'CCR_%'!G97</f>
        <v>0</v>
      </c>
      <c r="H97" s="133">
        <f>VLOOKUP($A97,'Q9B-L2'!$A:$WWW,4,FALSE)*'CCR_%'!H97</f>
        <v>0</v>
      </c>
      <c r="I97" s="133">
        <f>VLOOKUP($A97,'Q9B-L2'!$A:$WWW,4,FALSE)*'CCR_%'!I97</f>
        <v>0</v>
      </c>
      <c r="J97" s="133">
        <f>VLOOKUP($A97,'Q9B-L2'!$A:$WWW,4,FALSE)*'CCR_%'!J97</f>
        <v>0</v>
      </c>
      <c r="K97" s="133">
        <f>VLOOKUP($A97,'Q9B-L2'!$A:$WWW,4,FALSE)*'CCR_%'!K97</f>
        <v>0</v>
      </c>
      <c r="L97" s="133">
        <f>VLOOKUP($A97,'Q9B-L2'!$A:$WWW,4,FALSE)*'CCR_%'!L97</f>
        <v>0</v>
      </c>
      <c r="M97" s="133">
        <f>VLOOKUP($A97,'Q9B-L2'!$A:$WWW,4,FALSE)*'CCR_%'!M97</f>
        <v>0</v>
      </c>
      <c r="N97" s="133">
        <f>VLOOKUP($A97,'Q9B-L2'!$A:$WWW,4,FALSE)*'CCR_%'!N97</f>
        <v>0</v>
      </c>
      <c r="O97" s="133">
        <f>VLOOKUP($A97,'Q9B-L2'!$A:$WWW,4,FALSE)*'CCR_%'!O97</f>
        <v>0</v>
      </c>
      <c r="P97" s="133">
        <f>VLOOKUP($A97,'Q9B-L2'!$A:$WWW,4,FALSE)*'CCR_%'!P97</f>
        <v>0</v>
      </c>
      <c r="Q97" s="133">
        <f>VLOOKUP($A97,'Q9B-L2'!$A:$WWW,4,FALSE)*'CCR_%'!Q97</f>
        <v>0</v>
      </c>
      <c r="R97" s="133">
        <f>VLOOKUP($A97,'Q9B-L2'!$A:$WWW,4,FALSE)*'CCR_%'!R97</f>
        <v>0</v>
      </c>
      <c r="S97" s="133">
        <f>VLOOKUP($A97,'Q9B-L2'!$A:$WWW,4,FALSE)*'CCR_%'!S97</f>
        <v>929.40943431226503</v>
      </c>
      <c r="T97" s="133">
        <f>VLOOKUP($A97,'Q9B-L2'!$A:$WWW,4,FALSE)*'CCR_%'!T97</f>
        <v>3717.6377372490601</v>
      </c>
      <c r="U97" s="133">
        <f>VLOOKUP($A97,'Q9B-L2'!$A:$WWW,4,FALSE)*'CCR_%'!U97</f>
        <v>0</v>
      </c>
      <c r="V97" s="133">
        <f>VLOOKUP($A97,'Q9B-L2'!$A:$WWW,4,FALSE)*'CCR_%'!V97</f>
        <v>0</v>
      </c>
      <c r="W97" s="133">
        <f>VLOOKUP($A97,'Q9B-L2'!$A:$WWW,4,FALSE)*'CCR_%'!W97</f>
        <v>0</v>
      </c>
      <c r="X97" s="133">
        <f>VLOOKUP($A97,'Q9B-L2'!$A:$WWW,4,FALSE)*'CCR_%'!X97</f>
        <v>0</v>
      </c>
      <c r="Y97" s="133">
        <f>VLOOKUP($A97,'Q9B-L2'!$A:$WWW,4,FALSE)*'CCR_%'!Y97</f>
        <v>0</v>
      </c>
      <c r="Z97" s="133">
        <f>VLOOKUP($A97,'Q9B-L2'!$A:$WWW,4,FALSE)*'CCR_%'!Z97</f>
        <v>0</v>
      </c>
      <c r="AA97" s="133">
        <f>VLOOKUP($A97,'Q9B-L2'!$A:$WWW,4,FALSE)*'CCR_%'!AA97</f>
        <v>0</v>
      </c>
      <c r="AB97" s="133">
        <f>VLOOKUP($A97,'Q9B-L2'!$A:$WWW,4,FALSE)*'CCR_%'!AB97</f>
        <v>0</v>
      </c>
      <c r="AC97" s="133">
        <f>VLOOKUP($A97,'Q9B-L2'!$A:$WWW,4,FALSE)*'CCR_%'!AC97</f>
        <v>0</v>
      </c>
      <c r="AD97" s="133">
        <f>VLOOKUP($A97,'Q9B-L2'!$A:$WWW,4,FALSE)*'CCR_%'!AD97</f>
        <v>0</v>
      </c>
      <c r="AE97" s="133">
        <f>VLOOKUP($A97,'Q9B-L2'!$A:$WWW,4,FALSE)*'CCR_%'!AE97</f>
        <v>0</v>
      </c>
      <c r="AF97" s="133">
        <f>VLOOKUP($A97,'Q9B-L2'!$A:$WWW,4,FALSE)*'CCR_%'!AF97</f>
        <v>0</v>
      </c>
      <c r="AG97" s="133">
        <f>VLOOKUP($A97,'Q9B-L2'!$A:$WWW,4,FALSE)*'CCR_%'!AG97</f>
        <v>0</v>
      </c>
      <c r="AH97" s="133">
        <f>VLOOKUP($A97,'Q9B-L2'!$A:$WWW,4,FALSE)*'CCR_%'!AH97</f>
        <v>0</v>
      </c>
      <c r="AI97" s="133">
        <f>VLOOKUP($A97,'Q9B-L2'!$A:$WWW,4,FALSE)*'CCR_%'!AI97</f>
        <v>0</v>
      </c>
      <c r="AJ97" s="133">
        <f>VLOOKUP($A97,'Q9B-L2'!$A:$WWW,4,FALSE)*'CCR_%'!AJ97</f>
        <v>0</v>
      </c>
      <c r="AK97" s="133">
        <f>VLOOKUP($A97,'Q9B-L2'!$A:$WWW,4,FALSE)*'CCR_%'!AK97</f>
        <v>0</v>
      </c>
      <c r="AL97" s="133">
        <f>VLOOKUP($A97,'Q9B-L2'!$A:$WWW,4,FALSE)*'CCR_%'!AL97</f>
        <v>0</v>
      </c>
      <c r="AM97" s="133">
        <f>VLOOKUP($A97,'Q9B-L2'!$A:$WWW,4,FALSE)*'CCR_%'!AM97</f>
        <v>0</v>
      </c>
      <c r="AN97" s="133">
        <f>VLOOKUP($A97,'Q9B-L2'!$A:$WWW,4,FALSE)*'CCR_%'!AN97</f>
        <v>0</v>
      </c>
      <c r="AO97" s="133">
        <f>VLOOKUP($A97,'Q9B-L2'!$A:$WWW,4,FALSE)*'CCR_%'!AO97</f>
        <v>0</v>
      </c>
      <c r="AP97" s="133">
        <f>VLOOKUP($A97,'Q9B-L2'!$A:$WWW,4,FALSE)*'CCR_%'!AP97</f>
        <v>0</v>
      </c>
      <c r="AQ97" s="133">
        <f>VLOOKUP($A97,'Q9B-L2'!$A:$WWW,4,FALSE)*'CCR_%'!AQ97</f>
        <v>0</v>
      </c>
      <c r="AR97" s="133">
        <f>VLOOKUP($A97,'Q9B-L2'!$A:$WWW,4,FALSE)*'CCR_%'!AR97</f>
        <v>0</v>
      </c>
      <c r="AS97" s="133">
        <f>VLOOKUP($A97,'Q9B-L2'!$A:$WWW,4,FALSE)*'CCR_%'!AS97</f>
        <v>0</v>
      </c>
      <c r="AT97" s="133">
        <f>VLOOKUP($A97,'Q9B-L2'!$A:$WWW,4,FALSE)*'CCR_%'!AT97</f>
        <v>0</v>
      </c>
      <c r="AU97" s="133">
        <f>VLOOKUP($A97,'Q9B-L2'!$A:$WWW,4,FALSE)*'CCR_%'!AU97</f>
        <v>0</v>
      </c>
      <c r="AV97" s="133">
        <f>VLOOKUP($A97,'Q9B-L2'!$A:$WWW,4,FALSE)*'CCR_%'!AV97</f>
        <v>0</v>
      </c>
      <c r="AW97" s="133">
        <f>VLOOKUP($A97,'Q9B-L2'!$A:$WWW,4,FALSE)*'CCR_%'!AW97</f>
        <v>0</v>
      </c>
      <c r="AX97" s="133">
        <f>VLOOKUP($A97,'Q9B-L2'!$A:$WWW,4,FALSE)*'CCR_%'!AX97</f>
        <v>0</v>
      </c>
      <c r="AY97" s="133">
        <f>VLOOKUP($A97,'Q9B-L2'!$A:$WWW,4,FALSE)*'CCR_%'!AY97</f>
        <v>0</v>
      </c>
      <c r="AZ97" s="133">
        <f>VLOOKUP($A97,'Q9B-L2'!$A:$WWW,4,FALSE)*'CCR_%'!AZ97</f>
        <v>0</v>
      </c>
      <c r="BA97" s="133">
        <f>VLOOKUP($A97,'Q9B-L2'!$A:$WWW,4,FALSE)*'CCR_%'!BA97</f>
        <v>0</v>
      </c>
      <c r="BB97" s="133">
        <f>VLOOKUP($A97,'Q9B-L2'!$A:$WWW,4,FALSE)*'CCR_%'!BB97</f>
        <v>0</v>
      </c>
      <c r="BC97" s="133">
        <f>VLOOKUP($A97,'Q9B-L2'!$A:$WWW,4,FALSE)*'CCR_%'!BC97</f>
        <v>0</v>
      </c>
      <c r="BD97" s="133">
        <f>VLOOKUP($A97,'Q9B-L2'!$A:$WWW,4,FALSE)*'CCR_%'!BD97</f>
        <v>0</v>
      </c>
      <c r="BE97" s="133">
        <f>VLOOKUP($A97,'Q9B-L2'!$A:$WWW,4,FALSE)*'CCR_%'!BE97</f>
        <v>0</v>
      </c>
      <c r="BF97" s="133">
        <f>VLOOKUP($A97,'Q9B-L2'!$A:$WWW,4,FALSE)*'CCR_%'!BF97</f>
        <v>0</v>
      </c>
      <c r="BG97" s="133">
        <f>VLOOKUP($A97,'Q9B-L2'!$A:$WWW,4,FALSE)*'CCR_%'!BG97</f>
        <v>0</v>
      </c>
      <c r="BH97" s="133">
        <f>VLOOKUP($A97,'Q9B-L2'!$A:$WWW,4,FALSE)*'CCR_%'!BH97</f>
        <v>0</v>
      </c>
      <c r="BI97" s="133">
        <f>VLOOKUP($A97,'Q9B-L2'!$A:$WWW,4,FALSE)*'CCR_%'!BI97</f>
        <v>0</v>
      </c>
      <c r="BJ97" s="133">
        <f>VLOOKUP($A97,'Q9B-L2'!$A:$WWW,4,FALSE)*'CCR_%'!BJ97</f>
        <v>0</v>
      </c>
      <c r="BK97" s="133">
        <f>VLOOKUP($A97,'Q9B-L2'!$A:$WWW,4,FALSE)*'CCR_%'!BK97</f>
        <v>0</v>
      </c>
      <c r="BL97" s="133">
        <f>VLOOKUP($A97,'Q9B-L2'!$A:$WWW,4,FALSE)*'CCR_%'!BL97</f>
        <v>0</v>
      </c>
      <c r="BN97" s="133">
        <f t="shared" si="86"/>
        <v>4647.0471715613248</v>
      </c>
    </row>
    <row r="98" spans="1:66" ht="16.5" customHeight="1" outlineLevel="3" x14ac:dyDescent="0.25">
      <c r="A98" s="26" t="s">
        <v>145</v>
      </c>
      <c r="B98" s="39" t="s">
        <v>146</v>
      </c>
      <c r="C98" s="93">
        <f>'CCR_%AC'!C98</f>
        <v>47574</v>
      </c>
      <c r="D98" s="93">
        <f>'CCR_%AC'!D98</f>
        <v>47936</v>
      </c>
      <c r="E98" s="132">
        <f>VLOOKUP($A98,'Q9B-L2'!$A:$WWW,4,FALSE)*'CCR_%'!E98</f>
        <v>0</v>
      </c>
      <c r="F98" s="133">
        <f>VLOOKUP($A98,'Q9B-L2'!$A:$WWW,4,FALSE)*'CCR_%'!F98</f>
        <v>0</v>
      </c>
      <c r="G98" s="133">
        <f>VLOOKUP($A98,'Q9B-L2'!$A:$WWW,4,FALSE)*'CCR_%'!G98</f>
        <v>0</v>
      </c>
      <c r="H98" s="133">
        <f>VLOOKUP($A98,'Q9B-L2'!$A:$WWW,4,FALSE)*'CCR_%'!H98</f>
        <v>0</v>
      </c>
      <c r="I98" s="133">
        <f>VLOOKUP($A98,'Q9B-L2'!$A:$WWW,4,FALSE)*'CCR_%'!I98</f>
        <v>0</v>
      </c>
      <c r="J98" s="133">
        <f>VLOOKUP($A98,'Q9B-L2'!$A:$WWW,4,FALSE)*'CCR_%'!J98</f>
        <v>0</v>
      </c>
      <c r="K98" s="133">
        <f>VLOOKUP($A98,'Q9B-L2'!$A:$WWW,4,FALSE)*'CCR_%'!K98</f>
        <v>0</v>
      </c>
      <c r="L98" s="133">
        <f>VLOOKUP($A98,'Q9B-L2'!$A:$WWW,4,FALSE)*'CCR_%'!L98</f>
        <v>0</v>
      </c>
      <c r="M98" s="133">
        <f>VLOOKUP($A98,'Q9B-L2'!$A:$WWW,4,FALSE)*'CCR_%'!M98</f>
        <v>0</v>
      </c>
      <c r="N98" s="133">
        <f>VLOOKUP($A98,'Q9B-L2'!$A:$WWW,4,FALSE)*'CCR_%'!N98</f>
        <v>0</v>
      </c>
      <c r="O98" s="133">
        <f>VLOOKUP($A98,'Q9B-L2'!$A:$WWW,4,FALSE)*'CCR_%'!O98</f>
        <v>740.99355193963902</v>
      </c>
      <c r="P98" s="133">
        <f>VLOOKUP($A98,'Q9B-L2'!$A:$WWW,4,FALSE)*'CCR_%'!P98</f>
        <v>2963.9742077585561</v>
      </c>
      <c r="Q98" s="133">
        <f>VLOOKUP($A98,'Q9B-L2'!$A:$WWW,4,FALSE)*'CCR_%'!Q98</f>
        <v>0</v>
      </c>
      <c r="R98" s="133">
        <f>VLOOKUP($A98,'Q9B-L2'!$A:$WWW,4,FALSE)*'CCR_%'!R98</f>
        <v>0</v>
      </c>
      <c r="S98" s="133">
        <f>VLOOKUP($A98,'Q9B-L2'!$A:$WWW,4,FALSE)*'CCR_%'!S98</f>
        <v>0</v>
      </c>
      <c r="T98" s="133">
        <f>VLOOKUP($A98,'Q9B-L2'!$A:$WWW,4,FALSE)*'CCR_%'!T98</f>
        <v>0</v>
      </c>
      <c r="U98" s="133">
        <f>VLOOKUP($A98,'Q9B-L2'!$A:$WWW,4,FALSE)*'CCR_%'!U98</f>
        <v>0</v>
      </c>
      <c r="V98" s="133">
        <f>VLOOKUP($A98,'Q9B-L2'!$A:$WWW,4,FALSE)*'CCR_%'!V98</f>
        <v>0</v>
      </c>
      <c r="W98" s="133">
        <f>VLOOKUP($A98,'Q9B-L2'!$A:$WWW,4,FALSE)*'CCR_%'!W98</f>
        <v>0</v>
      </c>
      <c r="X98" s="133">
        <f>VLOOKUP($A98,'Q9B-L2'!$A:$WWW,4,FALSE)*'CCR_%'!X98</f>
        <v>0</v>
      </c>
      <c r="Y98" s="133">
        <f>VLOOKUP($A98,'Q9B-L2'!$A:$WWW,4,FALSE)*'CCR_%'!Y98</f>
        <v>0</v>
      </c>
      <c r="Z98" s="133">
        <f>VLOOKUP($A98,'Q9B-L2'!$A:$WWW,4,FALSE)*'CCR_%'!Z98</f>
        <v>0</v>
      </c>
      <c r="AA98" s="133">
        <f>VLOOKUP($A98,'Q9B-L2'!$A:$WWW,4,FALSE)*'CCR_%'!AA98</f>
        <v>0</v>
      </c>
      <c r="AB98" s="133">
        <f>VLOOKUP($A98,'Q9B-L2'!$A:$WWW,4,FALSE)*'CCR_%'!AB98</f>
        <v>0</v>
      </c>
      <c r="AC98" s="133">
        <f>VLOOKUP($A98,'Q9B-L2'!$A:$WWW,4,FALSE)*'CCR_%'!AC98</f>
        <v>0</v>
      </c>
      <c r="AD98" s="133">
        <f>VLOOKUP($A98,'Q9B-L2'!$A:$WWW,4,FALSE)*'CCR_%'!AD98</f>
        <v>0</v>
      </c>
      <c r="AE98" s="133">
        <f>VLOOKUP($A98,'Q9B-L2'!$A:$WWW,4,FALSE)*'CCR_%'!AE98</f>
        <v>0</v>
      </c>
      <c r="AF98" s="133">
        <f>VLOOKUP($A98,'Q9B-L2'!$A:$WWW,4,FALSE)*'CCR_%'!AF98</f>
        <v>0</v>
      </c>
      <c r="AG98" s="133">
        <f>VLOOKUP($A98,'Q9B-L2'!$A:$WWW,4,FALSE)*'CCR_%'!AG98</f>
        <v>0</v>
      </c>
      <c r="AH98" s="133">
        <f>VLOOKUP($A98,'Q9B-L2'!$A:$WWW,4,FALSE)*'CCR_%'!AH98</f>
        <v>0</v>
      </c>
      <c r="AI98" s="133">
        <f>VLOOKUP($A98,'Q9B-L2'!$A:$WWW,4,FALSE)*'CCR_%'!AI98</f>
        <v>0</v>
      </c>
      <c r="AJ98" s="133">
        <f>VLOOKUP($A98,'Q9B-L2'!$A:$WWW,4,FALSE)*'CCR_%'!AJ98</f>
        <v>0</v>
      </c>
      <c r="AK98" s="133">
        <f>VLOOKUP($A98,'Q9B-L2'!$A:$WWW,4,FALSE)*'CCR_%'!AK98</f>
        <v>0</v>
      </c>
      <c r="AL98" s="133">
        <f>VLOOKUP($A98,'Q9B-L2'!$A:$WWW,4,FALSE)*'CCR_%'!AL98</f>
        <v>0</v>
      </c>
      <c r="AM98" s="133">
        <f>VLOOKUP($A98,'Q9B-L2'!$A:$WWW,4,FALSE)*'CCR_%'!AM98</f>
        <v>0</v>
      </c>
      <c r="AN98" s="133">
        <f>VLOOKUP($A98,'Q9B-L2'!$A:$WWW,4,FALSE)*'CCR_%'!AN98</f>
        <v>0</v>
      </c>
      <c r="AO98" s="133">
        <f>VLOOKUP($A98,'Q9B-L2'!$A:$WWW,4,FALSE)*'CCR_%'!AO98</f>
        <v>0</v>
      </c>
      <c r="AP98" s="133">
        <f>VLOOKUP($A98,'Q9B-L2'!$A:$WWW,4,FALSE)*'CCR_%'!AP98</f>
        <v>0</v>
      </c>
      <c r="AQ98" s="133">
        <f>VLOOKUP($A98,'Q9B-L2'!$A:$WWW,4,FALSE)*'CCR_%'!AQ98</f>
        <v>0</v>
      </c>
      <c r="AR98" s="133">
        <f>VLOOKUP($A98,'Q9B-L2'!$A:$WWW,4,FALSE)*'CCR_%'!AR98</f>
        <v>0</v>
      </c>
      <c r="AS98" s="133">
        <f>VLOOKUP($A98,'Q9B-L2'!$A:$WWW,4,FALSE)*'CCR_%'!AS98</f>
        <v>0</v>
      </c>
      <c r="AT98" s="133">
        <f>VLOOKUP($A98,'Q9B-L2'!$A:$WWW,4,FALSE)*'CCR_%'!AT98</f>
        <v>0</v>
      </c>
      <c r="AU98" s="133">
        <f>VLOOKUP($A98,'Q9B-L2'!$A:$WWW,4,FALSE)*'CCR_%'!AU98</f>
        <v>0</v>
      </c>
      <c r="AV98" s="133">
        <f>VLOOKUP($A98,'Q9B-L2'!$A:$WWW,4,FALSE)*'CCR_%'!AV98</f>
        <v>0</v>
      </c>
      <c r="AW98" s="133">
        <f>VLOOKUP($A98,'Q9B-L2'!$A:$WWW,4,FALSE)*'CCR_%'!AW98</f>
        <v>0</v>
      </c>
      <c r="AX98" s="133">
        <f>VLOOKUP($A98,'Q9B-L2'!$A:$WWW,4,FALSE)*'CCR_%'!AX98</f>
        <v>0</v>
      </c>
      <c r="AY98" s="133">
        <f>VLOOKUP($A98,'Q9B-L2'!$A:$WWW,4,FALSE)*'CCR_%'!AY98</f>
        <v>0</v>
      </c>
      <c r="AZ98" s="133">
        <f>VLOOKUP($A98,'Q9B-L2'!$A:$WWW,4,FALSE)*'CCR_%'!AZ98</f>
        <v>0</v>
      </c>
      <c r="BA98" s="133">
        <f>VLOOKUP($A98,'Q9B-L2'!$A:$WWW,4,FALSE)*'CCR_%'!BA98</f>
        <v>0</v>
      </c>
      <c r="BB98" s="133">
        <f>VLOOKUP($A98,'Q9B-L2'!$A:$WWW,4,FALSE)*'CCR_%'!BB98</f>
        <v>0</v>
      </c>
      <c r="BC98" s="133">
        <f>VLOOKUP($A98,'Q9B-L2'!$A:$WWW,4,FALSE)*'CCR_%'!BC98</f>
        <v>0</v>
      </c>
      <c r="BD98" s="133">
        <f>VLOOKUP($A98,'Q9B-L2'!$A:$WWW,4,FALSE)*'CCR_%'!BD98</f>
        <v>0</v>
      </c>
      <c r="BE98" s="133">
        <f>VLOOKUP($A98,'Q9B-L2'!$A:$WWW,4,FALSE)*'CCR_%'!BE98</f>
        <v>0</v>
      </c>
      <c r="BF98" s="133">
        <f>VLOOKUP($A98,'Q9B-L2'!$A:$WWW,4,FALSE)*'CCR_%'!BF98</f>
        <v>0</v>
      </c>
      <c r="BG98" s="133">
        <f>VLOOKUP($A98,'Q9B-L2'!$A:$WWW,4,FALSE)*'CCR_%'!BG98</f>
        <v>0</v>
      </c>
      <c r="BH98" s="133">
        <f>VLOOKUP($A98,'Q9B-L2'!$A:$WWW,4,FALSE)*'CCR_%'!BH98</f>
        <v>0</v>
      </c>
      <c r="BI98" s="133">
        <f>VLOOKUP($A98,'Q9B-L2'!$A:$WWW,4,FALSE)*'CCR_%'!BI98</f>
        <v>0</v>
      </c>
      <c r="BJ98" s="133">
        <f>VLOOKUP($A98,'Q9B-L2'!$A:$WWW,4,FALSE)*'CCR_%'!BJ98</f>
        <v>0</v>
      </c>
      <c r="BK98" s="133">
        <f>VLOOKUP($A98,'Q9B-L2'!$A:$WWW,4,FALSE)*'CCR_%'!BK98</f>
        <v>0</v>
      </c>
      <c r="BL98" s="133">
        <f>VLOOKUP($A98,'Q9B-L2'!$A:$WWW,4,FALSE)*'CCR_%'!BL98</f>
        <v>0</v>
      </c>
      <c r="BN98" s="133">
        <f t="shared" si="86"/>
        <v>3704.9677596981951</v>
      </c>
    </row>
    <row r="99" spans="1:66" ht="16.5" customHeight="1" outlineLevel="3" x14ac:dyDescent="0.25">
      <c r="A99" s="26" t="s">
        <v>147</v>
      </c>
      <c r="B99" s="39" t="s">
        <v>148</v>
      </c>
      <c r="C99" s="93">
        <f>'CCR_%AC'!C99</f>
        <v>47581</v>
      </c>
      <c r="D99" s="93">
        <f>'CCR_%AC'!D99</f>
        <v>47936</v>
      </c>
      <c r="E99" s="132">
        <f>VLOOKUP($A99,'Q9B-L2'!$A:$WWW,4,FALSE)*'CCR_%'!E99</f>
        <v>0</v>
      </c>
      <c r="F99" s="133">
        <f>VLOOKUP($A99,'Q9B-L2'!$A:$WWW,4,FALSE)*'CCR_%'!F99</f>
        <v>0</v>
      </c>
      <c r="G99" s="133">
        <f>VLOOKUP($A99,'Q9B-L2'!$A:$WWW,4,FALSE)*'CCR_%'!G99</f>
        <v>0</v>
      </c>
      <c r="H99" s="133">
        <f>VLOOKUP($A99,'Q9B-L2'!$A:$WWW,4,FALSE)*'CCR_%'!H99</f>
        <v>0</v>
      </c>
      <c r="I99" s="133">
        <f>VLOOKUP($A99,'Q9B-L2'!$A:$WWW,4,FALSE)*'CCR_%'!I99</f>
        <v>0</v>
      </c>
      <c r="J99" s="133">
        <f>VLOOKUP($A99,'Q9B-L2'!$A:$WWW,4,FALSE)*'CCR_%'!J99</f>
        <v>0</v>
      </c>
      <c r="K99" s="133">
        <f>VLOOKUP($A99,'Q9B-L2'!$A:$WWW,4,FALSE)*'CCR_%'!K99</f>
        <v>0</v>
      </c>
      <c r="L99" s="133">
        <f>VLOOKUP($A99,'Q9B-L2'!$A:$WWW,4,FALSE)*'CCR_%'!L99</f>
        <v>0</v>
      </c>
      <c r="M99" s="133">
        <f>VLOOKUP($A99,'Q9B-L2'!$A:$WWW,4,FALSE)*'CCR_%'!M99</f>
        <v>0</v>
      </c>
      <c r="N99" s="133">
        <f>VLOOKUP($A99,'Q9B-L2'!$A:$WWW,4,FALSE)*'CCR_%'!N99</f>
        <v>0</v>
      </c>
      <c r="O99" s="133">
        <f>VLOOKUP($A99,'Q9B-L2'!$A:$WWW,4,FALSE)*'CCR_%'!O99</f>
        <v>674.07970543344754</v>
      </c>
      <c r="P99" s="133">
        <f>VLOOKUP($A99,'Q9B-L2'!$A:$WWW,4,FALSE)*'CCR_%'!P99</f>
        <v>2696.3188217337902</v>
      </c>
      <c r="Q99" s="133">
        <f>VLOOKUP($A99,'Q9B-L2'!$A:$WWW,4,FALSE)*'CCR_%'!Q99</f>
        <v>0</v>
      </c>
      <c r="R99" s="133">
        <f>VLOOKUP($A99,'Q9B-L2'!$A:$WWW,4,FALSE)*'CCR_%'!R99</f>
        <v>0</v>
      </c>
      <c r="S99" s="133">
        <f>VLOOKUP($A99,'Q9B-L2'!$A:$WWW,4,FALSE)*'CCR_%'!S99</f>
        <v>0</v>
      </c>
      <c r="T99" s="133">
        <f>VLOOKUP($A99,'Q9B-L2'!$A:$WWW,4,FALSE)*'CCR_%'!T99</f>
        <v>0</v>
      </c>
      <c r="U99" s="133">
        <f>VLOOKUP($A99,'Q9B-L2'!$A:$WWW,4,FALSE)*'CCR_%'!U99</f>
        <v>0</v>
      </c>
      <c r="V99" s="133">
        <f>VLOOKUP($A99,'Q9B-L2'!$A:$WWW,4,FALSE)*'CCR_%'!V99</f>
        <v>0</v>
      </c>
      <c r="W99" s="133">
        <f>VLOOKUP($A99,'Q9B-L2'!$A:$WWW,4,FALSE)*'CCR_%'!W99</f>
        <v>0</v>
      </c>
      <c r="X99" s="133">
        <f>VLOOKUP($A99,'Q9B-L2'!$A:$WWW,4,FALSE)*'CCR_%'!X99</f>
        <v>0</v>
      </c>
      <c r="Y99" s="133">
        <f>VLOOKUP($A99,'Q9B-L2'!$A:$WWW,4,FALSE)*'CCR_%'!Y99</f>
        <v>0</v>
      </c>
      <c r="Z99" s="133">
        <f>VLOOKUP($A99,'Q9B-L2'!$A:$WWW,4,FALSE)*'CCR_%'!Z99</f>
        <v>0</v>
      </c>
      <c r="AA99" s="133">
        <f>VLOOKUP($A99,'Q9B-L2'!$A:$WWW,4,FALSE)*'CCR_%'!AA99</f>
        <v>0</v>
      </c>
      <c r="AB99" s="133">
        <f>VLOOKUP($A99,'Q9B-L2'!$A:$WWW,4,FALSE)*'CCR_%'!AB99</f>
        <v>0</v>
      </c>
      <c r="AC99" s="133">
        <f>VLOOKUP($A99,'Q9B-L2'!$A:$WWW,4,FALSE)*'CCR_%'!AC99</f>
        <v>0</v>
      </c>
      <c r="AD99" s="133">
        <f>VLOOKUP($A99,'Q9B-L2'!$A:$WWW,4,FALSE)*'CCR_%'!AD99</f>
        <v>0</v>
      </c>
      <c r="AE99" s="133">
        <f>VLOOKUP($A99,'Q9B-L2'!$A:$WWW,4,FALSE)*'CCR_%'!AE99</f>
        <v>0</v>
      </c>
      <c r="AF99" s="133">
        <f>VLOOKUP($A99,'Q9B-L2'!$A:$WWW,4,FALSE)*'CCR_%'!AF99</f>
        <v>0</v>
      </c>
      <c r="AG99" s="133">
        <f>VLOOKUP($A99,'Q9B-L2'!$A:$WWW,4,FALSE)*'CCR_%'!AG99</f>
        <v>0</v>
      </c>
      <c r="AH99" s="133">
        <f>VLOOKUP($A99,'Q9B-L2'!$A:$WWW,4,FALSE)*'CCR_%'!AH99</f>
        <v>0</v>
      </c>
      <c r="AI99" s="133">
        <f>VLOOKUP($A99,'Q9B-L2'!$A:$WWW,4,FALSE)*'CCR_%'!AI99</f>
        <v>0</v>
      </c>
      <c r="AJ99" s="133">
        <f>VLOOKUP($A99,'Q9B-L2'!$A:$WWW,4,FALSE)*'CCR_%'!AJ99</f>
        <v>0</v>
      </c>
      <c r="AK99" s="133">
        <f>VLOOKUP($A99,'Q9B-L2'!$A:$WWW,4,FALSE)*'CCR_%'!AK99</f>
        <v>0</v>
      </c>
      <c r="AL99" s="133">
        <f>VLOOKUP($A99,'Q9B-L2'!$A:$WWW,4,FALSE)*'CCR_%'!AL99</f>
        <v>0</v>
      </c>
      <c r="AM99" s="133">
        <f>VLOOKUP($A99,'Q9B-L2'!$A:$WWW,4,FALSE)*'CCR_%'!AM99</f>
        <v>0</v>
      </c>
      <c r="AN99" s="133">
        <f>VLOOKUP($A99,'Q9B-L2'!$A:$WWW,4,FALSE)*'CCR_%'!AN99</f>
        <v>0</v>
      </c>
      <c r="AO99" s="133">
        <f>VLOOKUP($A99,'Q9B-L2'!$A:$WWW,4,FALSE)*'CCR_%'!AO99</f>
        <v>0</v>
      </c>
      <c r="AP99" s="133">
        <f>VLOOKUP($A99,'Q9B-L2'!$A:$WWW,4,FALSE)*'CCR_%'!AP99</f>
        <v>0</v>
      </c>
      <c r="AQ99" s="133">
        <f>VLOOKUP($A99,'Q9B-L2'!$A:$WWW,4,FALSE)*'CCR_%'!AQ99</f>
        <v>0</v>
      </c>
      <c r="AR99" s="133">
        <f>VLOOKUP($A99,'Q9B-L2'!$A:$WWW,4,FALSE)*'CCR_%'!AR99</f>
        <v>0</v>
      </c>
      <c r="AS99" s="133">
        <f>VLOOKUP($A99,'Q9B-L2'!$A:$WWW,4,FALSE)*'CCR_%'!AS99</f>
        <v>0</v>
      </c>
      <c r="AT99" s="133">
        <f>VLOOKUP($A99,'Q9B-L2'!$A:$WWW,4,FALSE)*'CCR_%'!AT99</f>
        <v>0</v>
      </c>
      <c r="AU99" s="133">
        <f>VLOOKUP($A99,'Q9B-L2'!$A:$WWW,4,FALSE)*'CCR_%'!AU99</f>
        <v>0</v>
      </c>
      <c r="AV99" s="133">
        <f>VLOOKUP($A99,'Q9B-L2'!$A:$WWW,4,FALSE)*'CCR_%'!AV99</f>
        <v>0</v>
      </c>
      <c r="AW99" s="133">
        <f>VLOOKUP($A99,'Q9B-L2'!$A:$WWW,4,FALSE)*'CCR_%'!AW99</f>
        <v>0</v>
      </c>
      <c r="AX99" s="133">
        <f>VLOOKUP($A99,'Q9B-L2'!$A:$WWW,4,FALSE)*'CCR_%'!AX99</f>
        <v>0</v>
      </c>
      <c r="AY99" s="133">
        <f>VLOOKUP($A99,'Q9B-L2'!$A:$WWW,4,FALSE)*'CCR_%'!AY99</f>
        <v>0</v>
      </c>
      <c r="AZ99" s="133">
        <f>VLOOKUP($A99,'Q9B-L2'!$A:$WWW,4,FALSE)*'CCR_%'!AZ99</f>
        <v>0</v>
      </c>
      <c r="BA99" s="133">
        <f>VLOOKUP($A99,'Q9B-L2'!$A:$WWW,4,FALSE)*'CCR_%'!BA99</f>
        <v>0</v>
      </c>
      <c r="BB99" s="133">
        <f>VLOOKUP($A99,'Q9B-L2'!$A:$WWW,4,FALSE)*'CCR_%'!BB99</f>
        <v>0</v>
      </c>
      <c r="BC99" s="133">
        <f>VLOOKUP($A99,'Q9B-L2'!$A:$WWW,4,FALSE)*'CCR_%'!BC99</f>
        <v>0</v>
      </c>
      <c r="BD99" s="133">
        <f>VLOOKUP($A99,'Q9B-L2'!$A:$WWW,4,FALSE)*'CCR_%'!BD99</f>
        <v>0</v>
      </c>
      <c r="BE99" s="133">
        <f>VLOOKUP($A99,'Q9B-L2'!$A:$WWW,4,FALSE)*'CCR_%'!BE99</f>
        <v>0</v>
      </c>
      <c r="BF99" s="133">
        <f>VLOOKUP($A99,'Q9B-L2'!$A:$WWW,4,FALSE)*'CCR_%'!BF99</f>
        <v>0</v>
      </c>
      <c r="BG99" s="133">
        <f>VLOOKUP($A99,'Q9B-L2'!$A:$WWW,4,FALSE)*'CCR_%'!BG99</f>
        <v>0</v>
      </c>
      <c r="BH99" s="133">
        <f>VLOOKUP($A99,'Q9B-L2'!$A:$WWW,4,FALSE)*'CCR_%'!BH99</f>
        <v>0</v>
      </c>
      <c r="BI99" s="133">
        <f>VLOOKUP($A99,'Q9B-L2'!$A:$WWW,4,FALSE)*'CCR_%'!BI99</f>
        <v>0</v>
      </c>
      <c r="BJ99" s="133">
        <f>VLOOKUP($A99,'Q9B-L2'!$A:$WWW,4,FALSE)*'CCR_%'!BJ99</f>
        <v>0</v>
      </c>
      <c r="BK99" s="133">
        <f>VLOOKUP($A99,'Q9B-L2'!$A:$WWW,4,FALSE)*'CCR_%'!BK99</f>
        <v>0</v>
      </c>
      <c r="BL99" s="133">
        <f>VLOOKUP($A99,'Q9B-L2'!$A:$WWW,4,FALSE)*'CCR_%'!BL99</f>
        <v>0</v>
      </c>
      <c r="BN99" s="133">
        <f t="shared" si="86"/>
        <v>3370.3985271672377</v>
      </c>
    </row>
    <row r="100" spans="1:66" ht="16.5" customHeight="1" outlineLevel="3" x14ac:dyDescent="0.25">
      <c r="A100" s="26" t="s">
        <v>149</v>
      </c>
      <c r="B100" s="39" t="s">
        <v>150</v>
      </c>
      <c r="C100" s="93">
        <f>'CCR_%AC'!C100</f>
        <v>47588</v>
      </c>
      <c r="D100" s="93">
        <f>'CCR_%AC'!D100</f>
        <v>47936</v>
      </c>
      <c r="E100" s="132">
        <f>VLOOKUP($A100,'Q9B-L2'!$A:$WWW,4,FALSE)*'CCR_%'!E100</f>
        <v>0</v>
      </c>
      <c r="F100" s="133">
        <f>VLOOKUP($A100,'Q9B-L2'!$A:$WWW,4,FALSE)*'CCR_%'!F100</f>
        <v>0</v>
      </c>
      <c r="G100" s="133">
        <f>VLOOKUP($A100,'Q9B-L2'!$A:$WWW,4,FALSE)*'CCR_%'!G100</f>
        <v>0</v>
      </c>
      <c r="H100" s="133">
        <f>VLOOKUP($A100,'Q9B-L2'!$A:$WWW,4,FALSE)*'CCR_%'!H100</f>
        <v>0</v>
      </c>
      <c r="I100" s="133">
        <f>VLOOKUP($A100,'Q9B-L2'!$A:$WWW,4,FALSE)*'CCR_%'!I100</f>
        <v>0</v>
      </c>
      <c r="J100" s="133">
        <f>VLOOKUP($A100,'Q9B-L2'!$A:$WWW,4,FALSE)*'CCR_%'!J100</f>
        <v>0</v>
      </c>
      <c r="K100" s="133">
        <f>VLOOKUP($A100,'Q9B-L2'!$A:$WWW,4,FALSE)*'CCR_%'!K100</f>
        <v>0</v>
      </c>
      <c r="L100" s="133">
        <f>VLOOKUP($A100,'Q9B-L2'!$A:$WWW,4,FALSE)*'CCR_%'!L100</f>
        <v>0</v>
      </c>
      <c r="M100" s="133">
        <f>VLOOKUP($A100,'Q9B-L2'!$A:$WWW,4,FALSE)*'CCR_%'!M100</f>
        <v>0</v>
      </c>
      <c r="N100" s="133">
        <f>VLOOKUP($A100,'Q9B-L2'!$A:$WWW,4,FALSE)*'CCR_%'!N100</f>
        <v>0</v>
      </c>
      <c r="O100" s="133">
        <f>VLOOKUP($A100,'Q9B-L2'!$A:$WWW,4,FALSE)*'CCR_%'!O100</f>
        <v>674.07970543344754</v>
      </c>
      <c r="P100" s="133">
        <f>VLOOKUP($A100,'Q9B-L2'!$A:$WWW,4,FALSE)*'CCR_%'!P100</f>
        <v>2696.3188217337902</v>
      </c>
      <c r="Q100" s="133">
        <f>VLOOKUP($A100,'Q9B-L2'!$A:$WWW,4,FALSE)*'CCR_%'!Q100</f>
        <v>0</v>
      </c>
      <c r="R100" s="133">
        <f>VLOOKUP($A100,'Q9B-L2'!$A:$WWW,4,FALSE)*'CCR_%'!R100</f>
        <v>0</v>
      </c>
      <c r="S100" s="133">
        <f>VLOOKUP($A100,'Q9B-L2'!$A:$WWW,4,FALSE)*'CCR_%'!S100</f>
        <v>0</v>
      </c>
      <c r="T100" s="133">
        <f>VLOOKUP($A100,'Q9B-L2'!$A:$WWW,4,FALSE)*'CCR_%'!T100</f>
        <v>0</v>
      </c>
      <c r="U100" s="133">
        <f>VLOOKUP($A100,'Q9B-L2'!$A:$WWW,4,FALSE)*'CCR_%'!U100</f>
        <v>0</v>
      </c>
      <c r="V100" s="133">
        <f>VLOOKUP($A100,'Q9B-L2'!$A:$WWW,4,FALSE)*'CCR_%'!V100</f>
        <v>0</v>
      </c>
      <c r="W100" s="133">
        <f>VLOOKUP($A100,'Q9B-L2'!$A:$WWW,4,FALSE)*'CCR_%'!W100</f>
        <v>0</v>
      </c>
      <c r="X100" s="133">
        <f>VLOOKUP($A100,'Q9B-L2'!$A:$WWW,4,FALSE)*'CCR_%'!X100</f>
        <v>0</v>
      </c>
      <c r="Y100" s="133">
        <f>VLOOKUP($A100,'Q9B-L2'!$A:$WWW,4,FALSE)*'CCR_%'!Y100</f>
        <v>0</v>
      </c>
      <c r="Z100" s="133">
        <f>VLOOKUP($A100,'Q9B-L2'!$A:$WWW,4,FALSE)*'CCR_%'!Z100</f>
        <v>0</v>
      </c>
      <c r="AA100" s="133">
        <f>VLOOKUP($A100,'Q9B-L2'!$A:$WWW,4,FALSE)*'CCR_%'!AA100</f>
        <v>0</v>
      </c>
      <c r="AB100" s="133">
        <f>VLOOKUP($A100,'Q9B-L2'!$A:$WWW,4,FALSE)*'CCR_%'!AB100</f>
        <v>0</v>
      </c>
      <c r="AC100" s="133">
        <f>VLOOKUP($A100,'Q9B-L2'!$A:$WWW,4,FALSE)*'CCR_%'!AC100</f>
        <v>0</v>
      </c>
      <c r="AD100" s="133">
        <f>VLOOKUP($A100,'Q9B-L2'!$A:$WWW,4,FALSE)*'CCR_%'!AD100</f>
        <v>0</v>
      </c>
      <c r="AE100" s="133">
        <f>VLOOKUP($A100,'Q9B-L2'!$A:$WWW,4,FALSE)*'CCR_%'!AE100</f>
        <v>0</v>
      </c>
      <c r="AF100" s="133">
        <f>VLOOKUP($A100,'Q9B-L2'!$A:$WWW,4,FALSE)*'CCR_%'!AF100</f>
        <v>0</v>
      </c>
      <c r="AG100" s="133">
        <f>VLOOKUP($A100,'Q9B-L2'!$A:$WWW,4,FALSE)*'CCR_%'!AG100</f>
        <v>0</v>
      </c>
      <c r="AH100" s="133">
        <f>VLOOKUP($A100,'Q9B-L2'!$A:$WWW,4,FALSE)*'CCR_%'!AH100</f>
        <v>0</v>
      </c>
      <c r="AI100" s="133">
        <f>VLOOKUP($A100,'Q9B-L2'!$A:$WWW,4,FALSE)*'CCR_%'!AI100</f>
        <v>0</v>
      </c>
      <c r="AJ100" s="133">
        <f>VLOOKUP($A100,'Q9B-L2'!$A:$WWW,4,FALSE)*'CCR_%'!AJ100</f>
        <v>0</v>
      </c>
      <c r="AK100" s="133">
        <f>VLOOKUP($A100,'Q9B-L2'!$A:$WWW,4,FALSE)*'CCR_%'!AK100</f>
        <v>0</v>
      </c>
      <c r="AL100" s="133">
        <f>VLOOKUP($A100,'Q9B-L2'!$A:$WWW,4,FALSE)*'CCR_%'!AL100</f>
        <v>0</v>
      </c>
      <c r="AM100" s="133">
        <f>VLOOKUP($A100,'Q9B-L2'!$A:$WWW,4,FALSE)*'CCR_%'!AM100</f>
        <v>0</v>
      </c>
      <c r="AN100" s="133">
        <f>VLOOKUP($A100,'Q9B-L2'!$A:$WWW,4,FALSE)*'CCR_%'!AN100</f>
        <v>0</v>
      </c>
      <c r="AO100" s="133">
        <f>VLOOKUP($A100,'Q9B-L2'!$A:$WWW,4,FALSE)*'CCR_%'!AO100</f>
        <v>0</v>
      </c>
      <c r="AP100" s="133">
        <f>VLOOKUP($A100,'Q9B-L2'!$A:$WWW,4,FALSE)*'CCR_%'!AP100</f>
        <v>0</v>
      </c>
      <c r="AQ100" s="133">
        <f>VLOOKUP($A100,'Q9B-L2'!$A:$WWW,4,FALSE)*'CCR_%'!AQ100</f>
        <v>0</v>
      </c>
      <c r="AR100" s="133">
        <f>VLOOKUP($A100,'Q9B-L2'!$A:$WWW,4,FALSE)*'CCR_%'!AR100</f>
        <v>0</v>
      </c>
      <c r="AS100" s="133">
        <f>VLOOKUP($A100,'Q9B-L2'!$A:$WWW,4,FALSE)*'CCR_%'!AS100</f>
        <v>0</v>
      </c>
      <c r="AT100" s="133">
        <f>VLOOKUP($A100,'Q9B-L2'!$A:$WWW,4,FALSE)*'CCR_%'!AT100</f>
        <v>0</v>
      </c>
      <c r="AU100" s="133">
        <f>VLOOKUP($A100,'Q9B-L2'!$A:$WWW,4,FALSE)*'CCR_%'!AU100</f>
        <v>0</v>
      </c>
      <c r="AV100" s="133">
        <f>VLOOKUP($A100,'Q9B-L2'!$A:$WWW,4,FALSE)*'CCR_%'!AV100</f>
        <v>0</v>
      </c>
      <c r="AW100" s="133">
        <f>VLOOKUP($A100,'Q9B-L2'!$A:$WWW,4,FALSE)*'CCR_%'!AW100</f>
        <v>0</v>
      </c>
      <c r="AX100" s="133">
        <f>VLOOKUP($A100,'Q9B-L2'!$A:$WWW,4,FALSE)*'CCR_%'!AX100</f>
        <v>0</v>
      </c>
      <c r="AY100" s="133">
        <f>VLOOKUP($A100,'Q9B-L2'!$A:$WWW,4,FALSE)*'CCR_%'!AY100</f>
        <v>0</v>
      </c>
      <c r="AZ100" s="133">
        <f>VLOOKUP($A100,'Q9B-L2'!$A:$WWW,4,FALSE)*'CCR_%'!AZ100</f>
        <v>0</v>
      </c>
      <c r="BA100" s="133">
        <f>VLOOKUP($A100,'Q9B-L2'!$A:$WWW,4,FALSE)*'CCR_%'!BA100</f>
        <v>0</v>
      </c>
      <c r="BB100" s="133">
        <f>VLOOKUP($A100,'Q9B-L2'!$A:$WWW,4,FALSE)*'CCR_%'!BB100</f>
        <v>0</v>
      </c>
      <c r="BC100" s="133">
        <f>VLOOKUP($A100,'Q9B-L2'!$A:$WWW,4,FALSE)*'CCR_%'!BC100</f>
        <v>0</v>
      </c>
      <c r="BD100" s="133">
        <f>VLOOKUP($A100,'Q9B-L2'!$A:$WWW,4,FALSE)*'CCR_%'!BD100</f>
        <v>0</v>
      </c>
      <c r="BE100" s="133">
        <f>VLOOKUP($A100,'Q9B-L2'!$A:$WWW,4,FALSE)*'CCR_%'!BE100</f>
        <v>0</v>
      </c>
      <c r="BF100" s="133">
        <f>VLOOKUP($A100,'Q9B-L2'!$A:$WWW,4,FALSE)*'CCR_%'!BF100</f>
        <v>0</v>
      </c>
      <c r="BG100" s="133">
        <f>VLOOKUP($A100,'Q9B-L2'!$A:$WWW,4,FALSE)*'CCR_%'!BG100</f>
        <v>0</v>
      </c>
      <c r="BH100" s="133">
        <f>VLOOKUP($A100,'Q9B-L2'!$A:$WWW,4,FALSE)*'CCR_%'!BH100</f>
        <v>0</v>
      </c>
      <c r="BI100" s="133">
        <f>VLOOKUP($A100,'Q9B-L2'!$A:$WWW,4,FALSE)*'CCR_%'!BI100</f>
        <v>0</v>
      </c>
      <c r="BJ100" s="133">
        <f>VLOOKUP($A100,'Q9B-L2'!$A:$WWW,4,FALSE)*'CCR_%'!BJ100</f>
        <v>0</v>
      </c>
      <c r="BK100" s="133">
        <f>VLOOKUP($A100,'Q9B-L2'!$A:$WWW,4,FALSE)*'CCR_%'!BK100</f>
        <v>0</v>
      </c>
      <c r="BL100" s="133">
        <f>VLOOKUP($A100,'Q9B-L2'!$A:$WWW,4,FALSE)*'CCR_%'!BL100</f>
        <v>0</v>
      </c>
      <c r="BN100" s="133">
        <f t="shared" si="86"/>
        <v>3370.3985271672377</v>
      </c>
    </row>
    <row r="101" spans="1:66" ht="16.5" customHeight="1" outlineLevel="3" x14ac:dyDescent="0.25">
      <c r="A101" s="26" t="s">
        <v>151</v>
      </c>
      <c r="B101" s="39" t="s">
        <v>152</v>
      </c>
      <c r="C101" s="93">
        <f>'CCR_%AC'!C101</f>
        <v>47595</v>
      </c>
      <c r="D101" s="93">
        <f>'CCR_%AC'!D101</f>
        <v>47936</v>
      </c>
      <c r="E101" s="132">
        <f>VLOOKUP($A101,'Q9B-L2'!$A:$WWW,4,FALSE)*'CCR_%'!E101</f>
        <v>0</v>
      </c>
      <c r="F101" s="133">
        <f>VLOOKUP($A101,'Q9B-L2'!$A:$WWW,4,FALSE)*'CCR_%'!F101</f>
        <v>0</v>
      </c>
      <c r="G101" s="133">
        <f>VLOOKUP($A101,'Q9B-L2'!$A:$WWW,4,FALSE)*'CCR_%'!G101</f>
        <v>0</v>
      </c>
      <c r="H101" s="133">
        <f>VLOOKUP($A101,'Q9B-L2'!$A:$WWW,4,FALSE)*'CCR_%'!H101</f>
        <v>0</v>
      </c>
      <c r="I101" s="133">
        <f>VLOOKUP($A101,'Q9B-L2'!$A:$WWW,4,FALSE)*'CCR_%'!I101</f>
        <v>0</v>
      </c>
      <c r="J101" s="133">
        <f>VLOOKUP($A101,'Q9B-L2'!$A:$WWW,4,FALSE)*'CCR_%'!J101</f>
        <v>0</v>
      </c>
      <c r="K101" s="133">
        <f>VLOOKUP($A101,'Q9B-L2'!$A:$WWW,4,FALSE)*'CCR_%'!K101</f>
        <v>0</v>
      </c>
      <c r="L101" s="133">
        <f>VLOOKUP($A101,'Q9B-L2'!$A:$WWW,4,FALSE)*'CCR_%'!L101</f>
        <v>0</v>
      </c>
      <c r="M101" s="133">
        <f>VLOOKUP($A101,'Q9B-L2'!$A:$WWW,4,FALSE)*'CCR_%'!M101</f>
        <v>0</v>
      </c>
      <c r="N101" s="133">
        <f>VLOOKUP($A101,'Q9B-L2'!$A:$WWW,4,FALSE)*'CCR_%'!N101</f>
        <v>0</v>
      </c>
      <c r="O101" s="133">
        <f>VLOOKUP($A101,'Q9B-L2'!$A:$WWW,4,FALSE)*'CCR_%'!O101</f>
        <v>686.52013604770127</v>
      </c>
      <c r="P101" s="133">
        <f>VLOOKUP($A101,'Q9B-L2'!$A:$WWW,4,FALSE)*'CCR_%'!P101</f>
        <v>2746.0805441908051</v>
      </c>
      <c r="Q101" s="133">
        <f>VLOOKUP($A101,'Q9B-L2'!$A:$WWW,4,FALSE)*'CCR_%'!Q101</f>
        <v>0</v>
      </c>
      <c r="R101" s="133">
        <f>VLOOKUP($A101,'Q9B-L2'!$A:$WWW,4,FALSE)*'CCR_%'!R101</f>
        <v>0</v>
      </c>
      <c r="S101" s="133">
        <f>VLOOKUP($A101,'Q9B-L2'!$A:$WWW,4,FALSE)*'CCR_%'!S101</f>
        <v>0</v>
      </c>
      <c r="T101" s="133">
        <f>VLOOKUP($A101,'Q9B-L2'!$A:$WWW,4,FALSE)*'CCR_%'!T101</f>
        <v>0</v>
      </c>
      <c r="U101" s="133">
        <f>VLOOKUP($A101,'Q9B-L2'!$A:$WWW,4,FALSE)*'CCR_%'!U101</f>
        <v>0</v>
      </c>
      <c r="V101" s="133">
        <f>VLOOKUP($A101,'Q9B-L2'!$A:$WWW,4,FALSE)*'CCR_%'!V101</f>
        <v>0</v>
      </c>
      <c r="W101" s="133">
        <f>VLOOKUP($A101,'Q9B-L2'!$A:$WWW,4,FALSE)*'CCR_%'!W101</f>
        <v>0</v>
      </c>
      <c r="X101" s="133">
        <f>VLOOKUP($A101,'Q9B-L2'!$A:$WWW,4,FALSE)*'CCR_%'!X101</f>
        <v>0</v>
      </c>
      <c r="Y101" s="133">
        <f>VLOOKUP($A101,'Q9B-L2'!$A:$WWW,4,FALSE)*'CCR_%'!Y101</f>
        <v>0</v>
      </c>
      <c r="Z101" s="133">
        <f>VLOOKUP($A101,'Q9B-L2'!$A:$WWW,4,FALSE)*'CCR_%'!Z101</f>
        <v>0</v>
      </c>
      <c r="AA101" s="133">
        <f>VLOOKUP($A101,'Q9B-L2'!$A:$WWW,4,FALSE)*'CCR_%'!AA101</f>
        <v>0</v>
      </c>
      <c r="AB101" s="133">
        <f>VLOOKUP($A101,'Q9B-L2'!$A:$WWW,4,FALSE)*'CCR_%'!AB101</f>
        <v>0</v>
      </c>
      <c r="AC101" s="133">
        <f>VLOOKUP($A101,'Q9B-L2'!$A:$WWW,4,FALSE)*'CCR_%'!AC101</f>
        <v>0</v>
      </c>
      <c r="AD101" s="133">
        <f>VLOOKUP($A101,'Q9B-L2'!$A:$WWW,4,FALSE)*'CCR_%'!AD101</f>
        <v>0</v>
      </c>
      <c r="AE101" s="133">
        <f>VLOOKUP($A101,'Q9B-L2'!$A:$WWW,4,FALSE)*'CCR_%'!AE101</f>
        <v>0</v>
      </c>
      <c r="AF101" s="133">
        <f>VLOOKUP($A101,'Q9B-L2'!$A:$WWW,4,FALSE)*'CCR_%'!AF101</f>
        <v>0</v>
      </c>
      <c r="AG101" s="133">
        <f>VLOOKUP($A101,'Q9B-L2'!$A:$WWW,4,FALSE)*'CCR_%'!AG101</f>
        <v>0</v>
      </c>
      <c r="AH101" s="133">
        <f>VLOOKUP($A101,'Q9B-L2'!$A:$WWW,4,FALSE)*'CCR_%'!AH101</f>
        <v>0</v>
      </c>
      <c r="AI101" s="133">
        <f>VLOOKUP($A101,'Q9B-L2'!$A:$WWW,4,FALSE)*'CCR_%'!AI101</f>
        <v>0</v>
      </c>
      <c r="AJ101" s="133">
        <f>VLOOKUP($A101,'Q9B-L2'!$A:$WWW,4,FALSE)*'CCR_%'!AJ101</f>
        <v>0</v>
      </c>
      <c r="AK101" s="133">
        <f>VLOOKUP($A101,'Q9B-L2'!$A:$WWW,4,FALSE)*'CCR_%'!AK101</f>
        <v>0</v>
      </c>
      <c r="AL101" s="133">
        <f>VLOOKUP($A101,'Q9B-L2'!$A:$WWW,4,FALSE)*'CCR_%'!AL101</f>
        <v>0</v>
      </c>
      <c r="AM101" s="133">
        <f>VLOOKUP($A101,'Q9B-L2'!$A:$WWW,4,FALSE)*'CCR_%'!AM101</f>
        <v>0</v>
      </c>
      <c r="AN101" s="133">
        <f>VLOOKUP($A101,'Q9B-L2'!$A:$WWW,4,FALSE)*'CCR_%'!AN101</f>
        <v>0</v>
      </c>
      <c r="AO101" s="133">
        <f>VLOOKUP($A101,'Q9B-L2'!$A:$WWW,4,FALSE)*'CCR_%'!AO101</f>
        <v>0</v>
      </c>
      <c r="AP101" s="133">
        <f>VLOOKUP($A101,'Q9B-L2'!$A:$WWW,4,FALSE)*'CCR_%'!AP101</f>
        <v>0</v>
      </c>
      <c r="AQ101" s="133">
        <f>VLOOKUP($A101,'Q9B-L2'!$A:$WWW,4,FALSE)*'CCR_%'!AQ101</f>
        <v>0</v>
      </c>
      <c r="AR101" s="133">
        <f>VLOOKUP($A101,'Q9B-L2'!$A:$WWW,4,FALSE)*'CCR_%'!AR101</f>
        <v>0</v>
      </c>
      <c r="AS101" s="133">
        <f>VLOOKUP($A101,'Q9B-L2'!$A:$WWW,4,FALSE)*'CCR_%'!AS101</f>
        <v>0</v>
      </c>
      <c r="AT101" s="133">
        <f>VLOOKUP($A101,'Q9B-L2'!$A:$WWW,4,FALSE)*'CCR_%'!AT101</f>
        <v>0</v>
      </c>
      <c r="AU101" s="133">
        <f>VLOOKUP($A101,'Q9B-L2'!$A:$WWW,4,FALSE)*'CCR_%'!AU101</f>
        <v>0</v>
      </c>
      <c r="AV101" s="133">
        <f>VLOOKUP($A101,'Q9B-L2'!$A:$WWW,4,FALSE)*'CCR_%'!AV101</f>
        <v>0</v>
      </c>
      <c r="AW101" s="133">
        <f>VLOOKUP($A101,'Q9B-L2'!$A:$WWW,4,FALSE)*'CCR_%'!AW101</f>
        <v>0</v>
      </c>
      <c r="AX101" s="133">
        <f>VLOOKUP($A101,'Q9B-L2'!$A:$WWW,4,FALSE)*'CCR_%'!AX101</f>
        <v>0</v>
      </c>
      <c r="AY101" s="133">
        <f>VLOOKUP($A101,'Q9B-L2'!$A:$WWW,4,FALSE)*'CCR_%'!AY101</f>
        <v>0</v>
      </c>
      <c r="AZ101" s="133">
        <f>VLOOKUP($A101,'Q9B-L2'!$A:$WWW,4,FALSE)*'CCR_%'!AZ101</f>
        <v>0</v>
      </c>
      <c r="BA101" s="133">
        <f>VLOOKUP($A101,'Q9B-L2'!$A:$WWW,4,FALSE)*'CCR_%'!BA101</f>
        <v>0</v>
      </c>
      <c r="BB101" s="133">
        <f>VLOOKUP($A101,'Q9B-L2'!$A:$WWW,4,FALSE)*'CCR_%'!BB101</f>
        <v>0</v>
      </c>
      <c r="BC101" s="133">
        <f>VLOOKUP($A101,'Q9B-L2'!$A:$WWW,4,FALSE)*'CCR_%'!BC101</f>
        <v>0</v>
      </c>
      <c r="BD101" s="133">
        <f>VLOOKUP($A101,'Q9B-L2'!$A:$WWW,4,FALSE)*'CCR_%'!BD101</f>
        <v>0</v>
      </c>
      <c r="BE101" s="133">
        <f>VLOOKUP($A101,'Q9B-L2'!$A:$WWW,4,FALSE)*'CCR_%'!BE101</f>
        <v>0</v>
      </c>
      <c r="BF101" s="133">
        <f>VLOOKUP($A101,'Q9B-L2'!$A:$WWW,4,FALSE)*'CCR_%'!BF101</f>
        <v>0</v>
      </c>
      <c r="BG101" s="133">
        <f>VLOOKUP($A101,'Q9B-L2'!$A:$WWW,4,FALSE)*'CCR_%'!BG101</f>
        <v>0</v>
      </c>
      <c r="BH101" s="133">
        <f>VLOOKUP($A101,'Q9B-L2'!$A:$WWW,4,FALSE)*'CCR_%'!BH101</f>
        <v>0</v>
      </c>
      <c r="BI101" s="133">
        <f>VLOOKUP($A101,'Q9B-L2'!$A:$WWW,4,FALSE)*'CCR_%'!BI101</f>
        <v>0</v>
      </c>
      <c r="BJ101" s="133">
        <f>VLOOKUP($A101,'Q9B-L2'!$A:$WWW,4,FALSE)*'CCR_%'!BJ101</f>
        <v>0</v>
      </c>
      <c r="BK101" s="133">
        <f>VLOOKUP($A101,'Q9B-L2'!$A:$WWW,4,FALSE)*'CCR_%'!BK101</f>
        <v>0</v>
      </c>
      <c r="BL101" s="133">
        <f>VLOOKUP($A101,'Q9B-L2'!$A:$WWW,4,FALSE)*'CCR_%'!BL101</f>
        <v>0</v>
      </c>
      <c r="BN101" s="133">
        <f t="shared" si="86"/>
        <v>3432.6006802385064</v>
      </c>
    </row>
    <row r="102" spans="1:66" ht="16.5" customHeight="1" outlineLevel="3" x14ac:dyDescent="0.25">
      <c r="A102" s="26" t="s">
        <v>153</v>
      </c>
      <c r="B102" s="39" t="s">
        <v>154</v>
      </c>
      <c r="C102" s="93">
        <f>'CCR_%AC'!C102</f>
        <v>47602</v>
      </c>
      <c r="D102" s="93">
        <f>'CCR_%AC'!D102</f>
        <v>47936</v>
      </c>
      <c r="E102" s="132">
        <f>VLOOKUP($A102,'Q9B-L2'!$A:$WWW,4,FALSE)*'CCR_%'!E102</f>
        <v>0</v>
      </c>
      <c r="F102" s="133">
        <f>VLOOKUP($A102,'Q9B-L2'!$A:$WWW,4,FALSE)*'CCR_%'!F102</f>
        <v>0</v>
      </c>
      <c r="G102" s="133">
        <f>VLOOKUP($A102,'Q9B-L2'!$A:$WWW,4,FALSE)*'CCR_%'!G102</f>
        <v>0</v>
      </c>
      <c r="H102" s="133">
        <f>VLOOKUP($A102,'Q9B-L2'!$A:$WWW,4,FALSE)*'CCR_%'!H102</f>
        <v>0</v>
      </c>
      <c r="I102" s="133">
        <f>VLOOKUP($A102,'Q9B-L2'!$A:$WWW,4,FALSE)*'CCR_%'!I102</f>
        <v>0</v>
      </c>
      <c r="J102" s="133">
        <f>VLOOKUP($A102,'Q9B-L2'!$A:$WWW,4,FALSE)*'CCR_%'!J102</f>
        <v>0</v>
      </c>
      <c r="K102" s="133">
        <f>VLOOKUP($A102,'Q9B-L2'!$A:$WWW,4,FALSE)*'CCR_%'!K102</f>
        <v>0</v>
      </c>
      <c r="L102" s="133">
        <f>VLOOKUP($A102,'Q9B-L2'!$A:$WWW,4,FALSE)*'CCR_%'!L102</f>
        <v>0</v>
      </c>
      <c r="M102" s="133">
        <f>VLOOKUP($A102,'Q9B-L2'!$A:$WWW,4,FALSE)*'CCR_%'!M102</f>
        <v>0</v>
      </c>
      <c r="N102" s="133">
        <f>VLOOKUP($A102,'Q9B-L2'!$A:$WWW,4,FALSE)*'CCR_%'!N102</f>
        <v>0</v>
      </c>
      <c r="O102" s="133">
        <f>VLOOKUP($A102,'Q9B-L2'!$A:$WWW,4,FALSE)*'CCR_%'!O102</f>
        <v>686.52013604770127</v>
      </c>
      <c r="P102" s="133">
        <f>VLOOKUP($A102,'Q9B-L2'!$A:$WWW,4,FALSE)*'CCR_%'!P102</f>
        <v>2746.0805441908051</v>
      </c>
      <c r="Q102" s="133">
        <f>VLOOKUP($A102,'Q9B-L2'!$A:$WWW,4,FALSE)*'CCR_%'!Q102</f>
        <v>0</v>
      </c>
      <c r="R102" s="133">
        <f>VLOOKUP($A102,'Q9B-L2'!$A:$WWW,4,FALSE)*'CCR_%'!R102</f>
        <v>0</v>
      </c>
      <c r="S102" s="133">
        <f>VLOOKUP($A102,'Q9B-L2'!$A:$WWW,4,FALSE)*'CCR_%'!S102</f>
        <v>0</v>
      </c>
      <c r="T102" s="133">
        <f>VLOOKUP($A102,'Q9B-L2'!$A:$WWW,4,FALSE)*'CCR_%'!T102</f>
        <v>0</v>
      </c>
      <c r="U102" s="133">
        <f>VLOOKUP($A102,'Q9B-L2'!$A:$WWW,4,FALSE)*'CCR_%'!U102</f>
        <v>0</v>
      </c>
      <c r="V102" s="133">
        <f>VLOOKUP($A102,'Q9B-L2'!$A:$WWW,4,FALSE)*'CCR_%'!V102</f>
        <v>0</v>
      </c>
      <c r="W102" s="133">
        <f>VLOOKUP($A102,'Q9B-L2'!$A:$WWW,4,FALSE)*'CCR_%'!W102</f>
        <v>0</v>
      </c>
      <c r="X102" s="133">
        <f>VLOOKUP($A102,'Q9B-L2'!$A:$WWW,4,FALSE)*'CCR_%'!X102</f>
        <v>0</v>
      </c>
      <c r="Y102" s="133">
        <f>VLOOKUP($A102,'Q9B-L2'!$A:$WWW,4,FALSE)*'CCR_%'!Y102</f>
        <v>0</v>
      </c>
      <c r="Z102" s="133">
        <f>VLOOKUP($A102,'Q9B-L2'!$A:$WWW,4,FALSE)*'CCR_%'!Z102</f>
        <v>0</v>
      </c>
      <c r="AA102" s="133">
        <f>VLOOKUP($A102,'Q9B-L2'!$A:$WWW,4,FALSE)*'CCR_%'!AA102</f>
        <v>0</v>
      </c>
      <c r="AB102" s="133">
        <f>VLOOKUP($A102,'Q9B-L2'!$A:$WWW,4,FALSE)*'CCR_%'!AB102</f>
        <v>0</v>
      </c>
      <c r="AC102" s="133">
        <f>VLOOKUP($A102,'Q9B-L2'!$A:$WWW,4,FALSE)*'CCR_%'!AC102</f>
        <v>0</v>
      </c>
      <c r="AD102" s="133">
        <f>VLOOKUP($A102,'Q9B-L2'!$A:$WWW,4,FALSE)*'CCR_%'!AD102</f>
        <v>0</v>
      </c>
      <c r="AE102" s="133">
        <f>VLOOKUP($A102,'Q9B-L2'!$A:$WWW,4,FALSE)*'CCR_%'!AE102</f>
        <v>0</v>
      </c>
      <c r="AF102" s="133">
        <f>VLOOKUP($A102,'Q9B-L2'!$A:$WWW,4,FALSE)*'CCR_%'!AF102</f>
        <v>0</v>
      </c>
      <c r="AG102" s="133">
        <f>VLOOKUP($A102,'Q9B-L2'!$A:$WWW,4,FALSE)*'CCR_%'!AG102</f>
        <v>0</v>
      </c>
      <c r="AH102" s="133">
        <f>VLOOKUP($A102,'Q9B-L2'!$A:$WWW,4,FALSE)*'CCR_%'!AH102</f>
        <v>0</v>
      </c>
      <c r="AI102" s="133">
        <f>VLOOKUP($A102,'Q9B-L2'!$A:$WWW,4,FALSE)*'CCR_%'!AI102</f>
        <v>0</v>
      </c>
      <c r="AJ102" s="133">
        <f>VLOOKUP($A102,'Q9B-L2'!$A:$WWW,4,FALSE)*'CCR_%'!AJ102</f>
        <v>0</v>
      </c>
      <c r="AK102" s="133">
        <f>VLOOKUP($A102,'Q9B-L2'!$A:$WWW,4,FALSE)*'CCR_%'!AK102</f>
        <v>0</v>
      </c>
      <c r="AL102" s="133">
        <f>VLOOKUP($A102,'Q9B-L2'!$A:$WWW,4,FALSE)*'CCR_%'!AL102</f>
        <v>0</v>
      </c>
      <c r="AM102" s="133">
        <f>VLOOKUP($A102,'Q9B-L2'!$A:$WWW,4,FALSE)*'CCR_%'!AM102</f>
        <v>0</v>
      </c>
      <c r="AN102" s="133">
        <f>VLOOKUP($A102,'Q9B-L2'!$A:$WWW,4,FALSE)*'CCR_%'!AN102</f>
        <v>0</v>
      </c>
      <c r="AO102" s="133">
        <f>VLOOKUP($A102,'Q9B-L2'!$A:$WWW,4,FALSE)*'CCR_%'!AO102</f>
        <v>0</v>
      </c>
      <c r="AP102" s="133">
        <f>VLOOKUP($A102,'Q9B-L2'!$A:$WWW,4,FALSE)*'CCR_%'!AP102</f>
        <v>0</v>
      </c>
      <c r="AQ102" s="133">
        <f>VLOOKUP($A102,'Q9B-L2'!$A:$WWW,4,FALSE)*'CCR_%'!AQ102</f>
        <v>0</v>
      </c>
      <c r="AR102" s="133">
        <f>VLOOKUP($A102,'Q9B-L2'!$A:$WWW,4,FALSE)*'CCR_%'!AR102</f>
        <v>0</v>
      </c>
      <c r="AS102" s="133">
        <f>VLOOKUP($A102,'Q9B-L2'!$A:$WWW,4,FALSE)*'CCR_%'!AS102</f>
        <v>0</v>
      </c>
      <c r="AT102" s="133">
        <f>VLOOKUP($A102,'Q9B-L2'!$A:$WWW,4,FALSE)*'CCR_%'!AT102</f>
        <v>0</v>
      </c>
      <c r="AU102" s="133">
        <f>VLOOKUP($A102,'Q9B-L2'!$A:$WWW,4,FALSE)*'CCR_%'!AU102</f>
        <v>0</v>
      </c>
      <c r="AV102" s="133">
        <f>VLOOKUP($A102,'Q9B-L2'!$A:$WWW,4,FALSE)*'CCR_%'!AV102</f>
        <v>0</v>
      </c>
      <c r="AW102" s="133">
        <f>VLOOKUP($A102,'Q9B-L2'!$A:$WWW,4,FALSE)*'CCR_%'!AW102</f>
        <v>0</v>
      </c>
      <c r="AX102" s="133">
        <f>VLOOKUP($A102,'Q9B-L2'!$A:$WWW,4,FALSE)*'CCR_%'!AX102</f>
        <v>0</v>
      </c>
      <c r="AY102" s="133">
        <f>VLOOKUP($A102,'Q9B-L2'!$A:$WWW,4,FALSE)*'CCR_%'!AY102</f>
        <v>0</v>
      </c>
      <c r="AZ102" s="133">
        <f>VLOOKUP($A102,'Q9B-L2'!$A:$WWW,4,FALSE)*'CCR_%'!AZ102</f>
        <v>0</v>
      </c>
      <c r="BA102" s="133">
        <f>VLOOKUP($A102,'Q9B-L2'!$A:$WWW,4,FALSE)*'CCR_%'!BA102</f>
        <v>0</v>
      </c>
      <c r="BB102" s="133">
        <f>VLOOKUP($A102,'Q9B-L2'!$A:$WWW,4,FALSE)*'CCR_%'!BB102</f>
        <v>0</v>
      </c>
      <c r="BC102" s="133">
        <f>VLOOKUP($A102,'Q9B-L2'!$A:$WWW,4,FALSE)*'CCR_%'!BC102</f>
        <v>0</v>
      </c>
      <c r="BD102" s="133">
        <f>VLOOKUP($A102,'Q9B-L2'!$A:$WWW,4,FALSE)*'CCR_%'!BD102</f>
        <v>0</v>
      </c>
      <c r="BE102" s="133">
        <f>VLOOKUP($A102,'Q9B-L2'!$A:$WWW,4,FALSE)*'CCR_%'!BE102</f>
        <v>0</v>
      </c>
      <c r="BF102" s="133">
        <f>VLOOKUP($A102,'Q9B-L2'!$A:$WWW,4,FALSE)*'CCR_%'!BF102</f>
        <v>0</v>
      </c>
      <c r="BG102" s="133">
        <f>VLOOKUP($A102,'Q9B-L2'!$A:$WWW,4,FALSE)*'CCR_%'!BG102</f>
        <v>0</v>
      </c>
      <c r="BH102" s="133">
        <f>VLOOKUP($A102,'Q9B-L2'!$A:$WWW,4,FALSE)*'CCR_%'!BH102</f>
        <v>0</v>
      </c>
      <c r="BI102" s="133">
        <f>VLOOKUP($A102,'Q9B-L2'!$A:$WWW,4,FALSE)*'CCR_%'!BI102</f>
        <v>0</v>
      </c>
      <c r="BJ102" s="133">
        <f>VLOOKUP($A102,'Q9B-L2'!$A:$WWW,4,FALSE)*'CCR_%'!BJ102</f>
        <v>0</v>
      </c>
      <c r="BK102" s="133">
        <f>VLOOKUP($A102,'Q9B-L2'!$A:$WWW,4,FALSE)*'CCR_%'!BK102</f>
        <v>0</v>
      </c>
      <c r="BL102" s="133">
        <f>VLOOKUP($A102,'Q9B-L2'!$A:$WWW,4,FALSE)*'CCR_%'!BL102</f>
        <v>0</v>
      </c>
      <c r="BN102" s="133">
        <f t="shared" si="86"/>
        <v>3432.6006802385064</v>
      </c>
    </row>
    <row r="103" spans="1:66" ht="16.5" customHeight="1" outlineLevel="3" x14ac:dyDescent="0.25">
      <c r="A103" s="26" t="s">
        <v>155</v>
      </c>
      <c r="B103" s="39" t="s">
        <v>156</v>
      </c>
      <c r="C103" s="93">
        <f>'CCR_%AC'!C103</f>
        <v>47938</v>
      </c>
      <c r="D103" s="93">
        <f>'CCR_%AC'!D103</f>
        <v>48302</v>
      </c>
      <c r="E103" s="132">
        <f>VLOOKUP($A103,'Q9B-L2'!$A:$WWW,4,FALSE)*'CCR_%'!E103</f>
        <v>0</v>
      </c>
      <c r="F103" s="133">
        <f>VLOOKUP($A103,'Q9B-L2'!$A:$WWW,4,FALSE)*'CCR_%'!F103</f>
        <v>0</v>
      </c>
      <c r="G103" s="133">
        <f>VLOOKUP($A103,'Q9B-L2'!$A:$WWW,4,FALSE)*'CCR_%'!G103</f>
        <v>0</v>
      </c>
      <c r="H103" s="133">
        <f>VLOOKUP($A103,'Q9B-L2'!$A:$WWW,4,FALSE)*'CCR_%'!H103</f>
        <v>0</v>
      </c>
      <c r="I103" s="133">
        <f>VLOOKUP($A103,'Q9B-L2'!$A:$WWW,4,FALSE)*'CCR_%'!I103</f>
        <v>0</v>
      </c>
      <c r="J103" s="133">
        <f>VLOOKUP($A103,'Q9B-L2'!$A:$WWW,4,FALSE)*'CCR_%'!J103</f>
        <v>0</v>
      </c>
      <c r="K103" s="133">
        <f>VLOOKUP($A103,'Q9B-L2'!$A:$WWW,4,FALSE)*'CCR_%'!K103</f>
        <v>0</v>
      </c>
      <c r="L103" s="133">
        <f>VLOOKUP($A103,'Q9B-L2'!$A:$WWW,4,FALSE)*'CCR_%'!L103</f>
        <v>0</v>
      </c>
      <c r="M103" s="133">
        <f>VLOOKUP($A103,'Q9B-L2'!$A:$WWW,4,FALSE)*'CCR_%'!M103</f>
        <v>0</v>
      </c>
      <c r="N103" s="133">
        <f>VLOOKUP($A103,'Q9B-L2'!$A:$WWW,4,FALSE)*'CCR_%'!N103</f>
        <v>0</v>
      </c>
      <c r="O103" s="133">
        <f>VLOOKUP($A103,'Q9B-L2'!$A:$WWW,4,FALSE)*'CCR_%'!O103</f>
        <v>0</v>
      </c>
      <c r="P103" s="133">
        <f>VLOOKUP($A103,'Q9B-L2'!$A:$WWW,4,FALSE)*'CCR_%'!P103</f>
        <v>0</v>
      </c>
      <c r="Q103" s="133">
        <f>VLOOKUP($A103,'Q9B-L2'!$A:$WWW,4,FALSE)*'CCR_%'!Q103</f>
        <v>728.5531213253854</v>
      </c>
      <c r="R103" s="133">
        <f>VLOOKUP($A103,'Q9B-L2'!$A:$WWW,4,FALSE)*'CCR_%'!R103</f>
        <v>2914.2124853015416</v>
      </c>
      <c r="S103" s="133">
        <f>VLOOKUP($A103,'Q9B-L2'!$A:$WWW,4,FALSE)*'CCR_%'!S103</f>
        <v>0</v>
      </c>
      <c r="T103" s="133">
        <f>VLOOKUP($A103,'Q9B-L2'!$A:$WWW,4,FALSE)*'CCR_%'!T103</f>
        <v>0</v>
      </c>
      <c r="U103" s="133">
        <f>VLOOKUP($A103,'Q9B-L2'!$A:$WWW,4,FALSE)*'CCR_%'!U103</f>
        <v>0</v>
      </c>
      <c r="V103" s="133">
        <f>VLOOKUP($A103,'Q9B-L2'!$A:$WWW,4,FALSE)*'CCR_%'!V103</f>
        <v>0</v>
      </c>
      <c r="W103" s="133">
        <f>VLOOKUP($A103,'Q9B-L2'!$A:$WWW,4,FALSE)*'CCR_%'!W103</f>
        <v>0</v>
      </c>
      <c r="X103" s="133">
        <f>VLOOKUP($A103,'Q9B-L2'!$A:$WWW,4,FALSE)*'CCR_%'!X103</f>
        <v>0</v>
      </c>
      <c r="Y103" s="133">
        <f>VLOOKUP($A103,'Q9B-L2'!$A:$WWW,4,FALSE)*'CCR_%'!Y103</f>
        <v>0</v>
      </c>
      <c r="Z103" s="133">
        <f>VLOOKUP($A103,'Q9B-L2'!$A:$WWW,4,FALSE)*'CCR_%'!Z103</f>
        <v>0</v>
      </c>
      <c r="AA103" s="133">
        <f>VLOOKUP($A103,'Q9B-L2'!$A:$WWW,4,FALSE)*'CCR_%'!AA103</f>
        <v>0</v>
      </c>
      <c r="AB103" s="133">
        <f>VLOOKUP($A103,'Q9B-L2'!$A:$WWW,4,FALSE)*'CCR_%'!AB103</f>
        <v>0</v>
      </c>
      <c r="AC103" s="133">
        <f>VLOOKUP($A103,'Q9B-L2'!$A:$WWW,4,FALSE)*'CCR_%'!AC103</f>
        <v>0</v>
      </c>
      <c r="AD103" s="133">
        <f>VLOOKUP($A103,'Q9B-L2'!$A:$WWW,4,FALSE)*'CCR_%'!AD103</f>
        <v>0</v>
      </c>
      <c r="AE103" s="133">
        <f>VLOOKUP($A103,'Q9B-L2'!$A:$WWW,4,FALSE)*'CCR_%'!AE103</f>
        <v>0</v>
      </c>
      <c r="AF103" s="133">
        <f>VLOOKUP($A103,'Q9B-L2'!$A:$WWW,4,FALSE)*'CCR_%'!AF103</f>
        <v>0</v>
      </c>
      <c r="AG103" s="133">
        <f>VLOOKUP($A103,'Q9B-L2'!$A:$WWW,4,FALSE)*'CCR_%'!AG103</f>
        <v>0</v>
      </c>
      <c r="AH103" s="133">
        <f>VLOOKUP($A103,'Q9B-L2'!$A:$WWW,4,FALSE)*'CCR_%'!AH103</f>
        <v>0</v>
      </c>
      <c r="AI103" s="133">
        <f>VLOOKUP($A103,'Q9B-L2'!$A:$WWW,4,FALSE)*'CCR_%'!AI103</f>
        <v>0</v>
      </c>
      <c r="AJ103" s="133">
        <f>VLOOKUP($A103,'Q9B-L2'!$A:$WWW,4,FALSE)*'CCR_%'!AJ103</f>
        <v>0</v>
      </c>
      <c r="AK103" s="133">
        <f>VLOOKUP($A103,'Q9B-L2'!$A:$WWW,4,FALSE)*'CCR_%'!AK103</f>
        <v>0</v>
      </c>
      <c r="AL103" s="133">
        <f>VLOOKUP($A103,'Q9B-L2'!$A:$WWW,4,FALSE)*'CCR_%'!AL103</f>
        <v>0</v>
      </c>
      <c r="AM103" s="133">
        <f>VLOOKUP($A103,'Q9B-L2'!$A:$WWW,4,FALSE)*'CCR_%'!AM103</f>
        <v>0</v>
      </c>
      <c r="AN103" s="133">
        <f>VLOOKUP($A103,'Q9B-L2'!$A:$WWW,4,FALSE)*'CCR_%'!AN103</f>
        <v>0</v>
      </c>
      <c r="AO103" s="133">
        <f>VLOOKUP($A103,'Q9B-L2'!$A:$WWW,4,FALSE)*'CCR_%'!AO103</f>
        <v>0</v>
      </c>
      <c r="AP103" s="133">
        <f>VLOOKUP($A103,'Q9B-L2'!$A:$WWW,4,FALSE)*'CCR_%'!AP103</f>
        <v>0</v>
      </c>
      <c r="AQ103" s="133">
        <f>VLOOKUP($A103,'Q9B-L2'!$A:$WWW,4,FALSE)*'CCR_%'!AQ103</f>
        <v>0</v>
      </c>
      <c r="AR103" s="133">
        <f>VLOOKUP($A103,'Q9B-L2'!$A:$WWW,4,FALSE)*'CCR_%'!AR103</f>
        <v>0</v>
      </c>
      <c r="AS103" s="133">
        <f>VLOOKUP($A103,'Q9B-L2'!$A:$WWW,4,FALSE)*'CCR_%'!AS103</f>
        <v>0</v>
      </c>
      <c r="AT103" s="133">
        <f>VLOOKUP($A103,'Q9B-L2'!$A:$WWW,4,FALSE)*'CCR_%'!AT103</f>
        <v>0</v>
      </c>
      <c r="AU103" s="133">
        <f>VLOOKUP($A103,'Q9B-L2'!$A:$WWW,4,FALSE)*'CCR_%'!AU103</f>
        <v>0</v>
      </c>
      <c r="AV103" s="133">
        <f>VLOOKUP($A103,'Q9B-L2'!$A:$WWW,4,FALSE)*'CCR_%'!AV103</f>
        <v>0</v>
      </c>
      <c r="AW103" s="133">
        <f>VLOOKUP($A103,'Q9B-L2'!$A:$WWW,4,FALSE)*'CCR_%'!AW103</f>
        <v>0</v>
      </c>
      <c r="AX103" s="133">
        <f>VLOOKUP($A103,'Q9B-L2'!$A:$WWW,4,FALSE)*'CCR_%'!AX103</f>
        <v>0</v>
      </c>
      <c r="AY103" s="133">
        <f>VLOOKUP($A103,'Q9B-L2'!$A:$WWW,4,FALSE)*'CCR_%'!AY103</f>
        <v>0</v>
      </c>
      <c r="AZ103" s="133">
        <f>VLOOKUP($A103,'Q9B-L2'!$A:$WWW,4,FALSE)*'CCR_%'!AZ103</f>
        <v>0</v>
      </c>
      <c r="BA103" s="133">
        <f>VLOOKUP($A103,'Q9B-L2'!$A:$WWW,4,FALSE)*'CCR_%'!BA103</f>
        <v>0</v>
      </c>
      <c r="BB103" s="133">
        <f>VLOOKUP($A103,'Q9B-L2'!$A:$WWW,4,FALSE)*'CCR_%'!BB103</f>
        <v>0</v>
      </c>
      <c r="BC103" s="133">
        <f>VLOOKUP($A103,'Q9B-L2'!$A:$WWW,4,FALSE)*'CCR_%'!BC103</f>
        <v>0</v>
      </c>
      <c r="BD103" s="133">
        <f>VLOOKUP($A103,'Q9B-L2'!$A:$WWW,4,FALSE)*'CCR_%'!BD103</f>
        <v>0</v>
      </c>
      <c r="BE103" s="133">
        <f>VLOOKUP($A103,'Q9B-L2'!$A:$WWW,4,FALSE)*'CCR_%'!BE103</f>
        <v>0</v>
      </c>
      <c r="BF103" s="133">
        <f>VLOOKUP($A103,'Q9B-L2'!$A:$WWW,4,FALSE)*'CCR_%'!BF103</f>
        <v>0</v>
      </c>
      <c r="BG103" s="133">
        <f>VLOOKUP($A103,'Q9B-L2'!$A:$WWW,4,FALSE)*'CCR_%'!BG103</f>
        <v>0</v>
      </c>
      <c r="BH103" s="133">
        <f>VLOOKUP($A103,'Q9B-L2'!$A:$WWW,4,FALSE)*'CCR_%'!BH103</f>
        <v>0</v>
      </c>
      <c r="BI103" s="133">
        <f>VLOOKUP($A103,'Q9B-L2'!$A:$WWW,4,FALSE)*'CCR_%'!BI103</f>
        <v>0</v>
      </c>
      <c r="BJ103" s="133">
        <f>VLOOKUP($A103,'Q9B-L2'!$A:$WWW,4,FALSE)*'CCR_%'!BJ103</f>
        <v>0</v>
      </c>
      <c r="BK103" s="133">
        <f>VLOOKUP($A103,'Q9B-L2'!$A:$WWW,4,FALSE)*'CCR_%'!BK103</f>
        <v>0</v>
      </c>
      <c r="BL103" s="133">
        <f>VLOOKUP($A103,'Q9B-L2'!$A:$WWW,4,FALSE)*'CCR_%'!BL103</f>
        <v>0</v>
      </c>
      <c r="BN103" s="133">
        <f t="shared" si="86"/>
        <v>3642.7656066269269</v>
      </c>
    </row>
    <row r="104" spans="1:66" ht="16.5" customHeight="1" outlineLevel="3" x14ac:dyDescent="0.25">
      <c r="A104" s="26" t="s">
        <v>157</v>
      </c>
      <c r="B104" s="39" t="s">
        <v>158</v>
      </c>
      <c r="C104" s="93">
        <f>'CCR_%AC'!C104</f>
        <v>47945</v>
      </c>
      <c r="D104" s="93">
        <f>'CCR_%AC'!D104</f>
        <v>48302</v>
      </c>
      <c r="E104" s="132">
        <f>VLOOKUP($A104,'Q9B-L2'!$A:$WWW,4,FALSE)*'CCR_%'!E104</f>
        <v>0</v>
      </c>
      <c r="F104" s="133">
        <f>VLOOKUP($A104,'Q9B-L2'!$A:$WWW,4,FALSE)*'CCR_%'!F104</f>
        <v>0</v>
      </c>
      <c r="G104" s="133">
        <f>VLOOKUP($A104,'Q9B-L2'!$A:$WWW,4,FALSE)*'CCR_%'!G104</f>
        <v>0</v>
      </c>
      <c r="H104" s="133">
        <f>VLOOKUP($A104,'Q9B-L2'!$A:$WWW,4,FALSE)*'CCR_%'!H104</f>
        <v>0</v>
      </c>
      <c r="I104" s="133">
        <f>VLOOKUP($A104,'Q9B-L2'!$A:$WWW,4,FALSE)*'CCR_%'!I104</f>
        <v>0</v>
      </c>
      <c r="J104" s="133">
        <f>VLOOKUP($A104,'Q9B-L2'!$A:$WWW,4,FALSE)*'CCR_%'!J104</f>
        <v>0</v>
      </c>
      <c r="K104" s="133">
        <f>VLOOKUP($A104,'Q9B-L2'!$A:$WWW,4,FALSE)*'CCR_%'!K104</f>
        <v>0</v>
      </c>
      <c r="L104" s="133">
        <f>VLOOKUP($A104,'Q9B-L2'!$A:$WWW,4,FALSE)*'CCR_%'!L104</f>
        <v>0</v>
      </c>
      <c r="M104" s="133">
        <f>VLOOKUP($A104,'Q9B-L2'!$A:$WWW,4,FALSE)*'CCR_%'!M104</f>
        <v>0</v>
      </c>
      <c r="N104" s="133">
        <f>VLOOKUP($A104,'Q9B-L2'!$A:$WWW,4,FALSE)*'CCR_%'!N104</f>
        <v>0</v>
      </c>
      <c r="O104" s="133">
        <f>VLOOKUP($A104,'Q9B-L2'!$A:$WWW,4,FALSE)*'CCR_%'!O104</f>
        <v>0</v>
      </c>
      <c r="P104" s="133">
        <f>VLOOKUP($A104,'Q9B-L2'!$A:$WWW,4,FALSE)*'CCR_%'!P104</f>
        <v>0</v>
      </c>
      <c r="Q104" s="133">
        <f>VLOOKUP($A104,'Q9B-L2'!$A:$WWW,4,FALSE)*'CCR_%'!Q104</f>
        <v>674.07970543344754</v>
      </c>
      <c r="R104" s="133">
        <f>VLOOKUP($A104,'Q9B-L2'!$A:$WWW,4,FALSE)*'CCR_%'!R104</f>
        <v>2696.3188217337902</v>
      </c>
      <c r="S104" s="133">
        <f>VLOOKUP($A104,'Q9B-L2'!$A:$WWW,4,FALSE)*'CCR_%'!S104</f>
        <v>0</v>
      </c>
      <c r="T104" s="133">
        <f>VLOOKUP($A104,'Q9B-L2'!$A:$WWW,4,FALSE)*'CCR_%'!T104</f>
        <v>0</v>
      </c>
      <c r="U104" s="133">
        <f>VLOOKUP($A104,'Q9B-L2'!$A:$WWW,4,FALSE)*'CCR_%'!U104</f>
        <v>0</v>
      </c>
      <c r="V104" s="133">
        <f>VLOOKUP($A104,'Q9B-L2'!$A:$WWW,4,FALSE)*'CCR_%'!V104</f>
        <v>0</v>
      </c>
      <c r="W104" s="133">
        <f>VLOOKUP($A104,'Q9B-L2'!$A:$WWW,4,FALSE)*'CCR_%'!W104</f>
        <v>0</v>
      </c>
      <c r="X104" s="133">
        <f>VLOOKUP($A104,'Q9B-L2'!$A:$WWW,4,FALSE)*'CCR_%'!X104</f>
        <v>0</v>
      </c>
      <c r="Y104" s="133">
        <f>VLOOKUP($A104,'Q9B-L2'!$A:$WWW,4,FALSE)*'CCR_%'!Y104</f>
        <v>0</v>
      </c>
      <c r="Z104" s="133">
        <f>VLOOKUP($A104,'Q9B-L2'!$A:$WWW,4,FALSE)*'CCR_%'!Z104</f>
        <v>0</v>
      </c>
      <c r="AA104" s="133">
        <f>VLOOKUP($A104,'Q9B-L2'!$A:$WWW,4,FALSE)*'CCR_%'!AA104</f>
        <v>0</v>
      </c>
      <c r="AB104" s="133">
        <f>VLOOKUP($A104,'Q9B-L2'!$A:$WWW,4,FALSE)*'CCR_%'!AB104</f>
        <v>0</v>
      </c>
      <c r="AC104" s="133">
        <f>VLOOKUP($A104,'Q9B-L2'!$A:$WWW,4,FALSE)*'CCR_%'!AC104</f>
        <v>0</v>
      </c>
      <c r="AD104" s="133">
        <f>VLOOKUP($A104,'Q9B-L2'!$A:$WWW,4,FALSE)*'CCR_%'!AD104</f>
        <v>0</v>
      </c>
      <c r="AE104" s="133">
        <f>VLOOKUP($A104,'Q9B-L2'!$A:$WWW,4,FALSE)*'CCR_%'!AE104</f>
        <v>0</v>
      </c>
      <c r="AF104" s="133">
        <f>VLOOKUP($A104,'Q9B-L2'!$A:$WWW,4,FALSE)*'CCR_%'!AF104</f>
        <v>0</v>
      </c>
      <c r="AG104" s="133">
        <f>VLOOKUP($A104,'Q9B-L2'!$A:$WWW,4,FALSE)*'CCR_%'!AG104</f>
        <v>0</v>
      </c>
      <c r="AH104" s="133">
        <f>VLOOKUP($A104,'Q9B-L2'!$A:$WWW,4,FALSE)*'CCR_%'!AH104</f>
        <v>0</v>
      </c>
      <c r="AI104" s="133">
        <f>VLOOKUP($A104,'Q9B-L2'!$A:$WWW,4,FALSE)*'CCR_%'!AI104</f>
        <v>0</v>
      </c>
      <c r="AJ104" s="133">
        <f>VLOOKUP($A104,'Q9B-L2'!$A:$WWW,4,FALSE)*'CCR_%'!AJ104</f>
        <v>0</v>
      </c>
      <c r="AK104" s="133">
        <f>VLOOKUP($A104,'Q9B-L2'!$A:$WWW,4,FALSE)*'CCR_%'!AK104</f>
        <v>0</v>
      </c>
      <c r="AL104" s="133">
        <f>VLOOKUP($A104,'Q9B-L2'!$A:$WWW,4,FALSE)*'CCR_%'!AL104</f>
        <v>0</v>
      </c>
      <c r="AM104" s="133">
        <f>VLOOKUP($A104,'Q9B-L2'!$A:$WWW,4,FALSE)*'CCR_%'!AM104</f>
        <v>0</v>
      </c>
      <c r="AN104" s="133">
        <f>VLOOKUP($A104,'Q9B-L2'!$A:$WWW,4,FALSE)*'CCR_%'!AN104</f>
        <v>0</v>
      </c>
      <c r="AO104" s="133">
        <f>VLOOKUP($A104,'Q9B-L2'!$A:$WWW,4,FALSE)*'CCR_%'!AO104</f>
        <v>0</v>
      </c>
      <c r="AP104" s="133">
        <f>VLOOKUP($A104,'Q9B-L2'!$A:$WWW,4,FALSE)*'CCR_%'!AP104</f>
        <v>0</v>
      </c>
      <c r="AQ104" s="133">
        <f>VLOOKUP($A104,'Q9B-L2'!$A:$WWW,4,FALSE)*'CCR_%'!AQ104</f>
        <v>0</v>
      </c>
      <c r="AR104" s="133">
        <f>VLOOKUP($A104,'Q9B-L2'!$A:$WWW,4,FALSE)*'CCR_%'!AR104</f>
        <v>0</v>
      </c>
      <c r="AS104" s="133">
        <f>VLOOKUP($A104,'Q9B-L2'!$A:$WWW,4,FALSE)*'CCR_%'!AS104</f>
        <v>0</v>
      </c>
      <c r="AT104" s="133">
        <f>VLOOKUP($A104,'Q9B-L2'!$A:$WWW,4,FALSE)*'CCR_%'!AT104</f>
        <v>0</v>
      </c>
      <c r="AU104" s="133">
        <f>VLOOKUP($A104,'Q9B-L2'!$A:$WWW,4,FALSE)*'CCR_%'!AU104</f>
        <v>0</v>
      </c>
      <c r="AV104" s="133">
        <f>VLOOKUP($A104,'Q9B-L2'!$A:$WWW,4,FALSE)*'CCR_%'!AV104</f>
        <v>0</v>
      </c>
      <c r="AW104" s="133">
        <f>VLOOKUP($A104,'Q9B-L2'!$A:$WWW,4,FALSE)*'CCR_%'!AW104</f>
        <v>0</v>
      </c>
      <c r="AX104" s="133">
        <f>VLOOKUP($A104,'Q9B-L2'!$A:$WWW,4,FALSE)*'CCR_%'!AX104</f>
        <v>0</v>
      </c>
      <c r="AY104" s="133">
        <f>VLOOKUP($A104,'Q9B-L2'!$A:$WWW,4,FALSE)*'CCR_%'!AY104</f>
        <v>0</v>
      </c>
      <c r="AZ104" s="133">
        <f>VLOOKUP($A104,'Q9B-L2'!$A:$WWW,4,FALSE)*'CCR_%'!AZ104</f>
        <v>0</v>
      </c>
      <c r="BA104" s="133">
        <f>VLOOKUP($A104,'Q9B-L2'!$A:$WWW,4,FALSE)*'CCR_%'!BA104</f>
        <v>0</v>
      </c>
      <c r="BB104" s="133">
        <f>VLOOKUP($A104,'Q9B-L2'!$A:$WWW,4,FALSE)*'CCR_%'!BB104</f>
        <v>0</v>
      </c>
      <c r="BC104" s="133">
        <f>VLOOKUP($A104,'Q9B-L2'!$A:$WWW,4,FALSE)*'CCR_%'!BC104</f>
        <v>0</v>
      </c>
      <c r="BD104" s="133">
        <f>VLOOKUP($A104,'Q9B-L2'!$A:$WWW,4,FALSE)*'CCR_%'!BD104</f>
        <v>0</v>
      </c>
      <c r="BE104" s="133">
        <f>VLOOKUP($A104,'Q9B-L2'!$A:$WWW,4,FALSE)*'CCR_%'!BE104</f>
        <v>0</v>
      </c>
      <c r="BF104" s="133">
        <f>VLOOKUP($A104,'Q9B-L2'!$A:$WWW,4,FALSE)*'CCR_%'!BF104</f>
        <v>0</v>
      </c>
      <c r="BG104" s="133">
        <f>VLOOKUP($A104,'Q9B-L2'!$A:$WWW,4,FALSE)*'CCR_%'!BG104</f>
        <v>0</v>
      </c>
      <c r="BH104" s="133">
        <f>VLOOKUP($A104,'Q9B-L2'!$A:$WWW,4,FALSE)*'CCR_%'!BH104</f>
        <v>0</v>
      </c>
      <c r="BI104" s="133">
        <f>VLOOKUP($A104,'Q9B-L2'!$A:$WWW,4,FALSE)*'CCR_%'!BI104</f>
        <v>0</v>
      </c>
      <c r="BJ104" s="133">
        <f>VLOOKUP($A104,'Q9B-L2'!$A:$WWW,4,FALSE)*'CCR_%'!BJ104</f>
        <v>0</v>
      </c>
      <c r="BK104" s="133">
        <f>VLOOKUP($A104,'Q9B-L2'!$A:$WWW,4,FALSE)*'CCR_%'!BK104</f>
        <v>0</v>
      </c>
      <c r="BL104" s="133">
        <f>VLOOKUP($A104,'Q9B-L2'!$A:$WWW,4,FALSE)*'CCR_%'!BL104</f>
        <v>0</v>
      </c>
      <c r="BN104" s="133">
        <f t="shared" si="86"/>
        <v>3370.3985271672377</v>
      </c>
    </row>
    <row r="105" spans="1:66" ht="16.5" customHeight="1" outlineLevel="3" x14ac:dyDescent="0.25">
      <c r="A105" s="26" t="s">
        <v>159</v>
      </c>
      <c r="B105" s="39" t="s">
        <v>160</v>
      </c>
      <c r="C105" s="93">
        <f>'CCR_%AC'!C105</f>
        <v>48303</v>
      </c>
      <c r="D105" s="93">
        <f>'CCR_%AC'!D105</f>
        <v>48667</v>
      </c>
      <c r="E105" s="132">
        <f>VLOOKUP($A105,'Q9B-L2'!$A:$WWW,4,FALSE)*'CCR_%'!E105</f>
        <v>0</v>
      </c>
      <c r="F105" s="133">
        <f>VLOOKUP($A105,'Q9B-L2'!$A:$WWW,4,FALSE)*'CCR_%'!F105</f>
        <v>0</v>
      </c>
      <c r="G105" s="133">
        <f>VLOOKUP($A105,'Q9B-L2'!$A:$WWW,4,FALSE)*'CCR_%'!G105</f>
        <v>0</v>
      </c>
      <c r="H105" s="133">
        <f>VLOOKUP($A105,'Q9B-L2'!$A:$WWW,4,FALSE)*'CCR_%'!H105</f>
        <v>0</v>
      </c>
      <c r="I105" s="133">
        <f>VLOOKUP($A105,'Q9B-L2'!$A:$WWW,4,FALSE)*'CCR_%'!I105</f>
        <v>0</v>
      </c>
      <c r="J105" s="133">
        <f>VLOOKUP($A105,'Q9B-L2'!$A:$WWW,4,FALSE)*'CCR_%'!J105</f>
        <v>0</v>
      </c>
      <c r="K105" s="133">
        <f>VLOOKUP($A105,'Q9B-L2'!$A:$WWW,4,FALSE)*'CCR_%'!K105</f>
        <v>0</v>
      </c>
      <c r="L105" s="133">
        <f>VLOOKUP($A105,'Q9B-L2'!$A:$WWW,4,FALSE)*'CCR_%'!L105</f>
        <v>0</v>
      </c>
      <c r="M105" s="133">
        <f>VLOOKUP($A105,'Q9B-L2'!$A:$WWW,4,FALSE)*'CCR_%'!M105</f>
        <v>0</v>
      </c>
      <c r="N105" s="133">
        <f>VLOOKUP($A105,'Q9B-L2'!$A:$WWW,4,FALSE)*'CCR_%'!N105</f>
        <v>0</v>
      </c>
      <c r="O105" s="133">
        <f>VLOOKUP($A105,'Q9B-L2'!$A:$WWW,4,FALSE)*'CCR_%'!O105</f>
        <v>0</v>
      </c>
      <c r="P105" s="133">
        <f>VLOOKUP($A105,'Q9B-L2'!$A:$WWW,4,FALSE)*'CCR_%'!P105</f>
        <v>0</v>
      </c>
      <c r="Q105" s="133">
        <f>VLOOKUP($A105,'Q9B-L2'!$A:$WWW,4,FALSE)*'CCR_%'!Q105</f>
        <v>0</v>
      </c>
      <c r="R105" s="133">
        <f>VLOOKUP($A105,'Q9B-L2'!$A:$WWW,4,FALSE)*'CCR_%'!R105</f>
        <v>0</v>
      </c>
      <c r="S105" s="133">
        <f>VLOOKUP($A105,'Q9B-L2'!$A:$WWW,4,FALSE)*'CCR_%'!S105</f>
        <v>674.07970543344754</v>
      </c>
      <c r="T105" s="133">
        <f>VLOOKUP($A105,'Q9B-L2'!$A:$WWW,4,FALSE)*'CCR_%'!T105</f>
        <v>2696.3188217337902</v>
      </c>
      <c r="U105" s="133">
        <f>VLOOKUP($A105,'Q9B-L2'!$A:$WWW,4,FALSE)*'CCR_%'!U105</f>
        <v>0</v>
      </c>
      <c r="V105" s="133">
        <f>VLOOKUP($A105,'Q9B-L2'!$A:$WWW,4,FALSE)*'CCR_%'!V105</f>
        <v>0</v>
      </c>
      <c r="W105" s="133">
        <f>VLOOKUP($A105,'Q9B-L2'!$A:$WWW,4,FALSE)*'CCR_%'!W105</f>
        <v>0</v>
      </c>
      <c r="X105" s="133">
        <f>VLOOKUP($A105,'Q9B-L2'!$A:$WWW,4,FALSE)*'CCR_%'!X105</f>
        <v>0</v>
      </c>
      <c r="Y105" s="133">
        <f>VLOOKUP($A105,'Q9B-L2'!$A:$WWW,4,FALSE)*'CCR_%'!Y105</f>
        <v>0</v>
      </c>
      <c r="Z105" s="133">
        <f>VLOOKUP($A105,'Q9B-L2'!$A:$WWW,4,FALSE)*'CCR_%'!Z105</f>
        <v>0</v>
      </c>
      <c r="AA105" s="133">
        <f>VLOOKUP($A105,'Q9B-L2'!$A:$WWW,4,FALSE)*'CCR_%'!AA105</f>
        <v>0</v>
      </c>
      <c r="AB105" s="133">
        <f>VLOOKUP($A105,'Q9B-L2'!$A:$WWW,4,FALSE)*'CCR_%'!AB105</f>
        <v>0</v>
      </c>
      <c r="AC105" s="133">
        <f>VLOOKUP($A105,'Q9B-L2'!$A:$WWW,4,FALSE)*'CCR_%'!AC105</f>
        <v>0</v>
      </c>
      <c r="AD105" s="133">
        <f>VLOOKUP($A105,'Q9B-L2'!$A:$WWW,4,FALSE)*'CCR_%'!AD105</f>
        <v>0</v>
      </c>
      <c r="AE105" s="133">
        <f>VLOOKUP($A105,'Q9B-L2'!$A:$WWW,4,FALSE)*'CCR_%'!AE105</f>
        <v>0</v>
      </c>
      <c r="AF105" s="133">
        <f>VLOOKUP($A105,'Q9B-L2'!$A:$WWW,4,FALSE)*'CCR_%'!AF105</f>
        <v>0</v>
      </c>
      <c r="AG105" s="133">
        <f>VLOOKUP($A105,'Q9B-L2'!$A:$WWW,4,FALSE)*'CCR_%'!AG105</f>
        <v>0</v>
      </c>
      <c r="AH105" s="133">
        <f>VLOOKUP($A105,'Q9B-L2'!$A:$WWW,4,FALSE)*'CCR_%'!AH105</f>
        <v>0</v>
      </c>
      <c r="AI105" s="133">
        <f>VLOOKUP($A105,'Q9B-L2'!$A:$WWW,4,FALSE)*'CCR_%'!AI105</f>
        <v>0</v>
      </c>
      <c r="AJ105" s="133">
        <f>VLOOKUP($A105,'Q9B-L2'!$A:$WWW,4,FALSE)*'CCR_%'!AJ105</f>
        <v>0</v>
      </c>
      <c r="AK105" s="133">
        <f>VLOOKUP($A105,'Q9B-L2'!$A:$WWW,4,FALSE)*'CCR_%'!AK105</f>
        <v>0</v>
      </c>
      <c r="AL105" s="133">
        <f>VLOOKUP($A105,'Q9B-L2'!$A:$WWW,4,FALSE)*'CCR_%'!AL105</f>
        <v>0</v>
      </c>
      <c r="AM105" s="133">
        <f>VLOOKUP($A105,'Q9B-L2'!$A:$WWW,4,FALSE)*'CCR_%'!AM105</f>
        <v>0</v>
      </c>
      <c r="AN105" s="133">
        <f>VLOOKUP($A105,'Q9B-L2'!$A:$WWW,4,FALSE)*'CCR_%'!AN105</f>
        <v>0</v>
      </c>
      <c r="AO105" s="133">
        <f>VLOOKUP($A105,'Q9B-L2'!$A:$WWW,4,FALSE)*'CCR_%'!AO105</f>
        <v>0</v>
      </c>
      <c r="AP105" s="133">
        <f>VLOOKUP($A105,'Q9B-L2'!$A:$WWW,4,FALSE)*'CCR_%'!AP105</f>
        <v>0</v>
      </c>
      <c r="AQ105" s="133">
        <f>VLOOKUP($A105,'Q9B-L2'!$A:$WWW,4,FALSE)*'CCR_%'!AQ105</f>
        <v>0</v>
      </c>
      <c r="AR105" s="133">
        <f>VLOOKUP($A105,'Q9B-L2'!$A:$WWW,4,FALSE)*'CCR_%'!AR105</f>
        <v>0</v>
      </c>
      <c r="AS105" s="133">
        <f>VLOOKUP($A105,'Q9B-L2'!$A:$WWW,4,FALSE)*'CCR_%'!AS105</f>
        <v>0</v>
      </c>
      <c r="AT105" s="133">
        <f>VLOOKUP($A105,'Q9B-L2'!$A:$WWW,4,FALSE)*'CCR_%'!AT105</f>
        <v>0</v>
      </c>
      <c r="AU105" s="133">
        <f>VLOOKUP($A105,'Q9B-L2'!$A:$WWW,4,FALSE)*'CCR_%'!AU105</f>
        <v>0</v>
      </c>
      <c r="AV105" s="133">
        <f>VLOOKUP($A105,'Q9B-L2'!$A:$WWW,4,FALSE)*'CCR_%'!AV105</f>
        <v>0</v>
      </c>
      <c r="AW105" s="133">
        <f>VLOOKUP($A105,'Q9B-L2'!$A:$WWW,4,FALSE)*'CCR_%'!AW105</f>
        <v>0</v>
      </c>
      <c r="AX105" s="133">
        <f>VLOOKUP($A105,'Q9B-L2'!$A:$WWW,4,FALSE)*'CCR_%'!AX105</f>
        <v>0</v>
      </c>
      <c r="AY105" s="133">
        <f>VLOOKUP($A105,'Q9B-L2'!$A:$WWW,4,FALSE)*'CCR_%'!AY105</f>
        <v>0</v>
      </c>
      <c r="AZ105" s="133">
        <f>VLOOKUP($A105,'Q9B-L2'!$A:$WWW,4,FALSE)*'CCR_%'!AZ105</f>
        <v>0</v>
      </c>
      <c r="BA105" s="133">
        <f>VLOOKUP($A105,'Q9B-L2'!$A:$WWW,4,FALSE)*'CCR_%'!BA105</f>
        <v>0</v>
      </c>
      <c r="BB105" s="133">
        <f>VLOOKUP($A105,'Q9B-L2'!$A:$WWW,4,FALSE)*'CCR_%'!BB105</f>
        <v>0</v>
      </c>
      <c r="BC105" s="133">
        <f>VLOOKUP($A105,'Q9B-L2'!$A:$WWW,4,FALSE)*'CCR_%'!BC105</f>
        <v>0</v>
      </c>
      <c r="BD105" s="133">
        <f>VLOOKUP($A105,'Q9B-L2'!$A:$WWW,4,FALSE)*'CCR_%'!BD105</f>
        <v>0</v>
      </c>
      <c r="BE105" s="133">
        <f>VLOOKUP($A105,'Q9B-L2'!$A:$WWW,4,FALSE)*'CCR_%'!BE105</f>
        <v>0</v>
      </c>
      <c r="BF105" s="133">
        <f>VLOOKUP($A105,'Q9B-L2'!$A:$WWW,4,FALSE)*'CCR_%'!BF105</f>
        <v>0</v>
      </c>
      <c r="BG105" s="133">
        <f>VLOOKUP($A105,'Q9B-L2'!$A:$WWW,4,FALSE)*'CCR_%'!BG105</f>
        <v>0</v>
      </c>
      <c r="BH105" s="133">
        <f>VLOOKUP($A105,'Q9B-L2'!$A:$WWW,4,FALSE)*'CCR_%'!BH105</f>
        <v>0</v>
      </c>
      <c r="BI105" s="133">
        <f>VLOOKUP($A105,'Q9B-L2'!$A:$WWW,4,FALSE)*'CCR_%'!BI105</f>
        <v>0</v>
      </c>
      <c r="BJ105" s="133">
        <f>VLOOKUP($A105,'Q9B-L2'!$A:$WWW,4,FALSE)*'CCR_%'!BJ105</f>
        <v>0</v>
      </c>
      <c r="BK105" s="133">
        <f>VLOOKUP($A105,'Q9B-L2'!$A:$WWW,4,FALSE)*'CCR_%'!BK105</f>
        <v>0</v>
      </c>
      <c r="BL105" s="133">
        <f>VLOOKUP($A105,'Q9B-L2'!$A:$WWW,4,FALSE)*'CCR_%'!BL105</f>
        <v>0</v>
      </c>
      <c r="BN105" s="133">
        <f t="shared" si="86"/>
        <v>3370.3985271672377</v>
      </c>
    </row>
    <row r="106" spans="1:66" ht="16.5" customHeight="1" outlineLevel="3" x14ac:dyDescent="0.25">
      <c r="A106" s="26" t="s">
        <v>161</v>
      </c>
      <c r="B106" s="39" t="s">
        <v>162</v>
      </c>
      <c r="C106" s="93">
        <f>'CCR_%AC'!C106</f>
        <v>48344</v>
      </c>
      <c r="D106" s="93">
        <f>'CCR_%AC'!D106</f>
        <v>48667</v>
      </c>
      <c r="E106" s="132">
        <f>VLOOKUP($A106,'Q9B-L2'!$A:$WWW,4,FALSE)*'CCR_%'!E106</f>
        <v>0</v>
      </c>
      <c r="F106" s="133">
        <f>VLOOKUP($A106,'Q9B-L2'!$A:$WWW,4,FALSE)*'CCR_%'!F106</f>
        <v>0</v>
      </c>
      <c r="G106" s="133">
        <f>VLOOKUP($A106,'Q9B-L2'!$A:$WWW,4,FALSE)*'CCR_%'!G106</f>
        <v>0</v>
      </c>
      <c r="H106" s="133">
        <f>VLOOKUP($A106,'Q9B-L2'!$A:$WWW,4,FALSE)*'CCR_%'!H106</f>
        <v>0</v>
      </c>
      <c r="I106" s="133">
        <f>VLOOKUP($A106,'Q9B-L2'!$A:$WWW,4,FALSE)*'CCR_%'!I106</f>
        <v>0</v>
      </c>
      <c r="J106" s="133">
        <f>VLOOKUP($A106,'Q9B-L2'!$A:$WWW,4,FALSE)*'CCR_%'!J106</f>
        <v>0</v>
      </c>
      <c r="K106" s="133">
        <f>VLOOKUP($A106,'Q9B-L2'!$A:$WWW,4,FALSE)*'CCR_%'!K106</f>
        <v>0</v>
      </c>
      <c r="L106" s="133">
        <f>VLOOKUP($A106,'Q9B-L2'!$A:$WWW,4,FALSE)*'CCR_%'!L106</f>
        <v>0</v>
      </c>
      <c r="M106" s="133">
        <f>VLOOKUP($A106,'Q9B-L2'!$A:$WWW,4,FALSE)*'CCR_%'!M106</f>
        <v>0</v>
      </c>
      <c r="N106" s="133">
        <f>VLOOKUP($A106,'Q9B-L2'!$A:$WWW,4,FALSE)*'CCR_%'!N106</f>
        <v>0</v>
      </c>
      <c r="O106" s="133">
        <f>VLOOKUP($A106,'Q9B-L2'!$A:$WWW,4,FALSE)*'CCR_%'!O106</f>
        <v>0</v>
      </c>
      <c r="P106" s="133">
        <f>VLOOKUP($A106,'Q9B-L2'!$A:$WWW,4,FALSE)*'CCR_%'!P106</f>
        <v>0</v>
      </c>
      <c r="Q106" s="133">
        <f>VLOOKUP($A106,'Q9B-L2'!$A:$WWW,4,FALSE)*'CCR_%'!Q106</f>
        <v>0</v>
      </c>
      <c r="R106" s="133">
        <f>VLOOKUP($A106,'Q9B-L2'!$A:$WWW,4,FALSE)*'CCR_%'!R106</f>
        <v>0</v>
      </c>
      <c r="S106" s="133">
        <f>VLOOKUP($A106,'Q9B-L2'!$A:$WWW,4,FALSE)*'CCR_%'!S106</f>
        <v>716.11269071113168</v>
      </c>
      <c r="T106" s="133">
        <f>VLOOKUP($A106,'Q9B-L2'!$A:$WWW,4,FALSE)*'CCR_%'!T106</f>
        <v>2864.4507628445267</v>
      </c>
      <c r="U106" s="133">
        <f>VLOOKUP($A106,'Q9B-L2'!$A:$WWW,4,FALSE)*'CCR_%'!U106</f>
        <v>0</v>
      </c>
      <c r="V106" s="133">
        <f>VLOOKUP($A106,'Q9B-L2'!$A:$WWW,4,FALSE)*'CCR_%'!V106</f>
        <v>0</v>
      </c>
      <c r="W106" s="133">
        <f>VLOOKUP($A106,'Q9B-L2'!$A:$WWW,4,FALSE)*'CCR_%'!W106</f>
        <v>0</v>
      </c>
      <c r="X106" s="133">
        <f>VLOOKUP($A106,'Q9B-L2'!$A:$WWW,4,FALSE)*'CCR_%'!X106</f>
        <v>0</v>
      </c>
      <c r="Y106" s="133">
        <f>VLOOKUP($A106,'Q9B-L2'!$A:$WWW,4,FALSE)*'CCR_%'!Y106</f>
        <v>0</v>
      </c>
      <c r="Z106" s="133">
        <f>VLOOKUP($A106,'Q9B-L2'!$A:$WWW,4,FALSE)*'CCR_%'!Z106</f>
        <v>0</v>
      </c>
      <c r="AA106" s="133">
        <f>VLOOKUP($A106,'Q9B-L2'!$A:$WWW,4,FALSE)*'CCR_%'!AA106</f>
        <v>0</v>
      </c>
      <c r="AB106" s="133">
        <f>VLOOKUP($A106,'Q9B-L2'!$A:$WWW,4,FALSE)*'CCR_%'!AB106</f>
        <v>0</v>
      </c>
      <c r="AC106" s="133">
        <f>VLOOKUP($A106,'Q9B-L2'!$A:$WWW,4,FALSE)*'CCR_%'!AC106</f>
        <v>0</v>
      </c>
      <c r="AD106" s="133">
        <f>VLOOKUP($A106,'Q9B-L2'!$A:$WWW,4,FALSE)*'CCR_%'!AD106</f>
        <v>0</v>
      </c>
      <c r="AE106" s="133">
        <f>VLOOKUP($A106,'Q9B-L2'!$A:$WWW,4,FALSE)*'CCR_%'!AE106</f>
        <v>0</v>
      </c>
      <c r="AF106" s="133">
        <f>VLOOKUP($A106,'Q9B-L2'!$A:$WWW,4,FALSE)*'CCR_%'!AF106</f>
        <v>0</v>
      </c>
      <c r="AG106" s="133">
        <f>VLOOKUP($A106,'Q9B-L2'!$A:$WWW,4,FALSE)*'CCR_%'!AG106</f>
        <v>0</v>
      </c>
      <c r="AH106" s="133">
        <f>VLOOKUP($A106,'Q9B-L2'!$A:$WWW,4,FALSE)*'CCR_%'!AH106</f>
        <v>0</v>
      </c>
      <c r="AI106" s="133">
        <f>VLOOKUP($A106,'Q9B-L2'!$A:$WWW,4,FALSE)*'CCR_%'!AI106</f>
        <v>0</v>
      </c>
      <c r="AJ106" s="133">
        <f>VLOOKUP($A106,'Q9B-L2'!$A:$WWW,4,FALSE)*'CCR_%'!AJ106</f>
        <v>0</v>
      </c>
      <c r="AK106" s="133">
        <f>VLOOKUP($A106,'Q9B-L2'!$A:$WWW,4,FALSE)*'CCR_%'!AK106</f>
        <v>0</v>
      </c>
      <c r="AL106" s="133">
        <f>VLOOKUP($A106,'Q9B-L2'!$A:$WWW,4,FALSE)*'CCR_%'!AL106</f>
        <v>0</v>
      </c>
      <c r="AM106" s="133">
        <f>VLOOKUP($A106,'Q9B-L2'!$A:$WWW,4,FALSE)*'CCR_%'!AM106</f>
        <v>0</v>
      </c>
      <c r="AN106" s="133">
        <f>VLOOKUP($A106,'Q9B-L2'!$A:$WWW,4,FALSE)*'CCR_%'!AN106</f>
        <v>0</v>
      </c>
      <c r="AO106" s="133">
        <f>VLOOKUP($A106,'Q9B-L2'!$A:$WWW,4,FALSE)*'CCR_%'!AO106</f>
        <v>0</v>
      </c>
      <c r="AP106" s="133">
        <f>VLOOKUP($A106,'Q9B-L2'!$A:$WWW,4,FALSE)*'CCR_%'!AP106</f>
        <v>0</v>
      </c>
      <c r="AQ106" s="133">
        <f>VLOOKUP($A106,'Q9B-L2'!$A:$WWW,4,FALSE)*'CCR_%'!AQ106</f>
        <v>0</v>
      </c>
      <c r="AR106" s="133">
        <f>VLOOKUP($A106,'Q9B-L2'!$A:$WWW,4,FALSE)*'CCR_%'!AR106</f>
        <v>0</v>
      </c>
      <c r="AS106" s="133">
        <f>VLOOKUP($A106,'Q9B-L2'!$A:$WWW,4,FALSE)*'CCR_%'!AS106</f>
        <v>0</v>
      </c>
      <c r="AT106" s="133">
        <f>VLOOKUP($A106,'Q9B-L2'!$A:$WWW,4,FALSE)*'CCR_%'!AT106</f>
        <v>0</v>
      </c>
      <c r="AU106" s="133">
        <f>VLOOKUP($A106,'Q9B-L2'!$A:$WWW,4,FALSE)*'CCR_%'!AU106</f>
        <v>0</v>
      </c>
      <c r="AV106" s="133">
        <f>VLOOKUP($A106,'Q9B-L2'!$A:$WWW,4,FALSE)*'CCR_%'!AV106</f>
        <v>0</v>
      </c>
      <c r="AW106" s="133">
        <f>VLOOKUP($A106,'Q9B-L2'!$A:$WWW,4,FALSE)*'CCR_%'!AW106</f>
        <v>0</v>
      </c>
      <c r="AX106" s="133">
        <f>VLOOKUP($A106,'Q9B-L2'!$A:$WWW,4,FALSE)*'CCR_%'!AX106</f>
        <v>0</v>
      </c>
      <c r="AY106" s="133">
        <f>VLOOKUP($A106,'Q9B-L2'!$A:$WWW,4,FALSE)*'CCR_%'!AY106</f>
        <v>0</v>
      </c>
      <c r="AZ106" s="133">
        <f>VLOOKUP($A106,'Q9B-L2'!$A:$WWW,4,FALSE)*'CCR_%'!AZ106</f>
        <v>0</v>
      </c>
      <c r="BA106" s="133">
        <f>VLOOKUP($A106,'Q9B-L2'!$A:$WWW,4,FALSE)*'CCR_%'!BA106</f>
        <v>0</v>
      </c>
      <c r="BB106" s="133">
        <f>VLOOKUP($A106,'Q9B-L2'!$A:$WWW,4,FALSE)*'CCR_%'!BB106</f>
        <v>0</v>
      </c>
      <c r="BC106" s="133">
        <f>VLOOKUP($A106,'Q9B-L2'!$A:$WWW,4,FALSE)*'CCR_%'!BC106</f>
        <v>0</v>
      </c>
      <c r="BD106" s="133">
        <f>VLOOKUP($A106,'Q9B-L2'!$A:$WWW,4,FALSE)*'CCR_%'!BD106</f>
        <v>0</v>
      </c>
      <c r="BE106" s="133">
        <f>VLOOKUP($A106,'Q9B-L2'!$A:$WWW,4,FALSE)*'CCR_%'!BE106</f>
        <v>0</v>
      </c>
      <c r="BF106" s="133">
        <f>VLOOKUP($A106,'Q9B-L2'!$A:$WWW,4,FALSE)*'CCR_%'!BF106</f>
        <v>0</v>
      </c>
      <c r="BG106" s="133">
        <f>VLOOKUP($A106,'Q9B-L2'!$A:$WWW,4,FALSE)*'CCR_%'!BG106</f>
        <v>0</v>
      </c>
      <c r="BH106" s="133">
        <f>VLOOKUP($A106,'Q9B-L2'!$A:$WWW,4,FALSE)*'CCR_%'!BH106</f>
        <v>0</v>
      </c>
      <c r="BI106" s="133">
        <f>VLOOKUP($A106,'Q9B-L2'!$A:$WWW,4,FALSE)*'CCR_%'!BI106</f>
        <v>0</v>
      </c>
      <c r="BJ106" s="133">
        <f>VLOOKUP($A106,'Q9B-L2'!$A:$WWW,4,FALSE)*'CCR_%'!BJ106</f>
        <v>0</v>
      </c>
      <c r="BK106" s="133">
        <f>VLOOKUP($A106,'Q9B-L2'!$A:$WWW,4,FALSE)*'CCR_%'!BK106</f>
        <v>0</v>
      </c>
      <c r="BL106" s="133">
        <f>VLOOKUP($A106,'Q9B-L2'!$A:$WWW,4,FALSE)*'CCR_%'!BL106</f>
        <v>0</v>
      </c>
      <c r="BN106" s="133">
        <f t="shared" si="86"/>
        <v>3580.5634535556583</v>
      </c>
    </row>
    <row r="107" spans="1:66" ht="16.5" customHeight="1" outlineLevel="3" x14ac:dyDescent="0.25">
      <c r="A107" s="26" t="s">
        <v>163</v>
      </c>
      <c r="B107" s="39" t="s">
        <v>164</v>
      </c>
      <c r="C107" s="93">
        <f>'CCR_%AC'!C107</f>
        <v>47576</v>
      </c>
      <c r="D107" s="93">
        <f>'CCR_%AC'!D107</f>
        <v>47936</v>
      </c>
      <c r="E107" s="132">
        <f>VLOOKUP($A107,'Q9B-L2'!$A:$WWW,4,FALSE)*'CCR_%'!E107</f>
        <v>0</v>
      </c>
      <c r="F107" s="133">
        <f>VLOOKUP($A107,'Q9B-L2'!$A:$WWW,4,FALSE)*'CCR_%'!F107</f>
        <v>0</v>
      </c>
      <c r="G107" s="133">
        <f>VLOOKUP($A107,'Q9B-L2'!$A:$WWW,4,FALSE)*'CCR_%'!G107</f>
        <v>0</v>
      </c>
      <c r="H107" s="133">
        <f>VLOOKUP($A107,'Q9B-L2'!$A:$WWW,4,FALSE)*'CCR_%'!H107</f>
        <v>0</v>
      </c>
      <c r="I107" s="133">
        <f>VLOOKUP($A107,'Q9B-L2'!$A:$WWW,4,FALSE)*'CCR_%'!I107</f>
        <v>0</v>
      </c>
      <c r="J107" s="133">
        <f>VLOOKUP($A107,'Q9B-L2'!$A:$WWW,4,FALSE)*'CCR_%'!J107</f>
        <v>0</v>
      </c>
      <c r="K107" s="133">
        <f>VLOOKUP($A107,'Q9B-L2'!$A:$WWW,4,FALSE)*'CCR_%'!K107</f>
        <v>0</v>
      </c>
      <c r="L107" s="133">
        <f>VLOOKUP($A107,'Q9B-L2'!$A:$WWW,4,FALSE)*'CCR_%'!L107</f>
        <v>0</v>
      </c>
      <c r="M107" s="133">
        <f>VLOOKUP($A107,'Q9B-L2'!$A:$WWW,4,FALSE)*'CCR_%'!M107</f>
        <v>0</v>
      </c>
      <c r="N107" s="133">
        <f>VLOOKUP($A107,'Q9B-L2'!$A:$WWW,4,FALSE)*'CCR_%'!N107</f>
        <v>0</v>
      </c>
      <c r="O107" s="133">
        <f>VLOOKUP($A107,'Q9B-L2'!$A:$WWW,4,FALSE)*'CCR_%'!O107</f>
        <v>799.90622912923925</v>
      </c>
      <c r="P107" s="133">
        <f>VLOOKUP($A107,'Q9B-L2'!$A:$WWW,4,FALSE)*'CCR_%'!P107</f>
        <v>3199.624916516957</v>
      </c>
      <c r="Q107" s="133">
        <f>VLOOKUP($A107,'Q9B-L2'!$A:$WWW,4,FALSE)*'CCR_%'!Q107</f>
        <v>0</v>
      </c>
      <c r="R107" s="133">
        <f>VLOOKUP($A107,'Q9B-L2'!$A:$WWW,4,FALSE)*'CCR_%'!R107</f>
        <v>0</v>
      </c>
      <c r="S107" s="133">
        <f>VLOOKUP($A107,'Q9B-L2'!$A:$WWW,4,FALSE)*'CCR_%'!S107</f>
        <v>0</v>
      </c>
      <c r="T107" s="133">
        <f>VLOOKUP($A107,'Q9B-L2'!$A:$WWW,4,FALSE)*'CCR_%'!T107</f>
        <v>0</v>
      </c>
      <c r="U107" s="133">
        <f>VLOOKUP($A107,'Q9B-L2'!$A:$WWW,4,FALSE)*'CCR_%'!U107</f>
        <v>0</v>
      </c>
      <c r="V107" s="133">
        <f>VLOOKUP($A107,'Q9B-L2'!$A:$WWW,4,FALSE)*'CCR_%'!V107</f>
        <v>0</v>
      </c>
      <c r="W107" s="133">
        <f>VLOOKUP($A107,'Q9B-L2'!$A:$WWW,4,FALSE)*'CCR_%'!W107</f>
        <v>0</v>
      </c>
      <c r="X107" s="133">
        <f>VLOOKUP($A107,'Q9B-L2'!$A:$WWW,4,FALSE)*'CCR_%'!X107</f>
        <v>0</v>
      </c>
      <c r="Y107" s="133">
        <f>VLOOKUP($A107,'Q9B-L2'!$A:$WWW,4,FALSE)*'CCR_%'!Y107</f>
        <v>0</v>
      </c>
      <c r="Z107" s="133">
        <f>VLOOKUP($A107,'Q9B-L2'!$A:$WWW,4,FALSE)*'CCR_%'!Z107</f>
        <v>0</v>
      </c>
      <c r="AA107" s="133">
        <f>VLOOKUP($A107,'Q9B-L2'!$A:$WWW,4,FALSE)*'CCR_%'!AA107</f>
        <v>0</v>
      </c>
      <c r="AB107" s="133">
        <f>VLOOKUP($A107,'Q9B-L2'!$A:$WWW,4,FALSE)*'CCR_%'!AB107</f>
        <v>0</v>
      </c>
      <c r="AC107" s="133">
        <f>VLOOKUP($A107,'Q9B-L2'!$A:$WWW,4,FALSE)*'CCR_%'!AC107</f>
        <v>0</v>
      </c>
      <c r="AD107" s="133">
        <f>VLOOKUP($A107,'Q9B-L2'!$A:$WWW,4,FALSE)*'CCR_%'!AD107</f>
        <v>0</v>
      </c>
      <c r="AE107" s="133">
        <f>VLOOKUP($A107,'Q9B-L2'!$A:$WWW,4,FALSE)*'CCR_%'!AE107</f>
        <v>0</v>
      </c>
      <c r="AF107" s="133">
        <f>VLOOKUP($A107,'Q9B-L2'!$A:$WWW,4,FALSE)*'CCR_%'!AF107</f>
        <v>0</v>
      </c>
      <c r="AG107" s="133">
        <f>VLOOKUP($A107,'Q9B-L2'!$A:$WWW,4,FALSE)*'CCR_%'!AG107</f>
        <v>0</v>
      </c>
      <c r="AH107" s="133">
        <f>VLOOKUP($A107,'Q9B-L2'!$A:$WWW,4,FALSE)*'CCR_%'!AH107</f>
        <v>0</v>
      </c>
      <c r="AI107" s="133">
        <f>VLOOKUP($A107,'Q9B-L2'!$A:$WWW,4,FALSE)*'CCR_%'!AI107</f>
        <v>0</v>
      </c>
      <c r="AJ107" s="133">
        <f>VLOOKUP($A107,'Q9B-L2'!$A:$WWW,4,FALSE)*'CCR_%'!AJ107</f>
        <v>0</v>
      </c>
      <c r="AK107" s="133">
        <f>VLOOKUP($A107,'Q9B-L2'!$A:$WWW,4,FALSE)*'CCR_%'!AK107</f>
        <v>0</v>
      </c>
      <c r="AL107" s="133">
        <f>VLOOKUP($A107,'Q9B-L2'!$A:$WWW,4,FALSE)*'CCR_%'!AL107</f>
        <v>0</v>
      </c>
      <c r="AM107" s="133">
        <f>VLOOKUP($A107,'Q9B-L2'!$A:$WWW,4,FALSE)*'CCR_%'!AM107</f>
        <v>0</v>
      </c>
      <c r="AN107" s="133">
        <f>VLOOKUP($A107,'Q9B-L2'!$A:$WWW,4,FALSE)*'CCR_%'!AN107</f>
        <v>0</v>
      </c>
      <c r="AO107" s="133">
        <f>VLOOKUP($A107,'Q9B-L2'!$A:$WWW,4,FALSE)*'CCR_%'!AO107</f>
        <v>0</v>
      </c>
      <c r="AP107" s="133">
        <f>VLOOKUP($A107,'Q9B-L2'!$A:$WWW,4,FALSE)*'CCR_%'!AP107</f>
        <v>0</v>
      </c>
      <c r="AQ107" s="133">
        <f>VLOOKUP($A107,'Q9B-L2'!$A:$WWW,4,FALSE)*'CCR_%'!AQ107</f>
        <v>0</v>
      </c>
      <c r="AR107" s="133">
        <f>VLOOKUP($A107,'Q9B-L2'!$A:$WWW,4,FALSE)*'CCR_%'!AR107</f>
        <v>0</v>
      </c>
      <c r="AS107" s="133">
        <f>VLOOKUP($A107,'Q9B-L2'!$A:$WWW,4,FALSE)*'CCR_%'!AS107</f>
        <v>0</v>
      </c>
      <c r="AT107" s="133">
        <f>VLOOKUP($A107,'Q9B-L2'!$A:$WWW,4,FALSE)*'CCR_%'!AT107</f>
        <v>0</v>
      </c>
      <c r="AU107" s="133">
        <f>VLOOKUP($A107,'Q9B-L2'!$A:$WWW,4,FALSE)*'CCR_%'!AU107</f>
        <v>0</v>
      </c>
      <c r="AV107" s="133">
        <f>VLOOKUP($A107,'Q9B-L2'!$A:$WWW,4,FALSE)*'CCR_%'!AV107</f>
        <v>0</v>
      </c>
      <c r="AW107" s="133">
        <f>VLOOKUP($A107,'Q9B-L2'!$A:$WWW,4,FALSE)*'CCR_%'!AW107</f>
        <v>0</v>
      </c>
      <c r="AX107" s="133">
        <f>VLOOKUP($A107,'Q9B-L2'!$A:$WWW,4,FALSE)*'CCR_%'!AX107</f>
        <v>0</v>
      </c>
      <c r="AY107" s="133">
        <f>VLOOKUP($A107,'Q9B-L2'!$A:$WWW,4,FALSE)*'CCR_%'!AY107</f>
        <v>0</v>
      </c>
      <c r="AZ107" s="133">
        <f>VLOOKUP($A107,'Q9B-L2'!$A:$WWW,4,FALSE)*'CCR_%'!AZ107</f>
        <v>0</v>
      </c>
      <c r="BA107" s="133">
        <f>VLOOKUP($A107,'Q9B-L2'!$A:$WWW,4,FALSE)*'CCR_%'!BA107</f>
        <v>0</v>
      </c>
      <c r="BB107" s="133">
        <f>VLOOKUP($A107,'Q9B-L2'!$A:$WWW,4,FALSE)*'CCR_%'!BB107</f>
        <v>0</v>
      </c>
      <c r="BC107" s="133">
        <f>VLOOKUP($A107,'Q9B-L2'!$A:$WWW,4,FALSE)*'CCR_%'!BC107</f>
        <v>0</v>
      </c>
      <c r="BD107" s="133">
        <f>VLOOKUP($A107,'Q9B-L2'!$A:$WWW,4,FALSE)*'CCR_%'!BD107</f>
        <v>0</v>
      </c>
      <c r="BE107" s="133">
        <f>VLOOKUP($A107,'Q9B-L2'!$A:$WWW,4,FALSE)*'CCR_%'!BE107</f>
        <v>0</v>
      </c>
      <c r="BF107" s="133">
        <f>VLOOKUP($A107,'Q9B-L2'!$A:$WWW,4,FALSE)*'CCR_%'!BF107</f>
        <v>0</v>
      </c>
      <c r="BG107" s="133">
        <f>VLOOKUP($A107,'Q9B-L2'!$A:$WWW,4,FALSE)*'CCR_%'!BG107</f>
        <v>0</v>
      </c>
      <c r="BH107" s="133">
        <f>VLOOKUP($A107,'Q9B-L2'!$A:$WWW,4,FALSE)*'CCR_%'!BH107</f>
        <v>0</v>
      </c>
      <c r="BI107" s="133">
        <f>VLOOKUP($A107,'Q9B-L2'!$A:$WWW,4,FALSE)*'CCR_%'!BI107</f>
        <v>0</v>
      </c>
      <c r="BJ107" s="133">
        <f>VLOOKUP($A107,'Q9B-L2'!$A:$WWW,4,FALSE)*'CCR_%'!BJ107</f>
        <v>0</v>
      </c>
      <c r="BK107" s="133">
        <f>VLOOKUP($A107,'Q9B-L2'!$A:$WWW,4,FALSE)*'CCR_%'!BK107</f>
        <v>0</v>
      </c>
      <c r="BL107" s="133">
        <f>VLOOKUP($A107,'Q9B-L2'!$A:$WWW,4,FALSE)*'CCR_%'!BL107</f>
        <v>0</v>
      </c>
      <c r="BN107" s="133">
        <f t="shared" si="86"/>
        <v>3999.5311456461964</v>
      </c>
    </row>
    <row r="108" spans="1:66" ht="16.5" customHeight="1" outlineLevel="3" x14ac:dyDescent="0.25">
      <c r="A108" s="26" t="s">
        <v>165</v>
      </c>
      <c r="B108" s="39" t="s">
        <v>166</v>
      </c>
      <c r="C108" s="93">
        <f>'CCR_%AC'!C108</f>
        <v>47577</v>
      </c>
      <c r="D108" s="93">
        <f>'CCR_%AC'!D108</f>
        <v>47936</v>
      </c>
      <c r="E108" s="132">
        <f>VLOOKUP($A108,'Q9B-L2'!$A:$WWW,4,FALSE)*'CCR_%'!E108</f>
        <v>0</v>
      </c>
      <c r="F108" s="133">
        <f>VLOOKUP($A108,'Q9B-L2'!$A:$WWW,4,FALSE)*'CCR_%'!F108</f>
        <v>0</v>
      </c>
      <c r="G108" s="133">
        <f>VLOOKUP($A108,'Q9B-L2'!$A:$WWW,4,FALSE)*'CCR_%'!G108</f>
        <v>0</v>
      </c>
      <c r="H108" s="133">
        <f>VLOOKUP($A108,'Q9B-L2'!$A:$WWW,4,FALSE)*'CCR_%'!H108</f>
        <v>0</v>
      </c>
      <c r="I108" s="133">
        <f>VLOOKUP($A108,'Q9B-L2'!$A:$WWW,4,FALSE)*'CCR_%'!I108</f>
        <v>0</v>
      </c>
      <c r="J108" s="133">
        <f>VLOOKUP($A108,'Q9B-L2'!$A:$WWW,4,FALSE)*'CCR_%'!J108</f>
        <v>0</v>
      </c>
      <c r="K108" s="133">
        <f>VLOOKUP($A108,'Q9B-L2'!$A:$WWW,4,FALSE)*'CCR_%'!K108</f>
        <v>0</v>
      </c>
      <c r="L108" s="133">
        <f>VLOOKUP($A108,'Q9B-L2'!$A:$WWW,4,FALSE)*'CCR_%'!L108</f>
        <v>0</v>
      </c>
      <c r="M108" s="133">
        <f>VLOOKUP($A108,'Q9B-L2'!$A:$WWW,4,FALSE)*'CCR_%'!M108</f>
        <v>0</v>
      </c>
      <c r="N108" s="133">
        <f>VLOOKUP($A108,'Q9B-L2'!$A:$WWW,4,FALSE)*'CCR_%'!N108</f>
        <v>0</v>
      </c>
      <c r="O108" s="133">
        <f>VLOOKUP($A108,'Q9B-L2'!$A:$WWW,4,FALSE)*'CCR_%'!O108</f>
        <v>783.02653721732304</v>
      </c>
      <c r="P108" s="133">
        <f>VLOOKUP($A108,'Q9B-L2'!$A:$WWW,4,FALSE)*'CCR_%'!P108</f>
        <v>3132.1061488692922</v>
      </c>
      <c r="Q108" s="133">
        <f>VLOOKUP($A108,'Q9B-L2'!$A:$WWW,4,FALSE)*'CCR_%'!Q108</f>
        <v>0</v>
      </c>
      <c r="R108" s="133">
        <f>VLOOKUP($A108,'Q9B-L2'!$A:$WWW,4,FALSE)*'CCR_%'!R108</f>
        <v>0</v>
      </c>
      <c r="S108" s="133">
        <f>VLOOKUP($A108,'Q9B-L2'!$A:$WWW,4,FALSE)*'CCR_%'!S108</f>
        <v>0</v>
      </c>
      <c r="T108" s="133">
        <f>VLOOKUP($A108,'Q9B-L2'!$A:$WWW,4,FALSE)*'CCR_%'!T108</f>
        <v>0</v>
      </c>
      <c r="U108" s="133">
        <f>VLOOKUP($A108,'Q9B-L2'!$A:$WWW,4,FALSE)*'CCR_%'!U108</f>
        <v>0</v>
      </c>
      <c r="V108" s="133">
        <f>VLOOKUP($A108,'Q9B-L2'!$A:$WWW,4,FALSE)*'CCR_%'!V108</f>
        <v>0</v>
      </c>
      <c r="W108" s="133">
        <f>VLOOKUP($A108,'Q9B-L2'!$A:$WWW,4,FALSE)*'CCR_%'!W108</f>
        <v>0</v>
      </c>
      <c r="X108" s="133">
        <f>VLOOKUP($A108,'Q9B-L2'!$A:$WWW,4,FALSE)*'CCR_%'!X108</f>
        <v>0</v>
      </c>
      <c r="Y108" s="133">
        <f>VLOOKUP($A108,'Q9B-L2'!$A:$WWW,4,FALSE)*'CCR_%'!Y108</f>
        <v>0</v>
      </c>
      <c r="Z108" s="133">
        <f>VLOOKUP($A108,'Q9B-L2'!$A:$WWW,4,FALSE)*'CCR_%'!Z108</f>
        <v>0</v>
      </c>
      <c r="AA108" s="133">
        <f>VLOOKUP($A108,'Q9B-L2'!$A:$WWW,4,FALSE)*'CCR_%'!AA108</f>
        <v>0</v>
      </c>
      <c r="AB108" s="133">
        <f>VLOOKUP($A108,'Q9B-L2'!$A:$WWW,4,FALSE)*'CCR_%'!AB108</f>
        <v>0</v>
      </c>
      <c r="AC108" s="133">
        <f>VLOOKUP($A108,'Q9B-L2'!$A:$WWW,4,FALSE)*'CCR_%'!AC108</f>
        <v>0</v>
      </c>
      <c r="AD108" s="133">
        <f>VLOOKUP($A108,'Q9B-L2'!$A:$WWW,4,FALSE)*'CCR_%'!AD108</f>
        <v>0</v>
      </c>
      <c r="AE108" s="133">
        <f>VLOOKUP($A108,'Q9B-L2'!$A:$WWW,4,FALSE)*'CCR_%'!AE108</f>
        <v>0</v>
      </c>
      <c r="AF108" s="133">
        <f>VLOOKUP($A108,'Q9B-L2'!$A:$WWW,4,FALSE)*'CCR_%'!AF108</f>
        <v>0</v>
      </c>
      <c r="AG108" s="133">
        <f>VLOOKUP($A108,'Q9B-L2'!$A:$WWW,4,FALSE)*'CCR_%'!AG108</f>
        <v>0</v>
      </c>
      <c r="AH108" s="133">
        <f>VLOOKUP($A108,'Q9B-L2'!$A:$WWW,4,FALSE)*'CCR_%'!AH108</f>
        <v>0</v>
      </c>
      <c r="AI108" s="133">
        <f>VLOOKUP($A108,'Q9B-L2'!$A:$WWW,4,FALSE)*'CCR_%'!AI108</f>
        <v>0</v>
      </c>
      <c r="AJ108" s="133">
        <f>VLOOKUP($A108,'Q9B-L2'!$A:$WWW,4,FALSE)*'CCR_%'!AJ108</f>
        <v>0</v>
      </c>
      <c r="AK108" s="133">
        <f>VLOOKUP($A108,'Q9B-L2'!$A:$WWW,4,FALSE)*'CCR_%'!AK108</f>
        <v>0</v>
      </c>
      <c r="AL108" s="133">
        <f>VLOOKUP($A108,'Q9B-L2'!$A:$WWW,4,FALSE)*'CCR_%'!AL108</f>
        <v>0</v>
      </c>
      <c r="AM108" s="133">
        <f>VLOOKUP($A108,'Q9B-L2'!$A:$WWW,4,FALSE)*'CCR_%'!AM108</f>
        <v>0</v>
      </c>
      <c r="AN108" s="133">
        <f>VLOOKUP($A108,'Q9B-L2'!$A:$WWW,4,FALSE)*'CCR_%'!AN108</f>
        <v>0</v>
      </c>
      <c r="AO108" s="133">
        <f>VLOOKUP($A108,'Q9B-L2'!$A:$WWW,4,FALSE)*'CCR_%'!AO108</f>
        <v>0</v>
      </c>
      <c r="AP108" s="133">
        <f>VLOOKUP($A108,'Q9B-L2'!$A:$WWW,4,FALSE)*'CCR_%'!AP108</f>
        <v>0</v>
      </c>
      <c r="AQ108" s="133">
        <f>VLOOKUP($A108,'Q9B-L2'!$A:$WWW,4,FALSE)*'CCR_%'!AQ108</f>
        <v>0</v>
      </c>
      <c r="AR108" s="133">
        <f>VLOOKUP($A108,'Q9B-L2'!$A:$WWW,4,FALSE)*'CCR_%'!AR108</f>
        <v>0</v>
      </c>
      <c r="AS108" s="133">
        <f>VLOOKUP($A108,'Q9B-L2'!$A:$WWW,4,FALSE)*'CCR_%'!AS108</f>
        <v>0</v>
      </c>
      <c r="AT108" s="133">
        <f>VLOOKUP($A108,'Q9B-L2'!$A:$WWW,4,FALSE)*'CCR_%'!AT108</f>
        <v>0</v>
      </c>
      <c r="AU108" s="133">
        <f>VLOOKUP($A108,'Q9B-L2'!$A:$WWW,4,FALSE)*'CCR_%'!AU108</f>
        <v>0</v>
      </c>
      <c r="AV108" s="133">
        <f>VLOOKUP($A108,'Q9B-L2'!$A:$WWW,4,FALSE)*'CCR_%'!AV108</f>
        <v>0</v>
      </c>
      <c r="AW108" s="133">
        <f>VLOOKUP($A108,'Q9B-L2'!$A:$WWW,4,FALSE)*'CCR_%'!AW108</f>
        <v>0</v>
      </c>
      <c r="AX108" s="133">
        <f>VLOOKUP($A108,'Q9B-L2'!$A:$WWW,4,FALSE)*'CCR_%'!AX108</f>
        <v>0</v>
      </c>
      <c r="AY108" s="133">
        <f>VLOOKUP($A108,'Q9B-L2'!$A:$WWW,4,FALSE)*'CCR_%'!AY108</f>
        <v>0</v>
      </c>
      <c r="AZ108" s="133">
        <f>VLOOKUP($A108,'Q9B-L2'!$A:$WWW,4,FALSE)*'CCR_%'!AZ108</f>
        <v>0</v>
      </c>
      <c r="BA108" s="133">
        <f>VLOOKUP($A108,'Q9B-L2'!$A:$WWW,4,FALSE)*'CCR_%'!BA108</f>
        <v>0</v>
      </c>
      <c r="BB108" s="133">
        <f>VLOOKUP($A108,'Q9B-L2'!$A:$WWW,4,FALSE)*'CCR_%'!BB108</f>
        <v>0</v>
      </c>
      <c r="BC108" s="133">
        <f>VLOOKUP($A108,'Q9B-L2'!$A:$WWW,4,FALSE)*'CCR_%'!BC108</f>
        <v>0</v>
      </c>
      <c r="BD108" s="133">
        <f>VLOOKUP($A108,'Q9B-L2'!$A:$WWW,4,FALSE)*'CCR_%'!BD108</f>
        <v>0</v>
      </c>
      <c r="BE108" s="133">
        <f>VLOOKUP($A108,'Q9B-L2'!$A:$WWW,4,FALSE)*'CCR_%'!BE108</f>
        <v>0</v>
      </c>
      <c r="BF108" s="133">
        <f>VLOOKUP($A108,'Q9B-L2'!$A:$WWW,4,FALSE)*'CCR_%'!BF108</f>
        <v>0</v>
      </c>
      <c r="BG108" s="133">
        <f>VLOOKUP($A108,'Q9B-L2'!$A:$WWW,4,FALSE)*'CCR_%'!BG108</f>
        <v>0</v>
      </c>
      <c r="BH108" s="133">
        <f>VLOOKUP($A108,'Q9B-L2'!$A:$WWW,4,FALSE)*'CCR_%'!BH108</f>
        <v>0</v>
      </c>
      <c r="BI108" s="133">
        <f>VLOOKUP($A108,'Q9B-L2'!$A:$WWW,4,FALSE)*'CCR_%'!BI108</f>
        <v>0</v>
      </c>
      <c r="BJ108" s="133">
        <f>VLOOKUP($A108,'Q9B-L2'!$A:$WWW,4,FALSE)*'CCR_%'!BJ108</f>
        <v>0</v>
      </c>
      <c r="BK108" s="133">
        <f>VLOOKUP($A108,'Q9B-L2'!$A:$WWW,4,FALSE)*'CCR_%'!BK108</f>
        <v>0</v>
      </c>
      <c r="BL108" s="133">
        <f>VLOOKUP($A108,'Q9B-L2'!$A:$WWW,4,FALSE)*'CCR_%'!BL108</f>
        <v>0</v>
      </c>
      <c r="BN108" s="133">
        <f t="shared" si="86"/>
        <v>3915.1326860866152</v>
      </c>
    </row>
    <row r="109" spans="1:66" ht="16.5" customHeight="1" outlineLevel="3" x14ac:dyDescent="0.25">
      <c r="A109" s="26" t="s">
        <v>167</v>
      </c>
      <c r="B109" s="39" t="s">
        <v>168</v>
      </c>
      <c r="C109" s="93">
        <f>'CCR_%AC'!C109</f>
        <v>47207</v>
      </c>
      <c r="D109" s="93">
        <f>'CCR_%AC'!D109</f>
        <v>47571</v>
      </c>
      <c r="E109" s="132">
        <f>VLOOKUP($A109,'Q9B-L2'!$A:$WWW,4,FALSE)*'CCR_%'!E109</f>
        <v>0</v>
      </c>
      <c r="F109" s="133">
        <f>VLOOKUP($A109,'Q9B-L2'!$A:$WWW,4,FALSE)*'CCR_%'!F109</f>
        <v>0</v>
      </c>
      <c r="G109" s="133">
        <f>VLOOKUP($A109,'Q9B-L2'!$A:$WWW,4,FALSE)*'CCR_%'!G109</f>
        <v>0</v>
      </c>
      <c r="H109" s="133">
        <f>VLOOKUP($A109,'Q9B-L2'!$A:$WWW,4,FALSE)*'CCR_%'!H109</f>
        <v>0</v>
      </c>
      <c r="I109" s="133">
        <f>VLOOKUP($A109,'Q9B-L2'!$A:$WWW,4,FALSE)*'CCR_%'!I109</f>
        <v>0</v>
      </c>
      <c r="J109" s="133">
        <f>VLOOKUP($A109,'Q9B-L2'!$A:$WWW,4,FALSE)*'CCR_%'!J109</f>
        <v>0</v>
      </c>
      <c r="K109" s="133">
        <f>VLOOKUP($A109,'Q9B-L2'!$A:$WWW,4,FALSE)*'CCR_%'!K109</f>
        <v>0</v>
      </c>
      <c r="L109" s="133">
        <f>VLOOKUP($A109,'Q9B-L2'!$A:$WWW,4,FALSE)*'CCR_%'!L109</f>
        <v>0</v>
      </c>
      <c r="M109" s="133">
        <f>VLOOKUP($A109,'Q9B-L2'!$A:$WWW,4,FALSE)*'CCR_%'!M109</f>
        <v>799.90622912923925</v>
      </c>
      <c r="N109" s="133">
        <f>VLOOKUP($A109,'Q9B-L2'!$A:$WWW,4,FALSE)*'CCR_%'!N109</f>
        <v>3199.624916516957</v>
      </c>
      <c r="O109" s="133">
        <f>VLOOKUP($A109,'Q9B-L2'!$A:$WWW,4,FALSE)*'CCR_%'!O109</f>
        <v>0</v>
      </c>
      <c r="P109" s="133">
        <f>VLOOKUP($A109,'Q9B-L2'!$A:$WWW,4,FALSE)*'CCR_%'!P109</f>
        <v>0</v>
      </c>
      <c r="Q109" s="133">
        <f>VLOOKUP($A109,'Q9B-L2'!$A:$WWW,4,FALSE)*'CCR_%'!Q109</f>
        <v>0</v>
      </c>
      <c r="R109" s="133">
        <f>VLOOKUP($A109,'Q9B-L2'!$A:$WWW,4,FALSE)*'CCR_%'!R109</f>
        <v>0</v>
      </c>
      <c r="S109" s="133">
        <f>VLOOKUP($A109,'Q9B-L2'!$A:$WWW,4,FALSE)*'CCR_%'!S109</f>
        <v>0</v>
      </c>
      <c r="T109" s="133">
        <f>VLOOKUP($A109,'Q9B-L2'!$A:$WWW,4,FALSE)*'CCR_%'!T109</f>
        <v>0</v>
      </c>
      <c r="U109" s="133">
        <f>VLOOKUP($A109,'Q9B-L2'!$A:$WWW,4,FALSE)*'CCR_%'!U109</f>
        <v>0</v>
      </c>
      <c r="V109" s="133">
        <f>VLOOKUP($A109,'Q9B-L2'!$A:$WWW,4,FALSE)*'CCR_%'!V109</f>
        <v>0</v>
      </c>
      <c r="W109" s="133">
        <f>VLOOKUP($A109,'Q9B-L2'!$A:$WWW,4,FALSE)*'CCR_%'!W109</f>
        <v>0</v>
      </c>
      <c r="X109" s="133">
        <f>VLOOKUP($A109,'Q9B-L2'!$A:$WWW,4,FALSE)*'CCR_%'!X109</f>
        <v>0</v>
      </c>
      <c r="Y109" s="133">
        <f>VLOOKUP($A109,'Q9B-L2'!$A:$WWW,4,FALSE)*'CCR_%'!Y109</f>
        <v>0</v>
      </c>
      <c r="Z109" s="133">
        <f>VLOOKUP($A109,'Q9B-L2'!$A:$WWW,4,FALSE)*'CCR_%'!Z109</f>
        <v>0</v>
      </c>
      <c r="AA109" s="133">
        <f>VLOOKUP($A109,'Q9B-L2'!$A:$WWW,4,FALSE)*'CCR_%'!AA109</f>
        <v>0</v>
      </c>
      <c r="AB109" s="133">
        <f>VLOOKUP($A109,'Q9B-L2'!$A:$WWW,4,FALSE)*'CCR_%'!AB109</f>
        <v>0</v>
      </c>
      <c r="AC109" s="133">
        <f>VLOOKUP($A109,'Q9B-L2'!$A:$WWW,4,FALSE)*'CCR_%'!AC109</f>
        <v>0</v>
      </c>
      <c r="AD109" s="133">
        <f>VLOOKUP($A109,'Q9B-L2'!$A:$WWW,4,FALSE)*'CCR_%'!AD109</f>
        <v>0</v>
      </c>
      <c r="AE109" s="133">
        <f>VLOOKUP($A109,'Q9B-L2'!$A:$WWW,4,FALSE)*'CCR_%'!AE109</f>
        <v>0</v>
      </c>
      <c r="AF109" s="133">
        <f>VLOOKUP($A109,'Q9B-L2'!$A:$WWW,4,FALSE)*'CCR_%'!AF109</f>
        <v>0</v>
      </c>
      <c r="AG109" s="133">
        <f>VLOOKUP($A109,'Q9B-L2'!$A:$WWW,4,FALSE)*'CCR_%'!AG109</f>
        <v>0</v>
      </c>
      <c r="AH109" s="133">
        <f>VLOOKUP($A109,'Q9B-L2'!$A:$WWW,4,FALSE)*'CCR_%'!AH109</f>
        <v>0</v>
      </c>
      <c r="AI109" s="133">
        <f>VLOOKUP($A109,'Q9B-L2'!$A:$WWW,4,FALSE)*'CCR_%'!AI109</f>
        <v>0</v>
      </c>
      <c r="AJ109" s="133">
        <f>VLOOKUP($A109,'Q9B-L2'!$A:$WWW,4,FALSE)*'CCR_%'!AJ109</f>
        <v>0</v>
      </c>
      <c r="AK109" s="133">
        <f>VLOOKUP($A109,'Q9B-L2'!$A:$WWW,4,FALSE)*'CCR_%'!AK109</f>
        <v>0</v>
      </c>
      <c r="AL109" s="133">
        <f>VLOOKUP($A109,'Q9B-L2'!$A:$WWW,4,FALSE)*'CCR_%'!AL109</f>
        <v>0</v>
      </c>
      <c r="AM109" s="133">
        <f>VLOOKUP($A109,'Q9B-L2'!$A:$WWW,4,FALSE)*'CCR_%'!AM109</f>
        <v>0</v>
      </c>
      <c r="AN109" s="133">
        <f>VLOOKUP($A109,'Q9B-L2'!$A:$WWW,4,FALSE)*'CCR_%'!AN109</f>
        <v>0</v>
      </c>
      <c r="AO109" s="133">
        <f>VLOOKUP($A109,'Q9B-L2'!$A:$WWW,4,FALSE)*'CCR_%'!AO109</f>
        <v>0</v>
      </c>
      <c r="AP109" s="133">
        <f>VLOOKUP($A109,'Q9B-L2'!$A:$WWW,4,FALSE)*'CCR_%'!AP109</f>
        <v>0</v>
      </c>
      <c r="AQ109" s="133">
        <f>VLOOKUP($A109,'Q9B-L2'!$A:$WWW,4,FALSE)*'CCR_%'!AQ109</f>
        <v>0</v>
      </c>
      <c r="AR109" s="133">
        <f>VLOOKUP($A109,'Q9B-L2'!$A:$WWW,4,FALSE)*'CCR_%'!AR109</f>
        <v>0</v>
      </c>
      <c r="AS109" s="133">
        <f>VLOOKUP($A109,'Q9B-L2'!$A:$WWW,4,FALSE)*'CCR_%'!AS109</f>
        <v>0</v>
      </c>
      <c r="AT109" s="133">
        <f>VLOOKUP($A109,'Q9B-L2'!$A:$WWW,4,FALSE)*'CCR_%'!AT109</f>
        <v>0</v>
      </c>
      <c r="AU109" s="133">
        <f>VLOOKUP($A109,'Q9B-L2'!$A:$WWW,4,FALSE)*'CCR_%'!AU109</f>
        <v>0</v>
      </c>
      <c r="AV109" s="133">
        <f>VLOOKUP($A109,'Q9B-L2'!$A:$WWW,4,FALSE)*'CCR_%'!AV109</f>
        <v>0</v>
      </c>
      <c r="AW109" s="133">
        <f>VLOOKUP($A109,'Q9B-L2'!$A:$WWW,4,FALSE)*'CCR_%'!AW109</f>
        <v>0</v>
      </c>
      <c r="AX109" s="133">
        <f>VLOOKUP($A109,'Q9B-L2'!$A:$WWW,4,FALSE)*'CCR_%'!AX109</f>
        <v>0</v>
      </c>
      <c r="AY109" s="133">
        <f>VLOOKUP($A109,'Q9B-L2'!$A:$WWW,4,FALSE)*'CCR_%'!AY109</f>
        <v>0</v>
      </c>
      <c r="AZ109" s="133">
        <f>VLOOKUP($A109,'Q9B-L2'!$A:$WWW,4,FALSE)*'CCR_%'!AZ109</f>
        <v>0</v>
      </c>
      <c r="BA109" s="133">
        <f>VLOOKUP($A109,'Q9B-L2'!$A:$WWW,4,FALSE)*'CCR_%'!BA109</f>
        <v>0</v>
      </c>
      <c r="BB109" s="133">
        <f>VLOOKUP($A109,'Q9B-L2'!$A:$WWW,4,FALSE)*'CCR_%'!BB109</f>
        <v>0</v>
      </c>
      <c r="BC109" s="133">
        <f>VLOOKUP($A109,'Q9B-L2'!$A:$WWW,4,FALSE)*'CCR_%'!BC109</f>
        <v>0</v>
      </c>
      <c r="BD109" s="133">
        <f>VLOOKUP($A109,'Q9B-L2'!$A:$WWW,4,FALSE)*'CCR_%'!BD109</f>
        <v>0</v>
      </c>
      <c r="BE109" s="133">
        <f>VLOOKUP($A109,'Q9B-L2'!$A:$WWW,4,FALSE)*'CCR_%'!BE109</f>
        <v>0</v>
      </c>
      <c r="BF109" s="133">
        <f>VLOOKUP($A109,'Q9B-L2'!$A:$WWW,4,FALSE)*'CCR_%'!BF109</f>
        <v>0</v>
      </c>
      <c r="BG109" s="133">
        <f>VLOOKUP($A109,'Q9B-L2'!$A:$WWW,4,FALSE)*'CCR_%'!BG109</f>
        <v>0</v>
      </c>
      <c r="BH109" s="133">
        <f>VLOOKUP($A109,'Q9B-L2'!$A:$WWW,4,FALSE)*'CCR_%'!BH109</f>
        <v>0</v>
      </c>
      <c r="BI109" s="133">
        <f>VLOOKUP($A109,'Q9B-L2'!$A:$WWW,4,FALSE)*'CCR_%'!BI109</f>
        <v>0</v>
      </c>
      <c r="BJ109" s="133">
        <f>VLOOKUP($A109,'Q9B-L2'!$A:$WWW,4,FALSE)*'CCR_%'!BJ109</f>
        <v>0</v>
      </c>
      <c r="BK109" s="133">
        <f>VLOOKUP($A109,'Q9B-L2'!$A:$WWW,4,FALSE)*'CCR_%'!BK109</f>
        <v>0</v>
      </c>
      <c r="BL109" s="133">
        <f>VLOOKUP($A109,'Q9B-L2'!$A:$WWW,4,FALSE)*'CCR_%'!BL109</f>
        <v>0</v>
      </c>
      <c r="BN109" s="133">
        <f t="shared" si="86"/>
        <v>3999.5311456461964</v>
      </c>
    </row>
    <row r="110" spans="1:66" ht="16.5" customHeight="1" outlineLevel="3" x14ac:dyDescent="0.25">
      <c r="A110" s="26" t="s">
        <v>169</v>
      </c>
      <c r="B110" s="39" t="s">
        <v>170</v>
      </c>
      <c r="C110" s="93">
        <f>'CCR_%AC'!C110</f>
        <v>48333</v>
      </c>
      <c r="D110" s="93">
        <f>'CCR_%AC'!D110</f>
        <v>48667</v>
      </c>
      <c r="E110" s="132">
        <f>VLOOKUP($A110,'Q9B-L2'!$A:$WWW,4,FALSE)*'CCR_%'!E110</f>
        <v>0</v>
      </c>
      <c r="F110" s="133">
        <f>VLOOKUP($A110,'Q9B-L2'!$A:$WWW,4,FALSE)*'CCR_%'!F110</f>
        <v>0</v>
      </c>
      <c r="G110" s="133">
        <f>VLOOKUP($A110,'Q9B-L2'!$A:$WWW,4,FALSE)*'CCR_%'!G110</f>
        <v>0</v>
      </c>
      <c r="H110" s="133">
        <f>VLOOKUP($A110,'Q9B-L2'!$A:$WWW,4,FALSE)*'CCR_%'!H110</f>
        <v>0</v>
      </c>
      <c r="I110" s="133">
        <f>VLOOKUP($A110,'Q9B-L2'!$A:$WWW,4,FALSE)*'CCR_%'!I110</f>
        <v>0</v>
      </c>
      <c r="J110" s="133">
        <f>VLOOKUP($A110,'Q9B-L2'!$A:$WWW,4,FALSE)*'CCR_%'!J110</f>
        <v>0</v>
      </c>
      <c r="K110" s="133">
        <f>VLOOKUP($A110,'Q9B-L2'!$A:$WWW,4,FALSE)*'CCR_%'!K110</f>
        <v>0</v>
      </c>
      <c r="L110" s="133">
        <f>VLOOKUP($A110,'Q9B-L2'!$A:$WWW,4,FALSE)*'CCR_%'!L110</f>
        <v>0</v>
      </c>
      <c r="M110" s="133">
        <f>VLOOKUP($A110,'Q9B-L2'!$A:$WWW,4,FALSE)*'CCR_%'!M110</f>
        <v>0</v>
      </c>
      <c r="N110" s="133">
        <f>VLOOKUP($A110,'Q9B-L2'!$A:$WWW,4,FALSE)*'CCR_%'!N110</f>
        <v>0</v>
      </c>
      <c r="O110" s="133">
        <f>VLOOKUP($A110,'Q9B-L2'!$A:$WWW,4,FALSE)*'CCR_%'!O110</f>
        <v>0</v>
      </c>
      <c r="P110" s="133">
        <f>VLOOKUP($A110,'Q9B-L2'!$A:$WWW,4,FALSE)*'CCR_%'!P110</f>
        <v>0</v>
      </c>
      <c r="Q110" s="133">
        <f>VLOOKUP($A110,'Q9B-L2'!$A:$WWW,4,FALSE)*'CCR_%'!Q110</f>
        <v>0</v>
      </c>
      <c r="R110" s="133">
        <f>VLOOKUP($A110,'Q9B-L2'!$A:$WWW,4,FALSE)*'CCR_%'!R110</f>
        <v>0</v>
      </c>
      <c r="S110" s="133">
        <f>VLOOKUP($A110,'Q9B-L2'!$A:$WWW,4,FALSE)*'CCR_%'!S110</f>
        <v>230.83128836742651</v>
      </c>
      <c r="T110" s="133">
        <f>VLOOKUP($A110,'Q9B-L2'!$A:$WWW,4,FALSE)*'CCR_%'!T110</f>
        <v>923.32515346970604</v>
      </c>
      <c r="U110" s="133">
        <f>VLOOKUP($A110,'Q9B-L2'!$A:$WWW,4,FALSE)*'CCR_%'!U110</f>
        <v>0</v>
      </c>
      <c r="V110" s="133">
        <f>VLOOKUP($A110,'Q9B-L2'!$A:$WWW,4,FALSE)*'CCR_%'!V110</f>
        <v>0</v>
      </c>
      <c r="W110" s="133">
        <f>VLOOKUP($A110,'Q9B-L2'!$A:$WWW,4,FALSE)*'CCR_%'!W110</f>
        <v>0</v>
      </c>
      <c r="X110" s="133">
        <f>VLOOKUP($A110,'Q9B-L2'!$A:$WWW,4,FALSE)*'CCR_%'!X110</f>
        <v>0</v>
      </c>
      <c r="Y110" s="133">
        <f>VLOOKUP($A110,'Q9B-L2'!$A:$WWW,4,FALSE)*'CCR_%'!Y110</f>
        <v>0</v>
      </c>
      <c r="Z110" s="133">
        <f>VLOOKUP($A110,'Q9B-L2'!$A:$WWW,4,FALSE)*'CCR_%'!Z110</f>
        <v>0</v>
      </c>
      <c r="AA110" s="133">
        <f>VLOOKUP($A110,'Q9B-L2'!$A:$WWW,4,FALSE)*'CCR_%'!AA110</f>
        <v>0</v>
      </c>
      <c r="AB110" s="133">
        <f>VLOOKUP($A110,'Q9B-L2'!$A:$WWW,4,FALSE)*'CCR_%'!AB110</f>
        <v>0</v>
      </c>
      <c r="AC110" s="133">
        <f>VLOOKUP($A110,'Q9B-L2'!$A:$WWW,4,FALSE)*'CCR_%'!AC110</f>
        <v>0</v>
      </c>
      <c r="AD110" s="133">
        <f>VLOOKUP($A110,'Q9B-L2'!$A:$WWW,4,FALSE)*'CCR_%'!AD110</f>
        <v>0</v>
      </c>
      <c r="AE110" s="133">
        <f>VLOOKUP($A110,'Q9B-L2'!$A:$WWW,4,FALSE)*'CCR_%'!AE110</f>
        <v>0</v>
      </c>
      <c r="AF110" s="133">
        <f>VLOOKUP($A110,'Q9B-L2'!$A:$WWW,4,FALSE)*'CCR_%'!AF110</f>
        <v>0</v>
      </c>
      <c r="AG110" s="133">
        <f>VLOOKUP($A110,'Q9B-L2'!$A:$WWW,4,FALSE)*'CCR_%'!AG110</f>
        <v>0</v>
      </c>
      <c r="AH110" s="133">
        <f>VLOOKUP($A110,'Q9B-L2'!$A:$WWW,4,FALSE)*'CCR_%'!AH110</f>
        <v>0</v>
      </c>
      <c r="AI110" s="133">
        <f>VLOOKUP($A110,'Q9B-L2'!$A:$WWW,4,FALSE)*'CCR_%'!AI110</f>
        <v>0</v>
      </c>
      <c r="AJ110" s="133">
        <f>VLOOKUP($A110,'Q9B-L2'!$A:$WWW,4,FALSE)*'CCR_%'!AJ110</f>
        <v>0</v>
      </c>
      <c r="AK110" s="133">
        <f>VLOOKUP($A110,'Q9B-L2'!$A:$WWW,4,FALSE)*'CCR_%'!AK110</f>
        <v>0</v>
      </c>
      <c r="AL110" s="133">
        <f>VLOOKUP($A110,'Q9B-L2'!$A:$WWW,4,FALSE)*'CCR_%'!AL110</f>
        <v>0</v>
      </c>
      <c r="AM110" s="133">
        <f>VLOOKUP($A110,'Q9B-L2'!$A:$WWW,4,FALSE)*'CCR_%'!AM110</f>
        <v>0</v>
      </c>
      <c r="AN110" s="133">
        <f>VLOOKUP($A110,'Q9B-L2'!$A:$WWW,4,FALSE)*'CCR_%'!AN110</f>
        <v>0</v>
      </c>
      <c r="AO110" s="133">
        <f>VLOOKUP($A110,'Q9B-L2'!$A:$WWW,4,FALSE)*'CCR_%'!AO110</f>
        <v>0</v>
      </c>
      <c r="AP110" s="133">
        <f>VLOOKUP($A110,'Q9B-L2'!$A:$WWW,4,FALSE)*'CCR_%'!AP110</f>
        <v>0</v>
      </c>
      <c r="AQ110" s="133">
        <f>VLOOKUP($A110,'Q9B-L2'!$A:$WWW,4,FALSE)*'CCR_%'!AQ110</f>
        <v>0</v>
      </c>
      <c r="AR110" s="133">
        <f>VLOOKUP($A110,'Q9B-L2'!$A:$WWW,4,FALSE)*'CCR_%'!AR110</f>
        <v>0</v>
      </c>
      <c r="AS110" s="133">
        <f>VLOOKUP($A110,'Q9B-L2'!$A:$WWW,4,FALSE)*'CCR_%'!AS110</f>
        <v>0</v>
      </c>
      <c r="AT110" s="133">
        <f>VLOOKUP($A110,'Q9B-L2'!$A:$WWW,4,FALSE)*'CCR_%'!AT110</f>
        <v>0</v>
      </c>
      <c r="AU110" s="133">
        <f>VLOOKUP($A110,'Q9B-L2'!$A:$WWW,4,FALSE)*'CCR_%'!AU110</f>
        <v>0</v>
      </c>
      <c r="AV110" s="133">
        <f>VLOOKUP($A110,'Q9B-L2'!$A:$WWW,4,FALSE)*'CCR_%'!AV110</f>
        <v>0</v>
      </c>
      <c r="AW110" s="133">
        <f>VLOOKUP($A110,'Q9B-L2'!$A:$WWW,4,FALSE)*'CCR_%'!AW110</f>
        <v>0</v>
      </c>
      <c r="AX110" s="133">
        <f>VLOOKUP($A110,'Q9B-L2'!$A:$WWW,4,FALSE)*'CCR_%'!AX110</f>
        <v>0</v>
      </c>
      <c r="AY110" s="133">
        <f>VLOOKUP($A110,'Q9B-L2'!$A:$WWW,4,FALSE)*'CCR_%'!AY110</f>
        <v>0</v>
      </c>
      <c r="AZ110" s="133">
        <f>VLOOKUP($A110,'Q9B-L2'!$A:$WWW,4,FALSE)*'CCR_%'!AZ110</f>
        <v>0</v>
      </c>
      <c r="BA110" s="133">
        <f>VLOOKUP($A110,'Q9B-L2'!$A:$WWW,4,FALSE)*'CCR_%'!BA110</f>
        <v>0</v>
      </c>
      <c r="BB110" s="133">
        <f>VLOOKUP($A110,'Q9B-L2'!$A:$WWW,4,FALSE)*'CCR_%'!BB110</f>
        <v>0</v>
      </c>
      <c r="BC110" s="133">
        <f>VLOOKUP($A110,'Q9B-L2'!$A:$WWW,4,FALSE)*'CCR_%'!BC110</f>
        <v>0</v>
      </c>
      <c r="BD110" s="133">
        <f>VLOOKUP($A110,'Q9B-L2'!$A:$WWW,4,FALSE)*'CCR_%'!BD110</f>
        <v>0</v>
      </c>
      <c r="BE110" s="133">
        <f>VLOOKUP($A110,'Q9B-L2'!$A:$WWW,4,FALSE)*'CCR_%'!BE110</f>
        <v>0</v>
      </c>
      <c r="BF110" s="133">
        <f>VLOOKUP($A110,'Q9B-L2'!$A:$WWW,4,FALSE)*'CCR_%'!BF110</f>
        <v>0</v>
      </c>
      <c r="BG110" s="133">
        <f>VLOOKUP($A110,'Q9B-L2'!$A:$WWW,4,FALSE)*'CCR_%'!BG110</f>
        <v>0</v>
      </c>
      <c r="BH110" s="133">
        <f>VLOOKUP($A110,'Q9B-L2'!$A:$WWW,4,FALSE)*'CCR_%'!BH110</f>
        <v>0</v>
      </c>
      <c r="BI110" s="133">
        <f>VLOOKUP($A110,'Q9B-L2'!$A:$WWW,4,FALSE)*'CCR_%'!BI110</f>
        <v>0</v>
      </c>
      <c r="BJ110" s="133">
        <f>VLOOKUP($A110,'Q9B-L2'!$A:$WWW,4,FALSE)*'CCR_%'!BJ110</f>
        <v>0</v>
      </c>
      <c r="BK110" s="133">
        <f>VLOOKUP($A110,'Q9B-L2'!$A:$WWW,4,FALSE)*'CCR_%'!BK110</f>
        <v>0</v>
      </c>
      <c r="BL110" s="133">
        <f>VLOOKUP($A110,'Q9B-L2'!$A:$WWW,4,FALSE)*'CCR_%'!BL110</f>
        <v>0</v>
      </c>
      <c r="BN110" s="133">
        <f t="shared" si="86"/>
        <v>1154.1564418371327</v>
      </c>
    </row>
    <row r="111" spans="1:66" ht="16.5" customHeight="1" outlineLevel="3" x14ac:dyDescent="0.25">
      <c r="A111" s="26" t="s">
        <v>171</v>
      </c>
      <c r="B111" s="39" t="s">
        <v>172</v>
      </c>
      <c r="C111" s="93">
        <f>'CCR_%AC'!C111</f>
        <v>47238</v>
      </c>
      <c r="D111" s="93">
        <f>'CCR_%AC'!D111</f>
        <v>47571</v>
      </c>
      <c r="E111" s="132">
        <f>VLOOKUP($A111,'Q9B-L2'!$A:$WWW,4,FALSE)*'CCR_%'!E111</f>
        <v>0</v>
      </c>
      <c r="F111" s="133">
        <f>VLOOKUP($A111,'Q9B-L2'!$A:$WWW,4,FALSE)*'CCR_%'!F111</f>
        <v>0</v>
      </c>
      <c r="G111" s="133">
        <f>VLOOKUP($A111,'Q9B-L2'!$A:$WWW,4,FALSE)*'CCR_%'!G111</f>
        <v>0</v>
      </c>
      <c r="H111" s="133">
        <f>VLOOKUP($A111,'Q9B-L2'!$A:$WWW,4,FALSE)*'CCR_%'!H111</f>
        <v>0</v>
      </c>
      <c r="I111" s="133">
        <f>VLOOKUP($A111,'Q9B-L2'!$A:$WWW,4,FALSE)*'CCR_%'!I111</f>
        <v>0</v>
      </c>
      <c r="J111" s="133">
        <f>VLOOKUP($A111,'Q9B-L2'!$A:$WWW,4,FALSE)*'CCR_%'!J111</f>
        <v>0</v>
      </c>
      <c r="K111" s="133">
        <f>VLOOKUP($A111,'Q9B-L2'!$A:$WWW,4,FALSE)*'CCR_%'!K111</f>
        <v>0</v>
      </c>
      <c r="L111" s="133">
        <f>VLOOKUP($A111,'Q9B-L2'!$A:$WWW,4,FALSE)*'CCR_%'!L111</f>
        <v>0</v>
      </c>
      <c r="M111" s="133">
        <f>VLOOKUP($A111,'Q9B-L2'!$A:$WWW,4,FALSE)*'CCR_%'!M111</f>
        <v>230.83128836742651</v>
      </c>
      <c r="N111" s="133">
        <f>VLOOKUP($A111,'Q9B-L2'!$A:$WWW,4,FALSE)*'CCR_%'!N111</f>
        <v>923.32515346970604</v>
      </c>
      <c r="O111" s="133">
        <f>VLOOKUP($A111,'Q9B-L2'!$A:$WWW,4,FALSE)*'CCR_%'!O111</f>
        <v>0</v>
      </c>
      <c r="P111" s="133">
        <f>VLOOKUP($A111,'Q9B-L2'!$A:$WWW,4,FALSE)*'CCR_%'!P111</f>
        <v>0</v>
      </c>
      <c r="Q111" s="133">
        <f>VLOOKUP($A111,'Q9B-L2'!$A:$WWW,4,FALSE)*'CCR_%'!Q111</f>
        <v>0</v>
      </c>
      <c r="R111" s="133">
        <f>VLOOKUP($A111,'Q9B-L2'!$A:$WWW,4,FALSE)*'CCR_%'!R111</f>
        <v>0</v>
      </c>
      <c r="S111" s="133">
        <f>VLOOKUP($A111,'Q9B-L2'!$A:$WWW,4,FALSE)*'CCR_%'!S111</f>
        <v>0</v>
      </c>
      <c r="T111" s="133">
        <f>VLOOKUP($A111,'Q9B-L2'!$A:$WWW,4,FALSE)*'CCR_%'!T111</f>
        <v>0</v>
      </c>
      <c r="U111" s="133">
        <f>VLOOKUP($A111,'Q9B-L2'!$A:$WWW,4,FALSE)*'CCR_%'!U111</f>
        <v>0</v>
      </c>
      <c r="V111" s="133">
        <f>VLOOKUP($A111,'Q9B-L2'!$A:$WWW,4,FALSE)*'CCR_%'!V111</f>
        <v>0</v>
      </c>
      <c r="W111" s="133">
        <f>VLOOKUP($A111,'Q9B-L2'!$A:$WWW,4,FALSE)*'CCR_%'!W111</f>
        <v>0</v>
      </c>
      <c r="X111" s="133">
        <f>VLOOKUP($A111,'Q9B-L2'!$A:$WWW,4,FALSE)*'CCR_%'!X111</f>
        <v>0</v>
      </c>
      <c r="Y111" s="133">
        <f>VLOOKUP($A111,'Q9B-L2'!$A:$WWW,4,FALSE)*'CCR_%'!Y111</f>
        <v>0</v>
      </c>
      <c r="Z111" s="133">
        <f>VLOOKUP($A111,'Q9B-L2'!$A:$WWW,4,FALSE)*'CCR_%'!Z111</f>
        <v>0</v>
      </c>
      <c r="AA111" s="133">
        <f>VLOOKUP($A111,'Q9B-L2'!$A:$WWW,4,FALSE)*'CCR_%'!AA111</f>
        <v>0</v>
      </c>
      <c r="AB111" s="133">
        <f>VLOOKUP($A111,'Q9B-L2'!$A:$WWW,4,FALSE)*'CCR_%'!AB111</f>
        <v>0</v>
      </c>
      <c r="AC111" s="133">
        <f>VLOOKUP($A111,'Q9B-L2'!$A:$WWW,4,FALSE)*'CCR_%'!AC111</f>
        <v>0</v>
      </c>
      <c r="AD111" s="133">
        <f>VLOOKUP($A111,'Q9B-L2'!$A:$WWW,4,FALSE)*'CCR_%'!AD111</f>
        <v>0</v>
      </c>
      <c r="AE111" s="133">
        <f>VLOOKUP($A111,'Q9B-L2'!$A:$WWW,4,FALSE)*'CCR_%'!AE111</f>
        <v>0</v>
      </c>
      <c r="AF111" s="133">
        <f>VLOOKUP($A111,'Q9B-L2'!$A:$WWW,4,FALSE)*'CCR_%'!AF111</f>
        <v>0</v>
      </c>
      <c r="AG111" s="133">
        <f>VLOOKUP($A111,'Q9B-L2'!$A:$WWW,4,FALSE)*'CCR_%'!AG111</f>
        <v>0</v>
      </c>
      <c r="AH111" s="133">
        <f>VLOOKUP($A111,'Q9B-L2'!$A:$WWW,4,FALSE)*'CCR_%'!AH111</f>
        <v>0</v>
      </c>
      <c r="AI111" s="133">
        <f>VLOOKUP($A111,'Q9B-L2'!$A:$WWW,4,FALSE)*'CCR_%'!AI111</f>
        <v>0</v>
      </c>
      <c r="AJ111" s="133">
        <f>VLOOKUP($A111,'Q9B-L2'!$A:$WWW,4,FALSE)*'CCR_%'!AJ111</f>
        <v>0</v>
      </c>
      <c r="AK111" s="133">
        <f>VLOOKUP($A111,'Q9B-L2'!$A:$WWW,4,FALSE)*'CCR_%'!AK111</f>
        <v>0</v>
      </c>
      <c r="AL111" s="133">
        <f>VLOOKUP($A111,'Q9B-L2'!$A:$WWW,4,FALSE)*'CCR_%'!AL111</f>
        <v>0</v>
      </c>
      <c r="AM111" s="133">
        <f>VLOOKUP($A111,'Q9B-L2'!$A:$WWW,4,FALSE)*'CCR_%'!AM111</f>
        <v>0</v>
      </c>
      <c r="AN111" s="133">
        <f>VLOOKUP($A111,'Q9B-L2'!$A:$WWW,4,FALSE)*'CCR_%'!AN111</f>
        <v>0</v>
      </c>
      <c r="AO111" s="133">
        <f>VLOOKUP($A111,'Q9B-L2'!$A:$WWW,4,FALSE)*'CCR_%'!AO111</f>
        <v>0</v>
      </c>
      <c r="AP111" s="133">
        <f>VLOOKUP($A111,'Q9B-L2'!$A:$WWW,4,FALSE)*'CCR_%'!AP111</f>
        <v>0</v>
      </c>
      <c r="AQ111" s="133">
        <f>VLOOKUP($A111,'Q9B-L2'!$A:$WWW,4,FALSE)*'CCR_%'!AQ111</f>
        <v>0</v>
      </c>
      <c r="AR111" s="133">
        <f>VLOOKUP($A111,'Q9B-L2'!$A:$WWW,4,FALSE)*'CCR_%'!AR111</f>
        <v>0</v>
      </c>
      <c r="AS111" s="133">
        <f>VLOOKUP($A111,'Q9B-L2'!$A:$WWW,4,FALSE)*'CCR_%'!AS111</f>
        <v>0</v>
      </c>
      <c r="AT111" s="133">
        <f>VLOOKUP($A111,'Q9B-L2'!$A:$WWW,4,FALSE)*'CCR_%'!AT111</f>
        <v>0</v>
      </c>
      <c r="AU111" s="133">
        <f>VLOOKUP($A111,'Q9B-L2'!$A:$WWW,4,FALSE)*'CCR_%'!AU111</f>
        <v>0</v>
      </c>
      <c r="AV111" s="133">
        <f>VLOOKUP($A111,'Q9B-L2'!$A:$WWW,4,FALSE)*'CCR_%'!AV111</f>
        <v>0</v>
      </c>
      <c r="AW111" s="133">
        <f>VLOOKUP($A111,'Q9B-L2'!$A:$WWW,4,FALSE)*'CCR_%'!AW111</f>
        <v>0</v>
      </c>
      <c r="AX111" s="133">
        <f>VLOOKUP($A111,'Q9B-L2'!$A:$WWW,4,FALSE)*'CCR_%'!AX111</f>
        <v>0</v>
      </c>
      <c r="AY111" s="133">
        <f>VLOOKUP($A111,'Q9B-L2'!$A:$WWW,4,FALSE)*'CCR_%'!AY111</f>
        <v>0</v>
      </c>
      <c r="AZ111" s="133">
        <f>VLOOKUP($A111,'Q9B-L2'!$A:$WWW,4,FALSE)*'CCR_%'!AZ111</f>
        <v>0</v>
      </c>
      <c r="BA111" s="133">
        <f>VLOOKUP($A111,'Q9B-L2'!$A:$WWW,4,FALSE)*'CCR_%'!BA111</f>
        <v>0</v>
      </c>
      <c r="BB111" s="133">
        <f>VLOOKUP($A111,'Q9B-L2'!$A:$WWW,4,FALSE)*'CCR_%'!BB111</f>
        <v>0</v>
      </c>
      <c r="BC111" s="133">
        <f>VLOOKUP($A111,'Q9B-L2'!$A:$WWW,4,FALSE)*'CCR_%'!BC111</f>
        <v>0</v>
      </c>
      <c r="BD111" s="133">
        <f>VLOOKUP($A111,'Q9B-L2'!$A:$WWW,4,FALSE)*'CCR_%'!BD111</f>
        <v>0</v>
      </c>
      <c r="BE111" s="133">
        <f>VLOOKUP($A111,'Q9B-L2'!$A:$WWW,4,FALSE)*'CCR_%'!BE111</f>
        <v>0</v>
      </c>
      <c r="BF111" s="133">
        <f>VLOOKUP($A111,'Q9B-L2'!$A:$WWW,4,FALSE)*'CCR_%'!BF111</f>
        <v>0</v>
      </c>
      <c r="BG111" s="133">
        <f>VLOOKUP($A111,'Q9B-L2'!$A:$WWW,4,FALSE)*'CCR_%'!BG111</f>
        <v>0</v>
      </c>
      <c r="BH111" s="133">
        <f>VLOOKUP($A111,'Q9B-L2'!$A:$WWW,4,FALSE)*'CCR_%'!BH111</f>
        <v>0</v>
      </c>
      <c r="BI111" s="133">
        <f>VLOOKUP($A111,'Q9B-L2'!$A:$WWW,4,FALSE)*'CCR_%'!BI111</f>
        <v>0</v>
      </c>
      <c r="BJ111" s="133">
        <f>VLOOKUP($A111,'Q9B-L2'!$A:$WWW,4,FALSE)*'CCR_%'!BJ111</f>
        <v>0</v>
      </c>
      <c r="BK111" s="133">
        <f>VLOOKUP($A111,'Q9B-L2'!$A:$WWW,4,FALSE)*'CCR_%'!BK111</f>
        <v>0</v>
      </c>
      <c r="BL111" s="133">
        <f>VLOOKUP($A111,'Q9B-L2'!$A:$WWW,4,FALSE)*'CCR_%'!BL111</f>
        <v>0</v>
      </c>
      <c r="BN111" s="133">
        <f t="shared" si="86"/>
        <v>1154.1564418371327</v>
      </c>
    </row>
    <row r="112" spans="1:66" ht="16.5" customHeight="1" outlineLevel="3" x14ac:dyDescent="0.25">
      <c r="A112" s="26" t="s">
        <v>173</v>
      </c>
      <c r="B112" s="39" t="s">
        <v>174</v>
      </c>
      <c r="C112" s="93">
        <f>'CCR_%AC'!C112</f>
        <v>47267</v>
      </c>
      <c r="D112" s="93">
        <f>'CCR_%AC'!D112</f>
        <v>47571</v>
      </c>
      <c r="E112" s="132">
        <f>VLOOKUP($A112,'Q9B-L2'!$A:$WWW,4,FALSE)*'CCR_%'!E112</f>
        <v>0</v>
      </c>
      <c r="F112" s="133">
        <f>VLOOKUP($A112,'Q9B-L2'!$A:$WWW,4,FALSE)*'CCR_%'!F112</f>
        <v>0</v>
      </c>
      <c r="G112" s="133">
        <f>VLOOKUP($A112,'Q9B-L2'!$A:$WWW,4,FALSE)*'CCR_%'!G112</f>
        <v>0</v>
      </c>
      <c r="H112" s="133">
        <f>VLOOKUP($A112,'Q9B-L2'!$A:$WWW,4,FALSE)*'CCR_%'!H112</f>
        <v>0</v>
      </c>
      <c r="I112" s="133">
        <f>VLOOKUP($A112,'Q9B-L2'!$A:$WWW,4,FALSE)*'CCR_%'!I112</f>
        <v>0</v>
      </c>
      <c r="J112" s="133">
        <f>VLOOKUP($A112,'Q9B-L2'!$A:$WWW,4,FALSE)*'CCR_%'!J112</f>
        <v>0</v>
      </c>
      <c r="K112" s="133">
        <f>VLOOKUP($A112,'Q9B-L2'!$A:$WWW,4,FALSE)*'CCR_%'!K112</f>
        <v>0</v>
      </c>
      <c r="L112" s="133">
        <f>VLOOKUP($A112,'Q9B-L2'!$A:$WWW,4,FALSE)*'CCR_%'!L112</f>
        <v>0</v>
      </c>
      <c r="M112" s="133">
        <f>VLOOKUP($A112,'Q9B-L2'!$A:$WWW,4,FALSE)*'CCR_%'!M112</f>
        <v>230.83128836742651</v>
      </c>
      <c r="N112" s="133">
        <f>VLOOKUP($A112,'Q9B-L2'!$A:$WWW,4,FALSE)*'CCR_%'!N112</f>
        <v>923.32515346970604</v>
      </c>
      <c r="O112" s="133">
        <f>VLOOKUP($A112,'Q9B-L2'!$A:$WWW,4,FALSE)*'CCR_%'!O112</f>
        <v>0</v>
      </c>
      <c r="P112" s="133">
        <f>VLOOKUP($A112,'Q9B-L2'!$A:$WWW,4,FALSE)*'CCR_%'!P112</f>
        <v>0</v>
      </c>
      <c r="Q112" s="133">
        <f>VLOOKUP($A112,'Q9B-L2'!$A:$WWW,4,FALSE)*'CCR_%'!Q112</f>
        <v>0</v>
      </c>
      <c r="R112" s="133">
        <f>VLOOKUP($A112,'Q9B-L2'!$A:$WWW,4,FALSE)*'CCR_%'!R112</f>
        <v>0</v>
      </c>
      <c r="S112" s="133">
        <f>VLOOKUP($A112,'Q9B-L2'!$A:$WWW,4,FALSE)*'CCR_%'!S112</f>
        <v>0</v>
      </c>
      <c r="T112" s="133">
        <f>VLOOKUP($A112,'Q9B-L2'!$A:$WWW,4,FALSE)*'CCR_%'!T112</f>
        <v>0</v>
      </c>
      <c r="U112" s="133">
        <f>VLOOKUP($A112,'Q9B-L2'!$A:$WWW,4,FALSE)*'CCR_%'!U112</f>
        <v>0</v>
      </c>
      <c r="V112" s="133">
        <f>VLOOKUP($A112,'Q9B-L2'!$A:$WWW,4,FALSE)*'CCR_%'!V112</f>
        <v>0</v>
      </c>
      <c r="W112" s="133">
        <f>VLOOKUP($A112,'Q9B-L2'!$A:$WWW,4,FALSE)*'CCR_%'!W112</f>
        <v>0</v>
      </c>
      <c r="X112" s="133">
        <f>VLOOKUP($A112,'Q9B-L2'!$A:$WWW,4,FALSE)*'CCR_%'!X112</f>
        <v>0</v>
      </c>
      <c r="Y112" s="133">
        <f>VLOOKUP($A112,'Q9B-L2'!$A:$WWW,4,FALSE)*'CCR_%'!Y112</f>
        <v>0</v>
      </c>
      <c r="Z112" s="133">
        <f>VLOOKUP($A112,'Q9B-L2'!$A:$WWW,4,FALSE)*'CCR_%'!Z112</f>
        <v>0</v>
      </c>
      <c r="AA112" s="133">
        <f>VLOOKUP($A112,'Q9B-L2'!$A:$WWW,4,FALSE)*'CCR_%'!AA112</f>
        <v>0</v>
      </c>
      <c r="AB112" s="133">
        <f>VLOOKUP($A112,'Q9B-L2'!$A:$WWW,4,FALSE)*'CCR_%'!AB112</f>
        <v>0</v>
      </c>
      <c r="AC112" s="133">
        <f>VLOOKUP($A112,'Q9B-L2'!$A:$WWW,4,FALSE)*'CCR_%'!AC112</f>
        <v>0</v>
      </c>
      <c r="AD112" s="133">
        <f>VLOOKUP($A112,'Q9B-L2'!$A:$WWW,4,FALSE)*'CCR_%'!AD112</f>
        <v>0</v>
      </c>
      <c r="AE112" s="133">
        <f>VLOOKUP($A112,'Q9B-L2'!$A:$WWW,4,FALSE)*'CCR_%'!AE112</f>
        <v>0</v>
      </c>
      <c r="AF112" s="133">
        <f>VLOOKUP($A112,'Q9B-L2'!$A:$WWW,4,FALSE)*'CCR_%'!AF112</f>
        <v>0</v>
      </c>
      <c r="AG112" s="133">
        <f>VLOOKUP($A112,'Q9B-L2'!$A:$WWW,4,FALSE)*'CCR_%'!AG112</f>
        <v>0</v>
      </c>
      <c r="AH112" s="133">
        <f>VLOOKUP($A112,'Q9B-L2'!$A:$WWW,4,FALSE)*'CCR_%'!AH112</f>
        <v>0</v>
      </c>
      <c r="AI112" s="133">
        <f>VLOOKUP($A112,'Q9B-L2'!$A:$WWW,4,FALSE)*'CCR_%'!AI112</f>
        <v>0</v>
      </c>
      <c r="AJ112" s="133">
        <f>VLOOKUP($A112,'Q9B-L2'!$A:$WWW,4,FALSE)*'CCR_%'!AJ112</f>
        <v>0</v>
      </c>
      <c r="AK112" s="133">
        <f>VLOOKUP($A112,'Q9B-L2'!$A:$WWW,4,FALSE)*'CCR_%'!AK112</f>
        <v>0</v>
      </c>
      <c r="AL112" s="133">
        <f>VLOOKUP($A112,'Q9B-L2'!$A:$WWW,4,FALSE)*'CCR_%'!AL112</f>
        <v>0</v>
      </c>
      <c r="AM112" s="133">
        <f>VLOOKUP($A112,'Q9B-L2'!$A:$WWW,4,FALSE)*'CCR_%'!AM112</f>
        <v>0</v>
      </c>
      <c r="AN112" s="133">
        <f>VLOOKUP($A112,'Q9B-L2'!$A:$WWW,4,FALSE)*'CCR_%'!AN112</f>
        <v>0</v>
      </c>
      <c r="AO112" s="133">
        <f>VLOOKUP($A112,'Q9B-L2'!$A:$WWW,4,FALSE)*'CCR_%'!AO112</f>
        <v>0</v>
      </c>
      <c r="AP112" s="133">
        <f>VLOOKUP($A112,'Q9B-L2'!$A:$WWW,4,FALSE)*'CCR_%'!AP112</f>
        <v>0</v>
      </c>
      <c r="AQ112" s="133">
        <f>VLOOKUP($A112,'Q9B-L2'!$A:$WWW,4,FALSE)*'CCR_%'!AQ112</f>
        <v>0</v>
      </c>
      <c r="AR112" s="133">
        <f>VLOOKUP($A112,'Q9B-L2'!$A:$WWW,4,FALSE)*'CCR_%'!AR112</f>
        <v>0</v>
      </c>
      <c r="AS112" s="133">
        <f>VLOOKUP($A112,'Q9B-L2'!$A:$WWW,4,FALSE)*'CCR_%'!AS112</f>
        <v>0</v>
      </c>
      <c r="AT112" s="133">
        <f>VLOOKUP($A112,'Q9B-L2'!$A:$WWW,4,FALSE)*'CCR_%'!AT112</f>
        <v>0</v>
      </c>
      <c r="AU112" s="133">
        <f>VLOOKUP($A112,'Q9B-L2'!$A:$WWW,4,FALSE)*'CCR_%'!AU112</f>
        <v>0</v>
      </c>
      <c r="AV112" s="133">
        <f>VLOOKUP($A112,'Q9B-L2'!$A:$WWW,4,FALSE)*'CCR_%'!AV112</f>
        <v>0</v>
      </c>
      <c r="AW112" s="133">
        <f>VLOOKUP($A112,'Q9B-L2'!$A:$WWW,4,FALSE)*'CCR_%'!AW112</f>
        <v>0</v>
      </c>
      <c r="AX112" s="133">
        <f>VLOOKUP($A112,'Q9B-L2'!$A:$WWW,4,FALSE)*'CCR_%'!AX112</f>
        <v>0</v>
      </c>
      <c r="AY112" s="133">
        <f>VLOOKUP($A112,'Q9B-L2'!$A:$WWW,4,FALSE)*'CCR_%'!AY112</f>
        <v>0</v>
      </c>
      <c r="AZ112" s="133">
        <f>VLOOKUP($A112,'Q9B-L2'!$A:$WWW,4,FALSE)*'CCR_%'!AZ112</f>
        <v>0</v>
      </c>
      <c r="BA112" s="133">
        <f>VLOOKUP($A112,'Q9B-L2'!$A:$WWW,4,FALSE)*'CCR_%'!BA112</f>
        <v>0</v>
      </c>
      <c r="BB112" s="133">
        <f>VLOOKUP($A112,'Q9B-L2'!$A:$WWW,4,FALSE)*'CCR_%'!BB112</f>
        <v>0</v>
      </c>
      <c r="BC112" s="133">
        <f>VLOOKUP($A112,'Q9B-L2'!$A:$WWW,4,FALSE)*'CCR_%'!BC112</f>
        <v>0</v>
      </c>
      <c r="BD112" s="133">
        <f>VLOOKUP($A112,'Q9B-L2'!$A:$WWW,4,FALSE)*'CCR_%'!BD112</f>
        <v>0</v>
      </c>
      <c r="BE112" s="133">
        <f>VLOOKUP($A112,'Q9B-L2'!$A:$WWW,4,FALSE)*'CCR_%'!BE112</f>
        <v>0</v>
      </c>
      <c r="BF112" s="133">
        <f>VLOOKUP($A112,'Q9B-L2'!$A:$WWW,4,FALSE)*'CCR_%'!BF112</f>
        <v>0</v>
      </c>
      <c r="BG112" s="133">
        <f>VLOOKUP($A112,'Q9B-L2'!$A:$WWW,4,FALSE)*'CCR_%'!BG112</f>
        <v>0</v>
      </c>
      <c r="BH112" s="133">
        <f>VLOOKUP($A112,'Q9B-L2'!$A:$WWW,4,FALSE)*'CCR_%'!BH112</f>
        <v>0</v>
      </c>
      <c r="BI112" s="133">
        <f>VLOOKUP($A112,'Q9B-L2'!$A:$WWW,4,FALSE)*'CCR_%'!BI112</f>
        <v>0</v>
      </c>
      <c r="BJ112" s="133">
        <f>VLOOKUP($A112,'Q9B-L2'!$A:$WWW,4,FALSE)*'CCR_%'!BJ112</f>
        <v>0</v>
      </c>
      <c r="BK112" s="133">
        <f>VLOOKUP($A112,'Q9B-L2'!$A:$WWW,4,FALSE)*'CCR_%'!BK112</f>
        <v>0</v>
      </c>
      <c r="BL112" s="133">
        <f>VLOOKUP($A112,'Q9B-L2'!$A:$WWW,4,FALSE)*'CCR_%'!BL112</f>
        <v>0</v>
      </c>
      <c r="BN112" s="133">
        <f t="shared" si="86"/>
        <v>1154.1564418371327</v>
      </c>
    </row>
    <row r="113" spans="1:66" ht="16.5" customHeight="1" outlineLevel="3" x14ac:dyDescent="0.25">
      <c r="A113" s="26" t="s">
        <v>175</v>
      </c>
      <c r="B113" s="39" t="s">
        <v>176</v>
      </c>
      <c r="C113" s="93">
        <f>'CCR_%AC'!C113</f>
        <v>47207</v>
      </c>
      <c r="D113" s="93">
        <f>'CCR_%AC'!D113</f>
        <v>47571</v>
      </c>
      <c r="E113" s="132">
        <f>VLOOKUP($A113,'Q9B-L2'!$A:$WWW,4,FALSE)*'CCR_%'!E113</f>
        <v>0</v>
      </c>
      <c r="F113" s="133">
        <f>VLOOKUP($A113,'Q9B-L2'!$A:$WWW,4,FALSE)*'CCR_%'!F113</f>
        <v>0</v>
      </c>
      <c r="G113" s="133">
        <f>VLOOKUP($A113,'Q9B-L2'!$A:$WWW,4,FALSE)*'CCR_%'!G113</f>
        <v>0</v>
      </c>
      <c r="H113" s="133">
        <f>VLOOKUP($A113,'Q9B-L2'!$A:$WWW,4,FALSE)*'CCR_%'!H113</f>
        <v>0</v>
      </c>
      <c r="I113" s="133">
        <f>VLOOKUP($A113,'Q9B-L2'!$A:$WWW,4,FALSE)*'CCR_%'!I113</f>
        <v>0</v>
      </c>
      <c r="J113" s="133">
        <f>VLOOKUP($A113,'Q9B-L2'!$A:$WWW,4,FALSE)*'CCR_%'!J113</f>
        <v>0</v>
      </c>
      <c r="K113" s="133">
        <f>VLOOKUP($A113,'Q9B-L2'!$A:$WWW,4,FALSE)*'CCR_%'!K113</f>
        <v>0</v>
      </c>
      <c r="L113" s="133">
        <f>VLOOKUP($A113,'Q9B-L2'!$A:$WWW,4,FALSE)*'CCR_%'!L113</f>
        <v>0</v>
      </c>
      <c r="M113" s="133">
        <f>VLOOKUP($A113,'Q9B-L2'!$A:$WWW,4,FALSE)*'CCR_%'!M113</f>
        <v>230.83128836742651</v>
      </c>
      <c r="N113" s="133">
        <f>VLOOKUP($A113,'Q9B-L2'!$A:$WWW,4,FALSE)*'CCR_%'!N113</f>
        <v>923.32515346970604</v>
      </c>
      <c r="O113" s="133">
        <f>VLOOKUP($A113,'Q9B-L2'!$A:$WWW,4,FALSE)*'CCR_%'!O113</f>
        <v>0</v>
      </c>
      <c r="P113" s="133">
        <f>VLOOKUP($A113,'Q9B-L2'!$A:$WWW,4,FALSE)*'CCR_%'!P113</f>
        <v>0</v>
      </c>
      <c r="Q113" s="133">
        <f>VLOOKUP($A113,'Q9B-L2'!$A:$WWW,4,FALSE)*'CCR_%'!Q113</f>
        <v>0</v>
      </c>
      <c r="R113" s="133">
        <f>VLOOKUP($A113,'Q9B-L2'!$A:$WWW,4,FALSE)*'CCR_%'!R113</f>
        <v>0</v>
      </c>
      <c r="S113" s="133">
        <f>VLOOKUP($A113,'Q9B-L2'!$A:$WWW,4,FALSE)*'CCR_%'!S113</f>
        <v>0</v>
      </c>
      <c r="T113" s="133">
        <f>VLOOKUP($A113,'Q9B-L2'!$A:$WWW,4,FALSE)*'CCR_%'!T113</f>
        <v>0</v>
      </c>
      <c r="U113" s="133">
        <f>VLOOKUP($A113,'Q9B-L2'!$A:$WWW,4,FALSE)*'CCR_%'!U113</f>
        <v>0</v>
      </c>
      <c r="V113" s="133">
        <f>VLOOKUP($A113,'Q9B-L2'!$A:$WWW,4,FALSE)*'CCR_%'!V113</f>
        <v>0</v>
      </c>
      <c r="W113" s="133">
        <f>VLOOKUP($A113,'Q9B-L2'!$A:$WWW,4,FALSE)*'CCR_%'!W113</f>
        <v>0</v>
      </c>
      <c r="X113" s="133">
        <f>VLOOKUP($A113,'Q9B-L2'!$A:$WWW,4,FALSE)*'CCR_%'!X113</f>
        <v>0</v>
      </c>
      <c r="Y113" s="133">
        <f>VLOOKUP($A113,'Q9B-L2'!$A:$WWW,4,FALSE)*'CCR_%'!Y113</f>
        <v>0</v>
      </c>
      <c r="Z113" s="133">
        <f>VLOOKUP($A113,'Q9B-L2'!$A:$WWW,4,FALSE)*'CCR_%'!Z113</f>
        <v>0</v>
      </c>
      <c r="AA113" s="133">
        <f>VLOOKUP($A113,'Q9B-L2'!$A:$WWW,4,FALSE)*'CCR_%'!AA113</f>
        <v>0</v>
      </c>
      <c r="AB113" s="133">
        <f>VLOOKUP($A113,'Q9B-L2'!$A:$WWW,4,FALSE)*'CCR_%'!AB113</f>
        <v>0</v>
      </c>
      <c r="AC113" s="133">
        <f>VLOOKUP($A113,'Q9B-L2'!$A:$WWW,4,FALSE)*'CCR_%'!AC113</f>
        <v>0</v>
      </c>
      <c r="AD113" s="133">
        <f>VLOOKUP($A113,'Q9B-L2'!$A:$WWW,4,FALSE)*'CCR_%'!AD113</f>
        <v>0</v>
      </c>
      <c r="AE113" s="133">
        <f>VLOOKUP($A113,'Q9B-L2'!$A:$WWW,4,FALSE)*'CCR_%'!AE113</f>
        <v>0</v>
      </c>
      <c r="AF113" s="133">
        <f>VLOOKUP($A113,'Q9B-L2'!$A:$WWW,4,FALSE)*'CCR_%'!AF113</f>
        <v>0</v>
      </c>
      <c r="AG113" s="133">
        <f>VLOOKUP($A113,'Q9B-L2'!$A:$WWW,4,FALSE)*'CCR_%'!AG113</f>
        <v>0</v>
      </c>
      <c r="AH113" s="133">
        <f>VLOOKUP($A113,'Q9B-L2'!$A:$WWW,4,FALSE)*'CCR_%'!AH113</f>
        <v>0</v>
      </c>
      <c r="AI113" s="133">
        <f>VLOOKUP($A113,'Q9B-L2'!$A:$WWW,4,FALSE)*'CCR_%'!AI113</f>
        <v>0</v>
      </c>
      <c r="AJ113" s="133">
        <f>VLOOKUP($A113,'Q9B-L2'!$A:$WWW,4,FALSE)*'CCR_%'!AJ113</f>
        <v>0</v>
      </c>
      <c r="AK113" s="133">
        <f>VLOOKUP($A113,'Q9B-L2'!$A:$WWW,4,FALSE)*'CCR_%'!AK113</f>
        <v>0</v>
      </c>
      <c r="AL113" s="133">
        <f>VLOOKUP($A113,'Q9B-L2'!$A:$WWW,4,FALSE)*'CCR_%'!AL113</f>
        <v>0</v>
      </c>
      <c r="AM113" s="133">
        <f>VLOOKUP($A113,'Q9B-L2'!$A:$WWW,4,FALSE)*'CCR_%'!AM113</f>
        <v>0</v>
      </c>
      <c r="AN113" s="133">
        <f>VLOOKUP($A113,'Q9B-L2'!$A:$WWW,4,FALSE)*'CCR_%'!AN113</f>
        <v>0</v>
      </c>
      <c r="AO113" s="133">
        <f>VLOOKUP($A113,'Q9B-L2'!$A:$WWW,4,FALSE)*'CCR_%'!AO113</f>
        <v>0</v>
      </c>
      <c r="AP113" s="133">
        <f>VLOOKUP($A113,'Q9B-L2'!$A:$WWW,4,FALSE)*'CCR_%'!AP113</f>
        <v>0</v>
      </c>
      <c r="AQ113" s="133">
        <f>VLOOKUP($A113,'Q9B-L2'!$A:$WWW,4,FALSE)*'CCR_%'!AQ113</f>
        <v>0</v>
      </c>
      <c r="AR113" s="133">
        <f>VLOOKUP($A113,'Q9B-L2'!$A:$WWW,4,FALSE)*'CCR_%'!AR113</f>
        <v>0</v>
      </c>
      <c r="AS113" s="133">
        <f>VLOOKUP($A113,'Q9B-L2'!$A:$WWW,4,FALSE)*'CCR_%'!AS113</f>
        <v>0</v>
      </c>
      <c r="AT113" s="133">
        <f>VLOOKUP($A113,'Q9B-L2'!$A:$WWW,4,FALSE)*'CCR_%'!AT113</f>
        <v>0</v>
      </c>
      <c r="AU113" s="133">
        <f>VLOOKUP($A113,'Q9B-L2'!$A:$WWW,4,FALSE)*'CCR_%'!AU113</f>
        <v>0</v>
      </c>
      <c r="AV113" s="133">
        <f>VLOOKUP($A113,'Q9B-L2'!$A:$WWW,4,FALSE)*'CCR_%'!AV113</f>
        <v>0</v>
      </c>
      <c r="AW113" s="133">
        <f>VLOOKUP($A113,'Q9B-L2'!$A:$WWW,4,FALSE)*'CCR_%'!AW113</f>
        <v>0</v>
      </c>
      <c r="AX113" s="133">
        <f>VLOOKUP($A113,'Q9B-L2'!$A:$WWW,4,FALSE)*'CCR_%'!AX113</f>
        <v>0</v>
      </c>
      <c r="AY113" s="133">
        <f>VLOOKUP($A113,'Q9B-L2'!$A:$WWW,4,FALSE)*'CCR_%'!AY113</f>
        <v>0</v>
      </c>
      <c r="AZ113" s="133">
        <f>VLOOKUP($A113,'Q9B-L2'!$A:$WWW,4,FALSE)*'CCR_%'!AZ113</f>
        <v>0</v>
      </c>
      <c r="BA113" s="133">
        <f>VLOOKUP($A113,'Q9B-L2'!$A:$WWW,4,FALSE)*'CCR_%'!BA113</f>
        <v>0</v>
      </c>
      <c r="BB113" s="133">
        <f>VLOOKUP($A113,'Q9B-L2'!$A:$WWW,4,FALSE)*'CCR_%'!BB113</f>
        <v>0</v>
      </c>
      <c r="BC113" s="133">
        <f>VLOOKUP($A113,'Q9B-L2'!$A:$WWW,4,FALSE)*'CCR_%'!BC113</f>
        <v>0</v>
      </c>
      <c r="BD113" s="133">
        <f>VLOOKUP($A113,'Q9B-L2'!$A:$WWW,4,FALSE)*'CCR_%'!BD113</f>
        <v>0</v>
      </c>
      <c r="BE113" s="133">
        <f>VLOOKUP($A113,'Q9B-L2'!$A:$WWW,4,FALSE)*'CCR_%'!BE113</f>
        <v>0</v>
      </c>
      <c r="BF113" s="133">
        <f>VLOOKUP($A113,'Q9B-L2'!$A:$WWW,4,FALSE)*'CCR_%'!BF113</f>
        <v>0</v>
      </c>
      <c r="BG113" s="133">
        <f>VLOOKUP($A113,'Q9B-L2'!$A:$WWW,4,FALSE)*'CCR_%'!BG113</f>
        <v>0</v>
      </c>
      <c r="BH113" s="133">
        <f>VLOOKUP($A113,'Q9B-L2'!$A:$WWW,4,FALSE)*'CCR_%'!BH113</f>
        <v>0</v>
      </c>
      <c r="BI113" s="133">
        <f>VLOOKUP($A113,'Q9B-L2'!$A:$WWW,4,FALSE)*'CCR_%'!BI113</f>
        <v>0</v>
      </c>
      <c r="BJ113" s="133">
        <f>VLOOKUP($A113,'Q9B-L2'!$A:$WWW,4,FALSE)*'CCR_%'!BJ113</f>
        <v>0</v>
      </c>
      <c r="BK113" s="133">
        <f>VLOOKUP($A113,'Q9B-L2'!$A:$WWW,4,FALSE)*'CCR_%'!BK113</f>
        <v>0</v>
      </c>
      <c r="BL113" s="133">
        <f>VLOOKUP($A113,'Q9B-L2'!$A:$WWW,4,FALSE)*'CCR_%'!BL113</f>
        <v>0</v>
      </c>
      <c r="BN113" s="133">
        <f t="shared" si="86"/>
        <v>1154.1564418371327</v>
      </c>
    </row>
    <row r="114" spans="1:66" ht="16.5" customHeight="1" outlineLevel="3" x14ac:dyDescent="0.25">
      <c r="A114" s="26" t="s">
        <v>177</v>
      </c>
      <c r="B114" s="39" t="s">
        <v>178</v>
      </c>
      <c r="C114" s="93">
        <f>'CCR_%AC'!C114</f>
        <v>47240</v>
      </c>
      <c r="D114" s="93">
        <f>'CCR_%AC'!D114</f>
        <v>47571</v>
      </c>
      <c r="E114" s="132">
        <f>VLOOKUP($A114,'Q9B-L2'!$A:$WWW,4,FALSE)*'CCR_%'!E114</f>
        <v>0</v>
      </c>
      <c r="F114" s="133">
        <f>VLOOKUP($A114,'Q9B-L2'!$A:$WWW,4,FALSE)*'CCR_%'!F114</f>
        <v>0</v>
      </c>
      <c r="G114" s="133">
        <f>VLOOKUP($A114,'Q9B-L2'!$A:$WWW,4,FALSE)*'CCR_%'!G114</f>
        <v>0</v>
      </c>
      <c r="H114" s="133">
        <f>VLOOKUP($A114,'Q9B-L2'!$A:$WWW,4,FALSE)*'CCR_%'!H114</f>
        <v>0</v>
      </c>
      <c r="I114" s="133">
        <f>VLOOKUP($A114,'Q9B-L2'!$A:$WWW,4,FALSE)*'CCR_%'!I114</f>
        <v>0</v>
      </c>
      <c r="J114" s="133">
        <f>VLOOKUP($A114,'Q9B-L2'!$A:$WWW,4,FALSE)*'CCR_%'!J114</f>
        <v>0</v>
      </c>
      <c r="K114" s="133">
        <f>VLOOKUP($A114,'Q9B-L2'!$A:$WWW,4,FALSE)*'CCR_%'!K114</f>
        <v>0</v>
      </c>
      <c r="L114" s="133">
        <f>VLOOKUP($A114,'Q9B-L2'!$A:$WWW,4,FALSE)*'CCR_%'!L114</f>
        <v>0</v>
      </c>
      <c r="M114" s="133">
        <f>VLOOKUP($A114,'Q9B-L2'!$A:$WWW,4,FALSE)*'CCR_%'!M114</f>
        <v>230.83128836742651</v>
      </c>
      <c r="N114" s="133">
        <f>VLOOKUP($A114,'Q9B-L2'!$A:$WWW,4,FALSE)*'CCR_%'!N114</f>
        <v>923.32515346970604</v>
      </c>
      <c r="O114" s="133">
        <f>VLOOKUP($A114,'Q9B-L2'!$A:$WWW,4,FALSE)*'CCR_%'!O114</f>
        <v>0</v>
      </c>
      <c r="P114" s="133">
        <f>VLOOKUP($A114,'Q9B-L2'!$A:$WWW,4,FALSE)*'CCR_%'!P114</f>
        <v>0</v>
      </c>
      <c r="Q114" s="133">
        <f>VLOOKUP($A114,'Q9B-L2'!$A:$WWW,4,FALSE)*'CCR_%'!Q114</f>
        <v>0</v>
      </c>
      <c r="R114" s="133">
        <f>VLOOKUP($A114,'Q9B-L2'!$A:$WWW,4,FALSE)*'CCR_%'!R114</f>
        <v>0</v>
      </c>
      <c r="S114" s="133">
        <f>VLOOKUP($A114,'Q9B-L2'!$A:$WWW,4,FALSE)*'CCR_%'!S114</f>
        <v>0</v>
      </c>
      <c r="T114" s="133">
        <f>VLOOKUP($A114,'Q9B-L2'!$A:$WWW,4,FALSE)*'CCR_%'!T114</f>
        <v>0</v>
      </c>
      <c r="U114" s="133">
        <f>VLOOKUP($A114,'Q9B-L2'!$A:$WWW,4,FALSE)*'CCR_%'!U114</f>
        <v>0</v>
      </c>
      <c r="V114" s="133">
        <f>VLOOKUP($A114,'Q9B-L2'!$A:$WWW,4,FALSE)*'CCR_%'!V114</f>
        <v>0</v>
      </c>
      <c r="W114" s="133">
        <f>VLOOKUP($A114,'Q9B-L2'!$A:$WWW,4,FALSE)*'CCR_%'!W114</f>
        <v>0</v>
      </c>
      <c r="X114" s="133">
        <f>VLOOKUP($A114,'Q9B-L2'!$A:$WWW,4,FALSE)*'CCR_%'!X114</f>
        <v>0</v>
      </c>
      <c r="Y114" s="133">
        <f>VLOOKUP($A114,'Q9B-L2'!$A:$WWW,4,FALSE)*'CCR_%'!Y114</f>
        <v>0</v>
      </c>
      <c r="Z114" s="133">
        <f>VLOOKUP($A114,'Q9B-L2'!$A:$WWW,4,FALSE)*'CCR_%'!Z114</f>
        <v>0</v>
      </c>
      <c r="AA114" s="133">
        <f>VLOOKUP($A114,'Q9B-L2'!$A:$WWW,4,FALSE)*'CCR_%'!AA114</f>
        <v>0</v>
      </c>
      <c r="AB114" s="133">
        <f>VLOOKUP($A114,'Q9B-L2'!$A:$WWW,4,FALSE)*'CCR_%'!AB114</f>
        <v>0</v>
      </c>
      <c r="AC114" s="133">
        <f>VLOOKUP($A114,'Q9B-L2'!$A:$WWW,4,FALSE)*'CCR_%'!AC114</f>
        <v>0</v>
      </c>
      <c r="AD114" s="133">
        <f>VLOOKUP($A114,'Q9B-L2'!$A:$WWW,4,FALSE)*'CCR_%'!AD114</f>
        <v>0</v>
      </c>
      <c r="AE114" s="133">
        <f>VLOOKUP($A114,'Q9B-L2'!$A:$WWW,4,FALSE)*'CCR_%'!AE114</f>
        <v>0</v>
      </c>
      <c r="AF114" s="133">
        <f>VLOOKUP($A114,'Q9B-L2'!$A:$WWW,4,FALSE)*'CCR_%'!AF114</f>
        <v>0</v>
      </c>
      <c r="AG114" s="133">
        <f>VLOOKUP($A114,'Q9B-L2'!$A:$WWW,4,FALSE)*'CCR_%'!AG114</f>
        <v>0</v>
      </c>
      <c r="AH114" s="133">
        <f>VLOOKUP($A114,'Q9B-L2'!$A:$WWW,4,FALSE)*'CCR_%'!AH114</f>
        <v>0</v>
      </c>
      <c r="AI114" s="133">
        <f>VLOOKUP($A114,'Q9B-L2'!$A:$WWW,4,FALSE)*'CCR_%'!AI114</f>
        <v>0</v>
      </c>
      <c r="AJ114" s="133">
        <f>VLOOKUP($A114,'Q9B-L2'!$A:$WWW,4,FALSE)*'CCR_%'!AJ114</f>
        <v>0</v>
      </c>
      <c r="AK114" s="133">
        <f>VLOOKUP($A114,'Q9B-L2'!$A:$WWW,4,FALSE)*'CCR_%'!AK114</f>
        <v>0</v>
      </c>
      <c r="AL114" s="133">
        <f>VLOOKUP($A114,'Q9B-L2'!$A:$WWW,4,FALSE)*'CCR_%'!AL114</f>
        <v>0</v>
      </c>
      <c r="AM114" s="133">
        <f>VLOOKUP($A114,'Q9B-L2'!$A:$WWW,4,FALSE)*'CCR_%'!AM114</f>
        <v>0</v>
      </c>
      <c r="AN114" s="133">
        <f>VLOOKUP($A114,'Q9B-L2'!$A:$WWW,4,FALSE)*'CCR_%'!AN114</f>
        <v>0</v>
      </c>
      <c r="AO114" s="133">
        <f>VLOOKUP($A114,'Q9B-L2'!$A:$WWW,4,FALSE)*'CCR_%'!AO114</f>
        <v>0</v>
      </c>
      <c r="AP114" s="133">
        <f>VLOOKUP($A114,'Q9B-L2'!$A:$WWW,4,FALSE)*'CCR_%'!AP114</f>
        <v>0</v>
      </c>
      <c r="AQ114" s="133">
        <f>VLOOKUP($A114,'Q9B-L2'!$A:$WWW,4,FALSE)*'CCR_%'!AQ114</f>
        <v>0</v>
      </c>
      <c r="AR114" s="133">
        <f>VLOOKUP($A114,'Q9B-L2'!$A:$WWW,4,FALSE)*'CCR_%'!AR114</f>
        <v>0</v>
      </c>
      <c r="AS114" s="133">
        <f>VLOOKUP($A114,'Q9B-L2'!$A:$WWW,4,FALSE)*'CCR_%'!AS114</f>
        <v>0</v>
      </c>
      <c r="AT114" s="133">
        <f>VLOOKUP($A114,'Q9B-L2'!$A:$WWW,4,FALSE)*'CCR_%'!AT114</f>
        <v>0</v>
      </c>
      <c r="AU114" s="133">
        <f>VLOOKUP($A114,'Q9B-L2'!$A:$WWW,4,FALSE)*'CCR_%'!AU114</f>
        <v>0</v>
      </c>
      <c r="AV114" s="133">
        <f>VLOOKUP($A114,'Q9B-L2'!$A:$WWW,4,FALSE)*'CCR_%'!AV114</f>
        <v>0</v>
      </c>
      <c r="AW114" s="133">
        <f>VLOOKUP($A114,'Q9B-L2'!$A:$WWW,4,FALSE)*'CCR_%'!AW114</f>
        <v>0</v>
      </c>
      <c r="AX114" s="133">
        <f>VLOOKUP($A114,'Q9B-L2'!$A:$WWW,4,FALSE)*'CCR_%'!AX114</f>
        <v>0</v>
      </c>
      <c r="AY114" s="133">
        <f>VLOOKUP($A114,'Q9B-L2'!$A:$WWW,4,FALSE)*'CCR_%'!AY114</f>
        <v>0</v>
      </c>
      <c r="AZ114" s="133">
        <f>VLOOKUP($A114,'Q9B-L2'!$A:$WWW,4,FALSE)*'CCR_%'!AZ114</f>
        <v>0</v>
      </c>
      <c r="BA114" s="133">
        <f>VLOOKUP($A114,'Q9B-L2'!$A:$WWW,4,FALSE)*'CCR_%'!BA114</f>
        <v>0</v>
      </c>
      <c r="BB114" s="133">
        <f>VLOOKUP($A114,'Q9B-L2'!$A:$WWW,4,FALSE)*'CCR_%'!BB114</f>
        <v>0</v>
      </c>
      <c r="BC114" s="133">
        <f>VLOOKUP($A114,'Q9B-L2'!$A:$WWW,4,FALSE)*'CCR_%'!BC114</f>
        <v>0</v>
      </c>
      <c r="BD114" s="133">
        <f>VLOOKUP($A114,'Q9B-L2'!$A:$WWW,4,FALSE)*'CCR_%'!BD114</f>
        <v>0</v>
      </c>
      <c r="BE114" s="133">
        <f>VLOOKUP($A114,'Q9B-L2'!$A:$WWW,4,FALSE)*'CCR_%'!BE114</f>
        <v>0</v>
      </c>
      <c r="BF114" s="133">
        <f>VLOOKUP($A114,'Q9B-L2'!$A:$WWW,4,FALSE)*'CCR_%'!BF114</f>
        <v>0</v>
      </c>
      <c r="BG114" s="133">
        <f>VLOOKUP($A114,'Q9B-L2'!$A:$WWW,4,FALSE)*'CCR_%'!BG114</f>
        <v>0</v>
      </c>
      <c r="BH114" s="133">
        <f>VLOOKUP($A114,'Q9B-L2'!$A:$WWW,4,FALSE)*'CCR_%'!BH114</f>
        <v>0</v>
      </c>
      <c r="BI114" s="133">
        <f>VLOOKUP($A114,'Q9B-L2'!$A:$WWW,4,FALSE)*'CCR_%'!BI114</f>
        <v>0</v>
      </c>
      <c r="BJ114" s="133">
        <f>VLOOKUP($A114,'Q9B-L2'!$A:$WWW,4,FALSE)*'CCR_%'!BJ114</f>
        <v>0</v>
      </c>
      <c r="BK114" s="133">
        <f>VLOOKUP($A114,'Q9B-L2'!$A:$WWW,4,FALSE)*'CCR_%'!BK114</f>
        <v>0</v>
      </c>
      <c r="BL114" s="133">
        <f>VLOOKUP($A114,'Q9B-L2'!$A:$WWW,4,FALSE)*'CCR_%'!BL114</f>
        <v>0</v>
      </c>
      <c r="BN114" s="133">
        <f t="shared" si="86"/>
        <v>1154.1564418371327</v>
      </c>
    </row>
    <row r="115" spans="1:66" ht="16.5" customHeight="1" outlineLevel="3" x14ac:dyDescent="0.25">
      <c r="A115" s="26" t="s">
        <v>179</v>
      </c>
      <c r="B115" s="39" t="s">
        <v>180</v>
      </c>
      <c r="C115" s="93">
        <f>'CCR_%AC'!C115</f>
        <v>46476</v>
      </c>
      <c r="D115" s="93">
        <f>'CCR_%AC'!D115</f>
        <v>46841</v>
      </c>
      <c r="E115" s="132">
        <f>VLOOKUP($A115,'Q9B-L2'!$A:$WWW,4,FALSE)*'CCR_%'!E115</f>
        <v>0</v>
      </c>
      <c r="F115" s="133">
        <f>VLOOKUP($A115,'Q9B-L2'!$A:$WWW,4,FALSE)*'CCR_%'!F115</f>
        <v>0</v>
      </c>
      <c r="G115" s="133">
        <f>VLOOKUP($A115,'Q9B-L2'!$A:$WWW,4,FALSE)*'CCR_%'!G115</f>
        <v>0</v>
      </c>
      <c r="H115" s="133">
        <f>VLOOKUP($A115,'Q9B-L2'!$A:$WWW,4,FALSE)*'CCR_%'!H115</f>
        <v>0</v>
      </c>
      <c r="I115" s="133">
        <f>VLOOKUP($A115,'Q9B-L2'!$A:$WWW,4,FALSE)*'CCR_%'!I115</f>
        <v>230.83128836742651</v>
      </c>
      <c r="J115" s="133">
        <f>VLOOKUP($A115,'Q9B-L2'!$A:$WWW,4,FALSE)*'CCR_%'!J115</f>
        <v>923.32515346970604</v>
      </c>
      <c r="K115" s="133">
        <f>VLOOKUP($A115,'Q9B-L2'!$A:$WWW,4,FALSE)*'CCR_%'!K115</f>
        <v>0</v>
      </c>
      <c r="L115" s="133">
        <f>VLOOKUP($A115,'Q9B-L2'!$A:$WWW,4,FALSE)*'CCR_%'!L115</f>
        <v>0</v>
      </c>
      <c r="M115" s="133">
        <f>VLOOKUP($A115,'Q9B-L2'!$A:$WWW,4,FALSE)*'CCR_%'!M115</f>
        <v>0</v>
      </c>
      <c r="N115" s="133">
        <f>VLOOKUP($A115,'Q9B-L2'!$A:$WWW,4,FALSE)*'CCR_%'!N115</f>
        <v>0</v>
      </c>
      <c r="O115" s="133">
        <f>VLOOKUP($A115,'Q9B-L2'!$A:$WWW,4,FALSE)*'CCR_%'!O115</f>
        <v>0</v>
      </c>
      <c r="P115" s="133">
        <f>VLOOKUP($A115,'Q9B-L2'!$A:$WWW,4,FALSE)*'CCR_%'!P115</f>
        <v>0</v>
      </c>
      <c r="Q115" s="133">
        <f>VLOOKUP($A115,'Q9B-L2'!$A:$WWW,4,FALSE)*'CCR_%'!Q115</f>
        <v>0</v>
      </c>
      <c r="R115" s="133">
        <f>VLOOKUP($A115,'Q9B-L2'!$A:$WWW,4,FALSE)*'CCR_%'!R115</f>
        <v>0</v>
      </c>
      <c r="S115" s="133">
        <f>VLOOKUP($A115,'Q9B-L2'!$A:$WWW,4,FALSE)*'CCR_%'!S115</f>
        <v>0</v>
      </c>
      <c r="T115" s="133">
        <f>VLOOKUP($A115,'Q9B-L2'!$A:$WWW,4,FALSE)*'CCR_%'!T115</f>
        <v>0</v>
      </c>
      <c r="U115" s="133">
        <f>VLOOKUP($A115,'Q9B-L2'!$A:$WWW,4,FALSE)*'CCR_%'!U115</f>
        <v>0</v>
      </c>
      <c r="V115" s="133">
        <f>VLOOKUP($A115,'Q9B-L2'!$A:$WWW,4,FALSE)*'CCR_%'!V115</f>
        <v>0</v>
      </c>
      <c r="W115" s="133">
        <f>VLOOKUP($A115,'Q9B-L2'!$A:$WWW,4,FALSE)*'CCR_%'!W115</f>
        <v>0</v>
      </c>
      <c r="X115" s="133">
        <f>VLOOKUP($A115,'Q9B-L2'!$A:$WWW,4,FALSE)*'CCR_%'!X115</f>
        <v>0</v>
      </c>
      <c r="Y115" s="133">
        <f>VLOOKUP($A115,'Q9B-L2'!$A:$WWW,4,FALSE)*'CCR_%'!Y115</f>
        <v>0</v>
      </c>
      <c r="Z115" s="133">
        <f>VLOOKUP($A115,'Q9B-L2'!$A:$WWW,4,FALSE)*'CCR_%'!Z115</f>
        <v>0</v>
      </c>
      <c r="AA115" s="133">
        <f>VLOOKUP($A115,'Q9B-L2'!$A:$WWW,4,FALSE)*'CCR_%'!AA115</f>
        <v>0</v>
      </c>
      <c r="AB115" s="133">
        <f>VLOOKUP($A115,'Q9B-L2'!$A:$WWW,4,FALSE)*'CCR_%'!AB115</f>
        <v>0</v>
      </c>
      <c r="AC115" s="133">
        <f>VLOOKUP($A115,'Q9B-L2'!$A:$WWW,4,FALSE)*'CCR_%'!AC115</f>
        <v>0</v>
      </c>
      <c r="AD115" s="133">
        <f>VLOOKUP($A115,'Q9B-L2'!$A:$WWW,4,FALSE)*'CCR_%'!AD115</f>
        <v>0</v>
      </c>
      <c r="AE115" s="133">
        <f>VLOOKUP($A115,'Q9B-L2'!$A:$WWW,4,FALSE)*'CCR_%'!AE115</f>
        <v>0</v>
      </c>
      <c r="AF115" s="133">
        <f>VLOOKUP($A115,'Q9B-L2'!$A:$WWW,4,FALSE)*'CCR_%'!AF115</f>
        <v>0</v>
      </c>
      <c r="AG115" s="133">
        <f>VLOOKUP($A115,'Q9B-L2'!$A:$WWW,4,FALSE)*'CCR_%'!AG115</f>
        <v>0</v>
      </c>
      <c r="AH115" s="133">
        <f>VLOOKUP($A115,'Q9B-L2'!$A:$WWW,4,FALSE)*'CCR_%'!AH115</f>
        <v>0</v>
      </c>
      <c r="AI115" s="133">
        <f>VLOOKUP($A115,'Q9B-L2'!$A:$WWW,4,FALSE)*'CCR_%'!AI115</f>
        <v>0</v>
      </c>
      <c r="AJ115" s="133">
        <f>VLOOKUP($A115,'Q9B-L2'!$A:$WWW,4,FALSE)*'CCR_%'!AJ115</f>
        <v>0</v>
      </c>
      <c r="AK115" s="133">
        <f>VLOOKUP($A115,'Q9B-L2'!$A:$WWW,4,FALSE)*'CCR_%'!AK115</f>
        <v>0</v>
      </c>
      <c r="AL115" s="133">
        <f>VLOOKUP($A115,'Q9B-L2'!$A:$WWW,4,FALSE)*'CCR_%'!AL115</f>
        <v>0</v>
      </c>
      <c r="AM115" s="133">
        <f>VLOOKUP($A115,'Q9B-L2'!$A:$WWW,4,FALSE)*'CCR_%'!AM115</f>
        <v>0</v>
      </c>
      <c r="AN115" s="133">
        <f>VLOOKUP($A115,'Q9B-L2'!$A:$WWW,4,FALSE)*'CCR_%'!AN115</f>
        <v>0</v>
      </c>
      <c r="AO115" s="133">
        <f>VLOOKUP($A115,'Q9B-L2'!$A:$WWW,4,FALSE)*'CCR_%'!AO115</f>
        <v>0</v>
      </c>
      <c r="AP115" s="133">
        <f>VLOOKUP($A115,'Q9B-L2'!$A:$WWW,4,FALSE)*'CCR_%'!AP115</f>
        <v>0</v>
      </c>
      <c r="AQ115" s="133">
        <f>VLOOKUP($A115,'Q9B-L2'!$A:$WWW,4,FALSE)*'CCR_%'!AQ115</f>
        <v>0</v>
      </c>
      <c r="AR115" s="133">
        <f>VLOOKUP($A115,'Q9B-L2'!$A:$WWW,4,FALSE)*'CCR_%'!AR115</f>
        <v>0</v>
      </c>
      <c r="AS115" s="133">
        <f>VLOOKUP($A115,'Q9B-L2'!$A:$WWW,4,FALSE)*'CCR_%'!AS115</f>
        <v>0</v>
      </c>
      <c r="AT115" s="133">
        <f>VLOOKUP($A115,'Q9B-L2'!$A:$WWW,4,FALSE)*'CCR_%'!AT115</f>
        <v>0</v>
      </c>
      <c r="AU115" s="133">
        <f>VLOOKUP($A115,'Q9B-L2'!$A:$WWW,4,FALSE)*'CCR_%'!AU115</f>
        <v>0</v>
      </c>
      <c r="AV115" s="133">
        <f>VLOOKUP($A115,'Q9B-L2'!$A:$WWW,4,FALSE)*'CCR_%'!AV115</f>
        <v>0</v>
      </c>
      <c r="AW115" s="133">
        <f>VLOOKUP($A115,'Q9B-L2'!$A:$WWW,4,FALSE)*'CCR_%'!AW115</f>
        <v>0</v>
      </c>
      <c r="AX115" s="133">
        <f>VLOOKUP($A115,'Q9B-L2'!$A:$WWW,4,FALSE)*'CCR_%'!AX115</f>
        <v>0</v>
      </c>
      <c r="AY115" s="133">
        <f>VLOOKUP($A115,'Q9B-L2'!$A:$WWW,4,FALSE)*'CCR_%'!AY115</f>
        <v>0</v>
      </c>
      <c r="AZ115" s="133">
        <f>VLOOKUP($A115,'Q9B-L2'!$A:$WWW,4,FALSE)*'CCR_%'!AZ115</f>
        <v>0</v>
      </c>
      <c r="BA115" s="133">
        <f>VLOOKUP($A115,'Q9B-L2'!$A:$WWW,4,FALSE)*'CCR_%'!BA115</f>
        <v>0</v>
      </c>
      <c r="BB115" s="133">
        <f>VLOOKUP($A115,'Q9B-L2'!$A:$WWW,4,FALSE)*'CCR_%'!BB115</f>
        <v>0</v>
      </c>
      <c r="BC115" s="133">
        <f>VLOOKUP($A115,'Q9B-L2'!$A:$WWW,4,FALSE)*'CCR_%'!BC115</f>
        <v>0</v>
      </c>
      <c r="BD115" s="133">
        <f>VLOOKUP($A115,'Q9B-L2'!$A:$WWW,4,FALSE)*'CCR_%'!BD115</f>
        <v>0</v>
      </c>
      <c r="BE115" s="133">
        <f>VLOOKUP($A115,'Q9B-L2'!$A:$WWW,4,FALSE)*'CCR_%'!BE115</f>
        <v>0</v>
      </c>
      <c r="BF115" s="133">
        <f>VLOOKUP($A115,'Q9B-L2'!$A:$WWW,4,FALSE)*'CCR_%'!BF115</f>
        <v>0</v>
      </c>
      <c r="BG115" s="133">
        <f>VLOOKUP($A115,'Q9B-L2'!$A:$WWW,4,FALSE)*'CCR_%'!BG115</f>
        <v>0</v>
      </c>
      <c r="BH115" s="133">
        <f>VLOOKUP($A115,'Q9B-L2'!$A:$WWW,4,FALSE)*'CCR_%'!BH115</f>
        <v>0</v>
      </c>
      <c r="BI115" s="133">
        <f>VLOOKUP($A115,'Q9B-L2'!$A:$WWW,4,FALSE)*'CCR_%'!BI115</f>
        <v>0</v>
      </c>
      <c r="BJ115" s="133">
        <f>VLOOKUP($A115,'Q9B-L2'!$A:$WWW,4,FALSE)*'CCR_%'!BJ115</f>
        <v>0</v>
      </c>
      <c r="BK115" s="133">
        <f>VLOOKUP($A115,'Q9B-L2'!$A:$WWW,4,FALSE)*'CCR_%'!BK115</f>
        <v>0</v>
      </c>
      <c r="BL115" s="133">
        <f>VLOOKUP($A115,'Q9B-L2'!$A:$WWW,4,FALSE)*'CCR_%'!BL115</f>
        <v>0</v>
      </c>
      <c r="BN115" s="133">
        <f t="shared" si="86"/>
        <v>1154.1564418371327</v>
      </c>
    </row>
    <row r="116" spans="1:66" ht="16.5" customHeight="1" outlineLevel="3" x14ac:dyDescent="0.25">
      <c r="A116" s="26" t="s">
        <v>181</v>
      </c>
      <c r="B116" s="39" t="s">
        <v>182</v>
      </c>
      <c r="C116" s="93">
        <f>'CCR_%AC'!C116</f>
        <v>46476</v>
      </c>
      <c r="D116" s="93">
        <f>'CCR_%AC'!D116</f>
        <v>46841</v>
      </c>
      <c r="E116" s="132">
        <f>VLOOKUP($A116,'Q9B-L2'!$A:$WWW,4,FALSE)*'CCR_%'!E116</f>
        <v>0</v>
      </c>
      <c r="F116" s="133">
        <f>VLOOKUP($A116,'Q9B-L2'!$A:$WWW,4,FALSE)*'CCR_%'!F116</f>
        <v>0</v>
      </c>
      <c r="G116" s="133">
        <f>VLOOKUP($A116,'Q9B-L2'!$A:$WWW,4,FALSE)*'CCR_%'!G116</f>
        <v>0</v>
      </c>
      <c r="H116" s="133">
        <f>VLOOKUP($A116,'Q9B-L2'!$A:$WWW,4,FALSE)*'CCR_%'!H116</f>
        <v>0</v>
      </c>
      <c r="I116" s="133">
        <f>VLOOKUP($A116,'Q9B-L2'!$A:$WWW,4,FALSE)*'CCR_%'!I116</f>
        <v>230.83128836742651</v>
      </c>
      <c r="J116" s="133">
        <f>VLOOKUP($A116,'Q9B-L2'!$A:$WWW,4,FALSE)*'CCR_%'!J116</f>
        <v>923.32515346970604</v>
      </c>
      <c r="K116" s="133">
        <f>VLOOKUP($A116,'Q9B-L2'!$A:$WWW,4,FALSE)*'CCR_%'!K116</f>
        <v>0</v>
      </c>
      <c r="L116" s="133">
        <f>VLOOKUP($A116,'Q9B-L2'!$A:$WWW,4,FALSE)*'CCR_%'!L116</f>
        <v>0</v>
      </c>
      <c r="M116" s="133">
        <f>VLOOKUP($A116,'Q9B-L2'!$A:$WWW,4,FALSE)*'CCR_%'!M116</f>
        <v>0</v>
      </c>
      <c r="N116" s="133">
        <f>VLOOKUP($A116,'Q9B-L2'!$A:$WWW,4,FALSE)*'CCR_%'!N116</f>
        <v>0</v>
      </c>
      <c r="O116" s="133">
        <f>VLOOKUP($A116,'Q9B-L2'!$A:$WWW,4,FALSE)*'CCR_%'!O116</f>
        <v>0</v>
      </c>
      <c r="P116" s="133">
        <f>VLOOKUP($A116,'Q9B-L2'!$A:$WWW,4,FALSE)*'CCR_%'!P116</f>
        <v>0</v>
      </c>
      <c r="Q116" s="133">
        <f>VLOOKUP($A116,'Q9B-L2'!$A:$WWW,4,FALSE)*'CCR_%'!Q116</f>
        <v>0</v>
      </c>
      <c r="R116" s="133">
        <f>VLOOKUP($A116,'Q9B-L2'!$A:$WWW,4,FALSE)*'CCR_%'!R116</f>
        <v>0</v>
      </c>
      <c r="S116" s="133">
        <f>VLOOKUP($A116,'Q9B-L2'!$A:$WWW,4,FALSE)*'CCR_%'!S116</f>
        <v>0</v>
      </c>
      <c r="T116" s="133">
        <f>VLOOKUP($A116,'Q9B-L2'!$A:$WWW,4,FALSE)*'CCR_%'!T116</f>
        <v>0</v>
      </c>
      <c r="U116" s="133">
        <f>VLOOKUP($A116,'Q9B-L2'!$A:$WWW,4,FALSE)*'CCR_%'!U116</f>
        <v>0</v>
      </c>
      <c r="V116" s="133">
        <f>VLOOKUP($A116,'Q9B-L2'!$A:$WWW,4,FALSE)*'CCR_%'!V116</f>
        <v>0</v>
      </c>
      <c r="W116" s="133">
        <f>VLOOKUP($A116,'Q9B-L2'!$A:$WWW,4,FALSE)*'CCR_%'!W116</f>
        <v>0</v>
      </c>
      <c r="X116" s="133">
        <f>VLOOKUP($A116,'Q9B-L2'!$A:$WWW,4,FALSE)*'CCR_%'!X116</f>
        <v>0</v>
      </c>
      <c r="Y116" s="133">
        <f>VLOOKUP($A116,'Q9B-L2'!$A:$WWW,4,FALSE)*'CCR_%'!Y116</f>
        <v>0</v>
      </c>
      <c r="Z116" s="133">
        <f>VLOOKUP($A116,'Q9B-L2'!$A:$WWW,4,FALSE)*'CCR_%'!Z116</f>
        <v>0</v>
      </c>
      <c r="AA116" s="133">
        <f>VLOOKUP($A116,'Q9B-L2'!$A:$WWW,4,FALSE)*'CCR_%'!AA116</f>
        <v>0</v>
      </c>
      <c r="AB116" s="133">
        <f>VLOOKUP($A116,'Q9B-L2'!$A:$WWW,4,FALSE)*'CCR_%'!AB116</f>
        <v>0</v>
      </c>
      <c r="AC116" s="133">
        <f>VLOOKUP($A116,'Q9B-L2'!$A:$WWW,4,FALSE)*'CCR_%'!AC116</f>
        <v>0</v>
      </c>
      <c r="AD116" s="133">
        <f>VLOOKUP($A116,'Q9B-L2'!$A:$WWW,4,FALSE)*'CCR_%'!AD116</f>
        <v>0</v>
      </c>
      <c r="AE116" s="133">
        <f>VLOOKUP($A116,'Q9B-L2'!$A:$WWW,4,FALSE)*'CCR_%'!AE116</f>
        <v>0</v>
      </c>
      <c r="AF116" s="133">
        <f>VLOOKUP($A116,'Q9B-L2'!$A:$WWW,4,FALSE)*'CCR_%'!AF116</f>
        <v>0</v>
      </c>
      <c r="AG116" s="133">
        <f>VLOOKUP($A116,'Q9B-L2'!$A:$WWW,4,FALSE)*'CCR_%'!AG116</f>
        <v>0</v>
      </c>
      <c r="AH116" s="133">
        <f>VLOOKUP($A116,'Q9B-L2'!$A:$WWW,4,FALSE)*'CCR_%'!AH116</f>
        <v>0</v>
      </c>
      <c r="AI116" s="133">
        <f>VLOOKUP($A116,'Q9B-L2'!$A:$WWW,4,FALSE)*'CCR_%'!AI116</f>
        <v>0</v>
      </c>
      <c r="AJ116" s="133">
        <f>VLOOKUP($A116,'Q9B-L2'!$A:$WWW,4,FALSE)*'CCR_%'!AJ116</f>
        <v>0</v>
      </c>
      <c r="AK116" s="133">
        <f>VLOOKUP($A116,'Q9B-L2'!$A:$WWW,4,FALSE)*'CCR_%'!AK116</f>
        <v>0</v>
      </c>
      <c r="AL116" s="133">
        <f>VLOOKUP($A116,'Q9B-L2'!$A:$WWW,4,FALSE)*'CCR_%'!AL116</f>
        <v>0</v>
      </c>
      <c r="AM116" s="133">
        <f>VLOOKUP($A116,'Q9B-L2'!$A:$WWW,4,FALSE)*'CCR_%'!AM116</f>
        <v>0</v>
      </c>
      <c r="AN116" s="133">
        <f>VLOOKUP($A116,'Q9B-L2'!$A:$WWW,4,FALSE)*'CCR_%'!AN116</f>
        <v>0</v>
      </c>
      <c r="AO116" s="133">
        <f>VLOOKUP($A116,'Q9B-L2'!$A:$WWW,4,FALSE)*'CCR_%'!AO116</f>
        <v>0</v>
      </c>
      <c r="AP116" s="133">
        <f>VLOOKUP($A116,'Q9B-L2'!$A:$WWW,4,FALSE)*'CCR_%'!AP116</f>
        <v>0</v>
      </c>
      <c r="AQ116" s="133">
        <f>VLOOKUP($A116,'Q9B-L2'!$A:$WWW,4,FALSE)*'CCR_%'!AQ116</f>
        <v>0</v>
      </c>
      <c r="AR116" s="133">
        <f>VLOOKUP($A116,'Q9B-L2'!$A:$WWW,4,FALSE)*'CCR_%'!AR116</f>
        <v>0</v>
      </c>
      <c r="AS116" s="133">
        <f>VLOOKUP($A116,'Q9B-L2'!$A:$WWW,4,FALSE)*'CCR_%'!AS116</f>
        <v>0</v>
      </c>
      <c r="AT116" s="133">
        <f>VLOOKUP($A116,'Q9B-L2'!$A:$WWW,4,FALSE)*'CCR_%'!AT116</f>
        <v>0</v>
      </c>
      <c r="AU116" s="133">
        <f>VLOOKUP($A116,'Q9B-L2'!$A:$WWW,4,FALSE)*'CCR_%'!AU116</f>
        <v>0</v>
      </c>
      <c r="AV116" s="133">
        <f>VLOOKUP($A116,'Q9B-L2'!$A:$WWW,4,FALSE)*'CCR_%'!AV116</f>
        <v>0</v>
      </c>
      <c r="AW116" s="133">
        <f>VLOOKUP($A116,'Q9B-L2'!$A:$WWW,4,FALSE)*'CCR_%'!AW116</f>
        <v>0</v>
      </c>
      <c r="AX116" s="133">
        <f>VLOOKUP($A116,'Q9B-L2'!$A:$WWW,4,FALSE)*'CCR_%'!AX116</f>
        <v>0</v>
      </c>
      <c r="AY116" s="133">
        <f>VLOOKUP($A116,'Q9B-L2'!$A:$WWW,4,FALSE)*'CCR_%'!AY116</f>
        <v>0</v>
      </c>
      <c r="AZ116" s="133">
        <f>VLOOKUP($A116,'Q9B-L2'!$A:$WWW,4,FALSE)*'CCR_%'!AZ116</f>
        <v>0</v>
      </c>
      <c r="BA116" s="133">
        <f>VLOOKUP($A116,'Q9B-L2'!$A:$WWW,4,FALSE)*'CCR_%'!BA116</f>
        <v>0</v>
      </c>
      <c r="BB116" s="133">
        <f>VLOOKUP($A116,'Q9B-L2'!$A:$WWW,4,FALSE)*'CCR_%'!BB116</f>
        <v>0</v>
      </c>
      <c r="BC116" s="133">
        <f>VLOOKUP($A116,'Q9B-L2'!$A:$WWW,4,FALSE)*'CCR_%'!BC116</f>
        <v>0</v>
      </c>
      <c r="BD116" s="133">
        <f>VLOOKUP($A116,'Q9B-L2'!$A:$WWW,4,FALSE)*'CCR_%'!BD116</f>
        <v>0</v>
      </c>
      <c r="BE116" s="133">
        <f>VLOOKUP($A116,'Q9B-L2'!$A:$WWW,4,FALSE)*'CCR_%'!BE116</f>
        <v>0</v>
      </c>
      <c r="BF116" s="133">
        <f>VLOOKUP($A116,'Q9B-L2'!$A:$WWW,4,FALSE)*'CCR_%'!BF116</f>
        <v>0</v>
      </c>
      <c r="BG116" s="133">
        <f>VLOOKUP($A116,'Q9B-L2'!$A:$WWW,4,FALSE)*'CCR_%'!BG116</f>
        <v>0</v>
      </c>
      <c r="BH116" s="133">
        <f>VLOOKUP($A116,'Q9B-L2'!$A:$WWW,4,FALSE)*'CCR_%'!BH116</f>
        <v>0</v>
      </c>
      <c r="BI116" s="133">
        <f>VLOOKUP($A116,'Q9B-L2'!$A:$WWW,4,FALSE)*'CCR_%'!BI116</f>
        <v>0</v>
      </c>
      <c r="BJ116" s="133">
        <f>VLOOKUP($A116,'Q9B-L2'!$A:$WWW,4,FALSE)*'CCR_%'!BJ116</f>
        <v>0</v>
      </c>
      <c r="BK116" s="133">
        <f>VLOOKUP($A116,'Q9B-L2'!$A:$WWW,4,FALSE)*'CCR_%'!BK116</f>
        <v>0</v>
      </c>
      <c r="BL116" s="133">
        <f>VLOOKUP($A116,'Q9B-L2'!$A:$WWW,4,FALSE)*'CCR_%'!BL116</f>
        <v>0</v>
      </c>
      <c r="BN116" s="133">
        <f t="shared" si="86"/>
        <v>1154.1564418371327</v>
      </c>
    </row>
    <row r="117" spans="1:66" ht="16.5" customHeight="1" outlineLevel="3" x14ac:dyDescent="0.25">
      <c r="A117" s="26" t="s">
        <v>183</v>
      </c>
      <c r="B117" s="39" t="s">
        <v>184</v>
      </c>
      <c r="C117" s="93">
        <f>'CCR_%AC'!C117</f>
        <v>46524</v>
      </c>
      <c r="D117" s="93">
        <f>'CCR_%AC'!D117</f>
        <v>46841</v>
      </c>
      <c r="E117" s="132">
        <f>VLOOKUP($A117,'Q9B-L2'!$A:$WWW,4,FALSE)*'CCR_%'!E117</f>
        <v>0</v>
      </c>
      <c r="F117" s="133">
        <f>VLOOKUP($A117,'Q9B-L2'!$A:$WWW,4,FALSE)*'CCR_%'!F117</f>
        <v>0</v>
      </c>
      <c r="G117" s="133">
        <f>VLOOKUP($A117,'Q9B-L2'!$A:$WWW,4,FALSE)*'CCR_%'!G117</f>
        <v>0</v>
      </c>
      <c r="H117" s="133">
        <f>VLOOKUP($A117,'Q9B-L2'!$A:$WWW,4,FALSE)*'CCR_%'!H117</f>
        <v>0</v>
      </c>
      <c r="I117" s="133">
        <f>VLOOKUP($A117,'Q9B-L2'!$A:$WWW,4,FALSE)*'CCR_%'!I117</f>
        <v>230.83128836742651</v>
      </c>
      <c r="J117" s="133">
        <f>VLOOKUP($A117,'Q9B-L2'!$A:$WWW,4,FALSE)*'CCR_%'!J117</f>
        <v>923.32515346970604</v>
      </c>
      <c r="K117" s="133">
        <f>VLOOKUP($A117,'Q9B-L2'!$A:$WWW,4,FALSE)*'CCR_%'!K117</f>
        <v>0</v>
      </c>
      <c r="L117" s="133">
        <f>VLOOKUP($A117,'Q9B-L2'!$A:$WWW,4,FALSE)*'CCR_%'!L117</f>
        <v>0</v>
      </c>
      <c r="M117" s="133">
        <f>VLOOKUP($A117,'Q9B-L2'!$A:$WWW,4,FALSE)*'CCR_%'!M117</f>
        <v>0</v>
      </c>
      <c r="N117" s="133">
        <f>VLOOKUP($A117,'Q9B-L2'!$A:$WWW,4,FALSE)*'CCR_%'!N117</f>
        <v>0</v>
      </c>
      <c r="O117" s="133">
        <f>VLOOKUP($A117,'Q9B-L2'!$A:$WWW,4,FALSE)*'CCR_%'!O117</f>
        <v>0</v>
      </c>
      <c r="P117" s="133">
        <f>VLOOKUP($A117,'Q9B-L2'!$A:$WWW,4,FALSE)*'CCR_%'!P117</f>
        <v>0</v>
      </c>
      <c r="Q117" s="133">
        <f>VLOOKUP($A117,'Q9B-L2'!$A:$WWW,4,FALSE)*'CCR_%'!Q117</f>
        <v>0</v>
      </c>
      <c r="R117" s="133">
        <f>VLOOKUP($A117,'Q9B-L2'!$A:$WWW,4,FALSE)*'CCR_%'!R117</f>
        <v>0</v>
      </c>
      <c r="S117" s="133">
        <f>VLOOKUP($A117,'Q9B-L2'!$A:$WWW,4,FALSE)*'CCR_%'!S117</f>
        <v>0</v>
      </c>
      <c r="T117" s="133">
        <f>VLOOKUP($A117,'Q9B-L2'!$A:$WWW,4,FALSE)*'CCR_%'!T117</f>
        <v>0</v>
      </c>
      <c r="U117" s="133">
        <f>VLOOKUP($A117,'Q9B-L2'!$A:$WWW,4,FALSE)*'CCR_%'!U117</f>
        <v>0</v>
      </c>
      <c r="V117" s="133">
        <f>VLOOKUP($A117,'Q9B-L2'!$A:$WWW,4,FALSE)*'CCR_%'!V117</f>
        <v>0</v>
      </c>
      <c r="W117" s="133">
        <f>VLOOKUP($A117,'Q9B-L2'!$A:$WWW,4,FALSE)*'CCR_%'!W117</f>
        <v>0</v>
      </c>
      <c r="X117" s="133">
        <f>VLOOKUP($A117,'Q9B-L2'!$A:$WWW,4,FALSE)*'CCR_%'!X117</f>
        <v>0</v>
      </c>
      <c r="Y117" s="133">
        <f>VLOOKUP($A117,'Q9B-L2'!$A:$WWW,4,FALSE)*'CCR_%'!Y117</f>
        <v>0</v>
      </c>
      <c r="Z117" s="133">
        <f>VLOOKUP($A117,'Q9B-L2'!$A:$WWW,4,FALSE)*'CCR_%'!Z117</f>
        <v>0</v>
      </c>
      <c r="AA117" s="133">
        <f>VLOOKUP($A117,'Q9B-L2'!$A:$WWW,4,FALSE)*'CCR_%'!AA117</f>
        <v>0</v>
      </c>
      <c r="AB117" s="133">
        <f>VLOOKUP($A117,'Q9B-L2'!$A:$WWW,4,FALSE)*'CCR_%'!AB117</f>
        <v>0</v>
      </c>
      <c r="AC117" s="133">
        <f>VLOOKUP($A117,'Q9B-L2'!$A:$WWW,4,FALSE)*'CCR_%'!AC117</f>
        <v>0</v>
      </c>
      <c r="AD117" s="133">
        <f>VLOOKUP($A117,'Q9B-L2'!$A:$WWW,4,FALSE)*'CCR_%'!AD117</f>
        <v>0</v>
      </c>
      <c r="AE117" s="133">
        <f>VLOOKUP($A117,'Q9B-L2'!$A:$WWW,4,FALSE)*'CCR_%'!AE117</f>
        <v>0</v>
      </c>
      <c r="AF117" s="133">
        <f>VLOOKUP($A117,'Q9B-L2'!$A:$WWW,4,FALSE)*'CCR_%'!AF117</f>
        <v>0</v>
      </c>
      <c r="AG117" s="133">
        <f>VLOOKUP($A117,'Q9B-L2'!$A:$WWW,4,FALSE)*'CCR_%'!AG117</f>
        <v>0</v>
      </c>
      <c r="AH117" s="133">
        <f>VLOOKUP($A117,'Q9B-L2'!$A:$WWW,4,FALSE)*'CCR_%'!AH117</f>
        <v>0</v>
      </c>
      <c r="AI117" s="133">
        <f>VLOOKUP($A117,'Q9B-L2'!$A:$WWW,4,FALSE)*'CCR_%'!AI117</f>
        <v>0</v>
      </c>
      <c r="AJ117" s="133">
        <f>VLOOKUP($A117,'Q9B-L2'!$A:$WWW,4,FALSE)*'CCR_%'!AJ117</f>
        <v>0</v>
      </c>
      <c r="AK117" s="133">
        <f>VLOOKUP($A117,'Q9B-L2'!$A:$WWW,4,FALSE)*'CCR_%'!AK117</f>
        <v>0</v>
      </c>
      <c r="AL117" s="133">
        <f>VLOOKUP($A117,'Q9B-L2'!$A:$WWW,4,FALSE)*'CCR_%'!AL117</f>
        <v>0</v>
      </c>
      <c r="AM117" s="133">
        <f>VLOOKUP($A117,'Q9B-L2'!$A:$WWW,4,FALSE)*'CCR_%'!AM117</f>
        <v>0</v>
      </c>
      <c r="AN117" s="133">
        <f>VLOOKUP($A117,'Q9B-L2'!$A:$WWW,4,FALSE)*'CCR_%'!AN117</f>
        <v>0</v>
      </c>
      <c r="AO117" s="133">
        <f>VLOOKUP($A117,'Q9B-L2'!$A:$WWW,4,FALSE)*'CCR_%'!AO117</f>
        <v>0</v>
      </c>
      <c r="AP117" s="133">
        <f>VLOOKUP($A117,'Q9B-L2'!$A:$WWW,4,FALSE)*'CCR_%'!AP117</f>
        <v>0</v>
      </c>
      <c r="AQ117" s="133">
        <f>VLOOKUP($A117,'Q9B-L2'!$A:$WWW,4,FALSE)*'CCR_%'!AQ117</f>
        <v>0</v>
      </c>
      <c r="AR117" s="133">
        <f>VLOOKUP($A117,'Q9B-L2'!$A:$WWW,4,FALSE)*'CCR_%'!AR117</f>
        <v>0</v>
      </c>
      <c r="AS117" s="133">
        <f>VLOOKUP($A117,'Q9B-L2'!$A:$WWW,4,FALSE)*'CCR_%'!AS117</f>
        <v>0</v>
      </c>
      <c r="AT117" s="133">
        <f>VLOOKUP($A117,'Q9B-L2'!$A:$WWW,4,FALSE)*'CCR_%'!AT117</f>
        <v>0</v>
      </c>
      <c r="AU117" s="133">
        <f>VLOOKUP($A117,'Q9B-L2'!$A:$WWW,4,FALSE)*'CCR_%'!AU117</f>
        <v>0</v>
      </c>
      <c r="AV117" s="133">
        <f>VLOOKUP($A117,'Q9B-L2'!$A:$WWW,4,FALSE)*'CCR_%'!AV117</f>
        <v>0</v>
      </c>
      <c r="AW117" s="133">
        <f>VLOOKUP($A117,'Q9B-L2'!$A:$WWW,4,FALSE)*'CCR_%'!AW117</f>
        <v>0</v>
      </c>
      <c r="AX117" s="133">
        <f>VLOOKUP($A117,'Q9B-L2'!$A:$WWW,4,FALSE)*'CCR_%'!AX117</f>
        <v>0</v>
      </c>
      <c r="AY117" s="133">
        <f>VLOOKUP($A117,'Q9B-L2'!$A:$WWW,4,FALSE)*'CCR_%'!AY117</f>
        <v>0</v>
      </c>
      <c r="AZ117" s="133">
        <f>VLOOKUP($A117,'Q9B-L2'!$A:$WWW,4,FALSE)*'CCR_%'!AZ117</f>
        <v>0</v>
      </c>
      <c r="BA117" s="133">
        <f>VLOOKUP($A117,'Q9B-L2'!$A:$WWW,4,FALSE)*'CCR_%'!BA117</f>
        <v>0</v>
      </c>
      <c r="BB117" s="133">
        <f>VLOOKUP($A117,'Q9B-L2'!$A:$WWW,4,FALSE)*'CCR_%'!BB117</f>
        <v>0</v>
      </c>
      <c r="BC117" s="133">
        <f>VLOOKUP($A117,'Q9B-L2'!$A:$WWW,4,FALSE)*'CCR_%'!BC117</f>
        <v>0</v>
      </c>
      <c r="BD117" s="133">
        <f>VLOOKUP($A117,'Q9B-L2'!$A:$WWW,4,FALSE)*'CCR_%'!BD117</f>
        <v>0</v>
      </c>
      <c r="BE117" s="133">
        <f>VLOOKUP($A117,'Q9B-L2'!$A:$WWW,4,FALSE)*'CCR_%'!BE117</f>
        <v>0</v>
      </c>
      <c r="BF117" s="133">
        <f>VLOOKUP($A117,'Q9B-L2'!$A:$WWW,4,FALSE)*'CCR_%'!BF117</f>
        <v>0</v>
      </c>
      <c r="BG117" s="133">
        <f>VLOOKUP($A117,'Q9B-L2'!$A:$WWW,4,FALSE)*'CCR_%'!BG117</f>
        <v>0</v>
      </c>
      <c r="BH117" s="133">
        <f>VLOOKUP($A117,'Q9B-L2'!$A:$WWW,4,FALSE)*'CCR_%'!BH117</f>
        <v>0</v>
      </c>
      <c r="BI117" s="133">
        <f>VLOOKUP($A117,'Q9B-L2'!$A:$WWW,4,FALSE)*'CCR_%'!BI117</f>
        <v>0</v>
      </c>
      <c r="BJ117" s="133">
        <f>VLOOKUP($A117,'Q9B-L2'!$A:$WWW,4,FALSE)*'CCR_%'!BJ117</f>
        <v>0</v>
      </c>
      <c r="BK117" s="133">
        <f>VLOOKUP($A117,'Q9B-L2'!$A:$WWW,4,FALSE)*'CCR_%'!BK117</f>
        <v>0</v>
      </c>
      <c r="BL117" s="133">
        <f>VLOOKUP($A117,'Q9B-L2'!$A:$WWW,4,FALSE)*'CCR_%'!BL117</f>
        <v>0</v>
      </c>
      <c r="BN117" s="133">
        <f t="shared" si="86"/>
        <v>1154.1564418371327</v>
      </c>
    </row>
    <row r="118" spans="1:66" ht="16.5" customHeight="1" outlineLevel="3" x14ac:dyDescent="0.25">
      <c r="A118" s="26" t="s">
        <v>185</v>
      </c>
      <c r="B118" s="39" t="s">
        <v>186</v>
      </c>
      <c r="C118" s="93">
        <f>'CCR_%AC'!C118</f>
        <v>48358</v>
      </c>
      <c r="D118" s="93">
        <f>'CCR_%AC'!D118</f>
        <v>48667</v>
      </c>
      <c r="E118" s="132">
        <f>VLOOKUP($A118,'Q9B-L2'!$A:$WWW,4,FALSE)*'CCR_%'!E118</f>
        <v>0</v>
      </c>
      <c r="F118" s="133">
        <f>VLOOKUP($A118,'Q9B-L2'!$A:$WWW,4,FALSE)*'CCR_%'!F118</f>
        <v>0</v>
      </c>
      <c r="G118" s="133">
        <f>VLOOKUP($A118,'Q9B-L2'!$A:$WWW,4,FALSE)*'CCR_%'!G118</f>
        <v>0</v>
      </c>
      <c r="H118" s="133">
        <f>VLOOKUP($A118,'Q9B-L2'!$A:$WWW,4,FALSE)*'CCR_%'!H118</f>
        <v>0</v>
      </c>
      <c r="I118" s="133">
        <f>VLOOKUP($A118,'Q9B-L2'!$A:$WWW,4,FALSE)*'CCR_%'!I118</f>
        <v>0</v>
      </c>
      <c r="J118" s="133">
        <f>VLOOKUP($A118,'Q9B-L2'!$A:$WWW,4,FALSE)*'CCR_%'!J118</f>
        <v>0</v>
      </c>
      <c r="K118" s="133">
        <f>VLOOKUP($A118,'Q9B-L2'!$A:$WWW,4,FALSE)*'CCR_%'!K118</f>
        <v>0</v>
      </c>
      <c r="L118" s="133">
        <f>VLOOKUP($A118,'Q9B-L2'!$A:$WWW,4,FALSE)*'CCR_%'!L118</f>
        <v>0</v>
      </c>
      <c r="M118" s="133">
        <f>VLOOKUP($A118,'Q9B-L2'!$A:$WWW,4,FALSE)*'CCR_%'!M118</f>
        <v>0</v>
      </c>
      <c r="N118" s="133">
        <f>VLOOKUP($A118,'Q9B-L2'!$A:$WWW,4,FALSE)*'CCR_%'!N118</f>
        <v>0</v>
      </c>
      <c r="O118" s="133">
        <f>VLOOKUP($A118,'Q9B-L2'!$A:$WWW,4,FALSE)*'CCR_%'!O118</f>
        <v>0</v>
      </c>
      <c r="P118" s="133">
        <f>VLOOKUP($A118,'Q9B-L2'!$A:$WWW,4,FALSE)*'CCR_%'!P118</f>
        <v>0</v>
      </c>
      <c r="Q118" s="133">
        <f>VLOOKUP($A118,'Q9B-L2'!$A:$WWW,4,FALSE)*'CCR_%'!Q118</f>
        <v>0</v>
      </c>
      <c r="R118" s="133">
        <f>VLOOKUP($A118,'Q9B-L2'!$A:$WWW,4,FALSE)*'CCR_%'!R118</f>
        <v>0</v>
      </c>
      <c r="S118" s="133">
        <f>VLOOKUP($A118,'Q9B-L2'!$A:$WWW,4,FALSE)*'CCR_%'!S118</f>
        <v>230.83128836742651</v>
      </c>
      <c r="T118" s="133">
        <f>VLOOKUP($A118,'Q9B-L2'!$A:$WWW,4,FALSE)*'CCR_%'!T118</f>
        <v>923.32515346970604</v>
      </c>
      <c r="U118" s="133">
        <f>VLOOKUP($A118,'Q9B-L2'!$A:$WWW,4,FALSE)*'CCR_%'!U118</f>
        <v>0</v>
      </c>
      <c r="V118" s="133">
        <f>VLOOKUP($A118,'Q9B-L2'!$A:$WWW,4,FALSE)*'CCR_%'!V118</f>
        <v>0</v>
      </c>
      <c r="W118" s="133">
        <f>VLOOKUP($A118,'Q9B-L2'!$A:$WWW,4,FALSE)*'CCR_%'!W118</f>
        <v>0</v>
      </c>
      <c r="X118" s="133">
        <f>VLOOKUP($A118,'Q9B-L2'!$A:$WWW,4,FALSE)*'CCR_%'!X118</f>
        <v>0</v>
      </c>
      <c r="Y118" s="133">
        <f>VLOOKUP($A118,'Q9B-L2'!$A:$WWW,4,FALSE)*'CCR_%'!Y118</f>
        <v>0</v>
      </c>
      <c r="Z118" s="133">
        <f>VLOOKUP($A118,'Q9B-L2'!$A:$WWW,4,FALSE)*'CCR_%'!Z118</f>
        <v>0</v>
      </c>
      <c r="AA118" s="133">
        <f>VLOOKUP($A118,'Q9B-L2'!$A:$WWW,4,FALSE)*'CCR_%'!AA118</f>
        <v>0</v>
      </c>
      <c r="AB118" s="133">
        <f>VLOOKUP($A118,'Q9B-L2'!$A:$WWW,4,FALSE)*'CCR_%'!AB118</f>
        <v>0</v>
      </c>
      <c r="AC118" s="133">
        <f>VLOOKUP($A118,'Q9B-L2'!$A:$WWW,4,FALSE)*'CCR_%'!AC118</f>
        <v>0</v>
      </c>
      <c r="AD118" s="133">
        <f>VLOOKUP($A118,'Q9B-L2'!$A:$WWW,4,FALSE)*'CCR_%'!AD118</f>
        <v>0</v>
      </c>
      <c r="AE118" s="133">
        <f>VLOOKUP($A118,'Q9B-L2'!$A:$WWW,4,FALSE)*'CCR_%'!AE118</f>
        <v>0</v>
      </c>
      <c r="AF118" s="133">
        <f>VLOOKUP($A118,'Q9B-L2'!$A:$WWW,4,FALSE)*'CCR_%'!AF118</f>
        <v>0</v>
      </c>
      <c r="AG118" s="133">
        <f>VLOOKUP($A118,'Q9B-L2'!$A:$WWW,4,FALSE)*'CCR_%'!AG118</f>
        <v>0</v>
      </c>
      <c r="AH118" s="133">
        <f>VLOOKUP($A118,'Q9B-L2'!$A:$WWW,4,FALSE)*'CCR_%'!AH118</f>
        <v>0</v>
      </c>
      <c r="AI118" s="133">
        <f>VLOOKUP($A118,'Q9B-L2'!$A:$WWW,4,FALSE)*'CCR_%'!AI118</f>
        <v>0</v>
      </c>
      <c r="AJ118" s="133">
        <f>VLOOKUP($A118,'Q9B-L2'!$A:$WWW,4,FALSE)*'CCR_%'!AJ118</f>
        <v>0</v>
      </c>
      <c r="AK118" s="133">
        <f>VLOOKUP($A118,'Q9B-L2'!$A:$WWW,4,FALSE)*'CCR_%'!AK118</f>
        <v>0</v>
      </c>
      <c r="AL118" s="133">
        <f>VLOOKUP($A118,'Q9B-L2'!$A:$WWW,4,FALSE)*'CCR_%'!AL118</f>
        <v>0</v>
      </c>
      <c r="AM118" s="133">
        <f>VLOOKUP($A118,'Q9B-L2'!$A:$WWW,4,FALSE)*'CCR_%'!AM118</f>
        <v>0</v>
      </c>
      <c r="AN118" s="133">
        <f>VLOOKUP($A118,'Q9B-L2'!$A:$WWW,4,FALSE)*'CCR_%'!AN118</f>
        <v>0</v>
      </c>
      <c r="AO118" s="133">
        <f>VLOOKUP($A118,'Q9B-L2'!$A:$WWW,4,FALSE)*'CCR_%'!AO118</f>
        <v>0</v>
      </c>
      <c r="AP118" s="133">
        <f>VLOOKUP($A118,'Q9B-L2'!$A:$WWW,4,FALSE)*'CCR_%'!AP118</f>
        <v>0</v>
      </c>
      <c r="AQ118" s="133">
        <f>VLOOKUP($A118,'Q9B-L2'!$A:$WWW,4,FALSE)*'CCR_%'!AQ118</f>
        <v>0</v>
      </c>
      <c r="AR118" s="133">
        <f>VLOOKUP($A118,'Q9B-L2'!$A:$WWW,4,FALSE)*'CCR_%'!AR118</f>
        <v>0</v>
      </c>
      <c r="AS118" s="133">
        <f>VLOOKUP($A118,'Q9B-L2'!$A:$WWW,4,FALSE)*'CCR_%'!AS118</f>
        <v>0</v>
      </c>
      <c r="AT118" s="133">
        <f>VLOOKUP($A118,'Q9B-L2'!$A:$WWW,4,FALSE)*'CCR_%'!AT118</f>
        <v>0</v>
      </c>
      <c r="AU118" s="133">
        <f>VLOOKUP($A118,'Q9B-L2'!$A:$WWW,4,FALSE)*'CCR_%'!AU118</f>
        <v>0</v>
      </c>
      <c r="AV118" s="133">
        <f>VLOOKUP($A118,'Q9B-L2'!$A:$WWW,4,FALSE)*'CCR_%'!AV118</f>
        <v>0</v>
      </c>
      <c r="AW118" s="133">
        <f>VLOOKUP($A118,'Q9B-L2'!$A:$WWW,4,FALSE)*'CCR_%'!AW118</f>
        <v>0</v>
      </c>
      <c r="AX118" s="133">
        <f>VLOOKUP($A118,'Q9B-L2'!$A:$WWW,4,FALSE)*'CCR_%'!AX118</f>
        <v>0</v>
      </c>
      <c r="AY118" s="133">
        <f>VLOOKUP($A118,'Q9B-L2'!$A:$WWW,4,FALSE)*'CCR_%'!AY118</f>
        <v>0</v>
      </c>
      <c r="AZ118" s="133">
        <f>VLOOKUP($A118,'Q9B-L2'!$A:$WWW,4,FALSE)*'CCR_%'!AZ118</f>
        <v>0</v>
      </c>
      <c r="BA118" s="133">
        <f>VLOOKUP($A118,'Q9B-L2'!$A:$WWW,4,FALSE)*'CCR_%'!BA118</f>
        <v>0</v>
      </c>
      <c r="BB118" s="133">
        <f>VLOOKUP($A118,'Q9B-L2'!$A:$WWW,4,FALSE)*'CCR_%'!BB118</f>
        <v>0</v>
      </c>
      <c r="BC118" s="133">
        <f>VLOOKUP($A118,'Q9B-L2'!$A:$WWW,4,FALSE)*'CCR_%'!BC118</f>
        <v>0</v>
      </c>
      <c r="BD118" s="133">
        <f>VLOOKUP($A118,'Q9B-L2'!$A:$WWW,4,FALSE)*'CCR_%'!BD118</f>
        <v>0</v>
      </c>
      <c r="BE118" s="133">
        <f>VLOOKUP($A118,'Q9B-L2'!$A:$WWW,4,FALSE)*'CCR_%'!BE118</f>
        <v>0</v>
      </c>
      <c r="BF118" s="133">
        <f>VLOOKUP($A118,'Q9B-L2'!$A:$WWW,4,FALSE)*'CCR_%'!BF118</f>
        <v>0</v>
      </c>
      <c r="BG118" s="133">
        <f>VLOOKUP($A118,'Q9B-L2'!$A:$WWW,4,FALSE)*'CCR_%'!BG118</f>
        <v>0</v>
      </c>
      <c r="BH118" s="133">
        <f>VLOOKUP($A118,'Q9B-L2'!$A:$WWW,4,FALSE)*'CCR_%'!BH118</f>
        <v>0</v>
      </c>
      <c r="BI118" s="133">
        <f>VLOOKUP($A118,'Q9B-L2'!$A:$WWW,4,FALSE)*'CCR_%'!BI118</f>
        <v>0</v>
      </c>
      <c r="BJ118" s="133">
        <f>VLOOKUP($A118,'Q9B-L2'!$A:$WWW,4,FALSE)*'CCR_%'!BJ118</f>
        <v>0</v>
      </c>
      <c r="BK118" s="133">
        <f>VLOOKUP($A118,'Q9B-L2'!$A:$WWW,4,FALSE)*'CCR_%'!BK118</f>
        <v>0</v>
      </c>
      <c r="BL118" s="133">
        <f>VLOOKUP($A118,'Q9B-L2'!$A:$WWW,4,FALSE)*'CCR_%'!BL118</f>
        <v>0</v>
      </c>
      <c r="BN118" s="133">
        <f t="shared" si="86"/>
        <v>1154.1564418371327</v>
      </c>
    </row>
    <row r="119" spans="1:66" ht="16.5" customHeight="1" outlineLevel="1" x14ac:dyDescent="0.25">
      <c r="A119" s="22" t="s">
        <v>187</v>
      </c>
      <c r="B119" s="23" t="s">
        <v>188</v>
      </c>
      <c r="C119" s="89"/>
      <c r="D119" s="89"/>
      <c r="E119" s="130">
        <f>SUBTOTAL(9,E120:E191)</f>
        <v>0</v>
      </c>
      <c r="F119" s="137">
        <f t="shared" ref="F119:BL119" si="90">SUBTOTAL(9,F120:F191)</f>
        <v>0</v>
      </c>
      <c r="G119" s="137">
        <f t="shared" si="90"/>
        <v>455.69737406919796</v>
      </c>
      <c r="H119" s="137">
        <f t="shared" si="90"/>
        <v>1822.7894962767919</v>
      </c>
      <c r="I119" s="137">
        <f t="shared" si="90"/>
        <v>5070.8770254223609</v>
      </c>
      <c r="J119" s="137">
        <f t="shared" si="90"/>
        <v>20283.508101689444</v>
      </c>
      <c r="K119" s="137">
        <f t="shared" si="90"/>
        <v>4782.8399006003146</v>
      </c>
      <c r="L119" s="137">
        <f t="shared" si="90"/>
        <v>19131.359602401259</v>
      </c>
      <c r="M119" s="137">
        <f t="shared" si="90"/>
        <v>2866.9260942526644</v>
      </c>
      <c r="N119" s="137">
        <f t="shared" si="90"/>
        <v>11467.704377010657</v>
      </c>
      <c r="O119" s="137">
        <f t="shared" si="90"/>
        <v>33507.893345143522</v>
      </c>
      <c r="P119" s="137">
        <f t="shared" si="90"/>
        <v>134031.57338057409</v>
      </c>
      <c r="Q119" s="137">
        <f t="shared" si="90"/>
        <v>3499.9510038490794</v>
      </c>
      <c r="R119" s="137">
        <f t="shared" si="90"/>
        <v>13999.804015396317</v>
      </c>
      <c r="S119" s="137">
        <f t="shared" si="90"/>
        <v>22512.022049484425</v>
      </c>
      <c r="T119" s="137">
        <f t="shared" si="90"/>
        <v>90048.088197937701</v>
      </c>
      <c r="U119" s="137">
        <f t="shared" si="90"/>
        <v>6567.4288139720593</v>
      </c>
      <c r="V119" s="137">
        <f t="shared" si="90"/>
        <v>26269.715255888237</v>
      </c>
      <c r="W119" s="137">
        <f t="shared" si="90"/>
        <v>0</v>
      </c>
      <c r="X119" s="137">
        <f t="shared" si="90"/>
        <v>0</v>
      </c>
      <c r="Y119" s="137">
        <f t="shared" si="90"/>
        <v>0</v>
      </c>
      <c r="Z119" s="137">
        <f t="shared" si="90"/>
        <v>0</v>
      </c>
      <c r="AA119" s="137">
        <f t="shared" si="90"/>
        <v>0</v>
      </c>
      <c r="AB119" s="137">
        <f t="shared" si="90"/>
        <v>0</v>
      </c>
      <c r="AC119" s="137">
        <f t="shared" si="90"/>
        <v>0</v>
      </c>
      <c r="AD119" s="137">
        <f t="shared" si="90"/>
        <v>0</v>
      </c>
      <c r="AE119" s="137">
        <f t="shared" si="90"/>
        <v>0</v>
      </c>
      <c r="AF119" s="137">
        <f t="shared" si="90"/>
        <v>0</v>
      </c>
      <c r="AG119" s="137">
        <f t="shared" si="90"/>
        <v>0</v>
      </c>
      <c r="AH119" s="137">
        <f t="shared" si="90"/>
        <v>0</v>
      </c>
      <c r="AI119" s="137">
        <f t="shared" si="90"/>
        <v>0</v>
      </c>
      <c r="AJ119" s="137">
        <f t="shared" si="90"/>
        <v>0</v>
      </c>
      <c r="AK119" s="137">
        <f t="shared" si="90"/>
        <v>0</v>
      </c>
      <c r="AL119" s="137">
        <f t="shared" si="90"/>
        <v>0</v>
      </c>
      <c r="AM119" s="137">
        <f t="shared" si="90"/>
        <v>0</v>
      </c>
      <c r="AN119" s="137">
        <f t="shared" si="90"/>
        <v>0</v>
      </c>
      <c r="AO119" s="137">
        <f t="shared" si="90"/>
        <v>0</v>
      </c>
      <c r="AP119" s="137">
        <f t="shared" si="90"/>
        <v>0</v>
      </c>
      <c r="AQ119" s="137">
        <f t="shared" si="90"/>
        <v>0</v>
      </c>
      <c r="AR119" s="137">
        <f t="shared" si="90"/>
        <v>0</v>
      </c>
      <c r="AS119" s="137">
        <f t="shared" si="90"/>
        <v>0</v>
      </c>
      <c r="AT119" s="137">
        <f t="shared" si="90"/>
        <v>0</v>
      </c>
      <c r="AU119" s="137">
        <f t="shared" si="90"/>
        <v>5145.4917798485594</v>
      </c>
      <c r="AV119" s="137">
        <f t="shared" si="90"/>
        <v>5145.4917798485594</v>
      </c>
      <c r="AW119" s="137">
        <f t="shared" si="90"/>
        <v>0</v>
      </c>
      <c r="AX119" s="137">
        <f t="shared" si="90"/>
        <v>0</v>
      </c>
      <c r="AY119" s="137">
        <f t="shared" si="90"/>
        <v>0</v>
      </c>
      <c r="AZ119" s="137">
        <f t="shared" si="90"/>
        <v>0</v>
      </c>
      <c r="BA119" s="137">
        <f t="shared" si="90"/>
        <v>0</v>
      </c>
      <c r="BB119" s="137">
        <f t="shared" si="90"/>
        <v>0</v>
      </c>
      <c r="BC119" s="137">
        <f t="shared" si="90"/>
        <v>0</v>
      </c>
      <c r="BD119" s="137">
        <f t="shared" si="90"/>
        <v>0</v>
      </c>
      <c r="BE119" s="137">
        <f t="shared" si="90"/>
        <v>0</v>
      </c>
      <c r="BF119" s="137">
        <f t="shared" si="90"/>
        <v>0</v>
      </c>
      <c r="BG119" s="137">
        <f t="shared" si="90"/>
        <v>0</v>
      </c>
      <c r="BH119" s="137">
        <f t="shared" si="90"/>
        <v>0</v>
      </c>
      <c r="BI119" s="137">
        <f t="shared" si="90"/>
        <v>0</v>
      </c>
      <c r="BJ119" s="137">
        <f t="shared" si="90"/>
        <v>0</v>
      </c>
      <c r="BK119" s="137">
        <f t="shared" si="90"/>
        <v>0</v>
      </c>
      <c r="BL119" s="137">
        <f t="shared" si="90"/>
        <v>0</v>
      </c>
      <c r="BN119" s="137">
        <f t="shared" si="86"/>
        <v>406609.16159366525</v>
      </c>
    </row>
    <row r="120" spans="1:66" ht="16.5" customHeight="1" outlineLevel="3" x14ac:dyDescent="0.25">
      <c r="A120" s="26" t="s">
        <v>189</v>
      </c>
      <c r="B120" s="39" t="s">
        <v>190</v>
      </c>
      <c r="C120" s="93">
        <f>'CCR_%AC'!C120</f>
        <v>48668</v>
      </c>
      <c r="D120" s="93">
        <f>'CCR_%AC'!D120</f>
        <v>49032</v>
      </c>
      <c r="E120" s="132">
        <f>VLOOKUP($A120,'Q9B-L2'!$A:$WWW,4,FALSE)*'CCR_%'!E120</f>
        <v>0</v>
      </c>
      <c r="F120" s="133">
        <f>VLOOKUP($A120,'Q9B-L2'!$A:$WWW,4,FALSE)*'CCR_%'!F120</f>
        <v>0</v>
      </c>
      <c r="G120" s="133">
        <f>VLOOKUP($A120,'Q9B-L2'!$A:$WWW,4,FALSE)*'CCR_%'!G120</f>
        <v>0</v>
      </c>
      <c r="H120" s="133">
        <f>VLOOKUP($A120,'Q9B-L2'!$A:$WWW,4,FALSE)*'CCR_%'!H120</f>
        <v>0</v>
      </c>
      <c r="I120" s="133">
        <f>VLOOKUP($A120,'Q9B-L2'!$A:$WWW,4,FALSE)*'CCR_%'!I120</f>
        <v>0</v>
      </c>
      <c r="J120" s="133">
        <f>VLOOKUP($A120,'Q9B-L2'!$A:$WWW,4,FALSE)*'CCR_%'!J120</f>
        <v>0</v>
      </c>
      <c r="K120" s="133">
        <f>VLOOKUP($A120,'Q9B-L2'!$A:$WWW,4,FALSE)*'CCR_%'!K120</f>
        <v>0</v>
      </c>
      <c r="L120" s="133">
        <f>VLOOKUP($A120,'Q9B-L2'!$A:$WWW,4,FALSE)*'CCR_%'!L120</f>
        <v>0</v>
      </c>
      <c r="M120" s="133">
        <f>VLOOKUP($A120,'Q9B-L2'!$A:$WWW,4,FALSE)*'CCR_%'!M120</f>
        <v>0</v>
      </c>
      <c r="N120" s="133">
        <f>VLOOKUP($A120,'Q9B-L2'!$A:$WWW,4,FALSE)*'CCR_%'!N120</f>
        <v>0</v>
      </c>
      <c r="O120" s="133">
        <f>VLOOKUP($A120,'Q9B-L2'!$A:$WWW,4,FALSE)*'CCR_%'!O120</f>
        <v>0</v>
      </c>
      <c r="P120" s="133">
        <f>VLOOKUP($A120,'Q9B-L2'!$A:$WWW,4,FALSE)*'CCR_%'!P120</f>
        <v>0</v>
      </c>
      <c r="Q120" s="133">
        <f>VLOOKUP($A120,'Q9B-L2'!$A:$WWW,4,FALSE)*'CCR_%'!Q120</f>
        <v>0</v>
      </c>
      <c r="R120" s="133">
        <f>VLOOKUP($A120,'Q9B-L2'!$A:$WWW,4,FALSE)*'CCR_%'!R120</f>
        <v>0</v>
      </c>
      <c r="S120" s="133">
        <f>VLOOKUP($A120,'Q9B-L2'!$A:$WWW,4,FALSE)*'CCR_%'!S120</f>
        <v>0</v>
      </c>
      <c r="T120" s="133">
        <f>VLOOKUP($A120,'Q9B-L2'!$A:$WWW,4,FALSE)*'CCR_%'!T120</f>
        <v>0</v>
      </c>
      <c r="U120" s="133">
        <f>VLOOKUP($A120,'Q9B-L2'!$A:$WWW,4,FALSE)*'CCR_%'!U120</f>
        <v>1595.4886038389195</v>
      </c>
      <c r="V120" s="133">
        <f>VLOOKUP($A120,'Q9B-L2'!$A:$WWW,4,FALSE)*'CCR_%'!V120</f>
        <v>6381.9544153556781</v>
      </c>
      <c r="W120" s="133">
        <f>VLOOKUP($A120,'Q9B-L2'!$A:$WWW,4,FALSE)*'CCR_%'!W120</f>
        <v>0</v>
      </c>
      <c r="X120" s="133">
        <f>VLOOKUP($A120,'Q9B-L2'!$A:$WWW,4,FALSE)*'CCR_%'!X120</f>
        <v>0</v>
      </c>
      <c r="Y120" s="133">
        <f>VLOOKUP($A120,'Q9B-L2'!$A:$WWW,4,FALSE)*'CCR_%'!Y120</f>
        <v>0</v>
      </c>
      <c r="Z120" s="133">
        <f>VLOOKUP($A120,'Q9B-L2'!$A:$WWW,4,FALSE)*'CCR_%'!Z120</f>
        <v>0</v>
      </c>
      <c r="AA120" s="133">
        <f>VLOOKUP($A120,'Q9B-L2'!$A:$WWW,4,FALSE)*'CCR_%'!AA120</f>
        <v>0</v>
      </c>
      <c r="AB120" s="133">
        <f>VLOOKUP($A120,'Q9B-L2'!$A:$WWW,4,FALSE)*'CCR_%'!AB120</f>
        <v>0</v>
      </c>
      <c r="AC120" s="133">
        <f>VLOOKUP($A120,'Q9B-L2'!$A:$WWW,4,FALSE)*'CCR_%'!AC120</f>
        <v>0</v>
      </c>
      <c r="AD120" s="133">
        <f>VLOOKUP($A120,'Q9B-L2'!$A:$WWW,4,FALSE)*'CCR_%'!AD120</f>
        <v>0</v>
      </c>
      <c r="AE120" s="133">
        <f>VLOOKUP($A120,'Q9B-L2'!$A:$WWW,4,FALSE)*'CCR_%'!AE120</f>
        <v>0</v>
      </c>
      <c r="AF120" s="133">
        <f>VLOOKUP($A120,'Q9B-L2'!$A:$WWW,4,FALSE)*'CCR_%'!AF120</f>
        <v>0</v>
      </c>
      <c r="AG120" s="133">
        <f>VLOOKUP($A120,'Q9B-L2'!$A:$WWW,4,FALSE)*'CCR_%'!AG120</f>
        <v>0</v>
      </c>
      <c r="AH120" s="133">
        <f>VLOOKUP($A120,'Q9B-L2'!$A:$WWW,4,FALSE)*'CCR_%'!AH120</f>
        <v>0</v>
      </c>
      <c r="AI120" s="133">
        <f>VLOOKUP($A120,'Q9B-L2'!$A:$WWW,4,FALSE)*'CCR_%'!AI120</f>
        <v>0</v>
      </c>
      <c r="AJ120" s="133">
        <f>VLOOKUP($A120,'Q9B-L2'!$A:$WWW,4,FALSE)*'CCR_%'!AJ120</f>
        <v>0</v>
      </c>
      <c r="AK120" s="133">
        <f>VLOOKUP($A120,'Q9B-L2'!$A:$WWW,4,FALSE)*'CCR_%'!AK120</f>
        <v>0</v>
      </c>
      <c r="AL120" s="133">
        <f>VLOOKUP($A120,'Q9B-L2'!$A:$WWW,4,FALSE)*'CCR_%'!AL120</f>
        <v>0</v>
      </c>
      <c r="AM120" s="133">
        <f>VLOOKUP($A120,'Q9B-L2'!$A:$WWW,4,FALSE)*'CCR_%'!AM120</f>
        <v>0</v>
      </c>
      <c r="AN120" s="133">
        <f>VLOOKUP($A120,'Q9B-L2'!$A:$WWW,4,FALSE)*'CCR_%'!AN120</f>
        <v>0</v>
      </c>
      <c r="AO120" s="133">
        <f>VLOOKUP($A120,'Q9B-L2'!$A:$WWW,4,FALSE)*'CCR_%'!AO120</f>
        <v>0</v>
      </c>
      <c r="AP120" s="133">
        <f>VLOOKUP($A120,'Q9B-L2'!$A:$WWW,4,FALSE)*'CCR_%'!AP120</f>
        <v>0</v>
      </c>
      <c r="AQ120" s="133">
        <f>VLOOKUP($A120,'Q9B-L2'!$A:$WWW,4,FALSE)*'CCR_%'!AQ120</f>
        <v>0</v>
      </c>
      <c r="AR120" s="133">
        <f>VLOOKUP($A120,'Q9B-L2'!$A:$WWW,4,FALSE)*'CCR_%'!AR120</f>
        <v>0</v>
      </c>
      <c r="AS120" s="133">
        <f>VLOOKUP($A120,'Q9B-L2'!$A:$WWW,4,FALSE)*'CCR_%'!AS120</f>
        <v>0</v>
      </c>
      <c r="AT120" s="133">
        <f>VLOOKUP($A120,'Q9B-L2'!$A:$WWW,4,FALSE)*'CCR_%'!AT120</f>
        <v>0</v>
      </c>
      <c r="AU120" s="133">
        <f>VLOOKUP($A120,'Q9B-L2'!$A:$WWW,4,FALSE)*'CCR_%'!AU120</f>
        <v>0</v>
      </c>
      <c r="AV120" s="133">
        <f>VLOOKUP($A120,'Q9B-L2'!$A:$WWW,4,FALSE)*'CCR_%'!AV120</f>
        <v>0</v>
      </c>
      <c r="AW120" s="133">
        <f>VLOOKUP($A120,'Q9B-L2'!$A:$WWW,4,FALSE)*'CCR_%'!AW120</f>
        <v>0</v>
      </c>
      <c r="AX120" s="133">
        <f>VLOOKUP($A120,'Q9B-L2'!$A:$WWW,4,FALSE)*'CCR_%'!AX120</f>
        <v>0</v>
      </c>
      <c r="AY120" s="133">
        <f>VLOOKUP($A120,'Q9B-L2'!$A:$WWW,4,FALSE)*'CCR_%'!AY120</f>
        <v>0</v>
      </c>
      <c r="AZ120" s="133">
        <f>VLOOKUP($A120,'Q9B-L2'!$A:$WWW,4,FALSE)*'CCR_%'!AZ120</f>
        <v>0</v>
      </c>
      <c r="BA120" s="133">
        <f>VLOOKUP($A120,'Q9B-L2'!$A:$WWW,4,FALSE)*'CCR_%'!BA120</f>
        <v>0</v>
      </c>
      <c r="BB120" s="133">
        <f>VLOOKUP($A120,'Q9B-L2'!$A:$WWW,4,FALSE)*'CCR_%'!BB120</f>
        <v>0</v>
      </c>
      <c r="BC120" s="133">
        <f>VLOOKUP($A120,'Q9B-L2'!$A:$WWW,4,FALSE)*'CCR_%'!BC120</f>
        <v>0</v>
      </c>
      <c r="BD120" s="133">
        <f>VLOOKUP($A120,'Q9B-L2'!$A:$WWW,4,FALSE)*'CCR_%'!BD120</f>
        <v>0</v>
      </c>
      <c r="BE120" s="133">
        <f>VLOOKUP($A120,'Q9B-L2'!$A:$WWW,4,FALSE)*'CCR_%'!BE120</f>
        <v>0</v>
      </c>
      <c r="BF120" s="133">
        <f>VLOOKUP($A120,'Q9B-L2'!$A:$WWW,4,FALSE)*'CCR_%'!BF120</f>
        <v>0</v>
      </c>
      <c r="BG120" s="133">
        <f>VLOOKUP($A120,'Q9B-L2'!$A:$WWW,4,FALSE)*'CCR_%'!BG120</f>
        <v>0</v>
      </c>
      <c r="BH120" s="133">
        <f>VLOOKUP($A120,'Q9B-L2'!$A:$WWW,4,FALSE)*'CCR_%'!BH120</f>
        <v>0</v>
      </c>
      <c r="BI120" s="133">
        <f>VLOOKUP($A120,'Q9B-L2'!$A:$WWW,4,FALSE)*'CCR_%'!BI120</f>
        <v>0</v>
      </c>
      <c r="BJ120" s="133">
        <f>VLOOKUP($A120,'Q9B-L2'!$A:$WWW,4,FALSE)*'CCR_%'!BJ120</f>
        <v>0</v>
      </c>
      <c r="BK120" s="133">
        <f>VLOOKUP($A120,'Q9B-L2'!$A:$WWW,4,FALSE)*'CCR_%'!BK120</f>
        <v>0</v>
      </c>
      <c r="BL120" s="133">
        <f>VLOOKUP($A120,'Q9B-L2'!$A:$WWW,4,FALSE)*'CCR_%'!BL120</f>
        <v>0</v>
      </c>
      <c r="BN120" s="133">
        <f t="shared" si="86"/>
        <v>7977.4430191945976</v>
      </c>
    </row>
    <row r="121" spans="1:66" ht="16.5" customHeight="1" outlineLevel="3" x14ac:dyDescent="0.25">
      <c r="A121" s="26" t="s">
        <v>191</v>
      </c>
      <c r="B121" s="39" t="s">
        <v>192</v>
      </c>
      <c r="C121" s="93">
        <f>'CCR_%AC'!C121</f>
        <v>48668</v>
      </c>
      <c r="D121" s="93">
        <f>'CCR_%AC'!D121</f>
        <v>49032</v>
      </c>
      <c r="E121" s="132">
        <f>VLOOKUP($A121,'Q9B-L2'!$A:$WWW,4,FALSE)*'CCR_%'!E121</f>
        <v>0</v>
      </c>
      <c r="F121" s="133">
        <f>VLOOKUP($A121,'Q9B-L2'!$A:$WWW,4,FALSE)*'CCR_%'!F121</f>
        <v>0</v>
      </c>
      <c r="G121" s="133">
        <f>VLOOKUP($A121,'Q9B-L2'!$A:$WWW,4,FALSE)*'CCR_%'!G121</f>
        <v>0</v>
      </c>
      <c r="H121" s="133">
        <f>VLOOKUP($A121,'Q9B-L2'!$A:$WWW,4,FALSE)*'CCR_%'!H121</f>
        <v>0</v>
      </c>
      <c r="I121" s="133">
        <f>VLOOKUP($A121,'Q9B-L2'!$A:$WWW,4,FALSE)*'CCR_%'!I121</f>
        <v>0</v>
      </c>
      <c r="J121" s="133">
        <f>VLOOKUP($A121,'Q9B-L2'!$A:$WWW,4,FALSE)*'CCR_%'!J121</f>
        <v>0</v>
      </c>
      <c r="K121" s="133">
        <f>VLOOKUP($A121,'Q9B-L2'!$A:$WWW,4,FALSE)*'CCR_%'!K121</f>
        <v>0</v>
      </c>
      <c r="L121" s="133">
        <f>VLOOKUP($A121,'Q9B-L2'!$A:$WWW,4,FALSE)*'CCR_%'!L121</f>
        <v>0</v>
      </c>
      <c r="M121" s="133">
        <f>VLOOKUP($A121,'Q9B-L2'!$A:$WWW,4,FALSE)*'CCR_%'!M121</f>
        <v>0</v>
      </c>
      <c r="N121" s="133">
        <f>VLOOKUP($A121,'Q9B-L2'!$A:$WWW,4,FALSE)*'CCR_%'!N121</f>
        <v>0</v>
      </c>
      <c r="O121" s="133">
        <f>VLOOKUP($A121,'Q9B-L2'!$A:$WWW,4,FALSE)*'CCR_%'!O121</f>
        <v>0</v>
      </c>
      <c r="P121" s="133">
        <f>VLOOKUP($A121,'Q9B-L2'!$A:$WWW,4,FALSE)*'CCR_%'!P121</f>
        <v>0</v>
      </c>
      <c r="Q121" s="133">
        <f>VLOOKUP($A121,'Q9B-L2'!$A:$WWW,4,FALSE)*'CCR_%'!Q121</f>
        <v>0</v>
      </c>
      <c r="R121" s="133">
        <f>VLOOKUP($A121,'Q9B-L2'!$A:$WWW,4,FALSE)*'CCR_%'!R121</f>
        <v>0</v>
      </c>
      <c r="S121" s="133">
        <f>VLOOKUP($A121,'Q9B-L2'!$A:$WWW,4,FALSE)*'CCR_%'!S121</f>
        <v>0</v>
      </c>
      <c r="T121" s="133">
        <f>VLOOKUP($A121,'Q9B-L2'!$A:$WWW,4,FALSE)*'CCR_%'!T121</f>
        <v>0</v>
      </c>
      <c r="U121" s="133">
        <f>VLOOKUP($A121,'Q9B-L2'!$A:$WWW,4,FALSE)*'CCR_%'!U121</f>
        <v>2267.6984876677229</v>
      </c>
      <c r="V121" s="133">
        <f>VLOOKUP($A121,'Q9B-L2'!$A:$WWW,4,FALSE)*'CCR_%'!V121</f>
        <v>9070.7939506708917</v>
      </c>
      <c r="W121" s="133">
        <f>VLOOKUP($A121,'Q9B-L2'!$A:$WWW,4,FALSE)*'CCR_%'!W121</f>
        <v>0</v>
      </c>
      <c r="X121" s="133">
        <f>VLOOKUP($A121,'Q9B-L2'!$A:$WWW,4,FALSE)*'CCR_%'!X121</f>
        <v>0</v>
      </c>
      <c r="Y121" s="133">
        <f>VLOOKUP($A121,'Q9B-L2'!$A:$WWW,4,FALSE)*'CCR_%'!Y121</f>
        <v>0</v>
      </c>
      <c r="Z121" s="133">
        <f>VLOOKUP($A121,'Q9B-L2'!$A:$WWW,4,FALSE)*'CCR_%'!Z121</f>
        <v>0</v>
      </c>
      <c r="AA121" s="133">
        <f>VLOOKUP($A121,'Q9B-L2'!$A:$WWW,4,FALSE)*'CCR_%'!AA121</f>
        <v>0</v>
      </c>
      <c r="AB121" s="133">
        <f>VLOOKUP($A121,'Q9B-L2'!$A:$WWW,4,FALSE)*'CCR_%'!AB121</f>
        <v>0</v>
      </c>
      <c r="AC121" s="133">
        <f>VLOOKUP($A121,'Q9B-L2'!$A:$WWW,4,FALSE)*'CCR_%'!AC121</f>
        <v>0</v>
      </c>
      <c r="AD121" s="133">
        <f>VLOOKUP($A121,'Q9B-L2'!$A:$WWW,4,FALSE)*'CCR_%'!AD121</f>
        <v>0</v>
      </c>
      <c r="AE121" s="133">
        <f>VLOOKUP($A121,'Q9B-L2'!$A:$WWW,4,FALSE)*'CCR_%'!AE121</f>
        <v>0</v>
      </c>
      <c r="AF121" s="133">
        <f>VLOOKUP($A121,'Q9B-L2'!$A:$WWW,4,FALSE)*'CCR_%'!AF121</f>
        <v>0</v>
      </c>
      <c r="AG121" s="133">
        <f>VLOOKUP($A121,'Q9B-L2'!$A:$WWW,4,FALSE)*'CCR_%'!AG121</f>
        <v>0</v>
      </c>
      <c r="AH121" s="133">
        <f>VLOOKUP($A121,'Q9B-L2'!$A:$WWW,4,FALSE)*'CCR_%'!AH121</f>
        <v>0</v>
      </c>
      <c r="AI121" s="133">
        <f>VLOOKUP($A121,'Q9B-L2'!$A:$WWW,4,FALSE)*'CCR_%'!AI121</f>
        <v>0</v>
      </c>
      <c r="AJ121" s="133">
        <f>VLOOKUP($A121,'Q9B-L2'!$A:$WWW,4,FALSE)*'CCR_%'!AJ121</f>
        <v>0</v>
      </c>
      <c r="AK121" s="133">
        <f>VLOOKUP($A121,'Q9B-L2'!$A:$WWW,4,FALSE)*'CCR_%'!AK121</f>
        <v>0</v>
      </c>
      <c r="AL121" s="133">
        <f>VLOOKUP($A121,'Q9B-L2'!$A:$WWW,4,FALSE)*'CCR_%'!AL121</f>
        <v>0</v>
      </c>
      <c r="AM121" s="133">
        <f>VLOOKUP($A121,'Q9B-L2'!$A:$WWW,4,FALSE)*'CCR_%'!AM121</f>
        <v>0</v>
      </c>
      <c r="AN121" s="133">
        <f>VLOOKUP($A121,'Q9B-L2'!$A:$WWW,4,FALSE)*'CCR_%'!AN121</f>
        <v>0</v>
      </c>
      <c r="AO121" s="133">
        <f>VLOOKUP($A121,'Q9B-L2'!$A:$WWW,4,FALSE)*'CCR_%'!AO121</f>
        <v>0</v>
      </c>
      <c r="AP121" s="133">
        <f>VLOOKUP($A121,'Q9B-L2'!$A:$WWW,4,FALSE)*'CCR_%'!AP121</f>
        <v>0</v>
      </c>
      <c r="AQ121" s="133">
        <f>VLOOKUP($A121,'Q9B-L2'!$A:$WWW,4,FALSE)*'CCR_%'!AQ121</f>
        <v>0</v>
      </c>
      <c r="AR121" s="133">
        <f>VLOOKUP($A121,'Q9B-L2'!$A:$WWW,4,FALSE)*'CCR_%'!AR121</f>
        <v>0</v>
      </c>
      <c r="AS121" s="133">
        <f>VLOOKUP($A121,'Q9B-L2'!$A:$WWW,4,FALSE)*'CCR_%'!AS121</f>
        <v>0</v>
      </c>
      <c r="AT121" s="133">
        <f>VLOOKUP($A121,'Q9B-L2'!$A:$WWW,4,FALSE)*'CCR_%'!AT121</f>
        <v>0</v>
      </c>
      <c r="AU121" s="133">
        <f>VLOOKUP($A121,'Q9B-L2'!$A:$WWW,4,FALSE)*'CCR_%'!AU121</f>
        <v>0</v>
      </c>
      <c r="AV121" s="133">
        <f>VLOOKUP($A121,'Q9B-L2'!$A:$WWW,4,FALSE)*'CCR_%'!AV121</f>
        <v>0</v>
      </c>
      <c r="AW121" s="133">
        <f>VLOOKUP($A121,'Q9B-L2'!$A:$WWW,4,FALSE)*'CCR_%'!AW121</f>
        <v>0</v>
      </c>
      <c r="AX121" s="133">
        <f>VLOOKUP($A121,'Q9B-L2'!$A:$WWW,4,FALSE)*'CCR_%'!AX121</f>
        <v>0</v>
      </c>
      <c r="AY121" s="133">
        <f>VLOOKUP($A121,'Q9B-L2'!$A:$WWW,4,FALSE)*'CCR_%'!AY121</f>
        <v>0</v>
      </c>
      <c r="AZ121" s="133">
        <f>VLOOKUP($A121,'Q9B-L2'!$A:$WWW,4,FALSE)*'CCR_%'!AZ121</f>
        <v>0</v>
      </c>
      <c r="BA121" s="133">
        <f>VLOOKUP($A121,'Q9B-L2'!$A:$WWW,4,FALSE)*'CCR_%'!BA121</f>
        <v>0</v>
      </c>
      <c r="BB121" s="133">
        <f>VLOOKUP($A121,'Q9B-L2'!$A:$WWW,4,FALSE)*'CCR_%'!BB121</f>
        <v>0</v>
      </c>
      <c r="BC121" s="133">
        <f>VLOOKUP($A121,'Q9B-L2'!$A:$WWW,4,FALSE)*'CCR_%'!BC121</f>
        <v>0</v>
      </c>
      <c r="BD121" s="133">
        <f>VLOOKUP($A121,'Q9B-L2'!$A:$WWW,4,FALSE)*'CCR_%'!BD121</f>
        <v>0</v>
      </c>
      <c r="BE121" s="133">
        <f>VLOOKUP($A121,'Q9B-L2'!$A:$WWW,4,FALSE)*'CCR_%'!BE121</f>
        <v>0</v>
      </c>
      <c r="BF121" s="133">
        <f>VLOOKUP($A121,'Q9B-L2'!$A:$WWW,4,FALSE)*'CCR_%'!BF121</f>
        <v>0</v>
      </c>
      <c r="BG121" s="133">
        <f>VLOOKUP($A121,'Q9B-L2'!$A:$WWW,4,FALSE)*'CCR_%'!BG121</f>
        <v>0</v>
      </c>
      <c r="BH121" s="133">
        <f>VLOOKUP($A121,'Q9B-L2'!$A:$WWW,4,FALSE)*'CCR_%'!BH121</f>
        <v>0</v>
      </c>
      <c r="BI121" s="133">
        <f>VLOOKUP($A121,'Q9B-L2'!$A:$WWW,4,FALSE)*'CCR_%'!BI121</f>
        <v>0</v>
      </c>
      <c r="BJ121" s="133">
        <f>VLOOKUP($A121,'Q9B-L2'!$A:$WWW,4,FALSE)*'CCR_%'!BJ121</f>
        <v>0</v>
      </c>
      <c r="BK121" s="133">
        <f>VLOOKUP($A121,'Q9B-L2'!$A:$WWW,4,FALSE)*'CCR_%'!BK121</f>
        <v>0</v>
      </c>
      <c r="BL121" s="133">
        <f>VLOOKUP($A121,'Q9B-L2'!$A:$WWW,4,FALSE)*'CCR_%'!BL121</f>
        <v>0</v>
      </c>
      <c r="BN121" s="133">
        <f t="shared" si="86"/>
        <v>11338.492438338615</v>
      </c>
    </row>
    <row r="122" spans="1:66" ht="16.5" customHeight="1" outlineLevel="3" x14ac:dyDescent="0.25">
      <c r="A122" s="26" t="s">
        <v>193</v>
      </c>
      <c r="B122" s="39" t="s">
        <v>194</v>
      </c>
      <c r="C122" s="93">
        <f>'CCR_%AC'!C122</f>
        <v>47602</v>
      </c>
      <c r="D122" s="93">
        <f>'CCR_%AC'!D122</f>
        <v>47936</v>
      </c>
      <c r="E122" s="132">
        <f>VLOOKUP($A122,'Q9B-L2'!$A:$WWW,4,FALSE)*'CCR_%'!E122</f>
        <v>0</v>
      </c>
      <c r="F122" s="133">
        <f>VLOOKUP($A122,'Q9B-L2'!$A:$WWW,4,FALSE)*'CCR_%'!F122</f>
        <v>0</v>
      </c>
      <c r="G122" s="133">
        <f>VLOOKUP($A122,'Q9B-L2'!$A:$WWW,4,FALSE)*'CCR_%'!G122</f>
        <v>0</v>
      </c>
      <c r="H122" s="133">
        <f>VLOOKUP($A122,'Q9B-L2'!$A:$WWW,4,FALSE)*'CCR_%'!H122</f>
        <v>0</v>
      </c>
      <c r="I122" s="133">
        <f>VLOOKUP($A122,'Q9B-L2'!$A:$WWW,4,FALSE)*'CCR_%'!I122</f>
        <v>0</v>
      </c>
      <c r="J122" s="133">
        <f>VLOOKUP($A122,'Q9B-L2'!$A:$WWW,4,FALSE)*'CCR_%'!J122</f>
        <v>0</v>
      </c>
      <c r="K122" s="133">
        <f>VLOOKUP($A122,'Q9B-L2'!$A:$WWW,4,FALSE)*'CCR_%'!K122</f>
        <v>0</v>
      </c>
      <c r="L122" s="133">
        <f>VLOOKUP($A122,'Q9B-L2'!$A:$WWW,4,FALSE)*'CCR_%'!L122</f>
        <v>0</v>
      </c>
      <c r="M122" s="133">
        <f>VLOOKUP($A122,'Q9B-L2'!$A:$WWW,4,FALSE)*'CCR_%'!M122</f>
        <v>0</v>
      </c>
      <c r="N122" s="133">
        <f>VLOOKUP($A122,'Q9B-L2'!$A:$WWW,4,FALSE)*'CCR_%'!N122</f>
        <v>0</v>
      </c>
      <c r="O122" s="133">
        <f>VLOOKUP($A122,'Q9B-L2'!$A:$WWW,4,FALSE)*'CCR_%'!O122</f>
        <v>1437.6603930511756</v>
      </c>
      <c r="P122" s="133">
        <f>VLOOKUP($A122,'Q9B-L2'!$A:$WWW,4,FALSE)*'CCR_%'!P122</f>
        <v>5750.6415722047022</v>
      </c>
      <c r="Q122" s="133">
        <f>VLOOKUP($A122,'Q9B-L2'!$A:$WWW,4,FALSE)*'CCR_%'!Q122</f>
        <v>0</v>
      </c>
      <c r="R122" s="133">
        <f>VLOOKUP($A122,'Q9B-L2'!$A:$WWW,4,FALSE)*'CCR_%'!R122</f>
        <v>0</v>
      </c>
      <c r="S122" s="133">
        <f>VLOOKUP($A122,'Q9B-L2'!$A:$WWW,4,FALSE)*'CCR_%'!S122</f>
        <v>0</v>
      </c>
      <c r="T122" s="133">
        <f>VLOOKUP($A122,'Q9B-L2'!$A:$WWW,4,FALSE)*'CCR_%'!T122</f>
        <v>0</v>
      </c>
      <c r="U122" s="133">
        <f>VLOOKUP($A122,'Q9B-L2'!$A:$WWW,4,FALSE)*'CCR_%'!U122</f>
        <v>0</v>
      </c>
      <c r="V122" s="133">
        <f>VLOOKUP($A122,'Q9B-L2'!$A:$WWW,4,FALSE)*'CCR_%'!V122</f>
        <v>0</v>
      </c>
      <c r="W122" s="133">
        <f>VLOOKUP($A122,'Q9B-L2'!$A:$WWW,4,FALSE)*'CCR_%'!W122</f>
        <v>0</v>
      </c>
      <c r="X122" s="133">
        <f>VLOOKUP($A122,'Q9B-L2'!$A:$WWW,4,FALSE)*'CCR_%'!X122</f>
        <v>0</v>
      </c>
      <c r="Y122" s="133">
        <f>VLOOKUP($A122,'Q9B-L2'!$A:$WWW,4,FALSE)*'CCR_%'!Y122</f>
        <v>0</v>
      </c>
      <c r="Z122" s="133">
        <f>VLOOKUP($A122,'Q9B-L2'!$A:$WWW,4,FALSE)*'CCR_%'!Z122</f>
        <v>0</v>
      </c>
      <c r="AA122" s="133">
        <f>VLOOKUP($A122,'Q9B-L2'!$A:$WWW,4,FALSE)*'CCR_%'!AA122</f>
        <v>0</v>
      </c>
      <c r="AB122" s="133">
        <f>VLOOKUP($A122,'Q9B-L2'!$A:$WWW,4,FALSE)*'CCR_%'!AB122</f>
        <v>0</v>
      </c>
      <c r="AC122" s="133">
        <f>VLOOKUP($A122,'Q9B-L2'!$A:$WWW,4,FALSE)*'CCR_%'!AC122</f>
        <v>0</v>
      </c>
      <c r="AD122" s="133">
        <f>VLOOKUP($A122,'Q9B-L2'!$A:$WWW,4,FALSE)*'CCR_%'!AD122</f>
        <v>0</v>
      </c>
      <c r="AE122" s="133">
        <f>VLOOKUP($A122,'Q9B-L2'!$A:$WWW,4,FALSE)*'CCR_%'!AE122</f>
        <v>0</v>
      </c>
      <c r="AF122" s="133">
        <f>VLOOKUP($A122,'Q9B-L2'!$A:$WWW,4,FALSE)*'CCR_%'!AF122</f>
        <v>0</v>
      </c>
      <c r="AG122" s="133">
        <f>VLOOKUP($A122,'Q9B-L2'!$A:$WWW,4,FALSE)*'CCR_%'!AG122</f>
        <v>0</v>
      </c>
      <c r="AH122" s="133">
        <f>VLOOKUP($A122,'Q9B-L2'!$A:$WWW,4,FALSE)*'CCR_%'!AH122</f>
        <v>0</v>
      </c>
      <c r="AI122" s="133">
        <f>VLOOKUP($A122,'Q9B-L2'!$A:$WWW,4,FALSE)*'CCR_%'!AI122</f>
        <v>0</v>
      </c>
      <c r="AJ122" s="133">
        <f>VLOOKUP($A122,'Q9B-L2'!$A:$WWW,4,FALSE)*'CCR_%'!AJ122</f>
        <v>0</v>
      </c>
      <c r="AK122" s="133">
        <f>VLOOKUP($A122,'Q9B-L2'!$A:$WWW,4,FALSE)*'CCR_%'!AK122</f>
        <v>0</v>
      </c>
      <c r="AL122" s="133">
        <f>VLOOKUP($A122,'Q9B-L2'!$A:$WWW,4,FALSE)*'CCR_%'!AL122</f>
        <v>0</v>
      </c>
      <c r="AM122" s="133">
        <f>VLOOKUP($A122,'Q9B-L2'!$A:$WWW,4,FALSE)*'CCR_%'!AM122</f>
        <v>0</v>
      </c>
      <c r="AN122" s="133">
        <f>VLOOKUP($A122,'Q9B-L2'!$A:$WWW,4,FALSE)*'CCR_%'!AN122</f>
        <v>0</v>
      </c>
      <c r="AO122" s="133">
        <f>VLOOKUP($A122,'Q9B-L2'!$A:$WWW,4,FALSE)*'CCR_%'!AO122</f>
        <v>0</v>
      </c>
      <c r="AP122" s="133">
        <f>VLOOKUP($A122,'Q9B-L2'!$A:$WWW,4,FALSE)*'CCR_%'!AP122</f>
        <v>0</v>
      </c>
      <c r="AQ122" s="133">
        <f>VLOOKUP($A122,'Q9B-L2'!$A:$WWW,4,FALSE)*'CCR_%'!AQ122</f>
        <v>0</v>
      </c>
      <c r="AR122" s="133">
        <f>VLOOKUP($A122,'Q9B-L2'!$A:$WWW,4,FALSE)*'CCR_%'!AR122</f>
        <v>0</v>
      </c>
      <c r="AS122" s="133">
        <f>VLOOKUP($A122,'Q9B-L2'!$A:$WWW,4,FALSE)*'CCR_%'!AS122</f>
        <v>0</v>
      </c>
      <c r="AT122" s="133">
        <f>VLOOKUP($A122,'Q9B-L2'!$A:$WWW,4,FALSE)*'CCR_%'!AT122</f>
        <v>0</v>
      </c>
      <c r="AU122" s="133">
        <f>VLOOKUP($A122,'Q9B-L2'!$A:$WWW,4,FALSE)*'CCR_%'!AU122</f>
        <v>0</v>
      </c>
      <c r="AV122" s="133">
        <f>VLOOKUP($A122,'Q9B-L2'!$A:$WWW,4,FALSE)*'CCR_%'!AV122</f>
        <v>0</v>
      </c>
      <c r="AW122" s="133">
        <f>VLOOKUP($A122,'Q9B-L2'!$A:$WWW,4,FALSE)*'CCR_%'!AW122</f>
        <v>0</v>
      </c>
      <c r="AX122" s="133">
        <f>VLOOKUP($A122,'Q9B-L2'!$A:$WWW,4,FALSE)*'CCR_%'!AX122</f>
        <v>0</v>
      </c>
      <c r="AY122" s="133">
        <f>VLOOKUP($A122,'Q9B-L2'!$A:$WWW,4,FALSE)*'CCR_%'!AY122</f>
        <v>0</v>
      </c>
      <c r="AZ122" s="133">
        <f>VLOOKUP($A122,'Q9B-L2'!$A:$WWW,4,FALSE)*'CCR_%'!AZ122</f>
        <v>0</v>
      </c>
      <c r="BA122" s="133">
        <f>VLOOKUP($A122,'Q9B-L2'!$A:$WWW,4,FALSE)*'CCR_%'!BA122</f>
        <v>0</v>
      </c>
      <c r="BB122" s="133">
        <f>VLOOKUP($A122,'Q9B-L2'!$A:$WWW,4,FALSE)*'CCR_%'!BB122</f>
        <v>0</v>
      </c>
      <c r="BC122" s="133">
        <f>VLOOKUP($A122,'Q9B-L2'!$A:$WWW,4,FALSE)*'CCR_%'!BC122</f>
        <v>0</v>
      </c>
      <c r="BD122" s="133">
        <f>VLOOKUP($A122,'Q9B-L2'!$A:$WWW,4,FALSE)*'CCR_%'!BD122</f>
        <v>0</v>
      </c>
      <c r="BE122" s="133">
        <f>VLOOKUP($A122,'Q9B-L2'!$A:$WWW,4,FALSE)*'CCR_%'!BE122</f>
        <v>0</v>
      </c>
      <c r="BF122" s="133">
        <f>VLOOKUP($A122,'Q9B-L2'!$A:$WWW,4,FALSE)*'CCR_%'!BF122</f>
        <v>0</v>
      </c>
      <c r="BG122" s="133">
        <f>VLOOKUP($A122,'Q9B-L2'!$A:$WWW,4,FALSE)*'CCR_%'!BG122</f>
        <v>0</v>
      </c>
      <c r="BH122" s="133">
        <f>VLOOKUP($A122,'Q9B-L2'!$A:$WWW,4,FALSE)*'CCR_%'!BH122</f>
        <v>0</v>
      </c>
      <c r="BI122" s="133">
        <f>VLOOKUP($A122,'Q9B-L2'!$A:$WWW,4,FALSE)*'CCR_%'!BI122</f>
        <v>0</v>
      </c>
      <c r="BJ122" s="133">
        <f>VLOOKUP($A122,'Q9B-L2'!$A:$WWW,4,FALSE)*'CCR_%'!BJ122</f>
        <v>0</v>
      </c>
      <c r="BK122" s="133">
        <f>VLOOKUP($A122,'Q9B-L2'!$A:$WWW,4,FALSE)*'CCR_%'!BK122</f>
        <v>0</v>
      </c>
      <c r="BL122" s="133">
        <f>VLOOKUP($A122,'Q9B-L2'!$A:$WWW,4,FALSE)*'CCR_%'!BL122</f>
        <v>0</v>
      </c>
      <c r="BN122" s="133">
        <f t="shared" si="86"/>
        <v>7188.3019652558778</v>
      </c>
    </row>
    <row r="123" spans="1:66" ht="16.5" customHeight="1" outlineLevel="3" x14ac:dyDescent="0.25">
      <c r="A123" s="26" t="s">
        <v>195</v>
      </c>
      <c r="B123" s="39" t="s">
        <v>196</v>
      </c>
      <c r="C123" s="93">
        <f>'CCR_%AC'!C123</f>
        <v>47630</v>
      </c>
      <c r="D123" s="93">
        <f>'CCR_%AC'!D123</f>
        <v>47936</v>
      </c>
      <c r="E123" s="132">
        <f>VLOOKUP($A123,'Q9B-L2'!$A:$WWW,4,FALSE)*'CCR_%'!E123</f>
        <v>0</v>
      </c>
      <c r="F123" s="133">
        <f>VLOOKUP($A123,'Q9B-L2'!$A:$WWW,4,FALSE)*'CCR_%'!F123</f>
        <v>0</v>
      </c>
      <c r="G123" s="133">
        <f>VLOOKUP($A123,'Q9B-L2'!$A:$WWW,4,FALSE)*'CCR_%'!G123</f>
        <v>0</v>
      </c>
      <c r="H123" s="133">
        <f>VLOOKUP($A123,'Q9B-L2'!$A:$WWW,4,FALSE)*'CCR_%'!H123</f>
        <v>0</v>
      </c>
      <c r="I123" s="133">
        <f>VLOOKUP($A123,'Q9B-L2'!$A:$WWW,4,FALSE)*'CCR_%'!I123</f>
        <v>0</v>
      </c>
      <c r="J123" s="133">
        <f>VLOOKUP($A123,'Q9B-L2'!$A:$WWW,4,FALSE)*'CCR_%'!J123</f>
        <v>0</v>
      </c>
      <c r="K123" s="133">
        <f>VLOOKUP($A123,'Q9B-L2'!$A:$WWW,4,FALSE)*'CCR_%'!K123</f>
        <v>0</v>
      </c>
      <c r="L123" s="133">
        <f>VLOOKUP($A123,'Q9B-L2'!$A:$WWW,4,FALSE)*'CCR_%'!L123</f>
        <v>0</v>
      </c>
      <c r="M123" s="133">
        <f>VLOOKUP($A123,'Q9B-L2'!$A:$WWW,4,FALSE)*'CCR_%'!M123</f>
        <v>0</v>
      </c>
      <c r="N123" s="133">
        <f>VLOOKUP($A123,'Q9B-L2'!$A:$WWW,4,FALSE)*'CCR_%'!N123</f>
        <v>0</v>
      </c>
      <c r="O123" s="133">
        <f>VLOOKUP($A123,'Q9B-L2'!$A:$WWW,4,FALSE)*'CCR_%'!O123</f>
        <v>1734.8685056947882</v>
      </c>
      <c r="P123" s="133">
        <f>VLOOKUP($A123,'Q9B-L2'!$A:$WWW,4,FALSE)*'CCR_%'!P123</f>
        <v>6939.4740227791526</v>
      </c>
      <c r="Q123" s="133">
        <f>VLOOKUP($A123,'Q9B-L2'!$A:$WWW,4,FALSE)*'CCR_%'!Q123</f>
        <v>0</v>
      </c>
      <c r="R123" s="133">
        <f>VLOOKUP($A123,'Q9B-L2'!$A:$WWW,4,FALSE)*'CCR_%'!R123</f>
        <v>0</v>
      </c>
      <c r="S123" s="133">
        <f>VLOOKUP($A123,'Q9B-L2'!$A:$WWW,4,FALSE)*'CCR_%'!S123</f>
        <v>0</v>
      </c>
      <c r="T123" s="133">
        <f>VLOOKUP($A123,'Q9B-L2'!$A:$WWW,4,FALSE)*'CCR_%'!T123</f>
        <v>0</v>
      </c>
      <c r="U123" s="133">
        <f>VLOOKUP($A123,'Q9B-L2'!$A:$WWW,4,FALSE)*'CCR_%'!U123</f>
        <v>0</v>
      </c>
      <c r="V123" s="133">
        <f>VLOOKUP($A123,'Q9B-L2'!$A:$WWW,4,FALSE)*'CCR_%'!V123</f>
        <v>0</v>
      </c>
      <c r="W123" s="133">
        <f>VLOOKUP($A123,'Q9B-L2'!$A:$WWW,4,FALSE)*'CCR_%'!W123</f>
        <v>0</v>
      </c>
      <c r="X123" s="133">
        <f>VLOOKUP($A123,'Q9B-L2'!$A:$WWW,4,FALSE)*'CCR_%'!X123</f>
        <v>0</v>
      </c>
      <c r="Y123" s="133">
        <f>VLOOKUP($A123,'Q9B-L2'!$A:$WWW,4,FALSE)*'CCR_%'!Y123</f>
        <v>0</v>
      </c>
      <c r="Z123" s="133">
        <f>VLOOKUP($A123,'Q9B-L2'!$A:$WWW,4,FALSE)*'CCR_%'!Z123</f>
        <v>0</v>
      </c>
      <c r="AA123" s="133">
        <f>VLOOKUP($A123,'Q9B-L2'!$A:$WWW,4,FALSE)*'CCR_%'!AA123</f>
        <v>0</v>
      </c>
      <c r="AB123" s="133">
        <f>VLOOKUP($A123,'Q9B-L2'!$A:$WWW,4,FALSE)*'CCR_%'!AB123</f>
        <v>0</v>
      </c>
      <c r="AC123" s="133">
        <f>VLOOKUP($A123,'Q9B-L2'!$A:$WWW,4,FALSE)*'CCR_%'!AC123</f>
        <v>0</v>
      </c>
      <c r="AD123" s="133">
        <f>VLOOKUP($A123,'Q9B-L2'!$A:$WWW,4,FALSE)*'CCR_%'!AD123</f>
        <v>0</v>
      </c>
      <c r="AE123" s="133">
        <f>VLOOKUP($A123,'Q9B-L2'!$A:$WWW,4,FALSE)*'CCR_%'!AE123</f>
        <v>0</v>
      </c>
      <c r="AF123" s="133">
        <f>VLOOKUP($A123,'Q9B-L2'!$A:$WWW,4,FALSE)*'CCR_%'!AF123</f>
        <v>0</v>
      </c>
      <c r="AG123" s="133">
        <f>VLOOKUP($A123,'Q9B-L2'!$A:$WWW,4,FALSE)*'CCR_%'!AG123</f>
        <v>0</v>
      </c>
      <c r="AH123" s="133">
        <f>VLOOKUP($A123,'Q9B-L2'!$A:$WWW,4,FALSE)*'CCR_%'!AH123</f>
        <v>0</v>
      </c>
      <c r="AI123" s="133">
        <f>VLOOKUP($A123,'Q9B-L2'!$A:$WWW,4,FALSE)*'CCR_%'!AI123</f>
        <v>0</v>
      </c>
      <c r="AJ123" s="133">
        <f>VLOOKUP($A123,'Q9B-L2'!$A:$WWW,4,FALSE)*'CCR_%'!AJ123</f>
        <v>0</v>
      </c>
      <c r="AK123" s="133">
        <f>VLOOKUP($A123,'Q9B-L2'!$A:$WWW,4,FALSE)*'CCR_%'!AK123</f>
        <v>0</v>
      </c>
      <c r="AL123" s="133">
        <f>VLOOKUP($A123,'Q9B-L2'!$A:$WWW,4,FALSE)*'CCR_%'!AL123</f>
        <v>0</v>
      </c>
      <c r="AM123" s="133">
        <f>VLOOKUP($A123,'Q9B-L2'!$A:$WWW,4,FALSE)*'CCR_%'!AM123</f>
        <v>0</v>
      </c>
      <c r="AN123" s="133">
        <f>VLOOKUP($A123,'Q9B-L2'!$A:$WWW,4,FALSE)*'CCR_%'!AN123</f>
        <v>0</v>
      </c>
      <c r="AO123" s="133">
        <f>VLOOKUP($A123,'Q9B-L2'!$A:$WWW,4,FALSE)*'CCR_%'!AO123</f>
        <v>0</v>
      </c>
      <c r="AP123" s="133">
        <f>VLOOKUP($A123,'Q9B-L2'!$A:$WWW,4,FALSE)*'CCR_%'!AP123</f>
        <v>0</v>
      </c>
      <c r="AQ123" s="133">
        <f>VLOOKUP($A123,'Q9B-L2'!$A:$WWW,4,FALSE)*'CCR_%'!AQ123</f>
        <v>0</v>
      </c>
      <c r="AR123" s="133">
        <f>VLOOKUP($A123,'Q9B-L2'!$A:$WWW,4,FALSE)*'CCR_%'!AR123</f>
        <v>0</v>
      </c>
      <c r="AS123" s="133">
        <f>VLOOKUP($A123,'Q9B-L2'!$A:$WWW,4,FALSE)*'CCR_%'!AS123</f>
        <v>0</v>
      </c>
      <c r="AT123" s="133">
        <f>VLOOKUP($A123,'Q9B-L2'!$A:$WWW,4,FALSE)*'CCR_%'!AT123</f>
        <v>0</v>
      </c>
      <c r="AU123" s="133">
        <f>VLOOKUP($A123,'Q9B-L2'!$A:$WWW,4,FALSE)*'CCR_%'!AU123</f>
        <v>0</v>
      </c>
      <c r="AV123" s="133">
        <f>VLOOKUP($A123,'Q9B-L2'!$A:$WWW,4,FALSE)*'CCR_%'!AV123</f>
        <v>0</v>
      </c>
      <c r="AW123" s="133">
        <f>VLOOKUP($A123,'Q9B-L2'!$A:$WWW,4,FALSE)*'CCR_%'!AW123</f>
        <v>0</v>
      </c>
      <c r="AX123" s="133">
        <f>VLOOKUP($A123,'Q9B-L2'!$A:$WWW,4,FALSE)*'CCR_%'!AX123</f>
        <v>0</v>
      </c>
      <c r="AY123" s="133">
        <f>VLOOKUP($A123,'Q9B-L2'!$A:$WWW,4,FALSE)*'CCR_%'!AY123</f>
        <v>0</v>
      </c>
      <c r="AZ123" s="133">
        <f>VLOOKUP($A123,'Q9B-L2'!$A:$WWW,4,FALSE)*'CCR_%'!AZ123</f>
        <v>0</v>
      </c>
      <c r="BA123" s="133">
        <f>VLOOKUP($A123,'Q9B-L2'!$A:$WWW,4,FALSE)*'CCR_%'!BA123</f>
        <v>0</v>
      </c>
      <c r="BB123" s="133">
        <f>VLOOKUP($A123,'Q9B-L2'!$A:$WWW,4,FALSE)*'CCR_%'!BB123</f>
        <v>0</v>
      </c>
      <c r="BC123" s="133">
        <f>VLOOKUP($A123,'Q9B-L2'!$A:$WWW,4,FALSE)*'CCR_%'!BC123</f>
        <v>0</v>
      </c>
      <c r="BD123" s="133">
        <f>VLOOKUP($A123,'Q9B-L2'!$A:$WWW,4,FALSE)*'CCR_%'!BD123</f>
        <v>0</v>
      </c>
      <c r="BE123" s="133">
        <f>VLOOKUP($A123,'Q9B-L2'!$A:$WWW,4,FALSE)*'CCR_%'!BE123</f>
        <v>0</v>
      </c>
      <c r="BF123" s="133">
        <f>VLOOKUP($A123,'Q9B-L2'!$A:$WWW,4,FALSE)*'CCR_%'!BF123</f>
        <v>0</v>
      </c>
      <c r="BG123" s="133">
        <f>VLOOKUP($A123,'Q9B-L2'!$A:$WWW,4,FALSE)*'CCR_%'!BG123</f>
        <v>0</v>
      </c>
      <c r="BH123" s="133">
        <f>VLOOKUP($A123,'Q9B-L2'!$A:$WWW,4,FALSE)*'CCR_%'!BH123</f>
        <v>0</v>
      </c>
      <c r="BI123" s="133">
        <f>VLOOKUP($A123,'Q9B-L2'!$A:$WWW,4,FALSE)*'CCR_%'!BI123</f>
        <v>0</v>
      </c>
      <c r="BJ123" s="133">
        <f>VLOOKUP($A123,'Q9B-L2'!$A:$WWW,4,FALSE)*'CCR_%'!BJ123</f>
        <v>0</v>
      </c>
      <c r="BK123" s="133">
        <f>VLOOKUP($A123,'Q9B-L2'!$A:$WWW,4,FALSE)*'CCR_%'!BK123</f>
        <v>0</v>
      </c>
      <c r="BL123" s="133">
        <f>VLOOKUP($A123,'Q9B-L2'!$A:$WWW,4,FALSE)*'CCR_%'!BL123</f>
        <v>0</v>
      </c>
      <c r="BN123" s="133">
        <f t="shared" si="86"/>
        <v>8674.3425284739405</v>
      </c>
    </row>
    <row r="124" spans="1:66" ht="16.5" customHeight="1" outlineLevel="3" x14ac:dyDescent="0.25">
      <c r="A124" s="26" t="s">
        <v>197</v>
      </c>
      <c r="B124" s="39" t="s">
        <v>198</v>
      </c>
      <c r="C124" s="93">
        <f>'CCR_%AC'!C124</f>
        <v>47672</v>
      </c>
      <c r="D124" s="93">
        <f>'CCR_%AC'!D124</f>
        <v>47936</v>
      </c>
      <c r="E124" s="132">
        <f>VLOOKUP($A124,'Q9B-L2'!$A:$WWW,4,FALSE)*'CCR_%'!E124</f>
        <v>0</v>
      </c>
      <c r="F124" s="133">
        <f>VLOOKUP($A124,'Q9B-L2'!$A:$WWW,4,FALSE)*'CCR_%'!F124</f>
        <v>0</v>
      </c>
      <c r="G124" s="133">
        <f>VLOOKUP($A124,'Q9B-L2'!$A:$WWW,4,FALSE)*'CCR_%'!G124</f>
        <v>0</v>
      </c>
      <c r="H124" s="133">
        <f>VLOOKUP($A124,'Q9B-L2'!$A:$WWW,4,FALSE)*'CCR_%'!H124</f>
        <v>0</v>
      </c>
      <c r="I124" s="133">
        <f>VLOOKUP($A124,'Q9B-L2'!$A:$WWW,4,FALSE)*'CCR_%'!I124</f>
        <v>0</v>
      </c>
      <c r="J124" s="133">
        <f>VLOOKUP($A124,'Q9B-L2'!$A:$WWW,4,FALSE)*'CCR_%'!J124</f>
        <v>0</v>
      </c>
      <c r="K124" s="133">
        <f>VLOOKUP($A124,'Q9B-L2'!$A:$WWW,4,FALSE)*'CCR_%'!K124</f>
        <v>0</v>
      </c>
      <c r="L124" s="133">
        <f>VLOOKUP($A124,'Q9B-L2'!$A:$WWW,4,FALSE)*'CCR_%'!L124</f>
        <v>0</v>
      </c>
      <c r="M124" s="133">
        <f>VLOOKUP($A124,'Q9B-L2'!$A:$WWW,4,FALSE)*'CCR_%'!M124</f>
        <v>0</v>
      </c>
      <c r="N124" s="133">
        <f>VLOOKUP($A124,'Q9B-L2'!$A:$WWW,4,FALSE)*'CCR_%'!N124</f>
        <v>0</v>
      </c>
      <c r="O124" s="133">
        <f>VLOOKUP($A124,'Q9B-L2'!$A:$WWW,4,FALSE)*'CCR_%'!O124</f>
        <v>1483.4560783256547</v>
      </c>
      <c r="P124" s="133">
        <f>VLOOKUP($A124,'Q9B-L2'!$A:$WWW,4,FALSE)*'CCR_%'!P124</f>
        <v>5933.824313302619</v>
      </c>
      <c r="Q124" s="133">
        <f>VLOOKUP($A124,'Q9B-L2'!$A:$WWW,4,FALSE)*'CCR_%'!Q124</f>
        <v>0</v>
      </c>
      <c r="R124" s="133">
        <f>VLOOKUP($A124,'Q9B-L2'!$A:$WWW,4,FALSE)*'CCR_%'!R124</f>
        <v>0</v>
      </c>
      <c r="S124" s="133">
        <f>VLOOKUP($A124,'Q9B-L2'!$A:$WWW,4,FALSE)*'CCR_%'!S124</f>
        <v>0</v>
      </c>
      <c r="T124" s="133">
        <f>VLOOKUP($A124,'Q9B-L2'!$A:$WWW,4,FALSE)*'CCR_%'!T124</f>
        <v>0</v>
      </c>
      <c r="U124" s="133">
        <f>VLOOKUP($A124,'Q9B-L2'!$A:$WWW,4,FALSE)*'CCR_%'!U124</f>
        <v>0</v>
      </c>
      <c r="V124" s="133">
        <f>VLOOKUP($A124,'Q9B-L2'!$A:$WWW,4,FALSE)*'CCR_%'!V124</f>
        <v>0</v>
      </c>
      <c r="W124" s="133">
        <f>VLOOKUP($A124,'Q9B-L2'!$A:$WWW,4,FALSE)*'CCR_%'!W124</f>
        <v>0</v>
      </c>
      <c r="X124" s="133">
        <f>VLOOKUP($A124,'Q9B-L2'!$A:$WWW,4,FALSE)*'CCR_%'!X124</f>
        <v>0</v>
      </c>
      <c r="Y124" s="133">
        <f>VLOOKUP($A124,'Q9B-L2'!$A:$WWW,4,FALSE)*'CCR_%'!Y124</f>
        <v>0</v>
      </c>
      <c r="Z124" s="133">
        <f>VLOOKUP($A124,'Q9B-L2'!$A:$WWW,4,FALSE)*'CCR_%'!Z124</f>
        <v>0</v>
      </c>
      <c r="AA124" s="133">
        <f>VLOOKUP($A124,'Q9B-L2'!$A:$WWW,4,FALSE)*'CCR_%'!AA124</f>
        <v>0</v>
      </c>
      <c r="AB124" s="133">
        <f>VLOOKUP($A124,'Q9B-L2'!$A:$WWW,4,FALSE)*'CCR_%'!AB124</f>
        <v>0</v>
      </c>
      <c r="AC124" s="133">
        <f>VLOOKUP($A124,'Q9B-L2'!$A:$WWW,4,FALSE)*'CCR_%'!AC124</f>
        <v>0</v>
      </c>
      <c r="AD124" s="133">
        <f>VLOOKUP($A124,'Q9B-L2'!$A:$WWW,4,FALSE)*'CCR_%'!AD124</f>
        <v>0</v>
      </c>
      <c r="AE124" s="133">
        <f>VLOOKUP($A124,'Q9B-L2'!$A:$WWW,4,FALSE)*'CCR_%'!AE124</f>
        <v>0</v>
      </c>
      <c r="AF124" s="133">
        <f>VLOOKUP($A124,'Q9B-L2'!$A:$WWW,4,FALSE)*'CCR_%'!AF124</f>
        <v>0</v>
      </c>
      <c r="AG124" s="133">
        <f>VLOOKUP($A124,'Q9B-L2'!$A:$WWW,4,FALSE)*'CCR_%'!AG124</f>
        <v>0</v>
      </c>
      <c r="AH124" s="133">
        <f>VLOOKUP($A124,'Q9B-L2'!$A:$WWW,4,FALSE)*'CCR_%'!AH124</f>
        <v>0</v>
      </c>
      <c r="AI124" s="133">
        <f>VLOOKUP($A124,'Q9B-L2'!$A:$WWW,4,FALSE)*'CCR_%'!AI124</f>
        <v>0</v>
      </c>
      <c r="AJ124" s="133">
        <f>VLOOKUP($A124,'Q9B-L2'!$A:$WWW,4,FALSE)*'CCR_%'!AJ124</f>
        <v>0</v>
      </c>
      <c r="AK124" s="133">
        <f>VLOOKUP($A124,'Q9B-L2'!$A:$WWW,4,FALSE)*'CCR_%'!AK124</f>
        <v>0</v>
      </c>
      <c r="AL124" s="133">
        <f>VLOOKUP($A124,'Q9B-L2'!$A:$WWW,4,FALSE)*'CCR_%'!AL124</f>
        <v>0</v>
      </c>
      <c r="AM124" s="133">
        <f>VLOOKUP($A124,'Q9B-L2'!$A:$WWW,4,FALSE)*'CCR_%'!AM124</f>
        <v>0</v>
      </c>
      <c r="AN124" s="133">
        <f>VLOOKUP($A124,'Q9B-L2'!$A:$WWW,4,FALSE)*'CCR_%'!AN124</f>
        <v>0</v>
      </c>
      <c r="AO124" s="133">
        <f>VLOOKUP($A124,'Q9B-L2'!$A:$WWW,4,FALSE)*'CCR_%'!AO124</f>
        <v>0</v>
      </c>
      <c r="AP124" s="133">
        <f>VLOOKUP($A124,'Q9B-L2'!$A:$WWW,4,FALSE)*'CCR_%'!AP124</f>
        <v>0</v>
      </c>
      <c r="AQ124" s="133">
        <f>VLOOKUP($A124,'Q9B-L2'!$A:$WWW,4,FALSE)*'CCR_%'!AQ124</f>
        <v>0</v>
      </c>
      <c r="AR124" s="133">
        <f>VLOOKUP($A124,'Q9B-L2'!$A:$WWW,4,FALSE)*'CCR_%'!AR124</f>
        <v>0</v>
      </c>
      <c r="AS124" s="133">
        <f>VLOOKUP($A124,'Q9B-L2'!$A:$WWW,4,FALSE)*'CCR_%'!AS124</f>
        <v>0</v>
      </c>
      <c r="AT124" s="133">
        <f>VLOOKUP($A124,'Q9B-L2'!$A:$WWW,4,FALSE)*'CCR_%'!AT124</f>
        <v>0</v>
      </c>
      <c r="AU124" s="133">
        <f>VLOOKUP($A124,'Q9B-L2'!$A:$WWW,4,FALSE)*'CCR_%'!AU124</f>
        <v>0</v>
      </c>
      <c r="AV124" s="133">
        <f>VLOOKUP($A124,'Q9B-L2'!$A:$WWW,4,FALSE)*'CCR_%'!AV124</f>
        <v>0</v>
      </c>
      <c r="AW124" s="133">
        <f>VLOOKUP($A124,'Q9B-L2'!$A:$WWW,4,FALSE)*'CCR_%'!AW124</f>
        <v>0</v>
      </c>
      <c r="AX124" s="133">
        <f>VLOOKUP($A124,'Q9B-L2'!$A:$WWW,4,FALSE)*'CCR_%'!AX124</f>
        <v>0</v>
      </c>
      <c r="AY124" s="133">
        <f>VLOOKUP($A124,'Q9B-L2'!$A:$WWW,4,FALSE)*'CCR_%'!AY124</f>
        <v>0</v>
      </c>
      <c r="AZ124" s="133">
        <f>VLOOKUP($A124,'Q9B-L2'!$A:$WWW,4,FALSE)*'CCR_%'!AZ124</f>
        <v>0</v>
      </c>
      <c r="BA124" s="133">
        <f>VLOOKUP($A124,'Q9B-L2'!$A:$WWW,4,FALSE)*'CCR_%'!BA124</f>
        <v>0</v>
      </c>
      <c r="BB124" s="133">
        <f>VLOOKUP($A124,'Q9B-L2'!$A:$WWW,4,FALSE)*'CCR_%'!BB124</f>
        <v>0</v>
      </c>
      <c r="BC124" s="133">
        <f>VLOOKUP($A124,'Q9B-L2'!$A:$WWW,4,FALSE)*'CCR_%'!BC124</f>
        <v>0</v>
      </c>
      <c r="BD124" s="133">
        <f>VLOOKUP($A124,'Q9B-L2'!$A:$WWW,4,FALSE)*'CCR_%'!BD124</f>
        <v>0</v>
      </c>
      <c r="BE124" s="133">
        <f>VLOOKUP($A124,'Q9B-L2'!$A:$WWW,4,FALSE)*'CCR_%'!BE124</f>
        <v>0</v>
      </c>
      <c r="BF124" s="133">
        <f>VLOOKUP($A124,'Q9B-L2'!$A:$WWW,4,FALSE)*'CCR_%'!BF124</f>
        <v>0</v>
      </c>
      <c r="BG124" s="133">
        <f>VLOOKUP($A124,'Q9B-L2'!$A:$WWW,4,FALSE)*'CCR_%'!BG124</f>
        <v>0</v>
      </c>
      <c r="BH124" s="133">
        <f>VLOOKUP($A124,'Q9B-L2'!$A:$WWW,4,FALSE)*'CCR_%'!BH124</f>
        <v>0</v>
      </c>
      <c r="BI124" s="133">
        <f>VLOOKUP($A124,'Q9B-L2'!$A:$WWW,4,FALSE)*'CCR_%'!BI124</f>
        <v>0</v>
      </c>
      <c r="BJ124" s="133">
        <f>VLOOKUP($A124,'Q9B-L2'!$A:$WWW,4,FALSE)*'CCR_%'!BJ124</f>
        <v>0</v>
      </c>
      <c r="BK124" s="133">
        <f>VLOOKUP($A124,'Q9B-L2'!$A:$WWW,4,FALSE)*'CCR_%'!BK124</f>
        <v>0</v>
      </c>
      <c r="BL124" s="133">
        <f>VLOOKUP($A124,'Q9B-L2'!$A:$WWW,4,FALSE)*'CCR_%'!BL124</f>
        <v>0</v>
      </c>
      <c r="BN124" s="133">
        <f t="shared" si="86"/>
        <v>7417.2803916282737</v>
      </c>
    </row>
    <row r="125" spans="1:66" ht="16.5" customHeight="1" outlineLevel="3" x14ac:dyDescent="0.25">
      <c r="A125" s="26" t="s">
        <v>199</v>
      </c>
      <c r="B125" s="39" t="s">
        <v>200</v>
      </c>
      <c r="C125" s="93">
        <f>'CCR_%AC'!C125</f>
        <v>47577</v>
      </c>
      <c r="D125" s="93">
        <f>'CCR_%AC'!D125</f>
        <v>47936</v>
      </c>
      <c r="E125" s="132">
        <f>VLOOKUP($A125,'Q9B-L2'!$A:$WWW,4,FALSE)*'CCR_%'!E125</f>
        <v>0</v>
      </c>
      <c r="F125" s="133">
        <f>VLOOKUP($A125,'Q9B-L2'!$A:$WWW,4,FALSE)*'CCR_%'!F125</f>
        <v>0</v>
      </c>
      <c r="G125" s="133">
        <f>VLOOKUP($A125,'Q9B-L2'!$A:$WWW,4,FALSE)*'CCR_%'!G125</f>
        <v>0</v>
      </c>
      <c r="H125" s="133">
        <f>VLOOKUP($A125,'Q9B-L2'!$A:$WWW,4,FALSE)*'CCR_%'!H125</f>
        <v>0</v>
      </c>
      <c r="I125" s="133">
        <f>VLOOKUP($A125,'Q9B-L2'!$A:$WWW,4,FALSE)*'CCR_%'!I125</f>
        <v>0</v>
      </c>
      <c r="J125" s="133">
        <f>VLOOKUP($A125,'Q9B-L2'!$A:$WWW,4,FALSE)*'CCR_%'!J125</f>
        <v>0</v>
      </c>
      <c r="K125" s="133">
        <f>VLOOKUP($A125,'Q9B-L2'!$A:$WWW,4,FALSE)*'CCR_%'!K125</f>
        <v>0</v>
      </c>
      <c r="L125" s="133">
        <f>VLOOKUP($A125,'Q9B-L2'!$A:$WWW,4,FALSE)*'CCR_%'!L125</f>
        <v>0</v>
      </c>
      <c r="M125" s="133">
        <f>VLOOKUP($A125,'Q9B-L2'!$A:$WWW,4,FALSE)*'CCR_%'!M125</f>
        <v>0</v>
      </c>
      <c r="N125" s="133">
        <f>VLOOKUP($A125,'Q9B-L2'!$A:$WWW,4,FALSE)*'CCR_%'!N125</f>
        <v>0</v>
      </c>
      <c r="O125" s="133">
        <f>VLOOKUP($A125,'Q9B-L2'!$A:$WWW,4,FALSE)*'CCR_%'!O125</f>
        <v>1106.0920312192313</v>
      </c>
      <c r="P125" s="133">
        <f>VLOOKUP($A125,'Q9B-L2'!$A:$WWW,4,FALSE)*'CCR_%'!P125</f>
        <v>4424.3681248769253</v>
      </c>
      <c r="Q125" s="133">
        <f>VLOOKUP($A125,'Q9B-L2'!$A:$WWW,4,FALSE)*'CCR_%'!Q125</f>
        <v>0</v>
      </c>
      <c r="R125" s="133">
        <f>VLOOKUP($A125,'Q9B-L2'!$A:$WWW,4,FALSE)*'CCR_%'!R125</f>
        <v>0</v>
      </c>
      <c r="S125" s="133">
        <f>VLOOKUP($A125,'Q9B-L2'!$A:$WWW,4,FALSE)*'CCR_%'!S125</f>
        <v>0</v>
      </c>
      <c r="T125" s="133">
        <f>VLOOKUP($A125,'Q9B-L2'!$A:$WWW,4,FALSE)*'CCR_%'!T125</f>
        <v>0</v>
      </c>
      <c r="U125" s="133">
        <f>VLOOKUP($A125,'Q9B-L2'!$A:$WWW,4,FALSE)*'CCR_%'!U125</f>
        <v>0</v>
      </c>
      <c r="V125" s="133">
        <f>VLOOKUP($A125,'Q9B-L2'!$A:$WWW,4,FALSE)*'CCR_%'!V125</f>
        <v>0</v>
      </c>
      <c r="W125" s="133">
        <f>VLOOKUP($A125,'Q9B-L2'!$A:$WWW,4,FALSE)*'CCR_%'!W125</f>
        <v>0</v>
      </c>
      <c r="X125" s="133">
        <f>VLOOKUP($A125,'Q9B-L2'!$A:$WWW,4,FALSE)*'CCR_%'!X125</f>
        <v>0</v>
      </c>
      <c r="Y125" s="133">
        <f>VLOOKUP($A125,'Q9B-L2'!$A:$WWW,4,FALSE)*'CCR_%'!Y125</f>
        <v>0</v>
      </c>
      <c r="Z125" s="133">
        <f>VLOOKUP($A125,'Q9B-L2'!$A:$WWW,4,FALSE)*'CCR_%'!Z125</f>
        <v>0</v>
      </c>
      <c r="AA125" s="133">
        <f>VLOOKUP($A125,'Q9B-L2'!$A:$WWW,4,FALSE)*'CCR_%'!AA125</f>
        <v>0</v>
      </c>
      <c r="AB125" s="133">
        <f>VLOOKUP($A125,'Q9B-L2'!$A:$WWW,4,FALSE)*'CCR_%'!AB125</f>
        <v>0</v>
      </c>
      <c r="AC125" s="133">
        <f>VLOOKUP($A125,'Q9B-L2'!$A:$WWW,4,FALSE)*'CCR_%'!AC125</f>
        <v>0</v>
      </c>
      <c r="AD125" s="133">
        <f>VLOOKUP($A125,'Q9B-L2'!$A:$WWW,4,FALSE)*'CCR_%'!AD125</f>
        <v>0</v>
      </c>
      <c r="AE125" s="133">
        <f>VLOOKUP($A125,'Q9B-L2'!$A:$WWW,4,FALSE)*'CCR_%'!AE125</f>
        <v>0</v>
      </c>
      <c r="AF125" s="133">
        <f>VLOOKUP($A125,'Q9B-L2'!$A:$WWW,4,FALSE)*'CCR_%'!AF125</f>
        <v>0</v>
      </c>
      <c r="AG125" s="133">
        <f>VLOOKUP($A125,'Q9B-L2'!$A:$WWW,4,FALSE)*'CCR_%'!AG125</f>
        <v>0</v>
      </c>
      <c r="AH125" s="133">
        <f>VLOOKUP($A125,'Q9B-L2'!$A:$WWW,4,FALSE)*'CCR_%'!AH125</f>
        <v>0</v>
      </c>
      <c r="AI125" s="133">
        <f>VLOOKUP($A125,'Q9B-L2'!$A:$WWW,4,FALSE)*'CCR_%'!AI125</f>
        <v>0</v>
      </c>
      <c r="AJ125" s="133">
        <f>VLOOKUP($A125,'Q9B-L2'!$A:$WWW,4,FALSE)*'CCR_%'!AJ125</f>
        <v>0</v>
      </c>
      <c r="AK125" s="133">
        <f>VLOOKUP($A125,'Q9B-L2'!$A:$WWW,4,FALSE)*'CCR_%'!AK125</f>
        <v>0</v>
      </c>
      <c r="AL125" s="133">
        <f>VLOOKUP($A125,'Q9B-L2'!$A:$WWW,4,FALSE)*'CCR_%'!AL125</f>
        <v>0</v>
      </c>
      <c r="AM125" s="133">
        <f>VLOOKUP($A125,'Q9B-L2'!$A:$WWW,4,FALSE)*'CCR_%'!AM125</f>
        <v>0</v>
      </c>
      <c r="AN125" s="133">
        <f>VLOOKUP($A125,'Q9B-L2'!$A:$WWW,4,FALSE)*'CCR_%'!AN125</f>
        <v>0</v>
      </c>
      <c r="AO125" s="133">
        <f>VLOOKUP($A125,'Q9B-L2'!$A:$WWW,4,FALSE)*'CCR_%'!AO125</f>
        <v>0</v>
      </c>
      <c r="AP125" s="133">
        <f>VLOOKUP($A125,'Q9B-L2'!$A:$WWW,4,FALSE)*'CCR_%'!AP125</f>
        <v>0</v>
      </c>
      <c r="AQ125" s="133">
        <f>VLOOKUP($A125,'Q9B-L2'!$A:$WWW,4,FALSE)*'CCR_%'!AQ125</f>
        <v>0</v>
      </c>
      <c r="AR125" s="133">
        <f>VLOOKUP($A125,'Q9B-L2'!$A:$WWW,4,FALSE)*'CCR_%'!AR125</f>
        <v>0</v>
      </c>
      <c r="AS125" s="133">
        <f>VLOOKUP($A125,'Q9B-L2'!$A:$WWW,4,FALSE)*'CCR_%'!AS125</f>
        <v>0</v>
      </c>
      <c r="AT125" s="133">
        <f>VLOOKUP($A125,'Q9B-L2'!$A:$WWW,4,FALSE)*'CCR_%'!AT125</f>
        <v>0</v>
      </c>
      <c r="AU125" s="133">
        <f>VLOOKUP($A125,'Q9B-L2'!$A:$WWW,4,FALSE)*'CCR_%'!AU125</f>
        <v>0</v>
      </c>
      <c r="AV125" s="133">
        <f>VLOOKUP($A125,'Q9B-L2'!$A:$WWW,4,FALSE)*'CCR_%'!AV125</f>
        <v>0</v>
      </c>
      <c r="AW125" s="133">
        <f>VLOOKUP($A125,'Q9B-L2'!$A:$WWW,4,FALSE)*'CCR_%'!AW125</f>
        <v>0</v>
      </c>
      <c r="AX125" s="133">
        <f>VLOOKUP($A125,'Q9B-L2'!$A:$WWW,4,FALSE)*'CCR_%'!AX125</f>
        <v>0</v>
      </c>
      <c r="AY125" s="133">
        <f>VLOOKUP($A125,'Q9B-L2'!$A:$WWW,4,FALSE)*'CCR_%'!AY125</f>
        <v>0</v>
      </c>
      <c r="AZ125" s="133">
        <f>VLOOKUP($A125,'Q9B-L2'!$A:$WWW,4,FALSE)*'CCR_%'!AZ125</f>
        <v>0</v>
      </c>
      <c r="BA125" s="133">
        <f>VLOOKUP($A125,'Q9B-L2'!$A:$WWW,4,FALSE)*'CCR_%'!BA125</f>
        <v>0</v>
      </c>
      <c r="BB125" s="133">
        <f>VLOOKUP($A125,'Q9B-L2'!$A:$WWW,4,FALSE)*'CCR_%'!BB125</f>
        <v>0</v>
      </c>
      <c r="BC125" s="133">
        <f>VLOOKUP($A125,'Q9B-L2'!$A:$WWW,4,FALSE)*'CCR_%'!BC125</f>
        <v>0</v>
      </c>
      <c r="BD125" s="133">
        <f>VLOOKUP($A125,'Q9B-L2'!$A:$WWW,4,FALSE)*'CCR_%'!BD125</f>
        <v>0</v>
      </c>
      <c r="BE125" s="133">
        <f>VLOOKUP($A125,'Q9B-L2'!$A:$WWW,4,FALSE)*'CCR_%'!BE125</f>
        <v>0</v>
      </c>
      <c r="BF125" s="133">
        <f>VLOOKUP($A125,'Q9B-L2'!$A:$WWW,4,FALSE)*'CCR_%'!BF125</f>
        <v>0</v>
      </c>
      <c r="BG125" s="133">
        <f>VLOOKUP($A125,'Q9B-L2'!$A:$WWW,4,FALSE)*'CCR_%'!BG125</f>
        <v>0</v>
      </c>
      <c r="BH125" s="133">
        <f>VLOOKUP($A125,'Q9B-L2'!$A:$WWW,4,FALSE)*'CCR_%'!BH125</f>
        <v>0</v>
      </c>
      <c r="BI125" s="133">
        <f>VLOOKUP($A125,'Q9B-L2'!$A:$WWW,4,FALSE)*'CCR_%'!BI125</f>
        <v>0</v>
      </c>
      <c r="BJ125" s="133">
        <f>VLOOKUP($A125,'Q9B-L2'!$A:$WWW,4,FALSE)*'CCR_%'!BJ125</f>
        <v>0</v>
      </c>
      <c r="BK125" s="133">
        <f>VLOOKUP($A125,'Q9B-L2'!$A:$WWW,4,FALSE)*'CCR_%'!BK125</f>
        <v>0</v>
      </c>
      <c r="BL125" s="133">
        <f>VLOOKUP($A125,'Q9B-L2'!$A:$WWW,4,FALSE)*'CCR_%'!BL125</f>
        <v>0</v>
      </c>
      <c r="BN125" s="133">
        <f t="shared" si="86"/>
        <v>5530.4601560961564</v>
      </c>
    </row>
    <row r="126" spans="1:66" ht="16.5" customHeight="1" outlineLevel="3" x14ac:dyDescent="0.25">
      <c r="A126" s="26" t="s">
        <v>201</v>
      </c>
      <c r="B126" s="39" t="s">
        <v>202</v>
      </c>
      <c r="C126" s="93">
        <f>'CCR_%AC'!C126</f>
        <v>47602</v>
      </c>
      <c r="D126" s="93">
        <f>'CCR_%AC'!D126</f>
        <v>47936</v>
      </c>
      <c r="E126" s="132">
        <f>VLOOKUP($A126,'Q9B-L2'!$A:$WWW,4,FALSE)*'CCR_%'!E126</f>
        <v>0</v>
      </c>
      <c r="F126" s="133">
        <f>VLOOKUP($A126,'Q9B-L2'!$A:$WWW,4,FALSE)*'CCR_%'!F126</f>
        <v>0</v>
      </c>
      <c r="G126" s="133">
        <f>VLOOKUP($A126,'Q9B-L2'!$A:$WWW,4,FALSE)*'CCR_%'!G126</f>
        <v>0</v>
      </c>
      <c r="H126" s="133">
        <f>VLOOKUP($A126,'Q9B-L2'!$A:$WWW,4,FALSE)*'CCR_%'!H126</f>
        <v>0</v>
      </c>
      <c r="I126" s="133">
        <f>VLOOKUP($A126,'Q9B-L2'!$A:$WWW,4,FALSE)*'CCR_%'!I126</f>
        <v>0</v>
      </c>
      <c r="J126" s="133">
        <f>VLOOKUP($A126,'Q9B-L2'!$A:$WWW,4,FALSE)*'CCR_%'!J126</f>
        <v>0</v>
      </c>
      <c r="K126" s="133">
        <f>VLOOKUP($A126,'Q9B-L2'!$A:$WWW,4,FALSE)*'CCR_%'!K126</f>
        <v>0</v>
      </c>
      <c r="L126" s="133">
        <f>VLOOKUP($A126,'Q9B-L2'!$A:$WWW,4,FALSE)*'CCR_%'!L126</f>
        <v>0</v>
      </c>
      <c r="M126" s="133">
        <f>VLOOKUP($A126,'Q9B-L2'!$A:$WWW,4,FALSE)*'CCR_%'!M126</f>
        <v>0</v>
      </c>
      <c r="N126" s="133">
        <f>VLOOKUP($A126,'Q9B-L2'!$A:$WWW,4,FALSE)*'CCR_%'!N126</f>
        <v>0</v>
      </c>
      <c r="O126" s="133">
        <f>VLOOKUP($A126,'Q9B-L2'!$A:$WWW,4,FALSE)*'CCR_%'!O126</f>
        <v>1127.7241548604541</v>
      </c>
      <c r="P126" s="133">
        <f>VLOOKUP($A126,'Q9B-L2'!$A:$WWW,4,FALSE)*'CCR_%'!P126</f>
        <v>4510.8966194418163</v>
      </c>
      <c r="Q126" s="133">
        <f>VLOOKUP($A126,'Q9B-L2'!$A:$WWW,4,FALSE)*'CCR_%'!Q126</f>
        <v>0</v>
      </c>
      <c r="R126" s="133">
        <f>VLOOKUP($A126,'Q9B-L2'!$A:$WWW,4,FALSE)*'CCR_%'!R126</f>
        <v>0</v>
      </c>
      <c r="S126" s="133">
        <f>VLOOKUP($A126,'Q9B-L2'!$A:$WWW,4,FALSE)*'CCR_%'!S126</f>
        <v>0</v>
      </c>
      <c r="T126" s="133">
        <f>VLOOKUP($A126,'Q9B-L2'!$A:$WWW,4,FALSE)*'CCR_%'!T126</f>
        <v>0</v>
      </c>
      <c r="U126" s="133">
        <f>VLOOKUP($A126,'Q9B-L2'!$A:$WWW,4,FALSE)*'CCR_%'!U126</f>
        <v>0</v>
      </c>
      <c r="V126" s="133">
        <f>VLOOKUP($A126,'Q9B-L2'!$A:$WWW,4,FALSE)*'CCR_%'!V126</f>
        <v>0</v>
      </c>
      <c r="W126" s="133">
        <f>VLOOKUP($A126,'Q9B-L2'!$A:$WWW,4,FALSE)*'CCR_%'!W126</f>
        <v>0</v>
      </c>
      <c r="X126" s="133">
        <f>VLOOKUP($A126,'Q9B-L2'!$A:$WWW,4,FALSE)*'CCR_%'!X126</f>
        <v>0</v>
      </c>
      <c r="Y126" s="133">
        <f>VLOOKUP($A126,'Q9B-L2'!$A:$WWW,4,FALSE)*'CCR_%'!Y126</f>
        <v>0</v>
      </c>
      <c r="Z126" s="133">
        <f>VLOOKUP($A126,'Q9B-L2'!$A:$WWW,4,FALSE)*'CCR_%'!Z126</f>
        <v>0</v>
      </c>
      <c r="AA126" s="133">
        <f>VLOOKUP($A126,'Q9B-L2'!$A:$WWW,4,FALSE)*'CCR_%'!AA126</f>
        <v>0</v>
      </c>
      <c r="AB126" s="133">
        <f>VLOOKUP($A126,'Q9B-L2'!$A:$WWW,4,FALSE)*'CCR_%'!AB126</f>
        <v>0</v>
      </c>
      <c r="AC126" s="133">
        <f>VLOOKUP($A126,'Q9B-L2'!$A:$WWW,4,FALSE)*'CCR_%'!AC126</f>
        <v>0</v>
      </c>
      <c r="AD126" s="133">
        <f>VLOOKUP($A126,'Q9B-L2'!$A:$WWW,4,FALSE)*'CCR_%'!AD126</f>
        <v>0</v>
      </c>
      <c r="AE126" s="133">
        <f>VLOOKUP($A126,'Q9B-L2'!$A:$WWW,4,FALSE)*'CCR_%'!AE126</f>
        <v>0</v>
      </c>
      <c r="AF126" s="133">
        <f>VLOOKUP($A126,'Q9B-L2'!$A:$WWW,4,FALSE)*'CCR_%'!AF126</f>
        <v>0</v>
      </c>
      <c r="AG126" s="133">
        <f>VLOOKUP($A126,'Q9B-L2'!$A:$WWW,4,FALSE)*'CCR_%'!AG126</f>
        <v>0</v>
      </c>
      <c r="AH126" s="133">
        <f>VLOOKUP($A126,'Q9B-L2'!$A:$WWW,4,FALSE)*'CCR_%'!AH126</f>
        <v>0</v>
      </c>
      <c r="AI126" s="133">
        <f>VLOOKUP($A126,'Q9B-L2'!$A:$WWW,4,FALSE)*'CCR_%'!AI126</f>
        <v>0</v>
      </c>
      <c r="AJ126" s="133">
        <f>VLOOKUP($A126,'Q9B-L2'!$A:$WWW,4,FALSE)*'CCR_%'!AJ126</f>
        <v>0</v>
      </c>
      <c r="AK126" s="133">
        <f>VLOOKUP($A126,'Q9B-L2'!$A:$WWW,4,FALSE)*'CCR_%'!AK126</f>
        <v>0</v>
      </c>
      <c r="AL126" s="133">
        <f>VLOOKUP($A126,'Q9B-L2'!$A:$WWW,4,FALSE)*'CCR_%'!AL126</f>
        <v>0</v>
      </c>
      <c r="AM126" s="133">
        <f>VLOOKUP($A126,'Q9B-L2'!$A:$WWW,4,FALSE)*'CCR_%'!AM126</f>
        <v>0</v>
      </c>
      <c r="AN126" s="133">
        <f>VLOOKUP($A126,'Q9B-L2'!$A:$WWW,4,FALSE)*'CCR_%'!AN126</f>
        <v>0</v>
      </c>
      <c r="AO126" s="133">
        <f>VLOOKUP($A126,'Q9B-L2'!$A:$WWW,4,FALSE)*'CCR_%'!AO126</f>
        <v>0</v>
      </c>
      <c r="AP126" s="133">
        <f>VLOOKUP($A126,'Q9B-L2'!$A:$WWW,4,FALSE)*'CCR_%'!AP126</f>
        <v>0</v>
      </c>
      <c r="AQ126" s="133">
        <f>VLOOKUP($A126,'Q9B-L2'!$A:$WWW,4,FALSE)*'CCR_%'!AQ126</f>
        <v>0</v>
      </c>
      <c r="AR126" s="133">
        <f>VLOOKUP($A126,'Q9B-L2'!$A:$WWW,4,FALSE)*'CCR_%'!AR126</f>
        <v>0</v>
      </c>
      <c r="AS126" s="133">
        <f>VLOOKUP($A126,'Q9B-L2'!$A:$WWW,4,FALSE)*'CCR_%'!AS126</f>
        <v>0</v>
      </c>
      <c r="AT126" s="133">
        <f>VLOOKUP($A126,'Q9B-L2'!$A:$WWW,4,FALSE)*'CCR_%'!AT126</f>
        <v>0</v>
      </c>
      <c r="AU126" s="133">
        <f>VLOOKUP($A126,'Q9B-L2'!$A:$WWW,4,FALSE)*'CCR_%'!AU126</f>
        <v>0</v>
      </c>
      <c r="AV126" s="133">
        <f>VLOOKUP($A126,'Q9B-L2'!$A:$WWW,4,FALSE)*'CCR_%'!AV126</f>
        <v>0</v>
      </c>
      <c r="AW126" s="133">
        <f>VLOOKUP($A126,'Q9B-L2'!$A:$WWW,4,FALSE)*'CCR_%'!AW126</f>
        <v>0</v>
      </c>
      <c r="AX126" s="133">
        <f>VLOOKUP($A126,'Q9B-L2'!$A:$WWW,4,FALSE)*'CCR_%'!AX126</f>
        <v>0</v>
      </c>
      <c r="AY126" s="133">
        <f>VLOOKUP($A126,'Q9B-L2'!$A:$WWW,4,FALSE)*'CCR_%'!AY126</f>
        <v>0</v>
      </c>
      <c r="AZ126" s="133">
        <f>VLOOKUP($A126,'Q9B-L2'!$A:$WWW,4,FALSE)*'CCR_%'!AZ126</f>
        <v>0</v>
      </c>
      <c r="BA126" s="133">
        <f>VLOOKUP($A126,'Q9B-L2'!$A:$WWW,4,FALSE)*'CCR_%'!BA126</f>
        <v>0</v>
      </c>
      <c r="BB126" s="133">
        <f>VLOOKUP($A126,'Q9B-L2'!$A:$WWW,4,FALSE)*'CCR_%'!BB126</f>
        <v>0</v>
      </c>
      <c r="BC126" s="133">
        <f>VLOOKUP($A126,'Q9B-L2'!$A:$WWW,4,FALSE)*'CCR_%'!BC126</f>
        <v>0</v>
      </c>
      <c r="BD126" s="133">
        <f>VLOOKUP($A126,'Q9B-L2'!$A:$WWW,4,FALSE)*'CCR_%'!BD126</f>
        <v>0</v>
      </c>
      <c r="BE126" s="133">
        <f>VLOOKUP($A126,'Q9B-L2'!$A:$WWW,4,FALSE)*'CCR_%'!BE126</f>
        <v>0</v>
      </c>
      <c r="BF126" s="133">
        <f>VLOOKUP($A126,'Q9B-L2'!$A:$WWW,4,FALSE)*'CCR_%'!BF126</f>
        <v>0</v>
      </c>
      <c r="BG126" s="133">
        <f>VLOOKUP($A126,'Q9B-L2'!$A:$WWW,4,FALSE)*'CCR_%'!BG126</f>
        <v>0</v>
      </c>
      <c r="BH126" s="133">
        <f>VLOOKUP($A126,'Q9B-L2'!$A:$WWW,4,FALSE)*'CCR_%'!BH126</f>
        <v>0</v>
      </c>
      <c r="BI126" s="133">
        <f>VLOOKUP($A126,'Q9B-L2'!$A:$WWW,4,FALSE)*'CCR_%'!BI126</f>
        <v>0</v>
      </c>
      <c r="BJ126" s="133">
        <f>VLOOKUP($A126,'Q9B-L2'!$A:$WWW,4,FALSE)*'CCR_%'!BJ126</f>
        <v>0</v>
      </c>
      <c r="BK126" s="133">
        <f>VLOOKUP($A126,'Q9B-L2'!$A:$WWW,4,FALSE)*'CCR_%'!BK126</f>
        <v>0</v>
      </c>
      <c r="BL126" s="133">
        <f>VLOOKUP($A126,'Q9B-L2'!$A:$WWW,4,FALSE)*'CCR_%'!BL126</f>
        <v>0</v>
      </c>
      <c r="BN126" s="133">
        <f t="shared" si="86"/>
        <v>5638.6207743022705</v>
      </c>
    </row>
    <row r="127" spans="1:66" ht="16.5" customHeight="1" outlineLevel="3" x14ac:dyDescent="0.25">
      <c r="A127" s="26" t="s">
        <v>203</v>
      </c>
      <c r="B127" s="39" t="s">
        <v>204</v>
      </c>
      <c r="C127" s="93">
        <f>'CCR_%AC'!C127</f>
        <v>47602</v>
      </c>
      <c r="D127" s="93">
        <f>'CCR_%AC'!D127</f>
        <v>47936</v>
      </c>
      <c r="E127" s="132">
        <f>VLOOKUP($A127,'Q9B-L2'!$A:$WWW,4,FALSE)*'CCR_%'!E127</f>
        <v>0</v>
      </c>
      <c r="F127" s="133">
        <f>VLOOKUP($A127,'Q9B-L2'!$A:$WWW,4,FALSE)*'CCR_%'!F127</f>
        <v>0</v>
      </c>
      <c r="G127" s="133">
        <f>VLOOKUP($A127,'Q9B-L2'!$A:$WWW,4,FALSE)*'CCR_%'!G127</f>
        <v>0</v>
      </c>
      <c r="H127" s="133">
        <f>VLOOKUP($A127,'Q9B-L2'!$A:$WWW,4,FALSE)*'CCR_%'!H127</f>
        <v>0</v>
      </c>
      <c r="I127" s="133">
        <f>VLOOKUP($A127,'Q9B-L2'!$A:$WWW,4,FALSE)*'CCR_%'!I127</f>
        <v>0</v>
      </c>
      <c r="J127" s="133">
        <f>VLOOKUP($A127,'Q9B-L2'!$A:$WWW,4,FALSE)*'CCR_%'!J127</f>
        <v>0</v>
      </c>
      <c r="K127" s="133">
        <f>VLOOKUP($A127,'Q9B-L2'!$A:$WWW,4,FALSE)*'CCR_%'!K127</f>
        <v>0</v>
      </c>
      <c r="L127" s="133">
        <f>VLOOKUP($A127,'Q9B-L2'!$A:$WWW,4,FALSE)*'CCR_%'!L127</f>
        <v>0</v>
      </c>
      <c r="M127" s="133">
        <f>VLOOKUP($A127,'Q9B-L2'!$A:$WWW,4,FALSE)*'CCR_%'!M127</f>
        <v>0</v>
      </c>
      <c r="N127" s="133">
        <f>VLOOKUP($A127,'Q9B-L2'!$A:$WWW,4,FALSE)*'CCR_%'!N127</f>
        <v>0</v>
      </c>
      <c r="O127" s="133">
        <f>VLOOKUP($A127,'Q9B-L2'!$A:$WWW,4,FALSE)*'CCR_%'!O127</f>
        <v>3990.357960760477</v>
      </c>
      <c r="P127" s="133">
        <f>VLOOKUP($A127,'Q9B-L2'!$A:$WWW,4,FALSE)*'CCR_%'!P127</f>
        <v>15961.431843041908</v>
      </c>
      <c r="Q127" s="133">
        <f>VLOOKUP($A127,'Q9B-L2'!$A:$WWW,4,FALSE)*'CCR_%'!Q127</f>
        <v>0</v>
      </c>
      <c r="R127" s="133">
        <f>VLOOKUP($A127,'Q9B-L2'!$A:$WWW,4,FALSE)*'CCR_%'!R127</f>
        <v>0</v>
      </c>
      <c r="S127" s="133">
        <f>VLOOKUP($A127,'Q9B-L2'!$A:$WWW,4,FALSE)*'CCR_%'!S127</f>
        <v>0</v>
      </c>
      <c r="T127" s="133">
        <f>VLOOKUP($A127,'Q9B-L2'!$A:$WWW,4,FALSE)*'CCR_%'!T127</f>
        <v>0</v>
      </c>
      <c r="U127" s="133">
        <f>VLOOKUP($A127,'Q9B-L2'!$A:$WWW,4,FALSE)*'CCR_%'!U127</f>
        <v>0</v>
      </c>
      <c r="V127" s="133">
        <f>VLOOKUP($A127,'Q9B-L2'!$A:$WWW,4,FALSE)*'CCR_%'!V127</f>
        <v>0</v>
      </c>
      <c r="W127" s="133">
        <f>VLOOKUP($A127,'Q9B-L2'!$A:$WWW,4,FALSE)*'CCR_%'!W127</f>
        <v>0</v>
      </c>
      <c r="X127" s="133">
        <f>VLOOKUP($A127,'Q9B-L2'!$A:$WWW,4,FALSE)*'CCR_%'!X127</f>
        <v>0</v>
      </c>
      <c r="Y127" s="133">
        <f>VLOOKUP($A127,'Q9B-L2'!$A:$WWW,4,FALSE)*'CCR_%'!Y127</f>
        <v>0</v>
      </c>
      <c r="Z127" s="133">
        <f>VLOOKUP($A127,'Q9B-L2'!$A:$WWW,4,FALSE)*'CCR_%'!Z127</f>
        <v>0</v>
      </c>
      <c r="AA127" s="133">
        <f>VLOOKUP($A127,'Q9B-L2'!$A:$WWW,4,FALSE)*'CCR_%'!AA127</f>
        <v>0</v>
      </c>
      <c r="AB127" s="133">
        <f>VLOOKUP($A127,'Q9B-L2'!$A:$WWW,4,FALSE)*'CCR_%'!AB127</f>
        <v>0</v>
      </c>
      <c r="AC127" s="133">
        <f>VLOOKUP($A127,'Q9B-L2'!$A:$WWW,4,FALSE)*'CCR_%'!AC127</f>
        <v>0</v>
      </c>
      <c r="AD127" s="133">
        <f>VLOOKUP($A127,'Q9B-L2'!$A:$WWW,4,FALSE)*'CCR_%'!AD127</f>
        <v>0</v>
      </c>
      <c r="AE127" s="133">
        <f>VLOOKUP($A127,'Q9B-L2'!$A:$WWW,4,FALSE)*'CCR_%'!AE127</f>
        <v>0</v>
      </c>
      <c r="AF127" s="133">
        <f>VLOOKUP($A127,'Q9B-L2'!$A:$WWW,4,FALSE)*'CCR_%'!AF127</f>
        <v>0</v>
      </c>
      <c r="AG127" s="133">
        <f>VLOOKUP($A127,'Q9B-L2'!$A:$WWW,4,FALSE)*'CCR_%'!AG127</f>
        <v>0</v>
      </c>
      <c r="AH127" s="133">
        <f>VLOOKUP($A127,'Q9B-L2'!$A:$WWW,4,FALSE)*'CCR_%'!AH127</f>
        <v>0</v>
      </c>
      <c r="AI127" s="133">
        <f>VLOOKUP($A127,'Q9B-L2'!$A:$WWW,4,FALSE)*'CCR_%'!AI127</f>
        <v>0</v>
      </c>
      <c r="AJ127" s="133">
        <f>VLOOKUP($A127,'Q9B-L2'!$A:$WWW,4,FALSE)*'CCR_%'!AJ127</f>
        <v>0</v>
      </c>
      <c r="AK127" s="133">
        <f>VLOOKUP($A127,'Q9B-L2'!$A:$WWW,4,FALSE)*'CCR_%'!AK127</f>
        <v>0</v>
      </c>
      <c r="AL127" s="133">
        <f>VLOOKUP($A127,'Q9B-L2'!$A:$WWW,4,FALSE)*'CCR_%'!AL127</f>
        <v>0</v>
      </c>
      <c r="AM127" s="133">
        <f>VLOOKUP($A127,'Q9B-L2'!$A:$WWW,4,FALSE)*'CCR_%'!AM127</f>
        <v>0</v>
      </c>
      <c r="AN127" s="133">
        <f>VLOOKUP($A127,'Q9B-L2'!$A:$WWW,4,FALSE)*'CCR_%'!AN127</f>
        <v>0</v>
      </c>
      <c r="AO127" s="133">
        <f>VLOOKUP($A127,'Q9B-L2'!$A:$WWW,4,FALSE)*'CCR_%'!AO127</f>
        <v>0</v>
      </c>
      <c r="AP127" s="133">
        <f>VLOOKUP($A127,'Q9B-L2'!$A:$WWW,4,FALSE)*'CCR_%'!AP127</f>
        <v>0</v>
      </c>
      <c r="AQ127" s="133">
        <f>VLOOKUP($A127,'Q9B-L2'!$A:$WWW,4,FALSE)*'CCR_%'!AQ127</f>
        <v>0</v>
      </c>
      <c r="AR127" s="133">
        <f>VLOOKUP($A127,'Q9B-L2'!$A:$WWW,4,FALSE)*'CCR_%'!AR127</f>
        <v>0</v>
      </c>
      <c r="AS127" s="133">
        <f>VLOOKUP($A127,'Q9B-L2'!$A:$WWW,4,FALSE)*'CCR_%'!AS127</f>
        <v>0</v>
      </c>
      <c r="AT127" s="133">
        <f>VLOOKUP($A127,'Q9B-L2'!$A:$WWW,4,FALSE)*'CCR_%'!AT127</f>
        <v>0</v>
      </c>
      <c r="AU127" s="133">
        <f>VLOOKUP($A127,'Q9B-L2'!$A:$WWW,4,FALSE)*'CCR_%'!AU127</f>
        <v>0</v>
      </c>
      <c r="AV127" s="133">
        <f>VLOOKUP($A127,'Q9B-L2'!$A:$WWW,4,FALSE)*'CCR_%'!AV127</f>
        <v>0</v>
      </c>
      <c r="AW127" s="133">
        <f>VLOOKUP($A127,'Q9B-L2'!$A:$WWW,4,FALSE)*'CCR_%'!AW127</f>
        <v>0</v>
      </c>
      <c r="AX127" s="133">
        <f>VLOOKUP($A127,'Q9B-L2'!$A:$WWW,4,FALSE)*'CCR_%'!AX127</f>
        <v>0</v>
      </c>
      <c r="AY127" s="133">
        <f>VLOOKUP($A127,'Q9B-L2'!$A:$WWW,4,FALSE)*'CCR_%'!AY127</f>
        <v>0</v>
      </c>
      <c r="AZ127" s="133">
        <f>VLOOKUP($A127,'Q9B-L2'!$A:$WWW,4,FALSE)*'CCR_%'!AZ127</f>
        <v>0</v>
      </c>
      <c r="BA127" s="133">
        <f>VLOOKUP($A127,'Q9B-L2'!$A:$WWW,4,FALSE)*'CCR_%'!BA127</f>
        <v>0</v>
      </c>
      <c r="BB127" s="133">
        <f>VLOOKUP($A127,'Q9B-L2'!$A:$WWW,4,FALSE)*'CCR_%'!BB127</f>
        <v>0</v>
      </c>
      <c r="BC127" s="133">
        <f>VLOOKUP($A127,'Q9B-L2'!$A:$WWW,4,FALSE)*'CCR_%'!BC127</f>
        <v>0</v>
      </c>
      <c r="BD127" s="133">
        <f>VLOOKUP($A127,'Q9B-L2'!$A:$WWW,4,FALSE)*'CCR_%'!BD127</f>
        <v>0</v>
      </c>
      <c r="BE127" s="133">
        <f>VLOOKUP($A127,'Q9B-L2'!$A:$WWW,4,FALSE)*'CCR_%'!BE127</f>
        <v>0</v>
      </c>
      <c r="BF127" s="133">
        <f>VLOOKUP($A127,'Q9B-L2'!$A:$WWW,4,FALSE)*'CCR_%'!BF127</f>
        <v>0</v>
      </c>
      <c r="BG127" s="133">
        <f>VLOOKUP($A127,'Q9B-L2'!$A:$WWW,4,FALSE)*'CCR_%'!BG127</f>
        <v>0</v>
      </c>
      <c r="BH127" s="133">
        <f>VLOOKUP($A127,'Q9B-L2'!$A:$WWW,4,FALSE)*'CCR_%'!BH127</f>
        <v>0</v>
      </c>
      <c r="BI127" s="133">
        <f>VLOOKUP($A127,'Q9B-L2'!$A:$WWW,4,FALSE)*'CCR_%'!BI127</f>
        <v>0</v>
      </c>
      <c r="BJ127" s="133">
        <f>VLOOKUP($A127,'Q9B-L2'!$A:$WWW,4,FALSE)*'CCR_%'!BJ127</f>
        <v>0</v>
      </c>
      <c r="BK127" s="133">
        <f>VLOOKUP($A127,'Q9B-L2'!$A:$WWW,4,FALSE)*'CCR_%'!BK127</f>
        <v>0</v>
      </c>
      <c r="BL127" s="133">
        <f>VLOOKUP($A127,'Q9B-L2'!$A:$WWW,4,FALSE)*'CCR_%'!BL127</f>
        <v>0</v>
      </c>
      <c r="BN127" s="133">
        <f t="shared" si="86"/>
        <v>19951.789803802385</v>
      </c>
    </row>
    <row r="128" spans="1:66" ht="16.5" customHeight="1" outlineLevel="3" x14ac:dyDescent="0.25">
      <c r="A128" s="26" t="s">
        <v>205</v>
      </c>
      <c r="B128" s="39" t="s">
        <v>206</v>
      </c>
      <c r="C128" s="93">
        <f>'CCR_%AC'!C128</f>
        <v>47630</v>
      </c>
      <c r="D128" s="93">
        <f>'CCR_%AC'!D128</f>
        <v>47936</v>
      </c>
      <c r="E128" s="132">
        <f>VLOOKUP($A128,'Q9B-L2'!$A:$WWW,4,FALSE)*'CCR_%'!E128</f>
        <v>0</v>
      </c>
      <c r="F128" s="133">
        <f>VLOOKUP($A128,'Q9B-L2'!$A:$WWW,4,FALSE)*'CCR_%'!F128</f>
        <v>0</v>
      </c>
      <c r="G128" s="133">
        <f>VLOOKUP($A128,'Q9B-L2'!$A:$WWW,4,FALSE)*'CCR_%'!G128</f>
        <v>0</v>
      </c>
      <c r="H128" s="133">
        <f>VLOOKUP($A128,'Q9B-L2'!$A:$WWW,4,FALSE)*'CCR_%'!H128</f>
        <v>0</v>
      </c>
      <c r="I128" s="133">
        <f>VLOOKUP($A128,'Q9B-L2'!$A:$WWW,4,FALSE)*'CCR_%'!I128</f>
        <v>0</v>
      </c>
      <c r="J128" s="133">
        <f>VLOOKUP($A128,'Q9B-L2'!$A:$WWW,4,FALSE)*'CCR_%'!J128</f>
        <v>0</v>
      </c>
      <c r="K128" s="133">
        <f>VLOOKUP($A128,'Q9B-L2'!$A:$WWW,4,FALSE)*'CCR_%'!K128</f>
        <v>0</v>
      </c>
      <c r="L128" s="133">
        <f>VLOOKUP($A128,'Q9B-L2'!$A:$WWW,4,FALSE)*'CCR_%'!L128</f>
        <v>0</v>
      </c>
      <c r="M128" s="133">
        <f>VLOOKUP($A128,'Q9B-L2'!$A:$WWW,4,FALSE)*'CCR_%'!M128</f>
        <v>0</v>
      </c>
      <c r="N128" s="133">
        <f>VLOOKUP($A128,'Q9B-L2'!$A:$WWW,4,FALSE)*'CCR_%'!N128</f>
        <v>0</v>
      </c>
      <c r="O128" s="133">
        <f>VLOOKUP($A128,'Q9B-L2'!$A:$WWW,4,FALSE)*'CCR_%'!O128</f>
        <v>2259.3355678826938</v>
      </c>
      <c r="P128" s="133">
        <f>VLOOKUP($A128,'Q9B-L2'!$A:$WWW,4,FALSE)*'CCR_%'!P128</f>
        <v>9037.3422715307752</v>
      </c>
      <c r="Q128" s="133">
        <f>VLOOKUP($A128,'Q9B-L2'!$A:$WWW,4,FALSE)*'CCR_%'!Q128</f>
        <v>0</v>
      </c>
      <c r="R128" s="133">
        <f>VLOOKUP($A128,'Q9B-L2'!$A:$WWW,4,FALSE)*'CCR_%'!R128</f>
        <v>0</v>
      </c>
      <c r="S128" s="133">
        <f>VLOOKUP($A128,'Q9B-L2'!$A:$WWW,4,FALSE)*'CCR_%'!S128</f>
        <v>0</v>
      </c>
      <c r="T128" s="133">
        <f>VLOOKUP($A128,'Q9B-L2'!$A:$WWW,4,FALSE)*'CCR_%'!T128</f>
        <v>0</v>
      </c>
      <c r="U128" s="133">
        <f>VLOOKUP($A128,'Q9B-L2'!$A:$WWW,4,FALSE)*'CCR_%'!U128</f>
        <v>0</v>
      </c>
      <c r="V128" s="133">
        <f>VLOOKUP($A128,'Q9B-L2'!$A:$WWW,4,FALSE)*'CCR_%'!V128</f>
        <v>0</v>
      </c>
      <c r="W128" s="133">
        <f>VLOOKUP($A128,'Q9B-L2'!$A:$WWW,4,FALSE)*'CCR_%'!W128</f>
        <v>0</v>
      </c>
      <c r="X128" s="133">
        <f>VLOOKUP($A128,'Q9B-L2'!$A:$WWW,4,FALSE)*'CCR_%'!X128</f>
        <v>0</v>
      </c>
      <c r="Y128" s="133">
        <f>VLOOKUP($A128,'Q9B-L2'!$A:$WWW,4,FALSE)*'CCR_%'!Y128</f>
        <v>0</v>
      </c>
      <c r="Z128" s="133">
        <f>VLOOKUP($A128,'Q9B-L2'!$A:$WWW,4,FALSE)*'CCR_%'!Z128</f>
        <v>0</v>
      </c>
      <c r="AA128" s="133">
        <f>VLOOKUP($A128,'Q9B-L2'!$A:$WWW,4,FALSE)*'CCR_%'!AA128</f>
        <v>0</v>
      </c>
      <c r="AB128" s="133">
        <f>VLOOKUP($A128,'Q9B-L2'!$A:$WWW,4,FALSE)*'CCR_%'!AB128</f>
        <v>0</v>
      </c>
      <c r="AC128" s="133">
        <f>VLOOKUP($A128,'Q9B-L2'!$A:$WWW,4,FALSE)*'CCR_%'!AC128</f>
        <v>0</v>
      </c>
      <c r="AD128" s="133">
        <f>VLOOKUP($A128,'Q9B-L2'!$A:$WWW,4,FALSE)*'CCR_%'!AD128</f>
        <v>0</v>
      </c>
      <c r="AE128" s="133">
        <f>VLOOKUP($A128,'Q9B-L2'!$A:$WWW,4,FALSE)*'CCR_%'!AE128</f>
        <v>0</v>
      </c>
      <c r="AF128" s="133">
        <f>VLOOKUP($A128,'Q9B-L2'!$A:$WWW,4,FALSE)*'CCR_%'!AF128</f>
        <v>0</v>
      </c>
      <c r="AG128" s="133">
        <f>VLOOKUP($A128,'Q9B-L2'!$A:$WWW,4,FALSE)*'CCR_%'!AG128</f>
        <v>0</v>
      </c>
      <c r="AH128" s="133">
        <f>VLOOKUP($A128,'Q9B-L2'!$A:$WWW,4,FALSE)*'CCR_%'!AH128</f>
        <v>0</v>
      </c>
      <c r="AI128" s="133">
        <f>VLOOKUP($A128,'Q9B-L2'!$A:$WWW,4,FALSE)*'CCR_%'!AI128</f>
        <v>0</v>
      </c>
      <c r="AJ128" s="133">
        <f>VLOOKUP($A128,'Q9B-L2'!$A:$WWW,4,FALSE)*'CCR_%'!AJ128</f>
        <v>0</v>
      </c>
      <c r="AK128" s="133">
        <f>VLOOKUP($A128,'Q9B-L2'!$A:$WWW,4,FALSE)*'CCR_%'!AK128</f>
        <v>0</v>
      </c>
      <c r="AL128" s="133">
        <f>VLOOKUP($A128,'Q9B-L2'!$A:$WWW,4,FALSE)*'CCR_%'!AL128</f>
        <v>0</v>
      </c>
      <c r="AM128" s="133">
        <f>VLOOKUP($A128,'Q9B-L2'!$A:$WWW,4,FALSE)*'CCR_%'!AM128</f>
        <v>0</v>
      </c>
      <c r="AN128" s="133">
        <f>VLOOKUP($A128,'Q9B-L2'!$A:$WWW,4,FALSE)*'CCR_%'!AN128</f>
        <v>0</v>
      </c>
      <c r="AO128" s="133">
        <f>VLOOKUP($A128,'Q9B-L2'!$A:$WWW,4,FALSE)*'CCR_%'!AO128</f>
        <v>0</v>
      </c>
      <c r="AP128" s="133">
        <f>VLOOKUP($A128,'Q9B-L2'!$A:$WWW,4,FALSE)*'CCR_%'!AP128</f>
        <v>0</v>
      </c>
      <c r="AQ128" s="133">
        <f>VLOOKUP($A128,'Q9B-L2'!$A:$WWW,4,FALSE)*'CCR_%'!AQ128</f>
        <v>0</v>
      </c>
      <c r="AR128" s="133">
        <f>VLOOKUP($A128,'Q9B-L2'!$A:$WWW,4,FALSE)*'CCR_%'!AR128</f>
        <v>0</v>
      </c>
      <c r="AS128" s="133">
        <f>VLOOKUP($A128,'Q9B-L2'!$A:$WWW,4,FALSE)*'CCR_%'!AS128</f>
        <v>0</v>
      </c>
      <c r="AT128" s="133">
        <f>VLOOKUP($A128,'Q9B-L2'!$A:$WWW,4,FALSE)*'CCR_%'!AT128</f>
        <v>0</v>
      </c>
      <c r="AU128" s="133">
        <f>VLOOKUP($A128,'Q9B-L2'!$A:$WWW,4,FALSE)*'CCR_%'!AU128</f>
        <v>0</v>
      </c>
      <c r="AV128" s="133">
        <f>VLOOKUP($A128,'Q9B-L2'!$A:$WWW,4,FALSE)*'CCR_%'!AV128</f>
        <v>0</v>
      </c>
      <c r="AW128" s="133">
        <f>VLOOKUP($A128,'Q9B-L2'!$A:$WWW,4,FALSE)*'CCR_%'!AW128</f>
        <v>0</v>
      </c>
      <c r="AX128" s="133">
        <f>VLOOKUP($A128,'Q9B-L2'!$A:$WWW,4,FALSE)*'CCR_%'!AX128</f>
        <v>0</v>
      </c>
      <c r="AY128" s="133">
        <f>VLOOKUP($A128,'Q9B-L2'!$A:$WWW,4,FALSE)*'CCR_%'!AY128</f>
        <v>0</v>
      </c>
      <c r="AZ128" s="133">
        <f>VLOOKUP($A128,'Q9B-L2'!$A:$WWW,4,FALSE)*'CCR_%'!AZ128</f>
        <v>0</v>
      </c>
      <c r="BA128" s="133">
        <f>VLOOKUP($A128,'Q9B-L2'!$A:$WWW,4,FALSE)*'CCR_%'!BA128</f>
        <v>0</v>
      </c>
      <c r="BB128" s="133">
        <f>VLOOKUP($A128,'Q9B-L2'!$A:$WWW,4,FALSE)*'CCR_%'!BB128</f>
        <v>0</v>
      </c>
      <c r="BC128" s="133">
        <f>VLOOKUP($A128,'Q9B-L2'!$A:$WWW,4,FALSE)*'CCR_%'!BC128</f>
        <v>0</v>
      </c>
      <c r="BD128" s="133">
        <f>VLOOKUP($A128,'Q9B-L2'!$A:$WWW,4,FALSE)*'CCR_%'!BD128</f>
        <v>0</v>
      </c>
      <c r="BE128" s="133">
        <f>VLOOKUP($A128,'Q9B-L2'!$A:$WWW,4,FALSE)*'CCR_%'!BE128</f>
        <v>0</v>
      </c>
      <c r="BF128" s="133">
        <f>VLOOKUP($A128,'Q9B-L2'!$A:$WWW,4,FALSE)*'CCR_%'!BF128</f>
        <v>0</v>
      </c>
      <c r="BG128" s="133">
        <f>VLOOKUP($A128,'Q9B-L2'!$A:$WWW,4,FALSE)*'CCR_%'!BG128</f>
        <v>0</v>
      </c>
      <c r="BH128" s="133">
        <f>VLOOKUP($A128,'Q9B-L2'!$A:$WWW,4,FALSE)*'CCR_%'!BH128</f>
        <v>0</v>
      </c>
      <c r="BI128" s="133">
        <f>VLOOKUP($A128,'Q9B-L2'!$A:$WWW,4,FALSE)*'CCR_%'!BI128</f>
        <v>0</v>
      </c>
      <c r="BJ128" s="133">
        <f>VLOOKUP($A128,'Q9B-L2'!$A:$WWW,4,FALSE)*'CCR_%'!BJ128</f>
        <v>0</v>
      </c>
      <c r="BK128" s="133">
        <f>VLOOKUP($A128,'Q9B-L2'!$A:$WWW,4,FALSE)*'CCR_%'!BK128</f>
        <v>0</v>
      </c>
      <c r="BL128" s="133">
        <f>VLOOKUP($A128,'Q9B-L2'!$A:$WWW,4,FALSE)*'CCR_%'!BL128</f>
        <v>0</v>
      </c>
      <c r="BN128" s="133">
        <f t="shared" si="86"/>
        <v>11296.677839413469</v>
      </c>
    </row>
    <row r="129" spans="1:66" ht="16.5" customHeight="1" outlineLevel="3" x14ac:dyDescent="0.25">
      <c r="A129" s="26" t="s">
        <v>207</v>
      </c>
      <c r="B129" s="39" t="s">
        <v>208</v>
      </c>
      <c r="C129" s="93">
        <f>'CCR_%AC'!C129</f>
        <v>47672</v>
      </c>
      <c r="D129" s="93">
        <f>'CCR_%AC'!D129</f>
        <v>47936</v>
      </c>
      <c r="E129" s="132">
        <f>VLOOKUP($A129,'Q9B-L2'!$A:$WWW,4,FALSE)*'CCR_%'!E129</f>
        <v>0</v>
      </c>
      <c r="F129" s="133">
        <f>VLOOKUP($A129,'Q9B-L2'!$A:$WWW,4,FALSE)*'CCR_%'!F129</f>
        <v>0</v>
      </c>
      <c r="G129" s="133">
        <f>VLOOKUP($A129,'Q9B-L2'!$A:$WWW,4,FALSE)*'CCR_%'!G129</f>
        <v>0</v>
      </c>
      <c r="H129" s="133">
        <f>VLOOKUP($A129,'Q9B-L2'!$A:$WWW,4,FALSE)*'CCR_%'!H129</f>
        <v>0</v>
      </c>
      <c r="I129" s="133">
        <f>VLOOKUP($A129,'Q9B-L2'!$A:$WWW,4,FALSE)*'CCR_%'!I129</f>
        <v>0</v>
      </c>
      <c r="J129" s="133">
        <f>VLOOKUP($A129,'Q9B-L2'!$A:$WWW,4,FALSE)*'CCR_%'!J129</f>
        <v>0</v>
      </c>
      <c r="K129" s="133">
        <f>VLOOKUP($A129,'Q9B-L2'!$A:$WWW,4,FALSE)*'CCR_%'!K129</f>
        <v>0</v>
      </c>
      <c r="L129" s="133">
        <f>VLOOKUP($A129,'Q9B-L2'!$A:$WWW,4,FALSE)*'CCR_%'!L129</f>
        <v>0</v>
      </c>
      <c r="M129" s="133">
        <f>VLOOKUP($A129,'Q9B-L2'!$A:$WWW,4,FALSE)*'CCR_%'!M129</f>
        <v>0</v>
      </c>
      <c r="N129" s="133">
        <f>VLOOKUP($A129,'Q9B-L2'!$A:$WWW,4,FALSE)*'CCR_%'!N129</f>
        <v>0</v>
      </c>
      <c r="O129" s="133">
        <f>VLOOKUP($A129,'Q9B-L2'!$A:$WWW,4,FALSE)*'CCR_%'!O129</f>
        <v>3320.7275381384097</v>
      </c>
      <c r="P129" s="133">
        <f>VLOOKUP($A129,'Q9B-L2'!$A:$WWW,4,FALSE)*'CCR_%'!P129</f>
        <v>13282.910152553639</v>
      </c>
      <c r="Q129" s="133">
        <f>VLOOKUP($A129,'Q9B-L2'!$A:$WWW,4,FALSE)*'CCR_%'!Q129</f>
        <v>0</v>
      </c>
      <c r="R129" s="133">
        <f>VLOOKUP($A129,'Q9B-L2'!$A:$WWW,4,FALSE)*'CCR_%'!R129</f>
        <v>0</v>
      </c>
      <c r="S129" s="133">
        <f>VLOOKUP($A129,'Q9B-L2'!$A:$WWW,4,FALSE)*'CCR_%'!S129</f>
        <v>0</v>
      </c>
      <c r="T129" s="133">
        <f>VLOOKUP($A129,'Q9B-L2'!$A:$WWW,4,FALSE)*'CCR_%'!T129</f>
        <v>0</v>
      </c>
      <c r="U129" s="133">
        <f>VLOOKUP($A129,'Q9B-L2'!$A:$WWW,4,FALSE)*'CCR_%'!U129</f>
        <v>0</v>
      </c>
      <c r="V129" s="133">
        <f>VLOOKUP($A129,'Q9B-L2'!$A:$WWW,4,FALSE)*'CCR_%'!V129</f>
        <v>0</v>
      </c>
      <c r="W129" s="133">
        <f>VLOOKUP($A129,'Q9B-L2'!$A:$WWW,4,FALSE)*'CCR_%'!W129</f>
        <v>0</v>
      </c>
      <c r="X129" s="133">
        <f>VLOOKUP($A129,'Q9B-L2'!$A:$WWW,4,FALSE)*'CCR_%'!X129</f>
        <v>0</v>
      </c>
      <c r="Y129" s="133">
        <f>VLOOKUP($A129,'Q9B-L2'!$A:$WWW,4,FALSE)*'CCR_%'!Y129</f>
        <v>0</v>
      </c>
      <c r="Z129" s="133">
        <f>VLOOKUP($A129,'Q9B-L2'!$A:$WWW,4,FALSE)*'CCR_%'!Z129</f>
        <v>0</v>
      </c>
      <c r="AA129" s="133">
        <f>VLOOKUP($A129,'Q9B-L2'!$A:$WWW,4,FALSE)*'CCR_%'!AA129</f>
        <v>0</v>
      </c>
      <c r="AB129" s="133">
        <f>VLOOKUP($A129,'Q9B-L2'!$A:$WWW,4,FALSE)*'CCR_%'!AB129</f>
        <v>0</v>
      </c>
      <c r="AC129" s="133">
        <f>VLOOKUP($A129,'Q9B-L2'!$A:$WWW,4,FALSE)*'CCR_%'!AC129</f>
        <v>0</v>
      </c>
      <c r="AD129" s="133">
        <f>VLOOKUP($A129,'Q9B-L2'!$A:$WWW,4,FALSE)*'CCR_%'!AD129</f>
        <v>0</v>
      </c>
      <c r="AE129" s="133">
        <f>VLOOKUP($A129,'Q9B-L2'!$A:$WWW,4,FALSE)*'CCR_%'!AE129</f>
        <v>0</v>
      </c>
      <c r="AF129" s="133">
        <f>VLOOKUP($A129,'Q9B-L2'!$A:$WWW,4,FALSE)*'CCR_%'!AF129</f>
        <v>0</v>
      </c>
      <c r="AG129" s="133">
        <f>VLOOKUP($A129,'Q9B-L2'!$A:$WWW,4,FALSE)*'CCR_%'!AG129</f>
        <v>0</v>
      </c>
      <c r="AH129" s="133">
        <f>VLOOKUP($A129,'Q9B-L2'!$A:$WWW,4,FALSE)*'CCR_%'!AH129</f>
        <v>0</v>
      </c>
      <c r="AI129" s="133">
        <f>VLOOKUP($A129,'Q9B-L2'!$A:$WWW,4,FALSE)*'CCR_%'!AI129</f>
        <v>0</v>
      </c>
      <c r="AJ129" s="133">
        <f>VLOOKUP($A129,'Q9B-L2'!$A:$WWW,4,FALSE)*'CCR_%'!AJ129</f>
        <v>0</v>
      </c>
      <c r="AK129" s="133">
        <f>VLOOKUP($A129,'Q9B-L2'!$A:$WWW,4,FALSE)*'CCR_%'!AK129</f>
        <v>0</v>
      </c>
      <c r="AL129" s="133">
        <f>VLOOKUP($A129,'Q9B-L2'!$A:$WWW,4,FALSE)*'CCR_%'!AL129</f>
        <v>0</v>
      </c>
      <c r="AM129" s="133">
        <f>VLOOKUP($A129,'Q9B-L2'!$A:$WWW,4,FALSE)*'CCR_%'!AM129</f>
        <v>0</v>
      </c>
      <c r="AN129" s="133">
        <f>VLOOKUP($A129,'Q9B-L2'!$A:$WWW,4,FALSE)*'CCR_%'!AN129</f>
        <v>0</v>
      </c>
      <c r="AO129" s="133">
        <f>VLOOKUP($A129,'Q9B-L2'!$A:$WWW,4,FALSE)*'CCR_%'!AO129</f>
        <v>0</v>
      </c>
      <c r="AP129" s="133">
        <f>VLOOKUP($A129,'Q9B-L2'!$A:$WWW,4,FALSE)*'CCR_%'!AP129</f>
        <v>0</v>
      </c>
      <c r="AQ129" s="133">
        <f>VLOOKUP($A129,'Q9B-L2'!$A:$WWW,4,FALSE)*'CCR_%'!AQ129</f>
        <v>0</v>
      </c>
      <c r="AR129" s="133">
        <f>VLOOKUP($A129,'Q9B-L2'!$A:$WWW,4,FALSE)*'CCR_%'!AR129</f>
        <v>0</v>
      </c>
      <c r="AS129" s="133">
        <f>VLOOKUP($A129,'Q9B-L2'!$A:$WWW,4,FALSE)*'CCR_%'!AS129</f>
        <v>0</v>
      </c>
      <c r="AT129" s="133">
        <f>VLOOKUP($A129,'Q9B-L2'!$A:$WWW,4,FALSE)*'CCR_%'!AT129</f>
        <v>0</v>
      </c>
      <c r="AU129" s="133">
        <f>VLOOKUP($A129,'Q9B-L2'!$A:$WWW,4,FALSE)*'CCR_%'!AU129</f>
        <v>0</v>
      </c>
      <c r="AV129" s="133">
        <f>VLOOKUP($A129,'Q9B-L2'!$A:$WWW,4,FALSE)*'CCR_%'!AV129</f>
        <v>0</v>
      </c>
      <c r="AW129" s="133">
        <f>VLOOKUP($A129,'Q9B-L2'!$A:$WWW,4,FALSE)*'CCR_%'!AW129</f>
        <v>0</v>
      </c>
      <c r="AX129" s="133">
        <f>VLOOKUP($A129,'Q9B-L2'!$A:$WWW,4,FALSE)*'CCR_%'!AX129</f>
        <v>0</v>
      </c>
      <c r="AY129" s="133">
        <f>VLOOKUP($A129,'Q9B-L2'!$A:$WWW,4,FALSE)*'CCR_%'!AY129</f>
        <v>0</v>
      </c>
      <c r="AZ129" s="133">
        <f>VLOOKUP($A129,'Q9B-L2'!$A:$WWW,4,FALSE)*'CCR_%'!AZ129</f>
        <v>0</v>
      </c>
      <c r="BA129" s="133">
        <f>VLOOKUP($A129,'Q9B-L2'!$A:$WWW,4,FALSE)*'CCR_%'!BA129</f>
        <v>0</v>
      </c>
      <c r="BB129" s="133">
        <f>VLOOKUP($A129,'Q9B-L2'!$A:$WWW,4,FALSE)*'CCR_%'!BB129</f>
        <v>0</v>
      </c>
      <c r="BC129" s="133">
        <f>VLOOKUP($A129,'Q9B-L2'!$A:$WWW,4,FALSE)*'CCR_%'!BC129</f>
        <v>0</v>
      </c>
      <c r="BD129" s="133">
        <f>VLOOKUP($A129,'Q9B-L2'!$A:$WWW,4,FALSE)*'CCR_%'!BD129</f>
        <v>0</v>
      </c>
      <c r="BE129" s="133">
        <f>VLOOKUP($A129,'Q9B-L2'!$A:$WWW,4,FALSE)*'CCR_%'!BE129</f>
        <v>0</v>
      </c>
      <c r="BF129" s="133">
        <f>VLOOKUP($A129,'Q9B-L2'!$A:$WWW,4,FALSE)*'CCR_%'!BF129</f>
        <v>0</v>
      </c>
      <c r="BG129" s="133">
        <f>VLOOKUP($A129,'Q9B-L2'!$A:$WWW,4,FALSE)*'CCR_%'!BG129</f>
        <v>0</v>
      </c>
      <c r="BH129" s="133">
        <f>VLOOKUP($A129,'Q9B-L2'!$A:$WWW,4,FALSE)*'CCR_%'!BH129</f>
        <v>0</v>
      </c>
      <c r="BI129" s="133">
        <f>VLOOKUP($A129,'Q9B-L2'!$A:$WWW,4,FALSE)*'CCR_%'!BI129</f>
        <v>0</v>
      </c>
      <c r="BJ129" s="133">
        <f>VLOOKUP($A129,'Q9B-L2'!$A:$WWW,4,FALSE)*'CCR_%'!BJ129</f>
        <v>0</v>
      </c>
      <c r="BK129" s="133">
        <f>VLOOKUP($A129,'Q9B-L2'!$A:$WWW,4,FALSE)*'CCR_%'!BK129</f>
        <v>0</v>
      </c>
      <c r="BL129" s="133">
        <f>VLOOKUP($A129,'Q9B-L2'!$A:$WWW,4,FALSE)*'CCR_%'!BL129</f>
        <v>0</v>
      </c>
      <c r="BN129" s="133">
        <f t="shared" si="86"/>
        <v>16603.637690692049</v>
      </c>
    </row>
    <row r="130" spans="1:66" ht="16.5" customHeight="1" outlineLevel="3" x14ac:dyDescent="0.25">
      <c r="A130" s="26" t="s">
        <v>209</v>
      </c>
      <c r="B130" s="39" t="s">
        <v>210</v>
      </c>
      <c r="C130" s="93">
        <f>'CCR_%AC'!C130</f>
        <v>48326</v>
      </c>
      <c r="D130" s="93">
        <f>'CCR_%AC'!D130</f>
        <v>48667</v>
      </c>
      <c r="E130" s="132">
        <f>VLOOKUP($A130,'Q9B-L2'!$A:$WWW,4,FALSE)*'CCR_%'!E130</f>
        <v>0</v>
      </c>
      <c r="F130" s="133">
        <f>VLOOKUP($A130,'Q9B-L2'!$A:$WWW,4,FALSE)*'CCR_%'!F130</f>
        <v>0</v>
      </c>
      <c r="G130" s="133">
        <f>VLOOKUP($A130,'Q9B-L2'!$A:$WWW,4,FALSE)*'CCR_%'!G130</f>
        <v>0</v>
      </c>
      <c r="H130" s="133">
        <f>VLOOKUP($A130,'Q9B-L2'!$A:$WWW,4,FALSE)*'CCR_%'!H130</f>
        <v>0</v>
      </c>
      <c r="I130" s="133">
        <f>VLOOKUP($A130,'Q9B-L2'!$A:$WWW,4,FALSE)*'CCR_%'!I130</f>
        <v>0</v>
      </c>
      <c r="J130" s="133">
        <f>VLOOKUP($A130,'Q9B-L2'!$A:$WWW,4,FALSE)*'CCR_%'!J130</f>
        <v>0</v>
      </c>
      <c r="K130" s="133">
        <f>VLOOKUP($A130,'Q9B-L2'!$A:$WWW,4,FALSE)*'CCR_%'!K130</f>
        <v>0</v>
      </c>
      <c r="L130" s="133">
        <f>VLOOKUP($A130,'Q9B-L2'!$A:$WWW,4,FALSE)*'CCR_%'!L130</f>
        <v>0</v>
      </c>
      <c r="M130" s="133">
        <f>VLOOKUP($A130,'Q9B-L2'!$A:$WWW,4,FALSE)*'CCR_%'!M130</f>
        <v>0</v>
      </c>
      <c r="N130" s="133">
        <f>VLOOKUP($A130,'Q9B-L2'!$A:$WWW,4,FALSE)*'CCR_%'!N130</f>
        <v>0</v>
      </c>
      <c r="O130" s="133">
        <f>VLOOKUP($A130,'Q9B-L2'!$A:$WWW,4,FALSE)*'CCR_%'!O130</f>
        <v>0</v>
      </c>
      <c r="P130" s="133">
        <f>VLOOKUP($A130,'Q9B-L2'!$A:$WWW,4,FALSE)*'CCR_%'!P130</f>
        <v>0</v>
      </c>
      <c r="Q130" s="133">
        <f>VLOOKUP($A130,'Q9B-L2'!$A:$WWW,4,FALSE)*'CCR_%'!Q130</f>
        <v>0</v>
      </c>
      <c r="R130" s="133">
        <f>VLOOKUP($A130,'Q9B-L2'!$A:$WWW,4,FALSE)*'CCR_%'!R130</f>
        <v>0</v>
      </c>
      <c r="S130" s="133">
        <f>VLOOKUP($A130,'Q9B-L2'!$A:$WWW,4,FALSE)*'CCR_%'!S130</f>
        <v>607.29787052065922</v>
      </c>
      <c r="T130" s="133">
        <f>VLOOKUP($A130,'Q9B-L2'!$A:$WWW,4,FALSE)*'CCR_%'!T130</f>
        <v>2429.1914820826369</v>
      </c>
      <c r="U130" s="133">
        <f>VLOOKUP($A130,'Q9B-L2'!$A:$WWW,4,FALSE)*'CCR_%'!U130</f>
        <v>0</v>
      </c>
      <c r="V130" s="133">
        <f>VLOOKUP($A130,'Q9B-L2'!$A:$WWW,4,FALSE)*'CCR_%'!V130</f>
        <v>0</v>
      </c>
      <c r="W130" s="133">
        <f>VLOOKUP($A130,'Q9B-L2'!$A:$WWW,4,FALSE)*'CCR_%'!W130</f>
        <v>0</v>
      </c>
      <c r="X130" s="133">
        <f>VLOOKUP($A130,'Q9B-L2'!$A:$WWW,4,FALSE)*'CCR_%'!X130</f>
        <v>0</v>
      </c>
      <c r="Y130" s="133">
        <f>VLOOKUP($A130,'Q9B-L2'!$A:$WWW,4,FALSE)*'CCR_%'!Y130</f>
        <v>0</v>
      </c>
      <c r="Z130" s="133">
        <f>VLOOKUP($A130,'Q9B-L2'!$A:$WWW,4,FALSE)*'CCR_%'!Z130</f>
        <v>0</v>
      </c>
      <c r="AA130" s="133">
        <f>VLOOKUP($A130,'Q9B-L2'!$A:$WWW,4,FALSE)*'CCR_%'!AA130</f>
        <v>0</v>
      </c>
      <c r="AB130" s="133">
        <f>VLOOKUP($A130,'Q9B-L2'!$A:$WWW,4,FALSE)*'CCR_%'!AB130</f>
        <v>0</v>
      </c>
      <c r="AC130" s="133">
        <f>VLOOKUP($A130,'Q9B-L2'!$A:$WWW,4,FALSE)*'CCR_%'!AC130</f>
        <v>0</v>
      </c>
      <c r="AD130" s="133">
        <f>VLOOKUP($A130,'Q9B-L2'!$A:$WWW,4,FALSE)*'CCR_%'!AD130</f>
        <v>0</v>
      </c>
      <c r="AE130" s="133">
        <f>VLOOKUP($A130,'Q9B-L2'!$A:$WWW,4,FALSE)*'CCR_%'!AE130</f>
        <v>0</v>
      </c>
      <c r="AF130" s="133">
        <f>VLOOKUP($A130,'Q9B-L2'!$A:$WWW,4,FALSE)*'CCR_%'!AF130</f>
        <v>0</v>
      </c>
      <c r="AG130" s="133">
        <f>VLOOKUP($A130,'Q9B-L2'!$A:$WWW,4,FALSE)*'CCR_%'!AG130</f>
        <v>0</v>
      </c>
      <c r="AH130" s="133">
        <f>VLOOKUP($A130,'Q9B-L2'!$A:$WWW,4,FALSE)*'CCR_%'!AH130</f>
        <v>0</v>
      </c>
      <c r="AI130" s="133">
        <f>VLOOKUP($A130,'Q9B-L2'!$A:$WWW,4,FALSE)*'CCR_%'!AI130</f>
        <v>0</v>
      </c>
      <c r="AJ130" s="133">
        <f>VLOOKUP($A130,'Q9B-L2'!$A:$WWW,4,FALSE)*'CCR_%'!AJ130</f>
        <v>0</v>
      </c>
      <c r="AK130" s="133">
        <f>VLOOKUP($A130,'Q9B-L2'!$A:$WWW,4,FALSE)*'CCR_%'!AK130</f>
        <v>0</v>
      </c>
      <c r="AL130" s="133">
        <f>VLOOKUP($A130,'Q9B-L2'!$A:$WWW,4,FALSE)*'CCR_%'!AL130</f>
        <v>0</v>
      </c>
      <c r="AM130" s="133">
        <f>VLOOKUP($A130,'Q9B-L2'!$A:$WWW,4,FALSE)*'CCR_%'!AM130</f>
        <v>0</v>
      </c>
      <c r="AN130" s="133">
        <f>VLOOKUP($A130,'Q9B-L2'!$A:$WWW,4,FALSE)*'CCR_%'!AN130</f>
        <v>0</v>
      </c>
      <c r="AO130" s="133">
        <f>VLOOKUP($A130,'Q9B-L2'!$A:$WWW,4,FALSE)*'CCR_%'!AO130</f>
        <v>0</v>
      </c>
      <c r="AP130" s="133">
        <f>VLOOKUP($A130,'Q9B-L2'!$A:$WWW,4,FALSE)*'CCR_%'!AP130</f>
        <v>0</v>
      </c>
      <c r="AQ130" s="133">
        <f>VLOOKUP($A130,'Q9B-L2'!$A:$WWW,4,FALSE)*'CCR_%'!AQ130</f>
        <v>0</v>
      </c>
      <c r="AR130" s="133">
        <f>VLOOKUP($A130,'Q9B-L2'!$A:$WWW,4,FALSE)*'CCR_%'!AR130</f>
        <v>0</v>
      </c>
      <c r="AS130" s="133">
        <f>VLOOKUP($A130,'Q9B-L2'!$A:$WWW,4,FALSE)*'CCR_%'!AS130</f>
        <v>0</v>
      </c>
      <c r="AT130" s="133">
        <f>VLOOKUP($A130,'Q9B-L2'!$A:$WWW,4,FALSE)*'CCR_%'!AT130</f>
        <v>0</v>
      </c>
      <c r="AU130" s="133">
        <f>VLOOKUP($A130,'Q9B-L2'!$A:$WWW,4,FALSE)*'CCR_%'!AU130</f>
        <v>0</v>
      </c>
      <c r="AV130" s="133">
        <f>VLOOKUP($A130,'Q9B-L2'!$A:$WWW,4,FALSE)*'CCR_%'!AV130</f>
        <v>0</v>
      </c>
      <c r="AW130" s="133">
        <f>VLOOKUP($A130,'Q9B-L2'!$A:$WWW,4,FALSE)*'CCR_%'!AW130</f>
        <v>0</v>
      </c>
      <c r="AX130" s="133">
        <f>VLOOKUP($A130,'Q9B-L2'!$A:$WWW,4,FALSE)*'CCR_%'!AX130</f>
        <v>0</v>
      </c>
      <c r="AY130" s="133">
        <f>VLOOKUP($A130,'Q9B-L2'!$A:$WWW,4,FALSE)*'CCR_%'!AY130</f>
        <v>0</v>
      </c>
      <c r="AZ130" s="133">
        <f>VLOOKUP($A130,'Q9B-L2'!$A:$WWW,4,FALSE)*'CCR_%'!AZ130</f>
        <v>0</v>
      </c>
      <c r="BA130" s="133">
        <f>VLOOKUP($A130,'Q9B-L2'!$A:$WWW,4,FALSE)*'CCR_%'!BA130</f>
        <v>0</v>
      </c>
      <c r="BB130" s="133">
        <f>VLOOKUP($A130,'Q9B-L2'!$A:$WWW,4,FALSE)*'CCR_%'!BB130</f>
        <v>0</v>
      </c>
      <c r="BC130" s="133">
        <f>VLOOKUP($A130,'Q9B-L2'!$A:$WWW,4,FALSE)*'CCR_%'!BC130</f>
        <v>0</v>
      </c>
      <c r="BD130" s="133">
        <f>VLOOKUP($A130,'Q9B-L2'!$A:$WWW,4,FALSE)*'CCR_%'!BD130</f>
        <v>0</v>
      </c>
      <c r="BE130" s="133">
        <f>VLOOKUP($A130,'Q9B-L2'!$A:$WWW,4,FALSE)*'CCR_%'!BE130</f>
        <v>0</v>
      </c>
      <c r="BF130" s="133">
        <f>VLOOKUP($A130,'Q9B-L2'!$A:$WWW,4,FALSE)*'CCR_%'!BF130</f>
        <v>0</v>
      </c>
      <c r="BG130" s="133">
        <f>VLOOKUP($A130,'Q9B-L2'!$A:$WWW,4,FALSE)*'CCR_%'!BG130</f>
        <v>0</v>
      </c>
      <c r="BH130" s="133">
        <f>VLOOKUP($A130,'Q9B-L2'!$A:$WWW,4,FALSE)*'CCR_%'!BH130</f>
        <v>0</v>
      </c>
      <c r="BI130" s="133">
        <f>VLOOKUP($A130,'Q9B-L2'!$A:$WWW,4,FALSE)*'CCR_%'!BI130</f>
        <v>0</v>
      </c>
      <c r="BJ130" s="133">
        <f>VLOOKUP($A130,'Q9B-L2'!$A:$WWW,4,FALSE)*'CCR_%'!BJ130</f>
        <v>0</v>
      </c>
      <c r="BK130" s="133">
        <f>VLOOKUP($A130,'Q9B-L2'!$A:$WWW,4,FALSE)*'CCR_%'!BK130</f>
        <v>0</v>
      </c>
      <c r="BL130" s="133">
        <f>VLOOKUP($A130,'Q9B-L2'!$A:$WWW,4,FALSE)*'CCR_%'!BL130</f>
        <v>0</v>
      </c>
      <c r="BN130" s="133">
        <f t="shared" si="86"/>
        <v>3036.4893526032961</v>
      </c>
    </row>
    <row r="131" spans="1:66" ht="16.5" customHeight="1" outlineLevel="3" x14ac:dyDescent="0.25">
      <c r="A131" s="26" t="s">
        <v>211</v>
      </c>
      <c r="B131" s="39" t="s">
        <v>212</v>
      </c>
      <c r="C131" s="93">
        <f>'CCR_%AC'!C131</f>
        <v>48346</v>
      </c>
      <c r="D131" s="93">
        <f>'CCR_%AC'!D131</f>
        <v>48667</v>
      </c>
      <c r="E131" s="132">
        <f>VLOOKUP($A131,'Q9B-L2'!$A:$WWW,4,FALSE)*'CCR_%'!E131</f>
        <v>0</v>
      </c>
      <c r="F131" s="133">
        <f>VLOOKUP($A131,'Q9B-L2'!$A:$WWW,4,FALSE)*'CCR_%'!F131</f>
        <v>0</v>
      </c>
      <c r="G131" s="133">
        <f>VLOOKUP($A131,'Q9B-L2'!$A:$WWW,4,FALSE)*'CCR_%'!G131</f>
        <v>0</v>
      </c>
      <c r="H131" s="133">
        <f>VLOOKUP($A131,'Q9B-L2'!$A:$WWW,4,FALSE)*'CCR_%'!H131</f>
        <v>0</v>
      </c>
      <c r="I131" s="133">
        <f>VLOOKUP($A131,'Q9B-L2'!$A:$WWW,4,FALSE)*'CCR_%'!I131</f>
        <v>0</v>
      </c>
      <c r="J131" s="133">
        <f>VLOOKUP($A131,'Q9B-L2'!$A:$WWW,4,FALSE)*'CCR_%'!J131</f>
        <v>0</v>
      </c>
      <c r="K131" s="133">
        <f>VLOOKUP($A131,'Q9B-L2'!$A:$WWW,4,FALSE)*'CCR_%'!K131</f>
        <v>0</v>
      </c>
      <c r="L131" s="133">
        <f>VLOOKUP($A131,'Q9B-L2'!$A:$WWW,4,FALSE)*'CCR_%'!L131</f>
        <v>0</v>
      </c>
      <c r="M131" s="133">
        <f>VLOOKUP($A131,'Q9B-L2'!$A:$WWW,4,FALSE)*'CCR_%'!M131</f>
        <v>0</v>
      </c>
      <c r="N131" s="133">
        <f>VLOOKUP($A131,'Q9B-L2'!$A:$WWW,4,FALSE)*'CCR_%'!N131</f>
        <v>0</v>
      </c>
      <c r="O131" s="133">
        <f>VLOOKUP($A131,'Q9B-L2'!$A:$WWW,4,FALSE)*'CCR_%'!O131</f>
        <v>0</v>
      </c>
      <c r="P131" s="133">
        <f>VLOOKUP($A131,'Q9B-L2'!$A:$WWW,4,FALSE)*'CCR_%'!P131</f>
        <v>0</v>
      </c>
      <c r="Q131" s="133">
        <f>VLOOKUP($A131,'Q9B-L2'!$A:$WWW,4,FALSE)*'CCR_%'!Q131</f>
        <v>0</v>
      </c>
      <c r="R131" s="133">
        <f>VLOOKUP($A131,'Q9B-L2'!$A:$WWW,4,FALSE)*'CCR_%'!R131</f>
        <v>0</v>
      </c>
      <c r="S131" s="133">
        <f>VLOOKUP($A131,'Q9B-L2'!$A:$WWW,4,FALSE)*'CCR_%'!S131</f>
        <v>705.68083681232531</v>
      </c>
      <c r="T131" s="133">
        <f>VLOOKUP($A131,'Q9B-L2'!$A:$WWW,4,FALSE)*'CCR_%'!T131</f>
        <v>2822.7233472493012</v>
      </c>
      <c r="U131" s="133">
        <f>VLOOKUP($A131,'Q9B-L2'!$A:$WWW,4,FALSE)*'CCR_%'!U131</f>
        <v>0</v>
      </c>
      <c r="V131" s="133">
        <f>VLOOKUP($A131,'Q9B-L2'!$A:$WWW,4,FALSE)*'CCR_%'!V131</f>
        <v>0</v>
      </c>
      <c r="W131" s="133">
        <f>VLOOKUP($A131,'Q9B-L2'!$A:$WWW,4,FALSE)*'CCR_%'!W131</f>
        <v>0</v>
      </c>
      <c r="X131" s="133">
        <f>VLOOKUP($A131,'Q9B-L2'!$A:$WWW,4,FALSE)*'CCR_%'!X131</f>
        <v>0</v>
      </c>
      <c r="Y131" s="133">
        <f>VLOOKUP($A131,'Q9B-L2'!$A:$WWW,4,FALSE)*'CCR_%'!Y131</f>
        <v>0</v>
      </c>
      <c r="Z131" s="133">
        <f>VLOOKUP($A131,'Q9B-L2'!$A:$WWW,4,FALSE)*'CCR_%'!Z131</f>
        <v>0</v>
      </c>
      <c r="AA131" s="133">
        <f>VLOOKUP($A131,'Q9B-L2'!$A:$WWW,4,FALSE)*'CCR_%'!AA131</f>
        <v>0</v>
      </c>
      <c r="AB131" s="133">
        <f>VLOOKUP($A131,'Q9B-L2'!$A:$WWW,4,FALSE)*'CCR_%'!AB131</f>
        <v>0</v>
      </c>
      <c r="AC131" s="133">
        <f>VLOOKUP($A131,'Q9B-L2'!$A:$WWW,4,FALSE)*'CCR_%'!AC131</f>
        <v>0</v>
      </c>
      <c r="AD131" s="133">
        <f>VLOOKUP($A131,'Q9B-L2'!$A:$WWW,4,FALSE)*'CCR_%'!AD131</f>
        <v>0</v>
      </c>
      <c r="AE131" s="133">
        <f>VLOOKUP($A131,'Q9B-L2'!$A:$WWW,4,FALSE)*'CCR_%'!AE131</f>
        <v>0</v>
      </c>
      <c r="AF131" s="133">
        <f>VLOOKUP($A131,'Q9B-L2'!$A:$WWW,4,FALSE)*'CCR_%'!AF131</f>
        <v>0</v>
      </c>
      <c r="AG131" s="133">
        <f>VLOOKUP($A131,'Q9B-L2'!$A:$WWW,4,FALSE)*'CCR_%'!AG131</f>
        <v>0</v>
      </c>
      <c r="AH131" s="133">
        <f>VLOOKUP($A131,'Q9B-L2'!$A:$WWW,4,FALSE)*'CCR_%'!AH131</f>
        <v>0</v>
      </c>
      <c r="AI131" s="133">
        <f>VLOOKUP($A131,'Q9B-L2'!$A:$WWW,4,FALSE)*'CCR_%'!AI131</f>
        <v>0</v>
      </c>
      <c r="AJ131" s="133">
        <f>VLOOKUP($A131,'Q9B-L2'!$A:$WWW,4,FALSE)*'CCR_%'!AJ131</f>
        <v>0</v>
      </c>
      <c r="AK131" s="133">
        <f>VLOOKUP($A131,'Q9B-L2'!$A:$WWW,4,FALSE)*'CCR_%'!AK131</f>
        <v>0</v>
      </c>
      <c r="AL131" s="133">
        <f>VLOOKUP($A131,'Q9B-L2'!$A:$WWW,4,FALSE)*'CCR_%'!AL131</f>
        <v>0</v>
      </c>
      <c r="AM131" s="133">
        <f>VLOOKUP($A131,'Q9B-L2'!$A:$WWW,4,FALSE)*'CCR_%'!AM131</f>
        <v>0</v>
      </c>
      <c r="AN131" s="133">
        <f>VLOOKUP($A131,'Q9B-L2'!$A:$WWW,4,FALSE)*'CCR_%'!AN131</f>
        <v>0</v>
      </c>
      <c r="AO131" s="133">
        <f>VLOOKUP($A131,'Q9B-L2'!$A:$WWW,4,FALSE)*'CCR_%'!AO131</f>
        <v>0</v>
      </c>
      <c r="AP131" s="133">
        <f>VLOOKUP($A131,'Q9B-L2'!$A:$WWW,4,FALSE)*'CCR_%'!AP131</f>
        <v>0</v>
      </c>
      <c r="AQ131" s="133">
        <f>VLOOKUP($A131,'Q9B-L2'!$A:$WWW,4,FALSE)*'CCR_%'!AQ131</f>
        <v>0</v>
      </c>
      <c r="AR131" s="133">
        <f>VLOOKUP($A131,'Q9B-L2'!$A:$WWW,4,FALSE)*'CCR_%'!AR131</f>
        <v>0</v>
      </c>
      <c r="AS131" s="133">
        <f>VLOOKUP($A131,'Q9B-L2'!$A:$WWW,4,FALSE)*'CCR_%'!AS131</f>
        <v>0</v>
      </c>
      <c r="AT131" s="133">
        <f>VLOOKUP($A131,'Q9B-L2'!$A:$WWW,4,FALSE)*'CCR_%'!AT131</f>
        <v>0</v>
      </c>
      <c r="AU131" s="133">
        <f>VLOOKUP($A131,'Q9B-L2'!$A:$WWW,4,FALSE)*'CCR_%'!AU131</f>
        <v>0</v>
      </c>
      <c r="AV131" s="133">
        <f>VLOOKUP($A131,'Q9B-L2'!$A:$WWW,4,FALSE)*'CCR_%'!AV131</f>
        <v>0</v>
      </c>
      <c r="AW131" s="133">
        <f>VLOOKUP($A131,'Q9B-L2'!$A:$WWW,4,FALSE)*'CCR_%'!AW131</f>
        <v>0</v>
      </c>
      <c r="AX131" s="133">
        <f>VLOOKUP($A131,'Q9B-L2'!$A:$WWW,4,FALSE)*'CCR_%'!AX131</f>
        <v>0</v>
      </c>
      <c r="AY131" s="133">
        <f>VLOOKUP($A131,'Q9B-L2'!$A:$WWW,4,FALSE)*'CCR_%'!AY131</f>
        <v>0</v>
      </c>
      <c r="AZ131" s="133">
        <f>VLOOKUP($A131,'Q9B-L2'!$A:$WWW,4,FALSE)*'CCR_%'!AZ131</f>
        <v>0</v>
      </c>
      <c r="BA131" s="133">
        <f>VLOOKUP($A131,'Q9B-L2'!$A:$WWW,4,FALSE)*'CCR_%'!BA131</f>
        <v>0</v>
      </c>
      <c r="BB131" s="133">
        <f>VLOOKUP($A131,'Q9B-L2'!$A:$WWW,4,FALSE)*'CCR_%'!BB131</f>
        <v>0</v>
      </c>
      <c r="BC131" s="133">
        <f>VLOOKUP($A131,'Q9B-L2'!$A:$WWW,4,FALSE)*'CCR_%'!BC131</f>
        <v>0</v>
      </c>
      <c r="BD131" s="133">
        <f>VLOOKUP($A131,'Q9B-L2'!$A:$WWW,4,FALSE)*'CCR_%'!BD131</f>
        <v>0</v>
      </c>
      <c r="BE131" s="133">
        <f>VLOOKUP($A131,'Q9B-L2'!$A:$WWW,4,FALSE)*'CCR_%'!BE131</f>
        <v>0</v>
      </c>
      <c r="BF131" s="133">
        <f>VLOOKUP($A131,'Q9B-L2'!$A:$WWW,4,FALSE)*'CCR_%'!BF131</f>
        <v>0</v>
      </c>
      <c r="BG131" s="133">
        <f>VLOOKUP($A131,'Q9B-L2'!$A:$WWW,4,FALSE)*'CCR_%'!BG131</f>
        <v>0</v>
      </c>
      <c r="BH131" s="133">
        <f>VLOOKUP($A131,'Q9B-L2'!$A:$WWW,4,FALSE)*'CCR_%'!BH131</f>
        <v>0</v>
      </c>
      <c r="BI131" s="133">
        <f>VLOOKUP($A131,'Q9B-L2'!$A:$WWW,4,FALSE)*'CCR_%'!BI131</f>
        <v>0</v>
      </c>
      <c r="BJ131" s="133">
        <f>VLOOKUP($A131,'Q9B-L2'!$A:$WWW,4,FALSE)*'CCR_%'!BJ131</f>
        <v>0</v>
      </c>
      <c r="BK131" s="133">
        <f>VLOOKUP($A131,'Q9B-L2'!$A:$WWW,4,FALSE)*'CCR_%'!BK131</f>
        <v>0</v>
      </c>
      <c r="BL131" s="133">
        <f>VLOOKUP($A131,'Q9B-L2'!$A:$WWW,4,FALSE)*'CCR_%'!BL131</f>
        <v>0</v>
      </c>
      <c r="BN131" s="133">
        <f t="shared" si="86"/>
        <v>3528.4041840616264</v>
      </c>
    </row>
    <row r="132" spans="1:66" ht="16.5" customHeight="1" outlineLevel="3" x14ac:dyDescent="0.25">
      <c r="A132" s="26" t="s">
        <v>213</v>
      </c>
      <c r="B132" s="39" t="s">
        <v>214</v>
      </c>
      <c r="C132" s="93">
        <f>'CCR_%AC'!C132</f>
        <v>48360</v>
      </c>
      <c r="D132" s="93">
        <f>'CCR_%AC'!D132</f>
        <v>48667</v>
      </c>
      <c r="E132" s="132">
        <f>VLOOKUP($A132,'Q9B-L2'!$A:$WWW,4,FALSE)*'CCR_%'!E132</f>
        <v>0</v>
      </c>
      <c r="F132" s="133">
        <f>VLOOKUP($A132,'Q9B-L2'!$A:$WWW,4,FALSE)*'CCR_%'!F132</f>
        <v>0</v>
      </c>
      <c r="G132" s="133">
        <f>VLOOKUP($A132,'Q9B-L2'!$A:$WWW,4,FALSE)*'CCR_%'!G132</f>
        <v>0</v>
      </c>
      <c r="H132" s="133">
        <f>VLOOKUP($A132,'Q9B-L2'!$A:$WWW,4,FALSE)*'CCR_%'!H132</f>
        <v>0</v>
      </c>
      <c r="I132" s="133">
        <f>VLOOKUP($A132,'Q9B-L2'!$A:$WWW,4,FALSE)*'CCR_%'!I132</f>
        <v>0</v>
      </c>
      <c r="J132" s="133">
        <f>VLOOKUP($A132,'Q9B-L2'!$A:$WWW,4,FALSE)*'CCR_%'!J132</f>
        <v>0</v>
      </c>
      <c r="K132" s="133">
        <f>VLOOKUP($A132,'Q9B-L2'!$A:$WWW,4,FALSE)*'CCR_%'!K132</f>
        <v>0</v>
      </c>
      <c r="L132" s="133">
        <f>VLOOKUP($A132,'Q9B-L2'!$A:$WWW,4,FALSE)*'CCR_%'!L132</f>
        <v>0</v>
      </c>
      <c r="M132" s="133">
        <f>VLOOKUP($A132,'Q9B-L2'!$A:$WWW,4,FALSE)*'CCR_%'!M132</f>
        <v>0</v>
      </c>
      <c r="N132" s="133">
        <f>VLOOKUP($A132,'Q9B-L2'!$A:$WWW,4,FALSE)*'CCR_%'!N132</f>
        <v>0</v>
      </c>
      <c r="O132" s="133">
        <f>VLOOKUP($A132,'Q9B-L2'!$A:$WWW,4,FALSE)*'CCR_%'!O132</f>
        <v>0</v>
      </c>
      <c r="P132" s="133">
        <f>VLOOKUP($A132,'Q9B-L2'!$A:$WWW,4,FALSE)*'CCR_%'!P132</f>
        <v>0</v>
      </c>
      <c r="Q132" s="133">
        <f>VLOOKUP($A132,'Q9B-L2'!$A:$WWW,4,FALSE)*'CCR_%'!Q132</f>
        <v>0</v>
      </c>
      <c r="R132" s="133">
        <f>VLOOKUP($A132,'Q9B-L2'!$A:$WWW,4,FALSE)*'CCR_%'!R132</f>
        <v>0</v>
      </c>
      <c r="S132" s="133">
        <f>VLOOKUP($A132,'Q9B-L2'!$A:$WWW,4,FALSE)*'CCR_%'!S132</f>
        <v>771.40938980638953</v>
      </c>
      <c r="T132" s="133">
        <f>VLOOKUP($A132,'Q9B-L2'!$A:$WWW,4,FALSE)*'CCR_%'!T132</f>
        <v>3085.6375592255581</v>
      </c>
      <c r="U132" s="133">
        <f>VLOOKUP($A132,'Q9B-L2'!$A:$WWW,4,FALSE)*'CCR_%'!U132</f>
        <v>0</v>
      </c>
      <c r="V132" s="133">
        <f>VLOOKUP($A132,'Q9B-L2'!$A:$WWW,4,FALSE)*'CCR_%'!V132</f>
        <v>0</v>
      </c>
      <c r="W132" s="133">
        <f>VLOOKUP($A132,'Q9B-L2'!$A:$WWW,4,FALSE)*'CCR_%'!W132</f>
        <v>0</v>
      </c>
      <c r="X132" s="133">
        <f>VLOOKUP($A132,'Q9B-L2'!$A:$WWW,4,FALSE)*'CCR_%'!X132</f>
        <v>0</v>
      </c>
      <c r="Y132" s="133">
        <f>VLOOKUP($A132,'Q9B-L2'!$A:$WWW,4,FALSE)*'CCR_%'!Y132</f>
        <v>0</v>
      </c>
      <c r="Z132" s="133">
        <f>VLOOKUP($A132,'Q9B-L2'!$A:$WWW,4,FALSE)*'CCR_%'!Z132</f>
        <v>0</v>
      </c>
      <c r="AA132" s="133">
        <f>VLOOKUP($A132,'Q9B-L2'!$A:$WWW,4,FALSE)*'CCR_%'!AA132</f>
        <v>0</v>
      </c>
      <c r="AB132" s="133">
        <f>VLOOKUP($A132,'Q9B-L2'!$A:$WWW,4,FALSE)*'CCR_%'!AB132</f>
        <v>0</v>
      </c>
      <c r="AC132" s="133">
        <f>VLOOKUP($A132,'Q9B-L2'!$A:$WWW,4,FALSE)*'CCR_%'!AC132</f>
        <v>0</v>
      </c>
      <c r="AD132" s="133">
        <f>VLOOKUP($A132,'Q9B-L2'!$A:$WWW,4,FALSE)*'CCR_%'!AD132</f>
        <v>0</v>
      </c>
      <c r="AE132" s="133">
        <f>VLOOKUP($A132,'Q9B-L2'!$A:$WWW,4,FALSE)*'CCR_%'!AE132</f>
        <v>0</v>
      </c>
      <c r="AF132" s="133">
        <f>VLOOKUP($A132,'Q9B-L2'!$A:$WWW,4,FALSE)*'CCR_%'!AF132</f>
        <v>0</v>
      </c>
      <c r="AG132" s="133">
        <f>VLOOKUP($A132,'Q9B-L2'!$A:$WWW,4,FALSE)*'CCR_%'!AG132</f>
        <v>0</v>
      </c>
      <c r="AH132" s="133">
        <f>VLOOKUP($A132,'Q9B-L2'!$A:$WWW,4,FALSE)*'CCR_%'!AH132</f>
        <v>0</v>
      </c>
      <c r="AI132" s="133">
        <f>VLOOKUP($A132,'Q9B-L2'!$A:$WWW,4,FALSE)*'CCR_%'!AI132</f>
        <v>0</v>
      </c>
      <c r="AJ132" s="133">
        <f>VLOOKUP($A132,'Q9B-L2'!$A:$WWW,4,FALSE)*'CCR_%'!AJ132</f>
        <v>0</v>
      </c>
      <c r="AK132" s="133">
        <f>VLOOKUP($A132,'Q9B-L2'!$A:$WWW,4,FALSE)*'CCR_%'!AK132</f>
        <v>0</v>
      </c>
      <c r="AL132" s="133">
        <f>VLOOKUP($A132,'Q9B-L2'!$A:$WWW,4,FALSE)*'CCR_%'!AL132</f>
        <v>0</v>
      </c>
      <c r="AM132" s="133">
        <f>VLOOKUP($A132,'Q9B-L2'!$A:$WWW,4,FALSE)*'CCR_%'!AM132</f>
        <v>0</v>
      </c>
      <c r="AN132" s="133">
        <f>VLOOKUP($A132,'Q9B-L2'!$A:$WWW,4,FALSE)*'CCR_%'!AN132</f>
        <v>0</v>
      </c>
      <c r="AO132" s="133">
        <f>VLOOKUP($A132,'Q9B-L2'!$A:$WWW,4,FALSE)*'CCR_%'!AO132</f>
        <v>0</v>
      </c>
      <c r="AP132" s="133">
        <f>VLOOKUP($A132,'Q9B-L2'!$A:$WWW,4,FALSE)*'CCR_%'!AP132</f>
        <v>0</v>
      </c>
      <c r="AQ132" s="133">
        <f>VLOOKUP($A132,'Q9B-L2'!$A:$WWW,4,FALSE)*'CCR_%'!AQ132</f>
        <v>0</v>
      </c>
      <c r="AR132" s="133">
        <f>VLOOKUP($A132,'Q9B-L2'!$A:$WWW,4,FALSE)*'CCR_%'!AR132</f>
        <v>0</v>
      </c>
      <c r="AS132" s="133">
        <f>VLOOKUP($A132,'Q9B-L2'!$A:$WWW,4,FALSE)*'CCR_%'!AS132</f>
        <v>0</v>
      </c>
      <c r="AT132" s="133">
        <f>VLOOKUP($A132,'Q9B-L2'!$A:$WWW,4,FALSE)*'CCR_%'!AT132</f>
        <v>0</v>
      </c>
      <c r="AU132" s="133">
        <f>VLOOKUP($A132,'Q9B-L2'!$A:$WWW,4,FALSE)*'CCR_%'!AU132</f>
        <v>0</v>
      </c>
      <c r="AV132" s="133">
        <f>VLOOKUP($A132,'Q9B-L2'!$A:$WWW,4,FALSE)*'CCR_%'!AV132</f>
        <v>0</v>
      </c>
      <c r="AW132" s="133">
        <f>VLOOKUP($A132,'Q9B-L2'!$A:$WWW,4,FALSE)*'CCR_%'!AW132</f>
        <v>0</v>
      </c>
      <c r="AX132" s="133">
        <f>VLOOKUP($A132,'Q9B-L2'!$A:$WWW,4,FALSE)*'CCR_%'!AX132</f>
        <v>0</v>
      </c>
      <c r="AY132" s="133">
        <f>VLOOKUP($A132,'Q9B-L2'!$A:$WWW,4,FALSE)*'CCR_%'!AY132</f>
        <v>0</v>
      </c>
      <c r="AZ132" s="133">
        <f>VLOOKUP($A132,'Q9B-L2'!$A:$WWW,4,FALSE)*'CCR_%'!AZ132</f>
        <v>0</v>
      </c>
      <c r="BA132" s="133">
        <f>VLOOKUP($A132,'Q9B-L2'!$A:$WWW,4,FALSE)*'CCR_%'!BA132</f>
        <v>0</v>
      </c>
      <c r="BB132" s="133">
        <f>VLOOKUP($A132,'Q9B-L2'!$A:$WWW,4,FALSE)*'CCR_%'!BB132</f>
        <v>0</v>
      </c>
      <c r="BC132" s="133">
        <f>VLOOKUP($A132,'Q9B-L2'!$A:$WWW,4,FALSE)*'CCR_%'!BC132</f>
        <v>0</v>
      </c>
      <c r="BD132" s="133">
        <f>VLOOKUP($A132,'Q9B-L2'!$A:$WWW,4,FALSE)*'CCR_%'!BD132</f>
        <v>0</v>
      </c>
      <c r="BE132" s="133">
        <f>VLOOKUP($A132,'Q9B-L2'!$A:$WWW,4,FALSE)*'CCR_%'!BE132</f>
        <v>0</v>
      </c>
      <c r="BF132" s="133">
        <f>VLOOKUP($A132,'Q9B-L2'!$A:$WWW,4,FALSE)*'CCR_%'!BF132</f>
        <v>0</v>
      </c>
      <c r="BG132" s="133">
        <f>VLOOKUP($A132,'Q9B-L2'!$A:$WWW,4,FALSE)*'CCR_%'!BG132</f>
        <v>0</v>
      </c>
      <c r="BH132" s="133">
        <f>VLOOKUP($A132,'Q9B-L2'!$A:$WWW,4,FALSE)*'CCR_%'!BH132</f>
        <v>0</v>
      </c>
      <c r="BI132" s="133">
        <f>VLOOKUP($A132,'Q9B-L2'!$A:$WWW,4,FALSE)*'CCR_%'!BI132</f>
        <v>0</v>
      </c>
      <c r="BJ132" s="133">
        <f>VLOOKUP($A132,'Q9B-L2'!$A:$WWW,4,FALSE)*'CCR_%'!BJ132</f>
        <v>0</v>
      </c>
      <c r="BK132" s="133">
        <f>VLOOKUP($A132,'Q9B-L2'!$A:$WWW,4,FALSE)*'CCR_%'!BK132</f>
        <v>0</v>
      </c>
      <c r="BL132" s="133">
        <f>VLOOKUP($A132,'Q9B-L2'!$A:$WWW,4,FALSE)*'CCR_%'!BL132</f>
        <v>0</v>
      </c>
      <c r="BN132" s="133">
        <f t="shared" si="86"/>
        <v>3857.0469490319474</v>
      </c>
    </row>
    <row r="133" spans="1:66" ht="16.5" customHeight="1" outlineLevel="3" x14ac:dyDescent="0.25">
      <c r="A133" s="26" t="s">
        <v>215</v>
      </c>
      <c r="B133" s="39" t="s">
        <v>216</v>
      </c>
      <c r="C133" s="93">
        <f>'CCR_%AC'!C133</f>
        <v>48383</v>
      </c>
      <c r="D133" s="93">
        <f>'CCR_%AC'!D133</f>
        <v>48667</v>
      </c>
      <c r="E133" s="132">
        <f>VLOOKUP($A133,'Q9B-L2'!$A:$WWW,4,FALSE)*'CCR_%'!E133</f>
        <v>0</v>
      </c>
      <c r="F133" s="133">
        <f>VLOOKUP($A133,'Q9B-L2'!$A:$WWW,4,FALSE)*'CCR_%'!F133</f>
        <v>0</v>
      </c>
      <c r="G133" s="133">
        <f>VLOOKUP($A133,'Q9B-L2'!$A:$WWW,4,FALSE)*'CCR_%'!G133</f>
        <v>0</v>
      </c>
      <c r="H133" s="133">
        <f>VLOOKUP($A133,'Q9B-L2'!$A:$WWW,4,FALSE)*'CCR_%'!H133</f>
        <v>0</v>
      </c>
      <c r="I133" s="133">
        <f>VLOOKUP($A133,'Q9B-L2'!$A:$WWW,4,FALSE)*'CCR_%'!I133</f>
        <v>0</v>
      </c>
      <c r="J133" s="133">
        <f>VLOOKUP($A133,'Q9B-L2'!$A:$WWW,4,FALSE)*'CCR_%'!J133</f>
        <v>0</v>
      </c>
      <c r="K133" s="133">
        <f>VLOOKUP($A133,'Q9B-L2'!$A:$WWW,4,FALSE)*'CCR_%'!K133</f>
        <v>0</v>
      </c>
      <c r="L133" s="133">
        <f>VLOOKUP($A133,'Q9B-L2'!$A:$WWW,4,FALSE)*'CCR_%'!L133</f>
        <v>0</v>
      </c>
      <c r="M133" s="133">
        <f>VLOOKUP($A133,'Q9B-L2'!$A:$WWW,4,FALSE)*'CCR_%'!M133</f>
        <v>0</v>
      </c>
      <c r="N133" s="133">
        <f>VLOOKUP($A133,'Q9B-L2'!$A:$WWW,4,FALSE)*'CCR_%'!N133</f>
        <v>0</v>
      </c>
      <c r="O133" s="133">
        <f>VLOOKUP($A133,'Q9B-L2'!$A:$WWW,4,FALSE)*'CCR_%'!O133</f>
        <v>0</v>
      </c>
      <c r="P133" s="133">
        <f>VLOOKUP($A133,'Q9B-L2'!$A:$WWW,4,FALSE)*'CCR_%'!P133</f>
        <v>0</v>
      </c>
      <c r="Q133" s="133">
        <f>VLOOKUP($A133,'Q9B-L2'!$A:$WWW,4,FALSE)*'CCR_%'!Q133</f>
        <v>0</v>
      </c>
      <c r="R133" s="133">
        <f>VLOOKUP($A133,'Q9B-L2'!$A:$WWW,4,FALSE)*'CCR_%'!R133</f>
        <v>0</v>
      </c>
      <c r="S133" s="133">
        <f>VLOOKUP($A133,'Q9B-L2'!$A:$WWW,4,FALSE)*'CCR_%'!S133</f>
        <v>778.79603579916295</v>
      </c>
      <c r="T133" s="133">
        <f>VLOOKUP($A133,'Q9B-L2'!$A:$WWW,4,FALSE)*'CCR_%'!T133</f>
        <v>3115.1841431966518</v>
      </c>
      <c r="U133" s="133">
        <f>VLOOKUP($A133,'Q9B-L2'!$A:$WWW,4,FALSE)*'CCR_%'!U133</f>
        <v>0</v>
      </c>
      <c r="V133" s="133">
        <f>VLOOKUP($A133,'Q9B-L2'!$A:$WWW,4,FALSE)*'CCR_%'!V133</f>
        <v>0</v>
      </c>
      <c r="W133" s="133">
        <f>VLOOKUP($A133,'Q9B-L2'!$A:$WWW,4,FALSE)*'CCR_%'!W133</f>
        <v>0</v>
      </c>
      <c r="X133" s="133">
        <f>VLOOKUP($A133,'Q9B-L2'!$A:$WWW,4,FALSE)*'CCR_%'!X133</f>
        <v>0</v>
      </c>
      <c r="Y133" s="133">
        <f>VLOOKUP($A133,'Q9B-L2'!$A:$WWW,4,FALSE)*'CCR_%'!Y133</f>
        <v>0</v>
      </c>
      <c r="Z133" s="133">
        <f>VLOOKUP($A133,'Q9B-L2'!$A:$WWW,4,FALSE)*'CCR_%'!Z133</f>
        <v>0</v>
      </c>
      <c r="AA133" s="133">
        <f>VLOOKUP($A133,'Q9B-L2'!$A:$WWW,4,FALSE)*'CCR_%'!AA133</f>
        <v>0</v>
      </c>
      <c r="AB133" s="133">
        <f>VLOOKUP($A133,'Q9B-L2'!$A:$WWW,4,FALSE)*'CCR_%'!AB133</f>
        <v>0</v>
      </c>
      <c r="AC133" s="133">
        <f>VLOOKUP($A133,'Q9B-L2'!$A:$WWW,4,FALSE)*'CCR_%'!AC133</f>
        <v>0</v>
      </c>
      <c r="AD133" s="133">
        <f>VLOOKUP($A133,'Q9B-L2'!$A:$WWW,4,FALSE)*'CCR_%'!AD133</f>
        <v>0</v>
      </c>
      <c r="AE133" s="133">
        <f>VLOOKUP($A133,'Q9B-L2'!$A:$WWW,4,FALSE)*'CCR_%'!AE133</f>
        <v>0</v>
      </c>
      <c r="AF133" s="133">
        <f>VLOOKUP($A133,'Q9B-L2'!$A:$WWW,4,FALSE)*'CCR_%'!AF133</f>
        <v>0</v>
      </c>
      <c r="AG133" s="133">
        <f>VLOOKUP($A133,'Q9B-L2'!$A:$WWW,4,FALSE)*'CCR_%'!AG133</f>
        <v>0</v>
      </c>
      <c r="AH133" s="133">
        <f>VLOOKUP($A133,'Q9B-L2'!$A:$WWW,4,FALSE)*'CCR_%'!AH133</f>
        <v>0</v>
      </c>
      <c r="AI133" s="133">
        <f>VLOOKUP($A133,'Q9B-L2'!$A:$WWW,4,FALSE)*'CCR_%'!AI133</f>
        <v>0</v>
      </c>
      <c r="AJ133" s="133">
        <f>VLOOKUP($A133,'Q9B-L2'!$A:$WWW,4,FALSE)*'CCR_%'!AJ133</f>
        <v>0</v>
      </c>
      <c r="AK133" s="133">
        <f>VLOOKUP($A133,'Q9B-L2'!$A:$WWW,4,FALSE)*'CCR_%'!AK133</f>
        <v>0</v>
      </c>
      <c r="AL133" s="133">
        <f>VLOOKUP($A133,'Q9B-L2'!$A:$WWW,4,FALSE)*'CCR_%'!AL133</f>
        <v>0</v>
      </c>
      <c r="AM133" s="133">
        <f>VLOOKUP($A133,'Q9B-L2'!$A:$WWW,4,FALSE)*'CCR_%'!AM133</f>
        <v>0</v>
      </c>
      <c r="AN133" s="133">
        <f>VLOOKUP($A133,'Q9B-L2'!$A:$WWW,4,FALSE)*'CCR_%'!AN133</f>
        <v>0</v>
      </c>
      <c r="AO133" s="133">
        <f>VLOOKUP($A133,'Q9B-L2'!$A:$WWW,4,FALSE)*'CCR_%'!AO133</f>
        <v>0</v>
      </c>
      <c r="AP133" s="133">
        <f>VLOOKUP($A133,'Q9B-L2'!$A:$WWW,4,FALSE)*'CCR_%'!AP133</f>
        <v>0</v>
      </c>
      <c r="AQ133" s="133">
        <f>VLOOKUP($A133,'Q9B-L2'!$A:$WWW,4,FALSE)*'CCR_%'!AQ133</f>
        <v>0</v>
      </c>
      <c r="AR133" s="133">
        <f>VLOOKUP($A133,'Q9B-L2'!$A:$WWW,4,FALSE)*'CCR_%'!AR133</f>
        <v>0</v>
      </c>
      <c r="AS133" s="133">
        <f>VLOOKUP($A133,'Q9B-L2'!$A:$WWW,4,FALSE)*'CCR_%'!AS133</f>
        <v>0</v>
      </c>
      <c r="AT133" s="133">
        <f>VLOOKUP($A133,'Q9B-L2'!$A:$WWW,4,FALSE)*'CCR_%'!AT133</f>
        <v>0</v>
      </c>
      <c r="AU133" s="133">
        <f>VLOOKUP($A133,'Q9B-L2'!$A:$WWW,4,FALSE)*'CCR_%'!AU133</f>
        <v>0</v>
      </c>
      <c r="AV133" s="133">
        <f>VLOOKUP($A133,'Q9B-L2'!$A:$WWW,4,FALSE)*'CCR_%'!AV133</f>
        <v>0</v>
      </c>
      <c r="AW133" s="133">
        <f>VLOOKUP($A133,'Q9B-L2'!$A:$WWW,4,FALSE)*'CCR_%'!AW133</f>
        <v>0</v>
      </c>
      <c r="AX133" s="133">
        <f>VLOOKUP($A133,'Q9B-L2'!$A:$WWW,4,FALSE)*'CCR_%'!AX133</f>
        <v>0</v>
      </c>
      <c r="AY133" s="133">
        <f>VLOOKUP($A133,'Q9B-L2'!$A:$WWW,4,FALSE)*'CCR_%'!AY133</f>
        <v>0</v>
      </c>
      <c r="AZ133" s="133">
        <f>VLOOKUP($A133,'Q9B-L2'!$A:$WWW,4,FALSE)*'CCR_%'!AZ133</f>
        <v>0</v>
      </c>
      <c r="BA133" s="133">
        <f>VLOOKUP($A133,'Q9B-L2'!$A:$WWW,4,FALSE)*'CCR_%'!BA133</f>
        <v>0</v>
      </c>
      <c r="BB133" s="133">
        <f>VLOOKUP($A133,'Q9B-L2'!$A:$WWW,4,FALSE)*'CCR_%'!BB133</f>
        <v>0</v>
      </c>
      <c r="BC133" s="133">
        <f>VLOOKUP($A133,'Q9B-L2'!$A:$WWW,4,FALSE)*'CCR_%'!BC133</f>
        <v>0</v>
      </c>
      <c r="BD133" s="133">
        <f>VLOOKUP($A133,'Q9B-L2'!$A:$WWW,4,FALSE)*'CCR_%'!BD133</f>
        <v>0</v>
      </c>
      <c r="BE133" s="133">
        <f>VLOOKUP($A133,'Q9B-L2'!$A:$WWW,4,FALSE)*'CCR_%'!BE133</f>
        <v>0</v>
      </c>
      <c r="BF133" s="133">
        <f>VLOOKUP($A133,'Q9B-L2'!$A:$WWW,4,FALSE)*'CCR_%'!BF133</f>
        <v>0</v>
      </c>
      <c r="BG133" s="133">
        <f>VLOOKUP($A133,'Q9B-L2'!$A:$WWW,4,FALSE)*'CCR_%'!BG133</f>
        <v>0</v>
      </c>
      <c r="BH133" s="133">
        <f>VLOOKUP($A133,'Q9B-L2'!$A:$WWW,4,FALSE)*'CCR_%'!BH133</f>
        <v>0</v>
      </c>
      <c r="BI133" s="133">
        <f>VLOOKUP($A133,'Q9B-L2'!$A:$WWW,4,FALSE)*'CCR_%'!BI133</f>
        <v>0</v>
      </c>
      <c r="BJ133" s="133">
        <f>VLOOKUP($A133,'Q9B-L2'!$A:$WWW,4,FALSE)*'CCR_%'!BJ133</f>
        <v>0</v>
      </c>
      <c r="BK133" s="133">
        <f>VLOOKUP($A133,'Q9B-L2'!$A:$WWW,4,FALSE)*'CCR_%'!BK133</f>
        <v>0</v>
      </c>
      <c r="BL133" s="133">
        <f>VLOOKUP($A133,'Q9B-L2'!$A:$WWW,4,FALSE)*'CCR_%'!BL133</f>
        <v>0</v>
      </c>
      <c r="BN133" s="133">
        <f t="shared" si="86"/>
        <v>3893.9801789958146</v>
      </c>
    </row>
    <row r="134" spans="1:66" ht="16.5" customHeight="1" outlineLevel="3" x14ac:dyDescent="0.25">
      <c r="A134" s="26" t="s">
        <v>217</v>
      </c>
      <c r="B134" s="39" t="s">
        <v>218</v>
      </c>
      <c r="C134" s="93">
        <f>'CCR_%AC'!C134</f>
        <v>48403</v>
      </c>
      <c r="D134" s="93">
        <f>'CCR_%AC'!D134</f>
        <v>48667</v>
      </c>
      <c r="E134" s="132">
        <f>VLOOKUP($A134,'Q9B-L2'!$A:$WWW,4,FALSE)*'CCR_%'!E134</f>
        <v>0</v>
      </c>
      <c r="F134" s="133">
        <f>VLOOKUP($A134,'Q9B-L2'!$A:$WWW,4,FALSE)*'CCR_%'!F134</f>
        <v>0</v>
      </c>
      <c r="G134" s="133">
        <f>VLOOKUP($A134,'Q9B-L2'!$A:$WWW,4,FALSE)*'CCR_%'!G134</f>
        <v>0</v>
      </c>
      <c r="H134" s="133">
        <f>VLOOKUP($A134,'Q9B-L2'!$A:$WWW,4,FALSE)*'CCR_%'!H134</f>
        <v>0</v>
      </c>
      <c r="I134" s="133">
        <f>VLOOKUP($A134,'Q9B-L2'!$A:$WWW,4,FALSE)*'CCR_%'!I134</f>
        <v>0</v>
      </c>
      <c r="J134" s="133">
        <f>VLOOKUP($A134,'Q9B-L2'!$A:$WWW,4,FALSE)*'CCR_%'!J134</f>
        <v>0</v>
      </c>
      <c r="K134" s="133">
        <f>VLOOKUP($A134,'Q9B-L2'!$A:$WWW,4,FALSE)*'CCR_%'!K134</f>
        <v>0</v>
      </c>
      <c r="L134" s="133">
        <f>VLOOKUP($A134,'Q9B-L2'!$A:$WWW,4,FALSE)*'CCR_%'!L134</f>
        <v>0</v>
      </c>
      <c r="M134" s="133">
        <f>VLOOKUP($A134,'Q9B-L2'!$A:$WWW,4,FALSE)*'CCR_%'!M134</f>
        <v>0</v>
      </c>
      <c r="N134" s="133">
        <f>VLOOKUP($A134,'Q9B-L2'!$A:$WWW,4,FALSE)*'CCR_%'!N134</f>
        <v>0</v>
      </c>
      <c r="O134" s="133">
        <f>VLOOKUP($A134,'Q9B-L2'!$A:$WWW,4,FALSE)*'CCR_%'!O134</f>
        <v>0</v>
      </c>
      <c r="P134" s="133">
        <f>VLOOKUP($A134,'Q9B-L2'!$A:$WWW,4,FALSE)*'CCR_%'!P134</f>
        <v>0</v>
      </c>
      <c r="Q134" s="133">
        <f>VLOOKUP($A134,'Q9B-L2'!$A:$WWW,4,FALSE)*'CCR_%'!Q134</f>
        <v>0</v>
      </c>
      <c r="R134" s="133">
        <f>VLOOKUP($A134,'Q9B-L2'!$A:$WWW,4,FALSE)*'CCR_%'!R134</f>
        <v>0</v>
      </c>
      <c r="S134" s="133">
        <f>VLOOKUP($A134,'Q9B-L2'!$A:$WWW,4,FALSE)*'CCR_%'!S134</f>
        <v>776.07813490899798</v>
      </c>
      <c r="T134" s="133">
        <f>VLOOKUP($A134,'Q9B-L2'!$A:$WWW,4,FALSE)*'CCR_%'!T134</f>
        <v>3104.3125396359919</v>
      </c>
      <c r="U134" s="133">
        <f>VLOOKUP($A134,'Q9B-L2'!$A:$WWW,4,FALSE)*'CCR_%'!U134</f>
        <v>0</v>
      </c>
      <c r="V134" s="133">
        <f>VLOOKUP($A134,'Q9B-L2'!$A:$WWW,4,FALSE)*'CCR_%'!V134</f>
        <v>0</v>
      </c>
      <c r="W134" s="133">
        <f>VLOOKUP($A134,'Q9B-L2'!$A:$WWW,4,FALSE)*'CCR_%'!W134</f>
        <v>0</v>
      </c>
      <c r="X134" s="133">
        <f>VLOOKUP($A134,'Q9B-L2'!$A:$WWW,4,FALSE)*'CCR_%'!X134</f>
        <v>0</v>
      </c>
      <c r="Y134" s="133">
        <f>VLOOKUP($A134,'Q9B-L2'!$A:$WWW,4,FALSE)*'CCR_%'!Y134</f>
        <v>0</v>
      </c>
      <c r="Z134" s="133">
        <f>VLOOKUP($A134,'Q9B-L2'!$A:$WWW,4,FALSE)*'CCR_%'!Z134</f>
        <v>0</v>
      </c>
      <c r="AA134" s="133">
        <f>VLOOKUP($A134,'Q9B-L2'!$A:$WWW,4,FALSE)*'CCR_%'!AA134</f>
        <v>0</v>
      </c>
      <c r="AB134" s="133">
        <f>VLOOKUP($A134,'Q9B-L2'!$A:$WWW,4,FALSE)*'CCR_%'!AB134</f>
        <v>0</v>
      </c>
      <c r="AC134" s="133">
        <f>VLOOKUP($A134,'Q9B-L2'!$A:$WWW,4,FALSE)*'CCR_%'!AC134</f>
        <v>0</v>
      </c>
      <c r="AD134" s="133">
        <f>VLOOKUP($A134,'Q9B-L2'!$A:$WWW,4,FALSE)*'CCR_%'!AD134</f>
        <v>0</v>
      </c>
      <c r="AE134" s="133">
        <f>VLOOKUP($A134,'Q9B-L2'!$A:$WWW,4,FALSE)*'CCR_%'!AE134</f>
        <v>0</v>
      </c>
      <c r="AF134" s="133">
        <f>VLOOKUP($A134,'Q9B-L2'!$A:$WWW,4,FALSE)*'CCR_%'!AF134</f>
        <v>0</v>
      </c>
      <c r="AG134" s="133">
        <f>VLOOKUP($A134,'Q9B-L2'!$A:$WWW,4,FALSE)*'CCR_%'!AG134</f>
        <v>0</v>
      </c>
      <c r="AH134" s="133">
        <f>VLOOKUP($A134,'Q9B-L2'!$A:$WWW,4,FALSE)*'CCR_%'!AH134</f>
        <v>0</v>
      </c>
      <c r="AI134" s="133">
        <f>VLOOKUP($A134,'Q9B-L2'!$A:$WWW,4,FALSE)*'CCR_%'!AI134</f>
        <v>0</v>
      </c>
      <c r="AJ134" s="133">
        <f>VLOOKUP($A134,'Q9B-L2'!$A:$WWW,4,FALSE)*'CCR_%'!AJ134</f>
        <v>0</v>
      </c>
      <c r="AK134" s="133">
        <f>VLOOKUP($A134,'Q9B-L2'!$A:$WWW,4,FALSE)*'CCR_%'!AK134</f>
        <v>0</v>
      </c>
      <c r="AL134" s="133">
        <f>VLOOKUP($A134,'Q9B-L2'!$A:$WWW,4,FALSE)*'CCR_%'!AL134</f>
        <v>0</v>
      </c>
      <c r="AM134" s="133">
        <f>VLOOKUP($A134,'Q9B-L2'!$A:$WWW,4,FALSE)*'CCR_%'!AM134</f>
        <v>0</v>
      </c>
      <c r="AN134" s="133">
        <f>VLOOKUP($A134,'Q9B-L2'!$A:$WWW,4,FALSE)*'CCR_%'!AN134</f>
        <v>0</v>
      </c>
      <c r="AO134" s="133">
        <f>VLOOKUP($A134,'Q9B-L2'!$A:$WWW,4,FALSE)*'CCR_%'!AO134</f>
        <v>0</v>
      </c>
      <c r="AP134" s="133">
        <f>VLOOKUP($A134,'Q9B-L2'!$A:$WWW,4,FALSE)*'CCR_%'!AP134</f>
        <v>0</v>
      </c>
      <c r="AQ134" s="133">
        <f>VLOOKUP($A134,'Q9B-L2'!$A:$WWW,4,FALSE)*'CCR_%'!AQ134</f>
        <v>0</v>
      </c>
      <c r="AR134" s="133">
        <f>VLOOKUP($A134,'Q9B-L2'!$A:$WWW,4,FALSE)*'CCR_%'!AR134</f>
        <v>0</v>
      </c>
      <c r="AS134" s="133">
        <f>VLOOKUP($A134,'Q9B-L2'!$A:$WWW,4,FALSE)*'CCR_%'!AS134</f>
        <v>0</v>
      </c>
      <c r="AT134" s="133">
        <f>VLOOKUP($A134,'Q9B-L2'!$A:$WWW,4,FALSE)*'CCR_%'!AT134</f>
        <v>0</v>
      </c>
      <c r="AU134" s="133">
        <f>VLOOKUP($A134,'Q9B-L2'!$A:$WWW,4,FALSE)*'CCR_%'!AU134</f>
        <v>0</v>
      </c>
      <c r="AV134" s="133">
        <f>VLOOKUP($A134,'Q9B-L2'!$A:$WWW,4,FALSE)*'CCR_%'!AV134</f>
        <v>0</v>
      </c>
      <c r="AW134" s="133">
        <f>VLOOKUP($A134,'Q9B-L2'!$A:$WWW,4,FALSE)*'CCR_%'!AW134</f>
        <v>0</v>
      </c>
      <c r="AX134" s="133">
        <f>VLOOKUP($A134,'Q9B-L2'!$A:$WWW,4,FALSE)*'CCR_%'!AX134</f>
        <v>0</v>
      </c>
      <c r="AY134" s="133">
        <f>VLOOKUP($A134,'Q9B-L2'!$A:$WWW,4,FALSE)*'CCR_%'!AY134</f>
        <v>0</v>
      </c>
      <c r="AZ134" s="133">
        <f>VLOOKUP($A134,'Q9B-L2'!$A:$WWW,4,FALSE)*'CCR_%'!AZ134</f>
        <v>0</v>
      </c>
      <c r="BA134" s="133">
        <f>VLOOKUP($A134,'Q9B-L2'!$A:$WWW,4,FALSE)*'CCR_%'!BA134</f>
        <v>0</v>
      </c>
      <c r="BB134" s="133">
        <f>VLOOKUP($A134,'Q9B-L2'!$A:$WWW,4,FALSE)*'CCR_%'!BB134</f>
        <v>0</v>
      </c>
      <c r="BC134" s="133">
        <f>VLOOKUP($A134,'Q9B-L2'!$A:$WWW,4,FALSE)*'CCR_%'!BC134</f>
        <v>0</v>
      </c>
      <c r="BD134" s="133">
        <f>VLOOKUP($A134,'Q9B-L2'!$A:$WWW,4,FALSE)*'CCR_%'!BD134</f>
        <v>0</v>
      </c>
      <c r="BE134" s="133">
        <f>VLOOKUP($A134,'Q9B-L2'!$A:$WWW,4,FALSE)*'CCR_%'!BE134</f>
        <v>0</v>
      </c>
      <c r="BF134" s="133">
        <f>VLOOKUP($A134,'Q9B-L2'!$A:$WWW,4,FALSE)*'CCR_%'!BF134</f>
        <v>0</v>
      </c>
      <c r="BG134" s="133">
        <f>VLOOKUP($A134,'Q9B-L2'!$A:$WWW,4,FALSE)*'CCR_%'!BG134</f>
        <v>0</v>
      </c>
      <c r="BH134" s="133">
        <f>VLOOKUP($A134,'Q9B-L2'!$A:$WWW,4,FALSE)*'CCR_%'!BH134</f>
        <v>0</v>
      </c>
      <c r="BI134" s="133">
        <f>VLOOKUP($A134,'Q9B-L2'!$A:$WWW,4,FALSE)*'CCR_%'!BI134</f>
        <v>0</v>
      </c>
      <c r="BJ134" s="133">
        <f>VLOOKUP($A134,'Q9B-L2'!$A:$WWW,4,FALSE)*'CCR_%'!BJ134</f>
        <v>0</v>
      </c>
      <c r="BK134" s="133">
        <f>VLOOKUP($A134,'Q9B-L2'!$A:$WWW,4,FALSE)*'CCR_%'!BK134</f>
        <v>0</v>
      </c>
      <c r="BL134" s="133">
        <f>VLOOKUP($A134,'Q9B-L2'!$A:$WWW,4,FALSE)*'CCR_%'!BL134</f>
        <v>0</v>
      </c>
      <c r="BN134" s="133">
        <f t="shared" si="86"/>
        <v>3880.3906745449899</v>
      </c>
    </row>
    <row r="135" spans="1:66" ht="16.5" customHeight="1" outlineLevel="3" x14ac:dyDescent="0.25">
      <c r="A135" s="26" t="s">
        <v>219</v>
      </c>
      <c r="B135" s="39" t="s">
        <v>220</v>
      </c>
      <c r="C135" s="93">
        <f>'CCR_%AC'!C135</f>
        <v>48423</v>
      </c>
      <c r="D135" s="93">
        <f>'CCR_%AC'!D135</f>
        <v>48667</v>
      </c>
      <c r="E135" s="132">
        <f>VLOOKUP($A135,'Q9B-L2'!$A:$WWW,4,FALSE)*'CCR_%'!E135</f>
        <v>0</v>
      </c>
      <c r="F135" s="133">
        <f>VLOOKUP($A135,'Q9B-L2'!$A:$WWW,4,FALSE)*'CCR_%'!F135</f>
        <v>0</v>
      </c>
      <c r="G135" s="133">
        <f>VLOOKUP($A135,'Q9B-L2'!$A:$WWW,4,FALSE)*'CCR_%'!G135</f>
        <v>0</v>
      </c>
      <c r="H135" s="133">
        <f>VLOOKUP($A135,'Q9B-L2'!$A:$WWW,4,FALSE)*'CCR_%'!H135</f>
        <v>0</v>
      </c>
      <c r="I135" s="133">
        <f>VLOOKUP($A135,'Q9B-L2'!$A:$WWW,4,FALSE)*'CCR_%'!I135</f>
        <v>0</v>
      </c>
      <c r="J135" s="133">
        <f>VLOOKUP($A135,'Q9B-L2'!$A:$WWW,4,FALSE)*'CCR_%'!J135</f>
        <v>0</v>
      </c>
      <c r="K135" s="133">
        <f>VLOOKUP($A135,'Q9B-L2'!$A:$WWW,4,FALSE)*'CCR_%'!K135</f>
        <v>0</v>
      </c>
      <c r="L135" s="133">
        <f>VLOOKUP($A135,'Q9B-L2'!$A:$WWW,4,FALSE)*'CCR_%'!L135</f>
        <v>0</v>
      </c>
      <c r="M135" s="133">
        <f>VLOOKUP($A135,'Q9B-L2'!$A:$WWW,4,FALSE)*'CCR_%'!M135</f>
        <v>0</v>
      </c>
      <c r="N135" s="133">
        <f>VLOOKUP($A135,'Q9B-L2'!$A:$WWW,4,FALSE)*'CCR_%'!N135</f>
        <v>0</v>
      </c>
      <c r="O135" s="133">
        <f>VLOOKUP($A135,'Q9B-L2'!$A:$WWW,4,FALSE)*'CCR_%'!O135</f>
        <v>0</v>
      </c>
      <c r="P135" s="133">
        <f>VLOOKUP($A135,'Q9B-L2'!$A:$WWW,4,FALSE)*'CCR_%'!P135</f>
        <v>0</v>
      </c>
      <c r="Q135" s="133">
        <f>VLOOKUP($A135,'Q9B-L2'!$A:$WWW,4,FALSE)*'CCR_%'!Q135</f>
        <v>0</v>
      </c>
      <c r="R135" s="133">
        <f>VLOOKUP($A135,'Q9B-L2'!$A:$WWW,4,FALSE)*'CCR_%'!R135</f>
        <v>0</v>
      </c>
      <c r="S135" s="133">
        <f>VLOOKUP($A135,'Q9B-L2'!$A:$WWW,4,FALSE)*'CCR_%'!S135</f>
        <v>927.87566952126326</v>
      </c>
      <c r="T135" s="133">
        <f>VLOOKUP($A135,'Q9B-L2'!$A:$WWW,4,FALSE)*'CCR_%'!T135</f>
        <v>3711.502678085053</v>
      </c>
      <c r="U135" s="133">
        <f>VLOOKUP($A135,'Q9B-L2'!$A:$WWW,4,FALSE)*'CCR_%'!U135</f>
        <v>0</v>
      </c>
      <c r="V135" s="133">
        <f>VLOOKUP($A135,'Q9B-L2'!$A:$WWW,4,FALSE)*'CCR_%'!V135</f>
        <v>0</v>
      </c>
      <c r="W135" s="133">
        <f>VLOOKUP($A135,'Q9B-L2'!$A:$WWW,4,FALSE)*'CCR_%'!W135</f>
        <v>0</v>
      </c>
      <c r="X135" s="133">
        <f>VLOOKUP($A135,'Q9B-L2'!$A:$WWW,4,FALSE)*'CCR_%'!X135</f>
        <v>0</v>
      </c>
      <c r="Y135" s="133">
        <f>VLOOKUP($A135,'Q9B-L2'!$A:$WWW,4,FALSE)*'CCR_%'!Y135</f>
        <v>0</v>
      </c>
      <c r="Z135" s="133">
        <f>VLOOKUP($A135,'Q9B-L2'!$A:$WWW,4,FALSE)*'CCR_%'!Z135</f>
        <v>0</v>
      </c>
      <c r="AA135" s="133">
        <f>VLOOKUP($A135,'Q9B-L2'!$A:$WWW,4,FALSE)*'CCR_%'!AA135</f>
        <v>0</v>
      </c>
      <c r="AB135" s="133">
        <f>VLOOKUP($A135,'Q9B-L2'!$A:$WWW,4,FALSE)*'CCR_%'!AB135</f>
        <v>0</v>
      </c>
      <c r="AC135" s="133">
        <f>VLOOKUP($A135,'Q9B-L2'!$A:$WWW,4,FALSE)*'CCR_%'!AC135</f>
        <v>0</v>
      </c>
      <c r="AD135" s="133">
        <f>VLOOKUP($A135,'Q9B-L2'!$A:$WWW,4,FALSE)*'CCR_%'!AD135</f>
        <v>0</v>
      </c>
      <c r="AE135" s="133">
        <f>VLOOKUP($A135,'Q9B-L2'!$A:$WWW,4,FALSE)*'CCR_%'!AE135</f>
        <v>0</v>
      </c>
      <c r="AF135" s="133">
        <f>VLOOKUP($A135,'Q9B-L2'!$A:$WWW,4,FALSE)*'CCR_%'!AF135</f>
        <v>0</v>
      </c>
      <c r="AG135" s="133">
        <f>VLOOKUP($A135,'Q9B-L2'!$A:$WWW,4,FALSE)*'CCR_%'!AG135</f>
        <v>0</v>
      </c>
      <c r="AH135" s="133">
        <f>VLOOKUP($A135,'Q9B-L2'!$A:$WWW,4,FALSE)*'CCR_%'!AH135</f>
        <v>0</v>
      </c>
      <c r="AI135" s="133">
        <f>VLOOKUP($A135,'Q9B-L2'!$A:$WWW,4,FALSE)*'CCR_%'!AI135</f>
        <v>0</v>
      </c>
      <c r="AJ135" s="133">
        <f>VLOOKUP($A135,'Q9B-L2'!$A:$WWW,4,FALSE)*'CCR_%'!AJ135</f>
        <v>0</v>
      </c>
      <c r="AK135" s="133">
        <f>VLOOKUP($A135,'Q9B-L2'!$A:$WWW,4,FALSE)*'CCR_%'!AK135</f>
        <v>0</v>
      </c>
      <c r="AL135" s="133">
        <f>VLOOKUP($A135,'Q9B-L2'!$A:$WWW,4,FALSE)*'CCR_%'!AL135</f>
        <v>0</v>
      </c>
      <c r="AM135" s="133">
        <f>VLOOKUP($A135,'Q9B-L2'!$A:$WWW,4,FALSE)*'CCR_%'!AM135</f>
        <v>0</v>
      </c>
      <c r="AN135" s="133">
        <f>VLOOKUP($A135,'Q9B-L2'!$A:$WWW,4,FALSE)*'CCR_%'!AN135</f>
        <v>0</v>
      </c>
      <c r="AO135" s="133">
        <f>VLOOKUP($A135,'Q9B-L2'!$A:$WWW,4,FALSE)*'CCR_%'!AO135</f>
        <v>0</v>
      </c>
      <c r="AP135" s="133">
        <f>VLOOKUP($A135,'Q9B-L2'!$A:$WWW,4,FALSE)*'CCR_%'!AP135</f>
        <v>0</v>
      </c>
      <c r="AQ135" s="133">
        <f>VLOOKUP($A135,'Q9B-L2'!$A:$WWW,4,FALSE)*'CCR_%'!AQ135</f>
        <v>0</v>
      </c>
      <c r="AR135" s="133">
        <f>VLOOKUP($A135,'Q9B-L2'!$A:$WWW,4,FALSE)*'CCR_%'!AR135</f>
        <v>0</v>
      </c>
      <c r="AS135" s="133">
        <f>VLOOKUP($A135,'Q9B-L2'!$A:$WWW,4,FALSE)*'CCR_%'!AS135</f>
        <v>0</v>
      </c>
      <c r="AT135" s="133">
        <f>VLOOKUP($A135,'Q9B-L2'!$A:$WWW,4,FALSE)*'CCR_%'!AT135</f>
        <v>0</v>
      </c>
      <c r="AU135" s="133">
        <f>VLOOKUP($A135,'Q9B-L2'!$A:$WWW,4,FALSE)*'CCR_%'!AU135</f>
        <v>0</v>
      </c>
      <c r="AV135" s="133">
        <f>VLOOKUP($A135,'Q9B-L2'!$A:$WWW,4,FALSE)*'CCR_%'!AV135</f>
        <v>0</v>
      </c>
      <c r="AW135" s="133">
        <f>VLOOKUP($A135,'Q9B-L2'!$A:$WWW,4,FALSE)*'CCR_%'!AW135</f>
        <v>0</v>
      </c>
      <c r="AX135" s="133">
        <f>VLOOKUP($A135,'Q9B-L2'!$A:$WWW,4,FALSE)*'CCR_%'!AX135</f>
        <v>0</v>
      </c>
      <c r="AY135" s="133">
        <f>VLOOKUP($A135,'Q9B-L2'!$A:$WWW,4,FALSE)*'CCR_%'!AY135</f>
        <v>0</v>
      </c>
      <c r="AZ135" s="133">
        <f>VLOOKUP($A135,'Q9B-L2'!$A:$WWW,4,FALSE)*'CCR_%'!AZ135</f>
        <v>0</v>
      </c>
      <c r="BA135" s="133">
        <f>VLOOKUP($A135,'Q9B-L2'!$A:$WWW,4,FALSE)*'CCR_%'!BA135</f>
        <v>0</v>
      </c>
      <c r="BB135" s="133">
        <f>VLOOKUP($A135,'Q9B-L2'!$A:$WWW,4,FALSE)*'CCR_%'!BB135</f>
        <v>0</v>
      </c>
      <c r="BC135" s="133">
        <f>VLOOKUP($A135,'Q9B-L2'!$A:$WWW,4,FALSE)*'CCR_%'!BC135</f>
        <v>0</v>
      </c>
      <c r="BD135" s="133">
        <f>VLOOKUP($A135,'Q9B-L2'!$A:$WWW,4,FALSE)*'CCR_%'!BD135</f>
        <v>0</v>
      </c>
      <c r="BE135" s="133">
        <f>VLOOKUP($A135,'Q9B-L2'!$A:$WWW,4,FALSE)*'CCR_%'!BE135</f>
        <v>0</v>
      </c>
      <c r="BF135" s="133">
        <f>VLOOKUP($A135,'Q9B-L2'!$A:$WWW,4,FALSE)*'CCR_%'!BF135</f>
        <v>0</v>
      </c>
      <c r="BG135" s="133">
        <f>VLOOKUP($A135,'Q9B-L2'!$A:$WWW,4,FALSE)*'CCR_%'!BG135</f>
        <v>0</v>
      </c>
      <c r="BH135" s="133">
        <f>VLOOKUP($A135,'Q9B-L2'!$A:$WWW,4,FALSE)*'CCR_%'!BH135</f>
        <v>0</v>
      </c>
      <c r="BI135" s="133">
        <f>VLOOKUP($A135,'Q9B-L2'!$A:$WWW,4,FALSE)*'CCR_%'!BI135</f>
        <v>0</v>
      </c>
      <c r="BJ135" s="133">
        <f>VLOOKUP($A135,'Q9B-L2'!$A:$WWW,4,FALSE)*'CCR_%'!BJ135</f>
        <v>0</v>
      </c>
      <c r="BK135" s="133">
        <f>VLOOKUP($A135,'Q9B-L2'!$A:$WWW,4,FALSE)*'CCR_%'!BK135</f>
        <v>0</v>
      </c>
      <c r="BL135" s="133">
        <f>VLOOKUP($A135,'Q9B-L2'!$A:$WWW,4,FALSE)*'CCR_%'!BL135</f>
        <v>0</v>
      </c>
      <c r="BN135" s="133">
        <f t="shared" si="86"/>
        <v>4639.3783476063163</v>
      </c>
    </row>
    <row r="136" spans="1:66" ht="16.5" customHeight="1" outlineLevel="3" x14ac:dyDescent="0.25">
      <c r="A136" s="26" t="s">
        <v>221</v>
      </c>
      <c r="B136" s="39" t="s">
        <v>222</v>
      </c>
      <c r="C136" s="93">
        <f>'CCR_%AC'!C136</f>
        <v>48331</v>
      </c>
      <c r="D136" s="93">
        <f>'CCR_%AC'!D136</f>
        <v>48667</v>
      </c>
      <c r="E136" s="132">
        <f>VLOOKUP($A136,'Q9B-L2'!$A:$WWW,4,FALSE)*'CCR_%'!E136</f>
        <v>0</v>
      </c>
      <c r="F136" s="133">
        <f>VLOOKUP($A136,'Q9B-L2'!$A:$WWW,4,FALSE)*'CCR_%'!F136</f>
        <v>0</v>
      </c>
      <c r="G136" s="133">
        <f>VLOOKUP($A136,'Q9B-L2'!$A:$WWW,4,FALSE)*'CCR_%'!G136</f>
        <v>0</v>
      </c>
      <c r="H136" s="133">
        <f>VLOOKUP($A136,'Q9B-L2'!$A:$WWW,4,FALSE)*'CCR_%'!H136</f>
        <v>0</v>
      </c>
      <c r="I136" s="133">
        <f>VLOOKUP($A136,'Q9B-L2'!$A:$WWW,4,FALSE)*'CCR_%'!I136</f>
        <v>0</v>
      </c>
      <c r="J136" s="133">
        <f>VLOOKUP($A136,'Q9B-L2'!$A:$WWW,4,FALSE)*'CCR_%'!J136</f>
        <v>0</v>
      </c>
      <c r="K136" s="133">
        <f>VLOOKUP($A136,'Q9B-L2'!$A:$WWW,4,FALSE)*'CCR_%'!K136</f>
        <v>0</v>
      </c>
      <c r="L136" s="133">
        <f>VLOOKUP($A136,'Q9B-L2'!$A:$WWW,4,FALSE)*'CCR_%'!L136</f>
        <v>0</v>
      </c>
      <c r="M136" s="133">
        <f>VLOOKUP($A136,'Q9B-L2'!$A:$WWW,4,FALSE)*'CCR_%'!M136</f>
        <v>0</v>
      </c>
      <c r="N136" s="133">
        <f>VLOOKUP($A136,'Q9B-L2'!$A:$WWW,4,FALSE)*'CCR_%'!N136</f>
        <v>0</v>
      </c>
      <c r="O136" s="133">
        <f>VLOOKUP($A136,'Q9B-L2'!$A:$WWW,4,FALSE)*'CCR_%'!O136</f>
        <v>0</v>
      </c>
      <c r="P136" s="133">
        <f>VLOOKUP($A136,'Q9B-L2'!$A:$WWW,4,FALSE)*'CCR_%'!P136</f>
        <v>0</v>
      </c>
      <c r="Q136" s="133">
        <f>VLOOKUP($A136,'Q9B-L2'!$A:$WWW,4,FALSE)*'CCR_%'!Q136</f>
        <v>0</v>
      </c>
      <c r="R136" s="133">
        <f>VLOOKUP($A136,'Q9B-L2'!$A:$WWW,4,FALSE)*'CCR_%'!R136</f>
        <v>0</v>
      </c>
      <c r="S136" s="133">
        <f>VLOOKUP($A136,'Q9B-L2'!$A:$WWW,4,FALSE)*'CCR_%'!S136</f>
        <v>439.32377377041706</v>
      </c>
      <c r="T136" s="133">
        <f>VLOOKUP($A136,'Q9B-L2'!$A:$WWW,4,FALSE)*'CCR_%'!T136</f>
        <v>1757.2950950816683</v>
      </c>
      <c r="U136" s="133">
        <f>VLOOKUP($A136,'Q9B-L2'!$A:$WWW,4,FALSE)*'CCR_%'!U136</f>
        <v>0</v>
      </c>
      <c r="V136" s="133">
        <f>VLOOKUP($A136,'Q9B-L2'!$A:$WWW,4,FALSE)*'CCR_%'!V136</f>
        <v>0</v>
      </c>
      <c r="W136" s="133">
        <f>VLOOKUP($A136,'Q9B-L2'!$A:$WWW,4,FALSE)*'CCR_%'!W136</f>
        <v>0</v>
      </c>
      <c r="X136" s="133">
        <f>VLOOKUP($A136,'Q9B-L2'!$A:$WWW,4,FALSE)*'CCR_%'!X136</f>
        <v>0</v>
      </c>
      <c r="Y136" s="133">
        <f>VLOOKUP($A136,'Q9B-L2'!$A:$WWW,4,FALSE)*'CCR_%'!Y136</f>
        <v>0</v>
      </c>
      <c r="Z136" s="133">
        <f>VLOOKUP($A136,'Q9B-L2'!$A:$WWW,4,FALSE)*'CCR_%'!Z136</f>
        <v>0</v>
      </c>
      <c r="AA136" s="133">
        <f>VLOOKUP($A136,'Q9B-L2'!$A:$WWW,4,FALSE)*'CCR_%'!AA136</f>
        <v>0</v>
      </c>
      <c r="AB136" s="133">
        <f>VLOOKUP($A136,'Q9B-L2'!$A:$WWW,4,FALSE)*'CCR_%'!AB136</f>
        <v>0</v>
      </c>
      <c r="AC136" s="133">
        <f>VLOOKUP($A136,'Q9B-L2'!$A:$WWW,4,FALSE)*'CCR_%'!AC136</f>
        <v>0</v>
      </c>
      <c r="AD136" s="133">
        <f>VLOOKUP($A136,'Q9B-L2'!$A:$WWW,4,FALSE)*'CCR_%'!AD136</f>
        <v>0</v>
      </c>
      <c r="AE136" s="133">
        <f>VLOOKUP($A136,'Q9B-L2'!$A:$WWW,4,FALSE)*'CCR_%'!AE136</f>
        <v>0</v>
      </c>
      <c r="AF136" s="133">
        <f>VLOOKUP($A136,'Q9B-L2'!$A:$WWW,4,FALSE)*'CCR_%'!AF136</f>
        <v>0</v>
      </c>
      <c r="AG136" s="133">
        <f>VLOOKUP($A136,'Q9B-L2'!$A:$WWW,4,FALSE)*'CCR_%'!AG136</f>
        <v>0</v>
      </c>
      <c r="AH136" s="133">
        <f>VLOOKUP($A136,'Q9B-L2'!$A:$WWW,4,FALSE)*'CCR_%'!AH136</f>
        <v>0</v>
      </c>
      <c r="AI136" s="133">
        <f>VLOOKUP($A136,'Q9B-L2'!$A:$WWW,4,FALSE)*'CCR_%'!AI136</f>
        <v>0</v>
      </c>
      <c r="AJ136" s="133">
        <f>VLOOKUP($A136,'Q9B-L2'!$A:$WWW,4,FALSE)*'CCR_%'!AJ136</f>
        <v>0</v>
      </c>
      <c r="AK136" s="133">
        <f>VLOOKUP($A136,'Q9B-L2'!$A:$WWW,4,FALSE)*'CCR_%'!AK136</f>
        <v>0</v>
      </c>
      <c r="AL136" s="133">
        <f>VLOOKUP($A136,'Q9B-L2'!$A:$WWW,4,FALSE)*'CCR_%'!AL136</f>
        <v>0</v>
      </c>
      <c r="AM136" s="133">
        <f>VLOOKUP($A136,'Q9B-L2'!$A:$WWW,4,FALSE)*'CCR_%'!AM136</f>
        <v>0</v>
      </c>
      <c r="AN136" s="133">
        <f>VLOOKUP($A136,'Q9B-L2'!$A:$WWW,4,FALSE)*'CCR_%'!AN136</f>
        <v>0</v>
      </c>
      <c r="AO136" s="133">
        <f>VLOOKUP($A136,'Q9B-L2'!$A:$WWW,4,FALSE)*'CCR_%'!AO136</f>
        <v>0</v>
      </c>
      <c r="AP136" s="133">
        <f>VLOOKUP($A136,'Q9B-L2'!$A:$WWW,4,FALSE)*'CCR_%'!AP136</f>
        <v>0</v>
      </c>
      <c r="AQ136" s="133">
        <f>VLOOKUP($A136,'Q9B-L2'!$A:$WWW,4,FALSE)*'CCR_%'!AQ136</f>
        <v>0</v>
      </c>
      <c r="AR136" s="133">
        <f>VLOOKUP($A136,'Q9B-L2'!$A:$WWW,4,FALSE)*'CCR_%'!AR136</f>
        <v>0</v>
      </c>
      <c r="AS136" s="133">
        <f>VLOOKUP($A136,'Q9B-L2'!$A:$WWW,4,FALSE)*'CCR_%'!AS136</f>
        <v>0</v>
      </c>
      <c r="AT136" s="133">
        <f>VLOOKUP($A136,'Q9B-L2'!$A:$WWW,4,FALSE)*'CCR_%'!AT136</f>
        <v>0</v>
      </c>
      <c r="AU136" s="133">
        <f>VLOOKUP($A136,'Q9B-L2'!$A:$WWW,4,FALSE)*'CCR_%'!AU136</f>
        <v>0</v>
      </c>
      <c r="AV136" s="133">
        <f>VLOOKUP($A136,'Q9B-L2'!$A:$WWW,4,FALSE)*'CCR_%'!AV136</f>
        <v>0</v>
      </c>
      <c r="AW136" s="133">
        <f>VLOOKUP($A136,'Q9B-L2'!$A:$WWW,4,FALSE)*'CCR_%'!AW136</f>
        <v>0</v>
      </c>
      <c r="AX136" s="133">
        <f>VLOOKUP($A136,'Q9B-L2'!$A:$WWW,4,FALSE)*'CCR_%'!AX136</f>
        <v>0</v>
      </c>
      <c r="AY136" s="133">
        <f>VLOOKUP($A136,'Q9B-L2'!$A:$WWW,4,FALSE)*'CCR_%'!AY136</f>
        <v>0</v>
      </c>
      <c r="AZ136" s="133">
        <f>VLOOKUP($A136,'Q9B-L2'!$A:$WWW,4,FALSE)*'CCR_%'!AZ136</f>
        <v>0</v>
      </c>
      <c r="BA136" s="133">
        <f>VLOOKUP($A136,'Q9B-L2'!$A:$WWW,4,FALSE)*'CCR_%'!BA136</f>
        <v>0</v>
      </c>
      <c r="BB136" s="133">
        <f>VLOOKUP($A136,'Q9B-L2'!$A:$WWW,4,FALSE)*'CCR_%'!BB136</f>
        <v>0</v>
      </c>
      <c r="BC136" s="133">
        <f>VLOOKUP($A136,'Q9B-L2'!$A:$WWW,4,FALSE)*'CCR_%'!BC136</f>
        <v>0</v>
      </c>
      <c r="BD136" s="133">
        <f>VLOOKUP($A136,'Q9B-L2'!$A:$WWW,4,FALSE)*'CCR_%'!BD136</f>
        <v>0</v>
      </c>
      <c r="BE136" s="133">
        <f>VLOOKUP($A136,'Q9B-L2'!$A:$WWW,4,FALSE)*'CCR_%'!BE136</f>
        <v>0</v>
      </c>
      <c r="BF136" s="133">
        <f>VLOOKUP($A136,'Q9B-L2'!$A:$WWW,4,FALSE)*'CCR_%'!BF136</f>
        <v>0</v>
      </c>
      <c r="BG136" s="133">
        <f>VLOOKUP($A136,'Q9B-L2'!$A:$WWW,4,FALSE)*'CCR_%'!BG136</f>
        <v>0</v>
      </c>
      <c r="BH136" s="133">
        <f>VLOOKUP($A136,'Q9B-L2'!$A:$WWW,4,FALSE)*'CCR_%'!BH136</f>
        <v>0</v>
      </c>
      <c r="BI136" s="133">
        <f>VLOOKUP($A136,'Q9B-L2'!$A:$WWW,4,FALSE)*'CCR_%'!BI136</f>
        <v>0</v>
      </c>
      <c r="BJ136" s="133">
        <f>VLOOKUP($A136,'Q9B-L2'!$A:$WWW,4,FALSE)*'CCR_%'!BJ136</f>
        <v>0</v>
      </c>
      <c r="BK136" s="133">
        <f>VLOOKUP($A136,'Q9B-L2'!$A:$WWW,4,FALSE)*'CCR_%'!BK136</f>
        <v>0</v>
      </c>
      <c r="BL136" s="133">
        <f>VLOOKUP($A136,'Q9B-L2'!$A:$WWW,4,FALSE)*'CCR_%'!BL136</f>
        <v>0</v>
      </c>
      <c r="BN136" s="133">
        <f t="shared" si="86"/>
        <v>2196.6188688520851</v>
      </c>
    </row>
    <row r="137" spans="1:66" ht="16.5" customHeight="1" outlineLevel="3" x14ac:dyDescent="0.25">
      <c r="A137" s="26" t="s">
        <v>223</v>
      </c>
      <c r="B137" s="39" t="s">
        <v>224</v>
      </c>
      <c r="C137" s="93">
        <f>'CCR_%AC'!C137</f>
        <v>48359</v>
      </c>
      <c r="D137" s="93">
        <f>'CCR_%AC'!D137</f>
        <v>48667</v>
      </c>
      <c r="E137" s="132">
        <f>VLOOKUP($A137,'Q9B-L2'!$A:$WWW,4,FALSE)*'CCR_%'!E137</f>
        <v>0</v>
      </c>
      <c r="F137" s="133">
        <f>VLOOKUP($A137,'Q9B-L2'!$A:$WWW,4,FALSE)*'CCR_%'!F137</f>
        <v>0</v>
      </c>
      <c r="G137" s="133">
        <f>VLOOKUP($A137,'Q9B-L2'!$A:$WWW,4,FALSE)*'CCR_%'!G137</f>
        <v>0</v>
      </c>
      <c r="H137" s="133">
        <f>VLOOKUP($A137,'Q9B-L2'!$A:$WWW,4,FALSE)*'CCR_%'!H137</f>
        <v>0</v>
      </c>
      <c r="I137" s="133">
        <f>VLOOKUP($A137,'Q9B-L2'!$A:$WWW,4,FALSE)*'CCR_%'!I137</f>
        <v>0</v>
      </c>
      <c r="J137" s="133">
        <f>VLOOKUP($A137,'Q9B-L2'!$A:$WWW,4,FALSE)*'CCR_%'!J137</f>
        <v>0</v>
      </c>
      <c r="K137" s="133">
        <f>VLOOKUP($A137,'Q9B-L2'!$A:$WWW,4,FALSE)*'CCR_%'!K137</f>
        <v>0</v>
      </c>
      <c r="L137" s="133">
        <f>VLOOKUP($A137,'Q9B-L2'!$A:$WWW,4,FALSE)*'CCR_%'!L137</f>
        <v>0</v>
      </c>
      <c r="M137" s="133">
        <f>VLOOKUP($A137,'Q9B-L2'!$A:$WWW,4,FALSE)*'CCR_%'!M137</f>
        <v>0</v>
      </c>
      <c r="N137" s="133">
        <f>VLOOKUP($A137,'Q9B-L2'!$A:$WWW,4,FALSE)*'CCR_%'!N137</f>
        <v>0</v>
      </c>
      <c r="O137" s="133">
        <f>VLOOKUP($A137,'Q9B-L2'!$A:$WWW,4,FALSE)*'CCR_%'!O137</f>
        <v>0</v>
      </c>
      <c r="P137" s="133">
        <f>VLOOKUP($A137,'Q9B-L2'!$A:$WWW,4,FALSE)*'CCR_%'!P137</f>
        <v>0</v>
      </c>
      <c r="Q137" s="133">
        <f>VLOOKUP($A137,'Q9B-L2'!$A:$WWW,4,FALSE)*'CCR_%'!Q137</f>
        <v>0</v>
      </c>
      <c r="R137" s="133">
        <f>VLOOKUP($A137,'Q9B-L2'!$A:$WWW,4,FALSE)*'CCR_%'!R137</f>
        <v>0</v>
      </c>
      <c r="S137" s="133">
        <f>VLOOKUP($A137,'Q9B-L2'!$A:$WWW,4,FALSE)*'CCR_%'!S137</f>
        <v>723.56643152533286</v>
      </c>
      <c r="T137" s="133">
        <f>VLOOKUP($A137,'Q9B-L2'!$A:$WWW,4,FALSE)*'CCR_%'!T137</f>
        <v>2894.2657261013314</v>
      </c>
      <c r="U137" s="133">
        <f>VLOOKUP($A137,'Q9B-L2'!$A:$WWW,4,FALSE)*'CCR_%'!U137</f>
        <v>0</v>
      </c>
      <c r="V137" s="133">
        <f>VLOOKUP($A137,'Q9B-L2'!$A:$WWW,4,FALSE)*'CCR_%'!V137</f>
        <v>0</v>
      </c>
      <c r="W137" s="133">
        <f>VLOOKUP($A137,'Q9B-L2'!$A:$WWW,4,FALSE)*'CCR_%'!W137</f>
        <v>0</v>
      </c>
      <c r="X137" s="133">
        <f>VLOOKUP($A137,'Q9B-L2'!$A:$WWW,4,FALSE)*'CCR_%'!X137</f>
        <v>0</v>
      </c>
      <c r="Y137" s="133">
        <f>VLOOKUP($A137,'Q9B-L2'!$A:$WWW,4,FALSE)*'CCR_%'!Y137</f>
        <v>0</v>
      </c>
      <c r="Z137" s="133">
        <f>VLOOKUP($A137,'Q9B-L2'!$A:$WWW,4,FALSE)*'CCR_%'!Z137</f>
        <v>0</v>
      </c>
      <c r="AA137" s="133">
        <f>VLOOKUP($A137,'Q9B-L2'!$A:$WWW,4,FALSE)*'CCR_%'!AA137</f>
        <v>0</v>
      </c>
      <c r="AB137" s="133">
        <f>VLOOKUP($A137,'Q9B-L2'!$A:$WWW,4,FALSE)*'CCR_%'!AB137</f>
        <v>0</v>
      </c>
      <c r="AC137" s="133">
        <f>VLOOKUP($A137,'Q9B-L2'!$A:$WWW,4,FALSE)*'CCR_%'!AC137</f>
        <v>0</v>
      </c>
      <c r="AD137" s="133">
        <f>VLOOKUP($A137,'Q9B-L2'!$A:$WWW,4,FALSE)*'CCR_%'!AD137</f>
        <v>0</v>
      </c>
      <c r="AE137" s="133">
        <f>VLOOKUP($A137,'Q9B-L2'!$A:$WWW,4,FALSE)*'CCR_%'!AE137</f>
        <v>0</v>
      </c>
      <c r="AF137" s="133">
        <f>VLOOKUP($A137,'Q9B-L2'!$A:$WWW,4,FALSE)*'CCR_%'!AF137</f>
        <v>0</v>
      </c>
      <c r="AG137" s="133">
        <f>VLOOKUP($A137,'Q9B-L2'!$A:$WWW,4,FALSE)*'CCR_%'!AG137</f>
        <v>0</v>
      </c>
      <c r="AH137" s="133">
        <f>VLOOKUP($A137,'Q9B-L2'!$A:$WWW,4,FALSE)*'CCR_%'!AH137</f>
        <v>0</v>
      </c>
      <c r="AI137" s="133">
        <f>VLOOKUP($A137,'Q9B-L2'!$A:$WWW,4,FALSE)*'CCR_%'!AI137</f>
        <v>0</v>
      </c>
      <c r="AJ137" s="133">
        <f>VLOOKUP($A137,'Q9B-L2'!$A:$WWW,4,FALSE)*'CCR_%'!AJ137</f>
        <v>0</v>
      </c>
      <c r="AK137" s="133">
        <f>VLOOKUP($A137,'Q9B-L2'!$A:$WWW,4,FALSE)*'CCR_%'!AK137</f>
        <v>0</v>
      </c>
      <c r="AL137" s="133">
        <f>VLOOKUP($A137,'Q9B-L2'!$A:$WWW,4,FALSE)*'CCR_%'!AL137</f>
        <v>0</v>
      </c>
      <c r="AM137" s="133">
        <f>VLOOKUP($A137,'Q9B-L2'!$A:$WWW,4,FALSE)*'CCR_%'!AM137</f>
        <v>0</v>
      </c>
      <c r="AN137" s="133">
        <f>VLOOKUP($A137,'Q9B-L2'!$A:$WWW,4,FALSE)*'CCR_%'!AN137</f>
        <v>0</v>
      </c>
      <c r="AO137" s="133">
        <f>VLOOKUP($A137,'Q9B-L2'!$A:$WWW,4,FALSE)*'CCR_%'!AO137</f>
        <v>0</v>
      </c>
      <c r="AP137" s="133">
        <f>VLOOKUP($A137,'Q9B-L2'!$A:$WWW,4,FALSE)*'CCR_%'!AP137</f>
        <v>0</v>
      </c>
      <c r="AQ137" s="133">
        <f>VLOOKUP($A137,'Q9B-L2'!$A:$WWW,4,FALSE)*'CCR_%'!AQ137</f>
        <v>0</v>
      </c>
      <c r="AR137" s="133">
        <f>VLOOKUP($A137,'Q9B-L2'!$A:$WWW,4,FALSE)*'CCR_%'!AR137</f>
        <v>0</v>
      </c>
      <c r="AS137" s="133">
        <f>VLOOKUP($A137,'Q9B-L2'!$A:$WWW,4,FALSE)*'CCR_%'!AS137</f>
        <v>0</v>
      </c>
      <c r="AT137" s="133">
        <f>VLOOKUP($A137,'Q9B-L2'!$A:$WWW,4,FALSE)*'CCR_%'!AT137</f>
        <v>0</v>
      </c>
      <c r="AU137" s="133">
        <f>VLOOKUP($A137,'Q9B-L2'!$A:$WWW,4,FALSE)*'CCR_%'!AU137</f>
        <v>0</v>
      </c>
      <c r="AV137" s="133">
        <f>VLOOKUP($A137,'Q9B-L2'!$A:$WWW,4,FALSE)*'CCR_%'!AV137</f>
        <v>0</v>
      </c>
      <c r="AW137" s="133">
        <f>VLOOKUP($A137,'Q9B-L2'!$A:$WWW,4,FALSE)*'CCR_%'!AW137</f>
        <v>0</v>
      </c>
      <c r="AX137" s="133">
        <f>VLOOKUP($A137,'Q9B-L2'!$A:$WWW,4,FALSE)*'CCR_%'!AX137</f>
        <v>0</v>
      </c>
      <c r="AY137" s="133">
        <f>VLOOKUP($A137,'Q9B-L2'!$A:$WWW,4,FALSE)*'CCR_%'!AY137</f>
        <v>0</v>
      </c>
      <c r="AZ137" s="133">
        <f>VLOOKUP($A137,'Q9B-L2'!$A:$WWW,4,FALSE)*'CCR_%'!AZ137</f>
        <v>0</v>
      </c>
      <c r="BA137" s="133">
        <f>VLOOKUP($A137,'Q9B-L2'!$A:$WWW,4,FALSE)*'CCR_%'!BA137</f>
        <v>0</v>
      </c>
      <c r="BB137" s="133">
        <f>VLOOKUP($A137,'Q9B-L2'!$A:$WWW,4,FALSE)*'CCR_%'!BB137</f>
        <v>0</v>
      </c>
      <c r="BC137" s="133">
        <f>VLOOKUP($A137,'Q9B-L2'!$A:$WWW,4,FALSE)*'CCR_%'!BC137</f>
        <v>0</v>
      </c>
      <c r="BD137" s="133">
        <f>VLOOKUP($A137,'Q9B-L2'!$A:$WWW,4,FALSE)*'CCR_%'!BD137</f>
        <v>0</v>
      </c>
      <c r="BE137" s="133">
        <f>VLOOKUP($A137,'Q9B-L2'!$A:$WWW,4,FALSE)*'CCR_%'!BE137</f>
        <v>0</v>
      </c>
      <c r="BF137" s="133">
        <f>VLOOKUP($A137,'Q9B-L2'!$A:$WWW,4,FALSE)*'CCR_%'!BF137</f>
        <v>0</v>
      </c>
      <c r="BG137" s="133">
        <f>VLOOKUP($A137,'Q9B-L2'!$A:$WWW,4,FALSE)*'CCR_%'!BG137</f>
        <v>0</v>
      </c>
      <c r="BH137" s="133">
        <f>VLOOKUP($A137,'Q9B-L2'!$A:$WWW,4,FALSE)*'CCR_%'!BH137</f>
        <v>0</v>
      </c>
      <c r="BI137" s="133">
        <f>VLOOKUP($A137,'Q9B-L2'!$A:$WWW,4,FALSE)*'CCR_%'!BI137</f>
        <v>0</v>
      </c>
      <c r="BJ137" s="133">
        <f>VLOOKUP($A137,'Q9B-L2'!$A:$WWW,4,FALSE)*'CCR_%'!BJ137</f>
        <v>0</v>
      </c>
      <c r="BK137" s="133">
        <f>VLOOKUP($A137,'Q9B-L2'!$A:$WWW,4,FALSE)*'CCR_%'!BK137</f>
        <v>0</v>
      </c>
      <c r="BL137" s="133">
        <f>VLOOKUP($A137,'Q9B-L2'!$A:$WWW,4,FALSE)*'CCR_%'!BL137</f>
        <v>0</v>
      </c>
      <c r="BN137" s="133">
        <f t="shared" si="86"/>
        <v>3617.8321576266644</v>
      </c>
    </row>
    <row r="138" spans="1:66" ht="16.5" customHeight="1" outlineLevel="3" x14ac:dyDescent="0.25">
      <c r="A138" s="26" t="s">
        <v>225</v>
      </c>
      <c r="B138" s="39" t="s">
        <v>226</v>
      </c>
      <c r="C138" s="93">
        <f>'CCR_%AC'!C138</f>
        <v>48668</v>
      </c>
      <c r="D138" s="93">
        <f>'CCR_%AC'!D138</f>
        <v>49032</v>
      </c>
      <c r="E138" s="132">
        <f>VLOOKUP($A138,'Q9B-L2'!$A:$WWW,4,FALSE)*'CCR_%'!E138</f>
        <v>0</v>
      </c>
      <c r="F138" s="133">
        <f>VLOOKUP($A138,'Q9B-L2'!$A:$WWW,4,FALSE)*'CCR_%'!F138</f>
        <v>0</v>
      </c>
      <c r="G138" s="133">
        <f>VLOOKUP($A138,'Q9B-L2'!$A:$WWW,4,FALSE)*'CCR_%'!G138</f>
        <v>0</v>
      </c>
      <c r="H138" s="133">
        <f>VLOOKUP($A138,'Q9B-L2'!$A:$WWW,4,FALSE)*'CCR_%'!H138</f>
        <v>0</v>
      </c>
      <c r="I138" s="133">
        <f>VLOOKUP($A138,'Q9B-L2'!$A:$WWW,4,FALSE)*'CCR_%'!I138</f>
        <v>0</v>
      </c>
      <c r="J138" s="133">
        <f>VLOOKUP($A138,'Q9B-L2'!$A:$WWW,4,FALSE)*'CCR_%'!J138</f>
        <v>0</v>
      </c>
      <c r="K138" s="133">
        <f>VLOOKUP($A138,'Q9B-L2'!$A:$WWW,4,FALSE)*'CCR_%'!K138</f>
        <v>0</v>
      </c>
      <c r="L138" s="133">
        <f>VLOOKUP($A138,'Q9B-L2'!$A:$WWW,4,FALSE)*'CCR_%'!L138</f>
        <v>0</v>
      </c>
      <c r="M138" s="133">
        <f>VLOOKUP($A138,'Q9B-L2'!$A:$WWW,4,FALSE)*'CCR_%'!M138</f>
        <v>0</v>
      </c>
      <c r="N138" s="133">
        <f>VLOOKUP($A138,'Q9B-L2'!$A:$WWW,4,FALSE)*'CCR_%'!N138</f>
        <v>0</v>
      </c>
      <c r="O138" s="133">
        <f>VLOOKUP($A138,'Q9B-L2'!$A:$WWW,4,FALSE)*'CCR_%'!O138</f>
        <v>0</v>
      </c>
      <c r="P138" s="133">
        <f>VLOOKUP($A138,'Q9B-L2'!$A:$WWW,4,FALSE)*'CCR_%'!P138</f>
        <v>0</v>
      </c>
      <c r="Q138" s="133">
        <f>VLOOKUP($A138,'Q9B-L2'!$A:$WWW,4,FALSE)*'CCR_%'!Q138</f>
        <v>0</v>
      </c>
      <c r="R138" s="133">
        <f>VLOOKUP($A138,'Q9B-L2'!$A:$WWW,4,FALSE)*'CCR_%'!R138</f>
        <v>0</v>
      </c>
      <c r="S138" s="133">
        <f>VLOOKUP($A138,'Q9B-L2'!$A:$WWW,4,FALSE)*'CCR_%'!S138</f>
        <v>0</v>
      </c>
      <c r="T138" s="133">
        <f>VLOOKUP($A138,'Q9B-L2'!$A:$WWW,4,FALSE)*'CCR_%'!T138</f>
        <v>0</v>
      </c>
      <c r="U138" s="133">
        <f>VLOOKUP($A138,'Q9B-L2'!$A:$WWW,4,FALSE)*'CCR_%'!U138</f>
        <v>638.34314800759103</v>
      </c>
      <c r="V138" s="133">
        <f>VLOOKUP($A138,'Q9B-L2'!$A:$WWW,4,FALSE)*'CCR_%'!V138</f>
        <v>2553.3725920303641</v>
      </c>
      <c r="W138" s="133">
        <f>VLOOKUP($A138,'Q9B-L2'!$A:$WWW,4,FALSE)*'CCR_%'!W138</f>
        <v>0</v>
      </c>
      <c r="X138" s="133">
        <f>VLOOKUP($A138,'Q9B-L2'!$A:$WWW,4,FALSE)*'CCR_%'!X138</f>
        <v>0</v>
      </c>
      <c r="Y138" s="133">
        <f>VLOOKUP($A138,'Q9B-L2'!$A:$WWW,4,FALSE)*'CCR_%'!Y138</f>
        <v>0</v>
      </c>
      <c r="Z138" s="133">
        <f>VLOOKUP($A138,'Q9B-L2'!$A:$WWW,4,FALSE)*'CCR_%'!Z138</f>
        <v>0</v>
      </c>
      <c r="AA138" s="133">
        <f>VLOOKUP($A138,'Q9B-L2'!$A:$WWW,4,FALSE)*'CCR_%'!AA138</f>
        <v>0</v>
      </c>
      <c r="AB138" s="133">
        <f>VLOOKUP($A138,'Q9B-L2'!$A:$WWW,4,FALSE)*'CCR_%'!AB138</f>
        <v>0</v>
      </c>
      <c r="AC138" s="133">
        <f>VLOOKUP($A138,'Q9B-L2'!$A:$WWW,4,FALSE)*'CCR_%'!AC138</f>
        <v>0</v>
      </c>
      <c r="AD138" s="133">
        <f>VLOOKUP($A138,'Q9B-L2'!$A:$WWW,4,FALSE)*'CCR_%'!AD138</f>
        <v>0</v>
      </c>
      <c r="AE138" s="133">
        <f>VLOOKUP($A138,'Q9B-L2'!$A:$WWW,4,FALSE)*'CCR_%'!AE138</f>
        <v>0</v>
      </c>
      <c r="AF138" s="133">
        <f>VLOOKUP($A138,'Q9B-L2'!$A:$WWW,4,FALSE)*'CCR_%'!AF138</f>
        <v>0</v>
      </c>
      <c r="AG138" s="133">
        <f>VLOOKUP($A138,'Q9B-L2'!$A:$WWW,4,FALSE)*'CCR_%'!AG138</f>
        <v>0</v>
      </c>
      <c r="AH138" s="133">
        <f>VLOOKUP($A138,'Q9B-L2'!$A:$WWW,4,FALSE)*'CCR_%'!AH138</f>
        <v>0</v>
      </c>
      <c r="AI138" s="133">
        <f>VLOOKUP($A138,'Q9B-L2'!$A:$WWW,4,FALSE)*'CCR_%'!AI138</f>
        <v>0</v>
      </c>
      <c r="AJ138" s="133">
        <f>VLOOKUP($A138,'Q9B-L2'!$A:$WWW,4,FALSE)*'CCR_%'!AJ138</f>
        <v>0</v>
      </c>
      <c r="AK138" s="133">
        <f>VLOOKUP($A138,'Q9B-L2'!$A:$WWW,4,FALSE)*'CCR_%'!AK138</f>
        <v>0</v>
      </c>
      <c r="AL138" s="133">
        <f>VLOOKUP($A138,'Q9B-L2'!$A:$WWW,4,FALSE)*'CCR_%'!AL138</f>
        <v>0</v>
      </c>
      <c r="AM138" s="133">
        <f>VLOOKUP($A138,'Q9B-L2'!$A:$WWW,4,FALSE)*'CCR_%'!AM138</f>
        <v>0</v>
      </c>
      <c r="AN138" s="133">
        <f>VLOOKUP($A138,'Q9B-L2'!$A:$WWW,4,FALSE)*'CCR_%'!AN138</f>
        <v>0</v>
      </c>
      <c r="AO138" s="133">
        <f>VLOOKUP($A138,'Q9B-L2'!$A:$WWW,4,FALSE)*'CCR_%'!AO138</f>
        <v>0</v>
      </c>
      <c r="AP138" s="133">
        <f>VLOOKUP($A138,'Q9B-L2'!$A:$WWW,4,FALSE)*'CCR_%'!AP138</f>
        <v>0</v>
      </c>
      <c r="AQ138" s="133">
        <f>VLOOKUP($A138,'Q9B-L2'!$A:$WWW,4,FALSE)*'CCR_%'!AQ138</f>
        <v>0</v>
      </c>
      <c r="AR138" s="133">
        <f>VLOOKUP($A138,'Q9B-L2'!$A:$WWW,4,FALSE)*'CCR_%'!AR138</f>
        <v>0</v>
      </c>
      <c r="AS138" s="133">
        <f>VLOOKUP($A138,'Q9B-L2'!$A:$WWW,4,FALSE)*'CCR_%'!AS138</f>
        <v>0</v>
      </c>
      <c r="AT138" s="133">
        <f>VLOOKUP($A138,'Q9B-L2'!$A:$WWW,4,FALSE)*'CCR_%'!AT138</f>
        <v>0</v>
      </c>
      <c r="AU138" s="133">
        <f>VLOOKUP($A138,'Q9B-L2'!$A:$WWW,4,FALSE)*'CCR_%'!AU138</f>
        <v>0</v>
      </c>
      <c r="AV138" s="133">
        <f>VLOOKUP($A138,'Q9B-L2'!$A:$WWW,4,FALSE)*'CCR_%'!AV138</f>
        <v>0</v>
      </c>
      <c r="AW138" s="133">
        <f>VLOOKUP($A138,'Q9B-L2'!$A:$WWW,4,FALSE)*'CCR_%'!AW138</f>
        <v>0</v>
      </c>
      <c r="AX138" s="133">
        <f>VLOOKUP($A138,'Q9B-L2'!$A:$WWW,4,FALSE)*'CCR_%'!AX138</f>
        <v>0</v>
      </c>
      <c r="AY138" s="133">
        <f>VLOOKUP($A138,'Q9B-L2'!$A:$WWW,4,FALSE)*'CCR_%'!AY138</f>
        <v>0</v>
      </c>
      <c r="AZ138" s="133">
        <f>VLOOKUP($A138,'Q9B-L2'!$A:$WWW,4,FALSE)*'CCR_%'!AZ138</f>
        <v>0</v>
      </c>
      <c r="BA138" s="133">
        <f>VLOOKUP($A138,'Q9B-L2'!$A:$WWW,4,FALSE)*'CCR_%'!BA138</f>
        <v>0</v>
      </c>
      <c r="BB138" s="133">
        <f>VLOOKUP($A138,'Q9B-L2'!$A:$WWW,4,FALSE)*'CCR_%'!BB138</f>
        <v>0</v>
      </c>
      <c r="BC138" s="133">
        <f>VLOOKUP($A138,'Q9B-L2'!$A:$WWW,4,FALSE)*'CCR_%'!BC138</f>
        <v>0</v>
      </c>
      <c r="BD138" s="133">
        <f>VLOOKUP($A138,'Q9B-L2'!$A:$WWW,4,FALSE)*'CCR_%'!BD138</f>
        <v>0</v>
      </c>
      <c r="BE138" s="133">
        <f>VLOOKUP($A138,'Q9B-L2'!$A:$WWW,4,FALSE)*'CCR_%'!BE138</f>
        <v>0</v>
      </c>
      <c r="BF138" s="133">
        <f>VLOOKUP($A138,'Q9B-L2'!$A:$WWW,4,FALSE)*'CCR_%'!BF138</f>
        <v>0</v>
      </c>
      <c r="BG138" s="133">
        <f>VLOOKUP($A138,'Q9B-L2'!$A:$WWW,4,FALSE)*'CCR_%'!BG138</f>
        <v>0</v>
      </c>
      <c r="BH138" s="133">
        <f>VLOOKUP($A138,'Q9B-L2'!$A:$WWW,4,FALSE)*'CCR_%'!BH138</f>
        <v>0</v>
      </c>
      <c r="BI138" s="133">
        <f>VLOOKUP($A138,'Q9B-L2'!$A:$WWW,4,FALSE)*'CCR_%'!BI138</f>
        <v>0</v>
      </c>
      <c r="BJ138" s="133">
        <f>VLOOKUP($A138,'Q9B-L2'!$A:$WWW,4,FALSE)*'CCR_%'!BJ138</f>
        <v>0</v>
      </c>
      <c r="BK138" s="133">
        <f>VLOOKUP($A138,'Q9B-L2'!$A:$WWW,4,FALSE)*'CCR_%'!BK138</f>
        <v>0</v>
      </c>
      <c r="BL138" s="133">
        <f>VLOOKUP($A138,'Q9B-L2'!$A:$WWW,4,FALSE)*'CCR_%'!BL138</f>
        <v>0</v>
      </c>
      <c r="BN138" s="133">
        <f t="shared" ref="BN138:BN201" si="91">SUM(E138:BL138)</f>
        <v>3191.7157400379551</v>
      </c>
    </row>
    <row r="139" spans="1:66" ht="16.5" customHeight="1" outlineLevel="3" x14ac:dyDescent="0.25">
      <c r="A139" s="26" t="s">
        <v>227</v>
      </c>
      <c r="B139" s="39" t="s">
        <v>228</v>
      </c>
      <c r="C139" s="93">
        <f>'CCR_%AC'!C139</f>
        <v>48444</v>
      </c>
      <c r="D139" s="93">
        <f>'CCR_%AC'!D139</f>
        <v>48667</v>
      </c>
      <c r="E139" s="132">
        <f>VLOOKUP($A139,'Q9B-L2'!$A:$WWW,4,FALSE)*'CCR_%'!E139</f>
        <v>0</v>
      </c>
      <c r="F139" s="133">
        <f>VLOOKUP($A139,'Q9B-L2'!$A:$WWW,4,FALSE)*'CCR_%'!F139</f>
        <v>0</v>
      </c>
      <c r="G139" s="133">
        <f>VLOOKUP($A139,'Q9B-L2'!$A:$WWW,4,FALSE)*'CCR_%'!G139</f>
        <v>0</v>
      </c>
      <c r="H139" s="133">
        <f>VLOOKUP($A139,'Q9B-L2'!$A:$WWW,4,FALSE)*'CCR_%'!H139</f>
        <v>0</v>
      </c>
      <c r="I139" s="133">
        <f>VLOOKUP($A139,'Q9B-L2'!$A:$WWW,4,FALSE)*'CCR_%'!I139</f>
        <v>0</v>
      </c>
      <c r="J139" s="133">
        <f>VLOOKUP($A139,'Q9B-L2'!$A:$WWW,4,FALSE)*'CCR_%'!J139</f>
        <v>0</v>
      </c>
      <c r="K139" s="133">
        <f>VLOOKUP($A139,'Q9B-L2'!$A:$WWW,4,FALSE)*'CCR_%'!K139</f>
        <v>0</v>
      </c>
      <c r="L139" s="133">
        <f>VLOOKUP($A139,'Q9B-L2'!$A:$WWW,4,FALSE)*'CCR_%'!L139</f>
        <v>0</v>
      </c>
      <c r="M139" s="133">
        <f>VLOOKUP($A139,'Q9B-L2'!$A:$WWW,4,FALSE)*'CCR_%'!M139</f>
        <v>0</v>
      </c>
      <c r="N139" s="133">
        <f>VLOOKUP($A139,'Q9B-L2'!$A:$WWW,4,FALSE)*'CCR_%'!N139</f>
        <v>0</v>
      </c>
      <c r="O139" s="133">
        <f>VLOOKUP($A139,'Q9B-L2'!$A:$WWW,4,FALSE)*'CCR_%'!O139</f>
        <v>0</v>
      </c>
      <c r="P139" s="133">
        <f>VLOOKUP($A139,'Q9B-L2'!$A:$WWW,4,FALSE)*'CCR_%'!P139</f>
        <v>0</v>
      </c>
      <c r="Q139" s="133">
        <f>VLOOKUP($A139,'Q9B-L2'!$A:$WWW,4,FALSE)*'CCR_%'!Q139</f>
        <v>0</v>
      </c>
      <c r="R139" s="133">
        <f>VLOOKUP($A139,'Q9B-L2'!$A:$WWW,4,FALSE)*'CCR_%'!R139</f>
        <v>0</v>
      </c>
      <c r="S139" s="133">
        <f>VLOOKUP($A139,'Q9B-L2'!$A:$WWW,4,FALSE)*'CCR_%'!S139</f>
        <v>1127.7241548604541</v>
      </c>
      <c r="T139" s="133">
        <f>VLOOKUP($A139,'Q9B-L2'!$A:$WWW,4,FALSE)*'CCR_%'!T139</f>
        <v>4510.8966194418163</v>
      </c>
      <c r="U139" s="133">
        <f>VLOOKUP($A139,'Q9B-L2'!$A:$WWW,4,FALSE)*'CCR_%'!U139</f>
        <v>0</v>
      </c>
      <c r="V139" s="133">
        <f>VLOOKUP($A139,'Q9B-L2'!$A:$WWW,4,FALSE)*'CCR_%'!V139</f>
        <v>0</v>
      </c>
      <c r="W139" s="133">
        <f>VLOOKUP($A139,'Q9B-L2'!$A:$WWW,4,FALSE)*'CCR_%'!W139</f>
        <v>0</v>
      </c>
      <c r="X139" s="133">
        <f>VLOOKUP($A139,'Q9B-L2'!$A:$WWW,4,FALSE)*'CCR_%'!X139</f>
        <v>0</v>
      </c>
      <c r="Y139" s="133">
        <f>VLOOKUP($A139,'Q9B-L2'!$A:$WWW,4,FALSE)*'CCR_%'!Y139</f>
        <v>0</v>
      </c>
      <c r="Z139" s="133">
        <f>VLOOKUP($A139,'Q9B-L2'!$A:$WWW,4,FALSE)*'CCR_%'!Z139</f>
        <v>0</v>
      </c>
      <c r="AA139" s="133">
        <f>VLOOKUP($A139,'Q9B-L2'!$A:$WWW,4,FALSE)*'CCR_%'!AA139</f>
        <v>0</v>
      </c>
      <c r="AB139" s="133">
        <f>VLOOKUP($A139,'Q9B-L2'!$A:$WWW,4,FALSE)*'CCR_%'!AB139</f>
        <v>0</v>
      </c>
      <c r="AC139" s="133">
        <f>VLOOKUP($A139,'Q9B-L2'!$A:$WWW,4,FALSE)*'CCR_%'!AC139</f>
        <v>0</v>
      </c>
      <c r="AD139" s="133">
        <f>VLOOKUP($A139,'Q9B-L2'!$A:$WWW,4,FALSE)*'CCR_%'!AD139</f>
        <v>0</v>
      </c>
      <c r="AE139" s="133">
        <f>VLOOKUP($A139,'Q9B-L2'!$A:$WWW,4,FALSE)*'CCR_%'!AE139</f>
        <v>0</v>
      </c>
      <c r="AF139" s="133">
        <f>VLOOKUP($A139,'Q9B-L2'!$A:$WWW,4,FALSE)*'CCR_%'!AF139</f>
        <v>0</v>
      </c>
      <c r="AG139" s="133">
        <f>VLOOKUP($A139,'Q9B-L2'!$A:$WWW,4,FALSE)*'CCR_%'!AG139</f>
        <v>0</v>
      </c>
      <c r="AH139" s="133">
        <f>VLOOKUP($A139,'Q9B-L2'!$A:$WWW,4,FALSE)*'CCR_%'!AH139</f>
        <v>0</v>
      </c>
      <c r="AI139" s="133">
        <f>VLOOKUP($A139,'Q9B-L2'!$A:$WWW,4,FALSE)*'CCR_%'!AI139</f>
        <v>0</v>
      </c>
      <c r="AJ139" s="133">
        <f>VLOOKUP($A139,'Q9B-L2'!$A:$WWW,4,FALSE)*'CCR_%'!AJ139</f>
        <v>0</v>
      </c>
      <c r="AK139" s="133">
        <f>VLOOKUP($A139,'Q9B-L2'!$A:$WWW,4,FALSE)*'CCR_%'!AK139</f>
        <v>0</v>
      </c>
      <c r="AL139" s="133">
        <f>VLOOKUP($A139,'Q9B-L2'!$A:$WWW,4,FALSE)*'CCR_%'!AL139</f>
        <v>0</v>
      </c>
      <c r="AM139" s="133">
        <f>VLOOKUP($A139,'Q9B-L2'!$A:$WWW,4,FALSE)*'CCR_%'!AM139</f>
        <v>0</v>
      </c>
      <c r="AN139" s="133">
        <f>VLOOKUP($A139,'Q9B-L2'!$A:$WWW,4,FALSE)*'CCR_%'!AN139</f>
        <v>0</v>
      </c>
      <c r="AO139" s="133">
        <f>VLOOKUP($A139,'Q9B-L2'!$A:$WWW,4,FALSE)*'CCR_%'!AO139</f>
        <v>0</v>
      </c>
      <c r="AP139" s="133">
        <f>VLOOKUP($A139,'Q9B-L2'!$A:$WWW,4,FALSE)*'CCR_%'!AP139</f>
        <v>0</v>
      </c>
      <c r="AQ139" s="133">
        <f>VLOOKUP($A139,'Q9B-L2'!$A:$WWW,4,FALSE)*'CCR_%'!AQ139</f>
        <v>0</v>
      </c>
      <c r="AR139" s="133">
        <f>VLOOKUP($A139,'Q9B-L2'!$A:$WWW,4,FALSE)*'CCR_%'!AR139</f>
        <v>0</v>
      </c>
      <c r="AS139" s="133">
        <f>VLOOKUP($A139,'Q9B-L2'!$A:$WWW,4,FALSE)*'CCR_%'!AS139</f>
        <v>0</v>
      </c>
      <c r="AT139" s="133">
        <f>VLOOKUP($A139,'Q9B-L2'!$A:$WWW,4,FALSE)*'CCR_%'!AT139</f>
        <v>0</v>
      </c>
      <c r="AU139" s="133">
        <f>VLOOKUP($A139,'Q9B-L2'!$A:$WWW,4,FALSE)*'CCR_%'!AU139</f>
        <v>0</v>
      </c>
      <c r="AV139" s="133">
        <f>VLOOKUP($A139,'Q9B-L2'!$A:$WWW,4,FALSE)*'CCR_%'!AV139</f>
        <v>0</v>
      </c>
      <c r="AW139" s="133">
        <f>VLOOKUP($A139,'Q9B-L2'!$A:$WWW,4,FALSE)*'CCR_%'!AW139</f>
        <v>0</v>
      </c>
      <c r="AX139" s="133">
        <f>VLOOKUP($A139,'Q9B-L2'!$A:$WWW,4,FALSE)*'CCR_%'!AX139</f>
        <v>0</v>
      </c>
      <c r="AY139" s="133">
        <f>VLOOKUP($A139,'Q9B-L2'!$A:$WWW,4,FALSE)*'CCR_%'!AY139</f>
        <v>0</v>
      </c>
      <c r="AZ139" s="133">
        <f>VLOOKUP($A139,'Q9B-L2'!$A:$WWW,4,FALSE)*'CCR_%'!AZ139</f>
        <v>0</v>
      </c>
      <c r="BA139" s="133">
        <f>VLOOKUP($A139,'Q9B-L2'!$A:$WWW,4,FALSE)*'CCR_%'!BA139</f>
        <v>0</v>
      </c>
      <c r="BB139" s="133">
        <f>VLOOKUP($A139,'Q9B-L2'!$A:$WWW,4,FALSE)*'CCR_%'!BB139</f>
        <v>0</v>
      </c>
      <c r="BC139" s="133">
        <f>VLOOKUP($A139,'Q9B-L2'!$A:$WWW,4,FALSE)*'CCR_%'!BC139</f>
        <v>0</v>
      </c>
      <c r="BD139" s="133">
        <f>VLOOKUP($A139,'Q9B-L2'!$A:$WWW,4,FALSE)*'CCR_%'!BD139</f>
        <v>0</v>
      </c>
      <c r="BE139" s="133">
        <f>VLOOKUP($A139,'Q9B-L2'!$A:$WWW,4,FALSE)*'CCR_%'!BE139</f>
        <v>0</v>
      </c>
      <c r="BF139" s="133">
        <f>VLOOKUP($A139,'Q9B-L2'!$A:$WWW,4,FALSE)*'CCR_%'!BF139</f>
        <v>0</v>
      </c>
      <c r="BG139" s="133">
        <f>VLOOKUP($A139,'Q9B-L2'!$A:$WWW,4,FALSE)*'CCR_%'!BG139</f>
        <v>0</v>
      </c>
      <c r="BH139" s="133">
        <f>VLOOKUP($A139,'Q9B-L2'!$A:$WWW,4,FALSE)*'CCR_%'!BH139</f>
        <v>0</v>
      </c>
      <c r="BI139" s="133">
        <f>VLOOKUP($A139,'Q9B-L2'!$A:$WWW,4,FALSE)*'CCR_%'!BI139</f>
        <v>0</v>
      </c>
      <c r="BJ139" s="133">
        <f>VLOOKUP($A139,'Q9B-L2'!$A:$WWW,4,FALSE)*'CCR_%'!BJ139</f>
        <v>0</v>
      </c>
      <c r="BK139" s="133">
        <f>VLOOKUP($A139,'Q9B-L2'!$A:$WWW,4,FALSE)*'CCR_%'!BK139</f>
        <v>0</v>
      </c>
      <c r="BL139" s="133">
        <f>VLOOKUP($A139,'Q9B-L2'!$A:$WWW,4,FALSE)*'CCR_%'!BL139</f>
        <v>0</v>
      </c>
      <c r="BN139" s="133">
        <f t="shared" si="91"/>
        <v>5638.6207743022705</v>
      </c>
    </row>
    <row r="140" spans="1:66" ht="16.5" customHeight="1" outlineLevel="3" x14ac:dyDescent="0.25">
      <c r="A140" s="26" t="s">
        <v>229</v>
      </c>
      <c r="B140" s="39" t="s">
        <v>230</v>
      </c>
      <c r="C140" s="93">
        <f>'CCR_%AC'!C140</f>
        <v>46476</v>
      </c>
      <c r="D140" s="93">
        <f>'CCR_%AC'!D140</f>
        <v>46841</v>
      </c>
      <c r="E140" s="132">
        <f>VLOOKUP($A140,'Q9B-L2'!$A:$WWW,4,FALSE)*'CCR_%'!E140</f>
        <v>0</v>
      </c>
      <c r="F140" s="133">
        <f>VLOOKUP($A140,'Q9B-L2'!$A:$WWW,4,FALSE)*'CCR_%'!F140</f>
        <v>0</v>
      </c>
      <c r="G140" s="133">
        <f>VLOOKUP($A140,'Q9B-L2'!$A:$WWW,4,FALSE)*'CCR_%'!G140</f>
        <v>0</v>
      </c>
      <c r="H140" s="133">
        <f>VLOOKUP($A140,'Q9B-L2'!$A:$WWW,4,FALSE)*'CCR_%'!H140</f>
        <v>0</v>
      </c>
      <c r="I140" s="133">
        <f>VLOOKUP($A140,'Q9B-L2'!$A:$WWW,4,FALSE)*'CCR_%'!I140</f>
        <v>461.89494486414605</v>
      </c>
      <c r="J140" s="133">
        <f>VLOOKUP($A140,'Q9B-L2'!$A:$WWW,4,FALSE)*'CCR_%'!J140</f>
        <v>1847.5797794565842</v>
      </c>
      <c r="K140" s="133">
        <f>VLOOKUP($A140,'Q9B-L2'!$A:$WWW,4,FALSE)*'CCR_%'!K140</f>
        <v>0</v>
      </c>
      <c r="L140" s="133">
        <f>VLOOKUP($A140,'Q9B-L2'!$A:$WWW,4,FALSE)*'CCR_%'!L140</f>
        <v>0</v>
      </c>
      <c r="M140" s="133">
        <f>VLOOKUP($A140,'Q9B-L2'!$A:$WWW,4,FALSE)*'CCR_%'!M140</f>
        <v>0</v>
      </c>
      <c r="N140" s="133">
        <f>VLOOKUP($A140,'Q9B-L2'!$A:$WWW,4,FALSE)*'CCR_%'!N140</f>
        <v>0</v>
      </c>
      <c r="O140" s="133">
        <f>VLOOKUP($A140,'Q9B-L2'!$A:$WWW,4,FALSE)*'CCR_%'!O140</f>
        <v>0</v>
      </c>
      <c r="P140" s="133">
        <f>VLOOKUP($A140,'Q9B-L2'!$A:$WWW,4,FALSE)*'CCR_%'!P140</f>
        <v>0</v>
      </c>
      <c r="Q140" s="133">
        <f>VLOOKUP($A140,'Q9B-L2'!$A:$WWW,4,FALSE)*'CCR_%'!Q140</f>
        <v>0</v>
      </c>
      <c r="R140" s="133">
        <f>VLOOKUP($A140,'Q9B-L2'!$A:$WWW,4,FALSE)*'CCR_%'!R140</f>
        <v>0</v>
      </c>
      <c r="S140" s="133">
        <f>VLOOKUP($A140,'Q9B-L2'!$A:$WWW,4,FALSE)*'CCR_%'!S140</f>
        <v>0</v>
      </c>
      <c r="T140" s="133">
        <f>VLOOKUP($A140,'Q9B-L2'!$A:$WWW,4,FALSE)*'CCR_%'!T140</f>
        <v>0</v>
      </c>
      <c r="U140" s="133">
        <f>VLOOKUP($A140,'Q9B-L2'!$A:$WWW,4,FALSE)*'CCR_%'!U140</f>
        <v>0</v>
      </c>
      <c r="V140" s="133">
        <f>VLOOKUP($A140,'Q9B-L2'!$A:$WWW,4,FALSE)*'CCR_%'!V140</f>
        <v>0</v>
      </c>
      <c r="W140" s="133">
        <f>VLOOKUP($A140,'Q9B-L2'!$A:$WWW,4,FALSE)*'CCR_%'!W140</f>
        <v>0</v>
      </c>
      <c r="X140" s="133">
        <f>VLOOKUP($A140,'Q9B-L2'!$A:$WWW,4,FALSE)*'CCR_%'!X140</f>
        <v>0</v>
      </c>
      <c r="Y140" s="133">
        <f>VLOOKUP($A140,'Q9B-L2'!$A:$WWW,4,FALSE)*'CCR_%'!Y140</f>
        <v>0</v>
      </c>
      <c r="Z140" s="133">
        <f>VLOOKUP($A140,'Q9B-L2'!$A:$WWW,4,FALSE)*'CCR_%'!Z140</f>
        <v>0</v>
      </c>
      <c r="AA140" s="133">
        <f>VLOOKUP($A140,'Q9B-L2'!$A:$WWW,4,FALSE)*'CCR_%'!AA140</f>
        <v>0</v>
      </c>
      <c r="AB140" s="133">
        <f>VLOOKUP($A140,'Q9B-L2'!$A:$WWW,4,FALSE)*'CCR_%'!AB140</f>
        <v>0</v>
      </c>
      <c r="AC140" s="133">
        <f>VLOOKUP($A140,'Q9B-L2'!$A:$WWW,4,FALSE)*'CCR_%'!AC140</f>
        <v>0</v>
      </c>
      <c r="AD140" s="133">
        <f>VLOOKUP($A140,'Q9B-L2'!$A:$WWW,4,FALSE)*'CCR_%'!AD140</f>
        <v>0</v>
      </c>
      <c r="AE140" s="133">
        <f>VLOOKUP($A140,'Q9B-L2'!$A:$WWW,4,FALSE)*'CCR_%'!AE140</f>
        <v>0</v>
      </c>
      <c r="AF140" s="133">
        <f>VLOOKUP($A140,'Q9B-L2'!$A:$WWW,4,FALSE)*'CCR_%'!AF140</f>
        <v>0</v>
      </c>
      <c r="AG140" s="133">
        <f>VLOOKUP($A140,'Q9B-L2'!$A:$WWW,4,FALSE)*'CCR_%'!AG140</f>
        <v>0</v>
      </c>
      <c r="AH140" s="133">
        <f>VLOOKUP($A140,'Q9B-L2'!$A:$WWW,4,FALSE)*'CCR_%'!AH140</f>
        <v>0</v>
      </c>
      <c r="AI140" s="133">
        <f>VLOOKUP($A140,'Q9B-L2'!$A:$WWW,4,FALSE)*'CCR_%'!AI140</f>
        <v>0</v>
      </c>
      <c r="AJ140" s="133">
        <f>VLOOKUP($A140,'Q9B-L2'!$A:$WWW,4,FALSE)*'CCR_%'!AJ140</f>
        <v>0</v>
      </c>
      <c r="AK140" s="133">
        <f>VLOOKUP($A140,'Q9B-L2'!$A:$WWW,4,FALSE)*'CCR_%'!AK140</f>
        <v>0</v>
      </c>
      <c r="AL140" s="133">
        <f>VLOOKUP($A140,'Q9B-L2'!$A:$WWW,4,FALSE)*'CCR_%'!AL140</f>
        <v>0</v>
      </c>
      <c r="AM140" s="133">
        <f>VLOOKUP($A140,'Q9B-L2'!$A:$WWW,4,FALSE)*'CCR_%'!AM140</f>
        <v>0</v>
      </c>
      <c r="AN140" s="133">
        <f>VLOOKUP($A140,'Q9B-L2'!$A:$WWW,4,FALSE)*'CCR_%'!AN140</f>
        <v>0</v>
      </c>
      <c r="AO140" s="133">
        <f>VLOOKUP($A140,'Q9B-L2'!$A:$WWW,4,FALSE)*'CCR_%'!AO140</f>
        <v>0</v>
      </c>
      <c r="AP140" s="133">
        <f>VLOOKUP($A140,'Q9B-L2'!$A:$WWW,4,FALSE)*'CCR_%'!AP140</f>
        <v>0</v>
      </c>
      <c r="AQ140" s="133">
        <f>VLOOKUP($A140,'Q9B-L2'!$A:$WWW,4,FALSE)*'CCR_%'!AQ140</f>
        <v>0</v>
      </c>
      <c r="AR140" s="133">
        <f>VLOOKUP($A140,'Q9B-L2'!$A:$WWW,4,FALSE)*'CCR_%'!AR140</f>
        <v>0</v>
      </c>
      <c r="AS140" s="133">
        <f>VLOOKUP($A140,'Q9B-L2'!$A:$WWW,4,FALSE)*'CCR_%'!AS140</f>
        <v>0</v>
      </c>
      <c r="AT140" s="133">
        <f>VLOOKUP($A140,'Q9B-L2'!$A:$WWW,4,FALSE)*'CCR_%'!AT140</f>
        <v>0</v>
      </c>
      <c r="AU140" s="133">
        <f>VLOOKUP($A140,'Q9B-L2'!$A:$WWW,4,FALSE)*'CCR_%'!AU140</f>
        <v>0</v>
      </c>
      <c r="AV140" s="133">
        <f>VLOOKUP($A140,'Q9B-L2'!$A:$WWW,4,FALSE)*'CCR_%'!AV140</f>
        <v>0</v>
      </c>
      <c r="AW140" s="133">
        <f>VLOOKUP($A140,'Q9B-L2'!$A:$WWW,4,FALSE)*'CCR_%'!AW140</f>
        <v>0</v>
      </c>
      <c r="AX140" s="133">
        <f>VLOOKUP($A140,'Q9B-L2'!$A:$WWW,4,FALSE)*'CCR_%'!AX140</f>
        <v>0</v>
      </c>
      <c r="AY140" s="133">
        <f>VLOOKUP($A140,'Q9B-L2'!$A:$WWW,4,FALSE)*'CCR_%'!AY140</f>
        <v>0</v>
      </c>
      <c r="AZ140" s="133">
        <f>VLOOKUP($A140,'Q9B-L2'!$A:$WWW,4,FALSE)*'CCR_%'!AZ140</f>
        <v>0</v>
      </c>
      <c r="BA140" s="133">
        <f>VLOOKUP($A140,'Q9B-L2'!$A:$WWW,4,FALSE)*'CCR_%'!BA140</f>
        <v>0</v>
      </c>
      <c r="BB140" s="133">
        <f>VLOOKUP($A140,'Q9B-L2'!$A:$WWW,4,FALSE)*'CCR_%'!BB140</f>
        <v>0</v>
      </c>
      <c r="BC140" s="133">
        <f>VLOOKUP($A140,'Q9B-L2'!$A:$WWW,4,FALSE)*'CCR_%'!BC140</f>
        <v>0</v>
      </c>
      <c r="BD140" s="133">
        <f>VLOOKUP($A140,'Q9B-L2'!$A:$WWW,4,FALSE)*'CCR_%'!BD140</f>
        <v>0</v>
      </c>
      <c r="BE140" s="133">
        <f>VLOOKUP($A140,'Q9B-L2'!$A:$WWW,4,FALSE)*'CCR_%'!BE140</f>
        <v>0</v>
      </c>
      <c r="BF140" s="133">
        <f>VLOOKUP($A140,'Q9B-L2'!$A:$WWW,4,FALSE)*'CCR_%'!BF140</f>
        <v>0</v>
      </c>
      <c r="BG140" s="133">
        <f>VLOOKUP($A140,'Q9B-L2'!$A:$WWW,4,FALSE)*'CCR_%'!BG140</f>
        <v>0</v>
      </c>
      <c r="BH140" s="133">
        <f>VLOOKUP($A140,'Q9B-L2'!$A:$WWW,4,FALSE)*'CCR_%'!BH140</f>
        <v>0</v>
      </c>
      <c r="BI140" s="133">
        <f>VLOOKUP($A140,'Q9B-L2'!$A:$WWW,4,FALSE)*'CCR_%'!BI140</f>
        <v>0</v>
      </c>
      <c r="BJ140" s="133">
        <f>VLOOKUP($A140,'Q9B-L2'!$A:$WWW,4,FALSE)*'CCR_%'!BJ140</f>
        <v>0</v>
      </c>
      <c r="BK140" s="133">
        <f>VLOOKUP($A140,'Q9B-L2'!$A:$WWW,4,FALSE)*'CCR_%'!BK140</f>
        <v>0</v>
      </c>
      <c r="BL140" s="133">
        <f>VLOOKUP($A140,'Q9B-L2'!$A:$WWW,4,FALSE)*'CCR_%'!BL140</f>
        <v>0</v>
      </c>
      <c r="BN140" s="133">
        <f t="shared" si="91"/>
        <v>2309.4747243207303</v>
      </c>
    </row>
    <row r="141" spans="1:66" ht="16.5" customHeight="1" outlineLevel="3" x14ac:dyDescent="0.25">
      <c r="A141" s="26" t="s">
        <v>231</v>
      </c>
      <c r="B141" s="39" t="s">
        <v>232</v>
      </c>
      <c r="C141" s="93">
        <f>'CCR_%AC'!C141</f>
        <v>46496</v>
      </c>
      <c r="D141" s="93">
        <f>'CCR_%AC'!D141</f>
        <v>46841</v>
      </c>
      <c r="E141" s="132">
        <f>VLOOKUP($A141,'Q9B-L2'!$A:$WWW,4,FALSE)*'CCR_%'!E141</f>
        <v>0</v>
      </c>
      <c r="F141" s="133">
        <f>VLOOKUP($A141,'Q9B-L2'!$A:$WWW,4,FALSE)*'CCR_%'!F141</f>
        <v>0</v>
      </c>
      <c r="G141" s="133">
        <f>VLOOKUP($A141,'Q9B-L2'!$A:$WWW,4,FALSE)*'CCR_%'!G141</f>
        <v>0</v>
      </c>
      <c r="H141" s="133">
        <f>VLOOKUP($A141,'Q9B-L2'!$A:$WWW,4,FALSE)*'CCR_%'!H141</f>
        <v>0</v>
      </c>
      <c r="I141" s="133">
        <f>VLOOKUP($A141,'Q9B-L2'!$A:$WWW,4,FALSE)*'CCR_%'!I141</f>
        <v>739.03191178263364</v>
      </c>
      <c r="J141" s="133">
        <f>VLOOKUP($A141,'Q9B-L2'!$A:$WWW,4,FALSE)*'CCR_%'!J141</f>
        <v>2956.1276471305346</v>
      </c>
      <c r="K141" s="133">
        <f>VLOOKUP($A141,'Q9B-L2'!$A:$WWW,4,FALSE)*'CCR_%'!K141</f>
        <v>0</v>
      </c>
      <c r="L141" s="133">
        <f>VLOOKUP($A141,'Q9B-L2'!$A:$WWW,4,FALSE)*'CCR_%'!L141</f>
        <v>0</v>
      </c>
      <c r="M141" s="133">
        <f>VLOOKUP($A141,'Q9B-L2'!$A:$WWW,4,FALSE)*'CCR_%'!M141</f>
        <v>0</v>
      </c>
      <c r="N141" s="133">
        <f>VLOOKUP($A141,'Q9B-L2'!$A:$WWW,4,FALSE)*'CCR_%'!N141</f>
        <v>0</v>
      </c>
      <c r="O141" s="133">
        <f>VLOOKUP($A141,'Q9B-L2'!$A:$WWW,4,FALSE)*'CCR_%'!O141</f>
        <v>0</v>
      </c>
      <c r="P141" s="133">
        <f>VLOOKUP($A141,'Q9B-L2'!$A:$WWW,4,FALSE)*'CCR_%'!P141</f>
        <v>0</v>
      </c>
      <c r="Q141" s="133">
        <f>VLOOKUP($A141,'Q9B-L2'!$A:$WWW,4,FALSE)*'CCR_%'!Q141</f>
        <v>0</v>
      </c>
      <c r="R141" s="133">
        <f>VLOOKUP($A141,'Q9B-L2'!$A:$WWW,4,FALSE)*'CCR_%'!R141</f>
        <v>0</v>
      </c>
      <c r="S141" s="133">
        <f>VLOOKUP($A141,'Q9B-L2'!$A:$WWW,4,FALSE)*'CCR_%'!S141</f>
        <v>0</v>
      </c>
      <c r="T141" s="133">
        <f>VLOOKUP($A141,'Q9B-L2'!$A:$WWW,4,FALSE)*'CCR_%'!T141</f>
        <v>0</v>
      </c>
      <c r="U141" s="133">
        <f>VLOOKUP($A141,'Q9B-L2'!$A:$WWW,4,FALSE)*'CCR_%'!U141</f>
        <v>0</v>
      </c>
      <c r="V141" s="133">
        <f>VLOOKUP($A141,'Q9B-L2'!$A:$WWW,4,FALSE)*'CCR_%'!V141</f>
        <v>0</v>
      </c>
      <c r="W141" s="133">
        <f>VLOOKUP($A141,'Q9B-L2'!$A:$WWW,4,FALSE)*'CCR_%'!W141</f>
        <v>0</v>
      </c>
      <c r="X141" s="133">
        <f>VLOOKUP($A141,'Q9B-L2'!$A:$WWW,4,FALSE)*'CCR_%'!X141</f>
        <v>0</v>
      </c>
      <c r="Y141" s="133">
        <f>VLOOKUP($A141,'Q9B-L2'!$A:$WWW,4,FALSE)*'CCR_%'!Y141</f>
        <v>0</v>
      </c>
      <c r="Z141" s="133">
        <f>VLOOKUP($A141,'Q9B-L2'!$A:$WWW,4,FALSE)*'CCR_%'!Z141</f>
        <v>0</v>
      </c>
      <c r="AA141" s="133">
        <f>VLOOKUP($A141,'Q9B-L2'!$A:$WWW,4,FALSE)*'CCR_%'!AA141</f>
        <v>0</v>
      </c>
      <c r="AB141" s="133">
        <f>VLOOKUP($A141,'Q9B-L2'!$A:$WWW,4,FALSE)*'CCR_%'!AB141</f>
        <v>0</v>
      </c>
      <c r="AC141" s="133">
        <f>VLOOKUP($A141,'Q9B-L2'!$A:$WWW,4,FALSE)*'CCR_%'!AC141</f>
        <v>0</v>
      </c>
      <c r="AD141" s="133">
        <f>VLOOKUP($A141,'Q9B-L2'!$A:$WWW,4,FALSE)*'CCR_%'!AD141</f>
        <v>0</v>
      </c>
      <c r="AE141" s="133">
        <f>VLOOKUP($A141,'Q9B-L2'!$A:$WWW,4,FALSE)*'CCR_%'!AE141</f>
        <v>0</v>
      </c>
      <c r="AF141" s="133">
        <f>VLOOKUP($A141,'Q9B-L2'!$A:$WWW,4,FALSE)*'CCR_%'!AF141</f>
        <v>0</v>
      </c>
      <c r="AG141" s="133">
        <f>VLOOKUP($A141,'Q9B-L2'!$A:$WWW,4,FALSE)*'CCR_%'!AG141</f>
        <v>0</v>
      </c>
      <c r="AH141" s="133">
        <f>VLOOKUP($A141,'Q9B-L2'!$A:$WWW,4,FALSE)*'CCR_%'!AH141</f>
        <v>0</v>
      </c>
      <c r="AI141" s="133">
        <f>VLOOKUP($A141,'Q9B-L2'!$A:$WWW,4,FALSE)*'CCR_%'!AI141</f>
        <v>0</v>
      </c>
      <c r="AJ141" s="133">
        <f>VLOOKUP($A141,'Q9B-L2'!$A:$WWW,4,FALSE)*'CCR_%'!AJ141</f>
        <v>0</v>
      </c>
      <c r="AK141" s="133">
        <f>VLOOKUP($A141,'Q9B-L2'!$A:$WWW,4,FALSE)*'CCR_%'!AK141</f>
        <v>0</v>
      </c>
      <c r="AL141" s="133">
        <f>VLOOKUP($A141,'Q9B-L2'!$A:$WWW,4,FALSE)*'CCR_%'!AL141</f>
        <v>0</v>
      </c>
      <c r="AM141" s="133">
        <f>VLOOKUP($A141,'Q9B-L2'!$A:$WWW,4,FALSE)*'CCR_%'!AM141</f>
        <v>0</v>
      </c>
      <c r="AN141" s="133">
        <f>VLOOKUP($A141,'Q9B-L2'!$A:$WWW,4,FALSE)*'CCR_%'!AN141</f>
        <v>0</v>
      </c>
      <c r="AO141" s="133">
        <f>VLOOKUP($A141,'Q9B-L2'!$A:$WWW,4,FALSE)*'CCR_%'!AO141</f>
        <v>0</v>
      </c>
      <c r="AP141" s="133">
        <f>VLOOKUP($A141,'Q9B-L2'!$A:$WWW,4,FALSE)*'CCR_%'!AP141</f>
        <v>0</v>
      </c>
      <c r="AQ141" s="133">
        <f>VLOOKUP($A141,'Q9B-L2'!$A:$WWW,4,FALSE)*'CCR_%'!AQ141</f>
        <v>0</v>
      </c>
      <c r="AR141" s="133">
        <f>VLOOKUP($A141,'Q9B-L2'!$A:$WWW,4,FALSE)*'CCR_%'!AR141</f>
        <v>0</v>
      </c>
      <c r="AS141" s="133">
        <f>VLOOKUP($A141,'Q9B-L2'!$A:$WWW,4,FALSE)*'CCR_%'!AS141</f>
        <v>0</v>
      </c>
      <c r="AT141" s="133">
        <f>VLOOKUP($A141,'Q9B-L2'!$A:$WWW,4,FALSE)*'CCR_%'!AT141</f>
        <v>0</v>
      </c>
      <c r="AU141" s="133">
        <f>VLOOKUP($A141,'Q9B-L2'!$A:$WWW,4,FALSE)*'CCR_%'!AU141</f>
        <v>0</v>
      </c>
      <c r="AV141" s="133">
        <f>VLOOKUP($A141,'Q9B-L2'!$A:$WWW,4,FALSE)*'CCR_%'!AV141</f>
        <v>0</v>
      </c>
      <c r="AW141" s="133">
        <f>VLOOKUP($A141,'Q9B-L2'!$A:$WWW,4,FALSE)*'CCR_%'!AW141</f>
        <v>0</v>
      </c>
      <c r="AX141" s="133">
        <f>VLOOKUP($A141,'Q9B-L2'!$A:$WWW,4,FALSE)*'CCR_%'!AX141</f>
        <v>0</v>
      </c>
      <c r="AY141" s="133">
        <f>VLOOKUP($A141,'Q9B-L2'!$A:$WWW,4,FALSE)*'CCR_%'!AY141</f>
        <v>0</v>
      </c>
      <c r="AZ141" s="133">
        <f>VLOOKUP($A141,'Q9B-L2'!$A:$WWW,4,FALSE)*'CCR_%'!AZ141</f>
        <v>0</v>
      </c>
      <c r="BA141" s="133">
        <f>VLOOKUP($A141,'Q9B-L2'!$A:$WWW,4,FALSE)*'CCR_%'!BA141</f>
        <v>0</v>
      </c>
      <c r="BB141" s="133">
        <f>VLOOKUP($A141,'Q9B-L2'!$A:$WWW,4,FALSE)*'CCR_%'!BB141</f>
        <v>0</v>
      </c>
      <c r="BC141" s="133">
        <f>VLOOKUP($A141,'Q9B-L2'!$A:$WWW,4,FALSE)*'CCR_%'!BC141</f>
        <v>0</v>
      </c>
      <c r="BD141" s="133">
        <f>VLOOKUP($A141,'Q9B-L2'!$A:$WWW,4,FALSE)*'CCR_%'!BD141</f>
        <v>0</v>
      </c>
      <c r="BE141" s="133">
        <f>VLOOKUP($A141,'Q9B-L2'!$A:$WWW,4,FALSE)*'CCR_%'!BE141</f>
        <v>0</v>
      </c>
      <c r="BF141" s="133">
        <f>VLOOKUP($A141,'Q9B-L2'!$A:$WWW,4,FALSE)*'CCR_%'!BF141</f>
        <v>0</v>
      </c>
      <c r="BG141" s="133">
        <f>VLOOKUP($A141,'Q9B-L2'!$A:$WWW,4,FALSE)*'CCR_%'!BG141</f>
        <v>0</v>
      </c>
      <c r="BH141" s="133">
        <f>VLOOKUP($A141,'Q9B-L2'!$A:$WWW,4,FALSE)*'CCR_%'!BH141</f>
        <v>0</v>
      </c>
      <c r="BI141" s="133">
        <f>VLOOKUP($A141,'Q9B-L2'!$A:$WWW,4,FALSE)*'CCR_%'!BI141</f>
        <v>0</v>
      </c>
      <c r="BJ141" s="133">
        <f>VLOOKUP($A141,'Q9B-L2'!$A:$WWW,4,FALSE)*'CCR_%'!BJ141</f>
        <v>0</v>
      </c>
      <c r="BK141" s="133">
        <f>VLOOKUP($A141,'Q9B-L2'!$A:$WWW,4,FALSE)*'CCR_%'!BK141</f>
        <v>0</v>
      </c>
      <c r="BL141" s="133">
        <f>VLOOKUP($A141,'Q9B-L2'!$A:$WWW,4,FALSE)*'CCR_%'!BL141</f>
        <v>0</v>
      </c>
      <c r="BN141" s="133">
        <f t="shared" si="91"/>
        <v>3695.1595589131684</v>
      </c>
    </row>
    <row r="142" spans="1:66" ht="16.5" customHeight="1" outlineLevel="3" x14ac:dyDescent="0.25">
      <c r="A142" s="26" t="s">
        <v>233</v>
      </c>
      <c r="B142" s="39" t="s">
        <v>234</v>
      </c>
      <c r="C142" s="93">
        <f>'CCR_%AC'!C142</f>
        <v>46517</v>
      </c>
      <c r="D142" s="93">
        <f>'CCR_%AC'!D142</f>
        <v>46841</v>
      </c>
      <c r="E142" s="132">
        <f>VLOOKUP($A142,'Q9B-L2'!$A:$WWW,4,FALSE)*'CCR_%'!E142</f>
        <v>0</v>
      </c>
      <c r="F142" s="133">
        <f>VLOOKUP($A142,'Q9B-L2'!$A:$WWW,4,FALSE)*'CCR_%'!F142</f>
        <v>0</v>
      </c>
      <c r="G142" s="133">
        <f>VLOOKUP($A142,'Q9B-L2'!$A:$WWW,4,FALSE)*'CCR_%'!G142</f>
        <v>0</v>
      </c>
      <c r="H142" s="133">
        <f>VLOOKUP($A142,'Q9B-L2'!$A:$WWW,4,FALSE)*'CCR_%'!H142</f>
        <v>0</v>
      </c>
      <c r="I142" s="133">
        <f>VLOOKUP($A142,'Q9B-L2'!$A:$WWW,4,FALSE)*'CCR_%'!I142</f>
        <v>923.78988972829211</v>
      </c>
      <c r="J142" s="133">
        <f>VLOOKUP($A142,'Q9B-L2'!$A:$WWW,4,FALSE)*'CCR_%'!J142</f>
        <v>3695.1595589131684</v>
      </c>
      <c r="K142" s="133">
        <f>VLOOKUP($A142,'Q9B-L2'!$A:$WWW,4,FALSE)*'CCR_%'!K142</f>
        <v>0</v>
      </c>
      <c r="L142" s="133">
        <f>VLOOKUP($A142,'Q9B-L2'!$A:$WWW,4,FALSE)*'CCR_%'!L142</f>
        <v>0</v>
      </c>
      <c r="M142" s="133">
        <f>VLOOKUP($A142,'Q9B-L2'!$A:$WWW,4,FALSE)*'CCR_%'!M142</f>
        <v>0</v>
      </c>
      <c r="N142" s="133">
        <f>VLOOKUP($A142,'Q9B-L2'!$A:$WWW,4,FALSE)*'CCR_%'!N142</f>
        <v>0</v>
      </c>
      <c r="O142" s="133">
        <f>VLOOKUP($A142,'Q9B-L2'!$A:$WWW,4,FALSE)*'CCR_%'!O142</f>
        <v>0</v>
      </c>
      <c r="P142" s="133">
        <f>VLOOKUP($A142,'Q9B-L2'!$A:$WWW,4,FALSE)*'CCR_%'!P142</f>
        <v>0</v>
      </c>
      <c r="Q142" s="133">
        <f>VLOOKUP($A142,'Q9B-L2'!$A:$WWW,4,FALSE)*'CCR_%'!Q142</f>
        <v>0</v>
      </c>
      <c r="R142" s="133">
        <f>VLOOKUP($A142,'Q9B-L2'!$A:$WWW,4,FALSE)*'CCR_%'!R142</f>
        <v>0</v>
      </c>
      <c r="S142" s="133">
        <f>VLOOKUP($A142,'Q9B-L2'!$A:$WWW,4,FALSE)*'CCR_%'!S142</f>
        <v>0</v>
      </c>
      <c r="T142" s="133">
        <f>VLOOKUP($A142,'Q9B-L2'!$A:$WWW,4,FALSE)*'CCR_%'!T142</f>
        <v>0</v>
      </c>
      <c r="U142" s="133">
        <f>VLOOKUP($A142,'Q9B-L2'!$A:$WWW,4,FALSE)*'CCR_%'!U142</f>
        <v>0</v>
      </c>
      <c r="V142" s="133">
        <f>VLOOKUP($A142,'Q9B-L2'!$A:$WWW,4,FALSE)*'CCR_%'!V142</f>
        <v>0</v>
      </c>
      <c r="W142" s="133">
        <f>VLOOKUP($A142,'Q9B-L2'!$A:$WWW,4,FALSE)*'CCR_%'!W142</f>
        <v>0</v>
      </c>
      <c r="X142" s="133">
        <f>VLOOKUP($A142,'Q9B-L2'!$A:$WWW,4,FALSE)*'CCR_%'!X142</f>
        <v>0</v>
      </c>
      <c r="Y142" s="133">
        <f>VLOOKUP($A142,'Q9B-L2'!$A:$WWW,4,FALSE)*'CCR_%'!Y142</f>
        <v>0</v>
      </c>
      <c r="Z142" s="133">
        <f>VLOOKUP($A142,'Q9B-L2'!$A:$WWW,4,FALSE)*'CCR_%'!Z142</f>
        <v>0</v>
      </c>
      <c r="AA142" s="133">
        <f>VLOOKUP($A142,'Q9B-L2'!$A:$WWW,4,FALSE)*'CCR_%'!AA142</f>
        <v>0</v>
      </c>
      <c r="AB142" s="133">
        <f>VLOOKUP($A142,'Q9B-L2'!$A:$WWW,4,FALSE)*'CCR_%'!AB142</f>
        <v>0</v>
      </c>
      <c r="AC142" s="133">
        <f>VLOOKUP($A142,'Q9B-L2'!$A:$WWW,4,FALSE)*'CCR_%'!AC142</f>
        <v>0</v>
      </c>
      <c r="AD142" s="133">
        <f>VLOOKUP($A142,'Q9B-L2'!$A:$WWW,4,FALSE)*'CCR_%'!AD142</f>
        <v>0</v>
      </c>
      <c r="AE142" s="133">
        <f>VLOOKUP($A142,'Q9B-L2'!$A:$WWW,4,FALSE)*'CCR_%'!AE142</f>
        <v>0</v>
      </c>
      <c r="AF142" s="133">
        <f>VLOOKUP($A142,'Q9B-L2'!$A:$WWW,4,FALSE)*'CCR_%'!AF142</f>
        <v>0</v>
      </c>
      <c r="AG142" s="133">
        <f>VLOOKUP($A142,'Q9B-L2'!$A:$WWW,4,FALSE)*'CCR_%'!AG142</f>
        <v>0</v>
      </c>
      <c r="AH142" s="133">
        <f>VLOOKUP($A142,'Q9B-L2'!$A:$WWW,4,FALSE)*'CCR_%'!AH142</f>
        <v>0</v>
      </c>
      <c r="AI142" s="133">
        <f>VLOOKUP($A142,'Q9B-L2'!$A:$WWW,4,FALSE)*'CCR_%'!AI142</f>
        <v>0</v>
      </c>
      <c r="AJ142" s="133">
        <f>VLOOKUP($A142,'Q9B-L2'!$A:$WWW,4,FALSE)*'CCR_%'!AJ142</f>
        <v>0</v>
      </c>
      <c r="AK142" s="133">
        <f>VLOOKUP($A142,'Q9B-L2'!$A:$WWW,4,FALSE)*'CCR_%'!AK142</f>
        <v>0</v>
      </c>
      <c r="AL142" s="133">
        <f>VLOOKUP($A142,'Q9B-L2'!$A:$WWW,4,FALSE)*'CCR_%'!AL142</f>
        <v>0</v>
      </c>
      <c r="AM142" s="133">
        <f>VLOOKUP($A142,'Q9B-L2'!$A:$WWW,4,FALSE)*'CCR_%'!AM142</f>
        <v>0</v>
      </c>
      <c r="AN142" s="133">
        <f>VLOOKUP($A142,'Q9B-L2'!$A:$WWW,4,FALSE)*'CCR_%'!AN142</f>
        <v>0</v>
      </c>
      <c r="AO142" s="133">
        <f>VLOOKUP($A142,'Q9B-L2'!$A:$WWW,4,FALSE)*'CCR_%'!AO142</f>
        <v>0</v>
      </c>
      <c r="AP142" s="133">
        <f>VLOOKUP($A142,'Q9B-L2'!$A:$WWW,4,FALSE)*'CCR_%'!AP142</f>
        <v>0</v>
      </c>
      <c r="AQ142" s="133">
        <f>VLOOKUP($A142,'Q9B-L2'!$A:$WWW,4,FALSE)*'CCR_%'!AQ142</f>
        <v>0</v>
      </c>
      <c r="AR142" s="133">
        <f>VLOOKUP($A142,'Q9B-L2'!$A:$WWW,4,FALSE)*'CCR_%'!AR142</f>
        <v>0</v>
      </c>
      <c r="AS142" s="133">
        <f>VLOOKUP($A142,'Q9B-L2'!$A:$WWW,4,FALSE)*'CCR_%'!AS142</f>
        <v>0</v>
      </c>
      <c r="AT142" s="133">
        <f>VLOOKUP($A142,'Q9B-L2'!$A:$WWW,4,FALSE)*'CCR_%'!AT142</f>
        <v>0</v>
      </c>
      <c r="AU142" s="133">
        <f>VLOOKUP($A142,'Q9B-L2'!$A:$WWW,4,FALSE)*'CCR_%'!AU142</f>
        <v>0</v>
      </c>
      <c r="AV142" s="133">
        <f>VLOOKUP($A142,'Q9B-L2'!$A:$WWW,4,FALSE)*'CCR_%'!AV142</f>
        <v>0</v>
      </c>
      <c r="AW142" s="133">
        <f>VLOOKUP($A142,'Q9B-L2'!$A:$WWW,4,FALSE)*'CCR_%'!AW142</f>
        <v>0</v>
      </c>
      <c r="AX142" s="133">
        <f>VLOOKUP($A142,'Q9B-L2'!$A:$WWW,4,FALSE)*'CCR_%'!AX142</f>
        <v>0</v>
      </c>
      <c r="AY142" s="133">
        <f>VLOOKUP($A142,'Q9B-L2'!$A:$WWW,4,FALSE)*'CCR_%'!AY142</f>
        <v>0</v>
      </c>
      <c r="AZ142" s="133">
        <f>VLOOKUP($A142,'Q9B-L2'!$A:$WWW,4,FALSE)*'CCR_%'!AZ142</f>
        <v>0</v>
      </c>
      <c r="BA142" s="133">
        <f>VLOOKUP($A142,'Q9B-L2'!$A:$WWW,4,FALSE)*'CCR_%'!BA142</f>
        <v>0</v>
      </c>
      <c r="BB142" s="133">
        <f>VLOOKUP($A142,'Q9B-L2'!$A:$WWW,4,FALSE)*'CCR_%'!BB142</f>
        <v>0</v>
      </c>
      <c r="BC142" s="133">
        <f>VLOOKUP($A142,'Q9B-L2'!$A:$WWW,4,FALSE)*'CCR_%'!BC142</f>
        <v>0</v>
      </c>
      <c r="BD142" s="133">
        <f>VLOOKUP($A142,'Q9B-L2'!$A:$WWW,4,FALSE)*'CCR_%'!BD142</f>
        <v>0</v>
      </c>
      <c r="BE142" s="133">
        <f>VLOOKUP($A142,'Q9B-L2'!$A:$WWW,4,FALSE)*'CCR_%'!BE142</f>
        <v>0</v>
      </c>
      <c r="BF142" s="133">
        <f>VLOOKUP($A142,'Q9B-L2'!$A:$WWW,4,FALSE)*'CCR_%'!BF142</f>
        <v>0</v>
      </c>
      <c r="BG142" s="133">
        <f>VLOOKUP($A142,'Q9B-L2'!$A:$WWW,4,FALSE)*'CCR_%'!BG142</f>
        <v>0</v>
      </c>
      <c r="BH142" s="133">
        <f>VLOOKUP($A142,'Q9B-L2'!$A:$WWW,4,FALSE)*'CCR_%'!BH142</f>
        <v>0</v>
      </c>
      <c r="BI142" s="133">
        <f>VLOOKUP($A142,'Q9B-L2'!$A:$WWW,4,FALSE)*'CCR_%'!BI142</f>
        <v>0</v>
      </c>
      <c r="BJ142" s="133">
        <f>VLOOKUP($A142,'Q9B-L2'!$A:$WWW,4,FALSE)*'CCR_%'!BJ142</f>
        <v>0</v>
      </c>
      <c r="BK142" s="133">
        <f>VLOOKUP($A142,'Q9B-L2'!$A:$WWW,4,FALSE)*'CCR_%'!BK142</f>
        <v>0</v>
      </c>
      <c r="BL142" s="133">
        <f>VLOOKUP($A142,'Q9B-L2'!$A:$WWW,4,FALSE)*'CCR_%'!BL142</f>
        <v>0</v>
      </c>
      <c r="BN142" s="133">
        <f t="shared" si="91"/>
        <v>4618.9494486414605</v>
      </c>
    </row>
    <row r="143" spans="1:66" ht="16.5" customHeight="1" outlineLevel="3" x14ac:dyDescent="0.25">
      <c r="A143" s="26" t="s">
        <v>235</v>
      </c>
      <c r="B143" s="39" t="s">
        <v>236</v>
      </c>
      <c r="C143" s="93">
        <f>'CCR_%AC'!C143</f>
        <v>46538</v>
      </c>
      <c r="D143" s="93">
        <f>'CCR_%AC'!D143</f>
        <v>46841</v>
      </c>
      <c r="E143" s="132">
        <f>VLOOKUP($A143,'Q9B-L2'!$A:$WWW,4,FALSE)*'CCR_%'!E143</f>
        <v>0</v>
      </c>
      <c r="F143" s="133">
        <f>VLOOKUP($A143,'Q9B-L2'!$A:$WWW,4,FALSE)*'CCR_%'!F143</f>
        <v>0</v>
      </c>
      <c r="G143" s="133">
        <f>VLOOKUP($A143,'Q9B-L2'!$A:$WWW,4,FALSE)*'CCR_%'!G143</f>
        <v>0</v>
      </c>
      <c r="H143" s="133">
        <f>VLOOKUP($A143,'Q9B-L2'!$A:$WWW,4,FALSE)*'CCR_%'!H143</f>
        <v>0</v>
      </c>
      <c r="I143" s="133">
        <f>VLOOKUP($A143,'Q9B-L2'!$A:$WWW,4,FALSE)*'CCR_%'!I143</f>
        <v>554.27393383697517</v>
      </c>
      <c r="J143" s="133">
        <f>VLOOKUP($A143,'Q9B-L2'!$A:$WWW,4,FALSE)*'CCR_%'!J143</f>
        <v>2217.0957353479007</v>
      </c>
      <c r="K143" s="133">
        <f>VLOOKUP($A143,'Q9B-L2'!$A:$WWW,4,FALSE)*'CCR_%'!K143</f>
        <v>0</v>
      </c>
      <c r="L143" s="133">
        <f>VLOOKUP($A143,'Q9B-L2'!$A:$WWW,4,FALSE)*'CCR_%'!L143</f>
        <v>0</v>
      </c>
      <c r="M143" s="133">
        <f>VLOOKUP($A143,'Q9B-L2'!$A:$WWW,4,FALSE)*'CCR_%'!M143</f>
        <v>0</v>
      </c>
      <c r="N143" s="133">
        <f>VLOOKUP($A143,'Q9B-L2'!$A:$WWW,4,FALSE)*'CCR_%'!N143</f>
        <v>0</v>
      </c>
      <c r="O143" s="133">
        <f>VLOOKUP($A143,'Q9B-L2'!$A:$WWW,4,FALSE)*'CCR_%'!O143</f>
        <v>0</v>
      </c>
      <c r="P143" s="133">
        <f>VLOOKUP($A143,'Q9B-L2'!$A:$WWW,4,FALSE)*'CCR_%'!P143</f>
        <v>0</v>
      </c>
      <c r="Q143" s="133">
        <f>VLOOKUP($A143,'Q9B-L2'!$A:$WWW,4,FALSE)*'CCR_%'!Q143</f>
        <v>0</v>
      </c>
      <c r="R143" s="133">
        <f>VLOOKUP($A143,'Q9B-L2'!$A:$WWW,4,FALSE)*'CCR_%'!R143</f>
        <v>0</v>
      </c>
      <c r="S143" s="133">
        <f>VLOOKUP($A143,'Q9B-L2'!$A:$WWW,4,FALSE)*'CCR_%'!S143</f>
        <v>0</v>
      </c>
      <c r="T143" s="133">
        <f>VLOOKUP($A143,'Q9B-L2'!$A:$WWW,4,FALSE)*'CCR_%'!T143</f>
        <v>0</v>
      </c>
      <c r="U143" s="133">
        <f>VLOOKUP($A143,'Q9B-L2'!$A:$WWW,4,FALSE)*'CCR_%'!U143</f>
        <v>0</v>
      </c>
      <c r="V143" s="133">
        <f>VLOOKUP($A143,'Q9B-L2'!$A:$WWW,4,FALSE)*'CCR_%'!V143</f>
        <v>0</v>
      </c>
      <c r="W143" s="133">
        <f>VLOOKUP($A143,'Q9B-L2'!$A:$WWW,4,FALSE)*'CCR_%'!W143</f>
        <v>0</v>
      </c>
      <c r="X143" s="133">
        <f>VLOOKUP($A143,'Q9B-L2'!$A:$WWW,4,FALSE)*'CCR_%'!X143</f>
        <v>0</v>
      </c>
      <c r="Y143" s="133">
        <f>VLOOKUP($A143,'Q9B-L2'!$A:$WWW,4,FALSE)*'CCR_%'!Y143</f>
        <v>0</v>
      </c>
      <c r="Z143" s="133">
        <f>VLOOKUP($A143,'Q9B-L2'!$A:$WWW,4,FALSE)*'CCR_%'!Z143</f>
        <v>0</v>
      </c>
      <c r="AA143" s="133">
        <f>VLOOKUP($A143,'Q9B-L2'!$A:$WWW,4,FALSE)*'CCR_%'!AA143</f>
        <v>0</v>
      </c>
      <c r="AB143" s="133">
        <f>VLOOKUP($A143,'Q9B-L2'!$A:$WWW,4,FALSE)*'CCR_%'!AB143</f>
        <v>0</v>
      </c>
      <c r="AC143" s="133">
        <f>VLOOKUP($A143,'Q9B-L2'!$A:$WWW,4,FALSE)*'CCR_%'!AC143</f>
        <v>0</v>
      </c>
      <c r="AD143" s="133">
        <f>VLOOKUP($A143,'Q9B-L2'!$A:$WWW,4,FALSE)*'CCR_%'!AD143</f>
        <v>0</v>
      </c>
      <c r="AE143" s="133">
        <f>VLOOKUP($A143,'Q9B-L2'!$A:$WWW,4,FALSE)*'CCR_%'!AE143</f>
        <v>0</v>
      </c>
      <c r="AF143" s="133">
        <f>VLOOKUP($A143,'Q9B-L2'!$A:$WWW,4,FALSE)*'CCR_%'!AF143</f>
        <v>0</v>
      </c>
      <c r="AG143" s="133">
        <f>VLOOKUP($A143,'Q9B-L2'!$A:$WWW,4,FALSE)*'CCR_%'!AG143</f>
        <v>0</v>
      </c>
      <c r="AH143" s="133">
        <f>VLOOKUP($A143,'Q9B-L2'!$A:$WWW,4,FALSE)*'CCR_%'!AH143</f>
        <v>0</v>
      </c>
      <c r="AI143" s="133">
        <f>VLOOKUP($A143,'Q9B-L2'!$A:$WWW,4,FALSE)*'CCR_%'!AI143</f>
        <v>0</v>
      </c>
      <c r="AJ143" s="133">
        <f>VLOOKUP($A143,'Q9B-L2'!$A:$WWW,4,FALSE)*'CCR_%'!AJ143</f>
        <v>0</v>
      </c>
      <c r="AK143" s="133">
        <f>VLOOKUP($A143,'Q9B-L2'!$A:$WWW,4,FALSE)*'CCR_%'!AK143</f>
        <v>0</v>
      </c>
      <c r="AL143" s="133">
        <f>VLOOKUP($A143,'Q9B-L2'!$A:$WWW,4,FALSE)*'CCR_%'!AL143</f>
        <v>0</v>
      </c>
      <c r="AM143" s="133">
        <f>VLOOKUP($A143,'Q9B-L2'!$A:$WWW,4,FALSE)*'CCR_%'!AM143</f>
        <v>0</v>
      </c>
      <c r="AN143" s="133">
        <f>VLOOKUP($A143,'Q9B-L2'!$A:$WWW,4,FALSE)*'CCR_%'!AN143</f>
        <v>0</v>
      </c>
      <c r="AO143" s="133">
        <f>VLOOKUP($A143,'Q9B-L2'!$A:$WWW,4,FALSE)*'CCR_%'!AO143</f>
        <v>0</v>
      </c>
      <c r="AP143" s="133">
        <f>VLOOKUP($A143,'Q9B-L2'!$A:$WWW,4,FALSE)*'CCR_%'!AP143</f>
        <v>0</v>
      </c>
      <c r="AQ143" s="133">
        <f>VLOOKUP($A143,'Q9B-L2'!$A:$WWW,4,FALSE)*'CCR_%'!AQ143</f>
        <v>0</v>
      </c>
      <c r="AR143" s="133">
        <f>VLOOKUP($A143,'Q9B-L2'!$A:$WWW,4,FALSE)*'CCR_%'!AR143</f>
        <v>0</v>
      </c>
      <c r="AS143" s="133">
        <f>VLOOKUP($A143,'Q9B-L2'!$A:$WWW,4,FALSE)*'CCR_%'!AS143</f>
        <v>0</v>
      </c>
      <c r="AT143" s="133">
        <f>VLOOKUP($A143,'Q9B-L2'!$A:$WWW,4,FALSE)*'CCR_%'!AT143</f>
        <v>0</v>
      </c>
      <c r="AU143" s="133">
        <f>VLOOKUP($A143,'Q9B-L2'!$A:$WWW,4,FALSE)*'CCR_%'!AU143</f>
        <v>0</v>
      </c>
      <c r="AV143" s="133">
        <f>VLOOKUP($A143,'Q9B-L2'!$A:$WWW,4,FALSE)*'CCR_%'!AV143</f>
        <v>0</v>
      </c>
      <c r="AW143" s="133">
        <f>VLOOKUP($A143,'Q9B-L2'!$A:$WWW,4,FALSE)*'CCR_%'!AW143</f>
        <v>0</v>
      </c>
      <c r="AX143" s="133">
        <f>VLOOKUP($A143,'Q9B-L2'!$A:$WWW,4,FALSE)*'CCR_%'!AX143</f>
        <v>0</v>
      </c>
      <c r="AY143" s="133">
        <f>VLOOKUP($A143,'Q9B-L2'!$A:$WWW,4,FALSE)*'CCR_%'!AY143</f>
        <v>0</v>
      </c>
      <c r="AZ143" s="133">
        <f>VLOOKUP($A143,'Q9B-L2'!$A:$WWW,4,FALSE)*'CCR_%'!AZ143</f>
        <v>0</v>
      </c>
      <c r="BA143" s="133">
        <f>VLOOKUP($A143,'Q9B-L2'!$A:$WWW,4,FALSE)*'CCR_%'!BA143</f>
        <v>0</v>
      </c>
      <c r="BB143" s="133">
        <f>VLOOKUP($A143,'Q9B-L2'!$A:$WWW,4,FALSE)*'CCR_%'!BB143</f>
        <v>0</v>
      </c>
      <c r="BC143" s="133">
        <f>VLOOKUP($A143,'Q9B-L2'!$A:$WWW,4,FALSE)*'CCR_%'!BC143</f>
        <v>0</v>
      </c>
      <c r="BD143" s="133">
        <f>VLOOKUP($A143,'Q9B-L2'!$A:$WWW,4,FALSE)*'CCR_%'!BD143</f>
        <v>0</v>
      </c>
      <c r="BE143" s="133">
        <f>VLOOKUP($A143,'Q9B-L2'!$A:$WWW,4,FALSE)*'CCR_%'!BE143</f>
        <v>0</v>
      </c>
      <c r="BF143" s="133">
        <f>VLOOKUP($A143,'Q9B-L2'!$A:$WWW,4,FALSE)*'CCR_%'!BF143</f>
        <v>0</v>
      </c>
      <c r="BG143" s="133">
        <f>VLOOKUP($A143,'Q9B-L2'!$A:$WWW,4,FALSE)*'CCR_%'!BG143</f>
        <v>0</v>
      </c>
      <c r="BH143" s="133">
        <f>VLOOKUP($A143,'Q9B-L2'!$A:$WWW,4,FALSE)*'CCR_%'!BH143</f>
        <v>0</v>
      </c>
      <c r="BI143" s="133">
        <f>VLOOKUP($A143,'Q9B-L2'!$A:$WWW,4,FALSE)*'CCR_%'!BI143</f>
        <v>0</v>
      </c>
      <c r="BJ143" s="133">
        <f>VLOOKUP($A143,'Q9B-L2'!$A:$WWW,4,FALSE)*'CCR_%'!BJ143</f>
        <v>0</v>
      </c>
      <c r="BK143" s="133">
        <f>VLOOKUP($A143,'Q9B-L2'!$A:$WWW,4,FALSE)*'CCR_%'!BK143</f>
        <v>0</v>
      </c>
      <c r="BL143" s="133">
        <f>VLOOKUP($A143,'Q9B-L2'!$A:$WWW,4,FALSE)*'CCR_%'!BL143</f>
        <v>0</v>
      </c>
      <c r="BN143" s="133">
        <f t="shared" si="91"/>
        <v>2771.3696691848759</v>
      </c>
    </row>
    <row r="144" spans="1:66" ht="16.5" customHeight="1" outlineLevel="3" x14ac:dyDescent="0.25">
      <c r="A144" s="26" t="s">
        <v>237</v>
      </c>
      <c r="B144" s="39" t="s">
        <v>238</v>
      </c>
      <c r="C144" s="93">
        <f>'CCR_%AC'!C144</f>
        <v>46576</v>
      </c>
      <c r="D144" s="93">
        <f>'CCR_%AC'!D144</f>
        <v>46841</v>
      </c>
      <c r="E144" s="132">
        <f>VLOOKUP($A144,'Q9B-L2'!$A:$WWW,4,FALSE)*'CCR_%'!E144</f>
        <v>0</v>
      </c>
      <c r="F144" s="133">
        <f>VLOOKUP($A144,'Q9B-L2'!$A:$WWW,4,FALSE)*'CCR_%'!F144</f>
        <v>0</v>
      </c>
      <c r="G144" s="133">
        <f>VLOOKUP($A144,'Q9B-L2'!$A:$WWW,4,FALSE)*'CCR_%'!G144</f>
        <v>0</v>
      </c>
      <c r="H144" s="133">
        <f>VLOOKUP($A144,'Q9B-L2'!$A:$WWW,4,FALSE)*'CCR_%'!H144</f>
        <v>0</v>
      </c>
      <c r="I144" s="133">
        <f>VLOOKUP($A144,'Q9B-L2'!$A:$WWW,4,FALSE)*'CCR_%'!I144</f>
        <v>919.42282120311256</v>
      </c>
      <c r="J144" s="133">
        <f>VLOOKUP($A144,'Q9B-L2'!$A:$WWW,4,FALSE)*'CCR_%'!J144</f>
        <v>3677.6912848124502</v>
      </c>
      <c r="K144" s="133">
        <f>VLOOKUP($A144,'Q9B-L2'!$A:$WWW,4,FALSE)*'CCR_%'!K144</f>
        <v>0</v>
      </c>
      <c r="L144" s="133">
        <f>VLOOKUP($A144,'Q9B-L2'!$A:$WWW,4,FALSE)*'CCR_%'!L144</f>
        <v>0</v>
      </c>
      <c r="M144" s="133">
        <f>VLOOKUP($A144,'Q9B-L2'!$A:$WWW,4,FALSE)*'CCR_%'!M144</f>
        <v>0</v>
      </c>
      <c r="N144" s="133">
        <f>VLOOKUP($A144,'Q9B-L2'!$A:$WWW,4,FALSE)*'CCR_%'!N144</f>
        <v>0</v>
      </c>
      <c r="O144" s="133">
        <f>VLOOKUP($A144,'Q9B-L2'!$A:$WWW,4,FALSE)*'CCR_%'!O144</f>
        <v>0</v>
      </c>
      <c r="P144" s="133">
        <f>VLOOKUP($A144,'Q9B-L2'!$A:$WWW,4,FALSE)*'CCR_%'!P144</f>
        <v>0</v>
      </c>
      <c r="Q144" s="133">
        <f>VLOOKUP($A144,'Q9B-L2'!$A:$WWW,4,FALSE)*'CCR_%'!Q144</f>
        <v>0</v>
      </c>
      <c r="R144" s="133">
        <f>VLOOKUP($A144,'Q9B-L2'!$A:$WWW,4,FALSE)*'CCR_%'!R144</f>
        <v>0</v>
      </c>
      <c r="S144" s="133">
        <f>VLOOKUP($A144,'Q9B-L2'!$A:$WWW,4,FALSE)*'CCR_%'!S144</f>
        <v>0</v>
      </c>
      <c r="T144" s="133">
        <f>VLOOKUP($A144,'Q9B-L2'!$A:$WWW,4,FALSE)*'CCR_%'!T144</f>
        <v>0</v>
      </c>
      <c r="U144" s="133">
        <f>VLOOKUP($A144,'Q9B-L2'!$A:$WWW,4,FALSE)*'CCR_%'!U144</f>
        <v>0</v>
      </c>
      <c r="V144" s="133">
        <f>VLOOKUP($A144,'Q9B-L2'!$A:$WWW,4,FALSE)*'CCR_%'!V144</f>
        <v>0</v>
      </c>
      <c r="W144" s="133">
        <f>VLOOKUP($A144,'Q9B-L2'!$A:$WWW,4,FALSE)*'CCR_%'!W144</f>
        <v>0</v>
      </c>
      <c r="X144" s="133">
        <f>VLOOKUP($A144,'Q9B-L2'!$A:$WWW,4,FALSE)*'CCR_%'!X144</f>
        <v>0</v>
      </c>
      <c r="Y144" s="133">
        <f>VLOOKUP($A144,'Q9B-L2'!$A:$WWW,4,FALSE)*'CCR_%'!Y144</f>
        <v>0</v>
      </c>
      <c r="Z144" s="133">
        <f>VLOOKUP($A144,'Q9B-L2'!$A:$WWW,4,FALSE)*'CCR_%'!Z144</f>
        <v>0</v>
      </c>
      <c r="AA144" s="133">
        <f>VLOOKUP($A144,'Q9B-L2'!$A:$WWW,4,FALSE)*'CCR_%'!AA144</f>
        <v>0</v>
      </c>
      <c r="AB144" s="133">
        <f>VLOOKUP($A144,'Q9B-L2'!$A:$WWW,4,FALSE)*'CCR_%'!AB144</f>
        <v>0</v>
      </c>
      <c r="AC144" s="133">
        <f>VLOOKUP($A144,'Q9B-L2'!$A:$WWW,4,FALSE)*'CCR_%'!AC144</f>
        <v>0</v>
      </c>
      <c r="AD144" s="133">
        <f>VLOOKUP($A144,'Q9B-L2'!$A:$WWW,4,FALSE)*'CCR_%'!AD144</f>
        <v>0</v>
      </c>
      <c r="AE144" s="133">
        <f>VLOOKUP($A144,'Q9B-L2'!$A:$WWW,4,FALSE)*'CCR_%'!AE144</f>
        <v>0</v>
      </c>
      <c r="AF144" s="133">
        <f>VLOOKUP($A144,'Q9B-L2'!$A:$WWW,4,FALSE)*'CCR_%'!AF144</f>
        <v>0</v>
      </c>
      <c r="AG144" s="133">
        <f>VLOOKUP($A144,'Q9B-L2'!$A:$WWW,4,FALSE)*'CCR_%'!AG144</f>
        <v>0</v>
      </c>
      <c r="AH144" s="133">
        <f>VLOOKUP($A144,'Q9B-L2'!$A:$WWW,4,FALSE)*'CCR_%'!AH144</f>
        <v>0</v>
      </c>
      <c r="AI144" s="133">
        <f>VLOOKUP($A144,'Q9B-L2'!$A:$WWW,4,FALSE)*'CCR_%'!AI144</f>
        <v>0</v>
      </c>
      <c r="AJ144" s="133">
        <f>VLOOKUP($A144,'Q9B-L2'!$A:$WWW,4,FALSE)*'CCR_%'!AJ144</f>
        <v>0</v>
      </c>
      <c r="AK144" s="133">
        <f>VLOOKUP($A144,'Q9B-L2'!$A:$WWW,4,FALSE)*'CCR_%'!AK144</f>
        <v>0</v>
      </c>
      <c r="AL144" s="133">
        <f>VLOOKUP($A144,'Q9B-L2'!$A:$WWW,4,FALSE)*'CCR_%'!AL144</f>
        <v>0</v>
      </c>
      <c r="AM144" s="133">
        <f>VLOOKUP($A144,'Q9B-L2'!$A:$WWW,4,FALSE)*'CCR_%'!AM144</f>
        <v>0</v>
      </c>
      <c r="AN144" s="133">
        <f>VLOOKUP($A144,'Q9B-L2'!$A:$WWW,4,FALSE)*'CCR_%'!AN144</f>
        <v>0</v>
      </c>
      <c r="AO144" s="133">
        <f>VLOOKUP($A144,'Q9B-L2'!$A:$WWW,4,FALSE)*'CCR_%'!AO144</f>
        <v>0</v>
      </c>
      <c r="AP144" s="133">
        <f>VLOOKUP($A144,'Q9B-L2'!$A:$WWW,4,FALSE)*'CCR_%'!AP144</f>
        <v>0</v>
      </c>
      <c r="AQ144" s="133">
        <f>VLOOKUP($A144,'Q9B-L2'!$A:$WWW,4,FALSE)*'CCR_%'!AQ144</f>
        <v>0</v>
      </c>
      <c r="AR144" s="133">
        <f>VLOOKUP($A144,'Q9B-L2'!$A:$WWW,4,FALSE)*'CCR_%'!AR144</f>
        <v>0</v>
      </c>
      <c r="AS144" s="133">
        <f>VLOOKUP($A144,'Q9B-L2'!$A:$WWW,4,FALSE)*'CCR_%'!AS144</f>
        <v>0</v>
      </c>
      <c r="AT144" s="133">
        <f>VLOOKUP($A144,'Q9B-L2'!$A:$WWW,4,FALSE)*'CCR_%'!AT144</f>
        <v>0</v>
      </c>
      <c r="AU144" s="133">
        <f>VLOOKUP($A144,'Q9B-L2'!$A:$WWW,4,FALSE)*'CCR_%'!AU144</f>
        <v>0</v>
      </c>
      <c r="AV144" s="133">
        <f>VLOOKUP($A144,'Q9B-L2'!$A:$WWW,4,FALSE)*'CCR_%'!AV144</f>
        <v>0</v>
      </c>
      <c r="AW144" s="133">
        <f>VLOOKUP($A144,'Q9B-L2'!$A:$WWW,4,FALSE)*'CCR_%'!AW144</f>
        <v>0</v>
      </c>
      <c r="AX144" s="133">
        <f>VLOOKUP($A144,'Q9B-L2'!$A:$WWW,4,FALSE)*'CCR_%'!AX144</f>
        <v>0</v>
      </c>
      <c r="AY144" s="133">
        <f>VLOOKUP($A144,'Q9B-L2'!$A:$WWW,4,FALSE)*'CCR_%'!AY144</f>
        <v>0</v>
      </c>
      <c r="AZ144" s="133">
        <f>VLOOKUP($A144,'Q9B-L2'!$A:$WWW,4,FALSE)*'CCR_%'!AZ144</f>
        <v>0</v>
      </c>
      <c r="BA144" s="133">
        <f>VLOOKUP($A144,'Q9B-L2'!$A:$WWW,4,FALSE)*'CCR_%'!BA144</f>
        <v>0</v>
      </c>
      <c r="BB144" s="133">
        <f>VLOOKUP($A144,'Q9B-L2'!$A:$WWW,4,FALSE)*'CCR_%'!BB144</f>
        <v>0</v>
      </c>
      <c r="BC144" s="133">
        <f>VLOOKUP($A144,'Q9B-L2'!$A:$WWW,4,FALSE)*'CCR_%'!BC144</f>
        <v>0</v>
      </c>
      <c r="BD144" s="133">
        <f>VLOOKUP($A144,'Q9B-L2'!$A:$WWW,4,FALSE)*'CCR_%'!BD144</f>
        <v>0</v>
      </c>
      <c r="BE144" s="133">
        <f>VLOOKUP($A144,'Q9B-L2'!$A:$WWW,4,FALSE)*'CCR_%'!BE144</f>
        <v>0</v>
      </c>
      <c r="BF144" s="133">
        <f>VLOOKUP($A144,'Q9B-L2'!$A:$WWW,4,FALSE)*'CCR_%'!BF144</f>
        <v>0</v>
      </c>
      <c r="BG144" s="133">
        <f>VLOOKUP($A144,'Q9B-L2'!$A:$WWW,4,FALSE)*'CCR_%'!BG144</f>
        <v>0</v>
      </c>
      <c r="BH144" s="133">
        <f>VLOOKUP($A144,'Q9B-L2'!$A:$WWW,4,FALSE)*'CCR_%'!BH144</f>
        <v>0</v>
      </c>
      <c r="BI144" s="133">
        <f>VLOOKUP($A144,'Q9B-L2'!$A:$WWW,4,FALSE)*'CCR_%'!BI144</f>
        <v>0</v>
      </c>
      <c r="BJ144" s="133">
        <f>VLOOKUP($A144,'Q9B-L2'!$A:$WWW,4,FALSE)*'CCR_%'!BJ144</f>
        <v>0</v>
      </c>
      <c r="BK144" s="133">
        <f>VLOOKUP($A144,'Q9B-L2'!$A:$WWW,4,FALSE)*'CCR_%'!BK144</f>
        <v>0</v>
      </c>
      <c r="BL144" s="133">
        <f>VLOOKUP($A144,'Q9B-L2'!$A:$WWW,4,FALSE)*'CCR_%'!BL144</f>
        <v>0</v>
      </c>
      <c r="BN144" s="133">
        <f t="shared" si="91"/>
        <v>4597.1141060155624</v>
      </c>
    </row>
    <row r="145" spans="1:66" ht="16.5" customHeight="1" outlineLevel="3" x14ac:dyDescent="0.25">
      <c r="A145" s="26" t="s">
        <v>239</v>
      </c>
      <c r="B145" s="39" t="s">
        <v>240</v>
      </c>
      <c r="C145" s="93">
        <f>'CCR_%AC'!C145</f>
        <v>46596</v>
      </c>
      <c r="D145" s="93">
        <f>'CCR_%AC'!D145</f>
        <v>46841</v>
      </c>
      <c r="E145" s="132">
        <f>VLOOKUP($A145,'Q9B-L2'!$A:$WWW,4,FALSE)*'CCR_%'!E145</f>
        <v>0</v>
      </c>
      <c r="F145" s="133">
        <f>VLOOKUP($A145,'Q9B-L2'!$A:$WWW,4,FALSE)*'CCR_%'!F145</f>
        <v>0</v>
      </c>
      <c r="G145" s="133">
        <f>VLOOKUP($A145,'Q9B-L2'!$A:$WWW,4,FALSE)*'CCR_%'!G145</f>
        <v>0</v>
      </c>
      <c r="H145" s="133">
        <f>VLOOKUP($A145,'Q9B-L2'!$A:$WWW,4,FALSE)*'CCR_%'!H145</f>
        <v>0</v>
      </c>
      <c r="I145" s="133">
        <f>VLOOKUP($A145,'Q9B-L2'!$A:$WWW,4,FALSE)*'CCR_%'!I145</f>
        <v>919.42282120311256</v>
      </c>
      <c r="J145" s="133">
        <f>VLOOKUP($A145,'Q9B-L2'!$A:$WWW,4,FALSE)*'CCR_%'!J145</f>
        <v>3677.6912848124502</v>
      </c>
      <c r="K145" s="133">
        <f>VLOOKUP($A145,'Q9B-L2'!$A:$WWW,4,FALSE)*'CCR_%'!K145</f>
        <v>0</v>
      </c>
      <c r="L145" s="133">
        <f>VLOOKUP($A145,'Q9B-L2'!$A:$WWW,4,FALSE)*'CCR_%'!L145</f>
        <v>0</v>
      </c>
      <c r="M145" s="133">
        <f>VLOOKUP($A145,'Q9B-L2'!$A:$WWW,4,FALSE)*'CCR_%'!M145</f>
        <v>0</v>
      </c>
      <c r="N145" s="133">
        <f>VLOOKUP($A145,'Q9B-L2'!$A:$WWW,4,FALSE)*'CCR_%'!N145</f>
        <v>0</v>
      </c>
      <c r="O145" s="133">
        <f>VLOOKUP($A145,'Q9B-L2'!$A:$WWW,4,FALSE)*'CCR_%'!O145</f>
        <v>0</v>
      </c>
      <c r="P145" s="133">
        <f>VLOOKUP($A145,'Q9B-L2'!$A:$WWW,4,FALSE)*'CCR_%'!P145</f>
        <v>0</v>
      </c>
      <c r="Q145" s="133">
        <f>VLOOKUP($A145,'Q9B-L2'!$A:$WWW,4,FALSE)*'CCR_%'!Q145</f>
        <v>0</v>
      </c>
      <c r="R145" s="133">
        <f>VLOOKUP($A145,'Q9B-L2'!$A:$WWW,4,FALSE)*'CCR_%'!R145</f>
        <v>0</v>
      </c>
      <c r="S145" s="133">
        <f>VLOOKUP($A145,'Q9B-L2'!$A:$WWW,4,FALSE)*'CCR_%'!S145</f>
        <v>0</v>
      </c>
      <c r="T145" s="133">
        <f>VLOOKUP($A145,'Q9B-L2'!$A:$WWW,4,FALSE)*'CCR_%'!T145</f>
        <v>0</v>
      </c>
      <c r="U145" s="133">
        <f>VLOOKUP($A145,'Q9B-L2'!$A:$WWW,4,FALSE)*'CCR_%'!U145</f>
        <v>0</v>
      </c>
      <c r="V145" s="133">
        <f>VLOOKUP($A145,'Q9B-L2'!$A:$WWW,4,FALSE)*'CCR_%'!V145</f>
        <v>0</v>
      </c>
      <c r="W145" s="133">
        <f>VLOOKUP($A145,'Q9B-L2'!$A:$WWW,4,FALSE)*'CCR_%'!W145</f>
        <v>0</v>
      </c>
      <c r="X145" s="133">
        <f>VLOOKUP($A145,'Q9B-L2'!$A:$WWW,4,FALSE)*'CCR_%'!X145</f>
        <v>0</v>
      </c>
      <c r="Y145" s="133">
        <f>VLOOKUP($A145,'Q9B-L2'!$A:$WWW,4,FALSE)*'CCR_%'!Y145</f>
        <v>0</v>
      </c>
      <c r="Z145" s="133">
        <f>VLOOKUP($A145,'Q9B-L2'!$A:$WWW,4,FALSE)*'CCR_%'!Z145</f>
        <v>0</v>
      </c>
      <c r="AA145" s="133">
        <f>VLOOKUP($A145,'Q9B-L2'!$A:$WWW,4,FALSE)*'CCR_%'!AA145</f>
        <v>0</v>
      </c>
      <c r="AB145" s="133">
        <f>VLOOKUP($A145,'Q9B-L2'!$A:$WWW,4,FALSE)*'CCR_%'!AB145</f>
        <v>0</v>
      </c>
      <c r="AC145" s="133">
        <f>VLOOKUP($A145,'Q9B-L2'!$A:$WWW,4,FALSE)*'CCR_%'!AC145</f>
        <v>0</v>
      </c>
      <c r="AD145" s="133">
        <f>VLOOKUP($A145,'Q9B-L2'!$A:$WWW,4,FALSE)*'CCR_%'!AD145</f>
        <v>0</v>
      </c>
      <c r="AE145" s="133">
        <f>VLOOKUP($A145,'Q9B-L2'!$A:$WWW,4,FALSE)*'CCR_%'!AE145</f>
        <v>0</v>
      </c>
      <c r="AF145" s="133">
        <f>VLOOKUP($A145,'Q9B-L2'!$A:$WWW,4,FALSE)*'CCR_%'!AF145</f>
        <v>0</v>
      </c>
      <c r="AG145" s="133">
        <f>VLOOKUP($A145,'Q9B-L2'!$A:$WWW,4,FALSE)*'CCR_%'!AG145</f>
        <v>0</v>
      </c>
      <c r="AH145" s="133">
        <f>VLOOKUP($A145,'Q9B-L2'!$A:$WWW,4,FALSE)*'CCR_%'!AH145</f>
        <v>0</v>
      </c>
      <c r="AI145" s="133">
        <f>VLOOKUP($A145,'Q9B-L2'!$A:$WWW,4,FALSE)*'CCR_%'!AI145</f>
        <v>0</v>
      </c>
      <c r="AJ145" s="133">
        <f>VLOOKUP($A145,'Q9B-L2'!$A:$WWW,4,FALSE)*'CCR_%'!AJ145</f>
        <v>0</v>
      </c>
      <c r="AK145" s="133">
        <f>VLOOKUP($A145,'Q9B-L2'!$A:$WWW,4,FALSE)*'CCR_%'!AK145</f>
        <v>0</v>
      </c>
      <c r="AL145" s="133">
        <f>VLOOKUP($A145,'Q9B-L2'!$A:$WWW,4,FALSE)*'CCR_%'!AL145</f>
        <v>0</v>
      </c>
      <c r="AM145" s="133">
        <f>VLOOKUP($A145,'Q9B-L2'!$A:$WWW,4,FALSE)*'CCR_%'!AM145</f>
        <v>0</v>
      </c>
      <c r="AN145" s="133">
        <f>VLOOKUP($A145,'Q9B-L2'!$A:$WWW,4,FALSE)*'CCR_%'!AN145</f>
        <v>0</v>
      </c>
      <c r="AO145" s="133">
        <f>VLOOKUP($A145,'Q9B-L2'!$A:$WWW,4,FALSE)*'CCR_%'!AO145</f>
        <v>0</v>
      </c>
      <c r="AP145" s="133">
        <f>VLOOKUP($A145,'Q9B-L2'!$A:$WWW,4,FALSE)*'CCR_%'!AP145</f>
        <v>0</v>
      </c>
      <c r="AQ145" s="133">
        <f>VLOOKUP($A145,'Q9B-L2'!$A:$WWW,4,FALSE)*'CCR_%'!AQ145</f>
        <v>0</v>
      </c>
      <c r="AR145" s="133">
        <f>VLOOKUP($A145,'Q9B-L2'!$A:$WWW,4,FALSE)*'CCR_%'!AR145</f>
        <v>0</v>
      </c>
      <c r="AS145" s="133">
        <f>VLOOKUP($A145,'Q9B-L2'!$A:$WWW,4,FALSE)*'CCR_%'!AS145</f>
        <v>0</v>
      </c>
      <c r="AT145" s="133">
        <f>VLOOKUP($A145,'Q9B-L2'!$A:$WWW,4,FALSE)*'CCR_%'!AT145</f>
        <v>0</v>
      </c>
      <c r="AU145" s="133">
        <f>VLOOKUP($A145,'Q9B-L2'!$A:$WWW,4,FALSE)*'CCR_%'!AU145</f>
        <v>0</v>
      </c>
      <c r="AV145" s="133">
        <f>VLOOKUP($A145,'Q9B-L2'!$A:$WWW,4,FALSE)*'CCR_%'!AV145</f>
        <v>0</v>
      </c>
      <c r="AW145" s="133">
        <f>VLOOKUP($A145,'Q9B-L2'!$A:$WWW,4,FALSE)*'CCR_%'!AW145</f>
        <v>0</v>
      </c>
      <c r="AX145" s="133">
        <f>VLOOKUP($A145,'Q9B-L2'!$A:$WWW,4,FALSE)*'CCR_%'!AX145</f>
        <v>0</v>
      </c>
      <c r="AY145" s="133">
        <f>VLOOKUP($A145,'Q9B-L2'!$A:$WWW,4,FALSE)*'CCR_%'!AY145</f>
        <v>0</v>
      </c>
      <c r="AZ145" s="133">
        <f>VLOOKUP($A145,'Q9B-L2'!$A:$WWW,4,FALSE)*'CCR_%'!AZ145</f>
        <v>0</v>
      </c>
      <c r="BA145" s="133">
        <f>VLOOKUP($A145,'Q9B-L2'!$A:$WWW,4,FALSE)*'CCR_%'!BA145</f>
        <v>0</v>
      </c>
      <c r="BB145" s="133">
        <f>VLOOKUP($A145,'Q9B-L2'!$A:$WWW,4,FALSE)*'CCR_%'!BB145</f>
        <v>0</v>
      </c>
      <c r="BC145" s="133">
        <f>VLOOKUP($A145,'Q9B-L2'!$A:$WWW,4,FALSE)*'CCR_%'!BC145</f>
        <v>0</v>
      </c>
      <c r="BD145" s="133">
        <f>VLOOKUP($A145,'Q9B-L2'!$A:$WWW,4,FALSE)*'CCR_%'!BD145</f>
        <v>0</v>
      </c>
      <c r="BE145" s="133">
        <f>VLOOKUP($A145,'Q9B-L2'!$A:$WWW,4,FALSE)*'CCR_%'!BE145</f>
        <v>0</v>
      </c>
      <c r="BF145" s="133">
        <f>VLOOKUP($A145,'Q9B-L2'!$A:$WWW,4,FALSE)*'CCR_%'!BF145</f>
        <v>0</v>
      </c>
      <c r="BG145" s="133">
        <f>VLOOKUP($A145,'Q9B-L2'!$A:$WWW,4,FALSE)*'CCR_%'!BG145</f>
        <v>0</v>
      </c>
      <c r="BH145" s="133">
        <f>VLOOKUP($A145,'Q9B-L2'!$A:$WWW,4,FALSE)*'CCR_%'!BH145</f>
        <v>0</v>
      </c>
      <c r="BI145" s="133">
        <f>VLOOKUP($A145,'Q9B-L2'!$A:$WWW,4,FALSE)*'CCR_%'!BI145</f>
        <v>0</v>
      </c>
      <c r="BJ145" s="133">
        <f>VLOOKUP($A145,'Q9B-L2'!$A:$WWW,4,FALSE)*'CCR_%'!BJ145</f>
        <v>0</v>
      </c>
      <c r="BK145" s="133">
        <f>VLOOKUP($A145,'Q9B-L2'!$A:$WWW,4,FALSE)*'CCR_%'!BK145</f>
        <v>0</v>
      </c>
      <c r="BL145" s="133">
        <f>VLOOKUP($A145,'Q9B-L2'!$A:$WWW,4,FALSE)*'CCR_%'!BL145</f>
        <v>0</v>
      </c>
      <c r="BN145" s="133">
        <f t="shared" si="91"/>
        <v>4597.1141060155624</v>
      </c>
    </row>
    <row r="146" spans="1:66" ht="16.5" customHeight="1" outlineLevel="3" x14ac:dyDescent="0.25">
      <c r="A146" s="26" t="s">
        <v>241</v>
      </c>
      <c r="B146" s="39" t="s">
        <v>242</v>
      </c>
      <c r="C146" s="93">
        <f>'CCR_%AC'!C146</f>
        <v>46617</v>
      </c>
      <c r="D146" s="93">
        <f>'CCR_%AC'!D146</f>
        <v>46841</v>
      </c>
      <c r="E146" s="132">
        <f>VLOOKUP($A146,'Q9B-L2'!$A:$WWW,4,FALSE)*'CCR_%'!E146</f>
        <v>0</v>
      </c>
      <c r="F146" s="133">
        <f>VLOOKUP($A146,'Q9B-L2'!$A:$WWW,4,FALSE)*'CCR_%'!F146</f>
        <v>0</v>
      </c>
      <c r="G146" s="133">
        <f>VLOOKUP($A146,'Q9B-L2'!$A:$WWW,4,FALSE)*'CCR_%'!G146</f>
        <v>0</v>
      </c>
      <c r="H146" s="133">
        <f>VLOOKUP($A146,'Q9B-L2'!$A:$WWW,4,FALSE)*'CCR_%'!H146</f>
        <v>0</v>
      </c>
      <c r="I146" s="133">
        <f>VLOOKUP($A146,'Q9B-L2'!$A:$WWW,4,FALSE)*'CCR_%'!I146</f>
        <v>553.04070280408882</v>
      </c>
      <c r="J146" s="133">
        <f>VLOOKUP($A146,'Q9B-L2'!$A:$WWW,4,FALSE)*'CCR_%'!J146</f>
        <v>2212.1628112163553</v>
      </c>
      <c r="K146" s="133">
        <f>VLOOKUP($A146,'Q9B-L2'!$A:$WWW,4,FALSE)*'CCR_%'!K146</f>
        <v>0</v>
      </c>
      <c r="L146" s="133">
        <f>VLOOKUP($A146,'Q9B-L2'!$A:$WWW,4,FALSE)*'CCR_%'!L146</f>
        <v>0</v>
      </c>
      <c r="M146" s="133">
        <f>VLOOKUP($A146,'Q9B-L2'!$A:$WWW,4,FALSE)*'CCR_%'!M146</f>
        <v>0</v>
      </c>
      <c r="N146" s="133">
        <f>VLOOKUP($A146,'Q9B-L2'!$A:$WWW,4,FALSE)*'CCR_%'!N146</f>
        <v>0</v>
      </c>
      <c r="O146" s="133">
        <f>VLOOKUP($A146,'Q9B-L2'!$A:$WWW,4,FALSE)*'CCR_%'!O146</f>
        <v>0</v>
      </c>
      <c r="P146" s="133">
        <f>VLOOKUP($A146,'Q9B-L2'!$A:$WWW,4,FALSE)*'CCR_%'!P146</f>
        <v>0</v>
      </c>
      <c r="Q146" s="133">
        <f>VLOOKUP($A146,'Q9B-L2'!$A:$WWW,4,FALSE)*'CCR_%'!Q146</f>
        <v>0</v>
      </c>
      <c r="R146" s="133">
        <f>VLOOKUP($A146,'Q9B-L2'!$A:$WWW,4,FALSE)*'CCR_%'!R146</f>
        <v>0</v>
      </c>
      <c r="S146" s="133">
        <f>VLOOKUP($A146,'Q9B-L2'!$A:$WWW,4,FALSE)*'CCR_%'!S146</f>
        <v>0</v>
      </c>
      <c r="T146" s="133">
        <f>VLOOKUP($A146,'Q9B-L2'!$A:$WWW,4,FALSE)*'CCR_%'!T146</f>
        <v>0</v>
      </c>
      <c r="U146" s="133">
        <f>VLOOKUP($A146,'Q9B-L2'!$A:$WWW,4,FALSE)*'CCR_%'!U146</f>
        <v>0</v>
      </c>
      <c r="V146" s="133">
        <f>VLOOKUP($A146,'Q9B-L2'!$A:$WWW,4,FALSE)*'CCR_%'!V146</f>
        <v>0</v>
      </c>
      <c r="W146" s="133">
        <f>VLOOKUP($A146,'Q9B-L2'!$A:$WWW,4,FALSE)*'CCR_%'!W146</f>
        <v>0</v>
      </c>
      <c r="X146" s="133">
        <f>VLOOKUP($A146,'Q9B-L2'!$A:$WWW,4,FALSE)*'CCR_%'!X146</f>
        <v>0</v>
      </c>
      <c r="Y146" s="133">
        <f>VLOOKUP($A146,'Q9B-L2'!$A:$WWW,4,FALSE)*'CCR_%'!Y146</f>
        <v>0</v>
      </c>
      <c r="Z146" s="133">
        <f>VLOOKUP($A146,'Q9B-L2'!$A:$WWW,4,FALSE)*'CCR_%'!Z146</f>
        <v>0</v>
      </c>
      <c r="AA146" s="133">
        <f>VLOOKUP($A146,'Q9B-L2'!$A:$WWW,4,FALSE)*'CCR_%'!AA146</f>
        <v>0</v>
      </c>
      <c r="AB146" s="133">
        <f>VLOOKUP($A146,'Q9B-L2'!$A:$WWW,4,FALSE)*'CCR_%'!AB146</f>
        <v>0</v>
      </c>
      <c r="AC146" s="133">
        <f>VLOOKUP($A146,'Q9B-L2'!$A:$WWW,4,FALSE)*'CCR_%'!AC146</f>
        <v>0</v>
      </c>
      <c r="AD146" s="133">
        <f>VLOOKUP($A146,'Q9B-L2'!$A:$WWW,4,FALSE)*'CCR_%'!AD146</f>
        <v>0</v>
      </c>
      <c r="AE146" s="133">
        <f>VLOOKUP($A146,'Q9B-L2'!$A:$WWW,4,FALSE)*'CCR_%'!AE146</f>
        <v>0</v>
      </c>
      <c r="AF146" s="133">
        <f>VLOOKUP($A146,'Q9B-L2'!$A:$WWW,4,FALSE)*'CCR_%'!AF146</f>
        <v>0</v>
      </c>
      <c r="AG146" s="133">
        <f>VLOOKUP($A146,'Q9B-L2'!$A:$WWW,4,FALSE)*'CCR_%'!AG146</f>
        <v>0</v>
      </c>
      <c r="AH146" s="133">
        <f>VLOOKUP($A146,'Q9B-L2'!$A:$WWW,4,FALSE)*'CCR_%'!AH146</f>
        <v>0</v>
      </c>
      <c r="AI146" s="133">
        <f>VLOOKUP($A146,'Q9B-L2'!$A:$WWW,4,FALSE)*'CCR_%'!AI146</f>
        <v>0</v>
      </c>
      <c r="AJ146" s="133">
        <f>VLOOKUP($A146,'Q9B-L2'!$A:$WWW,4,FALSE)*'CCR_%'!AJ146</f>
        <v>0</v>
      </c>
      <c r="AK146" s="133">
        <f>VLOOKUP($A146,'Q9B-L2'!$A:$WWW,4,FALSE)*'CCR_%'!AK146</f>
        <v>0</v>
      </c>
      <c r="AL146" s="133">
        <f>VLOOKUP($A146,'Q9B-L2'!$A:$WWW,4,FALSE)*'CCR_%'!AL146</f>
        <v>0</v>
      </c>
      <c r="AM146" s="133">
        <f>VLOOKUP($A146,'Q9B-L2'!$A:$WWW,4,FALSE)*'CCR_%'!AM146</f>
        <v>0</v>
      </c>
      <c r="AN146" s="133">
        <f>VLOOKUP($A146,'Q9B-L2'!$A:$WWW,4,FALSE)*'CCR_%'!AN146</f>
        <v>0</v>
      </c>
      <c r="AO146" s="133">
        <f>VLOOKUP($A146,'Q9B-L2'!$A:$WWW,4,FALSE)*'CCR_%'!AO146</f>
        <v>0</v>
      </c>
      <c r="AP146" s="133">
        <f>VLOOKUP($A146,'Q9B-L2'!$A:$WWW,4,FALSE)*'CCR_%'!AP146</f>
        <v>0</v>
      </c>
      <c r="AQ146" s="133">
        <f>VLOOKUP($A146,'Q9B-L2'!$A:$WWW,4,FALSE)*'CCR_%'!AQ146</f>
        <v>0</v>
      </c>
      <c r="AR146" s="133">
        <f>VLOOKUP($A146,'Q9B-L2'!$A:$WWW,4,FALSE)*'CCR_%'!AR146</f>
        <v>0</v>
      </c>
      <c r="AS146" s="133">
        <f>VLOOKUP($A146,'Q9B-L2'!$A:$WWW,4,FALSE)*'CCR_%'!AS146</f>
        <v>0</v>
      </c>
      <c r="AT146" s="133">
        <f>VLOOKUP($A146,'Q9B-L2'!$A:$WWW,4,FALSE)*'CCR_%'!AT146</f>
        <v>0</v>
      </c>
      <c r="AU146" s="133">
        <f>VLOOKUP($A146,'Q9B-L2'!$A:$WWW,4,FALSE)*'CCR_%'!AU146</f>
        <v>0</v>
      </c>
      <c r="AV146" s="133">
        <f>VLOOKUP($A146,'Q9B-L2'!$A:$WWW,4,FALSE)*'CCR_%'!AV146</f>
        <v>0</v>
      </c>
      <c r="AW146" s="133">
        <f>VLOOKUP($A146,'Q9B-L2'!$A:$WWW,4,FALSE)*'CCR_%'!AW146</f>
        <v>0</v>
      </c>
      <c r="AX146" s="133">
        <f>VLOOKUP($A146,'Q9B-L2'!$A:$WWW,4,FALSE)*'CCR_%'!AX146</f>
        <v>0</v>
      </c>
      <c r="AY146" s="133">
        <f>VLOOKUP($A146,'Q9B-L2'!$A:$WWW,4,FALSE)*'CCR_%'!AY146</f>
        <v>0</v>
      </c>
      <c r="AZ146" s="133">
        <f>VLOOKUP($A146,'Q9B-L2'!$A:$WWW,4,FALSE)*'CCR_%'!AZ146</f>
        <v>0</v>
      </c>
      <c r="BA146" s="133">
        <f>VLOOKUP($A146,'Q9B-L2'!$A:$WWW,4,FALSE)*'CCR_%'!BA146</f>
        <v>0</v>
      </c>
      <c r="BB146" s="133">
        <f>VLOOKUP($A146,'Q9B-L2'!$A:$WWW,4,FALSE)*'CCR_%'!BB146</f>
        <v>0</v>
      </c>
      <c r="BC146" s="133">
        <f>VLOOKUP($A146,'Q9B-L2'!$A:$WWW,4,FALSE)*'CCR_%'!BC146</f>
        <v>0</v>
      </c>
      <c r="BD146" s="133">
        <f>VLOOKUP($A146,'Q9B-L2'!$A:$WWW,4,FALSE)*'CCR_%'!BD146</f>
        <v>0</v>
      </c>
      <c r="BE146" s="133">
        <f>VLOOKUP($A146,'Q9B-L2'!$A:$WWW,4,FALSE)*'CCR_%'!BE146</f>
        <v>0</v>
      </c>
      <c r="BF146" s="133">
        <f>VLOOKUP($A146,'Q9B-L2'!$A:$WWW,4,FALSE)*'CCR_%'!BF146</f>
        <v>0</v>
      </c>
      <c r="BG146" s="133">
        <f>VLOOKUP($A146,'Q9B-L2'!$A:$WWW,4,FALSE)*'CCR_%'!BG146</f>
        <v>0</v>
      </c>
      <c r="BH146" s="133">
        <f>VLOOKUP($A146,'Q9B-L2'!$A:$WWW,4,FALSE)*'CCR_%'!BH146</f>
        <v>0</v>
      </c>
      <c r="BI146" s="133">
        <f>VLOOKUP($A146,'Q9B-L2'!$A:$WWW,4,FALSE)*'CCR_%'!BI146</f>
        <v>0</v>
      </c>
      <c r="BJ146" s="133">
        <f>VLOOKUP($A146,'Q9B-L2'!$A:$WWW,4,FALSE)*'CCR_%'!BJ146</f>
        <v>0</v>
      </c>
      <c r="BK146" s="133">
        <f>VLOOKUP($A146,'Q9B-L2'!$A:$WWW,4,FALSE)*'CCR_%'!BK146</f>
        <v>0</v>
      </c>
      <c r="BL146" s="133">
        <f>VLOOKUP($A146,'Q9B-L2'!$A:$WWW,4,FALSE)*'CCR_%'!BL146</f>
        <v>0</v>
      </c>
      <c r="BN146" s="133">
        <f t="shared" si="91"/>
        <v>2765.2035140204443</v>
      </c>
    </row>
    <row r="147" spans="1:66" ht="16.5" customHeight="1" outlineLevel="3" x14ac:dyDescent="0.25">
      <c r="A147" s="26" t="s">
        <v>243</v>
      </c>
      <c r="B147" s="39" t="s">
        <v>244</v>
      </c>
      <c r="C147" s="93">
        <f>'CCR_%AC'!C147</f>
        <v>46882</v>
      </c>
      <c r="D147" s="93">
        <f>'CCR_%AC'!D147</f>
        <v>47206</v>
      </c>
      <c r="E147" s="132">
        <f>VLOOKUP($A147,'Q9B-L2'!$A:$WWW,4,FALSE)*'CCR_%'!E147</f>
        <v>0</v>
      </c>
      <c r="F147" s="133">
        <f>VLOOKUP($A147,'Q9B-L2'!$A:$WWW,4,FALSE)*'CCR_%'!F147</f>
        <v>0</v>
      </c>
      <c r="G147" s="133">
        <f>VLOOKUP($A147,'Q9B-L2'!$A:$WWW,4,FALSE)*'CCR_%'!G147</f>
        <v>0</v>
      </c>
      <c r="H147" s="133">
        <f>VLOOKUP($A147,'Q9B-L2'!$A:$WWW,4,FALSE)*'CCR_%'!H147</f>
        <v>0</v>
      </c>
      <c r="I147" s="133">
        <f>VLOOKUP($A147,'Q9B-L2'!$A:$WWW,4,FALSE)*'CCR_%'!I147</f>
        <v>0</v>
      </c>
      <c r="J147" s="133">
        <f>VLOOKUP($A147,'Q9B-L2'!$A:$WWW,4,FALSE)*'CCR_%'!J147</f>
        <v>0</v>
      </c>
      <c r="K147" s="133">
        <f>VLOOKUP($A147,'Q9B-L2'!$A:$WWW,4,FALSE)*'CCR_%'!K147</f>
        <v>58.219337065234242</v>
      </c>
      <c r="L147" s="133">
        <f>VLOOKUP($A147,'Q9B-L2'!$A:$WWW,4,FALSE)*'CCR_%'!L147</f>
        <v>232.87734826093697</v>
      </c>
      <c r="M147" s="133">
        <f>VLOOKUP($A147,'Q9B-L2'!$A:$WWW,4,FALSE)*'CCR_%'!M147</f>
        <v>0</v>
      </c>
      <c r="N147" s="133">
        <f>VLOOKUP($A147,'Q9B-L2'!$A:$WWW,4,FALSE)*'CCR_%'!N147</f>
        <v>0</v>
      </c>
      <c r="O147" s="133">
        <f>VLOOKUP($A147,'Q9B-L2'!$A:$WWW,4,FALSE)*'CCR_%'!O147</f>
        <v>0</v>
      </c>
      <c r="P147" s="133">
        <f>VLOOKUP($A147,'Q9B-L2'!$A:$WWW,4,FALSE)*'CCR_%'!P147</f>
        <v>0</v>
      </c>
      <c r="Q147" s="133">
        <f>VLOOKUP($A147,'Q9B-L2'!$A:$WWW,4,FALSE)*'CCR_%'!Q147</f>
        <v>0</v>
      </c>
      <c r="R147" s="133">
        <f>VLOOKUP($A147,'Q9B-L2'!$A:$WWW,4,FALSE)*'CCR_%'!R147</f>
        <v>0</v>
      </c>
      <c r="S147" s="133">
        <f>VLOOKUP($A147,'Q9B-L2'!$A:$WWW,4,FALSE)*'CCR_%'!S147</f>
        <v>0</v>
      </c>
      <c r="T147" s="133">
        <f>VLOOKUP($A147,'Q9B-L2'!$A:$WWW,4,FALSE)*'CCR_%'!T147</f>
        <v>0</v>
      </c>
      <c r="U147" s="133">
        <f>VLOOKUP($A147,'Q9B-L2'!$A:$WWW,4,FALSE)*'CCR_%'!U147</f>
        <v>0</v>
      </c>
      <c r="V147" s="133">
        <f>VLOOKUP($A147,'Q9B-L2'!$A:$WWW,4,FALSE)*'CCR_%'!V147</f>
        <v>0</v>
      </c>
      <c r="W147" s="133">
        <f>VLOOKUP($A147,'Q9B-L2'!$A:$WWW,4,FALSE)*'CCR_%'!W147</f>
        <v>0</v>
      </c>
      <c r="X147" s="133">
        <f>VLOOKUP($A147,'Q9B-L2'!$A:$WWW,4,FALSE)*'CCR_%'!X147</f>
        <v>0</v>
      </c>
      <c r="Y147" s="133">
        <f>VLOOKUP($A147,'Q9B-L2'!$A:$WWW,4,FALSE)*'CCR_%'!Y147</f>
        <v>0</v>
      </c>
      <c r="Z147" s="133">
        <f>VLOOKUP($A147,'Q9B-L2'!$A:$WWW,4,FALSE)*'CCR_%'!Z147</f>
        <v>0</v>
      </c>
      <c r="AA147" s="133">
        <f>VLOOKUP($A147,'Q9B-L2'!$A:$WWW,4,FALSE)*'CCR_%'!AA147</f>
        <v>0</v>
      </c>
      <c r="AB147" s="133">
        <f>VLOOKUP($A147,'Q9B-L2'!$A:$WWW,4,FALSE)*'CCR_%'!AB147</f>
        <v>0</v>
      </c>
      <c r="AC147" s="133">
        <f>VLOOKUP($A147,'Q9B-L2'!$A:$WWW,4,FALSE)*'CCR_%'!AC147</f>
        <v>0</v>
      </c>
      <c r="AD147" s="133">
        <f>VLOOKUP($A147,'Q9B-L2'!$A:$WWW,4,FALSE)*'CCR_%'!AD147</f>
        <v>0</v>
      </c>
      <c r="AE147" s="133">
        <f>VLOOKUP($A147,'Q9B-L2'!$A:$WWW,4,FALSE)*'CCR_%'!AE147</f>
        <v>0</v>
      </c>
      <c r="AF147" s="133">
        <f>VLOOKUP($A147,'Q9B-L2'!$A:$WWW,4,FALSE)*'CCR_%'!AF147</f>
        <v>0</v>
      </c>
      <c r="AG147" s="133">
        <f>VLOOKUP($A147,'Q9B-L2'!$A:$WWW,4,FALSE)*'CCR_%'!AG147</f>
        <v>0</v>
      </c>
      <c r="AH147" s="133">
        <f>VLOOKUP($A147,'Q9B-L2'!$A:$WWW,4,FALSE)*'CCR_%'!AH147</f>
        <v>0</v>
      </c>
      <c r="AI147" s="133">
        <f>VLOOKUP($A147,'Q9B-L2'!$A:$WWW,4,FALSE)*'CCR_%'!AI147</f>
        <v>0</v>
      </c>
      <c r="AJ147" s="133">
        <f>VLOOKUP($A147,'Q9B-L2'!$A:$WWW,4,FALSE)*'CCR_%'!AJ147</f>
        <v>0</v>
      </c>
      <c r="AK147" s="133">
        <f>VLOOKUP($A147,'Q9B-L2'!$A:$WWW,4,FALSE)*'CCR_%'!AK147</f>
        <v>0</v>
      </c>
      <c r="AL147" s="133">
        <f>VLOOKUP($A147,'Q9B-L2'!$A:$WWW,4,FALSE)*'CCR_%'!AL147</f>
        <v>0</v>
      </c>
      <c r="AM147" s="133">
        <f>VLOOKUP($A147,'Q9B-L2'!$A:$WWW,4,FALSE)*'CCR_%'!AM147</f>
        <v>0</v>
      </c>
      <c r="AN147" s="133">
        <f>VLOOKUP($A147,'Q9B-L2'!$A:$WWW,4,FALSE)*'CCR_%'!AN147</f>
        <v>0</v>
      </c>
      <c r="AO147" s="133">
        <f>VLOOKUP($A147,'Q9B-L2'!$A:$WWW,4,FALSE)*'CCR_%'!AO147</f>
        <v>0</v>
      </c>
      <c r="AP147" s="133">
        <f>VLOOKUP($A147,'Q9B-L2'!$A:$WWW,4,FALSE)*'CCR_%'!AP147</f>
        <v>0</v>
      </c>
      <c r="AQ147" s="133">
        <f>VLOOKUP($A147,'Q9B-L2'!$A:$WWW,4,FALSE)*'CCR_%'!AQ147</f>
        <v>0</v>
      </c>
      <c r="AR147" s="133">
        <f>VLOOKUP($A147,'Q9B-L2'!$A:$WWW,4,FALSE)*'CCR_%'!AR147</f>
        <v>0</v>
      </c>
      <c r="AS147" s="133">
        <f>VLOOKUP($A147,'Q9B-L2'!$A:$WWW,4,FALSE)*'CCR_%'!AS147</f>
        <v>0</v>
      </c>
      <c r="AT147" s="133">
        <f>VLOOKUP($A147,'Q9B-L2'!$A:$WWW,4,FALSE)*'CCR_%'!AT147</f>
        <v>0</v>
      </c>
      <c r="AU147" s="133">
        <f>VLOOKUP($A147,'Q9B-L2'!$A:$WWW,4,FALSE)*'CCR_%'!AU147</f>
        <v>0</v>
      </c>
      <c r="AV147" s="133">
        <f>VLOOKUP($A147,'Q9B-L2'!$A:$WWW,4,FALSE)*'CCR_%'!AV147</f>
        <v>0</v>
      </c>
      <c r="AW147" s="133">
        <f>VLOOKUP($A147,'Q9B-L2'!$A:$WWW,4,FALSE)*'CCR_%'!AW147</f>
        <v>0</v>
      </c>
      <c r="AX147" s="133">
        <f>VLOOKUP($A147,'Q9B-L2'!$A:$WWW,4,FALSE)*'CCR_%'!AX147</f>
        <v>0</v>
      </c>
      <c r="AY147" s="133">
        <f>VLOOKUP($A147,'Q9B-L2'!$A:$WWW,4,FALSE)*'CCR_%'!AY147</f>
        <v>0</v>
      </c>
      <c r="AZ147" s="133">
        <f>VLOOKUP($A147,'Q9B-L2'!$A:$WWW,4,FALSE)*'CCR_%'!AZ147</f>
        <v>0</v>
      </c>
      <c r="BA147" s="133">
        <f>VLOOKUP($A147,'Q9B-L2'!$A:$WWW,4,FALSE)*'CCR_%'!BA147</f>
        <v>0</v>
      </c>
      <c r="BB147" s="133">
        <f>VLOOKUP($A147,'Q9B-L2'!$A:$WWW,4,FALSE)*'CCR_%'!BB147</f>
        <v>0</v>
      </c>
      <c r="BC147" s="133">
        <f>VLOOKUP($A147,'Q9B-L2'!$A:$WWW,4,FALSE)*'CCR_%'!BC147</f>
        <v>0</v>
      </c>
      <c r="BD147" s="133">
        <f>VLOOKUP($A147,'Q9B-L2'!$A:$WWW,4,FALSE)*'CCR_%'!BD147</f>
        <v>0</v>
      </c>
      <c r="BE147" s="133">
        <f>VLOOKUP($A147,'Q9B-L2'!$A:$WWW,4,FALSE)*'CCR_%'!BE147</f>
        <v>0</v>
      </c>
      <c r="BF147" s="133">
        <f>VLOOKUP($A147,'Q9B-L2'!$A:$WWW,4,FALSE)*'CCR_%'!BF147</f>
        <v>0</v>
      </c>
      <c r="BG147" s="133">
        <f>VLOOKUP($A147,'Q9B-L2'!$A:$WWW,4,FALSE)*'CCR_%'!BG147</f>
        <v>0</v>
      </c>
      <c r="BH147" s="133">
        <f>VLOOKUP($A147,'Q9B-L2'!$A:$WWW,4,FALSE)*'CCR_%'!BH147</f>
        <v>0</v>
      </c>
      <c r="BI147" s="133">
        <f>VLOOKUP($A147,'Q9B-L2'!$A:$WWW,4,FALSE)*'CCR_%'!BI147</f>
        <v>0</v>
      </c>
      <c r="BJ147" s="133">
        <f>VLOOKUP($A147,'Q9B-L2'!$A:$WWW,4,FALSE)*'CCR_%'!BJ147</f>
        <v>0</v>
      </c>
      <c r="BK147" s="133">
        <f>VLOOKUP($A147,'Q9B-L2'!$A:$WWW,4,FALSE)*'CCR_%'!BK147</f>
        <v>0</v>
      </c>
      <c r="BL147" s="133">
        <f>VLOOKUP($A147,'Q9B-L2'!$A:$WWW,4,FALSE)*'CCR_%'!BL147</f>
        <v>0</v>
      </c>
      <c r="BN147" s="133">
        <f t="shared" si="91"/>
        <v>291.09668532617121</v>
      </c>
    </row>
    <row r="148" spans="1:66" ht="16.5" customHeight="1" outlineLevel="3" x14ac:dyDescent="0.25">
      <c r="A148" s="26" t="s">
        <v>245</v>
      </c>
      <c r="B148" s="39" t="s">
        <v>246</v>
      </c>
      <c r="C148" s="93">
        <f>'CCR_%AC'!C148</f>
        <v>46842</v>
      </c>
      <c r="D148" s="93">
        <f>'CCR_%AC'!D148</f>
        <v>47206</v>
      </c>
      <c r="E148" s="132">
        <f>VLOOKUP($A148,'Q9B-L2'!$A:$WWW,4,FALSE)*'CCR_%'!E148</f>
        <v>0</v>
      </c>
      <c r="F148" s="133">
        <f>VLOOKUP($A148,'Q9B-L2'!$A:$WWW,4,FALSE)*'CCR_%'!F148</f>
        <v>0</v>
      </c>
      <c r="G148" s="133">
        <f>VLOOKUP($A148,'Q9B-L2'!$A:$WWW,4,FALSE)*'CCR_%'!G148</f>
        <v>0</v>
      </c>
      <c r="H148" s="133">
        <f>VLOOKUP($A148,'Q9B-L2'!$A:$WWW,4,FALSE)*'CCR_%'!H148</f>
        <v>0</v>
      </c>
      <c r="I148" s="133">
        <f>VLOOKUP($A148,'Q9B-L2'!$A:$WWW,4,FALSE)*'CCR_%'!I148</f>
        <v>0</v>
      </c>
      <c r="J148" s="133">
        <f>VLOOKUP($A148,'Q9B-L2'!$A:$WWW,4,FALSE)*'CCR_%'!J148</f>
        <v>0</v>
      </c>
      <c r="K148" s="133">
        <f>VLOOKUP($A148,'Q9B-L2'!$A:$WWW,4,FALSE)*'CCR_%'!K148</f>
        <v>492.50327611631997</v>
      </c>
      <c r="L148" s="133">
        <f>VLOOKUP($A148,'Q9B-L2'!$A:$WWW,4,FALSE)*'CCR_%'!L148</f>
        <v>1970.0131044652799</v>
      </c>
      <c r="M148" s="133">
        <f>VLOOKUP($A148,'Q9B-L2'!$A:$WWW,4,FALSE)*'CCR_%'!M148</f>
        <v>0</v>
      </c>
      <c r="N148" s="133">
        <f>VLOOKUP($A148,'Q9B-L2'!$A:$WWW,4,FALSE)*'CCR_%'!N148</f>
        <v>0</v>
      </c>
      <c r="O148" s="133">
        <f>VLOOKUP($A148,'Q9B-L2'!$A:$WWW,4,FALSE)*'CCR_%'!O148</f>
        <v>0</v>
      </c>
      <c r="P148" s="133">
        <f>VLOOKUP($A148,'Q9B-L2'!$A:$WWW,4,FALSE)*'CCR_%'!P148</f>
        <v>0</v>
      </c>
      <c r="Q148" s="133">
        <f>VLOOKUP($A148,'Q9B-L2'!$A:$WWW,4,FALSE)*'CCR_%'!Q148</f>
        <v>0</v>
      </c>
      <c r="R148" s="133">
        <f>VLOOKUP($A148,'Q9B-L2'!$A:$WWW,4,FALSE)*'CCR_%'!R148</f>
        <v>0</v>
      </c>
      <c r="S148" s="133">
        <f>VLOOKUP($A148,'Q9B-L2'!$A:$WWW,4,FALSE)*'CCR_%'!S148</f>
        <v>0</v>
      </c>
      <c r="T148" s="133">
        <f>VLOOKUP($A148,'Q9B-L2'!$A:$WWW,4,FALSE)*'CCR_%'!T148</f>
        <v>0</v>
      </c>
      <c r="U148" s="133">
        <f>VLOOKUP($A148,'Q9B-L2'!$A:$WWW,4,FALSE)*'CCR_%'!U148</f>
        <v>0</v>
      </c>
      <c r="V148" s="133">
        <f>VLOOKUP($A148,'Q9B-L2'!$A:$WWW,4,FALSE)*'CCR_%'!V148</f>
        <v>0</v>
      </c>
      <c r="W148" s="133">
        <f>VLOOKUP($A148,'Q9B-L2'!$A:$WWW,4,FALSE)*'CCR_%'!W148</f>
        <v>0</v>
      </c>
      <c r="X148" s="133">
        <f>VLOOKUP($A148,'Q9B-L2'!$A:$WWW,4,FALSE)*'CCR_%'!X148</f>
        <v>0</v>
      </c>
      <c r="Y148" s="133">
        <f>VLOOKUP($A148,'Q9B-L2'!$A:$WWW,4,FALSE)*'CCR_%'!Y148</f>
        <v>0</v>
      </c>
      <c r="Z148" s="133">
        <f>VLOOKUP($A148,'Q9B-L2'!$A:$WWW,4,FALSE)*'CCR_%'!Z148</f>
        <v>0</v>
      </c>
      <c r="AA148" s="133">
        <f>VLOOKUP($A148,'Q9B-L2'!$A:$WWW,4,FALSE)*'CCR_%'!AA148</f>
        <v>0</v>
      </c>
      <c r="AB148" s="133">
        <f>VLOOKUP($A148,'Q9B-L2'!$A:$WWW,4,FALSE)*'CCR_%'!AB148</f>
        <v>0</v>
      </c>
      <c r="AC148" s="133">
        <f>VLOOKUP($A148,'Q9B-L2'!$A:$WWW,4,FALSE)*'CCR_%'!AC148</f>
        <v>0</v>
      </c>
      <c r="AD148" s="133">
        <f>VLOOKUP($A148,'Q9B-L2'!$A:$WWW,4,FALSE)*'CCR_%'!AD148</f>
        <v>0</v>
      </c>
      <c r="AE148" s="133">
        <f>VLOOKUP($A148,'Q9B-L2'!$A:$WWW,4,FALSE)*'CCR_%'!AE148</f>
        <v>0</v>
      </c>
      <c r="AF148" s="133">
        <f>VLOOKUP($A148,'Q9B-L2'!$A:$WWW,4,FALSE)*'CCR_%'!AF148</f>
        <v>0</v>
      </c>
      <c r="AG148" s="133">
        <f>VLOOKUP($A148,'Q9B-L2'!$A:$WWW,4,FALSE)*'CCR_%'!AG148</f>
        <v>0</v>
      </c>
      <c r="AH148" s="133">
        <f>VLOOKUP($A148,'Q9B-L2'!$A:$WWW,4,FALSE)*'CCR_%'!AH148</f>
        <v>0</v>
      </c>
      <c r="AI148" s="133">
        <f>VLOOKUP($A148,'Q9B-L2'!$A:$WWW,4,FALSE)*'CCR_%'!AI148</f>
        <v>0</v>
      </c>
      <c r="AJ148" s="133">
        <f>VLOOKUP($A148,'Q9B-L2'!$A:$WWW,4,FALSE)*'CCR_%'!AJ148</f>
        <v>0</v>
      </c>
      <c r="AK148" s="133">
        <f>VLOOKUP($A148,'Q9B-L2'!$A:$WWW,4,FALSE)*'CCR_%'!AK148</f>
        <v>0</v>
      </c>
      <c r="AL148" s="133">
        <f>VLOOKUP($A148,'Q9B-L2'!$A:$WWW,4,FALSE)*'CCR_%'!AL148</f>
        <v>0</v>
      </c>
      <c r="AM148" s="133">
        <f>VLOOKUP($A148,'Q9B-L2'!$A:$WWW,4,FALSE)*'CCR_%'!AM148</f>
        <v>0</v>
      </c>
      <c r="AN148" s="133">
        <f>VLOOKUP($A148,'Q9B-L2'!$A:$WWW,4,FALSE)*'CCR_%'!AN148</f>
        <v>0</v>
      </c>
      <c r="AO148" s="133">
        <f>VLOOKUP($A148,'Q9B-L2'!$A:$WWW,4,FALSE)*'CCR_%'!AO148</f>
        <v>0</v>
      </c>
      <c r="AP148" s="133">
        <f>VLOOKUP($A148,'Q9B-L2'!$A:$WWW,4,FALSE)*'CCR_%'!AP148</f>
        <v>0</v>
      </c>
      <c r="AQ148" s="133">
        <f>VLOOKUP($A148,'Q9B-L2'!$A:$WWW,4,FALSE)*'CCR_%'!AQ148</f>
        <v>0</v>
      </c>
      <c r="AR148" s="133">
        <f>VLOOKUP($A148,'Q9B-L2'!$A:$WWW,4,FALSE)*'CCR_%'!AR148</f>
        <v>0</v>
      </c>
      <c r="AS148" s="133">
        <f>VLOOKUP($A148,'Q9B-L2'!$A:$WWW,4,FALSE)*'CCR_%'!AS148</f>
        <v>0</v>
      </c>
      <c r="AT148" s="133">
        <f>VLOOKUP($A148,'Q9B-L2'!$A:$WWW,4,FALSE)*'CCR_%'!AT148</f>
        <v>0</v>
      </c>
      <c r="AU148" s="133">
        <f>VLOOKUP($A148,'Q9B-L2'!$A:$WWW,4,FALSE)*'CCR_%'!AU148</f>
        <v>0</v>
      </c>
      <c r="AV148" s="133">
        <f>VLOOKUP($A148,'Q9B-L2'!$A:$WWW,4,FALSE)*'CCR_%'!AV148</f>
        <v>0</v>
      </c>
      <c r="AW148" s="133">
        <f>VLOOKUP($A148,'Q9B-L2'!$A:$WWW,4,FALSE)*'CCR_%'!AW148</f>
        <v>0</v>
      </c>
      <c r="AX148" s="133">
        <f>VLOOKUP($A148,'Q9B-L2'!$A:$WWW,4,FALSE)*'CCR_%'!AX148</f>
        <v>0</v>
      </c>
      <c r="AY148" s="133">
        <f>VLOOKUP($A148,'Q9B-L2'!$A:$WWW,4,FALSE)*'CCR_%'!AY148</f>
        <v>0</v>
      </c>
      <c r="AZ148" s="133">
        <f>VLOOKUP($A148,'Q9B-L2'!$A:$WWW,4,FALSE)*'CCR_%'!AZ148</f>
        <v>0</v>
      </c>
      <c r="BA148" s="133">
        <f>VLOOKUP($A148,'Q9B-L2'!$A:$WWW,4,FALSE)*'CCR_%'!BA148</f>
        <v>0</v>
      </c>
      <c r="BB148" s="133">
        <f>VLOOKUP($A148,'Q9B-L2'!$A:$WWW,4,FALSE)*'CCR_%'!BB148</f>
        <v>0</v>
      </c>
      <c r="BC148" s="133">
        <f>VLOOKUP($A148,'Q9B-L2'!$A:$WWW,4,FALSE)*'CCR_%'!BC148</f>
        <v>0</v>
      </c>
      <c r="BD148" s="133">
        <f>VLOOKUP($A148,'Q9B-L2'!$A:$WWW,4,FALSE)*'CCR_%'!BD148</f>
        <v>0</v>
      </c>
      <c r="BE148" s="133">
        <f>VLOOKUP($A148,'Q9B-L2'!$A:$WWW,4,FALSE)*'CCR_%'!BE148</f>
        <v>0</v>
      </c>
      <c r="BF148" s="133">
        <f>VLOOKUP($A148,'Q9B-L2'!$A:$WWW,4,FALSE)*'CCR_%'!BF148</f>
        <v>0</v>
      </c>
      <c r="BG148" s="133">
        <f>VLOOKUP($A148,'Q9B-L2'!$A:$WWW,4,FALSE)*'CCR_%'!BG148</f>
        <v>0</v>
      </c>
      <c r="BH148" s="133">
        <f>VLOOKUP($A148,'Q9B-L2'!$A:$WWW,4,FALSE)*'CCR_%'!BH148</f>
        <v>0</v>
      </c>
      <c r="BI148" s="133">
        <f>VLOOKUP($A148,'Q9B-L2'!$A:$WWW,4,FALSE)*'CCR_%'!BI148</f>
        <v>0</v>
      </c>
      <c r="BJ148" s="133">
        <f>VLOOKUP($A148,'Q9B-L2'!$A:$WWW,4,FALSE)*'CCR_%'!BJ148</f>
        <v>0</v>
      </c>
      <c r="BK148" s="133">
        <f>VLOOKUP($A148,'Q9B-L2'!$A:$WWW,4,FALSE)*'CCR_%'!BK148</f>
        <v>0</v>
      </c>
      <c r="BL148" s="133">
        <f>VLOOKUP($A148,'Q9B-L2'!$A:$WWW,4,FALSE)*'CCR_%'!BL148</f>
        <v>0</v>
      </c>
      <c r="BN148" s="133">
        <f t="shared" si="91"/>
        <v>2462.5163805816001</v>
      </c>
    </row>
    <row r="149" spans="1:66" ht="16.5" customHeight="1" outlineLevel="3" x14ac:dyDescent="0.25">
      <c r="A149" s="26" t="s">
        <v>247</v>
      </c>
      <c r="B149" s="39" t="s">
        <v>248</v>
      </c>
      <c r="C149" s="93">
        <f>'CCR_%AC'!C149</f>
        <v>46873</v>
      </c>
      <c r="D149" s="93">
        <f>'CCR_%AC'!D149</f>
        <v>47206</v>
      </c>
      <c r="E149" s="132">
        <f>VLOOKUP($A149,'Q9B-L2'!$A:$WWW,4,FALSE)*'CCR_%'!E149</f>
        <v>0</v>
      </c>
      <c r="F149" s="133">
        <f>VLOOKUP($A149,'Q9B-L2'!$A:$WWW,4,FALSE)*'CCR_%'!F149</f>
        <v>0</v>
      </c>
      <c r="G149" s="133">
        <f>VLOOKUP($A149,'Q9B-L2'!$A:$WWW,4,FALSE)*'CCR_%'!G149</f>
        <v>0</v>
      </c>
      <c r="H149" s="133">
        <f>VLOOKUP($A149,'Q9B-L2'!$A:$WWW,4,FALSE)*'CCR_%'!H149</f>
        <v>0</v>
      </c>
      <c r="I149" s="133">
        <f>VLOOKUP($A149,'Q9B-L2'!$A:$WWW,4,FALSE)*'CCR_%'!I149</f>
        <v>0</v>
      </c>
      <c r="J149" s="133">
        <f>VLOOKUP($A149,'Q9B-L2'!$A:$WWW,4,FALSE)*'CCR_%'!J149</f>
        <v>0</v>
      </c>
      <c r="K149" s="133">
        <f>VLOOKUP($A149,'Q9B-L2'!$A:$WWW,4,FALSE)*'CCR_%'!K149</f>
        <v>492.50327611631997</v>
      </c>
      <c r="L149" s="133">
        <f>VLOOKUP($A149,'Q9B-L2'!$A:$WWW,4,FALSE)*'CCR_%'!L149</f>
        <v>1970.0131044652799</v>
      </c>
      <c r="M149" s="133">
        <f>VLOOKUP($A149,'Q9B-L2'!$A:$WWW,4,FALSE)*'CCR_%'!M149</f>
        <v>0</v>
      </c>
      <c r="N149" s="133">
        <f>VLOOKUP($A149,'Q9B-L2'!$A:$WWW,4,FALSE)*'CCR_%'!N149</f>
        <v>0</v>
      </c>
      <c r="O149" s="133">
        <f>VLOOKUP($A149,'Q9B-L2'!$A:$WWW,4,FALSE)*'CCR_%'!O149</f>
        <v>0</v>
      </c>
      <c r="P149" s="133">
        <f>VLOOKUP($A149,'Q9B-L2'!$A:$WWW,4,FALSE)*'CCR_%'!P149</f>
        <v>0</v>
      </c>
      <c r="Q149" s="133">
        <f>VLOOKUP($A149,'Q9B-L2'!$A:$WWW,4,FALSE)*'CCR_%'!Q149</f>
        <v>0</v>
      </c>
      <c r="R149" s="133">
        <f>VLOOKUP($A149,'Q9B-L2'!$A:$WWW,4,FALSE)*'CCR_%'!R149</f>
        <v>0</v>
      </c>
      <c r="S149" s="133">
        <f>VLOOKUP($A149,'Q9B-L2'!$A:$WWW,4,FALSE)*'CCR_%'!S149</f>
        <v>0</v>
      </c>
      <c r="T149" s="133">
        <f>VLOOKUP($A149,'Q9B-L2'!$A:$WWW,4,FALSE)*'CCR_%'!T149</f>
        <v>0</v>
      </c>
      <c r="U149" s="133">
        <f>VLOOKUP($A149,'Q9B-L2'!$A:$WWW,4,FALSE)*'CCR_%'!U149</f>
        <v>0</v>
      </c>
      <c r="V149" s="133">
        <f>VLOOKUP($A149,'Q9B-L2'!$A:$WWW,4,FALSE)*'CCR_%'!V149</f>
        <v>0</v>
      </c>
      <c r="W149" s="133">
        <f>VLOOKUP($A149,'Q9B-L2'!$A:$WWW,4,FALSE)*'CCR_%'!W149</f>
        <v>0</v>
      </c>
      <c r="X149" s="133">
        <f>VLOOKUP($A149,'Q9B-L2'!$A:$WWW,4,FALSE)*'CCR_%'!X149</f>
        <v>0</v>
      </c>
      <c r="Y149" s="133">
        <f>VLOOKUP($A149,'Q9B-L2'!$A:$WWW,4,FALSE)*'CCR_%'!Y149</f>
        <v>0</v>
      </c>
      <c r="Z149" s="133">
        <f>VLOOKUP($A149,'Q9B-L2'!$A:$WWW,4,FALSE)*'CCR_%'!Z149</f>
        <v>0</v>
      </c>
      <c r="AA149" s="133">
        <f>VLOOKUP($A149,'Q9B-L2'!$A:$WWW,4,FALSE)*'CCR_%'!AA149</f>
        <v>0</v>
      </c>
      <c r="AB149" s="133">
        <f>VLOOKUP($A149,'Q9B-L2'!$A:$WWW,4,FALSE)*'CCR_%'!AB149</f>
        <v>0</v>
      </c>
      <c r="AC149" s="133">
        <f>VLOOKUP($A149,'Q9B-L2'!$A:$WWW,4,FALSE)*'CCR_%'!AC149</f>
        <v>0</v>
      </c>
      <c r="AD149" s="133">
        <f>VLOOKUP($A149,'Q9B-L2'!$A:$WWW,4,FALSE)*'CCR_%'!AD149</f>
        <v>0</v>
      </c>
      <c r="AE149" s="133">
        <f>VLOOKUP($A149,'Q9B-L2'!$A:$WWW,4,FALSE)*'CCR_%'!AE149</f>
        <v>0</v>
      </c>
      <c r="AF149" s="133">
        <f>VLOOKUP($A149,'Q9B-L2'!$A:$WWW,4,FALSE)*'CCR_%'!AF149</f>
        <v>0</v>
      </c>
      <c r="AG149" s="133">
        <f>VLOOKUP($A149,'Q9B-L2'!$A:$WWW,4,FALSE)*'CCR_%'!AG149</f>
        <v>0</v>
      </c>
      <c r="AH149" s="133">
        <f>VLOOKUP($A149,'Q9B-L2'!$A:$WWW,4,FALSE)*'CCR_%'!AH149</f>
        <v>0</v>
      </c>
      <c r="AI149" s="133">
        <f>VLOOKUP($A149,'Q9B-L2'!$A:$WWW,4,FALSE)*'CCR_%'!AI149</f>
        <v>0</v>
      </c>
      <c r="AJ149" s="133">
        <f>VLOOKUP($A149,'Q9B-L2'!$A:$WWW,4,FALSE)*'CCR_%'!AJ149</f>
        <v>0</v>
      </c>
      <c r="AK149" s="133">
        <f>VLOOKUP($A149,'Q9B-L2'!$A:$WWW,4,FALSE)*'CCR_%'!AK149</f>
        <v>0</v>
      </c>
      <c r="AL149" s="133">
        <f>VLOOKUP($A149,'Q9B-L2'!$A:$WWW,4,FALSE)*'CCR_%'!AL149</f>
        <v>0</v>
      </c>
      <c r="AM149" s="133">
        <f>VLOOKUP($A149,'Q9B-L2'!$A:$WWW,4,FALSE)*'CCR_%'!AM149</f>
        <v>0</v>
      </c>
      <c r="AN149" s="133">
        <f>VLOOKUP($A149,'Q9B-L2'!$A:$WWW,4,FALSE)*'CCR_%'!AN149</f>
        <v>0</v>
      </c>
      <c r="AO149" s="133">
        <f>VLOOKUP($A149,'Q9B-L2'!$A:$WWW,4,FALSE)*'CCR_%'!AO149</f>
        <v>0</v>
      </c>
      <c r="AP149" s="133">
        <f>VLOOKUP($A149,'Q9B-L2'!$A:$WWW,4,FALSE)*'CCR_%'!AP149</f>
        <v>0</v>
      </c>
      <c r="AQ149" s="133">
        <f>VLOOKUP($A149,'Q9B-L2'!$A:$WWW,4,FALSE)*'CCR_%'!AQ149</f>
        <v>0</v>
      </c>
      <c r="AR149" s="133">
        <f>VLOOKUP($A149,'Q9B-L2'!$A:$WWW,4,FALSE)*'CCR_%'!AR149</f>
        <v>0</v>
      </c>
      <c r="AS149" s="133">
        <f>VLOOKUP($A149,'Q9B-L2'!$A:$WWW,4,FALSE)*'CCR_%'!AS149</f>
        <v>0</v>
      </c>
      <c r="AT149" s="133">
        <f>VLOOKUP($A149,'Q9B-L2'!$A:$WWW,4,FALSE)*'CCR_%'!AT149</f>
        <v>0</v>
      </c>
      <c r="AU149" s="133">
        <f>VLOOKUP($A149,'Q9B-L2'!$A:$WWW,4,FALSE)*'CCR_%'!AU149</f>
        <v>0</v>
      </c>
      <c r="AV149" s="133">
        <f>VLOOKUP($A149,'Q9B-L2'!$A:$WWW,4,FALSE)*'CCR_%'!AV149</f>
        <v>0</v>
      </c>
      <c r="AW149" s="133">
        <f>VLOOKUP($A149,'Q9B-L2'!$A:$WWW,4,FALSE)*'CCR_%'!AW149</f>
        <v>0</v>
      </c>
      <c r="AX149" s="133">
        <f>VLOOKUP($A149,'Q9B-L2'!$A:$WWW,4,FALSE)*'CCR_%'!AX149</f>
        <v>0</v>
      </c>
      <c r="AY149" s="133">
        <f>VLOOKUP($A149,'Q9B-L2'!$A:$WWW,4,FALSE)*'CCR_%'!AY149</f>
        <v>0</v>
      </c>
      <c r="AZ149" s="133">
        <f>VLOOKUP($A149,'Q9B-L2'!$A:$WWW,4,FALSE)*'CCR_%'!AZ149</f>
        <v>0</v>
      </c>
      <c r="BA149" s="133">
        <f>VLOOKUP($A149,'Q9B-L2'!$A:$WWW,4,FALSE)*'CCR_%'!BA149</f>
        <v>0</v>
      </c>
      <c r="BB149" s="133">
        <f>VLOOKUP($A149,'Q9B-L2'!$A:$WWW,4,FALSE)*'CCR_%'!BB149</f>
        <v>0</v>
      </c>
      <c r="BC149" s="133">
        <f>VLOOKUP($A149,'Q9B-L2'!$A:$WWW,4,FALSE)*'CCR_%'!BC149</f>
        <v>0</v>
      </c>
      <c r="BD149" s="133">
        <f>VLOOKUP($A149,'Q9B-L2'!$A:$WWW,4,FALSE)*'CCR_%'!BD149</f>
        <v>0</v>
      </c>
      <c r="BE149" s="133">
        <f>VLOOKUP($A149,'Q9B-L2'!$A:$WWW,4,FALSE)*'CCR_%'!BE149</f>
        <v>0</v>
      </c>
      <c r="BF149" s="133">
        <f>VLOOKUP($A149,'Q9B-L2'!$A:$WWW,4,FALSE)*'CCR_%'!BF149</f>
        <v>0</v>
      </c>
      <c r="BG149" s="133">
        <f>VLOOKUP($A149,'Q9B-L2'!$A:$WWW,4,FALSE)*'CCR_%'!BG149</f>
        <v>0</v>
      </c>
      <c r="BH149" s="133">
        <f>VLOOKUP($A149,'Q9B-L2'!$A:$WWW,4,FALSE)*'CCR_%'!BH149</f>
        <v>0</v>
      </c>
      <c r="BI149" s="133">
        <f>VLOOKUP($A149,'Q9B-L2'!$A:$WWW,4,FALSE)*'CCR_%'!BI149</f>
        <v>0</v>
      </c>
      <c r="BJ149" s="133">
        <f>VLOOKUP($A149,'Q9B-L2'!$A:$WWW,4,FALSE)*'CCR_%'!BJ149</f>
        <v>0</v>
      </c>
      <c r="BK149" s="133">
        <f>VLOOKUP($A149,'Q9B-L2'!$A:$WWW,4,FALSE)*'CCR_%'!BK149</f>
        <v>0</v>
      </c>
      <c r="BL149" s="133">
        <f>VLOOKUP($A149,'Q9B-L2'!$A:$WWW,4,FALSE)*'CCR_%'!BL149</f>
        <v>0</v>
      </c>
      <c r="BN149" s="133">
        <f t="shared" si="91"/>
        <v>2462.5163805816001</v>
      </c>
    </row>
    <row r="150" spans="1:66" ht="16.5" customHeight="1" outlineLevel="3" x14ac:dyDescent="0.25">
      <c r="A150" s="26" t="s">
        <v>249</v>
      </c>
      <c r="B150" s="39" t="s">
        <v>250</v>
      </c>
      <c r="C150" s="93">
        <f>'CCR_%AC'!C150</f>
        <v>46904</v>
      </c>
      <c r="D150" s="93">
        <f>'CCR_%AC'!D150</f>
        <v>47206</v>
      </c>
      <c r="E150" s="132">
        <f>VLOOKUP($A150,'Q9B-L2'!$A:$WWW,4,FALSE)*'CCR_%'!E150</f>
        <v>0</v>
      </c>
      <c r="F150" s="133">
        <f>VLOOKUP($A150,'Q9B-L2'!$A:$WWW,4,FALSE)*'CCR_%'!F150</f>
        <v>0</v>
      </c>
      <c r="G150" s="133">
        <f>VLOOKUP($A150,'Q9B-L2'!$A:$WWW,4,FALSE)*'CCR_%'!G150</f>
        <v>0</v>
      </c>
      <c r="H150" s="133">
        <f>VLOOKUP($A150,'Q9B-L2'!$A:$WWW,4,FALSE)*'CCR_%'!H150</f>
        <v>0</v>
      </c>
      <c r="I150" s="133">
        <f>VLOOKUP($A150,'Q9B-L2'!$A:$WWW,4,FALSE)*'CCR_%'!I150</f>
        <v>0</v>
      </c>
      <c r="J150" s="133">
        <f>VLOOKUP($A150,'Q9B-L2'!$A:$WWW,4,FALSE)*'CCR_%'!J150</f>
        <v>0</v>
      </c>
      <c r="K150" s="133">
        <f>VLOOKUP($A150,'Q9B-L2'!$A:$WWW,4,FALSE)*'CCR_%'!K150</f>
        <v>923.78988972829211</v>
      </c>
      <c r="L150" s="133">
        <f>VLOOKUP($A150,'Q9B-L2'!$A:$WWW,4,FALSE)*'CCR_%'!L150</f>
        <v>3695.1595589131684</v>
      </c>
      <c r="M150" s="133">
        <f>VLOOKUP($A150,'Q9B-L2'!$A:$WWW,4,FALSE)*'CCR_%'!M150</f>
        <v>0</v>
      </c>
      <c r="N150" s="133">
        <f>VLOOKUP($A150,'Q9B-L2'!$A:$WWW,4,FALSE)*'CCR_%'!N150</f>
        <v>0</v>
      </c>
      <c r="O150" s="133">
        <f>VLOOKUP($A150,'Q9B-L2'!$A:$WWW,4,FALSE)*'CCR_%'!O150</f>
        <v>0</v>
      </c>
      <c r="P150" s="133">
        <f>VLOOKUP($A150,'Q9B-L2'!$A:$WWW,4,FALSE)*'CCR_%'!P150</f>
        <v>0</v>
      </c>
      <c r="Q150" s="133">
        <f>VLOOKUP($A150,'Q9B-L2'!$A:$WWW,4,FALSE)*'CCR_%'!Q150</f>
        <v>0</v>
      </c>
      <c r="R150" s="133">
        <f>VLOOKUP($A150,'Q9B-L2'!$A:$WWW,4,FALSE)*'CCR_%'!R150</f>
        <v>0</v>
      </c>
      <c r="S150" s="133">
        <f>VLOOKUP($A150,'Q9B-L2'!$A:$WWW,4,FALSE)*'CCR_%'!S150</f>
        <v>0</v>
      </c>
      <c r="T150" s="133">
        <f>VLOOKUP($A150,'Q9B-L2'!$A:$WWW,4,FALSE)*'CCR_%'!T150</f>
        <v>0</v>
      </c>
      <c r="U150" s="133">
        <f>VLOOKUP($A150,'Q9B-L2'!$A:$WWW,4,FALSE)*'CCR_%'!U150</f>
        <v>0</v>
      </c>
      <c r="V150" s="133">
        <f>VLOOKUP($A150,'Q9B-L2'!$A:$WWW,4,FALSE)*'CCR_%'!V150</f>
        <v>0</v>
      </c>
      <c r="W150" s="133">
        <f>VLOOKUP($A150,'Q9B-L2'!$A:$WWW,4,FALSE)*'CCR_%'!W150</f>
        <v>0</v>
      </c>
      <c r="X150" s="133">
        <f>VLOOKUP($A150,'Q9B-L2'!$A:$WWW,4,FALSE)*'CCR_%'!X150</f>
        <v>0</v>
      </c>
      <c r="Y150" s="133">
        <f>VLOOKUP($A150,'Q9B-L2'!$A:$WWW,4,FALSE)*'CCR_%'!Y150</f>
        <v>0</v>
      </c>
      <c r="Z150" s="133">
        <f>VLOOKUP($A150,'Q9B-L2'!$A:$WWW,4,FALSE)*'CCR_%'!Z150</f>
        <v>0</v>
      </c>
      <c r="AA150" s="133">
        <f>VLOOKUP($A150,'Q9B-L2'!$A:$WWW,4,FALSE)*'CCR_%'!AA150</f>
        <v>0</v>
      </c>
      <c r="AB150" s="133">
        <f>VLOOKUP($A150,'Q9B-L2'!$A:$WWW,4,FALSE)*'CCR_%'!AB150</f>
        <v>0</v>
      </c>
      <c r="AC150" s="133">
        <f>VLOOKUP($A150,'Q9B-L2'!$A:$WWW,4,FALSE)*'CCR_%'!AC150</f>
        <v>0</v>
      </c>
      <c r="AD150" s="133">
        <f>VLOOKUP($A150,'Q9B-L2'!$A:$WWW,4,FALSE)*'CCR_%'!AD150</f>
        <v>0</v>
      </c>
      <c r="AE150" s="133">
        <f>VLOOKUP($A150,'Q9B-L2'!$A:$WWW,4,FALSE)*'CCR_%'!AE150</f>
        <v>0</v>
      </c>
      <c r="AF150" s="133">
        <f>VLOOKUP($A150,'Q9B-L2'!$A:$WWW,4,FALSE)*'CCR_%'!AF150</f>
        <v>0</v>
      </c>
      <c r="AG150" s="133">
        <f>VLOOKUP($A150,'Q9B-L2'!$A:$WWW,4,FALSE)*'CCR_%'!AG150</f>
        <v>0</v>
      </c>
      <c r="AH150" s="133">
        <f>VLOOKUP($A150,'Q9B-L2'!$A:$WWW,4,FALSE)*'CCR_%'!AH150</f>
        <v>0</v>
      </c>
      <c r="AI150" s="133">
        <f>VLOOKUP($A150,'Q9B-L2'!$A:$WWW,4,FALSE)*'CCR_%'!AI150</f>
        <v>0</v>
      </c>
      <c r="AJ150" s="133">
        <f>VLOOKUP($A150,'Q9B-L2'!$A:$WWW,4,FALSE)*'CCR_%'!AJ150</f>
        <v>0</v>
      </c>
      <c r="AK150" s="133">
        <f>VLOOKUP($A150,'Q9B-L2'!$A:$WWW,4,FALSE)*'CCR_%'!AK150</f>
        <v>0</v>
      </c>
      <c r="AL150" s="133">
        <f>VLOOKUP($A150,'Q9B-L2'!$A:$WWW,4,FALSE)*'CCR_%'!AL150</f>
        <v>0</v>
      </c>
      <c r="AM150" s="133">
        <f>VLOOKUP($A150,'Q9B-L2'!$A:$WWW,4,FALSE)*'CCR_%'!AM150</f>
        <v>0</v>
      </c>
      <c r="AN150" s="133">
        <f>VLOOKUP($A150,'Q9B-L2'!$A:$WWW,4,FALSE)*'CCR_%'!AN150</f>
        <v>0</v>
      </c>
      <c r="AO150" s="133">
        <f>VLOOKUP($A150,'Q9B-L2'!$A:$WWW,4,FALSE)*'CCR_%'!AO150</f>
        <v>0</v>
      </c>
      <c r="AP150" s="133">
        <f>VLOOKUP($A150,'Q9B-L2'!$A:$WWW,4,FALSE)*'CCR_%'!AP150</f>
        <v>0</v>
      </c>
      <c r="AQ150" s="133">
        <f>VLOOKUP($A150,'Q9B-L2'!$A:$WWW,4,FALSE)*'CCR_%'!AQ150</f>
        <v>0</v>
      </c>
      <c r="AR150" s="133">
        <f>VLOOKUP($A150,'Q9B-L2'!$A:$WWW,4,FALSE)*'CCR_%'!AR150</f>
        <v>0</v>
      </c>
      <c r="AS150" s="133">
        <f>VLOOKUP($A150,'Q9B-L2'!$A:$WWW,4,FALSE)*'CCR_%'!AS150</f>
        <v>0</v>
      </c>
      <c r="AT150" s="133">
        <f>VLOOKUP($A150,'Q9B-L2'!$A:$WWW,4,FALSE)*'CCR_%'!AT150</f>
        <v>0</v>
      </c>
      <c r="AU150" s="133">
        <f>VLOOKUP($A150,'Q9B-L2'!$A:$WWW,4,FALSE)*'CCR_%'!AU150</f>
        <v>0</v>
      </c>
      <c r="AV150" s="133">
        <f>VLOOKUP($A150,'Q9B-L2'!$A:$WWW,4,FALSE)*'CCR_%'!AV150</f>
        <v>0</v>
      </c>
      <c r="AW150" s="133">
        <f>VLOOKUP($A150,'Q9B-L2'!$A:$WWW,4,FALSE)*'CCR_%'!AW150</f>
        <v>0</v>
      </c>
      <c r="AX150" s="133">
        <f>VLOOKUP($A150,'Q9B-L2'!$A:$WWW,4,FALSE)*'CCR_%'!AX150</f>
        <v>0</v>
      </c>
      <c r="AY150" s="133">
        <f>VLOOKUP($A150,'Q9B-L2'!$A:$WWW,4,FALSE)*'CCR_%'!AY150</f>
        <v>0</v>
      </c>
      <c r="AZ150" s="133">
        <f>VLOOKUP($A150,'Q9B-L2'!$A:$WWW,4,FALSE)*'CCR_%'!AZ150</f>
        <v>0</v>
      </c>
      <c r="BA150" s="133">
        <f>VLOOKUP($A150,'Q9B-L2'!$A:$WWW,4,FALSE)*'CCR_%'!BA150</f>
        <v>0</v>
      </c>
      <c r="BB150" s="133">
        <f>VLOOKUP($A150,'Q9B-L2'!$A:$WWW,4,FALSE)*'CCR_%'!BB150</f>
        <v>0</v>
      </c>
      <c r="BC150" s="133">
        <f>VLOOKUP($A150,'Q9B-L2'!$A:$WWW,4,FALSE)*'CCR_%'!BC150</f>
        <v>0</v>
      </c>
      <c r="BD150" s="133">
        <f>VLOOKUP($A150,'Q9B-L2'!$A:$WWW,4,FALSE)*'CCR_%'!BD150</f>
        <v>0</v>
      </c>
      <c r="BE150" s="133">
        <f>VLOOKUP($A150,'Q9B-L2'!$A:$WWW,4,FALSE)*'CCR_%'!BE150</f>
        <v>0</v>
      </c>
      <c r="BF150" s="133">
        <f>VLOOKUP($A150,'Q9B-L2'!$A:$WWW,4,FALSE)*'CCR_%'!BF150</f>
        <v>0</v>
      </c>
      <c r="BG150" s="133">
        <f>VLOOKUP($A150,'Q9B-L2'!$A:$WWW,4,FALSE)*'CCR_%'!BG150</f>
        <v>0</v>
      </c>
      <c r="BH150" s="133">
        <f>VLOOKUP($A150,'Q9B-L2'!$A:$WWW,4,FALSE)*'CCR_%'!BH150</f>
        <v>0</v>
      </c>
      <c r="BI150" s="133">
        <f>VLOOKUP($A150,'Q9B-L2'!$A:$WWW,4,FALSE)*'CCR_%'!BI150</f>
        <v>0</v>
      </c>
      <c r="BJ150" s="133">
        <f>VLOOKUP($A150,'Q9B-L2'!$A:$WWW,4,FALSE)*'CCR_%'!BJ150</f>
        <v>0</v>
      </c>
      <c r="BK150" s="133">
        <f>VLOOKUP($A150,'Q9B-L2'!$A:$WWW,4,FALSE)*'CCR_%'!BK150</f>
        <v>0</v>
      </c>
      <c r="BL150" s="133">
        <f>VLOOKUP($A150,'Q9B-L2'!$A:$WWW,4,FALSE)*'CCR_%'!BL150</f>
        <v>0</v>
      </c>
      <c r="BN150" s="133">
        <f t="shared" si="91"/>
        <v>4618.9494486414605</v>
      </c>
    </row>
    <row r="151" spans="1:66" ht="16.5" customHeight="1" outlineLevel="3" x14ac:dyDescent="0.25">
      <c r="A151" s="26" t="s">
        <v>251</v>
      </c>
      <c r="B151" s="39" t="s">
        <v>252</v>
      </c>
      <c r="C151" s="93">
        <f>'CCR_%AC'!C151</f>
        <v>46932</v>
      </c>
      <c r="D151" s="93">
        <f>'CCR_%AC'!D151</f>
        <v>47206</v>
      </c>
      <c r="E151" s="132">
        <f>VLOOKUP($A151,'Q9B-L2'!$A:$WWW,4,FALSE)*'CCR_%'!E151</f>
        <v>0</v>
      </c>
      <c r="F151" s="133">
        <f>VLOOKUP($A151,'Q9B-L2'!$A:$WWW,4,FALSE)*'CCR_%'!F151</f>
        <v>0</v>
      </c>
      <c r="G151" s="133">
        <f>VLOOKUP($A151,'Q9B-L2'!$A:$WWW,4,FALSE)*'CCR_%'!G151</f>
        <v>0</v>
      </c>
      <c r="H151" s="133">
        <f>VLOOKUP($A151,'Q9B-L2'!$A:$WWW,4,FALSE)*'CCR_%'!H151</f>
        <v>0</v>
      </c>
      <c r="I151" s="133">
        <f>VLOOKUP($A151,'Q9B-L2'!$A:$WWW,4,FALSE)*'CCR_%'!I151</f>
        <v>0</v>
      </c>
      <c r="J151" s="133">
        <f>VLOOKUP($A151,'Q9B-L2'!$A:$WWW,4,FALSE)*'CCR_%'!J151</f>
        <v>0</v>
      </c>
      <c r="K151" s="133">
        <f>VLOOKUP($A151,'Q9B-L2'!$A:$WWW,4,FALSE)*'CCR_%'!K151</f>
        <v>492.50327611631997</v>
      </c>
      <c r="L151" s="133">
        <f>VLOOKUP($A151,'Q9B-L2'!$A:$WWW,4,FALSE)*'CCR_%'!L151</f>
        <v>1970.0131044652799</v>
      </c>
      <c r="M151" s="133">
        <f>VLOOKUP($A151,'Q9B-L2'!$A:$WWW,4,FALSE)*'CCR_%'!M151</f>
        <v>0</v>
      </c>
      <c r="N151" s="133">
        <f>VLOOKUP($A151,'Q9B-L2'!$A:$WWW,4,FALSE)*'CCR_%'!N151</f>
        <v>0</v>
      </c>
      <c r="O151" s="133">
        <f>VLOOKUP($A151,'Q9B-L2'!$A:$WWW,4,FALSE)*'CCR_%'!O151</f>
        <v>0</v>
      </c>
      <c r="P151" s="133">
        <f>VLOOKUP($A151,'Q9B-L2'!$A:$WWW,4,FALSE)*'CCR_%'!P151</f>
        <v>0</v>
      </c>
      <c r="Q151" s="133">
        <f>VLOOKUP($A151,'Q9B-L2'!$A:$WWW,4,FALSE)*'CCR_%'!Q151</f>
        <v>0</v>
      </c>
      <c r="R151" s="133">
        <f>VLOOKUP($A151,'Q9B-L2'!$A:$WWW,4,FALSE)*'CCR_%'!R151</f>
        <v>0</v>
      </c>
      <c r="S151" s="133">
        <f>VLOOKUP($A151,'Q9B-L2'!$A:$WWW,4,FALSE)*'CCR_%'!S151</f>
        <v>0</v>
      </c>
      <c r="T151" s="133">
        <f>VLOOKUP($A151,'Q9B-L2'!$A:$WWW,4,FALSE)*'CCR_%'!T151</f>
        <v>0</v>
      </c>
      <c r="U151" s="133">
        <f>VLOOKUP($A151,'Q9B-L2'!$A:$WWW,4,FALSE)*'CCR_%'!U151</f>
        <v>0</v>
      </c>
      <c r="V151" s="133">
        <f>VLOOKUP($A151,'Q9B-L2'!$A:$WWW,4,FALSE)*'CCR_%'!V151</f>
        <v>0</v>
      </c>
      <c r="W151" s="133">
        <f>VLOOKUP($A151,'Q9B-L2'!$A:$WWW,4,FALSE)*'CCR_%'!W151</f>
        <v>0</v>
      </c>
      <c r="X151" s="133">
        <f>VLOOKUP($A151,'Q9B-L2'!$A:$WWW,4,FALSE)*'CCR_%'!X151</f>
        <v>0</v>
      </c>
      <c r="Y151" s="133">
        <f>VLOOKUP($A151,'Q9B-L2'!$A:$WWW,4,FALSE)*'CCR_%'!Y151</f>
        <v>0</v>
      </c>
      <c r="Z151" s="133">
        <f>VLOOKUP($A151,'Q9B-L2'!$A:$WWW,4,FALSE)*'CCR_%'!Z151</f>
        <v>0</v>
      </c>
      <c r="AA151" s="133">
        <f>VLOOKUP($A151,'Q9B-L2'!$A:$WWW,4,FALSE)*'CCR_%'!AA151</f>
        <v>0</v>
      </c>
      <c r="AB151" s="133">
        <f>VLOOKUP($A151,'Q9B-L2'!$A:$WWW,4,FALSE)*'CCR_%'!AB151</f>
        <v>0</v>
      </c>
      <c r="AC151" s="133">
        <f>VLOOKUP($A151,'Q9B-L2'!$A:$WWW,4,FALSE)*'CCR_%'!AC151</f>
        <v>0</v>
      </c>
      <c r="AD151" s="133">
        <f>VLOOKUP($A151,'Q9B-L2'!$A:$WWW,4,FALSE)*'CCR_%'!AD151</f>
        <v>0</v>
      </c>
      <c r="AE151" s="133">
        <f>VLOOKUP($A151,'Q9B-L2'!$A:$WWW,4,FALSE)*'CCR_%'!AE151</f>
        <v>0</v>
      </c>
      <c r="AF151" s="133">
        <f>VLOOKUP($A151,'Q9B-L2'!$A:$WWW,4,FALSE)*'CCR_%'!AF151</f>
        <v>0</v>
      </c>
      <c r="AG151" s="133">
        <f>VLOOKUP($A151,'Q9B-L2'!$A:$WWW,4,FALSE)*'CCR_%'!AG151</f>
        <v>0</v>
      </c>
      <c r="AH151" s="133">
        <f>VLOOKUP($A151,'Q9B-L2'!$A:$WWW,4,FALSE)*'CCR_%'!AH151</f>
        <v>0</v>
      </c>
      <c r="AI151" s="133">
        <f>VLOOKUP($A151,'Q9B-L2'!$A:$WWW,4,FALSE)*'CCR_%'!AI151</f>
        <v>0</v>
      </c>
      <c r="AJ151" s="133">
        <f>VLOOKUP($A151,'Q9B-L2'!$A:$WWW,4,FALSE)*'CCR_%'!AJ151</f>
        <v>0</v>
      </c>
      <c r="AK151" s="133">
        <f>VLOOKUP($A151,'Q9B-L2'!$A:$WWW,4,FALSE)*'CCR_%'!AK151</f>
        <v>0</v>
      </c>
      <c r="AL151" s="133">
        <f>VLOOKUP($A151,'Q9B-L2'!$A:$WWW,4,FALSE)*'CCR_%'!AL151</f>
        <v>0</v>
      </c>
      <c r="AM151" s="133">
        <f>VLOOKUP($A151,'Q9B-L2'!$A:$WWW,4,FALSE)*'CCR_%'!AM151</f>
        <v>0</v>
      </c>
      <c r="AN151" s="133">
        <f>VLOOKUP($A151,'Q9B-L2'!$A:$WWW,4,FALSE)*'CCR_%'!AN151</f>
        <v>0</v>
      </c>
      <c r="AO151" s="133">
        <f>VLOOKUP($A151,'Q9B-L2'!$A:$WWW,4,FALSE)*'CCR_%'!AO151</f>
        <v>0</v>
      </c>
      <c r="AP151" s="133">
        <f>VLOOKUP($A151,'Q9B-L2'!$A:$WWW,4,FALSE)*'CCR_%'!AP151</f>
        <v>0</v>
      </c>
      <c r="AQ151" s="133">
        <f>VLOOKUP($A151,'Q9B-L2'!$A:$WWW,4,FALSE)*'CCR_%'!AQ151</f>
        <v>0</v>
      </c>
      <c r="AR151" s="133">
        <f>VLOOKUP($A151,'Q9B-L2'!$A:$WWW,4,FALSE)*'CCR_%'!AR151</f>
        <v>0</v>
      </c>
      <c r="AS151" s="133">
        <f>VLOOKUP($A151,'Q9B-L2'!$A:$WWW,4,FALSE)*'CCR_%'!AS151</f>
        <v>0</v>
      </c>
      <c r="AT151" s="133">
        <f>VLOOKUP($A151,'Q9B-L2'!$A:$WWW,4,FALSE)*'CCR_%'!AT151</f>
        <v>0</v>
      </c>
      <c r="AU151" s="133">
        <f>VLOOKUP($A151,'Q9B-L2'!$A:$WWW,4,FALSE)*'CCR_%'!AU151</f>
        <v>0</v>
      </c>
      <c r="AV151" s="133">
        <f>VLOOKUP($A151,'Q9B-L2'!$A:$WWW,4,FALSE)*'CCR_%'!AV151</f>
        <v>0</v>
      </c>
      <c r="AW151" s="133">
        <f>VLOOKUP($A151,'Q9B-L2'!$A:$WWW,4,FALSE)*'CCR_%'!AW151</f>
        <v>0</v>
      </c>
      <c r="AX151" s="133">
        <f>VLOOKUP($A151,'Q9B-L2'!$A:$WWW,4,FALSE)*'CCR_%'!AX151</f>
        <v>0</v>
      </c>
      <c r="AY151" s="133">
        <f>VLOOKUP($A151,'Q9B-L2'!$A:$WWW,4,FALSE)*'CCR_%'!AY151</f>
        <v>0</v>
      </c>
      <c r="AZ151" s="133">
        <f>VLOOKUP($A151,'Q9B-L2'!$A:$WWW,4,FALSE)*'CCR_%'!AZ151</f>
        <v>0</v>
      </c>
      <c r="BA151" s="133">
        <f>VLOOKUP($A151,'Q9B-L2'!$A:$WWW,4,FALSE)*'CCR_%'!BA151</f>
        <v>0</v>
      </c>
      <c r="BB151" s="133">
        <f>VLOOKUP($A151,'Q9B-L2'!$A:$WWW,4,FALSE)*'CCR_%'!BB151</f>
        <v>0</v>
      </c>
      <c r="BC151" s="133">
        <f>VLOOKUP($A151,'Q9B-L2'!$A:$WWW,4,FALSE)*'CCR_%'!BC151</f>
        <v>0</v>
      </c>
      <c r="BD151" s="133">
        <f>VLOOKUP($A151,'Q9B-L2'!$A:$WWW,4,FALSE)*'CCR_%'!BD151</f>
        <v>0</v>
      </c>
      <c r="BE151" s="133">
        <f>VLOOKUP($A151,'Q9B-L2'!$A:$WWW,4,FALSE)*'CCR_%'!BE151</f>
        <v>0</v>
      </c>
      <c r="BF151" s="133">
        <f>VLOOKUP($A151,'Q9B-L2'!$A:$WWW,4,FALSE)*'CCR_%'!BF151</f>
        <v>0</v>
      </c>
      <c r="BG151" s="133">
        <f>VLOOKUP($A151,'Q9B-L2'!$A:$WWW,4,FALSE)*'CCR_%'!BG151</f>
        <v>0</v>
      </c>
      <c r="BH151" s="133">
        <f>VLOOKUP($A151,'Q9B-L2'!$A:$WWW,4,FALSE)*'CCR_%'!BH151</f>
        <v>0</v>
      </c>
      <c r="BI151" s="133">
        <f>VLOOKUP($A151,'Q9B-L2'!$A:$WWW,4,FALSE)*'CCR_%'!BI151</f>
        <v>0</v>
      </c>
      <c r="BJ151" s="133">
        <f>VLOOKUP($A151,'Q9B-L2'!$A:$WWW,4,FALSE)*'CCR_%'!BJ151</f>
        <v>0</v>
      </c>
      <c r="BK151" s="133">
        <f>VLOOKUP($A151,'Q9B-L2'!$A:$WWW,4,FALSE)*'CCR_%'!BK151</f>
        <v>0</v>
      </c>
      <c r="BL151" s="133">
        <f>VLOOKUP($A151,'Q9B-L2'!$A:$WWW,4,FALSE)*'CCR_%'!BL151</f>
        <v>0</v>
      </c>
      <c r="BN151" s="133">
        <f t="shared" si="91"/>
        <v>2462.5163805816001</v>
      </c>
    </row>
    <row r="152" spans="1:66" ht="16.5" customHeight="1" outlineLevel="3" x14ac:dyDescent="0.25">
      <c r="A152" s="26" t="s">
        <v>253</v>
      </c>
      <c r="B152" s="39" t="s">
        <v>254</v>
      </c>
      <c r="C152" s="93">
        <f>'CCR_%AC'!C152</f>
        <v>46965</v>
      </c>
      <c r="D152" s="93">
        <f>'CCR_%AC'!D152</f>
        <v>47206</v>
      </c>
      <c r="E152" s="132">
        <f>VLOOKUP($A152,'Q9B-L2'!$A:$WWW,4,FALSE)*'CCR_%'!E152</f>
        <v>0</v>
      </c>
      <c r="F152" s="133">
        <f>VLOOKUP($A152,'Q9B-L2'!$A:$WWW,4,FALSE)*'CCR_%'!F152</f>
        <v>0</v>
      </c>
      <c r="G152" s="133">
        <f>VLOOKUP($A152,'Q9B-L2'!$A:$WWW,4,FALSE)*'CCR_%'!G152</f>
        <v>0</v>
      </c>
      <c r="H152" s="133">
        <f>VLOOKUP($A152,'Q9B-L2'!$A:$WWW,4,FALSE)*'CCR_%'!H152</f>
        <v>0</v>
      </c>
      <c r="I152" s="133">
        <f>VLOOKUP($A152,'Q9B-L2'!$A:$WWW,4,FALSE)*'CCR_%'!I152</f>
        <v>0</v>
      </c>
      <c r="J152" s="133">
        <f>VLOOKUP($A152,'Q9B-L2'!$A:$WWW,4,FALSE)*'CCR_%'!J152</f>
        <v>0</v>
      </c>
      <c r="K152" s="133">
        <f>VLOOKUP($A152,'Q9B-L2'!$A:$WWW,4,FALSE)*'CCR_%'!K152</f>
        <v>919.42282120311256</v>
      </c>
      <c r="L152" s="133">
        <f>VLOOKUP($A152,'Q9B-L2'!$A:$WWW,4,FALSE)*'CCR_%'!L152</f>
        <v>3677.6912848124502</v>
      </c>
      <c r="M152" s="133">
        <f>VLOOKUP($A152,'Q9B-L2'!$A:$WWW,4,FALSE)*'CCR_%'!M152</f>
        <v>0</v>
      </c>
      <c r="N152" s="133">
        <f>VLOOKUP($A152,'Q9B-L2'!$A:$WWW,4,FALSE)*'CCR_%'!N152</f>
        <v>0</v>
      </c>
      <c r="O152" s="133">
        <f>VLOOKUP($A152,'Q9B-L2'!$A:$WWW,4,FALSE)*'CCR_%'!O152</f>
        <v>0</v>
      </c>
      <c r="P152" s="133">
        <f>VLOOKUP($A152,'Q9B-L2'!$A:$WWW,4,FALSE)*'CCR_%'!P152</f>
        <v>0</v>
      </c>
      <c r="Q152" s="133">
        <f>VLOOKUP($A152,'Q9B-L2'!$A:$WWW,4,FALSE)*'CCR_%'!Q152</f>
        <v>0</v>
      </c>
      <c r="R152" s="133">
        <f>VLOOKUP($A152,'Q9B-L2'!$A:$WWW,4,FALSE)*'CCR_%'!R152</f>
        <v>0</v>
      </c>
      <c r="S152" s="133">
        <f>VLOOKUP($A152,'Q9B-L2'!$A:$WWW,4,FALSE)*'CCR_%'!S152</f>
        <v>0</v>
      </c>
      <c r="T152" s="133">
        <f>VLOOKUP($A152,'Q9B-L2'!$A:$WWW,4,FALSE)*'CCR_%'!T152</f>
        <v>0</v>
      </c>
      <c r="U152" s="133">
        <f>VLOOKUP($A152,'Q9B-L2'!$A:$WWW,4,FALSE)*'CCR_%'!U152</f>
        <v>0</v>
      </c>
      <c r="V152" s="133">
        <f>VLOOKUP($A152,'Q9B-L2'!$A:$WWW,4,FALSE)*'CCR_%'!V152</f>
        <v>0</v>
      </c>
      <c r="W152" s="133">
        <f>VLOOKUP($A152,'Q9B-L2'!$A:$WWW,4,FALSE)*'CCR_%'!W152</f>
        <v>0</v>
      </c>
      <c r="X152" s="133">
        <f>VLOOKUP($A152,'Q9B-L2'!$A:$WWW,4,FALSE)*'CCR_%'!X152</f>
        <v>0</v>
      </c>
      <c r="Y152" s="133">
        <f>VLOOKUP($A152,'Q9B-L2'!$A:$WWW,4,FALSE)*'CCR_%'!Y152</f>
        <v>0</v>
      </c>
      <c r="Z152" s="133">
        <f>VLOOKUP($A152,'Q9B-L2'!$A:$WWW,4,FALSE)*'CCR_%'!Z152</f>
        <v>0</v>
      </c>
      <c r="AA152" s="133">
        <f>VLOOKUP($A152,'Q9B-L2'!$A:$WWW,4,FALSE)*'CCR_%'!AA152</f>
        <v>0</v>
      </c>
      <c r="AB152" s="133">
        <f>VLOOKUP($A152,'Q9B-L2'!$A:$WWW,4,FALSE)*'CCR_%'!AB152</f>
        <v>0</v>
      </c>
      <c r="AC152" s="133">
        <f>VLOOKUP($A152,'Q9B-L2'!$A:$WWW,4,FALSE)*'CCR_%'!AC152</f>
        <v>0</v>
      </c>
      <c r="AD152" s="133">
        <f>VLOOKUP($A152,'Q9B-L2'!$A:$WWW,4,FALSE)*'CCR_%'!AD152</f>
        <v>0</v>
      </c>
      <c r="AE152" s="133">
        <f>VLOOKUP($A152,'Q9B-L2'!$A:$WWW,4,FALSE)*'CCR_%'!AE152</f>
        <v>0</v>
      </c>
      <c r="AF152" s="133">
        <f>VLOOKUP($A152,'Q9B-L2'!$A:$WWW,4,FALSE)*'CCR_%'!AF152</f>
        <v>0</v>
      </c>
      <c r="AG152" s="133">
        <f>VLOOKUP($A152,'Q9B-L2'!$A:$WWW,4,FALSE)*'CCR_%'!AG152</f>
        <v>0</v>
      </c>
      <c r="AH152" s="133">
        <f>VLOOKUP($A152,'Q9B-L2'!$A:$WWW,4,FALSE)*'CCR_%'!AH152</f>
        <v>0</v>
      </c>
      <c r="AI152" s="133">
        <f>VLOOKUP($A152,'Q9B-L2'!$A:$WWW,4,FALSE)*'CCR_%'!AI152</f>
        <v>0</v>
      </c>
      <c r="AJ152" s="133">
        <f>VLOOKUP($A152,'Q9B-L2'!$A:$WWW,4,FALSE)*'CCR_%'!AJ152</f>
        <v>0</v>
      </c>
      <c r="AK152" s="133">
        <f>VLOOKUP($A152,'Q9B-L2'!$A:$WWW,4,FALSE)*'CCR_%'!AK152</f>
        <v>0</v>
      </c>
      <c r="AL152" s="133">
        <f>VLOOKUP($A152,'Q9B-L2'!$A:$WWW,4,FALSE)*'CCR_%'!AL152</f>
        <v>0</v>
      </c>
      <c r="AM152" s="133">
        <f>VLOOKUP($A152,'Q9B-L2'!$A:$WWW,4,FALSE)*'CCR_%'!AM152</f>
        <v>0</v>
      </c>
      <c r="AN152" s="133">
        <f>VLOOKUP($A152,'Q9B-L2'!$A:$WWW,4,FALSE)*'CCR_%'!AN152</f>
        <v>0</v>
      </c>
      <c r="AO152" s="133">
        <f>VLOOKUP($A152,'Q9B-L2'!$A:$WWW,4,FALSE)*'CCR_%'!AO152</f>
        <v>0</v>
      </c>
      <c r="AP152" s="133">
        <f>VLOOKUP($A152,'Q9B-L2'!$A:$WWW,4,FALSE)*'CCR_%'!AP152</f>
        <v>0</v>
      </c>
      <c r="AQ152" s="133">
        <f>VLOOKUP($A152,'Q9B-L2'!$A:$WWW,4,FALSE)*'CCR_%'!AQ152</f>
        <v>0</v>
      </c>
      <c r="AR152" s="133">
        <f>VLOOKUP($A152,'Q9B-L2'!$A:$WWW,4,FALSE)*'CCR_%'!AR152</f>
        <v>0</v>
      </c>
      <c r="AS152" s="133">
        <f>VLOOKUP($A152,'Q9B-L2'!$A:$WWW,4,FALSE)*'CCR_%'!AS152</f>
        <v>0</v>
      </c>
      <c r="AT152" s="133">
        <f>VLOOKUP($A152,'Q9B-L2'!$A:$WWW,4,FALSE)*'CCR_%'!AT152</f>
        <v>0</v>
      </c>
      <c r="AU152" s="133">
        <f>VLOOKUP($A152,'Q9B-L2'!$A:$WWW,4,FALSE)*'CCR_%'!AU152</f>
        <v>0</v>
      </c>
      <c r="AV152" s="133">
        <f>VLOOKUP($A152,'Q9B-L2'!$A:$WWW,4,FALSE)*'CCR_%'!AV152</f>
        <v>0</v>
      </c>
      <c r="AW152" s="133">
        <f>VLOOKUP($A152,'Q9B-L2'!$A:$WWW,4,FALSE)*'CCR_%'!AW152</f>
        <v>0</v>
      </c>
      <c r="AX152" s="133">
        <f>VLOOKUP($A152,'Q9B-L2'!$A:$WWW,4,FALSE)*'CCR_%'!AX152</f>
        <v>0</v>
      </c>
      <c r="AY152" s="133">
        <f>VLOOKUP($A152,'Q9B-L2'!$A:$WWW,4,FALSE)*'CCR_%'!AY152</f>
        <v>0</v>
      </c>
      <c r="AZ152" s="133">
        <f>VLOOKUP($A152,'Q9B-L2'!$A:$WWW,4,FALSE)*'CCR_%'!AZ152</f>
        <v>0</v>
      </c>
      <c r="BA152" s="133">
        <f>VLOOKUP($A152,'Q9B-L2'!$A:$WWW,4,FALSE)*'CCR_%'!BA152</f>
        <v>0</v>
      </c>
      <c r="BB152" s="133">
        <f>VLOOKUP($A152,'Q9B-L2'!$A:$WWW,4,FALSE)*'CCR_%'!BB152</f>
        <v>0</v>
      </c>
      <c r="BC152" s="133">
        <f>VLOOKUP($A152,'Q9B-L2'!$A:$WWW,4,FALSE)*'CCR_%'!BC152</f>
        <v>0</v>
      </c>
      <c r="BD152" s="133">
        <f>VLOOKUP($A152,'Q9B-L2'!$A:$WWW,4,FALSE)*'CCR_%'!BD152</f>
        <v>0</v>
      </c>
      <c r="BE152" s="133">
        <f>VLOOKUP($A152,'Q9B-L2'!$A:$WWW,4,FALSE)*'CCR_%'!BE152</f>
        <v>0</v>
      </c>
      <c r="BF152" s="133">
        <f>VLOOKUP($A152,'Q9B-L2'!$A:$WWW,4,FALSE)*'CCR_%'!BF152</f>
        <v>0</v>
      </c>
      <c r="BG152" s="133">
        <f>VLOOKUP($A152,'Q9B-L2'!$A:$WWW,4,FALSE)*'CCR_%'!BG152</f>
        <v>0</v>
      </c>
      <c r="BH152" s="133">
        <f>VLOOKUP($A152,'Q9B-L2'!$A:$WWW,4,FALSE)*'CCR_%'!BH152</f>
        <v>0</v>
      </c>
      <c r="BI152" s="133">
        <f>VLOOKUP($A152,'Q9B-L2'!$A:$WWW,4,FALSE)*'CCR_%'!BI152</f>
        <v>0</v>
      </c>
      <c r="BJ152" s="133">
        <f>VLOOKUP($A152,'Q9B-L2'!$A:$WWW,4,FALSE)*'CCR_%'!BJ152</f>
        <v>0</v>
      </c>
      <c r="BK152" s="133">
        <f>VLOOKUP($A152,'Q9B-L2'!$A:$WWW,4,FALSE)*'CCR_%'!BK152</f>
        <v>0</v>
      </c>
      <c r="BL152" s="133">
        <f>VLOOKUP($A152,'Q9B-L2'!$A:$WWW,4,FALSE)*'CCR_%'!BL152</f>
        <v>0</v>
      </c>
      <c r="BN152" s="133">
        <f t="shared" si="91"/>
        <v>4597.1141060155624</v>
      </c>
    </row>
    <row r="153" spans="1:66" ht="16.5" customHeight="1" outlineLevel="3" x14ac:dyDescent="0.25">
      <c r="A153" s="26" t="s">
        <v>255</v>
      </c>
      <c r="B153" s="39" t="s">
        <v>256</v>
      </c>
      <c r="C153" s="93">
        <f>'CCR_%AC'!C153</f>
        <v>46988</v>
      </c>
      <c r="D153" s="93">
        <f>'CCR_%AC'!D153</f>
        <v>47206</v>
      </c>
      <c r="E153" s="132">
        <f>VLOOKUP($A153,'Q9B-L2'!$A:$WWW,4,FALSE)*'CCR_%'!E153</f>
        <v>0</v>
      </c>
      <c r="F153" s="133">
        <f>VLOOKUP($A153,'Q9B-L2'!$A:$WWW,4,FALSE)*'CCR_%'!F153</f>
        <v>0</v>
      </c>
      <c r="G153" s="133">
        <f>VLOOKUP($A153,'Q9B-L2'!$A:$WWW,4,FALSE)*'CCR_%'!G153</f>
        <v>0</v>
      </c>
      <c r="H153" s="133">
        <f>VLOOKUP($A153,'Q9B-L2'!$A:$WWW,4,FALSE)*'CCR_%'!H153</f>
        <v>0</v>
      </c>
      <c r="I153" s="133">
        <f>VLOOKUP($A153,'Q9B-L2'!$A:$WWW,4,FALSE)*'CCR_%'!I153</f>
        <v>0</v>
      </c>
      <c r="J153" s="133">
        <f>VLOOKUP($A153,'Q9B-L2'!$A:$WWW,4,FALSE)*'CCR_%'!J153</f>
        <v>0</v>
      </c>
      <c r="K153" s="133">
        <f>VLOOKUP($A153,'Q9B-L2'!$A:$WWW,4,FALSE)*'CCR_%'!K153</f>
        <v>492.50327611631997</v>
      </c>
      <c r="L153" s="133">
        <f>VLOOKUP($A153,'Q9B-L2'!$A:$WWW,4,FALSE)*'CCR_%'!L153</f>
        <v>1970.0131044652799</v>
      </c>
      <c r="M153" s="133">
        <f>VLOOKUP($A153,'Q9B-L2'!$A:$WWW,4,FALSE)*'CCR_%'!M153</f>
        <v>0</v>
      </c>
      <c r="N153" s="133">
        <f>VLOOKUP($A153,'Q9B-L2'!$A:$WWW,4,FALSE)*'CCR_%'!N153</f>
        <v>0</v>
      </c>
      <c r="O153" s="133">
        <f>VLOOKUP($A153,'Q9B-L2'!$A:$WWW,4,FALSE)*'CCR_%'!O153</f>
        <v>0</v>
      </c>
      <c r="P153" s="133">
        <f>VLOOKUP($A153,'Q9B-L2'!$A:$WWW,4,FALSE)*'CCR_%'!P153</f>
        <v>0</v>
      </c>
      <c r="Q153" s="133">
        <f>VLOOKUP($A153,'Q9B-L2'!$A:$WWW,4,FALSE)*'CCR_%'!Q153</f>
        <v>0</v>
      </c>
      <c r="R153" s="133">
        <f>VLOOKUP($A153,'Q9B-L2'!$A:$WWW,4,FALSE)*'CCR_%'!R153</f>
        <v>0</v>
      </c>
      <c r="S153" s="133">
        <f>VLOOKUP($A153,'Q9B-L2'!$A:$WWW,4,FALSE)*'CCR_%'!S153</f>
        <v>0</v>
      </c>
      <c r="T153" s="133">
        <f>VLOOKUP($A153,'Q9B-L2'!$A:$WWW,4,FALSE)*'CCR_%'!T153</f>
        <v>0</v>
      </c>
      <c r="U153" s="133">
        <f>VLOOKUP($A153,'Q9B-L2'!$A:$WWW,4,FALSE)*'CCR_%'!U153</f>
        <v>0</v>
      </c>
      <c r="V153" s="133">
        <f>VLOOKUP($A153,'Q9B-L2'!$A:$WWW,4,FALSE)*'CCR_%'!V153</f>
        <v>0</v>
      </c>
      <c r="W153" s="133">
        <f>VLOOKUP($A153,'Q9B-L2'!$A:$WWW,4,FALSE)*'CCR_%'!W153</f>
        <v>0</v>
      </c>
      <c r="X153" s="133">
        <f>VLOOKUP($A153,'Q9B-L2'!$A:$WWW,4,FALSE)*'CCR_%'!X153</f>
        <v>0</v>
      </c>
      <c r="Y153" s="133">
        <f>VLOOKUP($A153,'Q9B-L2'!$A:$WWW,4,FALSE)*'CCR_%'!Y153</f>
        <v>0</v>
      </c>
      <c r="Z153" s="133">
        <f>VLOOKUP($A153,'Q9B-L2'!$A:$WWW,4,FALSE)*'CCR_%'!Z153</f>
        <v>0</v>
      </c>
      <c r="AA153" s="133">
        <f>VLOOKUP($A153,'Q9B-L2'!$A:$WWW,4,FALSE)*'CCR_%'!AA153</f>
        <v>0</v>
      </c>
      <c r="AB153" s="133">
        <f>VLOOKUP($A153,'Q9B-L2'!$A:$WWW,4,FALSE)*'CCR_%'!AB153</f>
        <v>0</v>
      </c>
      <c r="AC153" s="133">
        <f>VLOOKUP($A153,'Q9B-L2'!$A:$WWW,4,FALSE)*'CCR_%'!AC153</f>
        <v>0</v>
      </c>
      <c r="AD153" s="133">
        <f>VLOOKUP($A153,'Q9B-L2'!$A:$WWW,4,FALSE)*'CCR_%'!AD153</f>
        <v>0</v>
      </c>
      <c r="AE153" s="133">
        <f>VLOOKUP($A153,'Q9B-L2'!$A:$WWW,4,FALSE)*'CCR_%'!AE153</f>
        <v>0</v>
      </c>
      <c r="AF153" s="133">
        <f>VLOOKUP($A153,'Q9B-L2'!$A:$WWW,4,FALSE)*'CCR_%'!AF153</f>
        <v>0</v>
      </c>
      <c r="AG153" s="133">
        <f>VLOOKUP($A153,'Q9B-L2'!$A:$WWW,4,FALSE)*'CCR_%'!AG153</f>
        <v>0</v>
      </c>
      <c r="AH153" s="133">
        <f>VLOOKUP($A153,'Q9B-L2'!$A:$WWW,4,FALSE)*'CCR_%'!AH153</f>
        <v>0</v>
      </c>
      <c r="AI153" s="133">
        <f>VLOOKUP($A153,'Q9B-L2'!$A:$WWW,4,FALSE)*'CCR_%'!AI153</f>
        <v>0</v>
      </c>
      <c r="AJ153" s="133">
        <f>VLOOKUP($A153,'Q9B-L2'!$A:$WWW,4,FALSE)*'CCR_%'!AJ153</f>
        <v>0</v>
      </c>
      <c r="AK153" s="133">
        <f>VLOOKUP($A153,'Q9B-L2'!$A:$WWW,4,FALSE)*'CCR_%'!AK153</f>
        <v>0</v>
      </c>
      <c r="AL153" s="133">
        <f>VLOOKUP($A153,'Q9B-L2'!$A:$WWW,4,FALSE)*'CCR_%'!AL153</f>
        <v>0</v>
      </c>
      <c r="AM153" s="133">
        <f>VLOOKUP($A153,'Q9B-L2'!$A:$WWW,4,FALSE)*'CCR_%'!AM153</f>
        <v>0</v>
      </c>
      <c r="AN153" s="133">
        <f>VLOOKUP($A153,'Q9B-L2'!$A:$WWW,4,FALSE)*'CCR_%'!AN153</f>
        <v>0</v>
      </c>
      <c r="AO153" s="133">
        <f>VLOOKUP($A153,'Q9B-L2'!$A:$WWW,4,FALSE)*'CCR_%'!AO153</f>
        <v>0</v>
      </c>
      <c r="AP153" s="133">
        <f>VLOOKUP($A153,'Q9B-L2'!$A:$WWW,4,FALSE)*'CCR_%'!AP153</f>
        <v>0</v>
      </c>
      <c r="AQ153" s="133">
        <f>VLOOKUP($A153,'Q9B-L2'!$A:$WWW,4,FALSE)*'CCR_%'!AQ153</f>
        <v>0</v>
      </c>
      <c r="AR153" s="133">
        <f>VLOOKUP($A153,'Q9B-L2'!$A:$WWW,4,FALSE)*'CCR_%'!AR153</f>
        <v>0</v>
      </c>
      <c r="AS153" s="133">
        <f>VLOOKUP($A153,'Q9B-L2'!$A:$WWW,4,FALSE)*'CCR_%'!AS153</f>
        <v>0</v>
      </c>
      <c r="AT153" s="133">
        <f>VLOOKUP($A153,'Q9B-L2'!$A:$WWW,4,FALSE)*'CCR_%'!AT153</f>
        <v>0</v>
      </c>
      <c r="AU153" s="133">
        <f>VLOOKUP($A153,'Q9B-L2'!$A:$WWW,4,FALSE)*'CCR_%'!AU153</f>
        <v>0</v>
      </c>
      <c r="AV153" s="133">
        <f>VLOOKUP($A153,'Q9B-L2'!$A:$WWW,4,FALSE)*'CCR_%'!AV153</f>
        <v>0</v>
      </c>
      <c r="AW153" s="133">
        <f>VLOOKUP($A153,'Q9B-L2'!$A:$WWW,4,FALSE)*'CCR_%'!AW153</f>
        <v>0</v>
      </c>
      <c r="AX153" s="133">
        <f>VLOOKUP($A153,'Q9B-L2'!$A:$WWW,4,FALSE)*'CCR_%'!AX153</f>
        <v>0</v>
      </c>
      <c r="AY153" s="133">
        <f>VLOOKUP($A153,'Q9B-L2'!$A:$WWW,4,FALSE)*'CCR_%'!AY153</f>
        <v>0</v>
      </c>
      <c r="AZ153" s="133">
        <f>VLOOKUP($A153,'Q9B-L2'!$A:$WWW,4,FALSE)*'CCR_%'!AZ153</f>
        <v>0</v>
      </c>
      <c r="BA153" s="133">
        <f>VLOOKUP($A153,'Q9B-L2'!$A:$WWW,4,FALSE)*'CCR_%'!BA153</f>
        <v>0</v>
      </c>
      <c r="BB153" s="133">
        <f>VLOOKUP($A153,'Q9B-L2'!$A:$WWW,4,FALSE)*'CCR_%'!BB153</f>
        <v>0</v>
      </c>
      <c r="BC153" s="133">
        <f>VLOOKUP($A153,'Q9B-L2'!$A:$WWW,4,FALSE)*'CCR_%'!BC153</f>
        <v>0</v>
      </c>
      <c r="BD153" s="133">
        <f>VLOOKUP($A153,'Q9B-L2'!$A:$WWW,4,FALSE)*'CCR_%'!BD153</f>
        <v>0</v>
      </c>
      <c r="BE153" s="133">
        <f>VLOOKUP($A153,'Q9B-L2'!$A:$WWW,4,FALSE)*'CCR_%'!BE153</f>
        <v>0</v>
      </c>
      <c r="BF153" s="133">
        <f>VLOOKUP($A153,'Q9B-L2'!$A:$WWW,4,FALSE)*'CCR_%'!BF153</f>
        <v>0</v>
      </c>
      <c r="BG153" s="133">
        <f>VLOOKUP($A153,'Q9B-L2'!$A:$WWW,4,FALSE)*'CCR_%'!BG153</f>
        <v>0</v>
      </c>
      <c r="BH153" s="133">
        <f>VLOOKUP($A153,'Q9B-L2'!$A:$WWW,4,FALSE)*'CCR_%'!BH153</f>
        <v>0</v>
      </c>
      <c r="BI153" s="133">
        <f>VLOOKUP($A153,'Q9B-L2'!$A:$WWW,4,FALSE)*'CCR_%'!BI153</f>
        <v>0</v>
      </c>
      <c r="BJ153" s="133">
        <f>VLOOKUP($A153,'Q9B-L2'!$A:$WWW,4,FALSE)*'CCR_%'!BJ153</f>
        <v>0</v>
      </c>
      <c r="BK153" s="133">
        <f>VLOOKUP($A153,'Q9B-L2'!$A:$WWW,4,FALSE)*'CCR_%'!BK153</f>
        <v>0</v>
      </c>
      <c r="BL153" s="133">
        <f>VLOOKUP($A153,'Q9B-L2'!$A:$WWW,4,FALSE)*'CCR_%'!BL153</f>
        <v>0</v>
      </c>
      <c r="BN153" s="133">
        <f t="shared" si="91"/>
        <v>2462.5163805816001</v>
      </c>
    </row>
    <row r="154" spans="1:66" ht="16.5" customHeight="1" outlineLevel="3" x14ac:dyDescent="0.25">
      <c r="A154" s="26" t="s">
        <v>257</v>
      </c>
      <c r="B154" s="39" t="s">
        <v>258</v>
      </c>
      <c r="C154" s="93">
        <f>'CCR_%AC'!C154</f>
        <v>48323</v>
      </c>
      <c r="D154" s="93">
        <f>'CCR_%AC'!D154</f>
        <v>48667</v>
      </c>
      <c r="E154" s="132">
        <f>VLOOKUP($A154,'Q9B-L2'!$A:$WWW,4,FALSE)*'CCR_%'!E154</f>
        <v>0</v>
      </c>
      <c r="F154" s="133">
        <f>VLOOKUP($A154,'Q9B-L2'!$A:$WWW,4,FALSE)*'CCR_%'!F154</f>
        <v>0</v>
      </c>
      <c r="G154" s="133">
        <f>VLOOKUP($A154,'Q9B-L2'!$A:$WWW,4,FALSE)*'CCR_%'!G154</f>
        <v>0</v>
      </c>
      <c r="H154" s="133">
        <f>VLOOKUP($A154,'Q9B-L2'!$A:$WWW,4,FALSE)*'CCR_%'!H154</f>
        <v>0</v>
      </c>
      <c r="I154" s="133">
        <f>VLOOKUP($A154,'Q9B-L2'!$A:$WWW,4,FALSE)*'CCR_%'!I154</f>
        <v>0</v>
      </c>
      <c r="J154" s="133">
        <f>VLOOKUP($A154,'Q9B-L2'!$A:$WWW,4,FALSE)*'CCR_%'!J154</f>
        <v>0</v>
      </c>
      <c r="K154" s="133">
        <f>VLOOKUP($A154,'Q9B-L2'!$A:$WWW,4,FALSE)*'CCR_%'!K154</f>
        <v>0</v>
      </c>
      <c r="L154" s="133">
        <f>VLOOKUP($A154,'Q9B-L2'!$A:$WWW,4,FALSE)*'CCR_%'!L154</f>
        <v>0</v>
      </c>
      <c r="M154" s="133">
        <f>VLOOKUP($A154,'Q9B-L2'!$A:$WWW,4,FALSE)*'CCR_%'!M154</f>
        <v>0</v>
      </c>
      <c r="N154" s="133">
        <f>VLOOKUP($A154,'Q9B-L2'!$A:$WWW,4,FALSE)*'CCR_%'!N154</f>
        <v>0</v>
      </c>
      <c r="O154" s="133">
        <f>VLOOKUP($A154,'Q9B-L2'!$A:$WWW,4,FALSE)*'CCR_%'!O154</f>
        <v>0</v>
      </c>
      <c r="P154" s="133">
        <f>VLOOKUP($A154,'Q9B-L2'!$A:$WWW,4,FALSE)*'CCR_%'!P154</f>
        <v>0</v>
      </c>
      <c r="Q154" s="133">
        <f>VLOOKUP($A154,'Q9B-L2'!$A:$WWW,4,FALSE)*'CCR_%'!Q154</f>
        <v>0</v>
      </c>
      <c r="R154" s="133">
        <f>VLOOKUP($A154,'Q9B-L2'!$A:$WWW,4,FALSE)*'CCR_%'!R154</f>
        <v>0</v>
      </c>
      <c r="S154" s="133">
        <f>VLOOKUP($A154,'Q9B-L2'!$A:$WWW,4,FALSE)*'CCR_%'!S154</f>
        <v>923.78988972829211</v>
      </c>
      <c r="T154" s="133">
        <f>VLOOKUP($A154,'Q9B-L2'!$A:$WWW,4,FALSE)*'CCR_%'!T154</f>
        <v>3695.1595589131684</v>
      </c>
      <c r="U154" s="133">
        <f>VLOOKUP($A154,'Q9B-L2'!$A:$WWW,4,FALSE)*'CCR_%'!U154</f>
        <v>0</v>
      </c>
      <c r="V154" s="133">
        <f>VLOOKUP($A154,'Q9B-L2'!$A:$WWW,4,FALSE)*'CCR_%'!V154</f>
        <v>0</v>
      </c>
      <c r="W154" s="133">
        <f>VLOOKUP($A154,'Q9B-L2'!$A:$WWW,4,FALSE)*'CCR_%'!W154</f>
        <v>0</v>
      </c>
      <c r="X154" s="133">
        <f>VLOOKUP($A154,'Q9B-L2'!$A:$WWW,4,FALSE)*'CCR_%'!X154</f>
        <v>0</v>
      </c>
      <c r="Y154" s="133">
        <f>VLOOKUP($A154,'Q9B-L2'!$A:$WWW,4,FALSE)*'CCR_%'!Y154</f>
        <v>0</v>
      </c>
      <c r="Z154" s="133">
        <f>VLOOKUP($A154,'Q9B-L2'!$A:$WWW,4,FALSE)*'CCR_%'!Z154</f>
        <v>0</v>
      </c>
      <c r="AA154" s="133">
        <f>VLOOKUP($A154,'Q9B-L2'!$A:$WWW,4,FALSE)*'CCR_%'!AA154</f>
        <v>0</v>
      </c>
      <c r="AB154" s="133">
        <f>VLOOKUP($A154,'Q9B-L2'!$A:$WWW,4,FALSE)*'CCR_%'!AB154</f>
        <v>0</v>
      </c>
      <c r="AC154" s="133">
        <f>VLOOKUP($A154,'Q9B-L2'!$A:$WWW,4,FALSE)*'CCR_%'!AC154</f>
        <v>0</v>
      </c>
      <c r="AD154" s="133">
        <f>VLOOKUP($A154,'Q9B-L2'!$A:$WWW,4,FALSE)*'CCR_%'!AD154</f>
        <v>0</v>
      </c>
      <c r="AE154" s="133">
        <f>VLOOKUP($A154,'Q9B-L2'!$A:$WWW,4,FALSE)*'CCR_%'!AE154</f>
        <v>0</v>
      </c>
      <c r="AF154" s="133">
        <f>VLOOKUP($A154,'Q9B-L2'!$A:$WWW,4,FALSE)*'CCR_%'!AF154</f>
        <v>0</v>
      </c>
      <c r="AG154" s="133">
        <f>VLOOKUP($A154,'Q9B-L2'!$A:$WWW,4,FALSE)*'CCR_%'!AG154</f>
        <v>0</v>
      </c>
      <c r="AH154" s="133">
        <f>VLOOKUP($A154,'Q9B-L2'!$A:$WWW,4,FALSE)*'CCR_%'!AH154</f>
        <v>0</v>
      </c>
      <c r="AI154" s="133">
        <f>VLOOKUP($A154,'Q9B-L2'!$A:$WWW,4,FALSE)*'CCR_%'!AI154</f>
        <v>0</v>
      </c>
      <c r="AJ154" s="133">
        <f>VLOOKUP($A154,'Q9B-L2'!$A:$WWW,4,FALSE)*'CCR_%'!AJ154</f>
        <v>0</v>
      </c>
      <c r="AK154" s="133">
        <f>VLOOKUP($A154,'Q9B-L2'!$A:$WWW,4,FALSE)*'CCR_%'!AK154</f>
        <v>0</v>
      </c>
      <c r="AL154" s="133">
        <f>VLOOKUP($A154,'Q9B-L2'!$A:$WWW,4,FALSE)*'CCR_%'!AL154</f>
        <v>0</v>
      </c>
      <c r="AM154" s="133">
        <f>VLOOKUP($A154,'Q9B-L2'!$A:$WWW,4,FALSE)*'CCR_%'!AM154</f>
        <v>0</v>
      </c>
      <c r="AN154" s="133">
        <f>VLOOKUP($A154,'Q9B-L2'!$A:$WWW,4,FALSE)*'CCR_%'!AN154</f>
        <v>0</v>
      </c>
      <c r="AO154" s="133">
        <f>VLOOKUP($A154,'Q9B-L2'!$A:$WWW,4,FALSE)*'CCR_%'!AO154</f>
        <v>0</v>
      </c>
      <c r="AP154" s="133">
        <f>VLOOKUP($A154,'Q9B-L2'!$A:$WWW,4,FALSE)*'CCR_%'!AP154</f>
        <v>0</v>
      </c>
      <c r="AQ154" s="133">
        <f>VLOOKUP($A154,'Q9B-L2'!$A:$WWW,4,FALSE)*'CCR_%'!AQ154</f>
        <v>0</v>
      </c>
      <c r="AR154" s="133">
        <f>VLOOKUP($A154,'Q9B-L2'!$A:$WWW,4,FALSE)*'CCR_%'!AR154</f>
        <v>0</v>
      </c>
      <c r="AS154" s="133">
        <f>VLOOKUP($A154,'Q9B-L2'!$A:$WWW,4,FALSE)*'CCR_%'!AS154</f>
        <v>0</v>
      </c>
      <c r="AT154" s="133">
        <f>VLOOKUP($A154,'Q9B-L2'!$A:$WWW,4,FALSE)*'CCR_%'!AT154</f>
        <v>0</v>
      </c>
      <c r="AU154" s="133">
        <f>VLOOKUP($A154,'Q9B-L2'!$A:$WWW,4,FALSE)*'CCR_%'!AU154</f>
        <v>0</v>
      </c>
      <c r="AV154" s="133">
        <f>VLOOKUP($A154,'Q9B-L2'!$A:$WWW,4,FALSE)*'CCR_%'!AV154</f>
        <v>0</v>
      </c>
      <c r="AW154" s="133">
        <f>VLOOKUP($A154,'Q9B-L2'!$A:$WWW,4,FALSE)*'CCR_%'!AW154</f>
        <v>0</v>
      </c>
      <c r="AX154" s="133">
        <f>VLOOKUP($A154,'Q9B-L2'!$A:$WWW,4,FALSE)*'CCR_%'!AX154</f>
        <v>0</v>
      </c>
      <c r="AY154" s="133">
        <f>VLOOKUP($A154,'Q9B-L2'!$A:$WWW,4,FALSE)*'CCR_%'!AY154</f>
        <v>0</v>
      </c>
      <c r="AZ154" s="133">
        <f>VLOOKUP($A154,'Q9B-L2'!$A:$WWW,4,FALSE)*'CCR_%'!AZ154</f>
        <v>0</v>
      </c>
      <c r="BA154" s="133">
        <f>VLOOKUP($A154,'Q9B-L2'!$A:$WWW,4,FALSE)*'CCR_%'!BA154</f>
        <v>0</v>
      </c>
      <c r="BB154" s="133">
        <f>VLOOKUP($A154,'Q9B-L2'!$A:$WWW,4,FALSE)*'CCR_%'!BB154</f>
        <v>0</v>
      </c>
      <c r="BC154" s="133">
        <f>VLOOKUP($A154,'Q9B-L2'!$A:$WWW,4,FALSE)*'CCR_%'!BC154</f>
        <v>0</v>
      </c>
      <c r="BD154" s="133">
        <f>VLOOKUP($A154,'Q9B-L2'!$A:$WWW,4,FALSE)*'CCR_%'!BD154</f>
        <v>0</v>
      </c>
      <c r="BE154" s="133">
        <f>VLOOKUP($A154,'Q9B-L2'!$A:$WWW,4,FALSE)*'CCR_%'!BE154</f>
        <v>0</v>
      </c>
      <c r="BF154" s="133">
        <f>VLOOKUP($A154,'Q9B-L2'!$A:$WWW,4,FALSE)*'CCR_%'!BF154</f>
        <v>0</v>
      </c>
      <c r="BG154" s="133">
        <f>VLOOKUP($A154,'Q9B-L2'!$A:$WWW,4,FALSE)*'CCR_%'!BG154</f>
        <v>0</v>
      </c>
      <c r="BH154" s="133">
        <f>VLOOKUP($A154,'Q9B-L2'!$A:$WWW,4,FALSE)*'CCR_%'!BH154</f>
        <v>0</v>
      </c>
      <c r="BI154" s="133">
        <f>VLOOKUP($A154,'Q9B-L2'!$A:$WWW,4,FALSE)*'CCR_%'!BI154</f>
        <v>0</v>
      </c>
      <c r="BJ154" s="133">
        <f>VLOOKUP($A154,'Q9B-L2'!$A:$WWW,4,FALSE)*'CCR_%'!BJ154</f>
        <v>0</v>
      </c>
      <c r="BK154" s="133">
        <f>VLOOKUP($A154,'Q9B-L2'!$A:$WWW,4,FALSE)*'CCR_%'!BK154</f>
        <v>0</v>
      </c>
      <c r="BL154" s="133">
        <f>VLOOKUP($A154,'Q9B-L2'!$A:$WWW,4,FALSE)*'CCR_%'!BL154</f>
        <v>0</v>
      </c>
      <c r="BN154" s="133">
        <f t="shared" si="91"/>
        <v>4618.9494486414605</v>
      </c>
    </row>
    <row r="155" spans="1:66" ht="16.5" customHeight="1" outlineLevel="3" x14ac:dyDescent="0.25">
      <c r="A155" s="26" t="s">
        <v>259</v>
      </c>
      <c r="B155" s="39" t="s">
        <v>260</v>
      </c>
      <c r="C155" s="93">
        <f>'CCR_%AC'!C155</f>
        <v>48344</v>
      </c>
      <c r="D155" s="93">
        <f>'CCR_%AC'!D155</f>
        <v>48667</v>
      </c>
      <c r="E155" s="132">
        <f>VLOOKUP($A155,'Q9B-L2'!$A:$WWW,4,FALSE)*'CCR_%'!E155</f>
        <v>0</v>
      </c>
      <c r="F155" s="133">
        <f>VLOOKUP($A155,'Q9B-L2'!$A:$WWW,4,FALSE)*'CCR_%'!F155</f>
        <v>0</v>
      </c>
      <c r="G155" s="133">
        <f>VLOOKUP($A155,'Q9B-L2'!$A:$WWW,4,FALSE)*'CCR_%'!G155</f>
        <v>0</v>
      </c>
      <c r="H155" s="133">
        <f>VLOOKUP($A155,'Q9B-L2'!$A:$WWW,4,FALSE)*'CCR_%'!H155</f>
        <v>0</v>
      </c>
      <c r="I155" s="133">
        <f>VLOOKUP($A155,'Q9B-L2'!$A:$WWW,4,FALSE)*'CCR_%'!I155</f>
        <v>0</v>
      </c>
      <c r="J155" s="133">
        <f>VLOOKUP($A155,'Q9B-L2'!$A:$WWW,4,FALSE)*'CCR_%'!J155</f>
        <v>0</v>
      </c>
      <c r="K155" s="133">
        <f>VLOOKUP($A155,'Q9B-L2'!$A:$WWW,4,FALSE)*'CCR_%'!K155</f>
        <v>0</v>
      </c>
      <c r="L155" s="133">
        <f>VLOOKUP($A155,'Q9B-L2'!$A:$WWW,4,FALSE)*'CCR_%'!L155</f>
        <v>0</v>
      </c>
      <c r="M155" s="133">
        <f>VLOOKUP($A155,'Q9B-L2'!$A:$WWW,4,FALSE)*'CCR_%'!M155</f>
        <v>0</v>
      </c>
      <c r="N155" s="133">
        <f>VLOOKUP($A155,'Q9B-L2'!$A:$WWW,4,FALSE)*'CCR_%'!N155</f>
        <v>0</v>
      </c>
      <c r="O155" s="133">
        <f>VLOOKUP($A155,'Q9B-L2'!$A:$WWW,4,FALSE)*'CCR_%'!O155</f>
        <v>0</v>
      </c>
      <c r="P155" s="133">
        <f>VLOOKUP($A155,'Q9B-L2'!$A:$WWW,4,FALSE)*'CCR_%'!P155</f>
        <v>0</v>
      </c>
      <c r="Q155" s="133">
        <f>VLOOKUP($A155,'Q9B-L2'!$A:$WWW,4,FALSE)*'CCR_%'!Q155</f>
        <v>0</v>
      </c>
      <c r="R155" s="133">
        <f>VLOOKUP($A155,'Q9B-L2'!$A:$WWW,4,FALSE)*'CCR_%'!R155</f>
        <v>0</v>
      </c>
      <c r="S155" s="133">
        <f>VLOOKUP($A155,'Q9B-L2'!$A:$WWW,4,FALSE)*'CCR_%'!S155</f>
        <v>3512.963975978872</v>
      </c>
      <c r="T155" s="133">
        <f>VLOOKUP($A155,'Q9B-L2'!$A:$WWW,4,FALSE)*'CCR_%'!T155</f>
        <v>14051.855903915488</v>
      </c>
      <c r="U155" s="133">
        <f>VLOOKUP($A155,'Q9B-L2'!$A:$WWW,4,FALSE)*'CCR_%'!U155</f>
        <v>0</v>
      </c>
      <c r="V155" s="133">
        <f>VLOOKUP($A155,'Q9B-L2'!$A:$WWW,4,FALSE)*'CCR_%'!V155</f>
        <v>0</v>
      </c>
      <c r="W155" s="133">
        <f>VLOOKUP($A155,'Q9B-L2'!$A:$WWW,4,FALSE)*'CCR_%'!W155</f>
        <v>0</v>
      </c>
      <c r="X155" s="133">
        <f>VLOOKUP($A155,'Q9B-L2'!$A:$WWW,4,FALSE)*'CCR_%'!X155</f>
        <v>0</v>
      </c>
      <c r="Y155" s="133">
        <f>VLOOKUP($A155,'Q9B-L2'!$A:$WWW,4,FALSE)*'CCR_%'!Y155</f>
        <v>0</v>
      </c>
      <c r="Z155" s="133">
        <f>VLOOKUP($A155,'Q9B-L2'!$A:$WWW,4,FALSE)*'CCR_%'!Z155</f>
        <v>0</v>
      </c>
      <c r="AA155" s="133">
        <f>VLOOKUP($A155,'Q9B-L2'!$A:$WWW,4,FALSE)*'CCR_%'!AA155</f>
        <v>0</v>
      </c>
      <c r="AB155" s="133">
        <f>VLOOKUP($A155,'Q9B-L2'!$A:$WWW,4,FALSE)*'CCR_%'!AB155</f>
        <v>0</v>
      </c>
      <c r="AC155" s="133">
        <f>VLOOKUP($A155,'Q9B-L2'!$A:$WWW,4,FALSE)*'CCR_%'!AC155</f>
        <v>0</v>
      </c>
      <c r="AD155" s="133">
        <f>VLOOKUP($A155,'Q9B-L2'!$A:$WWW,4,FALSE)*'CCR_%'!AD155</f>
        <v>0</v>
      </c>
      <c r="AE155" s="133">
        <f>VLOOKUP($A155,'Q9B-L2'!$A:$WWW,4,FALSE)*'CCR_%'!AE155</f>
        <v>0</v>
      </c>
      <c r="AF155" s="133">
        <f>VLOOKUP($A155,'Q9B-L2'!$A:$WWW,4,FALSE)*'CCR_%'!AF155</f>
        <v>0</v>
      </c>
      <c r="AG155" s="133">
        <f>VLOOKUP($A155,'Q9B-L2'!$A:$WWW,4,FALSE)*'CCR_%'!AG155</f>
        <v>0</v>
      </c>
      <c r="AH155" s="133">
        <f>VLOOKUP($A155,'Q9B-L2'!$A:$WWW,4,FALSE)*'CCR_%'!AH155</f>
        <v>0</v>
      </c>
      <c r="AI155" s="133">
        <f>VLOOKUP($A155,'Q9B-L2'!$A:$WWW,4,FALSE)*'CCR_%'!AI155</f>
        <v>0</v>
      </c>
      <c r="AJ155" s="133">
        <f>VLOOKUP($A155,'Q9B-L2'!$A:$WWW,4,FALSE)*'CCR_%'!AJ155</f>
        <v>0</v>
      </c>
      <c r="AK155" s="133">
        <f>VLOOKUP($A155,'Q9B-L2'!$A:$WWW,4,FALSE)*'CCR_%'!AK155</f>
        <v>0</v>
      </c>
      <c r="AL155" s="133">
        <f>VLOOKUP($A155,'Q9B-L2'!$A:$WWW,4,FALSE)*'CCR_%'!AL155</f>
        <v>0</v>
      </c>
      <c r="AM155" s="133">
        <f>VLOOKUP($A155,'Q9B-L2'!$A:$WWW,4,FALSE)*'CCR_%'!AM155</f>
        <v>0</v>
      </c>
      <c r="AN155" s="133">
        <f>VLOOKUP($A155,'Q9B-L2'!$A:$WWW,4,FALSE)*'CCR_%'!AN155</f>
        <v>0</v>
      </c>
      <c r="AO155" s="133">
        <f>VLOOKUP($A155,'Q9B-L2'!$A:$WWW,4,FALSE)*'CCR_%'!AO155</f>
        <v>0</v>
      </c>
      <c r="AP155" s="133">
        <f>VLOOKUP($A155,'Q9B-L2'!$A:$WWW,4,FALSE)*'CCR_%'!AP155</f>
        <v>0</v>
      </c>
      <c r="AQ155" s="133">
        <f>VLOOKUP($A155,'Q9B-L2'!$A:$WWW,4,FALSE)*'CCR_%'!AQ155</f>
        <v>0</v>
      </c>
      <c r="AR155" s="133">
        <f>VLOOKUP($A155,'Q9B-L2'!$A:$WWW,4,FALSE)*'CCR_%'!AR155</f>
        <v>0</v>
      </c>
      <c r="AS155" s="133">
        <f>VLOOKUP($A155,'Q9B-L2'!$A:$WWW,4,FALSE)*'CCR_%'!AS155</f>
        <v>0</v>
      </c>
      <c r="AT155" s="133">
        <f>VLOOKUP($A155,'Q9B-L2'!$A:$WWW,4,FALSE)*'CCR_%'!AT155</f>
        <v>0</v>
      </c>
      <c r="AU155" s="133">
        <f>VLOOKUP($A155,'Q9B-L2'!$A:$WWW,4,FALSE)*'CCR_%'!AU155</f>
        <v>0</v>
      </c>
      <c r="AV155" s="133">
        <f>VLOOKUP($A155,'Q9B-L2'!$A:$WWW,4,FALSE)*'CCR_%'!AV155</f>
        <v>0</v>
      </c>
      <c r="AW155" s="133">
        <f>VLOOKUP($A155,'Q9B-L2'!$A:$WWW,4,FALSE)*'CCR_%'!AW155</f>
        <v>0</v>
      </c>
      <c r="AX155" s="133">
        <f>VLOOKUP($A155,'Q9B-L2'!$A:$WWW,4,FALSE)*'CCR_%'!AX155</f>
        <v>0</v>
      </c>
      <c r="AY155" s="133">
        <f>VLOOKUP($A155,'Q9B-L2'!$A:$WWW,4,FALSE)*'CCR_%'!AY155</f>
        <v>0</v>
      </c>
      <c r="AZ155" s="133">
        <f>VLOOKUP($A155,'Q9B-L2'!$A:$WWW,4,FALSE)*'CCR_%'!AZ155</f>
        <v>0</v>
      </c>
      <c r="BA155" s="133">
        <f>VLOOKUP($A155,'Q9B-L2'!$A:$WWW,4,FALSE)*'CCR_%'!BA155</f>
        <v>0</v>
      </c>
      <c r="BB155" s="133">
        <f>VLOOKUP($A155,'Q9B-L2'!$A:$WWW,4,FALSE)*'CCR_%'!BB155</f>
        <v>0</v>
      </c>
      <c r="BC155" s="133">
        <f>VLOOKUP($A155,'Q9B-L2'!$A:$WWW,4,FALSE)*'CCR_%'!BC155</f>
        <v>0</v>
      </c>
      <c r="BD155" s="133">
        <f>VLOOKUP($A155,'Q9B-L2'!$A:$WWW,4,FALSE)*'CCR_%'!BD155</f>
        <v>0</v>
      </c>
      <c r="BE155" s="133">
        <f>VLOOKUP($A155,'Q9B-L2'!$A:$WWW,4,FALSE)*'CCR_%'!BE155</f>
        <v>0</v>
      </c>
      <c r="BF155" s="133">
        <f>VLOOKUP($A155,'Q9B-L2'!$A:$WWW,4,FALSE)*'CCR_%'!BF155</f>
        <v>0</v>
      </c>
      <c r="BG155" s="133">
        <f>VLOOKUP($A155,'Q9B-L2'!$A:$WWW,4,FALSE)*'CCR_%'!BG155</f>
        <v>0</v>
      </c>
      <c r="BH155" s="133">
        <f>VLOOKUP($A155,'Q9B-L2'!$A:$WWW,4,FALSE)*'CCR_%'!BH155</f>
        <v>0</v>
      </c>
      <c r="BI155" s="133">
        <f>VLOOKUP($A155,'Q9B-L2'!$A:$WWW,4,FALSE)*'CCR_%'!BI155</f>
        <v>0</v>
      </c>
      <c r="BJ155" s="133">
        <f>VLOOKUP($A155,'Q9B-L2'!$A:$WWW,4,FALSE)*'CCR_%'!BJ155</f>
        <v>0</v>
      </c>
      <c r="BK155" s="133">
        <f>VLOOKUP($A155,'Q9B-L2'!$A:$WWW,4,FALSE)*'CCR_%'!BK155</f>
        <v>0</v>
      </c>
      <c r="BL155" s="133">
        <f>VLOOKUP($A155,'Q9B-L2'!$A:$WWW,4,FALSE)*'CCR_%'!BL155</f>
        <v>0</v>
      </c>
      <c r="BN155" s="133">
        <f t="shared" si="91"/>
        <v>17564.819879894359</v>
      </c>
    </row>
    <row r="156" spans="1:66" ht="16.5" customHeight="1" outlineLevel="3" x14ac:dyDescent="0.25">
      <c r="A156" s="26" t="s">
        <v>261</v>
      </c>
      <c r="B156" s="39" t="s">
        <v>262</v>
      </c>
      <c r="C156" s="93">
        <f>'CCR_%AC'!C156</f>
        <v>48318</v>
      </c>
      <c r="D156" s="93">
        <f>'CCR_%AC'!D156</f>
        <v>48667</v>
      </c>
      <c r="E156" s="132">
        <f>VLOOKUP($A156,'Q9B-L2'!$A:$WWW,4,FALSE)*'CCR_%'!E156</f>
        <v>0</v>
      </c>
      <c r="F156" s="133">
        <f>VLOOKUP($A156,'Q9B-L2'!$A:$WWW,4,FALSE)*'CCR_%'!F156</f>
        <v>0</v>
      </c>
      <c r="G156" s="133">
        <f>VLOOKUP($A156,'Q9B-L2'!$A:$WWW,4,FALSE)*'CCR_%'!G156</f>
        <v>0</v>
      </c>
      <c r="H156" s="133">
        <f>VLOOKUP($A156,'Q9B-L2'!$A:$WWW,4,FALSE)*'CCR_%'!H156</f>
        <v>0</v>
      </c>
      <c r="I156" s="133">
        <f>VLOOKUP($A156,'Q9B-L2'!$A:$WWW,4,FALSE)*'CCR_%'!I156</f>
        <v>0</v>
      </c>
      <c r="J156" s="133">
        <f>VLOOKUP($A156,'Q9B-L2'!$A:$WWW,4,FALSE)*'CCR_%'!J156</f>
        <v>0</v>
      </c>
      <c r="K156" s="133">
        <f>VLOOKUP($A156,'Q9B-L2'!$A:$WWW,4,FALSE)*'CCR_%'!K156</f>
        <v>0</v>
      </c>
      <c r="L156" s="133">
        <f>VLOOKUP($A156,'Q9B-L2'!$A:$WWW,4,FALSE)*'CCR_%'!L156</f>
        <v>0</v>
      </c>
      <c r="M156" s="133">
        <f>VLOOKUP($A156,'Q9B-L2'!$A:$WWW,4,FALSE)*'CCR_%'!M156</f>
        <v>0</v>
      </c>
      <c r="N156" s="133">
        <f>VLOOKUP($A156,'Q9B-L2'!$A:$WWW,4,FALSE)*'CCR_%'!N156</f>
        <v>0</v>
      </c>
      <c r="O156" s="133">
        <f>VLOOKUP($A156,'Q9B-L2'!$A:$WWW,4,FALSE)*'CCR_%'!O156</f>
        <v>0</v>
      </c>
      <c r="P156" s="133">
        <f>VLOOKUP($A156,'Q9B-L2'!$A:$WWW,4,FALSE)*'CCR_%'!P156</f>
        <v>0</v>
      </c>
      <c r="Q156" s="133">
        <f>VLOOKUP($A156,'Q9B-L2'!$A:$WWW,4,FALSE)*'CCR_%'!Q156</f>
        <v>0</v>
      </c>
      <c r="R156" s="133">
        <f>VLOOKUP($A156,'Q9B-L2'!$A:$WWW,4,FALSE)*'CCR_%'!R156</f>
        <v>0</v>
      </c>
      <c r="S156" s="133">
        <f>VLOOKUP($A156,'Q9B-L2'!$A:$WWW,4,FALSE)*'CCR_%'!S156</f>
        <v>3512.963975978872</v>
      </c>
      <c r="T156" s="133">
        <f>VLOOKUP($A156,'Q9B-L2'!$A:$WWW,4,FALSE)*'CCR_%'!T156</f>
        <v>14051.855903915488</v>
      </c>
      <c r="U156" s="133">
        <f>VLOOKUP($A156,'Q9B-L2'!$A:$WWW,4,FALSE)*'CCR_%'!U156</f>
        <v>0</v>
      </c>
      <c r="V156" s="133">
        <f>VLOOKUP($A156,'Q9B-L2'!$A:$WWW,4,FALSE)*'CCR_%'!V156</f>
        <v>0</v>
      </c>
      <c r="W156" s="133">
        <f>VLOOKUP($A156,'Q9B-L2'!$A:$WWW,4,FALSE)*'CCR_%'!W156</f>
        <v>0</v>
      </c>
      <c r="X156" s="133">
        <f>VLOOKUP($A156,'Q9B-L2'!$A:$WWW,4,FALSE)*'CCR_%'!X156</f>
        <v>0</v>
      </c>
      <c r="Y156" s="133">
        <f>VLOOKUP($A156,'Q9B-L2'!$A:$WWW,4,FALSE)*'CCR_%'!Y156</f>
        <v>0</v>
      </c>
      <c r="Z156" s="133">
        <f>VLOOKUP($A156,'Q9B-L2'!$A:$WWW,4,FALSE)*'CCR_%'!Z156</f>
        <v>0</v>
      </c>
      <c r="AA156" s="133">
        <f>VLOOKUP($A156,'Q9B-L2'!$A:$WWW,4,FALSE)*'CCR_%'!AA156</f>
        <v>0</v>
      </c>
      <c r="AB156" s="133">
        <f>VLOOKUP($A156,'Q9B-L2'!$A:$WWW,4,FALSE)*'CCR_%'!AB156</f>
        <v>0</v>
      </c>
      <c r="AC156" s="133">
        <f>VLOOKUP($A156,'Q9B-L2'!$A:$WWW,4,FALSE)*'CCR_%'!AC156</f>
        <v>0</v>
      </c>
      <c r="AD156" s="133">
        <f>VLOOKUP($A156,'Q9B-L2'!$A:$WWW,4,FALSE)*'CCR_%'!AD156</f>
        <v>0</v>
      </c>
      <c r="AE156" s="133">
        <f>VLOOKUP($A156,'Q9B-L2'!$A:$WWW,4,FALSE)*'CCR_%'!AE156</f>
        <v>0</v>
      </c>
      <c r="AF156" s="133">
        <f>VLOOKUP($A156,'Q9B-L2'!$A:$WWW,4,FALSE)*'CCR_%'!AF156</f>
        <v>0</v>
      </c>
      <c r="AG156" s="133">
        <f>VLOOKUP($A156,'Q9B-L2'!$A:$WWW,4,FALSE)*'CCR_%'!AG156</f>
        <v>0</v>
      </c>
      <c r="AH156" s="133">
        <f>VLOOKUP($A156,'Q9B-L2'!$A:$WWW,4,FALSE)*'CCR_%'!AH156</f>
        <v>0</v>
      </c>
      <c r="AI156" s="133">
        <f>VLOOKUP($A156,'Q9B-L2'!$A:$WWW,4,FALSE)*'CCR_%'!AI156</f>
        <v>0</v>
      </c>
      <c r="AJ156" s="133">
        <f>VLOOKUP($A156,'Q9B-L2'!$A:$WWW,4,FALSE)*'CCR_%'!AJ156</f>
        <v>0</v>
      </c>
      <c r="AK156" s="133">
        <f>VLOOKUP($A156,'Q9B-L2'!$A:$WWW,4,FALSE)*'CCR_%'!AK156</f>
        <v>0</v>
      </c>
      <c r="AL156" s="133">
        <f>VLOOKUP($A156,'Q9B-L2'!$A:$WWW,4,FALSE)*'CCR_%'!AL156</f>
        <v>0</v>
      </c>
      <c r="AM156" s="133">
        <f>VLOOKUP($A156,'Q9B-L2'!$A:$WWW,4,FALSE)*'CCR_%'!AM156</f>
        <v>0</v>
      </c>
      <c r="AN156" s="133">
        <f>VLOOKUP($A156,'Q9B-L2'!$A:$WWW,4,FALSE)*'CCR_%'!AN156</f>
        <v>0</v>
      </c>
      <c r="AO156" s="133">
        <f>VLOOKUP($A156,'Q9B-L2'!$A:$WWW,4,FALSE)*'CCR_%'!AO156</f>
        <v>0</v>
      </c>
      <c r="AP156" s="133">
        <f>VLOOKUP($A156,'Q9B-L2'!$A:$WWW,4,FALSE)*'CCR_%'!AP156</f>
        <v>0</v>
      </c>
      <c r="AQ156" s="133">
        <f>VLOOKUP($A156,'Q9B-L2'!$A:$WWW,4,FALSE)*'CCR_%'!AQ156</f>
        <v>0</v>
      </c>
      <c r="AR156" s="133">
        <f>VLOOKUP($A156,'Q9B-L2'!$A:$WWW,4,FALSE)*'CCR_%'!AR156</f>
        <v>0</v>
      </c>
      <c r="AS156" s="133">
        <f>VLOOKUP($A156,'Q9B-L2'!$A:$WWW,4,FALSE)*'CCR_%'!AS156</f>
        <v>0</v>
      </c>
      <c r="AT156" s="133">
        <f>VLOOKUP($A156,'Q9B-L2'!$A:$WWW,4,FALSE)*'CCR_%'!AT156</f>
        <v>0</v>
      </c>
      <c r="AU156" s="133">
        <f>VLOOKUP($A156,'Q9B-L2'!$A:$WWW,4,FALSE)*'CCR_%'!AU156</f>
        <v>0</v>
      </c>
      <c r="AV156" s="133">
        <f>VLOOKUP($A156,'Q9B-L2'!$A:$WWW,4,FALSE)*'CCR_%'!AV156</f>
        <v>0</v>
      </c>
      <c r="AW156" s="133">
        <f>VLOOKUP($A156,'Q9B-L2'!$A:$WWW,4,FALSE)*'CCR_%'!AW156</f>
        <v>0</v>
      </c>
      <c r="AX156" s="133">
        <f>VLOOKUP($A156,'Q9B-L2'!$A:$WWW,4,FALSE)*'CCR_%'!AX156</f>
        <v>0</v>
      </c>
      <c r="AY156" s="133">
        <f>VLOOKUP($A156,'Q9B-L2'!$A:$WWW,4,FALSE)*'CCR_%'!AY156</f>
        <v>0</v>
      </c>
      <c r="AZ156" s="133">
        <f>VLOOKUP($A156,'Q9B-L2'!$A:$WWW,4,FALSE)*'CCR_%'!AZ156</f>
        <v>0</v>
      </c>
      <c r="BA156" s="133">
        <f>VLOOKUP($A156,'Q9B-L2'!$A:$WWW,4,FALSE)*'CCR_%'!BA156</f>
        <v>0</v>
      </c>
      <c r="BB156" s="133">
        <f>VLOOKUP($A156,'Q9B-L2'!$A:$WWW,4,FALSE)*'CCR_%'!BB156</f>
        <v>0</v>
      </c>
      <c r="BC156" s="133">
        <f>VLOOKUP($A156,'Q9B-L2'!$A:$WWW,4,FALSE)*'CCR_%'!BC156</f>
        <v>0</v>
      </c>
      <c r="BD156" s="133">
        <f>VLOOKUP($A156,'Q9B-L2'!$A:$WWW,4,FALSE)*'CCR_%'!BD156</f>
        <v>0</v>
      </c>
      <c r="BE156" s="133">
        <f>VLOOKUP($A156,'Q9B-L2'!$A:$WWW,4,FALSE)*'CCR_%'!BE156</f>
        <v>0</v>
      </c>
      <c r="BF156" s="133">
        <f>VLOOKUP($A156,'Q9B-L2'!$A:$WWW,4,FALSE)*'CCR_%'!BF156</f>
        <v>0</v>
      </c>
      <c r="BG156" s="133">
        <f>VLOOKUP($A156,'Q9B-L2'!$A:$WWW,4,FALSE)*'CCR_%'!BG156</f>
        <v>0</v>
      </c>
      <c r="BH156" s="133">
        <f>VLOOKUP($A156,'Q9B-L2'!$A:$WWW,4,FALSE)*'CCR_%'!BH156</f>
        <v>0</v>
      </c>
      <c r="BI156" s="133">
        <f>VLOOKUP($A156,'Q9B-L2'!$A:$WWW,4,FALSE)*'CCR_%'!BI156</f>
        <v>0</v>
      </c>
      <c r="BJ156" s="133">
        <f>VLOOKUP($A156,'Q9B-L2'!$A:$WWW,4,FALSE)*'CCR_%'!BJ156</f>
        <v>0</v>
      </c>
      <c r="BK156" s="133">
        <f>VLOOKUP($A156,'Q9B-L2'!$A:$WWW,4,FALSE)*'CCR_%'!BK156</f>
        <v>0</v>
      </c>
      <c r="BL156" s="133">
        <f>VLOOKUP($A156,'Q9B-L2'!$A:$WWW,4,FALSE)*'CCR_%'!BL156</f>
        <v>0</v>
      </c>
      <c r="BN156" s="133">
        <f t="shared" si="91"/>
        <v>17564.819879894359</v>
      </c>
    </row>
    <row r="157" spans="1:66" ht="16.5" customHeight="1" outlineLevel="3" x14ac:dyDescent="0.25">
      <c r="A157" s="26" t="s">
        <v>263</v>
      </c>
      <c r="B157" s="39" t="s">
        <v>264</v>
      </c>
      <c r="C157" s="93">
        <f>'CCR_%AC'!C157</f>
        <v>48333</v>
      </c>
      <c r="D157" s="93">
        <f>'CCR_%AC'!D157</f>
        <v>48667</v>
      </c>
      <c r="E157" s="132">
        <f>VLOOKUP($A157,'Q9B-L2'!$A:$WWW,4,FALSE)*'CCR_%'!E157</f>
        <v>0</v>
      </c>
      <c r="F157" s="133">
        <f>VLOOKUP($A157,'Q9B-L2'!$A:$WWW,4,FALSE)*'CCR_%'!F157</f>
        <v>0</v>
      </c>
      <c r="G157" s="133">
        <f>VLOOKUP($A157,'Q9B-L2'!$A:$WWW,4,FALSE)*'CCR_%'!G157</f>
        <v>0</v>
      </c>
      <c r="H157" s="133">
        <f>VLOOKUP($A157,'Q9B-L2'!$A:$WWW,4,FALSE)*'CCR_%'!H157</f>
        <v>0</v>
      </c>
      <c r="I157" s="133">
        <f>VLOOKUP($A157,'Q9B-L2'!$A:$WWW,4,FALSE)*'CCR_%'!I157</f>
        <v>0</v>
      </c>
      <c r="J157" s="133">
        <f>VLOOKUP($A157,'Q9B-L2'!$A:$WWW,4,FALSE)*'CCR_%'!J157</f>
        <v>0</v>
      </c>
      <c r="K157" s="133">
        <f>VLOOKUP($A157,'Q9B-L2'!$A:$WWW,4,FALSE)*'CCR_%'!K157</f>
        <v>0</v>
      </c>
      <c r="L157" s="133">
        <f>VLOOKUP($A157,'Q9B-L2'!$A:$WWW,4,FALSE)*'CCR_%'!L157</f>
        <v>0</v>
      </c>
      <c r="M157" s="133">
        <f>VLOOKUP($A157,'Q9B-L2'!$A:$WWW,4,FALSE)*'CCR_%'!M157</f>
        <v>0</v>
      </c>
      <c r="N157" s="133">
        <f>VLOOKUP($A157,'Q9B-L2'!$A:$WWW,4,FALSE)*'CCR_%'!N157</f>
        <v>0</v>
      </c>
      <c r="O157" s="133">
        <f>VLOOKUP($A157,'Q9B-L2'!$A:$WWW,4,FALSE)*'CCR_%'!O157</f>
        <v>0</v>
      </c>
      <c r="P157" s="133">
        <f>VLOOKUP($A157,'Q9B-L2'!$A:$WWW,4,FALSE)*'CCR_%'!P157</f>
        <v>0</v>
      </c>
      <c r="Q157" s="133">
        <f>VLOOKUP($A157,'Q9B-L2'!$A:$WWW,4,FALSE)*'CCR_%'!Q157</f>
        <v>0</v>
      </c>
      <c r="R157" s="133">
        <f>VLOOKUP($A157,'Q9B-L2'!$A:$WWW,4,FALSE)*'CCR_%'!R157</f>
        <v>0</v>
      </c>
      <c r="S157" s="133">
        <f>VLOOKUP($A157,'Q9B-L2'!$A:$WWW,4,FALSE)*'CCR_%'!S157</f>
        <v>923.78988972829211</v>
      </c>
      <c r="T157" s="133">
        <f>VLOOKUP($A157,'Q9B-L2'!$A:$WWW,4,FALSE)*'CCR_%'!T157</f>
        <v>3695.1595589131684</v>
      </c>
      <c r="U157" s="133">
        <f>VLOOKUP($A157,'Q9B-L2'!$A:$WWW,4,FALSE)*'CCR_%'!U157</f>
        <v>0</v>
      </c>
      <c r="V157" s="133">
        <f>VLOOKUP($A157,'Q9B-L2'!$A:$WWW,4,FALSE)*'CCR_%'!V157</f>
        <v>0</v>
      </c>
      <c r="W157" s="133">
        <f>VLOOKUP($A157,'Q9B-L2'!$A:$WWW,4,FALSE)*'CCR_%'!W157</f>
        <v>0</v>
      </c>
      <c r="X157" s="133">
        <f>VLOOKUP($A157,'Q9B-L2'!$A:$WWW,4,FALSE)*'CCR_%'!X157</f>
        <v>0</v>
      </c>
      <c r="Y157" s="133">
        <f>VLOOKUP($A157,'Q9B-L2'!$A:$WWW,4,FALSE)*'CCR_%'!Y157</f>
        <v>0</v>
      </c>
      <c r="Z157" s="133">
        <f>VLOOKUP($A157,'Q9B-L2'!$A:$WWW,4,FALSE)*'CCR_%'!Z157</f>
        <v>0</v>
      </c>
      <c r="AA157" s="133">
        <f>VLOOKUP($A157,'Q9B-L2'!$A:$WWW,4,FALSE)*'CCR_%'!AA157</f>
        <v>0</v>
      </c>
      <c r="AB157" s="133">
        <f>VLOOKUP($A157,'Q9B-L2'!$A:$WWW,4,FALSE)*'CCR_%'!AB157</f>
        <v>0</v>
      </c>
      <c r="AC157" s="133">
        <f>VLOOKUP($A157,'Q9B-L2'!$A:$WWW,4,FALSE)*'CCR_%'!AC157</f>
        <v>0</v>
      </c>
      <c r="AD157" s="133">
        <f>VLOOKUP($A157,'Q9B-L2'!$A:$WWW,4,FALSE)*'CCR_%'!AD157</f>
        <v>0</v>
      </c>
      <c r="AE157" s="133">
        <f>VLOOKUP($A157,'Q9B-L2'!$A:$WWW,4,FALSE)*'CCR_%'!AE157</f>
        <v>0</v>
      </c>
      <c r="AF157" s="133">
        <f>VLOOKUP($A157,'Q9B-L2'!$A:$WWW,4,FALSE)*'CCR_%'!AF157</f>
        <v>0</v>
      </c>
      <c r="AG157" s="133">
        <f>VLOOKUP($A157,'Q9B-L2'!$A:$WWW,4,FALSE)*'CCR_%'!AG157</f>
        <v>0</v>
      </c>
      <c r="AH157" s="133">
        <f>VLOOKUP($A157,'Q9B-L2'!$A:$WWW,4,FALSE)*'CCR_%'!AH157</f>
        <v>0</v>
      </c>
      <c r="AI157" s="133">
        <f>VLOOKUP($A157,'Q9B-L2'!$A:$WWW,4,FALSE)*'CCR_%'!AI157</f>
        <v>0</v>
      </c>
      <c r="AJ157" s="133">
        <f>VLOOKUP($A157,'Q9B-L2'!$A:$WWW,4,FALSE)*'CCR_%'!AJ157</f>
        <v>0</v>
      </c>
      <c r="AK157" s="133">
        <f>VLOOKUP($A157,'Q9B-L2'!$A:$WWW,4,FALSE)*'CCR_%'!AK157</f>
        <v>0</v>
      </c>
      <c r="AL157" s="133">
        <f>VLOOKUP($A157,'Q9B-L2'!$A:$WWW,4,FALSE)*'CCR_%'!AL157</f>
        <v>0</v>
      </c>
      <c r="AM157" s="133">
        <f>VLOOKUP($A157,'Q9B-L2'!$A:$WWW,4,FALSE)*'CCR_%'!AM157</f>
        <v>0</v>
      </c>
      <c r="AN157" s="133">
        <f>VLOOKUP($A157,'Q9B-L2'!$A:$WWW,4,FALSE)*'CCR_%'!AN157</f>
        <v>0</v>
      </c>
      <c r="AO157" s="133">
        <f>VLOOKUP($A157,'Q9B-L2'!$A:$WWW,4,FALSE)*'CCR_%'!AO157</f>
        <v>0</v>
      </c>
      <c r="AP157" s="133">
        <f>VLOOKUP($A157,'Q9B-L2'!$A:$WWW,4,FALSE)*'CCR_%'!AP157</f>
        <v>0</v>
      </c>
      <c r="AQ157" s="133">
        <f>VLOOKUP($A157,'Q9B-L2'!$A:$WWW,4,FALSE)*'CCR_%'!AQ157</f>
        <v>0</v>
      </c>
      <c r="AR157" s="133">
        <f>VLOOKUP($A157,'Q9B-L2'!$A:$WWW,4,FALSE)*'CCR_%'!AR157</f>
        <v>0</v>
      </c>
      <c r="AS157" s="133">
        <f>VLOOKUP($A157,'Q9B-L2'!$A:$WWW,4,FALSE)*'CCR_%'!AS157</f>
        <v>0</v>
      </c>
      <c r="AT157" s="133">
        <f>VLOOKUP($A157,'Q9B-L2'!$A:$WWW,4,FALSE)*'CCR_%'!AT157</f>
        <v>0</v>
      </c>
      <c r="AU157" s="133">
        <f>VLOOKUP($A157,'Q9B-L2'!$A:$WWW,4,FALSE)*'CCR_%'!AU157</f>
        <v>0</v>
      </c>
      <c r="AV157" s="133">
        <f>VLOOKUP($A157,'Q9B-L2'!$A:$WWW,4,FALSE)*'CCR_%'!AV157</f>
        <v>0</v>
      </c>
      <c r="AW157" s="133">
        <f>VLOOKUP($A157,'Q9B-L2'!$A:$WWW,4,FALSE)*'CCR_%'!AW157</f>
        <v>0</v>
      </c>
      <c r="AX157" s="133">
        <f>VLOOKUP($A157,'Q9B-L2'!$A:$WWW,4,FALSE)*'CCR_%'!AX157</f>
        <v>0</v>
      </c>
      <c r="AY157" s="133">
        <f>VLOOKUP($A157,'Q9B-L2'!$A:$WWW,4,FALSE)*'CCR_%'!AY157</f>
        <v>0</v>
      </c>
      <c r="AZ157" s="133">
        <f>VLOOKUP($A157,'Q9B-L2'!$A:$WWW,4,FALSE)*'CCR_%'!AZ157</f>
        <v>0</v>
      </c>
      <c r="BA157" s="133">
        <f>VLOOKUP($A157,'Q9B-L2'!$A:$WWW,4,FALSE)*'CCR_%'!BA157</f>
        <v>0</v>
      </c>
      <c r="BB157" s="133">
        <f>VLOOKUP($A157,'Q9B-L2'!$A:$WWW,4,FALSE)*'CCR_%'!BB157</f>
        <v>0</v>
      </c>
      <c r="BC157" s="133">
        <f>VLOOKUP($A157,'Q9B-L2'!$A:$WWW,4,FALSE)*'CCR_%'!BC157</f>
        <v>0</v>
      </c>
      <c r="BD157" s="133">
        <f>VLOOKUP($A157,'Q9B-L2'!$A:$WWW,4,FALSE)*'CCR_%'!BD157</f>
        <v>0</v>
      </c>
      <c r="BE157" s="133">
        <f>VLOOKUP($A157,'Q9B-L2'!$A:$WWW,4,FALSE)*'CCR_%'!BE157</f>
        <v>0</v>
      </c>
      <c r="BF157" s="133">
        <f>VLOOKUP($A157,'Q9B-L2'!$A:$WWW,4,FALSE)*'CCR_%'!BF157</f>
        <v>0</v>
      </c>
      <c r="BG157" s="133">
        <f>VLOOKUP($A157,'Q9B-L2'!$A:$WWW,4,FALSE)*'CCR_%'!BG157</f>
        <v>0</v>
      </c>
      <c r="BH157" s="133">
        <f>VLOOKUP($A157,'Q9B-L2'!$A:$WWW,4,FALSE)*'CCR_%'!BH157</f>
        <v>0</v>
      </c>
      <c r="BI157" s="133">
        <f>VLOOKUP($A157,'Q9B-L2'!$A:$WWW,4,FALSE)*'CCR_%'!BI157</f>
        <v>0</v>
      </c>
      <c r="BJ157" s="133">
        <f>VLOOKUP($A157,'Q9B-L2'!$A:$WWW,4,FALSE)*'CCR_%'!BJ157</f>
        <v>0</v>
      </c>
      <c r="BK157" s="133">
        <f>VLOOKUP($A157,'Q9B-L2'!$A:$WWW,4,FALSE)*'CCR_%'!BK157</f>
        <v>0</v>
      </c>
      <c r="BL157" s="133">
        <f>VLOOKUP($A157,'Q9B-L2'!$A:$WWW,4,FALSE)*'CCR_%'!BL157</f>
        <v>0</v>
      </c>
      <c r="BN157" s="133">
        <f t="shared" si="91"/>
        <v>4618.9494486414605</v>
      </c>
    </row>
    <row r="158" spans="1:66" ht="16.5" customHeight="1" outlineLevel="3" x14ac:dyDescent="0.25">
      <c r="A158" s="26" t="s">
        <v>265</v>
      </c>
      <c r="B158" s="39" t="s">
        <v>266</v>
      </c>
      <c r="C158" s="93">
        <f>'CCR_%AC'!C158</f>
        <v>48348</v>
      </c>
      <c r="D158" s="93">
        <f>'CCR_%AC'!D158</f>
        <v>48667</v>
      </c>
      <c r="E158" s="132">
        <f>VLOOKUP($A158,'Q9B-L2'!$A:$WWW,4,FALSE)*'CCR_%'!E158</f>
        <v>0</v>
      </c>
      <c r="F158" s="133">
        <f>VLOOKUP($A158,'Q9B-L2'!$A:$WWW,4,FALSE)*'CCR_%'!F158</f>
        <v>0</v>
      </c>
      <c r="G158" s="133">
        <f>VLOOKUP($A158,'Q9B-L2'!$A:$WWW,4,FALSE)*'CCR_%'!G158</f>
        <v>0</v>
      </c>
      <c r="H158" s="133">
        <f>VLOOKUP($A158,'Q9B-L2'!$A:$WWW,4,FALSE)*'CCR_%'!H158</f>
        <v>0</v>
      </c>
      <c r="I158" s="133">
        <f>VLOOKUP($A158,'Q9B-L2'!$A:$WWW,4,FALSE)*'CCR_%'!I158</f>
        <v>0</v>
      </c>
      <c r="J158" s="133">
        <f>VLOOKUP($A158,'Q9B-L2'!$A:$WWW,4,FALSE)*'CCR_%'!J158</f>
        <v>0</v>
      </c>
      <c r="K158" s="133">
        <f>VLOOKUP($A158,'Q9B-L2'!$A:$WWW,4,FALSE)*'CCR_%'!K158</f>
        <v>0</v>
      </c>
      <c r="L158" s="133">
        <f>VLOOKUP($A158,'Q9B-L2'!$A:$WWW,4,FALSE)*'CCR_%'!L158</f>
        <v>0</v>
      </c>
      <c r="M158" s="133">
        <f>VLOOKUP($A158,'Q9B-L2'!$A:$WWW,4,FALSE)*'CCR_%'!M158</f>
        <v>0</v>
      </c>
      <c r="N158" s="133">
        <f>VLOOKUP($A158,'Q9B-L2'!$A:$WWW,4,FALSE)*'CCR_%'!N158</f>
        <v>0</v>
      </c>
      <c r="O158" s="133">
        <f>VLOOKUP($A158,'Q9B-L2'!$A:$WWW,4,FALSE)*'CCR_%'!O158</f>
        <v>0</v>
      </c>
      <c r="P158" s="133">
        <f>VLOOKUP($A158,'Q9B-L2'!$A:$WWW,4,FALSE)*'CCR_%'!P158</f>
        <v>0</v>
      </c>
      <c r="Q158" s="133">
        <f>VLOOKUP($A158,'Q9B-L2'!$A:$WWW,4,FALSE)*'CCR_%'!Q158</f>
        <v>0</v>
      </c>
      <c r="R158" s="133">
        <f>VLOOKUP($A158,'Q9B-L2'!$A:$WWW,4,FALSE)*'CCR_%'!R158</f>
        <v>0</v>
      </c>
      <c r="S158" s="133">
        <f>VLOOKUP($A158,'Q9B-L2'!$A:$WWW,4,FALSE)*'CCR_%'!S158</f>
        <v>923.78988972829211</v>
      </c>
      <c r="T158" s="133">
        <f>VLOOKUP($A158,'Q9B-L2'!$A:$WWW,4,FALSE)*'CCR_%'!T158</f>
        <v>3695.1595589131684</v>
      </c>
      <c r="U158" s="133">
        <f>VLOOKUP($A158,'Q9B-L2'!$A:$WWW,4,FALSE)*'CCR_%'!U158</f>
        <v>0</v>
      </c>
      <c r="V158" s="133">
        <f>VLOOKUP($A158,'Q9B-L2'!$A:$WWW,4,FALSE)*'CCR_%'!V158</f>
        <v>0</v>
      </c>
      <c r="W158" s="133">
        <f>VLOOKUP($A158,'Q9B-L2'!$A:$WWW,4,FALSE)*'CCR_%'!W158</f>
        <v>0</v>
      </c>
      <c r="X158" s="133">
        <f>VLOOKUP($A158,'Q9B-L2'!$A:$WWW,4,FALSE)*'CCR_%'!X158</f>
        <v>0</v>
      </c>
      <c r="Y158" s="133">
        <f>VLOOKUP($A158,'Q9B-L2'!$A:$WWW,4,FALSE)*'CCR_%'!Y158</f>
        <v>0</v>
      </c>
      <c r="Z158" s="133">
        <f>VLOOKUP($A158,'Q9B-L2'!$A:$WWW,4,FALSE)*'CCR_%'!Z158</f>
        <v>0</v>
      </c>
      <c r="AA158" s="133">
        <f>VLOOKUP($A158,'Q9B-L2'!$A:$WWW,4,FALSE)*'CCR_%'!AA158</f>
        <v>0</v>
      </c>
      <c r="AB158" s="133">
        <f>VLOOKUP($A158,'Q9B-L2'!$A:$WWW,4,FALSE)*'CCR_%'!AB158</f>
        <v>0</v>
      </c>
      <c r="AC158" s="133">
        <f>VLOOKUP($A158,'Q9B-L2'!$A:$WWW,4,FALSE)*'CCR_%'!AC158</f>
        <v>0</v>
      </c>
      <c r="AD158" s="133">
        <f>VLOOKUP($A158,'Q9B-L2'!$A:$WWW,4,FALSE)*'CCR_%'!AD158</f>
        <v>0</v>
      </c>
      <c r="AE158" s="133">
        <f>VLOOKUP($A158,'Q9B-L2'!$A:$WWW,4,FALSE)*'CCR_%'!AE158</f>
        <v>0</v>
      </c>
      <c r="AF158" s="133">
        <f>VLOOKUP($A158,'Q9B-L2'!$A:$WWW,4,FALSE)*'CCR_%'!AF158</f>
        <v>0</v>
      </c>
      <c r="AG158" s="133">
        <f>VLOOKUP($A158,'Q9B-L2'!$A:$WWW,4,FALSE)*'CCR_%'!AG158</f>
        <v>0</v>
      </c>
      <c r="AH158" s="133">
        <f>VLOOKUP($A158,'Q9B-L2'!$A:$WWW,4,FALSE)*'CCR_%'!AH158</f>
        <v>0</v>
      </c>
      <c r="AI158" s="133">
        <f>VLOOKUP($A158,'Q9B-L2'!$A:$WWW,4,FALSE)*'CCR_%'!AI158</f>
        <v>0</v>
      </c>
      <c r="AJ158" s="133">
        <f>VLOOKUP($A158,'Q9B-L2'!$A:$WWW,4,FALSE)*'CCR_%'!AJ158</f>
        <v>0</v>
      </c>
      <c r="AK158" s="133">
        <f>VLOOKUP($A158,'Q9B-L2'!$A:$WWW,4,FALSE)*'CCR_%'!AK158</f>
        <v>0</v>
      </c>
      <c r="AL158" s="133">
        <f>VLOOKUP($A158,'Q9B-L2'!$A:$WWW,4,FALSE)*'CCR_%'!AL158</f>
        <v>0</v>
      </c>
      <c r="AM158" s="133">
        <f>VLOOKUP($A158,'Q9B-L2'!$A:$WWW,4,FALSE)*'CCR_%'!AM158</f>
        <v>0</v>
      </c>
      <c r="AN158" s="133">
        <f>VLOOKUP($A158,'Q9B-L2'!$A:$WWW,4,FALSE)*'CCR_%'!AN158</f>
        <v>0</v>
      </c>
      <c r="AO158" s="133">
        <f>VLOOKUP($A158,'Q9B-L2'!$A:$WWW,4,FALSE)*'CCR_%'!AO158</f>
        <v>0</v>
      </c>
      <c r="AP158" s="133">
        <f>VLOOKUP($A158,'Q9B-L2'!$A:$WWW,4,FALSE)*'CCR_%'!AP158</f>
        <v>0</v>
      </c>
      <c r="AQ158" s="133">
        <f>VLOOKUP($A158,'Q9B-L2'!$A:$WWW,4,FALSE)*'CCR_%'!AQ158</f>
        <v>0</v>
      </c>
      <c r="AR158" s="133">
        <f>VLOOKUP($A158,'Q9B-L2'!$A:$WWW,4,FALSE)*'CCR_%'!AR158</f>
        <v>0</v>
      </c>
      <c r="AS158" s="133">
        <f>VLOOKUP($A158,'Q9B-L2'!$A:$WWW,4,FALSE)*'CCR_%'!AS158</f>
        <v>0</v>
      </c>
      <c r="AT158" s="133">
        <f>VLOOKUP($A158,'Q9B-L2'!$A:$WWW,4,FALSE)*'CCR_%'!AT158</f>
        <v>0</v>
      </c>
      <c r="AU158" s="133">
        <f>VLOOKUP($A158,'Q9B-L2'!$A:$WWW,4,FALSE)*'CCR_%'!AU158</f>
        <v>0</v>
      </c>
      <c r="AV158" s="133">
        <f>VLOOKUP($A158,'Q9B-L2'!$A:$WWW,4,FALSE)*'CCR_%'!AV158</f>
        <v>0</v>
      </c>
      <c r="AW158" s="133">
        <f>VLOOKUP($A158,'Q9B-L2'!$A:$WWW,4,FALSE)*'CCR_%'!AW158</f>
        <v>0</v>
      </c>
      <c r="AX158" s="133">
        <f>VLOOKUP($A158,'Q9B-L2'!$A:$WWW,4,FALSE)*'CCR_%'!AX158</f>
        <v>0</v>
      </c>
      <c r="AY158" s="133">
        <f>VLOOKUP($A158,'Q9B-L2'!$A:$WWW,4,FALSE)*'CCR_%'!AY158</f>
        <v>0</v>
      </c>
      <c r="AZ158" s="133">
        <f>VLOOKUP($A158,'Q9B-L2'!$A:$WWW,4,FALSE)*'CCR_%'!AZ158</f>
        <v>0</v>
      </c>
      <c r="BA158" s="133">
        <f>VLOOKUP($A158,'Q9B-L2'!$A:$WWW,4,FALSE)*'CCR_%'!BA158</f>
        <v>0</v>
      </c>
      <c r="BB158" s="133">
        <f>VLOOKUP($A158,'Q9B-L2'!$A:$WWW,4,FALSE)*'CCR_%'!BB158</f>
        <v>0</v>
      </c>
      <c r="BC158" s="133">
        <f>VLOOKUP($A158,'Q9B-L2'!$A:$WWW,4,FALSE)*'CCR_%'!BC158</f>
        <v>0</v>
      </c>
      <c r="BD158" s="133">
        <f>VLOOKUP($A158,'Q9B-L2'!$A:$WWW,4,FALSE)*'CCR_%'!BD158</f>
        <v>0</v>
      </c>
      <c r="BE158" s="133">
        <f>VLOOKUP($A158,'Q9B-L2'!$A:$WWW,4,FALSE)*'CCR_%'!BE158</f>
        <v>0</v>
      </c>
      <c r="BF158" s="133">
        <f>VLOOKUP($A158,'Q9B-L2'!$A:$WWW,4,FALSE)*'CCR_%'!BF158</f>
        <v>0</v>
      </c>
      <c r="BG158" s="133">
        <f>VLOOKUP($A158,'Q9B-L2'!$A:$WWW,4,FALSE)*'CCR_%'!BG158</f>
        <v>0</v>
      </c>
      <c r="BH158" s="133">
        <f>VLOOKUP($A158,'Q9B-L2'!$A:$WWW,4,FALSE)*'CCR_%'!BH158</f>
        <v>0</v>
      </c>
      <c r="BI158" s="133">
        <f>VLOOKUP($A158,'Q9B-L2'!$A:$WWW,4,FALSE)*'CCR_%'!BI158</f>
        <v>0</v>
      </c>
      <c r="BJ158" s="133">
        <f>VLOOKUP($A158,'Q9B-L2'!$A:$WWW,4,FALSE)*'CCR_%'!BJ158</f>
        <v>0</v>
      </c>
      <c r="BK158" s="133">
        <f>VLOOKUP($A158,'Q9B-L2'!$A:$WWW,4,FALSE)*'CCR_%'!BK158</f>
        <v>0</v>
      </c>
      <c r="BL158" s="133">
        <f>VLOOKUP($A158,'Q9B-L2'!$A:$WWW,4,FALSE)*'CCR_%'!BL158</f>
        <v>0</v>
      </c>
      <c r="BN158" s="133">
        <f t="shared" si="91"/>
        <v>4618.9494486414605</v>
      </c>
    </row>
    <row r="159" spans="1:66" ht="16.5" customHeight="1" outlineLevel="3" x14ac:dyDescent="0.25">
      <c r="A159" s="26" t="s">
        <v>267</v>
      </c>
      <c r="B159" s="39" t="s">
        <v>268</v>
      </c>
      <c r="C159" s="93">
        <f>'CCR_%AC'!C159</f>
        <v>48360</v>
      </c>
      <c r="D159" s="93">
        <f>'CCR_%AC'!D159</f>
        <v>48667</v>
      </c>
      <c r="E159" s="132">
        <f>VLOOKUP($A159,'Q9B-L2'!$A:$WWW,4,FALSE)*'CCR_%'!E159</f>
        <v>0</v>
      </c>
      <c r="F159" s="133">
        <f>VLOOKUP($A159,'Q9B-L2'!$A:$WWW,4,FALSE)*'CCR_%'!F159</f>
        <v>0</v>
      </c>
      <c r="G159" s="133">
        <f>VLOOKUP($A159,'Q9B-L2'!$A:$WWW,4,FALSE)*'CCR_%'!G159</f>
        <v>0</v>
      </c>
      <c r="H159" s="133">
        <f>VLOOKUP($A159,'Q9B-L2'!$A:$WWW,4,FALSE)*'CCR_%'!H159</f>
        <v>0</v>
      </c>
      <c r="I159" s="133">
        <f>VLOOKUP($A159,'Q9B-L2'!$A:$WWW,4,FALSE)*'CCR_%'!I159</f>
        <v>0</v>
      </c>
      <c r="J159" s="133">
        <f>VLOOKUP($A159,'Q9B-L2'!$A:$WWW,4,FALSE)*'CCR_%'!J159</f>
        <v>0</v>
      </c>
      <c r="K159" s="133">
        <f>VLOOKUP($A159,'Q9B-L2'!$A:$WWW,4,FALSE)*'CCR_%'!K159</f>
        <v>0</v>
      </c>
      <c r="L159" s="133">
        <f>VLOOKUP($A159,'Q9B-L2'!$A:$WWW,4,FALSE)*'CCR_%'!L159</f>
        <v>0</v>
      </c>
      <c r="M159" s="133">
        <f>VLOOKUP($A159,'Q9B-L2'!$A:$WWW,4,FALSE)*'CCR_%'!M159</f>
        <v>0</v>
      </c>
      <c r="N159" s="133">
        <f>VLOOKUP($A159,'Q9B-L2'!$A:$WWW,4,FALSE)*'CCR_%'!N159</f>
        <v>0</v>
      </c>
      <c r="O159" s="133">
        <f>VLOOKUP($A159,'Q9B-L2'!$A:$WWW,4,FALSE)*'CCR_%'!O159</f>
        <v>0</v>
      </c>
      <c r="P159" s="133">
        <f>VLOOKUP($A159,'Q9B-L2'!$A:$WWW,4,FALSE)*'CCR_%'!P159</f>
        <v>0</v>
      </c>
      <c r="Q159" s="133">
        <f>VLOOKUP($A159,'Q9B-L2'!$A:$WWW,4,FALSE)*'CCR_%'!Q159</f>
        <v>0</v>
      </c>
      <c r="R159" s="133">
        <f>VLOOKUP($A159,'Q9B-L2'!$A:$WWW,4,FALSE)*'CCR_%'!R159</f>
        <v>0</v>
      </c>
      <c r="S159" s="133">
        <f>VLOOKUP($A159,'Q9B-L2'!$A:$WWW,4,FALSE)*'CCR_%'!S159</f>
        <v>923.78988972829211</v>
      </c>
      <c r="T159" s="133">
        <f>VLOOKUP($A159,'Q9B-L2'!$A:$WWW,4,FALSE)*'CCR_%'!T159</f>
        <v>3695.1595589131684</v>
      </c>
      <c r="U159" s="133">
        <f>VLOOKUP($A159,'Q9B-L2'!$A:$WWW,4,FALSE)*'CCR_%'!U159</f>
        <v>0</v>
      </c>
      <c r="V159" s="133">
        <f>VLOOKUP($A159,'Q9B-L2'!$A:$WWW,4,FALSE)*'CCR_%'!V159</f>
        <v>0</v>
      </c>
      <c r="W159" s="133">
        <f>VLOOKUP($A159,'Q9B-L2'!$A:$WWW,4,FALSE)*'CCR_%'!W159</f>
        <v>0</v>
      </c>
      <c r="X159" s="133">
        <f>VLOOKUP($A159,'Q9B-L2'!$A:$WWW,4,FALSE)*'CCR_%'!X159</f>
        <v>0</v>
      </c>
      <c r="Y159" s="133">
        <f>VLOOKUP($A159,'Q9B-L2'!$A:$WWW,4,FALSE)*'CCR_%'!Y159</f>
        <v>0</v>
      </c>
      <c r="Z159" s="133">
        <f>VLOOKUP($A159,'Q9B-L2'!$A:$WWW,4,FALSE)*'CCR_%'!Z159</f>
        <v>0</v>
      </c>
      <c r="AA159" s="133">
        <f>VLOOKUP($A159,'Q9B-L2'!$A:$WWW,4,FALSE)*'CCR_%'!AA159</f>
        <v>0</v>
      </c>
      <c r="AB159" s="133">
        <f>VLOOKUP($A159,'Q9B-L2'!$A:$WWW,4,FALSE)*'CCR_%'!AB159</f>
        <v>0</v>
      </c>
      <c r="AC159" s="133">
        <f>VLOOKUP($A159,'Q9B-L2'!$A:$WWW,4,FALSE)*'CCR_%'!AC159</f>
        <v>0</v>
      </c>
      <c r="AD159" s="133">
        <f>VLOOKUP($A159,'Q9B-L2'!$A:$WWW,4,FALSE)*'CCR_%'!AD159</f>
        <v>0</v>
      </c>
      <c r="AE159" s="133">
        <f>VLOOKUP($A159,'Q9B-L2'!$A:$WWW,4,FALSE)*'CCR_%'!AE159</f>
        <v>0</v>
      </c>
      <c r="AF159" s="133">
        <f>VLOOKUP($A159,'Q9B-L2'!$A:$WWW,4,FALSE)*'CCR_%'!AF159</f>
        <v>0</v>
      </c>
      <c r="AG159" s="133">
        <f>VLOOKUP($A159,'Q9B-L2'!$A:$WWW,4,FALSE)*'CCR_%'!AG159</f>
        <v>0</v>
      </c>
      <c r="AH159" s="133">
        <f>VLOOKUP($A159,'Q9B-L2'!$A:$WWW,4,FALSE)*'CCR_%'!AH159</f>
        <v>0</v>
      </c>
      <c r="AI159" s="133">
        <f>VLOOKUP($A159,'Q9B-L2'!$A:$WWW,4,FALSE)*'CCR_%'!AI159</f>
        <v>0</v>
      </c>
      <c r="AJ159" s="133">
        <f>VLOOKUP($A159,'Q9B-L2'!$A:$WWW,4,FALSE)*'CCR_%'!AJ159</f>
        <v>0</v>
      </c>
      <c r="AK159" s="133">
        <f>VLOOKUP($A159,'Q9B-L2'!$A:$WWW,4,FALSE)*'CCR_%'!AK159</f>
        <v>0</v>
      </c>
      <c r="AL159" s="133">
        <f>VLOOKUP($A159,'Q9B-L2'!$A:$WWW,4,FALSE)*'CCR_%'!AL159</f>
        <v>0</v>
      </c>
      <c r="AM159" s="133">
        <f>VLOOKUP($A159,'Q9B-L2'!$A:$WWW,4,FALSE)*'CCR_%'!AM159</f>
        <v>0</v>
      </c>
      <c r="AN159" s="133">
        <f>VLOOKUP($A159,'Q9B-L2'!$A:$WWW,4,FALSE)*'CCR_%'!AN159</f>
        <v>0</v>
      </c>
      <c r="AO159" s="133">
        <f>VLOOKUP($A159,'Q9B-L2'!$A:$WWW,4,FALSE)*'CCR_%'!AO159</f>
        <v>0</v>
      </c>
      <c r="AP159" s="133">
        <f>VLOOKUP($A159,'Q9B-L2'!$A:$WWW,4,FALSE)*'CCR_%'!AP159</f>
        <v>0</v>
      </c>
      <c r="AQ159" s="133">
        <f>VLOOKUP($A159,'Q9B-L2'!$A:$WWW,4,FALSE)*'CCR_%'!AQ159</f>
        <v>0</v>
      </c>
      <c r="AR159" s="133">
        <f>VLOOKUP($A159,'Q9B-L2'!$A:$WWW,4,FALSE)*'CCR_%'!AR159</f>
        <v>0</v>
      </c>
      <c r="AS159" s="133">
        <f>VLOOKUP($A159,'Q9B-L2'!$A:$WWW,4,FALSE)*'CCR_%'!AS159</f>
        <v>0</v>
      </c>
      <c r="AT159" s="133">
        <f>VLOOKUP($A159,'Q9B-L2'!$A:$WWW,4,FALSE)*'CCR_%'!AT159</f>
        <v>0</v>
      </c>
      <c r="AU159" s="133">
        <f>VLOOKUP($A159,'Q9B-L2'!$A:$WWW,4,FALSE)*'CCR_%'!AU159</f>
        <v>0</v>
      </c>
      <c r="AV159" s="133">
        <f>VLOOKUP($A159,'Q9B-L2'!$A:$WWW,4,FALSE)*'CCR_%'!AV159</f>
        <v>0</v>
      </c>
      <c r="AW159" s="133">
        <f>VLOOKUP($A159,'Q9B-L2'!$A:$WWW,4,FALSE)*'CCR_%'!AW159</f>
        <v>0</v>
      </c>
      <c r="AX159" s="133">
        <f>VLOOKUP($A159,'Q9B-L2'!$A:$WWW,4,FALSE)*'CCR_%'!AX159</f>
        <v>0</v>
      </c>
      <c r="AY159" s="133">
        <f>VLOOKUP($A159,'Q9B-L2'!$A:$WWW,4,FALSE)*'CCR_%'!AY159</f>
        <v>0</v>
      </c>
      <c r="AZ159" s="133">
        <f>VLOOKUP($A159,'Q9B-L2'!$A:$WWW,4,FALSE)*'CCR_%'!AZ159</f>
        <v>0</v>
      </c>
      <c r="BA159" s="133">
        <f>VLOOKUP($A159,'Q9B-L2'!$A:$WWW,4,FALSE)*'CCR_%'!BA159</f>
        <v>0</v>
      </c>
      <c r="BB159" s="133">
        <f>VLOOKUP($A159,'Q9B-L2'!$A:$WWW,4,FALSE)*'CCR_%'!BB159</f>
        <v>0</v>
      </c>
      <c r="BC159" s="133">
        <f>VLOOKUP($A159,'Q9B-L2'!$A:$WWW,4,FALSE)*'CCR_%'!BC159</f>
        <v>0</v>
      </c>
      <c r="BD159" s="133">
        <f>VLOOKUP($A159,'Q9B-L2'!$A:$WWW,4,FALSE)*'CCR_%'!BD159</f>
        <v>0</v>
      </c>
      <c r="BE159" s="133">
        <f>VLOOKUP($A159,'Q9B-L2'!$A:$WWW,4,FALSE)*'CCR_%'!BE159</f>
        <v>0</v>
      </c>
      <c r="BF159" s="133">
        <f>VLOOKUP($A159,'Q9B-L2'!$A:$WWW,4,FALSE)*'CCR_%'!BF159</f>
        <v>0</v>
      </c>
      <c r="BG159" s="133">
        <f>VLOOKUP($A159,'Q9B-L2'!$A:$WWW,4,FALSE)*'CCR_%'!BG159</f>
        <v>0</v>
      </c>
      <c r="BH159" s="133">
        <f>VLOOKUP($A159,'Q9B-L2'!$A:$WWW,4,FALSE)*'CCR_%'!BH159</f>
        <v>0</v>
      </c>
      <c r="BI159" s="133">
        <f>VLOOKUP($A159,'Q9B-L2'!$A:$WWW,4,FALSE)*'CCR_%'!BI159</f>
        <v>0</v>
      </c>
      <c r="BJ159" s="133">
        <f>VLOOKUP($A159,'Q9B-L2'!$A:$WWW,4,FALSE)*'CCR_%'!BJ159</f>
        <v>0</v>
      </c>
      <c r="BK159" s="133">
        <f>VLOOKUP($A159,'Q9B-L2'!$A:$WWW,4,FALSE)*'CCR_%'!BK159</f>
        <v>0</v>
      </c>
      <c r="BL159" s="133">
        <f>VLOOKUP($A159,'Q9B-L2'!$A:$WWW,4,FALSE)*'CCR_%'!BL159</f>
        <v>0</v>
      </c>
      <c r="BN159" s="133">
        <f t="shared" si="91"/>
        <v>4618.9494486414605</v>
      </c>
    </row>
    <row r="160" spans="1:66" ht="16.5" customHeight="1" outlineLevel="3" x14ac:dyDescent="0.25">
      <c r="A160" s="26" t="s">
        <v>269</v>
      </c>
      <c r="B160" s="39" t="s">
        <v>270</v>
      </c>
      <c r="C160" s="93">
        <f>'CCR_%AC'!C160</f>
        <v>48372</v>
      </c>
      <c r="D160" s="93">
        <f>'CCR_%AC'!D160</f>
        <v>48667</v>
      </c>
      <c r="E160" s="132">
        <f>VLOOKUP($A160,'Q9B-L2'!$A:$WWW,4,FALSE)*'CCR_%'!E160</f>
        <v>0</v>
      </c>
      <c r="F160" s="133">
        <f>VLOOKUP($A160,'Q9B-L2'!$A:$WWW,4,FALSE)*'CCR_%'!F160</f>
        <v>0</v>
      </c>
      <c r="G160" s="133">
        <f>VLOOKUP($A160,'Q9B-L2'!$A:$WWW,4,FALSE)*'CCR_%'!G160</f>
        <v>0</v>
      </c>
      <c r="H160" s="133">
        <f>VLOOKUP($A160,'Q9B-L2'!$A:$WWW,4,FALSE)*'CCR_%'!H160</f>
        <v>0</v>
      </c>
      <c r="I160" s="133">
        <f>VLOOKUP($A160,'Q9B-L2'!$A:$WWW,4,FALSE)*'CCR_%'!I160</f>
        <v>0</v>
      </c>
      <c r="J160" s="133">
        <f>VLOOKUP($A160,'Q9B-L2'!$A:$WWW,4,FALSE)*'CCR_%'!J160</f>
        <v>0</v>
      </c>
      <c r="K160" s="133">
        <f>VLOOKUP($A160,'Q9B-L2'!$A:$WWW,4,FALSE)*'CCR_%'!K160</f>
        <v>0</v>
      </c>
      <c r="L160" s="133">
        <f>VLOOKUP($A160,'Q9B-L2'!$A:$WWW,4,FALSE)*'CCR_%'!L160</f>
        <v>0</v>
      </c>
      <c r="M160" s="133">
        <f>VLOOKUP($A160,'Q9B-L2'!$A:$WWW,4,FALSE)*'CCR_%'!M160</f>
        <v>0</v>
      </c>
      <c r="N160" s="133">
        <f>VLOOKUP($A160,'Q9B-L2'!$A:$WWW,4,FALSE)*'CCR_%'!N160</f>
        <v>0</v>
      </c>
      <c r="O160" s="133">
        <f>VLOOKUP($A160,'Q9B-L2'!$A:$WWW,4,FALSE)*'CCR_%'!O160</f>
        <v>0</v>
      </c>
      <c r="P160" s="133">
        <f>VLOOKUP($A160,'Q9B-L2'!$A:$WWW,4,FALSE)*'CCR_%'!P160</f>
        <v>0</v>
      </c>
      <c r="Q160" s="133">
        <f>VLOOKUP($A160,'Q9B-L2'!$A:$WWW,4,FALSE)*'CCR_%'!Q160</f>
        <v>0</v>
      </c>
      <c r="R160" s="133">
        <f>VLOOKUP($A160,'Q9B-L2'!$A:$WWW,4,FALSE)*'CCR_%'!R160</f>
        <v>0</v>
      </c>
      <c r="S160" s="133">
        <f>VLOOKUP($A160,'Q9B-L2'!$A:$WWW,4,FALSE)*'CCR_%'!S160</f>
        <v>923.78988972829211</v>
      </c>
      <c r="T160" s="133">
        <f>VLOOKUP($A160,'Q9B-L2'!$A:$WWW,4,FALSE)*'CCR_%'!T160</f>
        <v>3695.1595589131684</v>
      </c>
      <c r="U160" s="133">
        <f>VLOOKUP($A160,'Q9B-L2'!$A:$WWW,4,FALSE)*'CCR_%'!U160</f>
        <v>0</v>
      </c>
      <c r="V160" s="133">
        <f>VLOOKUP($A160,'Q9B-L2'!$A:$WWW,4,FALSE)*'CCR_%'!V160</f>
        <v>0</v>
      </c>
      <c r="W160" s="133">
        <f>VLOOKUP($A160,'Q9B-L2'!$A:$WWW,4,FALSE)*'CCR_%'!W160</f>
        <v>0</v>
      </c>
      <c r="X160" s="133">
        <f>VLOOKUP($A160,'Q9B-L2'!$A:$WWW,4,FALSE)*'CCR_%'!X160</f>
        <v>0</v>
      </c>
      <c r="Y160" s="133">
        <f>VLOOKUP($A160,'Q9B-L2'!$A:$WWW,4,FALSE)*'CCR_%'!Y160</f>
        <v>0</v>
      </c>
      <c r="Z160" s="133">
        <f>VLOOKUP($A160,'Q9B-L2'!$A:$WWW,4,FALSE)*'CCR_%'!Z160</f>
        <v>0</v>
      </c>
      <c r="AA160" s="133">
        <f>VLOOKUP($A160,'Q9B-L2'!$A:$WWW,4,FALSE)*'CCR_%'!AA160</f>
        <v>0</v>
      </c>
      <c r="AB160" s="133">
        <f>VLOOKUP($A160,'Q9B-L2'!$A:$WWW,4,FALSE)*'CCR_%'!AB160</f>
        <v>0</v>
      </c>
      <c r="AC160" s="133">
        <f>VLOOKUP($A160,'Q9B-L2'!$A:$WWW,4,FALSE)*'CCR_%'!AC160</f>
        <v>0</v>
      </c>
      <c r="AD160" s="133">
        <f>VLOOKUP($A160,'Q9B-L2'!$A:$WWW,4,FALSE)*'CCR_%'!AD160</f>
        <v>0</v>
      </c>
      <c r="AE160" s="133">
        <f>VLOOKUP($A160,'Q9B-L2'!$A:$WWW,4,FALSE)*'CCR_%'!AE160</f>
        <v>0</v>
      </c>
      <c r="AF160" s="133">
        <f>VLOOKUP($A160,'Q9B-L2'!$A:$WWW,4,FALSE)*'CCR_%'!AF160</f>
        <v>0</v>
      </c>
      <c r="AG160" s="133">
        <f>VLOOKUP($A160,'Q9B-L2'!$A:$WWW,4,FALSE)*'CCR_%'!AG160</f>
        <v>0</v>
      </c>
      <c r="AH160" s="133">
        <f>VLOOKUP($A160,'Q9B-L2'!$A:$WWW,4,FALSE)*'CCR_%'!AH160</f>
        <v>0</v>
      </c>
      <c r="AI160" s="133">
        <f>VLOOKUP($A160,'Q9B-L2'!$A:$WWW,4,FALSE)*'CCR_%'!AI160</f>
        <v>0</v>
      </c>
      <c r="AJ160" s="133">
        <f>VLOOKUP($A160,'Q9B-L2'!$A:$WWW,4,FALSE)*'CCR_%'!AJ160</f>
        <v>0</v>
      </c>
      <c r="AK160" s="133">
        <f>VLOOKUP($A160,'Q9B-L2'!$A:$WWW,4,FALSE)*'CCR_%'!AK160</f>
        <v>0</v>
      </c>
      <c r="AL160" s="133">
        <f>VLOOKUP($A160,'Q9B-L2'!$A:$WWW,4,FALSE)*'CCR_%'!AL160</f>
        <v>0</v>
      </c>
      <c r="AM160" s="133">
        <f>VLOOKUP($A160,'Q9B-L2'!$A:$WWW,4,FALSE)*'CCR_%'!AM160</f>
        <v>0</v>
      </c>
      <c r="AN160" s="133">
        <f>VLOOKUP($A160,'Q9B-L2'!$A:$WWW,4,FALSE)*'CCR_%'!AN160</f>
        <v>0</v>
      </c>
      <c r="AO160" s="133">
        <f>VLOOKUP($A160,'Q9B-L2'!$A:$WWW,4,FALSE)*'CCR_%'!AO160</f>
        <v>0</v>
      </c>
      <c r="AP160" s="133">
        <f>VLOOKUP($A160,'Q9B-L2'!$A:$WWW,4,FALSE)*'CCR_%'!AP160</f>
        <v>0</v>
      </c>
      <c r="AQ160" s="133">
        <f>VLOOKUP($A160,'Q9B-L2'!$A:$WWW,4,FALSE)*'CCR_%'!AQ160</f>
        <v>0</v>
      </c>
      <c r="AR160" s="133">
        <f>VLOOKUP($A160,'Q9B-L2'!$A:$WWW,4,FALSE)*'CCR_%'!AR160</f>
        <v>0</v>
      </c>
      <c r="AS160" s="133">
        <f>VLOOKUP($A160,'Q9B-L2'!$A:$WWW,4,FALSE)*'CCR_%'!AS160</f>
        <v>0</v>
      </c>
      <c r="AT160" s="133">
        <f>VLOOKUP($A160,'Q9B-L2'!$A:$WWW,4,FALSE)*'CCR_%'!AT160</f>
        <v>0</v>
      </c>
      <c r="AU160" s="133">
        <f>VLOOKUP($A160,'Q9B-L2'!$A:$WWW,4,FALSE)*'CCR_%'!AU160</f>
        <v>0</v>
      </c>
      <c r="AV160" s="133">
        <f>VLOOKUP($A160,'Q9B-L2'!$A:$WWW,4,FALSE)*'CCR_%'!AV160</f>
        <v>0</v>
      </c>
      <c r="AW160" s="133">
        <f>VLOOKUP($A160,'Q9B-L2'!$A:$WWW,4,FALSE)*'CCR_%'!AW160</f>
        <v>0</v>
      </c>
      <c r="AX160" s="133">
        <f>VLOOKUP($A160,'Q9B-L2'!$A:$WWW,4,FALSE)*'CCR_%'!AX160</f>
        <v>0</v>
      </c>
      <c r="AY160" s="133">
        <f>VLOOKUP($A160,'Q9B-L2'!$A:$WWW,4,FALSE)*'CCR_%'!AY160</f>
        <v>0</v>
      </c>
      <c r="AZ160" s="133">
        <f>VLOOKUP($A160,'Q9B-L2'!$A:$WWW,4,FALSE)*'CCR_%'!AZ160</f>
        <v>0</v>
      </c>
      <c r="BA160" s="133">
        <f>VLOOKUP($A160,'Q9B-L2'!$A:$WWW,4,FALSE)*'CCR_%'!BA160</f>
        <v>0</v>
      </c>
      <c r="BB160" s="133">
        <f>VLOOKUP($A160,'Q9B-L2'!$A:$WWW,4,FALSE)*'CCR_%'!BB160</f>
        <v>0</v>
      </c>
      <c r="BC160" s="133">
        <f>VLOOKUP($A160,'Q9B-L2'!$A:$WWW,4,FALSE)*'CCR_%'!BC160</f>
        <v>0</v>
      </c>
      <c r="BD160" s="133">
        <f>VLOOKUP($A160,'Q9B-L2'!$A:$WWW,4,FALSE)*'CCR_%'!BD160</f>
        <v>0</v>
      </c>
      <c r="BE160" s="133">
        <f>VLOOKUP($A160,'Q9B-L2'!$A:$WWW,4,FALSE)*'CCR_%'!BE160</f>
        <v>0</v>
      </c>
      <c r="BF160" s="133">
        <f>VLOOKUP($A160,'Q9B-L2'!$A:$WWW,4,FALSE)*'CCR_%'!BF160</f>
        <v>0</v>
      </c>
      <c r="BG160" s="133">
        <f>VLOOKUP($A160,'Q9B-L2'!$A:$WWW,4,FALSE)*'CCR_%'!BG160</f>
        <v>0</v>
      </c>
      <c r="BH160" s="133">
        <f>VLOOKUP($A160,'Q9B-L2'!$A:$WWW,4,FALSE)*'CCR_%'!BH160</f>
        <v>0</v>
      </c>
      <c r="BI160" s="133">
        <f>VLOOKUP($A160,'Q9B-L2'!$A:$WWW,4,FALSE)*'CCR_%'!BI160</f>
        <v>0</v>
      </c>
      <c r="BJ160" s="133">
        <f>VLOOKUP($A160,'Q9B-L2'!$A:$WWW,4,FALSE)*'CCR_%'!BJ160</f>
        <v>0</v>
      </c>
      <c r="BK160" s="133">
        <f>VLOOKUP($A160,'Q9B-L2'!$A:$WWW,4,FALSE)*'CCR_%'!BK160</f>
        <v>0</v>
      </c>
      <c r="BL160" s="133">
        <f>VLOOKUP($A160,'Q9B-L2'!$A:$WWW,4,FALSE)*'CCR_%'!BL160</f>
        <v>0</v>
      </c>
      <c r="BN160" s="133">
        <f t="shared" si="91"/>
        <v>4618.9494486414605</v>
      </c>
    </row>
    <row r="161" spans="1:66" ht="16.5" customHeight="1" outlineLevel="3" x14ac:dyDescent="0.25">
      <c r="A161" s="26" t="s">
        <v>271</v>
      </c>
      <c r="B161" s="39" t="s">
        <v>272</v>
      </c>
      <c r="C161" s="93">
        <f>'CCR_%AC'!C161</f>
        <v>48408</v>
      </c>
      <c r="D161" s="93">
        <f>'CCR_%AC'!D161</f>
        <v>48667</v>
      </c>
      <c r="E161" s="132">
        <f>VLOOKUP($A161,'Q9B-L2'!$A:$WWW,4,FALSE)*'CCR_%'!E161</f>
        <v>0</v>
      </c>
      <c r="F161" s="133">
        <f>VLOOKUP($A161,'Q9B-L2'!$A:$WWW,4,FALSE)*'CCR_%'!F161</f>
        <v>0</v>
      </c>
      <c r="G161" s="133">
        <f>VLOOKUP($A161,'Q9B-L2'!$A:$WWW,4,FALSE)*'CCR_%'!G161</f>
        <v>0</v>
      </c>
      <c r="H161" s="133">
        <f>VLOOKUP($A161,'Q9B-L2'!$A:$WWW,4,FALSE)*'CCR_%'!H161</f>
        <v>0</v>
      </c>
      <c r="I161" s="133">
        <f>VLOOKUP($A161,'Q9B-L2'!$A:$WWW,4,FALSE)*'CCR_%'!I161</f>
        <v>0</v>
      </c>
      <c r="J161" s="133">
        <f>VLOOKUP($A161,'Q9B-L2'!$A:$WWW,4,FALSE)*'CCR_%'!J161</f>
        <v>0</v>
      </c>
      <c r="K161" s="133">
        <f>VLOOKUP($A161,'Q9B-L2'!$A:$WWW,4,FALSE)*'CCR_%'!K161</f>
        <v>0</v>
      </c>
      <c r="L161" s="133">
        <f>VLOOKUP($A161,'Q9B-L2'!$A:$WWW,4,FALSE)*'CCR_%'!L161</f>
        <v>0</v>
      </c>
      <c r="M161" s="133">
        <f>VLOOKUP($A161,'Q9B-L2'!$A:$WWW,4,FALSE)*'CCR_%'!M161</f>
        <v>0</v>
      </c>
      <c r="N161" s="133">
        <f>VLOOKUP($A161,'Q9B-L2'!$A:$WWW,4,FALSE)*'CCR_%'!N161</f>
        <v>0</v>
      </c>
      <c r="O161" s="133">
        <f>VLOOKUP($A161,'Q9B-L2'!$A:$WWW,4,FALSE)*'CCR_%'!O161</f>
        <v>0</v>
      </c>
      <c r="P161" s="133">
        <f>VLOOKUP($A161,'Q9B-L2'!$A:$WWW,4,FALSE)*'CCR_%'!P161</f>
        <v>0</v>
      </c>
      <c r="Q161" s="133">
        <f>VLOOKUP($A161,'Q9B-L2'!$A:$WWW,4,FALSE)*'CCR_%'!Q161</f>
        <v>0</v>
      </c>
      <c r="R161" s="133">
        <f>VLOOKUP($A161,'Q9B-L2'!$A:$WWW,4,FALSE)*'CCR_%'!R161</f>
        <v>0</v>
      </c>
      <c r="S161" s="133">
        <f>VLOOKUP($A161,'Q9B-L2'!$A:$WWW,4,FALSE)*'CCR_%'!S161</f>
        <v>923.78988972829211</v>
      </c>
      <c r="T161" s="133">
        <f>VLOOKUP($A161,'Q9B-L2'!$A:$WWW,4,FALSE)*'CCR_%'!T161</f>
        <v>3695.1595589131684</v>
      </c>
      <c r="U161" s="133">
        <f>VLOOKUP($A161,'Q9B-L2'!$A:$WWW,4,FALSE)*'CCR_%'!U161</f>
        <v>0</v>
      </c>
      <c r="V161" s="133">
        <f>VLOOKUP($A161,'Q9B-L2'!$A:$WWW,4,FALSE)*'CCR_%'!V161</f>
        <v>0</v>
      </c>
      <c r="W161" s="133">
        <f>VLOOKUP($A161,'Q9B-L2'!$A:$WWW,4,FALSE)*'CCR_%'!W161</f>
        <v>0</v>
      </c>
      <c r="X161" s="133">
        <f>VLOOKUP($A161,'Q9B-L2'!$A:$WWW,4,FALSE)*'CCR_%'!X161</f>
        <v>0</v>
      </c>
      <c r="Y161" s="133">
        <f>VLOOKUP($A161,'Q9B-L2'!$A:$WWW,4,FALSE)*'CCR_%'!Y161</f>
        <v>0</v>
      </c>
      <c r="Z161" s="133">
        <f>VLOOKUP($A161,'Q9B-L2'!$A:$WWW,4,FALSE)*'CCR_%'!Z161</f>
        <v>0</v>
      </c>
      <c r="AA161" s="133">
        <f>VLOOKUP($A161,'Q9B-L2'!$A:$WWW,4,FALSE)*'CCR_%'!AA161</f>
        <v>0</v>
      </c>
      <c r="AB161" s="133">
        <f>VLOOKUP($A161,'Q9B-L2'!$A:$WWW,4,FALSE)*'CCR_%'!AB161</f>
        <v>0</v>
      </c>
      <c r="AC161" s="133">
        <f>VLOOKUP($A161,'Q9B-L2'!$A:$WWW,4,FALSE)*'CCR_%'!AC161</f>
        <v>0</v>
      </c>
      <c r="AD161" s="133">
        <f>VLOOKUP($A161,'Q9B-L2'!$A:$WWW,4,FALSE)*'CCR_%'!AD161</f>
        <v>0</v>
      </c>
      <c r="AE161" s="133">
        <f>VLOOKUP($A161,'Q9B-L2'!$A:$WWW,4,FALSE)*'CCR_%'!AE161</f>
        <v>0</v>
      </c>
      <c r="AF161" s="133">
        <f>VLOOKUP($A161,'Q9B-L2'!$A:$WWW,4,FALSE)*'CCR_%'!AF161</f>
        <v>0</v>
      </c>
      <c r="AG161" s="133">
        <f>VLOOKUP($A161,'Q9B-L2'!$A:$WWW,4,FALSE)*'CCR_%'!AG161</f>
        <v>0</v>
      </c>
      <c r="AH161" s="133">
        <f>VLOOKUP($A161,'Q9B-L2'!$A:$WWW,4,FALSE)*'CCR_%'!AH161</f>
        <v>0</v>
      </c>
      <c r="AI161" s="133">
        <f>VLOOKUP($A161,'Q9B-L2'!$A:$WWW,4,FALSE)*'CCR_%'!AI161</f>
        <v>0</v>
      </c>
      <c r="AJ161" s="133">
        <f>VLOOKUP($A161,'Q9B-L2'!$A:$WWW,4,FALSE)*'CCR_%'!AJ161</f>
        <v>0</v>
      </c>
      <c r="AK161" s="133">
        <f>VLOOKUP($A161,'Q9B-L2'!$A:$WWW,4,FALSE)*'CCR_%'!AK161</f>
        <v>0</v>
      </c>
      <c r="AL161" s="133">
        <f>VLOOKUP($A161,'Q9B-L2'!$A:$WWW,4,FALSE)*'CCR_%'!AL161</f>
        <v>0</v>
      </c>
      <c r="AM161" s="133">
        <f>VLOOKUP($A161,'Q9B-L2'!$A:$WWW,4,FALSE)*'CCR_%'!AM161</f>
        <v>0</v>
      </c>
      <c r="AN161" s="133">
        <f>VLOOKUP($A161,'Q9B-L2'!$A:$WWW,4,FALSE)*'CCR_%'!AN161</f>
        <v>0</v>
      </c>
      <c r="AO161" s="133">
        <f>VLOOKUP($A161,'Q9B-L2'!$A:$WWW,4,FALSE)*'CCR_%'!AO161</f>
        <v>0</v>
      </c>
      <c r="AP161" s="133">
        <f>VLOOKUP($A161,'Q9B-L2'!$A:$WWW,4,FALSE)*'CCR_%'!AP161</f>
        <v>0</v>
      </c>
      <c r="AQ161" s="133">
        <f>VLOOKUP($A161,'Q9B-L2'!$A:$WWW,4,FALSE)*'CCR_%'!AQ161</f>
        <v>0</v>
      </c>
      <c r="AR161" s="133">
        <f>VLOOKUP($A161,'Q9B-L2'!$A:$WWW,4,FALSE)*'CCR_%'!AR161</f>
        <v>0</v>
      </c>
      <c r="AS161" s="133">
        <f>VLOOKUP($A161,'Q9B-L2'!$A:$WWW,4,FALSE)*'CCR_%'!AS161</f>
        <v>0</v>
      </c>
      <c r="AT161" s="133">
        <f>VLOOKUP($A161,'Q9B-L2'!$A:$WWW,4,FALSE)*'CCR_%'!AT161</f>
        <v>0</v>
      </c>
      <c r="AU161" s="133">
        <f>VLOOKUP($A161,'Q9B-L2'!$A:$WWW,4,FALSE)*'CCR_%'!AU161</f>
        <v>0</v>
      </c>
      <c r="AV161" s="133">
        <f>VLOOKUP($A161,'Q9B-L2'!$A:$WWW,4,FALSE)*'CCR_%'!AV161</f>
        <v>0</v>
      </c>
      <c r="AW161" s="133">
        <f>VLOOKUP($A161,'Q9B-L2'!$A:$WWW,4,FALSE)*'CCR_%'!AW161</f>
        <v>0</v>
      </c>
      <c r="AX161" s="133">
        <f>VLOOKUP($A161,'Q9B-L2'!$A:$WWW,4,FALSE)*'CCR_%'!AX161</f>
        <v>0</v>
      </c>
      <c r="AY161" s="133">
        <f>VLOOKUP($A161,'Q9B-L2'!$A:$WWW,4,FALSE)*'CCR_%'!AY161</f>
        <v>0</v>
      </c>
      <c r="AZ161" s="133">
        <f>VLOOKUP($A161,'Q9B-L2'!$A:$WWW,4,FALSE)*'CCR_%'!AZ161</f>
        <v>0</v>
      </c>
      <c r="BA161" s="133">
        <f>VLOOKUP($A161,'Q9B-L2'!$A:$WWW,4,FALSE)*'CCR_%'!BA161</f>
        <v>0</v>
      </c>
      <c r="BB161" s="133">
        <f>VLOOKUP($A161,'Q9B-L2'!$A:$WWW,4,FALSE)*'CCR_%'!BB161</f>
        <v>0</v>
      </c>
      <c r="BC161" s="133">
        <f>VLOOKUP($A161,'Q9B-L2'!$A:$WWW,4,FALSE)*'CCR_%'!BC161</f>
        <v>0</v>
      </c>
      <c r="BD161" s="133">
        <f>VLOOKUP($A161,'Q9B-L2'!$A:$WWW,4,FALSE)*'CCR_%'!BD161</f>
        <v>0</v>
      </c>
      <c r="BE161" s="133">
        <f>VLOOKUP($A161,'Q9B-L2'!$A:$WWW,4,FALSE)*'CCR_%'!BE161</f>
        <v>0</v>
      </c>
      <c r="BF161" s="133">
        <f>VLOOKUP($A161,'Q9B-L2'!$A:$WWW,4,FALSE)*'CCR_%'!BF161</f>
        <v>0</v>
      </c>
      <c r="BG161" s="133">
        <f>VLOOKUP($A161,'Q9B-L2'!$A:$WWW,4,FALSE)*'CCR_%'!BG161</f>
        <v>0</v>
      </c>
      <c r="BH161" s="133">
        <f>VLOOKUP($A161,'Q9B-L2'!$A:$WWW,4,FALSE)*'CCR_%'!BH161</f>
        <v>0</v>
      </c>
      <c r="BI161" s="133">
        <f>VLOOKUP($A161,'Q9B-L2'!$A:$WWW,4,FALSE)*'CCR_%'!BI161</f>
        <v>0</v>
      </c>
      <c r="BJ161" s="133">
        <f>VLOOKUP($A161,'Q9B-L2'!$A:$WWW,4,FALSE)*'CCR_%'!BJ161</f>
        <v>0</v>
      </c>
      <c r="BK161" s="133">
        <f>VLOOKUP($A161,'Q9B-L2'!$A:$WWW,4,FALSE)*'CCR_%'!BK161</f>
        <v>0</v>
      </c>
      <c r="BL161" s="133">
        <f>VLOOKUP($A161,'Q9B-L2'!$A:$WWW,4,FALSE)*'CCR_%'!BL161</f>
        <v>0</v>
      </c>
      <c r="BN161" s="133">
        <f t="shared" si="91"/>
        <v>4618.9494486414605</v>
      </c>
    </row>
    <row r="162" spans="1:66" ht="16.5" customHeight="1" outlineLevel="3" x14ac:dyDescent="0.25">
      <c r="A162" s="26" t="s">
        <v>273</v>
      </c>
      <c r="B162" s="39" t="s">
        <v>274</v>
      </c>
      <c r="C162" s="93">
        <f>'CCR_%AC'!C162</f>
        <v>48421</v>
      </c>
      <c r="D162" s="93">
        <f>'CCR_%AC'!D162</f>
        <v>48667</v>
      </c>
      <c r="E162" s="132">
        <f>VLOOKUP($A162,'Q9B-L2'!$A:$WWW,4,FALSE)*'CCR_%'!E162</f>
        <v>0</v>
      </c>
      <c r="F162" s="133">
        <f>VLOOKUP($A162,'Q9B-L2'!$A:$WWW,4,FALSE)*'CCR_%'!F162</f>
        <v>0</v>
      </c>
      <c r="G162" s="133">
        <f>VLOOKUP($A162,'Q9B-L2'!$A:$WWW,4,FALSE)*'CCR_%'!G162</f>
        <v>0</v>
      </c>
      <c r="H162" s="133">
        <f>VLOOKUP($A162,'Q9B-L2'!$A:$WWW,4,FALSE)*'CCR_%'!H162</f>
        <v>0</v>
      </c>
      <c r="I162" s="133">
        <f>VLOOKUP($A162,'Q9B-L2'!$A:$WWW,4,FALSE)*'CCR_%'!I162</f>
        <v>0</v>
      </c>
      <c r="J162" s="133">
        <f>VLOOKUP($A162,'Q9B-L2'!$A:$WWW,4,FALSE)*'CCR_%'!J162</f>
        <v>0</v>
      </c>
      <c r="K162" s="133">
        <f>VLOOKUP($A162,'Q9B-L2'!$A:$WWW,4,FALSE)*'CCR_%'!K162</f>
        <v>0</v>
      </c>
      <c r="L162" s="133">
        <f>VLOOKUP($A162,'Q9B-L2'!$A:$WWW,4,FALSE)*'CCR_%'!L162</f>
        <v>0</v>
      </c>
      <c r="M162" s="133">
        <f>VLOOKUP($A162,'Q9B-L2'!$A:$WWW,4,FALSE)*'CCR_%'!M162</f>
        <v>0</v>
      </c>
      <c r="N162" s="133">
        <f>VLOOKUP($A162,'Q9B-L2'!$A:$WWW,4,FALSE)*'CCR_%'!N162</f>
        <v>0</v>
      </c>
      <c r="O162" s="133">
        <f>VLOOKUP($A162,'Q9B-L2'!$A:$WWW,4,FALSE)*'CCR_%'!O162</f>
        <v>0</v>
      </c>
      <c r="P162" s="133">
        <f>VLOOKUP($A162,'Q9B-L2'!$A:$WWW,4,FALSE)*'CCR_%'!P162</f>
        <v>0</v>
      </c>
      <c r="Q162" s="133">
        <f>VLOOKUP($A162,'Q9B-L2'!$A:$WWW,4,FALSE)*'CCR_%'!Q162</f>
        <v>0</v>
      </c>
      <c r="R162" s="133">
        <f>VLOOKUP($A162,'Q9B-L2'!$A:$WWW,4,FALSE)*'CCR_%'!R162</f>
        <v>0</v>
      </c>
      <c r="S162" s="133">
        <f>VLOOKUP($A162,'Q9B-L2'!$A:$WWW,4,FALSE)*'CCR_%'!S162</f>
        <v>923.78988972829211</v>
      </c>
      <c r="T162" s="133">
        <f>VLOOKUP($A162,'Q9B-L2'!$A:$WWW,4,FALSE)*'CCR_%'!T162</f>
        <v>3695.1595589131684</v>
      </c>
      <c r="U162" s="133">
        <f>VLOOKUP($A162,'Q9B-L2'!$A:$WWW,4,FALSE)*'CCR_%'!U162</f>
        <v>0</v>
      </c>
      <c r="V162" s="133">
        <f>VLOOKUP($A162,'Q9B-L2'!$A:$WWW,4,FALSE)*'CCR_%'!V162</f>
        <v>0</v>
      </c>
      <c r="W162" s="133">
        <f>VLOOKUP($A162,'Q9B-L2'!$A:$WWW,4,FALSE)*'CCR_%'!W162</f>
        <v>0</v>
      </c>
      <c r="X162" s="133">
        <f>VLOOKUP($A162,'Q9B-L2'!$A:$WWW,4,FALSE)*'CCR_%'!X162</f>
        <v>0</v>
      </c>
      <c r="Y162" s="133">
        <f>VLOOKUP($A162,'Q9B-L2'!$A:$WWW,4,FALSE)*'CCR_%'!Y162</f>
        <v>0</v>
      </c>
      <c r="Z162" s="133">
        <f>VLOOKUP($A162,'Q9B-L2'!$A:$WWW,4,FALSE)*'CCR_%'!Z162</f>
        <v>0</v>
      </c>
      <c r="AA162" s="133">
        <f>VLOOKUP($A162,'Q9B-L2'!$A:$WWW,4,FALSE)*'CCR_%'!AA162</f>
        <v>0</v>
      </c>
      <c r="AB162" s="133">
        <f>VLOOKUP($A162,'Q9B-L2'!$A:$WWW,4,FALSE)*'CCR_%'!AB162</f>
        <v>0</v>
      </c>
      <c r="AC162" s="133">
        <f>VLOOKUP($A162,'Q9B-L2'!$A:$WWW,4,FALSE)*'CCR_%'!AC162</f>
        <v>0</v>
      </c>
      <c r="AD162" s="133">
        <f>VLOOKUP($A162,'Q9B-L2'!$A:$WWW,4,FALSE)*'CCR_%'!AD162</f>
        <v>0</v>
      </c>
      <c r="AE162" s="133">
        <f>VLOOKUP($A162,'Q9B-L2'!$A:$WWW,4,FALSE)*'CCR_%'!AE162</f>
        <v>0</v>
      </c>
      <c r="AF162" s="133">
        <f>VLOOKUP($A162,'Q9B-L2'!$A:$WWW,4,FALSE)*'CCR_%'!AF162</f>
        <v>0</v>
      </c>
      <c r="AG162" s="133">
        <f>VLOOKUP($A162,'Q9B-L2'!$A:$WWW,4,FALSE)*'CCR_%'!AG162</f>
        <v>0</v>
      </c>
      <c r="AH162" s="133">
        <f>VLOOKUP($A162,'Q9B-L2'!$A:$WWW,4,FALSE)*'CCR_%'!AH162</f>
        <v>0</v>
      </c>
      <c r="AI162" s="133">
        <f>VLOOKUP($A162,'Q9B-L2'!$A:$WWW,4,FALSE)*'CCR_%'!AI162</f>
        <v>0</v>
      </c>
      <c r="AJ162" s="133">
        <f>VLOOKUP($A162,'Q9B-L2'!$A:$WWW,4,FALSE)*'CCR_%'!AJ162</f>
        <v>0</v>
      </c>
      <c r="AK162" s="133">
        <f>VLOOKUP($A162,'Q9B-L2'!$A:$WWW,4,FALSE)*'CCR_%'!AK162</f>
        <v>0</v>
      </c>
      <c r="AL162" s="133">
        <f>VLOOKUP($A162,'Q9B-L2'!$A:$WWW,4,FALSE)*'CCR_%'!AL162</f>
        <v>0</v>
      </c>
      <c r="AM162" s="133">
        <f>VLOOKUP($A162,'Q9B-L2'!$A:$WWW,4,FALSE)*'CCR_%'!AM162</f>
        <v>0</v>
      </c>
      <c r="AN162" s="133">
        <f>VLOOKUP($A162,'Q9B-L2'!$A:$WWW,4,FALSE)*'CCR_%'!AN162</f>
        <v>0</v>
      </c>
      <c r="AO162" s="133">
        <f>VLOOKUP($A162,'Q9B-L2'!$A:$WWW,4,FALSE)*'CCR_%'!AO162</f>
        <v>0</v>
      </c>
      <c r="AP162" s="133">
        <f>VLOOKUP($A162,'Q9B-L2'!$A:$WWW,4,FALSE)*'CCR_%'!AP162</f>
        <v>0</v>
      </c>
      <c r="AQ162" s="133">
        <f>VLOOKUP($A162,'Q9B-L2'!$A:$WWW,4,FALSE)*'CCR_%'!AQ162</f>
        <v>0</v>
      </c>
      <c r="AR162" s="133">
        <f>VLOOKUP($A162,'Q9B-L2'!$A:$WWW,4,FALSE)*'CCR_%'!AR162</f>
        <v>0</v>
      </c>
      <c r="AS162" s="133">
        <f>VLOOKUP($A162,'Q9B-L2'!$A:$WWW,4,FALSE)*'CCR_%'!AS162</f>
        <v>0</v>
      </c>
      <c r="AT162" s="133">
        <f>VLOOKUP($A162,'Q9B-L2'!$A:$WWW,4,FALSE)*'CCR_%'!AT162</f>
        <v>0</v>
      </c>
      <c r="AU162" s="133">
        <f>VLOOKUP($A162,'Q9B-L2'!$A:$WWW,4,FALSE)*'CCR_%'!AU162</f>
        <v>0</v>
      </c>
      <c r="AV162" s="133">
        <f>VLOOKUP($A162,'Q9B-L2'!$A:$WWW,4,FALSE)*'CCR_%'!AV162</f>
        <v>0</v>
      </c>
      <c r="AW162" s="133">
        <f>VLOOKUP($A162,'Q9B-L2'!$A:$WWW,4,FALSE)*'CCR_%'!AW162</f>
        <v>0</v>
      </c>
      <c r="AX162" s="133">
        <f>VLOOKUP($A162,'Q9B-L2'!$A:$WWW,4,FALSE)*'CCR_%'!AX162</f>
        <v>0</v>
      </c>
      <c r="AY162" s="133">
        <f>VLOOKUP($A162,'Q9B-L2'!$A:$WWW,4,FALSE)*'CCR_%'!AY162</f>
        <v>0</v>
      </c>
      <c r="AZ162" s="133">
        <f>VLOOKUP($A162,'Q9B-L2'!$A:$WWW,4,FALSE)*'CCR_%'!AZ162</f>
        <v>0</v>
      </c>
      <c r="BA162" s="133">
        <f>VLOOKUP($A162,'Q9B-L2'!$A:$WWW,4,FALSE)*'CCR_%'!BA162</f>
        <v>0</v>
      </c>
      <c r="BB162" s="133">
        <f>VLOOKUP($A162,'Q9B-L2'!$A:$WWW,4,FALSE)*'CCR_%'!BB162</f>
        <v>0</v>
      </c>
      <c r="BC162" s="133">
        <f>VLOOKUP($A162,'Q9B-L2'!$A:$WWW,4,FALSE)*'CCR_%'!BC162</f>
        <v>0</v>
      </c>
      <c r="BD162" s="133">
        <f>VLOOKUP($A162,'Q9B-L2'!$A:$WWW,4,FALSE)*'CCR_%'!BD162</f>
        <v>0</v>
      </c>
      <c r="BE162" s="133">
        <f>VLOOKUP($A162,'Q9B-L2'!$A:$WWW,4,FALSE)*'CCR_%'!BE162</f>
        <v>0</v>
      </c>
      <c r="BF162" s="133">
        <f>VLOOKUP($A162,'Q9B-L2'!$A:$WWW,4,FALSE)*'CCR_%'!BF162</f>
        <v>0</v>
      </c>
      <c r="BG162" s="133">
        <f>VLOOKUP($A162,'Q9B-L2'!$A:$WWW,4,FALSE)*'CCR_%'!BG162</f>
        <v>0</v>
      </c>
      <c r="BH162" s="133">
        <f>VLOOKUP($A162,'Q9B-L2'!$A:$WWW,4,FALSE)*'CCR_%'!BH162</f>
        <v>0</v>
      </c>
      <c r="BI162" s="133">
        <f>VLOOKUP($A162,'Q9B-L2'!$A:$WWW,4,FALSE)*'CCR_%'!BI162</f>
        <v>0</v>
      </c>
      <c r="BJ162" s="133">
        <f>VLOOKUP($A162,'Q9B-L2'!$A:$WWW,4,FALSE)*'CCR_%'!BJ162</f>
        <v>0</v>
      </c>
      <c r="BK162" s="133">
        <f>VLOOKUP($A162,'Q9B-L2'!$A:$WWW,4,FALSE)*'CCR_%'!BK162</f>
        <v>0</v>
      </c>
      <c r="BL162" s="133">
        <f>VLOOKUP($A162,'Q9B-L2'!$A:$WWW,4,FALSE)*'CCR_%'!BL162</f>
        <v>0</v>
      </c>
      <c r="BN162" s="133">
        <f t="shared" si="91"/>
        <v>4618.9494486414605</v>
      </c>
    </row>
    <row r="163" spans="1:66" ht="16.5" customHeight="1" outlineLevel="3" x14ac:dyDescent="0.25">
      <c r="A163" s="26" t="s">
        <v>275</v>
      </c>
      <c r="B163" s="39" t="s">
        <v>276</v>
      </c>
      <c r="C163" s="93">
        <f>'CCR_%AC'!C163</f>
        <v>48435</v>
      </c>
      <c r="D163" s="93">
        <f>'CCR_%AC'!D163</f>
        <v>48667</v>
      </c>
      <c r="E163" s="132">
        <f>VLOOKUP($A163,'Q9B-L2'!$A:$WWW,4,FALSE)*'CCR_%'!E163</f>
        <v>0</v>
      </c>
      <c r="F163" s="133">
        <f>VLOOKUP($A163,'Q9B-L2'!$A:$WWW,4,FALSE)*'CCR_%'!F163</f>
        <v>0</v>
      </c>
      <c r="G163" s="133">
        <f>VLOOKUP($A163,'Q9B-L2'!$A:$WWW,4,FALSE)*'CCR_%'!G163</f>
        <v>0</v>
      </c>
      <c r="H163" s="133">
        <f>VLOOKUP($A163,'Q9B-L2'!$A:$WWW,4,FALSE)*'CCR_%'!H163</f>
        <v>0</v>
      </c>
      <c r="I163" s="133">
        <f>VLOOKUP($A163,'Q9B-L2'!$A:$WWW,4,FALSE)*'CCR_%'!I163</f>
        <v>0</v>
      </c>
      <c r="J163" s="133">
        <f>VLOOKUP($A163,'Q9B-L2'!$A:$WWW,4,FALSE)*'CCR_%'!J163</f>
        <v>0</v>
      </c>
      <c r="K163" s="133">
        <f>VLOOKUP($A163,'Q9B-L2'!$A:$WWW,4,FALSE)*'CCR_%'!K163</f>
        <v>0</v>
      </c>
      <c r="L163" s="133">
        <f>VLOOKUP($A163,'Q9B-L2'!$A:$WWW,4,FALSE)*'CCR_%'!L163</f>
        <v>0</v>
      </c>
      <c r="M163" s="133">
        <f>VLOOKUP($A163,'Q9B-L2'!$A:$WWW,4,FALSE)*'CCR_%'!M163</f>
        <v>0</v>
      </c>
      <c r="N163" s="133">
        <f>VLOOKUP($A163,'Q9B-L2'!$A:$WWW,4,FALSE)*'CCR_%'!N163</f>
        <v>0</v>
      </c>
      <c r="O163" s="133">
        <f>VLOOKUP($A163,'Q9B-L2'!$A:$WWW,4,FALSE)*'CCR_%'!O163</f>
        <v>0</v>
      </c>
      <c r="P163" s="133">
        <f>VLOOKUP($A163,'Q9B-L2'!$A:$WWW,4,FALSE)*'CCR_%'!P163</f>
        <v>0</v>
      </c>
      <c r="Q163" s="133">
        <f>VLOOKUP($A163,'Q9B-L2'!$A:$WWW,4,FALSE)*'CCR_%'!Q163</f>
        <v>0</v>
      </c>
      <c r="R163" s="133">
        <f>VLOOKUP($A163,'Q9B-L2'!$A:$WWW,4,FALSE)*'CCR_%'!R163</f>
        <v>0</v>
      </c>
      <c r="S163" s="133">
        <f>VLOOKUP($A163,'Q9B-L2'!$A:$WWW,4,FALSE)*'CCR_%'!S163</f>
        <v>314.23279244704906</v>
      </c>
      <c r="T163" s="133">
        <f>VLOOKUP($A163,'Q9B-L2'!$A:$WWW,4,FALSE)*'CCR_%'!T163</f>
        <v>1256.9311697881963</v>
      </c>
      <c r="U163" s="133">
        <f>VLOOKUP($A163,'Q9B-L2'!$A:$WWW,4,FALSE)*'CCR_%'!U163</f>
        <v>0</v>
      </c>
      <c r="V163" s="133">
        <f>VLOOKUP($A163,'Q9B-L2'!$A:$WWW,4,FALSE)*'CCR_%'!V163</f>
        <v>0</v>
      </c>
      <c r="W163" s="133">
        <f>VLOOKUP($A163,'Q9B-L2'!$A:$WWW,4,FALSE)*'CCR_%'!W163</f>
        <v>0</v>
      </c>
      <c r="X163" s="133">
        <f>VLOOKUP($A163,'Q9B-L2'!$A:$WWW,4,FALSE)*'CCR_%'!X163</f>
        <v>0</v>
      </c>
      <c r="Y163" s="133">
        <f>VLOOKUP($A163,'Q9B-L2'!$A:$WWW,4,FALSE)*'CCR_%'!Y163</f>
        <v>0</v>
      </c>
      <c r="Z163" s="133">
        <f>VLOOKUP($A163,'Q9B-L2'!$A:$WWW,4,FALSE)*'CCR_%'!Z163</f>
        <v>0</v>
      </c>
      <c r="AA163" s="133">
        <f>VLOOKUP($A163,'Q9B-L2'!$A:$WWW,4,FALSE)*'CCR_%'!AA163</f>
        <v>0</v>
      </c>
      <c r="AB163" s="133">
        <f>VLOOKUP($A163,'Q9B-L2'!$A:$WWW,4,FALSE)*'CCR_%'!AB163</f>
        <v>0</v>
      </c>
      <c r="AC163" s="133">
        <f>VLOOKUP($A163,'Q9B-L2'!$A:$WWW,4,FALSE)*'CCR_%'!AC163</f>
        <v>0</v>
      </c>
      <c r="AD163" s="133">
        <f>VLOOKUP($A163,'Q9B-L2'!$A:$WWW,4,FALSE)*'CCR_%'!AD163</f>
        <v>0</v>
      </c>
      <c r="AE163" s="133">
        <f>VLOOKUP($A163,'Q9B-L2'!$A:$WWW,4,FALSE)*'CCR_%'!AE163</f>
        <v>0</v>
      </c>
      <c r="AF163" s="133">
        <f>VLOOKUP($A163,'Q9B-L2'!$A:$WWW,4,FALSE)*'CCR_%'!AF163</f>
        <v>0</v>
      </c>
      <c r="AG163" s="133">
        <f>VLOOKUP($A163,'Q9B-L2'!$A:$WWW,4,FALSE)*'CCR_%'!AG163</f>
        <v>0</v>
      </c>
      <c r="AH163" s="133">
        <f>VLOOKUP($A163,'Q9B-L2'!$A:$WWW,4,FALSE)*'CCR_%'!AH163</f>
        <v>0</v>
      </c>
      <c r="AI163" s="133">
        <f>VLOOKUP($A163,'Q9B-L2'!$A:$WWW,4,FALSE)*'CCR_%'!AI163</f>
        <v>0</v>
      </c>
      <c r="AJ163" s="133">
        <f>VLOOKUP($A163,'Q9B-L2'!$A:$WWW,4,FALSE)*'CCR_%'!AJ163</f>
        <v>0</v>
      </c>
      <c r="AK163" s="133">
        <f>VLOOKUP($A163,'Q9B-L2'!$A:$WWW,4,FALSE)*'CCR_%'!AK163</f>
        <v>0</v>
      </c>
      <c r="AL163" s="133">
        <f>VLOOKUP($A163,'Q9B-L2'!$A:$WWW,4,FALSE)*'CCR_%'!AL163</f>
        <v>0</v>
      </c>
      <c r="AM163" s="133">
        <f>VLOOKUP($A163,'Q9B-L2'!$A:$WWW,4,FALSE)*'CCR_%'!AM163</f>
        <v>0</v>
      </c>
      <c r="AN163" s="133">
        <f>VLOOKUP($A163,'Q9B-L2'!$A:$WWW,4,FALSE)*'CCR_%'!AN163</f>
        <v>0</v>
      </c>
      <c r="AO163" s="133">
        <f>VLOOKUP($A163,'Q9B-L2'!$A:$WWW,4,FALSE)*'CCR_%'!AO163</f>
        <v>0</v>
      </c>
      <c r="AP163" s="133">
        <f>VLOOKUP($A163,'Q9B-L2'!$A:$WWW,4,FALSE)*'CCR_%'!AP163</f>
        <v>0</v>
      </c>
      <c r="AQ163" s="133">
        <f>VLOOKUP($A163,'Q9B-L2'!$A:$WWW,4,FALSE)*'CCR_%'!AQ163</f>
        <v>0</v>
      </c>
      <c r="AR163" s="133">
        <f>VLOOKUP($A163,'Q9B-L2'!$A:$WWW,4,FALSE)*'CCR_%'!AR163</f>
        <v>0</v>
      </c>
      <c r="AS163" s="133">
        <f>VLOOKUP($A163,'Q9B-L2'!$A:$WWW,4,FALSE)*'CCR_%'!AS163</f>
        <v>0</v>
      </c>
      <c r="AT163" s="133">
        <f>VLOOKUP($A163,'Q9B-L2'!$A:$WWW,4,FALSE)*'CCR_%'!AT163</f>
        <v>0</v>
      </c>
      <c r="AU163" s="133">
        <f>VLOOKUP($A163,'Q9B-L2'!$A:$WWW,4,FALSE)*'CCR_%'!AU163</f>
        <v>0</v>
      </c>
      <c r="AV163" s="133">
        <f>VLOOKUP($A163,'Q9B-L2'!$A:$WWW,4,FALSE)*'CCR_%'!AV163</f>
        <v>0</v>
      </c>
      <c r="AW163" s="133">
        <f>VLOOKUP($A163,'Q9B-L2'!$A:$WWW,4,FALSE)*'CCR_%'!AW163</f>
        <v>0</v>
      </c>
      <c r="AX163" s="133">
        <f>VLOOKUP($A163,'Q9B-L2'!$A:$WWW,4,FALSE)*'CCR_%'!AX163</f>
        <v>0</v>
      </c>
      <c r="AY163" s="133">
        <f>VLOOKUP($A163,'Q9B-L2'!$A:$WWW,4,FALSE)*'CCR_%'!AY163</f>
        <v>0</v>
      </c>
      <c r="AZ163" s="133">
        <f>VLOOKUP($A163,'Q9B-L2'!$A:$WWW,4,FALSE)*'CCR_%'!AZ163</f>
        <v>0</v>
      </c>
      <c r="BA163" s="133">
        <f>VLOOKUP($A163,'Q9B-L2'!$A:$WWW,4,FALSE)*'CCR_%'!BA163</f>
        <v>0</v>
      </c>
      <c r="BB163" s="133">
        <f>VLOOKUP($A163,'Q9B-L2'!$A:$WWW,4,FALSE)*'CCR_%'!BB163</f>
        <v>0</v>
      </c>
      <c r="BC163" s="133">
        <f>VLOOKUP($A163,'Q9B-L2'!$A:$WWW,4,FALSE)*'CCR_%'!BC163</f>
        <v>0</v>
      </c>
      <c r="BD163" s="133">
        <f>VLOOKUP($A163,'Q9B-L2'!$A:$WWW,4,FALSE)*'CCR_%'!BD163</f>
        <v>0</v>
      </c>
      <c r="BE163" s="133">
        <f>VLOOKUP($A163,'Q9B-L2'!$A:$WWW,4,FALSE)*'CCR_%'!BE163</f>
        <v>0</v>
      </c>
      <c r="BF163" s="133">
        <f>VLOOKUP($A163,'Q9B-L2'!$A:$WWW,4,FALSE)*'CCR_%'!BF163</f>
        <v>0</v>
      </c>
      <c r="BG163" s="133">
        <f>VLOOKUP($A163,'Q9B-L2'!$A:$WWW,4,FALSE)*'CCR_%'!BG163</f>
        <v>0</v>
      </c>
      <c r="BH163" s="133">
        <f>VLOOKUP($A163,'Q9B-L2'!$A:$WWW,4,FALSE)*'CCR_%'!BH163</f>
        <v>0</v>
      </c>
      <c r="BI163" s="133">
        <f>VLOOKUP($A163,'Q9B-L2'!$A:$WWW,4,FALSE)*'CCR_%'!BI163</f>
        <v>0</v>
      </c>
      <c r="BJ163" s="133">
        <f>VLOOKUP($A163,'Q9B-L2'!$A:$WWW,4,FALSE)*'CCR_%'!BJ163</f>
        <v>0</v>
      </c>
      <c r="BK163" s="133">
        <f>VLOOKUP($A163,'Q9B-L2'!$A:$WWW,4,FALSE)*'CCR_%'!BK163</f>
        <v>0</v>
      </c>
      <c r="BL163" s="133">
        <f>VLOOKUP($A163,'Q9B-L2'!$A:$WWW,4,FALSE)*'CCR_%'!BL163</f>
        <v>0</v>
      </c>
      <c r="BN163" s="133">
        <f t="shared" si="91"/>
        <v>1571.1639622352454</v>
      </c>
    </row>
    <row r="164" spans="1:66" ht="16.5" customHeight="1" outlineLevel="3" x14ac:dyDescent="0.25">
      <c r="A164" s="26" t="s">
        <v>277</v>
      </c>
      <c r="B164" s="39" t="s">
        <v>278</v>
      </c>
      <c r="C164" s="93">
        <f>'CCR_%AC'!C164</f>
        <v>46951</v>
      </c>
      <c r="D164" s="93">
        <f>'CCR_%AC'!D164</f>
        <v>47206</v>
      </c>
      <c r="E164" s="132">
        <f>VLOOKUP($A164,'Q9B-L2'!$A:$WWW,4,FALSE)*'CCR_%'!E164</f>
        <v>0</v>
      </c>
      <c r="F164" s="133">
        <f>VLOOKUP($A164,'Q9B-L2'!$A:$WWW,4,FALSE)*'CCR_%'!F164</f>
        <v>0</v>
      </c>
      <c r="G164" s="133">
        <f>VLOOKUP($A164,'Q9B-L2'!$A:$WWW,4,FALSE)*'CCR_%'!G164</f>
        <v>0</v>
      </c>
      <c r="H164" s="133">
        <f>VLOOKUP($A164,'Q9B-L2'!$A:$WWW,4,FALSE)*'CCR_%'!H164</f>
        <v>0</v>
      </c>
      <c r="I164" s="133">
        <f>VLOOKUP($A164,'Q9B-L2'!$A:$WWW,4,FALSE)*'CCR_%'!I164</f>
        <v>0</v>
      </c>
      <c r="J164" s="133">
        <f>VLOOKUP($A164,'Q9B-L2'!$A:$WWW,4,FALSE)*'CCR_%'!J164</f>
        <v>0</v>
      </c>
      <c r="K164" s="133">
        <f>VLOOKUP($A164,'Q9B-L2'!$A:$WWW,4,FALSE)*'CCR_%'!K164</f>
        <v>911.39474813839593</v>
      </c>
      <c r="L164" s="133">
        <f>VLOOKUP($A164,'Q9B-L2'!$A:$WWW,4,FALSE)*'CCR_%'!L164</f>
        <v>3645.5789925535837</v>
      </c>
      <c r="M164" s="133">
        <f>VLOOKUP($A164,'Q9B-L2'!$A:$WWW,4,FALSE)*'CCR_%'!M164</f>
        <v>0</v>
      </c>
      <c r="N164" s="133">
        <f>VLOOKUP($A164,'Q9B-L2'!$A:$WWW,4,FALSE)*'CCR_%'!N164</f>
        <v>0</v>
      </c>
      <c r="O164" s="133">
        <f>VLOOKUP($A164,'Q9B-L2'!$A:$WWW,4,FALSE)*'CCR_%'!O164</f>
        <v>0</v>
      </c>
      <c r="P164" s="133">
        <f>VLOOKUP($A164,'Q9B-L2'!$A:$WWW,4,FALSE)*'CCR_%'!P164</f>
        <v>0</v>
      </c>
      <c r="Q164" s="133">
        <f>VLOOKUP($A164,'Q9B-L2'!$A:$WWW,4,FALSE)*'CCR_%'!Q164</f>
        <v>0</v>
      </c>
      <c r="R164" s="133">
        <f>VLOOKUP($A164,'Q9B-L2'!$A:$WWW,4,FALSE)*'CCR_%'!R164</f>
        <v>0</v>
      </c>
      <c r="S164" s="133">
        <f>VLOOKUP($A164,'Q9B-L2'!$A:$WWW,4,FALSE)*'CCR_%'!S164</f>
        <v>0</v>
      </c>
      <c r="T164" s="133">
        <f>VLOOKUP($A164,'Q9B-L2'!$A:$WWW,4,FALSE)*'CCR_%'!T164</f>
        <v>0</v>
      </c>
      <c r="U164" s="133">
        <f>VLOOKUP($A164,'Q9B-L2'!$A:$WWW,4,FALSE)*'CCR_%'!U164</f>
        <v>0</v>
      </c>
      <c r="V164" s="133">
        <f>VLOOKUP($A164,'Q9B-L2'!$A:$WWW,4,FALSE)*'CCR_%'!V164</f>
        <v>0</v>
      </c>
      <c r="W164" s="133">
        <f>VLOOKUP($A164,'Q9B-L2'!$A:$WWW,4,FALSE)*'CCR_%'!W164</f>
        <v>0</v>
      </c>
      <c r="X164" s="133">
        <f>VLOOKUP($A164,'Q9B-L2'!$A:$WWW,4,FALSE)*'CCR_%'!X164</f>
        <v>0</v>
      </c>
      <c r="Y164" s="133">
        <f>VLOOKUP($A164,'Q9B-L2'!$A:$WWW,4,FALSE)*'CCR_%'!Y164</f>
        <v>0</v>
      </c>
      <c r="Z164" s="133">
        <f>VLOOKUP($A164,'Q9B-L2'!$A:$WWW,4,FALSE)*'CCR_%'!Z164</f>
        <v>0</v>
      </c>
      <c r="AA164" s="133">
        <f>VLOOKUP($A164,'Q9B-L2'!$A:$WWW,4,FALSE)*'CCR_%'!AA164</f>
        <v>0</v>
      </c>
      <c r="AB164" s="133">
        <f>VLOOKUP($A164,'Q9B-L2'!$A:$WWW,4,FALSE)*'CCR_%'!AB164</f>
        <v>0</v>
      </c>
      <c r="AC164" s="133">
        <f>VLOOKUP($A164,'Q9B-L2'!$A:$WWW,4,FALSE)*'CCR_%'!AC164</f>
        <v>0</v>
      </c>
      <c r="AD164" s="133">
        <f>VLOOKUP($A164,'Q9B-L2'!$A:$WWW,4,FALSE)*'CCR_%'!AD164</f>
        <v>0</v>
      </c>
      <c r="AE164" s="133">
        <f>VLOOKUP($A164,'Q9B-L2'!$A:$WWW,4,FALSE)*'CCR_%'!AE164</f>
        <v>0</v>
      </c>
      <c r="AF164" s="133">
        <f>VLOOKUP($A164,'Q9B-L2'!$A:$WWW,4,FALSE)*'CCR_%'!AF164</f>
        <v>0</v>
      </c>
      <c r="AG164" s="133">
        <f>VLOOKUP($A164,'Q9B-L2'!$A:$WWW,4,FALSE)*'CCR_%'!AG164</f>
        <v>0</v>
      </c>
      <c r="AH164" s="133">
        <f>VLOOKUP($A164,'Q9B-L2'!$A:$WWW,4,FALSE)*'CCR_%'!AH164</f>
        <v>0</v>
      </c>
      <c r="AI164" s="133">
        <f>VLOOKUP($A164,'Q9B-L2'!$A:$WWW,4,FALSE)*'CCR_%'!AI164</f>
        <v>0</v>
      </c>
      <c r="AJ164" s="133">
        <f>VLOOKUP($A164,'Q9B-L2'!$A:$WWW,4,FALSE)*'CCR_%'!AJ164</f>
        <v>0</v>
      </c>
      <c r="AK164" s="133">
        <f>VLOOKUP($A164,'Q9B-L2'!$A:$WWW,4,FALSE)*'CCR_%'!AK164</f>
        <v>0</v>
      </c>
      <c r="AL164" s="133">
        <f>VLOOKUP($A164,'Q9B-L2'!$A:$WWW,4,FALSE)*'CCR_%'!AL164</f>
        <v>0</v>
      </c>
      <c r="AM164" s="133">
        <f>VLOOKUP($A164,'Q9B-L2'!$A:$WWW,4,FALSE)*'CCR_%'!AM164</f>
        <v>0</v>
      </c>
      <c r="AN164" s="133">
        <f>VLOOKUP($A164,'Q9B-L2'!$A:$WWW,4,FALSE)*'CCR_%'!AN164</f>
        <v>0</v>
      </c>
      <c r="AO164" s="133">
        <f>VLOOKUP($A164,'Q9B-L2'!$A:$WWW,4,FALSE)*'CCR_%'!AO164</f>
        <v>0</v>
      </c>
      <c r="AP164" s="133">
        <f>VLOOKUP($A164,'Q9B-L2'!$A:$WWW,4,FALSE)*'CCR_%'!AP164</f>
        <v>0</v>
      </c>
      <c r="AQ164" s="133">
        <f>VLOOKUP($A164,'Q9B-L2'!$A:$WWW,4,FALSE)*'CCR_%'!AQ164</f>
        <v>0</v>
      </c>
      <c r="AR164" s="133">
        <f>VLOOKUP($A164,'Q9B-L2'!$A:$WWW,4,FALSE)*'CCR_%'!AR164</f>
        <v>0</v>
      </c>
      <c r="AS164" s="133">
        <f>VLOOKUP($A164,'Q9B-L2'!$A:$WWW,4,FALSE)*'CCR_%'!AS164</f>
        <v>0</v>
      </c>
      <c r="AT164" s="133">
        <f>VLOOKUP($A164,'Q9B-L2'!$A:$WWW,4,FALSE)*'CCR_%'!AT164</f>
        <v>0</v>
      </c>
      <c r="AU164" s="133">
        <f>VLOOKUP($A164,'Q9B-L2'!$A:$WWW,4,FALSE)*'CCR_%'!AU164</f>
        <v>0</v>
      </c>
      <c r="AV164" s="133">
        <f>VLOOKUP($A164,'Q9B-L2'!$A:$WWW,4,FALSE)*'CCR_%'!AV164</f>
        <v>0</v>
      </c>
      <c r="AW164" s="133">
        <f>VLOOKUP($A164,'Q9B-L2'!$A:$WWW,4,FALSE)*'CCR_%'!AW164</f>
        <v>0</v>
      </c>
      <c r="AX164" s="133">
        <f>VLOOKUP($A164,'Q9B-L2'!$A:$WWW,4,FALSE)*'CCR_%'!AX164</f>
        <v>0</v>
      </c>
      <c r="AY164" s="133">
        <f>VLOOKUP($A164,'Q9B-L2'!$A:$WWW,4,FALSE)*'CCR_%'!AY164</f>
        <v>0</v>
      </c>
      <c r="AZ164" s="133">
        <f>VLOOKUP($A164,'Q9B-L2'!$A:$WWW,4,FALSE)*'CCR_%'!AZ164</f>
        <v>0</v>
      </c>
      <c r="BA164" s="133">
        <f>VLOOKUP($A164,'Q9B-L2'!$A:$WWW,4,FALSE)*'CCR_%'!BA164</f>
        <v>0</v>
      </c>
      <c r="BB164" s="133">
        <f>VLOOKUP($A164,'Q9B-L2'!$A:$WWW,4,FALSE)*'CCR_%'!BB164</f>
        <v>0</v>
      </c>
      <c r="BC164" s="133">
        <f>VLOOKUP($A164,'Q9B-L2'!$A:$WWW,4,FALSE)*'CCR_%'!BC164</f>
        <v>0</v>
      </c>
      <c r="BD164" s="133">
        <f>VLOOKUP($A164,'Q9B-L2'!$A:$WWW,4,FALSE)*'CCR_%'!BD164</f>
        <v>0</v>
      </c>
      <c r="BE164" s="133">
        <f>VLOOKUP($A164,'Q9B-L2'!$A:$WWW,4,FALSE)*'CCR_%'!BE164</f>
        <v>0</v>
      </c>
      <c r="BF164" s="133">
        <f>VLOOKUP($A164,'Q9B-L2'!$A:$WWW,4,FALSE)*'CCR_%'!BF164</f>
        <v>0</v>
      </c>
      <c r="BG164" s="133">
        <f>VLOOKUP($A164,'Q9B-L2'!$A:$WWW,4,FALSE)*'CCR_%'!BG164</f>
        <v>0</v>
      </c>
      <c r="BH164" s="133">
        <f>VLOOKUP($A164,'Q9B-L2'!$A:$WWW,4,FALSE)*'CCR_%'!BH164</f>
        <v>0</v>
      </c>
      <c r="BI164" s="133">
        <f>VLOOKUP($A164,'Q9B-L2'!$A:$WWW,4,FALSE)*'CCR_%'!BI164</f>
        <v>0</v>
      </c>
      <c r="BJ164" s="133">
        <f>VLOOKUP($A164,'Q9B-L2'!$A:$WWW,4,FALSE)*'CCR_%'!BJ164</f>
        <v>0</v>
      </c>
      <c r="BK164" s="133">
        <f>VLOOKUP($A164,'Q9B-L2'!$A:$WWW,4,FALSE)*'CCR_%'!BK164</f>
        <v>0</v>
      </c>
      <c r="BL164" s="133">
        <f>VLOOKUP($A164,'Q9B-L2'!$A:$WWW,4,FALSE)*'CCR_%'!BL164</f>
        <v>0</v>
      </c>
      <c r="BN164" s="133">
        <f t="shared" si="91"/>
        <v>4556.9737406919794</v>
      </c>
    </row>
    <row r="165" spans="1:66" ht="16.5" customHeight="1" outlineLevel="3" x14ac:dyDescent="0.25">
      <c r="A165" s="26" t="s">
        <v>279</v>
      </c>
      <c r="B165" s="39" t="s">
        <v>280</v>
      </c>
      <c r="C165" s="93">
        <f>'CCR_%AC'!C165</f>
        <v>47575</v>
      </c>
      <c r="D165" s="93">
        <f>'CCR_%AC'!D165</f>
        <v>47936</v>
      </c>
      <c r="E165" s="132">
        <f>VLOOKUP($A165,'Q9B-L2'!$A:$WWW,4,FALSE)*'CCR_%'!E165</f>
        <v>0</v>
      </c>
      <c r="F165" s="133">
        <f>VLOOKUP($A165,'Q9B-L2'!$A:$WWW,4,FALSE)*'CCR_%'!F165</f>
        <v>0</v>
      </c>
      <c r="G165" s="133">
        <f>VLOOKUP($A165,'Q9B-L2'!$A:$WWW,4,FALSE)*'CCR_%'!G165</f>
        <v>0</v>
      </c>
      <c r="H165" s="133">
        <f>VLOOKUP($A165,'Q9B-L2'!$A:$WWW,4,FALSE)*'CCR_%'!H165</f>
        <v>0</v>
      </c>
      <c r="I165" s="133">
        <f>VLOOKUP($A165,'Q9B-L2'!$A:$WWW,4,FALSE)*'CCR_%'!I165</f>
        <v>0</v>
      </c>
      <c r="J165" s="133">
        <f>VLOOKUP($A165,'Q9B-L2'!$A:$WWW,4,FALSE)*'CCR_%'!J165</f>
        <v>0</v>
      </c>
      <c r="K165" s="133">
        <f>VLOOKUP($A165,'Q9B-L2'!$A:$WWW,4,FALSE)*'CCR_%'!K165</f>
        <v>0</v>
      </c>
      <c r="L165" s="133">
        <f>VLOOKUP($A165,'Q9B-L2'!$A:$WWW,4,FALSE)*'CCR_%'!L165</f>
        <v>0</v>
      </c>
      <c r="M165" s="133">
        <f>VLOOKUP($A165,'Q9B-L2'!$A:$WWW,4,FALSE)*'CCR_%'!M165</f>
        <v>0</v>
      </c>
      <c r="N165" s="133">
        <f>VLOOKUP($A165,'Q9B-L2'!$A:$WWW,4,FALSE)*'CCR_%'!N165</f>
        <v>0</v>
      </c>
      <c r="O165" s="133">
        <f>VLOOKUP($A165,'Q9B-L2'!$A:$WWW,4,FALSE)*'CCR_%'!O165</f>
        <v>3512.963975978872</v>
      </c>
      <c r="P165" s="133">
        <f>VLOOKUP($A165,'Q9B-L2'!$A:$WWW,4,FALSE)*'CCR_%'!P165</f>
        <v>14051.855903915488</v>
      </c>
      <c r="Q165" s="133">
        <f>VLOOKUP($A165,'Q9B-L2'!$A:$WWW,4,FALSE)*'CCR_%'!Q165</f>
        <v>0</v>
      </c>
      <c r="R165" s="133">
        <f>VLOOKUP($A165,'Q9B-L2'!$A:$WWW,4,FALSE)*'CCR_%'!R165</f>
        <v>0</v>
      </c>
      <c r="S165" s="133">
        <f>VLOOKUP($A165,'Q9B-L2'!$A:$WWW,4,FALSE)*'CCR_%'!S165</f>
        <v>0</v>
      </c>
      <c r="T165" s="133">
        <f>VLOOKUP($A165,'Q9B-L2'!$A:$WWW,4,FALSE)*'CCR_%'!T165</f>
        <v>0</v>
      </c>
      <c r="U165" s="133">
        <f>VLOOKUP($A165,'Q9B-L2'!$A:$WWW,4,FALSE)*'CCR_%'!U165</f>
        <v>0</v>
      </c>
      <c r="V165" s="133">
        <f>VLOOKUP($A165,'Q9B-L2'!$A:$WWW,4,FALSE)*'CCR_%'!V165</f>
        <v>0</v>
      </c>
      <c r="W165" s="133">
        <f>VLOOKUP($A165,'Q9B-L2'!$A:$WWW,4,FALSE)*'CCR_%'!W165</f>
        <v>0</v>
      </c>
      <c r="X165" s="133">
        <f>VLOOKUP($A165,'Q9B-L2'!$A:$WWW,4,FALSE)*'CCR_%'!X165</f>
        <v>0</v>
      </c>
      <c r="Y165" s="133">
        <f>VLOOKUP($A165,'Q9B-L2'!$A:$WWW,4,FALSE)*'CCR_%'!Y165</f>
        <v>0</v>
      </c>
      <c r="Z165" s="133">
        <f>VLOOKUP($A165,'Q9B-L2'!$A:$WWW,4,FALSE)*'CCR_%'!Z165</f>
        <v>0</v>
      </c>
      <c r="AA165" s="133">
        <f>VLOOKUP($A165,'Q9B-L2'!$A:$WWW,4,FALSE)*'CCR_%'!AA165</f>
        <v>0</v>
      </c>
      <c r="AB165" s="133">
        <f>VLOOKUP($A165,'Q9B-L2'!$A:$WWW,4,FALSE)*'CCR_%'!AB165</f>
        <v>0</v>
      </c>
      <c r="AC165" s="133">
        <f>VLOOKUP($A165,'Q9B-L2'!$A:$WWW,4,FALSE)*'CCR_%'!AC165</f>
        <v>0</v>
      </c>
      <c r="AD165" s="133">
        <f>VLOOKUP($A165,'Q9B-L2'!$A:$WWW,4,FALSE)*'CCR_%'!AD165</f>
        <v>0</v>
      </c>
      <c r="AE165" s="133">
        <f>VLOOKUP($A165,'Q9B-L2'!$A:$WWW,4,FALSE)*'CCR_%'!AE165</f>
        <v>0</v>
      </c>
      <c r="AF165" s="133">
        <f>VLOOKUP($A165,'Q9B-L2'!$A:$WWW,4,FALSE)*'CCR_%'!AF165</f>
        <v>0</v>
      </c>
      <c r="AG165" s="133">
        <f>VLOOKUP($A165,'Q9B-L2'!$A:$WWW,4,FALSE)*'CCR_%'!AG165</f>
        <v>0</v>
      </c>
      <c r="AH165" s="133">
        <f>VLOOKUP($A165,'Q9B-L2'!$A:$WWW,4,FALSE)*'CCR_%'!AH165</f>
        <v>0</v>
      </c>
      <c r="AI165" s="133">
        <f>VLOOKUP($A165,'Q9B-L2'!$A:$WWW,4,FALSE)*'CCR_%'!AI165</f>
        <v>0</v>
      </c>
      <c r="AJ165" s="133">
        <f>VLOOKUP($A165,'Q9B-L2'!$A:$WWW,4,FALSE)*'CCR_%'!AJ165</f>
        <v>0</v>
      </c>
      <c r="AK165" s="133">
        <f>VLOOKUP($A165,'Q9B-L2'!$A:$WWW,4,FALSE)*'CCR_%'!AK165</f>
        <v>0</v>
      </c>
      <c r="AL165" s="133">
        <f>VLOOKUP($A165,'Q9B-L2'!$A:$WWW,4,FALSE)*'CCR_%'!AL165</f>
        <v>0</v>
      </c>
      <c r="AM165" s="133">
        <f>VLOOKUP($A165,'Q9B-L2'!$A:$WWW,4,FALSE)*'CCR_%'!AM165</f>
        <v>0</v>
      </c>
      <c r="AN165" s="133">
        <f>VLOOKUP($A165,'Q9B-L2'!$A:$WWW,4,FALSE)*'CCR_%'!AN165</f>
        <v>0</v>
      </c>
      <c r="AO165" s="133">
        <f>VLOOKUP($A165,'Q9B-L2'!$A:$WWW,4,FALSE)*'CCR_%'!AO165</f>
        <v>0</v>
      </c>
      <c r="AP165" s="133">
        <f>VLOOKUP($A165,'Q9B-L2'!$A:$WWW,4,FALSE)*'CCR_%'!AP165</f>
        <v>0</v>
      </c>
      <c r="AQ165" s="133">
        <f>VLOOKUP($A165,'Q9B-L2'!$A:$WWW,4,FALSE)*'CCR_%'!AQ165</f>
        <v>0</v>
      </c>
      <c r="AR165" s="133">
        <f>VLOOKUP($A165,'Q9B-L2'!$A:$WWW,4,FALSE)*'CCR_%'!AR165</f>
        <v>0</v>
      </c>
      <c r="AS165" s="133">
        <f>VLOOKUP($A165,'Q9B-L2'!$A:$WWW,4,FALSE)*'CCR_%'!AS165</f>
        <v>0</v>
      </c>
      <c r="AT165" s="133">
        <f>VLOOKUP($A165,'Q9B-L2'!$A:$WWW,4,FALSE)*'CCR_%'!AT165</f>
        <v>0</v>
      </c>
      <c r="AU165" s="133">
        <f>VLOOKUP($A165,'Q9B-L2'!$A:$WWW,4,FALSE)*'CCR_%'!AU165</f>
        <v>0</v>
      </c>
      <c r="AV165" s="133">
        <f>VLOOKUP($A165,'Q9B-L2'!$A:$WWW,4,FALSE)*'CCR_%'!AV165</f>
        <v>0</v>
      </c>
      <c r="AW165" s="133">
        <f>VLOOKUP($A165,'Q9B-L2'!$A:$WWW,4,FALSE)*'CCR_%'!AW165</f>
        <v>0</v>
      </c>
      <c r="AX165" s="133">
        <f>VLOOKUP($A165,'Q9B-L2'!$A:$WWW,4,FALSE)*'CCR_%'!AX165</f>
        <v>0</v>
      </c>
      <c r="AY165" s="133">
        <f>VLOOKUP($A165,'Q9B-L2'!$A:$WWW,4,FALSE)*'CCR_%'!AY165</f>
        <v>0</v>
      </c>
      <c r="AZ165" s="133">
        <f>VLOOKUP($A165,'Q9B-L2'!$A:$WWW,4,FALSE)*'CCR_%'!AZ165</f>
        <v>0</v>
      </c>
      <c r="BA165" s="133">
        <f>VLOOKUP($A165,'Q9B-L2'!$A:$WWW,4,FALSE)*'CCR_%'!BA165</f>
        <v>0</v>
      </c>
      <c r="BB165" s="133">
        <f>VLOOKUP($A165,'Q9B-L2'!$A:$WWW,4,FALSE)*'CCR_%'!BB165</f>
        <v>0</v>
      </c>
      <c r="BC165" s="133">
        <f>VLOOKUP($A165,'Q9B-L2'!$A:$WWW,4,FALSE)*'CCR_%'!BC165</f>
        <v>0</v>
      </c>
      <c r="BD165" s="133">
        <f>VLOOKUP($A165,'Q9B-L2'!$A:$WWW,4,FALSE)*'CCR_%'!BD165</f>
        <v>0</v>
      </c>
      <c r="BE165" s="133">
        <f>VLOOKUP($A165,'Q9B-L2'!$A:$WWW,4,FALSE)*'CCR_%'!BE165</f>
        <v>0</v>
      </c>
      <c r="BF165" s="133">
        <f>VLOOKUP($A165,'Q9B-L2'!$A:$WWW,4,FALSE)*'CCR_%'!BF165</f>
        <v>0</v>
      </c>
      <c r="BG165" s="133">
        <f>VLOOKUP($A165,'Q9B-L2'!$A:$WWW,4,FALSE)*'CCR_%'!BG165</f>
        <v>0</v>
      </c>
      <c r="BH165" s="133">
        <f>VLOOKUP($A165,'Q9B-L2'!$A:$WWW,4,FALSE)*'CCR_%'!BH165</f>
        <v>0</v>
      </c>
      <c r="BI165" s="133">
        <f>VLOOKUP($A165,'Q9B-L2'!$A:$WWW,4,FALSE)*'CCR_%'!BI165</f>
        <v>0</v>
      </c>
      <c r="BJ165" s="133">
        <f>VLOOKUP($A165,'Q9B-L2'!$A:$WWW,4,FALSE)*'CCR_%'!BJ165</f>
        <v>0</v>
      </c>
      <c r="BK165" s="133">
        <f>VLOOKUP($A165,'Q9B-L2'!$A:$WWW,4,FALSE)*'CCR_%'!BK165</f>
        <v>0</v>
      </c>
      <c r="BL165" s="133">
        <f>VLOOKUP($A165,'Q9B-L2'!$A:$WWW,4,FALSE)*'CCR_%'!BL165</f>
        <v>0</v>
      </c>
      <c r="BN165" s="133">
        <f t="shared" si="91"/>
        <v>17564.819879894359</v>
      </c>
    </row>
    <row r="166" spans="1:66" ht="16.5" customHeight="1" outlineLevel="3" x14ac:dyDescent="0.25">
      <c r="A166" s="26" t="s">
        <v>281</v>
      </c>
      <c r="B166" s="39" t="s">
        <v>282</v>
      </c>
      <c r="C166" s="93">
        <f>'CCR_%AC'!C166</f>
        <v>47588</v>
      </c>
      <c r="D166" s="93">
        <f>'CCR_%AC'!D166</f>
        <v>47936</v>
      </c>
      <c r="E166" s="132">
        <f>VLOOKUP($A166,'Q9B-L2'!$A:$WWW,4,FALSE)*'CCR_%'!E166</f>
        <v>0</v>
      </c>
      <c r="F166" s="133">
        <f>VLOOKUP($A166,'Q9B-L2'!$A:$WWW,4,FALSE)*'CCR_%'!F166</f>
        <v>0</v>
      </c>
      <c r="G166" s="133">
        <f>VLOOKUP($A166,'Q9B-L2'!$A:$WWW,4,FALSE)*'CCR_%'!G166</f>
        <v>0</v>
      </c>
      <c r="H166" s="133">
        <f>VLOOKUP($A166,'Q9B-L2'!$A:$WWW,4,FALSE)*'CCR_%'!H166</f>
        <v>0</v>
      </c>
      <c r="I166" s="133">
        <f>VLOOKUP($A166,'Q9B-L2'!$A:$WWW,4,FALSE)*'CCR_%'!I166</f>
        <v>0</v>
      </c>
      <c r="J166" s="133">
        <f>VLOOKUP($A166,'Q9B-L2'!$A:$WWW,4,FALSE)*'CCR_%'!J166</f>
        <v>0</v>
      </c>
      <c r="K166" s="133">
        <f>VLOOKUP($A166,'Q9B-L2'!$A:$WWW,4,FALSE)*'CCR_%'!K166</f>
        <v>0</v>
      </c>
      <c r="L166" s="133">
        <f>VLOOKUP($A166,'Q9B-L2'!$A:$WWW,4,FALSE)*'CCR_%'!L166</f>
        <v>0</v>
      </c>
      <c r="M166" s="133">
        <f>VLOOKUP($A166,'Q9B-L2'!$A:$WWW,4,FALSE)*'CCR_%'!M166</f>
        <v>0</v>
      </c>
      <c r="N166" s="133">
        <f>VLOOKUP($A166,'Q9B-L2'!$A:$WWW,4,FALSE)*'CCR_%'!N166</f>
        <v>0</v>
      </c>
      <c r="O166" s="133">
        <f>VLOOKUP($A166,'Q9B-L2'!$A:$WWW,4,FALSE)*'CCR_%'!O166</f>
        <v>3512.963975978872</v>
      </c>
      <c r="P166" s="133">
        <f>VLOOKUP($A166,'Q9B-L2'!$A:$WWW,4,FALSE)*'CCR_%'!P166</f>
        <v>14051.855903915488</v>
      </c>
      <c r="Q166" s="133">
        <f>VLOOKUP($A166,'Q9B-L2'!$A:$WWW,4,FALSE)*'CCR_%'!Q166</f>
        <v>0</v>
      </c>
      <c r="R166" s="133">
        <f>VLOOKUP($A166,'Q9B-L2'!$A:$WWW,4,FALSE)*'CCR_%'!R166</f>
        <v>0</v>
      </c>
      <c r="S166" s="133">
        <f>VLOOKUP($A166,'Q9B-L2'!$A:$WWW,4,FALSE)*'CCR_%'!S166</f>
        <v>0</v>
      </c>
      <c r="T166" s="133">
        <f>VLOOKUP($A166,'Q9B-L2'!$A:$WWW,4,FALSE)*'CCR_%'!T166</f>
        <v>0</v>
      </c>
      <c r="U166" s="133">
        <f>VLOOKUP($A166,'Q9B-L2'!$A:$WWW,4,FALSE)*'CCR_%'!U166</f>
        <v>0</v>
      </c>
      <c r="V166" s="133">
        <f>VLOOKUP($A166,'Q9B-L2'!$A:$WWW,4,FALSE)*'CCR_%'!V166</f>
        <v>0</v>
      </c>
      <c r="W166" s="133">
        <f>VLOOKUP($A166,'Q9B-L2'!$A:$WWW,4,FALSE)*'CCR_%'!W166</f>
        <v>0</v>
      </c>
      <c r="X166" s="133">
        <f>VLOOKUP($A166,'Q9B-L2'!$A:$WWW,4,FALSE)*'CCR_%'!X166</f>
        <v>0</v>
      </c>
      <c r="Y166" s="133">
        <f>VLOOKUP($A166,'Q9B-L2'!$A:$WWW,4,FALSE)*'CCR_%'!Y166</f>
        <v>0</v>
      </c>
      <c r="Z166" s="133">
        <f>VLOOKUP($A166,'Q9B-L2'!$A:$WWW,4,FALSE)*'CCR_%'!Z166</f>
        <v>0</v>
      </c>
      <c r="AA166" s="133">
        <f>VLOOKUP($A166,'Q9B-L2'!$A:$WWW,4,FALSE)*'CCR_%'!AA166</f>
        <v>0</v>
      </c>
      <c r="AB166" s="133">
        <f>VLOOKUP($A166,'Q9B-L2'!$A:$WWW,4,FALSE)*'CCR_%'!AB166</f>
        <v>0</v>
      </c>
      <c r="AC166" s="133">
        <f>VLOOKUP($A166,'Q9B-L2'!$A:$WWW,4,FALSE)*'CCR_%'!AC166</f>
        <v>0</v>
      </c>
      <c r="AD166" s="133">
        <f>VLOOKUP($A166,'Q9B-L2'!$A:$WWW,4,FALSE)*'CCR_%'!AD166</f>
        <v>0</v>
      </c>
      <c r="AE166" s="133">
        <f>VLOOKUP($A166,'Q9B-L2'!$A:$WWW,4,FALSE)*'CCR_%'!AE166</f>
        <v>0</v>
      </c>
      <c r="AF166" s="133">
        <f>VLOOKUP($A166,'Q9B-L2'!$A:$WWW,4,FALSE)*'CCR_%'!AF166</f>
        <v>0</v>
      </c>
      <c r="AG166" s="133">
        <f>VLOOKUP($A166,'Q9B-L2'!$A:$WWW,4,FALSE)*'CCR_%'!AG166</f>
        <v>0</v>
      </c>
      <c r="AH166" s="133">
        <f>VLOOKUP($A166,'Q9B-L2'!$A:$WWW,4,FALSE)*'CCR_%'!AH166</f>
        <v>0</v>
      </c>
      <c r="AI166" s="133">
        <f>VLOOKUP($A166,'Q9B-L2'!$A:$WWW,4,FALSE)*'CCR_%'!AI166</f>
        <v>0</v>
      </c>
      <c r="AJ166" s="133">
        <f>VLOOKUP($A166,'Q9B-L2'!$A:$WWW,4,FALSE)*'CCR_%'!AJ166</f>
        <v>0</v>
      </c>
      <c r="AK166" s="133">
        <f>VLOOKUP($A166,'Q9B-L2'!$A:$WWW,4,FALSE)*'CCR_%'!AK166</f>
        <v>0</v>
      </c>
      <c r="AL166" s="133">
        <f>VLOOKUP($A166,'Q9B-L2'!$A:$WWW,4,FALSE)*'CCR_%'!AL166</f>
        <v>0</v>
      </c>
      <c r="AM166" s="133">
        <f>VLOOKUP($A166,'Q9B-L2'!$A:$WWW,4,FALSE)*'CCR_%'!AM166</f>
        <v>0</v>
      </c>
      <c r="AN166" s="133">
        <f>VLOOKUP($A166,'Q9B-L2'!$A:$WWW,4,FALSE)*'CCR_%'!AN166</f>
        <v>0</v>
      </c>
      <c r="AO166" s="133">
        <f>VLOOKUP($A166,'Q9B-L2'!$A:$WWW,4,FALSE)*'CCR_%'!AO166</f>
        <v>0</v>
      </c>
      <c r="AP166" s="133">
        <f>VLOOKUP($A166,'Q9B-L2'!$A:$WWW,4,FALSE)*'CCR_%'!AP166</f>
        <v>0</v>
      </c>
      <c r="AQ166" s="133">
        <f>VLOOKUP($A166,'Q9B-L2'!$A:$WWW,4,FALSE)*'CCR_%'!AQ166</f>
        <v>0</v>
      </c>
      <c r="AR166" s="133">
        <f>VLOOKUP($A166,'Q9B-L2'!$A:$WWW,4,FALSE)*'CCR_%'!AR166</f>
        <v>0</v>
      </c>
      <c r="AS166" s="133">
        <f>VLOOKUP($A166,'Q9B-L2'!$A:$WWW,4,FALSE)*'CCR_%'!AS166</f>
        <v>0</v>
      </c>
      <c r="AT166" s="133">
        <f>VLOOKUP($A166,'Q9B-L2'!$A:$WWW,4,FALSE)*'CCR_%'!AT166</f>
        <v>0</v>
      </c>
      <c r="AU166" s="133">
        <f>VLOOKUP($A166,'Q9B-L2'!$A:$WWW,4,FALSE)*'CCR_%'!AU166</f>
        <v>0</v>
      </c>
      <c r="AV166" s="133">
        <f>VLOOKUP($A166,'Q9B-L2'!$A:$WWW,4,FALSE)*'CCR_%'!AV166</f>
        <v>0</v>
      </c>
      <c r="AW166" s="133">
        <f>VLOOKUP($A166,'Q9B-L2'!$A:$WWW,4,FALSE)*'CCR_%'!AW166</f>
        <v>0</v>
      </c>
      <c r="AX166" s="133">
        <f>VLOOKUP($A166,'Q9B-L2'!$A:$WWW,4,FALSE)*'CCR_%'!AX166</f>
        <v>0</v>
      </c>
      <c r="AY166" s="133">
        <f>VLOOKUP($A166,'Q9B-L2'!$A:$WWW,4,FALSE)*'CCR_%'!AY166</f>
        <v>0</v>
      </c>
      <c r="AZ166" s="133">
        <f>VLOOKUP($A166,'Q9B-L2'!$A:$WWW,4,FALSE)*'CCR_%'!AZ166</f>
        <v>0</v>
      </c>
      <c r="BA166" s="133">
        <f>VLOOKUP($A166,'Q9B-L2'!$A:$WWW,4,FALSE)*'CCR_%'!BA166</f>
        <v>0</v>
      </c>
      <c r="BB166" s="133">
        <f>VLOOKUP($A166,'Q9B-L2'!$A:$WWW,4,FALSE)*'CCR_%'!BB166</f>
        <v>0</v>
      </c>
      <c r="BC166" s="133">
        <f>VLOOKUP($A166,'Q9B-L2'!$A:$WWW,4,FALSE)*'CCR_%'!BC166</f>
        <v>0</v>
      </c>
      <c r="BD166" s="133">
        <f>VLOOKUP($A166,'Q9B-L2'!$A:$WWW,4,FALSE)*'CCR_%'!BD166</f>
        <v>0</v>
      </c>
      <c r="BE166" s="133">
        <f>VLOOKUP($A166,'Q9B-L2'!$A:$WWW,4,FALSE)*'CCR_%'!BE166</f>
        <v>0</v>
      </c>
      <c r="BF166" s="133">
        <f>VLOOKUP($A166,'Q9B-L2'!$A:$WWW,4,FALSE)*'CCR_%'!BF166</f>
        <v>0</v>
      </c>
      <c r="BG166" s="133">
        <f>VLOOKUP($A166,'Q9B-L2'!$A:$WWW,4,FALSE)*'CCR_%'!BG166</f>
        <v>0</v>
      </c>
      <c r="BH166" s="133">
        <f>VLOOKUP($A166,'Q9B-L2'!$A:$WWW,4,FALSE)*'CCR_%'!BH166</f>
        <v>0</v>
      </c>
      <c r="BI166" s="133">
        <f>VLOOKUP($A166,'Q9B-L2'!$A:$WWW,4,FALSE)*'CCR_%'!BI166</f>
        <v>0</v>
      </c>
      <c r="BJ166" s="133">
        <f>VLOOKUP($A166,'Q9B-L2'!$A:$WWW,4,FALSE)*'CCR_%'!BJ166</f>
        <v>0</v>
      </c>
      <c r="BK166" s="133">
        <f>VLOOKUP($A166,'Q9B-L2'!$A:$WWW,4,FALSE)*'CCR_%'!BK166</f>
        <v>0</v>
      </c>
      <c r="BL166" s="133">
        <f>VLOOKUP($A166,'Q9B-L2'!$A:$WWW,4,FALSE)*'CCR_%'!BL166</f>
        <v>0</v>
      </c>
      <c r="BN166" s="133">
        <f t="shared" si="91"/>
        <v>17564.819879894359</v>
      </c>
    </row>
    <row r="167" spans="1:66" ht="16.5" customHeight="1" outlineLevel="3" x14ac:dyDescent="0.25">
      <c r="A167" s="26" t="s">
        <v>283</v>
      </c>
      <c r="B167" s="39" t="s">
        <v>284</v>
      </c>
      <c r="C167" s="93">
        <f>'CCR_%AC'!C167</f>
        <v>47679</v>
      </c>
      <c r="D167" s="93">
        <f>'CCR_%AC'!D167</f>
        <v>47936</v>
      </c>
      <c r="E167" s="132">
        <f>VLOOKUP($A167,'Q9B-L2'!$A:$WWW,4,FALSE)*'CCR_%'!E167</f>
        <v>0</v>
      </c>
      <c r="F167" s="133">
        <f>VLOOKUP($A167,'Q9B-L2'!$A:$WWW,4,FALSE)*'CCR_%'!F167</f>
        <v>0</v>
      </c>
      <c r="G167" s="133">
        <f>VLOOKUP($A167,'Q9B-L2'!$A:$WWW,4,FALSE)*'CCR_%'!G167</f>
        <v>0</v>
      </c>
      <c r="H167" s="133">
        <f>VLOOKUP($A167,'Q9B-L2'!$A:$WWW,4,FALSE)*'CCR_%'!H167</f>
        <v>0</v>
      </c>
      <c r="I167" s="133">
        <f>VLOOKUP($A167,'Q9B-L2'!$A:$WWW,4,FALSE)*'CCR_%'!I167</f>
        <v>0</v>
      </c>
      <c r="J167" s="133">
        <f>VLOOKUP($A167,'Q9B-L2'!$A:$WWW,4,FALSE)*'CCR_%'!J167</f>
        <v>0</v>
      </c>
      <c r="K167" s="133">
        <f>VLOOKUP($A167,'Q9B-L2'!$A:$WWW,4,FALSE)*'CCR_%'!K167</f>
        <v>0</v>
      </c>
      <c r="L167" s="133">
        <f>VLOOKUP($A167,'Q9B-L2'!$A:$WWW,4,FALSE)*'CCR_%'!L167</f>
        <v>0</v>
      </c>
      <c r="M167" s="133">
        <f>VLOOKUP($A167,'Q9B-L2'!$A:$WWW,4,FALSE)*'CCR_%'!M167</f>
        <v>0</v>
      </c>
      <c r="N167" s="133">
        <f>VLOOKUP($A167,'Q9B-L2'!$A:$WWW,4,FALSE)*'CCR_%'!N167</f>
        <v>0</v>
      </c>
      <c r="O167" s="133">
        <f>VLOOKUP($A167,'Q9B-L2'!$A:$WWW,4,FALSE)*'CCR_%'!O167</f>
        <v>2606.3342256081851</v>
      </c>
      <c r="P167" s="133">
        <f>VLOOKUP($A167,'Q9B-L2'!$A:$WWW,4,FALSE)*'CCR_%'!P167</f>
        <v>10425.33690243274</v>
      </c>
      <c r="Q167" s="133">
        <f>VLOOKUP($A167,'Q9B-L2'!$A:$WWW,4,FALSE)*'CCR_%'!Q167</f>
        <v>0</v>
      </c>
      <c r="R167" s="133">
        <f>VLOOKUP($A167,'Q9B-L2'!$A:$WWW,4,FALSE)*'CCR_%'!R167</f>
        <v>0</v>
      </c>
      <c r="S167" s="133">
        <f>VLOOKUP($A167,'Q9B-L2'!$A:$WWW,4,FALSE)*'CCR_%'!S167</f>
        <v>0</v>
      </c>
      <c r="T167" s="133">
        <f>VLOOKUP($A167,'Q9B-L2'!$A:$WWW,4,FALSE)*'CCR_%'!T167</f>
        <v>0</v>
      </c>
      <c r="U167" s="133">
        <f>VLOOKUP($A167,'Q9B-L2'!$A:$WWW,4,FALSE)*'CCR_%'!U167</f>
        <v>0</v>
      </c>
      <c r="V167" s="133">
        <f>VLOOKUP($A167,'Q9B-L2'!$A:$WWW,4,FALSE)*'CCR_%'!V167</f>
        <v>0</v>
      </c>
      <c r="W167" s="133">
        <f>VLOOKUP($A167,'Q9B-L2'!$A:$WWW,4,FALSE)*'CCR_%'!W167</f>
        <v>0</v>
      </c>
      <c r="X167" s="133">
        <f>VLOOKUP($A167,'Q9B-L2'!$A:$WWW,4,FALSE)*'CCR_%'!X167</f>
        <v>0</v>
      </c>
      <c r="Y167" s="133">
        <f>VLOOKUP($A167,'Q9B-L2'!$A:$WWW,4,FALSE)*'CCR_%'!Y167</f>
        <v>0</v>
      </c>
      <c r="Z167" s="133">
        <f>VLOOKUP($A167,'Q9B-L2'!$A:$WWW,4,FALSE)*'CCR_%'!Z167</f>
        <v>0</v>
      </c>
      <c r="AA167" s="133">
        <f>VLOOKUP($A167,'Q9B-L2'!$A:$WWW,4,FALSE)*'CCR_%'!AA167</f>
        <v>0</v>
      </c>
      <c r="AB167" s="133">
        <f>VLOOKUP($A167,'Q9B-L2'!$A:$WWW,4,FALSE)*'CCR_%'!AB167</f>
        <v>0</v>
      </c>
      <c r="AC167" s="133">
        <f>VLOOKUP($A167,'Q9B-L2'!$A:$WWW,4,FALSE)*'CCR_%'!AC167</f>
        <v>0</v>
      </c>
      <c r="AD167" s="133">
        <f>VLOOKUP($A167,'Q9B-L2'!$A:$WWW,4,FALSE)*'CCR_%'!AD167</f>
        <v>0</v>
      </c>
      <c r="AE167" s="133">
        <f>VLOOKUP($A167,'Q9B-L2'!$A:$WWW,4,FALSE)*'CCR_%'!AE167</f>
        <v>0</v>
      </c>
      <c r="AF167" s="133">
        <f>VLOOKUP($A167,'Q9B-L2'!$A:$WWW,4,FALSE)*'CCR_%'!AF167</f>
        <v>0</v>
      </c>
      <c r="AG167" s="133">
        <f>VLOOKUP($A167,'Q9B-L2'!$A:$WWW,4,FALSE)*'CCR_%'!AG167</f>
        <v>0</v>
      </c>
      <c r="AH167" s="133">
        <f>VLOOKUP($A167,'Q9B-L2'!$A:$WWW,4,FALSE)*'CCR_%'!AH167</f>
        <v>0</v>
      </c>
      <c r="AI167" s="133">
        <f>VLOOKUP($A167,'Q9B-L2'!$A:$WWW,4,FALSE)*'CCR_%'!AI167</f>
        <v>0</v>
      </c>
      <c r="AJ167" s="133">
        <f>VLOOKUP($A167,'Q9B-L2'!$A:$WWW,4,FALSE)*'CCR_%'!AJ167</f>
        <v>0</v>
      </c>
      <c r="AK167" s="133">
        <f>VLOOKUP($A167,'Q9B-L2'!$A:$WWW,4,FALSE)*'CCR_%'!AK167</f>
        <v>0</v>
      </c>
      <c r="AL167" s="133">
        <f>VLOOKUP($A167,'Q9B-L2'!$A:$WWW,4,FALSE)*'CCR_%'!AL167</f>
        <v>0</v>
      </c>
      <c r="AM167" s="133">
        <f>VLOOKUP($A167,'Q9B-L2'!$A:$WWW,4,FALSE)*'CCR_%'!AM167</f>
        <v>0</v>
      </c>
      <c r="AN167" s="133">
        <f>VLOOKUP($A167,'Q9B-L2'!$A:$WWW,4,FALSE)*'CCR_%'!AN167</f>
        <v>0</v>
      </c>
      <c r="AO167" s="133">
        <f>VLOOKUP($A167,'Q9B-L2'!$A:$WWW,4,FALSE)*'CCR_%'!AO167</f>
        <v>0</v>
      </c>
      <c r="AP167" s="133">
        <f>VLOOKUP($A167,'Q9B-L2'!$A:$WWW,4,FALSE)*'CCR_%'!AP167</f>
        <v>0</v>
      </c>
      <c r="AQ167" s="133">
        <f>VLOOKUP($A167,'Q9B-L2'!$A:$WWW,4,FALSE)*'CCR_%'!AQ167</f>
        <v>0</v>
      </c>
      <c r="AR167" s="133">
        <f>VLOOKUP($A167,'Q9B-L2'!$A:$WWW,4,FALSE)*'CCR_%'!AR167</f>
        <v>0</v>
      </c>
      <c r="AS167" s="133">
        <f>VLOOKUP($A167,'Q9B-L2'!$A:$WWW,4,FALSE)*'CCR_%'!AS167</f>
        <v>0</v>
      </c>
      <c r="AT167" s="133">
        <f>VLOOKUP($A167,'Q9B-L2'!$A:$WWW,4,FALSE)*'CCR_%'!AT167</f>
        <v>0</v>
      </c>
      <c r="AU167" s="133">
        <f>VLOOKUP($A167,'Q9B-L2'!$A:$WWW,4,FALSE)*'CCR_%'!AU167</f>
        <v>0</v>
      </c>
      <c r="AV167" s="133">
        <f>VLOOKUP($A167,'Q9B-L2'!$A:$WWW,4,FALSE)*'CCR_%'!AV167</f>
        <v>0</v>
      </c>
      <c r="AW167" s="133">
        <f>VLOOKUP($A167,'Q9B-L2'!$A:$WWW,4,FALSE)*'CCR_%'!AW167</f>
        <v>0</v>
      </c>
      <c r="AX167" s="133">
        <f>VLOOKUP($A167,'Q9B-L2'!$A:$WWW,4,FALSE)*'CCR_%'!AX167</f>
        <v>0</v>
      </c>
      <c r="AY167" s="133">
        <f>VLOOKUP($A167,'Q9B-L2'!$A:$WWW,4,FALSE)*'CCR_%'!AY167</f>
        <v>0</v>
      </c>
      <c r="AZ167" s="133">
        <f>VLOOKUP($A167,'Q9B-L2'!$A:$WWW,4,FALSE)*'CCR_%'!AZ167</f>
        <v>0</v>
      </c>
      <c r="BA167" s="133">
        <f>VLOOKUP($A167,'Q9B-L2'!$A:$WWW,4,FALSE)*'CCR_%'!BA167</f>
        <v>0</v>
      </c>
      <c r="BB167" s="133">
        <f>VLOOKUP($A167,'Q9B-L2'!$A:$WWW,4,FALSE)*'CCR_%'!BB167</f>
        <v>0</v>
      </c>
      <c r="BC167" s="133">
        <f>VLOOKUP($A167,'Q9B-L2'!$A:$WWW,4,FALSE)*'CCR_%'!BC167</f>
        <v>0</v>
      </c>
      <c r="BD167" s="133">
        <f>VLOOKUP($A167,'Q9B-L2'!$A:$WWW,4,FALSE)*'CCR_%'!BD167</f>
        <v>0</v>
      </c>
      <c r="BE167" s="133">
        <f>VLOOKUP($A167,'Q9B-L2'!$A:$WWW,4,FALSE)*'CCR_%'!BE167</f>
        <v>0</v>
      </c>
      <c r="BF167" s="133">
        <f>VLOOKUP($A167,'Q9B-L2'!$A:$WWW,4,FALSE)*'CCR_%'!BF167</f>
        <v>0</v>
      </c>
      <c r="BG167" s="133">
        <f>VLOOKUP($A167,'Q9B-L2'!$A:$WWW,4,FALSE)*'CCR_%'!BG167</f>
        <v>0</v>
      </c>
      <c r="BH167" s="133">
        <f>VLOOKUP($A167,'Q9B-L2'!$A:$WWW,4,FALSE)*'CCR_%'!BH167</f>
        <v>0</v>
      </c>
      <c r="BI167" s="133">
        <f>VLOOKUP($A167,'Q9B-L2'!$A:$WWW,4,FALSE)*'CCR_%'!BI167</f>
        <v>0</v>
      </c>
      <c r="BJ167" s="133">
        <f>VLOOKUP($A167,'Q9B-L2'!$A:$WWW,4,FALSE)*'CCR_%'!BJ167</f>
        <v>0</v>
      </c>
      <c r="BK167" s="133">
        <f>VLOOKUP($A167,'Q9B-L2'!$A:$WWW,4,FALSE)*'CCR_%'!BK167</f>
        <v>0</v>
      </c>
      <c r="BL167" s="133">
        <f>VLOOKUP($A167,'Q9B-L2'!$A:$WWW,4,FALSE)*'CCR_%'!BL167</f>
        <v>0</v>
      </c>
      <c r="BN167" s="133">
        <f t="shared" si="91"/>
        <v>13031.671128040925</v>
      </c>
    </row>
    <row r="168" spans="1:66" ht="16.5" customHeight="1" outlineLevel="3" x14ac:dyDescent="0.25">
      <c r="A168" s="26" t="s">
        <v>285</v>
      </c>
      <c r="B168" s="39" t="s">
        <v>286</v>
      </c>
      <c r="C168" s="93">
        <f>'CCR_%AC'!C168</f>
        <v>47616</v>
      </c>
      <c r="D168" s="93">
        <f>'CCR_%AC'!D168</f>
        <v>47936</v>
      </c>
      <c r="E168" s="132">
        <f>VLOOKUP($A168,'Q9B-L2'!$A:$WWW,4,FALSE)*'CCR_%'!E168</f>
        <v>0</v>
      </c>
      <c r="F168" s="133">
        <f>VLOOKUP($A168,'Q9B-L2'!$A:$WWW,4,FALSE)*'CCR_%'!F168</f>
        <v>0</v>
      </c>
      <c r="G168" s="133">
        <f>VLOOKUP($A168,'Q9B-L2'!$A:$WWW,4,FALSE)*'CCR_%'!G168</f>
        <v>0</v>
      </c>
      <c r="H168" s="133">
        <f>VLOOKUP($A168,'Q9B-L2'!$A:$WWW,4,FALSE)*'CCR_%'!H168</f>
        <v>0</v>
      </c>
      <c r="I168" s="133">
        <f>VLOOKUP($A168,'Q9B-L2'!$A:$WWW,4,FALSE)*'CCR_%'!I168</f>
        <v>0</v>
      </c>
      <c r="J168" s="133">
        <f>VLOOKUP($A168,'Q9B-L2'!$A:$WWW,4,FALSE)*'CCR_%'!J168</f>
        <v>0</v>
      </c>
      <c r="K168" s="133">
        <f>VLOOKUP($A168,'Q9B-L2'!$A:$WWW,4,FALSE)*'CCR_%'!K168</f>
        <v>0</v>
      </c>
      <c r="L168" s="133">
        <f>VLOOKUP($A168,'Q9B-L2'!$A:$WWW,4,FALSE)*'CCR_%'!L168</f>
        <v>0</v>
      </c>
      <c r="M168" s="133">
        <f>VLOOKUP($A168,'Q9B-L2'!$A:$WWW,4,FALSE)*'CCR_%'!M168</f>
        <v>0</v>
      </c>
      <c r="N168" s="133">
        <f>VLOOKUP($A168,'Q9B-L2'!$A:$WWW,4,FALSE)*'CCR_%'!N168</f>
        <v>0</v>
      </c>
      <c r="O168" s="133">
        <f>VLOOKUP($A168,'Q9B-L2'!$A:$WWW,4,FALSE)*'CCR_%'!O168</f>
        <v>923.78988972829211</v>
      </c>
      <c r="P168" s="133">
        <f>VLOOKUP($A168,'Q9B-L2'!$A:$WWW,4,FALSE)*'CCR_%'!P168</f>
        <v>3695.1595589131684</v>
      </c>
      <c r="Q168" s="133">
        <f>VLOOKUP($A168,'Q9B-L2'!$A:$WWW,4,FALSE)*'CCR_%'!Q168</f>
        <v>0</v>
      </c>
      <c r="R168" s="133">
        <f>VLOOKUP($A168,'Q9B-L2'!$A:$WWW,4,FALSE)*'CCR_%'!R168</f>
        <v>0</v>
      </c>
      <c r="S168" s="133">
        <f>VLOOKUP($A168,'Q9B-L2'!$A:$WWW,4,FALSE)*'CCR_%'!S168</f>
        <v>0</v>
      </c>
      <c r="T168" s="133">
        <f>VLOOKUP($A168,'Q9B-L2'!$A:$WWW,4,FALSE)*'CCR_%'!T168</f>
        <v>0</v>
      </c>
      <c r="U168" s="133">
        <f>VLOOKUP($A168,'Q9B-L2'!$A:$WWW,4,FALSE)*'CCR_%'!U168</f>
        <v>0</v>
      </c>
      <c r="V168" s="133">
        <f>VLOOKUP($A168,'Q9B-L2'!$A:$WWW,4,FALSE)*'CCR_%'!V168</f>
        <v>0</v>
      </c>
      <c r="W168" s="133">
        <f>VLOOKUP($A168,'Q9B-L2'!$A:$WWW,4,FALSE)*'CCR_%'!W168</f>
        <v>0</v>
      </c>
      <c r="X168" s="133">
        <f>VLOOKUP($A168,'Q9B-L2'!$A:$WWW,4,FALSE)*'CCR_%'!X168</f>
        <v>0</v>
      </c>
      <c r="Y168" s="133">
        <f>VLOOKUP($A168,'Q9B-L2'!$A:$WWW,4,FALSE)*'CCR_%'!Y168</f>
        <v>0</v>
      </c>
      <c r="Z168" s="133">
        <f>VLOOKUP($A168,'Q9B-L2'!$A:$WWW,4,FALSE)*'CCR_%'!Z168</f>
        <v>0</v>
      </c>
      <c r="AA168" s="133">
        <f>VLOOKUP($A168,'Q9B-L2'!$A:$WWW,4,FALSE)*'CCR_%'!AA168</f>
        <v>0</v>
      </c>
      <c r="AB168" s="133">
        <f>VLOOKUP($A168,'Q9B-L2'!$A:$WWW,4,FALSE)*'CCR_%'!AB168</f>
        <v>0</v>
      </c>
      <c r="AC168" s="133">
        <f>VLOOKUP($A168,'Q9B-L2'!$A:$WWW,4,FALSE)*'CCR_%'!AC168</f>
        <v>0</v>
      </c>
      <c r="AD168" s="133">
        <f>VLOOKUP($A168,'Q9B-L2'!$A:$WWW,4,FALSE)*'CCR_%'!AD168</f>
        <v>0</v>
      </c>
      <c r="AE168" s="133">
        <f>VLOOKUP($A168,'Q9B-L2'!$A:$WWW,4,FALSE)*'CCR_%'!AE168</f>
        <v>0</v>
      </c>
      <c r="AF168" s="133">
        <f>VLOOKUP($A168,'Q9B-L2'!$A:$WWW,4,FALSE)*'CCR_%'!AF168</f>
        <v>0</v>
      </c>
      <c r="AG168" s="133">
        <f>VLOOKUP($A168,'Q9B-L2'!$A:$WWW,4,FALSE)*'CCR_%'!AG168</f>
        <v>0</v>
      </c>
      <c r="AH168" s="133">
        <f>VLOOKUP($A168,'Q9B-L2'!$A:$WWW,4,FALSE)*'CCR_%'!AH168</f>
        <v>0</v>
      </c>
      <c r="AI168" s="133">
        <f>VLOOKUP($A168,'Q9B-L2'!$A:$WWW,4,FALSE)*'CCR_%'!AI168</f>
        <v>0</v>
      </c>
      <c r="AJ168" s="133">
        <f>VLOOKUP($A168,'Q9B-L2'!$A:$WWW,4,FALSE)*'CCR_%'!AJ168</f>
        <v>0</v>
      </c>
      <c r="AK168" s="133">
        <f>VLOOKUP($A168,'Q9B-L2'!$A:$WWW,4,FALSE)*'CCR_%'!AK168</f>
        <v>0</v>
      </c>
      <c r="AL168" s="133">
        <f>VLOOKUP($A168,'Q9B-L2'!$A:$WWW,4,FALSE)*'CCR_%'!AL168</f>
        <v>0</v>
      </c>
      <c r="AM168" s="133">
        <f>VLOOKUP($A168,'Q9B-L2'!$A:$WWW,4,FALSE)*'CCR_%'!AM168</f>
        <v>0</v>
      </c>
      <c r="AN168" s="133">
        <f>VLOOKUP($A168,'Q9B-L2'!$A:$WWW,4,FALSE)*'CCR_%'!AN168</f>
        <v>0</v>
      </c>
      <c r="AO168" s="133">
        <f>VLOOKUP($A168,'Q9B-L2'!$A:$WWW,4,FALSE)*'CCR_%'!AO168</f>
        <v>0</v>
      </c>
      <c r="AP168" s="133">
        <f>VLOOKUP($A168,'Q9B-L2'!$A:$WWW,4,FALSE)*'CCR_%'!AP168</f>
        <v>0</v>
      </c>
      <c r="AQ168" s="133">
        <f>VLOOKUP($A168,'Q9B-L2'!$A:$WWW,4,FALSE)*'CCR_%'!AQ168</f>
        <v>0</v>
      </c>
      <c r="AR168" s="133">
        <f>VLOOKUP($A168,'Q9B-L2'!$A:$WWW,4,FALSE)*'CCR_%'!AR168</f>
        <v>0</v>
      </c>
      <c r="AS168" s="133">
        <f>VLOOKUP($A168,'Q9B-L2'!$A:$WWW,4,FALSE)*'CCR_%'!AS168</f>
        <v>0</v>
      </c>
      <c r="AT168" s="133">
        <f>VLOOKUP($A168,'Q9B-L2'!$A:$WWW,4,FALSE)*'CCR_%'!AT168</f>
        <v>0</v>
      </c>
      <c r="AU168" s="133">
        <f>VLOOKUP($A168,'Q9B-L2'!$A:$WWW,4,FALSE)*'CCR_%'!AU168</f>
        <v>0</v>
      </c>
      <c r="AV168" s="133">
        <f>VLOOKUP($A168,'Q9B-L2'!$A:$WWW,4,FALSE)*'CCR_%'!AV168</f>
        <v>0</v>
      </c>
      <c r="AW168" s="133">
        <f>VLOOKUP($A168,'Q9B-L2'!$A:$WWW,4,FALSE)*'CCR_%'!AW168</f>
        <v>0</v>
      </c>
      <c r="AX168" s="133">
        <f>VLOOKUP($A168,'Q9B-L2'!$A:$WWW,4,FALSE)*'CCR_%'!AX168</f>
        <v>0</v>
      </c>
      <c r="AY168" s="133">
        <f>VLOOKUP($A168,'Q9B-L2'!$A:$WWW,4,FALSE)*'CCR_%'!AY168</f>
        <v>0</v>
      </c>
      <c r="AZ168" s="133">
        <f>VLOOKUP($A168,'Q9B-L2'!$A:$WWW,4,FALSE)*'CCR_%'!AZ168</f>
        <v>0</v>
      </c>
      <c r="BA168" s="133">
        <f>VLOOKUP($A168,'Q9B-L2'!$A:$WWW,4,FALSE)*'CCR_%'!BA168</f>
        <v>0</v>
      </c>
      <c r="BB168" s="133">
        <f>VLOOKUP($A168,'Q9B-L2'!$A:$WWW,4,FALSE)*'CCR_%'!BB168</f>
        <v>0</v>
      </c>
      <c r="BC168" s="133">
        <f>VLOOKUP($A168,'Q9B-L2'!$A:$WWW,4,FALSE)*'CCR_%'!BC168</f>
        <v>0</v>
      </c>
      <c r="BD168" s="133">
        <f>VLOOKUP($A168,'Q9B-L2'!$A:$WWW,4,FALSE)*'CCR_%'!BD168</f>
        <v>0</v>
      </c>
      <c r="BE168" s="133">
        <f>VLOOKUP($A168,'Q9B-L2'!$A:$WWW,4,FALSE)*'CCR_%'!BE168</f>
        <v>0</v>
      </c>
      <c r="BF168" s="133">
        <f>VLOOKUP($A168,'Q9B-L2'!$A:$WWW,4,FALSE)*'CCR_%'!BF168</f>
        <v>0</v>
      </c>
      <c r="BG168" s="133">
        <f>VLOOKUP($A168,'Q9B-L2'!$A:$WWW,4,FALSE)*'CCR_%'!BG168</f>
        <v>0</v>
      </c>
      <c r="BH168" s="133">
        <f>VLOOKUP($A168,'Q9B-L2'!$A:$WWW,4,FALSE)*'CCR_%'!BH168</f>
        <v>0</v>
      </c>
      <c r="BI168" s="133">
        <f>VLOOKUP($A168,'Q9B-L2'!$A:$WWW,4,FALSE)*'CCR_%'!BI168</f>
        <v>0</v>
      </c>
      <c r="BJ168" s="133">
        <f>VLOOKUP($A168,'Q9B-L2'!$A:$WWW,4,FALSE)*'CCR_%'!BJ168</f>
        <v>0</v>
      </c>
      <c r="BK168" s="133">
        <f>VLOOKUP($A168,'Q9B-L2'!$A:$WWW,4,FALSE)*'CCR_%'!BK168</f>
        <v>0</v>
      </c>
      <c r="BL168" s="133">
        <f>VLOOKUP($A168,'Q9B-L2'!$A:$WWW,4,FALSE)*'CCR_%'!BL168</f>
        <v>0</v>
      </c>
      <c r="BN168" s="133">
        <f t="shared" si="91"/>
        <v>4618.9494486414605</v>
      </c>
    </row>
    <row r="169" spans="1:66" ht="16.5" customHeight="1" outlineLevel="3" x14ac:dyDescent="0.25">
      <c r="A169" s="26" t="s">
        <v>287</v>
      </c>
      <c r="B169" s="39" t="s">
        <v>288</v>
      </c>
      <c r="C169" s="93">
        <f>'CCR_%AC'!C169</f>
        <v>47687</v>
      </c>
      <c r="D169" s="93">
        <f>'CCR_%AC'!D169</f>
        <v>47936</v>
      </c>
      <c r="E169" s="132">
        <f>VLOOKUP($A169,'Q9B-L2'!$A:$WWW,4,FALSE)*'CCR_%'!E169</f>
        <v>0</v>
      </c>
      <c r="F169" s="133">
        <f>VLOOKUP($A169,'Q9B-L2'!$A:$WWW,4,FALSE)*'CCR_%'!F169</f>
        <v>0</v>
      </c>
      <c r="G169" s="133">
        <f>VLOOKUP($A169,'Q9B-L2'!$A:$WWW,4,FALSE)*'CCR_%'!G169</f>
        <v>0</v>
      </c>
      <c r="H169" s="133">
        <f>VLOOKUP($A169,'Q9B-L2'!$A:$WWW,4,FALSE)*'CCR_%'!H169</f>
        <v>0</v>
      </c>
      <c r="I169" s="133">
        <f>VLOOKUP($A169,'Q9B-L2'!$A:$WWW,4,FALSE)*'CCR_%'!I169</f>
        <v>0</v>
      </c>
      <c r="J169" s="133">
        <f>VLOOKUP($A169,'Q9B-L2'!$A:$WWW,4,FALSE)*'CCR_%'!J169</f>
        <v>0</v>
      </c>
      <c r="K169" s="133">
        <f>VLOOKUP($A169,'Q9B-L2'!$A:$WWW,4,FALSE)*'CCR_%'!K169</f>
        <v>0</v>
      </c>
      <c r="L169" s="133">
        <f>VLOOKUP($A169,'Q9B-L2'!$A:$WWW,4,FALSE)*'CCR_%'!L169</f>
        <v>0</v>
      </c>
      <c r="M169" s="133">
        <f>VLOOKUP($A169,'Q9B-L2'!$A:$WWW,4,FALSE)*'CCR_%'!M169</f>
        <v>0</v>
      </c>
      <c r="N169" s="133">
        <f>VLOOKUP($A169,'Q9B-L2'!$A:$WWW,4,FALSE)*'CCR_%'!N169</f>
        <v>0</v>
      </c>
      <c r="O169" s="133">
        <f>VLOOKUP($A169,'Q9B-L2'!$A:$WWW,4,FALSE)*'CCR_%'!O169</f>
        <v>923.78988972829211</v>
      </c>
      <c r="P169" s="133">
        <f>VLOOKUP($A169,'Q9B-L2'!$A:$WWW,4,FALSE)*'CCR_%'!P169</f>
        <v>3695.1595589131684</v>
      </c>
      <c r="Q169" s="133">
        <f>VLOOKUP($A169,'Q9B-L2'!$A:$WWW,4,FALSE)*'CCR_%'!Q169</f>
        <v>0</v>
      </c>
      <c r="R169" s="133">
        <f>VLOOKUP($A169,'Q9B-L2'!$A:$WWW,4,FALSE)*'CCR_%'!R169</f>
        <v>0</v>
      </c>
      <c r="S169" s="133">
        <f>VLOOKUP($A169,'Q9B-L2'!$A:$WWW,4,FALSE)*'CCR_%'!S169</f>
        <v>0</v>
      </c>
      <c r="T169" s="133">
        <f>VLOOKUP($A169,'Q9B-L2'!$A:$WWW,4,FALSE)*'CCR_%'!T169</f>
        <v>0</v>
      </c>
      <c r="U169" s="133">
        <f>VLOOKUP($A169,'Q9B-L2'!$A:$WWW,4,FALSE)*'CCR_%'!U169</f>
        <v>0</v>
      </c>
      <c r="V169" s="133">
        <f>VLOOKUP($A169,'Q9B-L2'!$A:$WWW,4,FALSE)*'CCR_%'!V169</f>
        <v>0</v>
      </c>
      <c r="W169" s="133">
        <f>VLOOKUP($A169,'Q9B-L2'!$A:$WWW,4,FALSE)*'CCR_%'!W169</f>
        <v>0</v>
      </c>
      <c r="X169" s="133">
        <f>VLOOKUP($A169,'Q9B-L2'!$A:$WWW,4,FALSE)*'CCR_%'!X169</f>
        <v>0</v>
      </c>
      <c r="Y169" s="133">
        <f>VLOOKUP($A169,'Q9B-L2'!$A:$WWW,4,FALSE)*'CCR_%'!Y169</f>
        <v>0</v>
      </c>
      <c r="Z169" s="133">
        <f>VLOOKUP($A169,'Q9B-L2'!$A:$WWW,4,FALSE)*'CCR_%'!Z169</f>
        <v>0</v>
      </c>
      <c r="AA169" s="133">
        <f>VLOOKUP($A169,'Q9B-L2'!$A:$WWW,4,FALSE)*'CCR_%'!AA169</f>
        <v>0</v>
      </c>
      <c r="AB169" s="133">
        <f>VLOOKUP($A169,'Q9B-L2'!$A:$WWW,4,FALSE)*'CCR_%'!AB169</f>
        <v>0</v>
      </c>
      <c r="AC169" s="133">
        <f>VLOOKUP($A169,'Q9B-L2'!$A:$WWW,4,FALSE)*'CCR_%'!AC169</f>
        <v>0</v>
      </c>
      <c r="AD169" s="133">
        <f>VLOOKUP($A169,'Q9B-L2'!$A:$WWW,4,FALSE)*'CCR_%'!AD169</f>
        <v>0</v>
      </c>
      <c r="AE169" s="133">
        <f>VLOOKUP($A169,'Q9B-L2'!$A:$WWW,4,FALSE)*'CCR_%'!AE169</f>
        <v>0</v>
      </c>
      <c r="AF169" s="133">
        <f>VLOOKUP($A169,'Q9B-L2'!$A:$WWW,4,FALSE)*'CCR_%'!AF169</f>
        <v>0</v>
      </c>
      <c r="AG169" s="133">
        <f>VLOOKUP($A169,'Q9B-L2'!$A:$WWW,4,FALSE)*'CCR_%'!AG169</f>
        <v>0</v>
      </c>
      <c r="AH169" s="133">
        <f>VLOOKUP($A169,'Q9B-L2'!$A:$WWW,4,FALSE)*'CCR_%'!AH169</f>
        <v>0</v>
      </c>
      <c r="AI169" s="133">
        <f>VLOOKUP($A169,'Q9B-L2'!$A:$WWW,4,FALSE)*'CCR_%'!AI169</f>
        <v>0</v>
      </c>
      <c r="AJ169" s="133">
        <f>VLOOKUP($A169,'Q9B-L2'!$A:$WWW,4,FALSE)*'CCR_%'!AJ169</f>
        <v>0</v>
      </c>
      <c r="AK169" s="133">
        <f>VLOOKUP($A169,'Q9B-L2'!$A:$WWW,4,FALSE)*'CCR_%'!AK169</f>
        <v>0</v>
      </c>
      <c r="AL169" s="133">
        <f>VLOOKUP($A169,'Q9B-L2'!$A:$WWW,4,FALSE)*'CCR_%'!AL169</f>
        <v>0</v>
      </c>
      <c r="AM169" s="133">
        <f>VLOOKUP($A169,'Q9B-L2'!$A:$WWW,4,FALSE)*'CCR_%'!AM169</f>
        <v>0</v>
      </c>
      <c r="AN169" s="133">
        <f>VLOOKUP($A169,'Q9B-L2'!$A:$WWW,4,FALSE)*'CCR_%'!AN169</f>
        <v>0</v>
      </c>
      <c r="AO169" s="133">
        <f>VLOOKUP($A169,'Q9B-L2'!$A:$WWW,4,FALSE)*'CCR_%'!AO169</f>
        <v>0</v>
      </c>
      <c r="AP169" s="133">
        <f>VLOOKUP($A169,'Q9B-L2'!$A:$WWW,4,FALSE)*'CCR_%'!AP169</f>
        <v>0</v>
      </c>
      <c r="AQ169" s="133">
        <f>VLOOKUP($A169,'Q9B-L2'!$A:$WWW,4,FALSE)*'CCR_%'!AQ169</f>
        <v>0</v>
      </c>
      <c r="AR169" s="133">
        <f>VLOOKUP($A169,'Q9B-L2'!$A:$WWW,4,FALSE)*'CCR_%'!AR169</f>
        <v>0</v>
      </c>
      <c r="AS169" s="133">
        <f>VLOOKUP($A169,'Q9B-L2'!$A:$WWW,4,FALSE)*'CCR_%'!AS169</f>
        <v>0</v>
      </c>
      <c r="AT169" s="133">
        <f>VLOOKUP($A169,'Q9B-L2'!$A:$WWW,4,FALSE)*'CCR_%'!AT169</f>
        <v>0</v>
      </c>
      <c r="AU169" s="133">
        <f>VLOOKUP($A169,'Q9B-L2'!$A:$WWW,4,FALSE)*'CCR_%'!AU169</f>
        <v>0</v>
      </c>
      <c r="AV169" s="133">
        <f>VLOOKUP($A169,'Q9B-L2'!$A:$WWW,4,FALSE)*'CCR_%'!AV169</f>
        <v>0</v>
      </c>
      <c r="AW169" s="133">
        <f>VLOOKUP($A169,'Q9B-L2'!$A:$WWW,4,FALSE)*'CCR_%'!AW169</f>
        <v>0</v>
      </c>
      <c r="AX169" s="133">
        <f>VLOOKUP($A169,'Q9B-L2'!$A:$WWW,4,FALSE)*'CCR_%'!AX169</f>
        <v>0</v>
      </c>
      <c r="AY169" s="133">
        <f>VLOOKUP($A169,'Q9B-L2'!$A:$WWW,4,FALSE)*'CCR_%'!AY169</f>
        <v>0</v>
      </c>
      <c r="AZ169" s="133">
        <f>VLOOKUP($A169,'Q9B-L2'!$A:$WWW,4,FALSE)*'CCR_%'!AZ169</f>
        <v>0</v>
      </c>
      <c r="BA169" s="133">
        <f>VLOOKUP($A169,'Q9B-L2'!$A:$WWW,4,FALSE)*'CCR_%'!BA169</f>
        <v>0</v>
      </c>
      <c r="BB169" s="133">
        <f>VLOOKUP($A169,'Q9B-L2'!$A:$WWW,4,FALSE)*'CCR_%'!BB169</f>
        <v>0</v>
      </c>
      <c r="BC169" s="133">
        <f>VLOOKUP($A169,'Q9B-L2'!$A:$WWW,4,FALSE)*'CCR_%'!BC169</f>
        <v>0</v>
      </c>
      <c r="BD169" s="133">
        <f>VLOOKUP($A169,'Q9B-L2'!$A:$WWW,4,FALSE)*'CCR_%'!BD169</f>
        <v>0</v>
      </c>
      <c r="BE169" s="133">
        <f>VLOOKUP($A169,'Q9B-L2'!$A:$WWW,4,FALSE)*'CCR_%'!BE169</f>
        <v>0</v>
      </c>
      <c r="BF169" s="133">
        <f>VLOOKUP($A169,'Q9B-L2'!$A:$WWW,4,FALSE)*'CCR_%'!BF169</f>
        <v>0</v>
      </c>
      <c r="BG169" s="133">
        <f>VLOOKUP($A169,'Q9B-L2'!$A:$WWW,4,FALSE)*'CCR_%'!BG169</f>
        <v>0</v>
      </c>
      <c r="BH169" s="133">
        <f>VLOOKUP($A169,'Q9B-L2'!$A:$WWW,4,FALSE)*'CCR_%'!BH169</f>
        <v>0</v>
      </c>
      <c r="BI169" s="133">
        <f>VLOOKUP($A169,'Q9B-L2'!$A:$WWW,4,FALSE)*'CCR_%'!BI169</f>
        <v>0</v>
      </c>
      <c r="BJ169" s="133">
        <f>VLOOKUP($A169,'Q9B-L2'!$A:$WWW,4,FALSE)*'CCR_%'!BJ169</f>
        <v>0</v>
      </c>
      <c r="BK169" s="133">
        <f>VLOOKUP($A169,'Q9B-L2'!$A:$WWW,4,FALSE)*'CCR_%'!BK169</f>
        <v>0</v>
      </c>
      <c r="BL169" s="133">
        <f>VLOOKUP($A169,'Q9B-L2'!$A:$WWW,4,FALSE)*'CCR_%'!BL169</f>
        <v>0</v>
      </c>
      <c r="BN169" s="133">
        <f t="shared" si="91"/>
        <v>4618.9494486414605</v>
      </c>
    </row>
    <row r="170" spans="1:66" ht="16.5" customHeight="1" outlineLevel="3" x14ac:dyDescent="0.25">
      <c r="A170" s="26" t="s">
        <v>289</v>
      </c>
      <c r="B170" s="39" t="s">
        <v>290</v>
      </c>
      <c r="C170" s="93">
        <f>'CCR_%AC'!C170</f>
        <v>47715</v>
      </c>
      <c r="D170" s="93">
        <f>'CCR_%AC'!D170</f>
        <v>47936</v>
      </c>
      <c r="E170" s="132">
        <f>VLOOKUP($A170,'Q9B-L2'!$A:$WWW,4,FALSE)*'CCR_%'!E170</f>
        <v>0</v>
      </c>
      <c r="F170" s="133">
        <f>VLOOKUP($A170,'Q9B-L2'!$A:$WWW,4,FALSE)*'CCR_%'!F170</f>
        <v>0</v>
      </c>
      <c r="G170" s="133">
        <f>VLOOKUP($A170,'Q9B-L2'!$A:$WWW,4,FALSE)*'CCR_%'!G170</f>
        <v>0</v>
      </c>
      <c r="H170" s="133">
        <f>VLOOKUP($A170,'Q9B-L2'!$A:$WWW,4,FALSE)*'CCR_%'!H170</f>
        <v>0</v>
      </c>
      <c r="I170" s="133">
        <f>VLOOKUP($A170,'Q9B-L2'!$A:$WWW,4,FALSE)*'CCR_%'!I170</f>
        <v>0</v>
      </c>
      <c r="J170" s="133">
        <f>VLOOKUP($A170,'Q9B-L2'!$A:$WWW,4,FALSE)*'CCR_%'!J170</f>
        <v>0</v>
      </c>
      <c r="K170" s="133">
        <f>VLOOKUP($A170,'Q9B-L2'!$A:$WWW,4,FALSE)*'CCR_%'!K170</f>
        <v>0</v>
      </c>
      <c r="L170" s="133">
        <f>VLOOKUP($A170,'Q9B-L2'!$A:$WWW,4,FALSE)*'CCR_%'!L170</f>
        <v>0</v>
      </c>
      <c r="M170" s="133">
        <f>VLOOKUP($A170,'Q9B-L2'!$A:$WWW,4,FALSE)*'CCR_%'!M170</f>
        <v>0</v>
      </c>
      <c r="N170" s="133">
        <f>VLOOKUP($A170,'Q9B-L2'!$A:$WWW,4,FALSE)*'CCR_%'!N170</f>
        <v>0</v>
      </c>
      <c r="O170" s="133">
        <f>VLOOKUP($A170,'Q9B-L2'!$A:$WWW,4,FALSE)*'CCR_%'!O170</f>
        <v>927.87566952126326</v>
      </c>
      <c r="P170" s="133">
        <f>VLOOKUP($A170,'Q9B-L2'!$A:$WWW,4,FALSE)*'CCR_%'!P170</f>
        <v>3711.502678085053</v>
      </c>
      <c r="Q170" s="133">
        <f>VLOOKUP($A170,'Q9B-L2'!$A:$WWW,4,FALSE)*'CCR_%'!Q170</f>
        <v>0</v>
      </c>
      <c r="R170" s="133">
        <f>VLOOKUP($A170,'Q9B-L2'!$A:$WWW,4,FALSE)*'CCR_%'!R170</f>
        <v>0</v>
      </c>
      <c r="S170" s="133">
        <f>VLOOKUP($A170,'Q9B-L2'!$A:$WWW,4,FALSE)*'CCR_%'!S170</f>
        <v>0</v>
      </c>
      <c r="T170" s="133">
        <f>VLOOKUP($A170,'Q9B-L2'!$A:$WWW,4,FALSE)*'CCR_%'!T170</f>
        <v>0</v>
      </c>
      <c r="U170" s="133">
        <f>VLOOKUP($A170,'Q9B-L2'!$A:$WWW,4,FALSE)*'CCR_%'!U170</f>
        <v>0</v>
      </c>
      <c r="V170" s="133">
        <f>VLOOKUP($A170,'Q9B-L2'!$A:$WWW,4,FALSE)*'CCR_%'!V170</f>
        <v>0</v>
      </c>
      <c r="W170" s="133">
        <f>VLOOKUP($A170,'Q9B-L2'!$A:$WWW,4,FALSE)*'CCR_%'!W170</f>
        <v>0</v>
      </c>
      <c r="X170" s="133">
        <f>VLOOKUP($A170,'Q9B-L2'!$A:$WWW,4,FALSE)*'CCR_%'!X170</f>
        <v>0</v>
      </c>
      <c r="Y170" s="133">
        <f>VLOOKUP($A170,'Q9B-L2'!$A:$WWW,4,FALSE)*'CCR_%'!Y170</f>
        <v>0</v>
      </c>
      <c r="Z170" s="133">
        <f>VLOOKUP($A170,'Q9B-L2'!$A:$WWW,4,FALSE)*'CCR_%'!Z170</f>
        <v>0</v>
      </c>
      <c r="AA170" s="133">
        <f>VLOOKUP($A170,'Q9B-L2'!$A:$WWW,4,FALSE)*'CCR_%'!AA170</f>
        <v>0</v>
      </c>
      <c r="AB170" s="133">
        <f>VLOOKUP($A170,'Q9B-L2'!$A:$WWW,4,FALSE)*'CCR_%'!AB170</f>
        <v>0</v>
      </c>
      <c r="AC170" s="133">
        <f>VLOOKUP($A170,'Q9B-L2'!$A:$WWW,4,FALSE)*'CCR_%'!AC170</f>
        <v>0</v>
      </c>
      <c r="AD170" s="133">
        <f>VLOOKUP($A170,'Q9B-L2'!$A:$WWW,4,FALSE)*'CCR_%'!AD170</f>
        <v>0</v>
      </c>
      <c r="AE170" s="133">
        <f>VLOOKUP($A170,'Q9B-L2'!$A:$WWW,4,FALSE)*'CCR_%'!AE170</f>
        <v>0</v>
      </c>
      <c r="AF170" s="133">
        <f>VLOOKUP($A170,'Q9B-L2'!$A:$WWW,4,FALSE)*'CCR_%'!AF170</f>
        <v>0</v>
      </c>
      <c r="AG170" s="133">
        <f>VLOOKUP($A170,'Q9B-L2'!$A:$WWW,4,FALSE)*'CCR_%'!AG170</f>
        <v>0</v>
      </c>
      <c r="AH170" s="133">
        <f>VLOOKUP($A170,'Q9B-L2'!$A:$WWW,4,FALSE)*'CCR_%'!AH170</f>
        <v>0</v>
      </c>
      <c r="AI170" s="133">
        <f>VLOOKUP($A170,'Q9B-L2'!$A:$WWW,4,FALSE)*'CCR_%'!AI170</f>
        <v>0</v>
      </c>
      <c r="AJ170" s="133">
        <f>VLOOKUP($A170,'Q9B-L2'!$A:$WWW,4,FALSE)*'CCR_%'!AJ170</f>
        <v>0</v>
      </c>
      <c r="AK170" s="133">
        <f>VLOOKUP($A170,'Q9B-L2'!$A:$WWW,4,FALSE)*'CCR_%'!AK170</f>
        <v>0</v>
      </c>
      <c r="AL170" s="133">
        <f>VLOOKUP($A170,'Q9B-L2'!$A:$WWW,4,FALSE)*'CCR_%'!AL170</f>
        <v>0</v>
      </c>
      <c r="AM170" s="133">
        <f>VLOOKUP($A170,'Q9B-L2'!$A:$WWW,4,FALSE)*'CCR_%'!AM170</f>
        <v>0</v>
      </c>
      <c r="AN170" s="133">
        <f>VLOOKUP($A170,'Q9B-L2'!$A:$WWW,4,FALSE)*'CCR_%'!AN170</f>
        <v>0</v>
      </c>
      <c r="AO170" s="133">
        <f>VLOOKUP($A170,'Q9B-L2'!$A:$WWW,4,FALSE)*'CCR_%'!AO170</f>
        <v>0</v>
      </c>
      <c r="AP170" s="133">
        <f>VLOOKUP($A170,'Q9B-L2'!$A:$WWW,4,FALSE)*'CCR_%'!AP170</f>
        <v>0</v>
      </c>
      <c r="AQ170" s="133">
        <f>VLOOKUP($A170,'Q9B-L2'!$A:$WWW,4,FALSE)*'CCR_%'!AQ170</f>
        <v>0</v>
      </c>
      <c r="AR170" s="133">
        <f>VLOOKUP($A170,'Q9B-L2'!$A:$WWW,4,FALSE)*'CCR_%'!AR170</f>
        <v>0</v>
      </c>
      <c r="AS170" s="133">
        <f>VLOOKUP($A170,'Q9B-L2'!$A:$WWW,4,FALSE)*'CCR_%'!AS170</f>
        <v>0</v>
      </c>
      <c r="AT170" s="133">
        <f>VLOOKUP($A170,'Q9B-L2'!$A:$WWW,4,FALSE)*'CCR_%'!AT170</f>
        <v>0</v>
      </c>
      <c r="AU170" s="133">
        <f>VLOOKUP($A170,'Q9B-L2'!$A:$WWW,4,FALSE)*'CCR_%'!AU170</f>
        <v>0</v>
      </c>
      <c r="AV170" s="133">
        <f>VLOOKUP($A170,'Q9B-L2'!$A:$WWW,4,FALSE)*'CCR_%'!AV170</f>
        <v>0</v>
      </c>
      <c r="AW170" s="133">
        <f>VLOOKUP($A170,'Q9B-L2'!$A:$WWW,4,FALSE)*'CCR_%'!AW170</f>
        <v>0</v>
      </c>
      <c r="AX170" s="133">
        <f>VLOOKUP($A170,'Q9B-L2'!$A:$WWW,4,FALSE)*'CCR_%'!AX170</f>
        <v>0</v>
      </c>
      <c r="AY170" s="133">
        <f>VLOOKUP($A170,'Q9B-L2'!$A:$WWW,4,FALSE)*'CCR_%'!AY170</f>
        <v>0</v>
      </c>
      <c r="AZ170" s="133">
        <f>VLOOKUP($A170,'Q9B-L2'!$A:$WWW,4,FALSE)*'CCR_%'!AZ170</f>
        <v>0</v>
      </c>
      <c r="BA170" s="133">
        <f>VLOOKUP($A170,'Q9B-L2'!$A:$WWW,4,FALSE)*'CCR_%'!BA170</f>
        <v>0</v>
      </c>
      <c r="BB170" s="133">
        <f>VLOOKUP($A170,'Q9B-L2'!$A:$WWW,4,FALSE)*'CCR_%'!BB170</f>
        <v>0</v>
      </c>
      <c r="BC170" s="133">
        <f>VLOOKUP($A170,'Q9B-L2'!$A:$WWW,4,FALSE)*'CCR_%'!BC170</f>
        <v>0</v>
      </c>
      <c r="BD170" s="133">
        <f>VLOOKUP($A170,'Q9B-L2'!$A:$WWW,4,FALSE)*'CCR_%'!BD170</f>
        <v>0</v>
      </c>
      <c r="BE170" s="133">
        <f>VLOOKUP($A170,'Q9B-L2'!$A:$WWW,4,FALSE)*'CCR_%'!BE170</f>
        <v>0</v>
      </c>
      <c r="BF170" s="133">
        <f>VLOOKUP($A170,'Q9B-L2'!$A:$WWW,4,FALSE)*'CCR_%'!BF170</f>
        <v>0</v>
      </c>
      <c r="BG170" s="133">
        <f>VLOOKUP($A170,'Q9B-L2'!$A:$WWW,4,FALSE)*'CCR_%'!BG170</f>
        <v>0</v>
      </c>
      <c r="BH170" s="133">
        <f>VLOOKUP($A170,'Q9B-L2'!$A:$WWW,4,FALSE)*'CCR_%'!BH170</f>
        <v>0</v>
      </c>
      <c r="BI170" s="133">
        <f>VLOOKUP($A170,'Q9B-L2'!$A:$WWW,4,FALSE)*'CCR_%'!BI170</f>
        <v>0</v>
      </c>
      <c r="BJ170" s="133">
        <f>VLOOKUP($A170,'Q9B-L2'!$A:$WWW,4,FALSE)*'CCR_%'!BJ170</f>
        <v>0</v>
      </c>
      <c r="BK170" s="133">
        <f>VLOOKUP($A170,'Q9B-L2'!$A:$WWW,4,FALSE)*'CCR_%'!BK170</f>
        <v>0</v>
      </c>
      <c r="BL170" s="133">
        <f>VLOOKUP($A170,'Q9B-L2'!$A:$WWW,4,FALSE)*'CCR_%'!BL170</f>
        <v>0</v>
      </c>
      <c r="BN170" s="133">
        <f t="shared" si="91"/>
        <v>4639.3783476063163</v>
      </c>
    </row>
    <row r="171" spans="1:66" ht="16.5" customHeight="1" outlineLevel="3" x14ac:dyDescent="0.25">
      <c r="A171" s="26" t="s">
        <v>291</v>
      </c>
      <c r="B171" s="39" t="s">
        <v>292</v>
      </c>
      <c r="C171" s="93">
        <f>'CCR_%AC'!C171</f>
        <v>47574</v>
      </c>
      <c r="D171" s="93">
        <f>'CCR_%AC'!D171</f>
        <v>47936</v>
      </c>
      <c r="E171" s="132">
        <f>VLOOKUP($A171,'Q9B-L2'!$A:$WWW,4,FALSE)*'CCR_%'!E171</f>
        <v>0</v>
      </c>
      <c r="F171" s="133">
        <f>VLOOKUP($A171,'Q9B-L2'!$A:$WWW,4,FALSE)*'CCR_%'!F171</f>
        <v>0</v>
      </c>
      <c r="G171" s="133">
        <f>VLOOKUP($A171,'Q9B-L2'!$A:$WWW,4,FALSE)*'CCR_%'!G171</f>
        <v>0</v>
      </c>
      <c r="H171" s="133">
        <f>VLOOKUP($A171,'Q9B-L2'!$A:$WWW,4,FALSE)*'CCR_%'!H171</f>
        <v>0</v>
      </c>
      <c r="I171" s="133">
        <f>VLOOKUP($A171,'Q9B-L2'!$A:$WWW,4,FALSE)*'CCR_%'!I171</f>
        <v>0</v>
      </c>
      <c r="J171" s="133">
        <f>VLOOKUP($A171,'Q9B-L2'!$A:$WWW,4,FALSE)*'CCR_%'!J171</f>
        <v>0</v>
      </c>
      <c r="K171" s="133">
        <f>VLOOKUP($A171,'Q9B-L2'!$A:$WWW,4,FALSE)*'CCR_%'!K171</f>
        <v>0</v>
      </c>
      <c r="L171" s="133">
        <f>VLOOKUP($A171,'Q9B-L2'!$A:$WWW,4,FALSE)*'CCR_%'!L171</f>
        <v>0</v>
      </c>
      <c r="M171" s="133">
        <f>VLOOKUP($A171,'Q9B-L2'!$A:$WWW,4,FALSE)*'CCR_%'!M171</f>
        <v>0</v>
      </c>
      <c r="N171" s="133">
        <f>VLOOKUP($A171,'Q9B-L2'!$A:$WWW,4,FALSE)*'CCR_%'!N171</f>
        <v>0</v>
      </c>
      <c r="O171" s="133">
        <f>VLOOKUP($A171,'Q9B-L2'!$A:$WWW,4,FALSE)*'CCR_%'!O171</f>
        <v>923.78988972829211</v>
      </c>
      <c r="P171" s="133">
        <f>VLOOKUP($A171,'Q9B-L2'!$A:$WWW,4,FALSE)*'CCR_%'!P171</f>
        <v>3695.1595589131684</v>
      </c>
      <c r="Q171" s="133">
        <f>VLOOKUP($A171,'Q9B-L2'!$A:$WWW,4,FALSE)*'CCR_%'!Q171</f>
        <v>0</v>
      </c>
      <c r="R171" s="133">
        <f>VLOOKUP($A171,'Q9B-L2'!$A:$WWW,4,FALSE)*'CCR_%'!R171</f>
        <v>0</v>
      </c>
      <c r="S171" s="133">
        <f>VLOOKUP($A171,'Q9B-L2'!$A:$WWW,4,FALSE)*'CCR_%'!S171</f>
        <v>0</v>
      </c>
      <c r="T171" s="133">
        <f>VLOOKUP($A171,'Q9B-L2'!$A:$WWW,4,FALSE)*'CCR_%'!T171</f>
        <v>0</v>
      </c>
      <c r="U171" s="133">
        <f>VLOOKUP($A171,'Q9B-L2'!$A:$WWW,4,FALSE)*'CCR_%'!U171</f>
        <v>0</v>
      </c>
      <c r="V171" s="133">
        <f>VLOOKUP($A171,'Q9B-L2'!$A:$WWW,4,FALSE)*'CCR_%'!V171</f>
        <v>0</v>
      </c>
      <c r="W171" s="133">
        <f>VLOOKUP($A171,'Q9B-L2'!$A:$WWW,4,FALSE)*'CCR_%'!W171</f>
        <v>0</v>
      </c>
      <c r="X171" s="133">
        <f>VLOOKUP($A171,'Q9B-L2'!$A:$WWW,4,FALSE)*'CCR_%'!X171</f>
        <v>0</v>
      </c>
      <c r="Y171" s="133">
        <f>VLOOKUP($A171,'Q9B-L2'!$A:$WWW,4,FALSE)*'CCR_%'!Y171</f>
        <v>0</v>
      </c>
      <c r="Z171" s="133">
        <f>VLOOKUP($A171,'Q9B-L2'!$A:$WWW,4,FALSE)*'CCR_%'!Z171</f>
        <v>0</v>
      </c>
      <c r="AA171" s="133">
        <f>VLOOKUP($A171,'Q9B-L2'!$A:$WWW,4,FALSE)*'CCR_%'!AA171</f>
        <v>0</v>
      </c>
      <c r="AB171" s="133">
        <f>VLOOKUP($A171,'Q9B-L2'!$A:$WWW,4,FALSE)*'CCR_%'!AB171</f>
        <v>0</v>
      </c>
      <c r="AC171" s="133">
        <f>VLOOKUP($A171,'Q9B-L2'!$A:$WWW,4,FALSE)*'CCR_%'!AC171</f>
        <v>0</v>
      </c>
      <c r="AD171" s="133">
        <f>VLOOKUP($A171,'Q9B-L2'!$A:$WWW,4,FALSE)*'CCR_%'!AD171</f>
        <v>0</v>
      </c>
      <c r="AE171" s="133">
        <f>VLOOKUP($A171,'Q9B-L2'!$A:$WWW,4,FALSE)*'CCR_%'!AE171</f>
        <v>0</v>
      </c>
      <c r="AF171" s="133">
        <f>VLOOKUP($A171,'Q9B-L2'!$A:$WWW,4,FALSE)*'CCR_%'!AF171</f>
        <v>0</v>
      </c>
      <c r="AG171" s="133">
        <f>VLOOKUP($A171,'Q9B-L2'!$A:$WWW,4,FALSE)*'CCR_%'!AG171</f>
        <v>0</v>
      </c>
      <c r="AH171" s="133">
        <f>VLOOKUP($A171,'Q9B-L2'!$A:$WWW,4,FALSE)*'CCR_%'!AH171</f>
        <v>0</v>
      </c>
      <c r="AI171" s="133">
        <f>VLOOKUP($A171,'Q9B-L2'!$A:$WWW,4,FALSE)*'CCR_%'!AI171</f>
        <v>0</v>
      </c>
      <c r="AJ171" s="133">
        <f>VLOOKUP($A171,'Q9B-L2'!$A:$WWW,4,FALSE)*'CCR_%'!AJ171</f>
        <v>0</v>
      </c>
      <c r="AK171" s="133">
        <f>VLOOKUP($A171,'Q9B-L2'!$A:$WWW,4,FALSE)*'CCR_%'!AK171</f>
        <v>0</v>
      </c>
      <c r="AL171" s="133">
        <f>VLOOKUP($A171,'Q9B-L2'!$A:$WWW,4,FALSE)*'CCR_%'!AL171</f>
        <v>0</v>
      </c>
      <c r="AM171" s="133">
        <f>VLOOKUP($A171,'Q9B-L2'!$A:$WWW,4,FALSE)*'CCR_%'!AM171</f>
        <v>0</v>
      </c>
      <c r="AN171" s="133">
        <f>VLOOKUP($A171,'Q9B-L2'!$A:$WWW,4,FALSE)*'CCR_%'!AN171</f>
        <v>0</v>
      </c>
      <c r="AO171" s="133">
        <f>VLOOKUP($A171,'Q9B-L2'!$A:$WWW,4,FALSE)*'CCR_%'!AO171</f>
        <v>0</v>
      </c>
      <c r="AP171" s="133">
        <f>VLOOKUP($A171,'Q9B-L2'!$A:$WWW,4,FALSE)*'CCR_%'!AP171</f>
        <v>0</v>
      </c>
      <c r="AQ171" s="133">
        <f>VLOOKUP($A171,'Q9B-L2'!$A:$WWW,4,FALSE)*'CCR_%'!AQ171</f>
        <v>0</v>
      </c>
      <c r="AR171" s="133">
        <f>VLOOKUP($A171,'Q9B-L2'!$A:$WWW,4,FALSE)*'CCR_%'!AR171</f>
        <v>0</v>
      </c>
      <c r="AS171" s="133">
        <f>VLOOKUP($A171,'Q9B-L2'!$A:$WWW,4,FALSE)*'CCR_%'!AS171</f>
        <v>0</v>
      </c>
      <c r="AT171" s="133">
        <f>VLOOKUP($A171,'Q9B-L2'!$A:$WWW,4,FALSE)*'CCR_%'!AT171</f>
        <v>0</v>
      </c>
      <c r="AU171" s="133">
        <f>VLOOKUP($A171,'Q9B-L2'!$A:$WWW,4,FALSE)*'CCR_%'!AU171</f>
        <v>0</v>
      </c>
      <c r="AV171" s="133">
        <f>VLOOKUP($A171,'Q9B-L2'!$A:$WWW,4,FALSE)*'CCR_%'!AV171</f>
        <v>0</v>
      </c>
      <c r="AW171" s="133">
        <f>VLOOKUP($A171,'Q9B-L2'!$A:$WWW,4,FALSE)*'CCR_%'!AW171</f>
        <v>0</v>
      </c>
      <c r="AX171" s="133">
        <f>VLOOKUP($A171,'Q9B-L2'!$A:$WWW,4,FALSE)*'CCR_%'!AX171</f>
        <v>0</v>
      </c>
      <c r="AY171" s="133">
        <f>VLOOKUP($A171,'Q9B-L2'!$A:$WWW,4,FALSE)*'CCR_%'!AY171</f>
        <v>0</v>
      </c>
      <c r="AZ171" s="133">
        <f>VLOOKUP($A171,'Q9B-L2'!$A:$WWW,4,FALSE)*'CCR_%'!AZ171</f>
        <v>0</v>
      </c>
      <c r="BA171" s="133">
        <f>VLOOKUP($A171,'Q9B-L2'!$A:$WWW,4,FALSE)*'CCR_%'!BA171</f>
        <v>0</v>
      </c>
      <c r="BB171" s="133">
        <f>VLOOKUP($A171,'Q9B-L2'!$A:$WWW,4,FALSE)*'CCR_%'!BB171</f>
        <v>0</v>
      </c>
      <c r="BC171" s="133">
        <f>VLOOKUP($A171,'Q9B-L2'!$A:$WWW,4,FALSE)*'CCR_%'!BC171</f>
        <v>0</v>
      </c>
      <c r="BD171" s="133">
        <f>VLOOKUP($A171,'Q9B-L2'!$A:$WWW,4,FALSE)*'CCR_%'!BD171</f>
        <v>0</v>
      </c>
      <c r="BE171" s="133">
        <f>VLOOKUP($A171,'Q9B-L2'!$A:$WWW,4,FALSE)*'CCR_%'!BE171</f>
        <v>0</v>
      </c>
      <c r="BF171" s="133">
        <f>VLOOKUP($A171,'Q9B-L2'!$A:$WWW,4,FALSE)*'CCR_%'!BF171</f>
        <v>0</v>
      </c>
      <c r="BG171" s="133">
        <f>VLOOKUP($A171,'Q9B-L2'!$A:$WWW,4,FALSE)*'CCR_%'!BG171</f>
        <v>0</v>
      </c>
      <c r="BH171" s="133">
        <f>VLOOKUP($A171,'Q9B-L2'!$A:$WWW,4,FALSE)*'CCR_%'!BH171</f>
        <v>0</v>
      </c>
      <c r="BI171" s="133">
        <f>VLOOKUP($A171,'Q9B-L2'!$A:$WWW,4,FALSE)*'CCR_%'!BI171</f>
        <v>0</v>
      </c>
      <c r="BJ171" s="133">
        <f>VLOOKUP($A171,'Q9B-L2'!$A:$WWW,4,FALSE)*'CCR_%'!BJ171</f>
        <v>0</v>
      </c>
      <c r="BK171" s="133">
        <f>VLOOKUP($A171,'Q9B-L2'!$A:$WWW,4,FALSE)*'CCR_%'!BK171</f>
        <v>0</v>
      </c>
      <c r="BL171" s="133">
        <f>VLOOKUP($A171,'Q9B-L2'!$A:$WWW,4,FALSE)*'CCR_%'!BL171</f>
        <v>0</v>
      </c>
      <c r="BN171" s="133">
        <f t="shared" si="91"/>
        <v>4618.9494486414605</v>
      </c>
    </row>
    <row r="172" spans="1:66" ht="16.5" customHeight="1" outlineLevel="3" x14ac:dyDescent="0.25">
      <c r="A172" s="26" t="s">
        <v>293</v>
      </c>
      <c r="B172" s="39" t="s">
        <v>294</v>
      </c>
      <c r="C172" s="93">
        <f>'CCR_%AC'!C172</f>
        <v>47574</v>
      </c>
      <c r="D172" s="93">
        <f>'CCR_%AC'!D172</f>
        <v>47936</v>
      </c>
      <c r="E172" s="132">
        <f>VLOOKUP($A172,'Q9B-L2'!$A:$WWW,4,FALSE)*'CCR_%'!E172</f>
        <v>0</v>
      </c>
      <c r="F172" s="133">
        <f>VLOOKUP($A172,'Q9B-L2'!$A:$WWW,4,FALSE)*'CCR_%'!F172</f>
        <v>0</v>
      </c>
      <c r="G172" s="133">
        <f>VLOOKUP($A172,'Q9B-L2'!$A:$WWW,4,FALSE)*'CCR_%'!G172</f>
        <v>0</v>
      </c>
      <c r="H172" s="133">
        <f>VLOOKUP($A172,'Q9B-L2'!$A:$WWW,4,FALSE)*'CCR_%'!H172</f>
        <v>0</v>
      </c>
      <c r="I172" s="133">
        <f>VLOOKUP($A172,'Q9B-L2'!$A:$WWW,4,FALSE)*'CCR_%'!I172</f>
        <v>0</v>
      </c>
      <c r="J172" s="133">
        <f>VLOOKUP($A172,'Q9B-L2'!$A:$WWW,4,FALSE)*'CCR_%'!J172</f>
        <v>0</v>
      </c>
      <c r="K172" s="133">
        <f>VLOOKUP($A172,'Q9B-L2'!$A:$WWW,4,FALSE)*'CCR_%'!K172</f>
        <v>0</v>
      </c>
      <c r="L172" s="133">
        <f>VLOOKUP($A172,'Q9B-L2'!$A:$WWW,4,FALSE)*'CCR_%'!L172</f>
        <v>0</v>
      </c>
      <c r="M172" s="133">
        <f>VLOOKUP($A172,'Q9B-L2'!$A:$WWW,4,FALSE)*'CCR_%'!M172</f>
        <v>0</v>
      </c>
      <c r="N172" s="133">
        <f>VLOOKUP($A172,'Q9B-L2'!$A:$WWW,4,FALSE)*'CCR_%'!N172</f>
        <v>0</v>
      </c>
      <c r="O172" s="133">
        <f>VLOOKUP($A172,'Q9B-L2'!$A:$WWW,4,FALSE)*'CCR_%'!O172</f>
        <v>923.78988972829211</v>
      </c>
      <c r="P172" s="133">
        <f>VLOOKUP($A172,'Q9B-L2'!$A:$WWW,4,FALSE)*'CCR_%'!P172</f>
        <v>3695.1595589131684</v>
      </c>
      <c r="Q172" s="133">
        <f>VLOOKUP($A172,'Q9B-L2'!$A:$WWW,4,FALSE)*'CCR_%'!Q172</f>
        <v>0</v>
      </c>
      <c r="R172" s="133">
        <f>VLOOKUP($A172,'Q9B-L2'!$A:$WWW,4,FALSE)*'CCR_%'!R172</f>
        <v>0</v>
      </c>
      <c r="S172" s="133">
        <f>VLOOKUP($A172,'Q9B-L2'!$A:$WWW,4,FALSE)*'CCR_%'!S172</f>
        <v>0</v>
      </c>
      <c r="T172" s="133">
        <f>VLOOKUP($A172,'Q9B-L2'!$A:$WWW,4,FALSE)*'CCR_%'!T172</f>
        <v>0</v>
      </c>
      <c r="U172" s="133">
        <f>VLOOKUP($A172,'Q9B-L2'!$A:$WWW,4,FALSE)*'CCR_%'!U172</f>
        <v>0</v>
      </c>
      <c r="V172" s="133">
        <f>VLOOKUP($A172,'Q9B-L2'!$A:$WWW,4,FALSE)*'CCR_%'!V172</f>
        <v>0</v>
      </c>
      <c r="W172" s="133">
        <f>VLOOKUP($A172,'Q9B-L2'!$A:$WWW,4,FALSE)*'CCR_%'!W172</f>
        <v>0</v>
      </c>
      <c r="X172" s="133">
        <f>VLOOKUP($A172,'Q9B-L2'!$A:$WWW,4,FALSE)*'CCR_%'!X172</f>
        <v>0</v>
      </c>
      <c r="Y172" s="133">
        <f>VLOOKUP($A172,'Q9B-L2'!$A:$WWW,4,FALSE)*'CCR_%'!Y172</f>
        <v>0</v>
      </c>
      <c r="Z172" s="133">
        <f>VLOOKUP($A172,'Q9B-L2'!$A:$WWW,4,FALSE)*'CCR_%'!Z172</f>
        <v>0</v>
      </c>
      <c r="AA172" s="133">
        <f>VLOOKUP($A172,'Q9B-L2'!$A:$WWW,4,FALSE)*'CCR_%'!AA172</f>
        <v>0</v>
      </c>
      <c r="AB172" s="133">
        <f>VLOOKUP($A172,'Q9B-L2'!$A:$WWW,4,FALSE)*'CCR_%'!AB172</f>
        <v>0</v>
      </c>
      <c r="AC172" s="133">
        <f>VLOOKUP($A172,'Q9B-L2'!$A:$WWW,4,FALSE)*'CCR_%'!AC172</f>
        <v>0</v>
      </c>
      <c r="AD172" s="133">
        <f>VLOOKUP($A172,'Q9B-L2'!$A:$WWW,4,FALSE)*'CCR_%'!AD172</f>
        <v>0</v>
      </c>
      <c r="AE172" s="133">
        <f>VLOOKUP($A172,'Q9B-L2'!$A:$WWW,4,FALSE)*'CCR_%'!AE172</f>
        <v>0</v>
      </c>
      <c r="AF172" s="133">
        <f>VLOOKUP($A172,'Q9B-L2'!$A:$WWW,4,FALSE)*'CCR_%'!AF172</f>
        <v>0</v>
      </c>
      <c r="AG172" s="133">
        <f>VLOOKUP($A172,'Q9B-L2'!$A:$WWW,4,FALSE)*'CCR_%'!AG172</f>
        <v>0</v>
      </c>
      <c r="AH172" s="133">
        <f>VLOOKUP($A172,'Q9B-L2'!$A:$WWW,4,FALSE)*'CCR_%'!AH172</f>
        <v>0</v>
      </c>
      <c r="AI172" s="133">
        <f>VLOOKUP($A172,'Q9B-L2'!$A:$WWW,4,FALSE)*'CCR_%'!AI172</f>
        <v>0</v>
      </c>
      <c r="AJ172" s="133">
        <f>VLOOKUP($A172,'Q9B-L2'!$A:$WWW,4,FALSE)*'CCR_%'!AJ172</f>
        <v>0</v>
      </c>
      <c r="AK172" s="133">
        <f>VLOOKUP($A172,'Q9B-L2'!$A:$WWW,4,FALSE)*'CCR_%'!AK172</f>
        <v>0</v>
      </c>
      <c r="AL172" s="133">
        <f>VLOOKUP($A172,'Q9B-L2'!$A:$WWW,4,FALSE)*'CCR_%'!AL172</f>
        <v>0</v>
      </c>
      <c r="AM172" s="133">
        <f>VLOOKUP($A172,'Q9B-L2'!$A:$WWW,4,FALSE)*'CCR_%'!AM172</f>
        <v>0</v>
      </c>
      <c r="AN172" s="133">
        <f>VLOOKUP($A172,'Q9B-L2'!$A:$WWW,4,FALSE)*'CCR_%'!AN172</f>
        <v>0</v>
      </c>
      <c r="AO172" s="133">
        <f>VLOOKUP($A172,'Q9B-L2'!$A:$WWW,4,FALSE)*'CCR_%'!AO172</f>
        <v>0</v>
      </c>
      <c r="AP172" s="133">
        <f>VLOOKUP($A172,'Q9B-L2'!$A:$WWW,4,FALSE)*'CCR_%'!AP172</f>
        <v>0</v>
      </c>
      <c r="AQ172" s="133">
        <f>VLOOKUP($A172,'Q9B-L2'!$A:$WWW,4,FALSE)*'CCR_%'!AQ172</f>
        <v>0</v>
      </c>
      <c r="AR172" s="133">
        <f>VLOOKUP($A172,'Q9B-L2'!$A:$WWW,4,FALSE)*'CCR_%'!AR172</f>
        <v>0</v>
      </c>
      <c r="AS172" s="133">
        <f>VLOOKUP($A172,'Q9B-L2'!$A:$WWW,4,FALSE)*'CCR_%'!AS172</f>
        <v>0</v>
      </c>
      <c r="AT172" s="133">
        <f>VLOOKUP($A172,'Q9B-L2'!$A:$WWW,4,FALSE)*'CCR_%'!AT172</f>
        <v>0</v>
      </c>
      <c r="AU172" s="133">
        <f>VLOOKUP($A172,'Q9B-L2'!$A:$WWW,4,FALSE)*'CCR_%'!AU172</f>
        <v>0</v>
      </c>
      <c r="AV172" s="133">
        <f>VLOOKUP($A172,'Q9B-L2'!$A:$WWW,4,FALSE)*'CCR_%'!AV172</f>
        <v>0</v>
      </c>
      <c r="AW172" s="133">
        <f>VLOOKUP($A172,'Q9B-L2'!$A:$WWW,4,FALSE)*'CCR_%'!AW172</f>
        <v>0</v>
      </c>
      <c r="AX172" s="133">
        <f>VLOOKUP($A172,'Q9B-L2'!$A:$WWW,4,FALSE)*'CCR_%'!AX172</f>
        <v>0</v>
      </c>
      <c r="AY172" s="133">
        <f>VLOOKUP($A172,'Q9B-L2'!$A:$WWW,4,FALSE)*'CCR_%'!AY172</f>
        <v>0</v>
      </c>
      <c r="AZ172" s="133">
        <f>VLOOKUP($A172,'Q9B-L2'!$A:$WWW,4,FALSE)*'CCR_%'!AZ172</f>
        <v>0</v>
      </c>
      <c r="BA172" s="133">
        <f>VLOOKUP($A172,'Q9B-L2'!$A:$WWW,4,FALSE)*'CCR_%'!BA172</f>
        <v>0</v>
      </c>
      <c r="BB172" s="133">
        <f>VLOOKUP($A172,'Q9B-L2'!$A:$WWW,4,FALSE)*'CCR_%'!BB172</f>
        <v>0</v>
      </c>
      <c r="BC172" s="133">
        <f>VLOOKUP($A172,'Q9B-L2'!$A:$WWW,4,FALSE)*'CCR_%'!BC172</f>
        <v>0</v>
      </c>
      <c r="BD172" s="133">
        <f>VLOOKUP($A172,'Q9B-L2'!$A:$WWW,4,FALSE)*'CCR_%'!BD172</f>
        <v>0</v>
      </c>
      <c r="BE172" s="133">
        <f>VLOOKUP($A172,'Q9B-L2'!$A:$WWW,4,FALSE)*'CCR_%'!BE172</f>
        <v>0</v>
      </c>
      <c r="BF172" s="133">
        <f>VLOOKUP($A172,'Q9B-L2'!$A:$WWW,4,FALSE)*'CCR_%'!BF172</f>
        <v>0</v>
      </c>
      <c r="BG172" s="133">
        <f>VLOOKUP($A172,'Q9B-L2'!$A:$WWW,4,FALSE)*'CCR_%'!BG172</f>
        <v>0</v>
      </c>
      <c r="BH172" s="133">
        <f>VLOOKUP($A172,'Q9B-L2'!$A:$WWW,4,FALSE)*'CCR_%'!BH172</f>
        <v>0</v>
      </c>
      <c r="BI172" s="133">
        <f>VLOOKUP($A172,'Q9B-L2'!$A:$WWW,4,FALSE)*'CCR_%'!BI172</f>
        <v>0</v>
      </c>
      <c r="BJ172" s="133">
        <f>VLOOKUP($A172,'Q9B-L2'!$A:$WWW,4,FALSE)*'CCR_%'!BJ172</f>
        <v>0</v>
      </c>
      <c r="BK172" s="133">
        <f>VLOOKUP($A172,'Q9B-L2'!$A:$WWW,4,FALSE)*'CCR_%'!BK172</f>
        <v>0</v>
      </c>
      <c r="BL172" s="133">
        <f>VLOOKUP($A172,'Q9B-L2'!$A:$WWW,4,FALSE)*'CCR_%'!BL172</f>
        <v>0</v>
      </c>
      <c r="BN172" s="133">
        <f t="shared" si="91"/>
        <v>4618.9494486414605</v>
      </c>
    </row>
    <row r="173" spans="1:66" ht="16.5" customHeight="1" outlineLevel="3" x14ac:dyDescent="0.25">
      <c r="A173" s="26" t="s">
        <v>295</v>
      </c>
      <c r="B173" s="39" t="s">
        <v>296</v>
      </c>
      <c r="C173" s="93">
        <f>'CCR_%AC'!C173</f>
        <v>47952</v>
      </c>
      <c r="D173" s="93">
        <f>'CCR_%AC'!D173</f>
        <v>48302</v>
      </c>
      <c r="E173" s="132">
        <f>VLOOKUP($A173,'Q9B-L2'!$A:$WWW,4,FALSE)*'CCR_%'!E173</f>
        <v>0</v>
      </c>
      <c r="F173" s="133">
        <f>VLOOKUP($A173,'Q9B-L2'!$A:$WWW,4,FALSE)*'CCR_%'!F173</f>
        <v>0</v>
      </c>
      <c r="G173" s="133">
        <f>VLOOKUP($A173,'Q9B-L2'!$A:$WWW,4,FALSE)*'CCR_%'!G173</f>
        <v>0</v>
      </c>
      <c r="H173" s="133">
        <f>VLOOKUP($A173,'Q9B-L2'!$A:$WWW,4,FALSE)*'CCR_%'!H173</f>
        <v>0</v>
      </c>
      <c r="I173" s="133">
        <f>VLOOKUP($A173,'Q9B-L2'!$A:$WWW,4,FALSE)*'CCR_%'!I173</f>
        <v>0</v>
      </c>
      <c r="J173" s="133">
        <f>VLOOKUP($A173,'Q9B-L2'!$A:$WWW,4,FALSE)*'CCR_%'!J173</f>
        <v>0</v>
      </c>
      <c r="K173" s="133">
        <f>VLOOKUP($A173,'Q9B-L2'!$A:$WWW,4,FALSE)*'CCR_%'!K173</f>
        <v>0</v>
      </c>
      <c r="L173" s="133">
        <f>VLOOKUP($A173,'Q9B-L2'!$A:$WWW,4,FALSE)*'CCR_%'!L173</f>
        <v>0</v>
      </c>
      <c r="M173" s="133">
        <f>VLOOKUP($A173,'Q9B-L2'!$A:$WWW,4,FALSE)*'CCR_%'!M173</f>
        <v>0</v>
      </c>
      <c r="N173" s="133">
        <f>VLOOKUP($A173,'Q9B-L2'!$A:$WWW,4,FALSE)*'CCR_%'!N173</f>
        <v>0</v>
      </c>
      <c r="O173" s="133">
        <f>VLOOKUP($A173,'Q9B-L2'!$A:$WWW,4,FALSE)*'CCR_%'!O173</f>
        <v>0</v>
      </c>
      <c r="P173" s="133">
        <f>VLOOKUP($A173,'Q9B-L2'!$A:$WWW,4,FALSE)*'CCR_%'!P173</f>
        <v>0</v>
      </c>
      <c r="Q173" s="133">
        <f>VLOOKUP($A173,'Q9B-L2'!$A:$WWW,4,FALSE)*'CCR_%'!Q173</f>
        <v>212.2934633898667</v>
      </c>
      <c r="R173" s="133">
        <f>VLOOKUP($A173,'Q9B-L2'!$A:$WWW,4,FALSE)*'CCR_%'!R173</f>
        <v>849.17385355946681</v>
      </c>
      <c r="S173" s="133">
        <f>VLOOKUP($A173,'Q9B-L2'!$A:$WWW,4,FALSE)*'CCR_%'!S173</f>
        <v>0</v>
      </c>
      <c r="T173" s="133">
        <f>VLOOKUP($A173,'Q9B-L2'!$A:$WWW,4,FALSE)*'CCR_%'!T173</f>
        <v>0</v>
      </c>
      <c r="U173" s="133">
        <f>VLOOKUP($A173,'Q9B-L2'!$A:$WWW,4,FALSE)*'CCR_%'!U173</f>
        <v>0</v>
      </c>
      <c r="V173" s="133">
        <f>VLOOKUP($A173,'Q9B-L2'!$A:$WWW,4,FALSE)*'CCR_%'!V173</f>
        <v>0</v>
      </c>
      <c r="W173" s="133">
        <f>VLOOKUP($A173,'Q9B-L2'!$A:$WWW,4,FALSE)*'CCR_%'!W173</f>
        <v>0</v>
      </c>
      <c r="X173" s="133">
        <f>VLOOKUP($A173,'Q9B-L2'!$A:$WWW,4,FALSE)*'CCR_%'!X173</f>
        <v>0</v>
      </c>
      <c r="Y173" s="133">
        <f>VLOOKUP($A173,'Q9B-L2'!$A:$WWW,4,FALSE)*'CCR_%'!Y173</f>
        <v>0</v>
      </c>
      <c r="Z173" s="133">
        <f>VLOOKUP($A173,'Q9B-L2'!$A:$WWW,4,FALSE)*'CCR_%'!Z173</f>
        <v>0</v>
      </c>
      <c r="AA173" s="133">
        <f>VLOOKUP($A173,'Q9B-L2'!$A:$WWW,4,FALSE)*'CCR_%'!AA173</f>
        <v>0</v>
      </c>
      <c r="AB173" s="133">
        <f>VLOOKUP($A173,'Q9B-L2'!$A:$WWW,4,FALSE)*'CCR_%'!AB173</f>
        <v>0</v>
      </c>
      <c r="AC173" s="133">
        <f>VLOOKUP($A173,'Q9B-L2'!$A:$WWW,4,FALSE)*'CCR_%'!AC173</f>
        <v>0</v>
      </c>
      <c r="AD173" s="133">
        <f>VLOOKUP($A173,'Q9B-L2'!$A:$WWW,4,FALSE)*'CCR_%'!AD173</f>
        <v>0</v>
      </c>
      <c r="AE173" s="133">
        <f>VLOOKUP($A173,'Q9B-L2'!$A:$WWW,4,FALSE)*'CCR_%'!AE173</f>
        <v>0</v>
      </c>
      <c r="AF173" s="133">
        <f>VLOOKUP($A173,'Q9B-L2'!$A:$WWW,4,FALSE)*'CCR_%'!AF173</f>
        <v>0</v>
      </c>
      <c r="AG173" s="133">
        <f>VLOOKUP($A173,'Q9B-L2'!$A:$WWW,4,FALSE)*'CCR_%'!AG173</f>
        <v>0</v>
      </c>
      <c r="AH173" s="133">
        <f>VLOOKUP($A173,'Q9B-L2'!$A:$WWW,4,FALSE)*'CCR_%'!AH173</f>
        <v>0</v>
      </c>
      <c r="AI173" s="133">
        <f>VLOOKUP($A173,'Q9B-L2'!$A:$WWW,4,FALSE)*'CCR_%'!AI173</f>
        <v>0</v>
      </c>
      <c r="AJ173" s="133">
        <f>VLOOKUP($A173,'Q9B-L2'!$A:$WWW,4,FALSE)*'CCR_%'!AJ173</f>
        <v>0</v>
      </c>
      <c r="AK173" s="133">
        <f>VLOOKUP($A173,'Q9B-L2'!$A:$WWW,4,FALSE)*'CCR_%'!AK173</f>
        <v>0</v>
      </c>
      <c r="AL173" s="133">
        <f>VLOOKUP($A173,'Q9B-L2'!$A:$WWW,4,FALSE)*'CCR_%'!AL173</f>
        <v>0</v>
      </c>
      <c r="AM173" s="133">
        <f>VLOOKUP($A173,'Q9B-L2'!$A:$WWW,4,FALSE)*'CCR_%'!AM173</f>
        <v>0</v>
      </c>
      <c r="AN173" s="133">
        <f>VLOOKUP($A173,'Q9B-L2'!$A:$WWW,4,FALSE)*'CCR_%'!AN173</f>
        <v>0</v>
      </c>
      <c r="AO173" s="133">
        <f>VLOOKUP($A173,'Q9B-L2'!$A:$WWW,4,FALSE)*'CCR_%'!AO173</f>
        <v>0</v>
      </c>
      <c r="AP173" s="133">
        <f>VLOOKUP($A173,'Q9B-L2'!$A:$WWW,4,FALSE)*'CCR_%'!AP173</f>
        <v>0</v>
      </c>
      <c r="AQ173" s="133">
        <f>VLOOKUP($A173,'Q9B-L2'!$A:$WWW,4,FALSE)*'CCR_%'!AQ173</f>
        <v>0</v>
      </c>
      <c r="AR173" s="133">
        <f>VLOOKUP($A173,'Q9B-L2'!$A:$WWW,4,FALSE)*'CCR_%'!AR173</f>
        <v>0</v>
      </c>
      <c r="AS173" s="133">
        <f>VLOOKUP($A173,'Q9B-L2'!$A:$WWW,4,FALSE)*'CCR_%'!AS173</f>
        <v>0</v>
      </c>
      <c r="AT173" s="133">
        <f>VLOOKUP($A173,'Q9B-L2'!$A:$WWW,4,FALSE)*'CCR_%'!AT173</f>
        <v>0</v>
      </c>
      <c r="AU173" s="133">
        <f>VLOOKUP($A173,'Q9B-L2'!$A:$WWW,4,FALSE)*'CCR_%'!AU173</f>
        <v>0</v>
      </c>
      <c r="AV173" s="133">
        <f>VLOOKUP($A173,'Q9B-L2'!$A:$WWW,4,FALSE)*'CCR_%'!AV173</f>
        <v>0</v>
      </c>
      <c r="AW173" s="133">
        <f>VLOOKUP($A173,'Q9B-L2'!$A:$WWW,4,FALSE)*'CCR_%'!AW173</f>
        <v>0</v>
      </c>
      <c r="AX173" s="133">
        <f>VLOOKUP($A173,'Q9B-L2'!$A:$WWW,4,FALSE)*'CCR_%'!AX173</f>
        <v>0</v>
      </c>
      <c r="AY173" s="133">
        <f>VLOOKUP($A173,'Q9B-L2'!$A:$WWW,4,FALSE)*'CCR_%'!AY173</f>
        <v>0</v>
      </c>
      <c r="AZ173" s="133">
        <f>VLOOKUP($A173,'Q9B-L2'!$A:$WWW,4,FALSE)*'CCR_%'!AZ173</f>
        <v>0</v>
      </c>
      <c r="BA173" s="133">
        <f>VLOOKUP($A173,'Q9B-L2'!$A:$WWW,4,FALSE)*'CCR_%'!BA173</f>
        <v>0</v>
      </c>
      <c r="BB173" s="133">
        <f>VLOOKUP($A173,'Q9B-L2'!$A:$WWW,4,FALSE)*'CCR_%'!BB173</f>
        <v>0</v>
      </c>
      <c r="BC173" s="133">
        <f>VLOOKUP($A173,'Q9B-L2'!$A:$WWW,4,FALSE)*'CCR_%'!BC173</f>
        <v>0</v>
      </c>
      <c r="BD173" s="133">
        <f>VLOOKUP($A173,'Q9B-L2'!$A:$WWW,4,FALSE)*'CCR_%'!BD173</f>
        <v>0</v>
      </c>
      <c r="BE173" s="133">
        <f>VLOOKUP($A173,'Q9B-L2'!$A:$WWW,4,FALSE)*'CCR_%'!BE173</f>
        <v>0</v>
      </c>
      <c r="BF173" s="133">
        <f>VLOOKUP($A173,'Q9B-L2'!$A:$WWW,4,FALSE)*'CCR_%'!BF173</f>
        <v>0</v>
      </c>
      <c r="BG173" s="133">
        <f>VLOOKUP($A173,'Q9B-L2'!$A:$WWW,4,FALSE)*'CCR_%'!BG173</f>
        <v>0</v>
      </c>
      <c r="BH173" s="133">
        <f>VLOOKUP($A173,'Q9B-L2'!$A:$WWW,4,FALSE)*'CCR_%'!BH173</f>
        <v>0</v>
      </c>
      <c r="BI173" s="133">
        <f>VLOOKUP($A173,'Q9B-L2'!$A:$WWW,4,FALSE)*'CCR_%'!BI173</f>
        <v>0</v>
      </c>
      <c r="BJ173" s="133">
        <f>VLOOKUP($A173,'Q9B-L2'!$A:$WWW,4,FALSE)*'CCR_%'!BJ173</f>
        <v>0</v>
      </c>
      <c r="BK173" s="133">
        <f>VLOOKUP($A173,'Q9B-L2'!$A:$WWW,4,FALSE)*'CCR_%'!BK173</f>
        <v>0</v>
      </c>
      <c r="BL173" s="133">
        <f>VLOOKUP($A173,'Q9B-L2'!$A:$WWW,4,FALSE)*'CCR_%'!BL173</f>
        <v>0</v>
      </c>
      <c r="BN173" s="133">
        <f t="shared" si="91"/>
        <v>1061.4673169493335</v>
      </c>
    </row>
    <row r="174" spans="1:66" ht="16.5" customHeight="1" outlineLevel="3" x14ac:dyDescent="0.25">
      <c r="A174" s="26" t="s">
        <v>297</v>
      </c>
      <c r="B174" s="39" t="s">
        <v>298</v>
      </c>
      <c r="C174" s="93">
        <f>'CCR_%AC'!C174</f>
        <v>47994</v>
      </c>
      <c r="D174" s="93">
        <f>'CCR_%AC'!D174</f>
        <v>48302</v>
      </c>
      <c r="E174" s="132">
        <f>VLOOKUP($A174,'Q9B-L2'!$A:$WWW,4,FALSE)*'CCR_%'!E174</f>
        <v>0</v>
      </c>
      <c r="F174" s="133">
        <f>VLOOKUP($A174,'Q9B-L2'!$A:$WWW,4,FALSE)*'CCR_%'!F174</f>
        <v>0</v>
      </c>
      <c r="G174" s="133">
        <f>VLOOKUP($A174,'Q9B-L2'!$A:$WWW,4,FALSE)*'CCR_%'!G174</f>
        <v>0</v>
      </c>
      <c r="H174" s="133">
        <f>VLOOKUP($A174,'Q9B-L2'!$A:$WWW,4,FALSE)*'CCR_%'!H174</f>
        <v>0</v>
      </c>
      <c r="I174" s="133">
        <f>VLOOKUP($A174,'Q9B-L2'!$A:$WWW,4,FALSE)*'CCR_%'!I174</f>
        <v>0</v>
      </c>
      <c r="J174" s="133">
        <f>VLOOKUP($A174,'Q9B-L2'!$A:$WWW,4,FALSE)*'CCR_%'!J174</f>
        <v>0</v>
      </c>
      <c r="K174" s="133">
        <f>VLOOKUP($A174,'Q9B-L2'!$A:$WWW,4,FALSE)*'CCR_%'!K174</f>
        <v>0</v>
      </c>
      <c r="L174" s="133">
        <f>VLOOKUP($A174,'Q9B-L2'!$A:$WWW,4,FALSE)*'CCR_%'!L174</f>
        <v>0</v>
      </c>
      <c r="M174" s="133">
        <f>VLOOKUP($A174,'Q9B-L2'!$A:$WWW,4,FALSE)*'CCR_%'!M174</f>
        <v>0</v>
      </c>
      <c r="N174" s="133">
        <f>VLOOKUP($A174,'Q9B-L2'!$A:$WWW,4,FALSE)*'CCR_%'!N174</f>
        <v>0</v>
      </c>
      <c r="O174" s="133">
        <f>VLOOKUP($A174,'Q9B-L2'!$A:$WWW,4,FALSE)*'CCR_%'!O174</f>
        <v>0</v>
      </c>
      <c r="P174" s="133">
        <f>VLOOKUP($A174,'Q9B-L2'!$A:$WWW,4,FALSE)*'CCR_%'!P174</f>
        <v>0</v>
      </c>
      <c r="Q174" s="133">
        <f>VLOOKUP($A174,'Q9B-L2'!$A:$WWW,4,FALSE)*'CCR_%'!Q174</f>
        <v>2241.0759900372091</v>
      </c>
      <c r="R174" s="133">
        <f>VLOOKUP($A174,'Q9B-L2'!$A:$WWW,4,FALSE)*'CCR_%'!R174</f>
        <v>8964.3039601488363</v>
      </c>
      <c r="S174" s="133">
        <f>VLOOKUP($A174,'Q9B-L2'!$A:$WWW,4,FALSE)*'CCR_%'!S174</f>
        <v>0</v>
      </c>
      <c r="T174" s="133">
        <f>VLOOKUP($A174,'Q9B-L2'!$A:$WWW,4,FALSE)*'CCR_%'!T174</f>
        <v>0</v>
      </c>
      <c r="U174" s="133">
        <f>VLOOKUP($A174,'Q9B-L2'!$A:$WWW,4,FALSE)*'CCR_%'!U174</f>
        <v>0</v>
      </c>
      <c r="V174" s="133">
        <f>VLOOKUP($A174,'Q9B-L2'!$A:$WWW,4,FALSE)*'CCR_%'!V174</f>
        <v>0</v>
      </c>
      <c r="W174" s="133">
        <f>VLOOKUP($A174,'Q9B-L2'!$A:$WWW,4,FALSE)*'CCR_%'!W174</f>
        <v>0</v>
      </c>
      <c r="X174" s="133">
        <f>VLOOKUP($A174,'Q9B-L2'!$A:$WWW,4,FALSE)*'CCR_%'!X174</f>
        <v>0</v>
      </c>
      <c r="Y174" s="133">
        <f>VLOOKUP($A174,'Q9B-L2'!$A:$WWW,4,FALSE)*'CCR_%'!Y174</f>
        <v>0</v>
      </c>
      <c r="Z174" s="133">
        <f>VLOOKUP($A174,'Q9B-L2'!$A:$WWW,4,FALSE)*'CCR_%'!Z174</f>
        <v>0</v>
      </c>
      <c r="AA174" s="133">
        <f>VLOOKUP($A174,'Q9B-L2'!$A:$WWW,4,FALSE)*'CCR_%'!AA174</f>
        <v>0</v>
      </c>
      <c r="AB174" s="133">
        <f>VLOOKUP($A174,'Q9B-L2'!$A:$WWW,4,FALSE)*'CCR_%'!AB174</f>
        <v>0</v>
      </c>
      <c r="AC174" s="133">
        <f>VLOOKUP($A174,'Q9B-L2'!$A:$WWW,4,FALSE)*'CCR_%'!AC174</f>
        <v>0</v>
      </c>
      <c r="AD174" s="133">
        <f>VLOOKUP($A174,'Q9B-L2'!$A:$WWW,4,FALSE)*'CCR_%'!AD174</f>
        <v>0</v>
      </c>
      <c r="AE174" s="133">
        <f>VLOOKUP($A174,'Q9B-L2'!$A:$WWW,4,FALSE)*'CCR_%'!AE174</f>
        <v>0</v>
      </c>
      <c r="AF174" s="133">
        <f>VLOOKUP($A174,'Q9B-L2'!$A:$WWW,4,FALSE)*'CCR_%'!AF174</f>
        <v>0</v>
      </c>
      <c r="AG174" s="133">
        <f>VLOOKUP($A174,'Q9B-L2'!$A:$WWW,4,FALSE)*'CCR_%'!AG174</f>
        <v>0</v>
      </c>
      <c r="AH174" s="133">
        <f>VLOOKUP($A174,'Q9B-L2'!$A:$WWW,4,FALSE)*'CCR_%'!AH174</f>
        <v>0</v>
      </c>
      <c r="AI174" s="133">
        <f>VLOOKUP($A174,'Q9B-L2'!$A:$WWW,4,FALSE)*'CCR_%'!AI174</f>
        <v>0</v>
      </c>
      <c r="AJ174" s="133">
        <f>VLOOKUP($A174,'Q9B-L2'!$A:$WWW,4,FALSE)*'CCR_%'!AJ174</f>
        <v>0</v>
      </c>
      <c r="AK174" s="133">
        <f>VLOOKUP($A174,'Q9B-L2'!$A:$WWW,4,FALSE)*'CCR_%'!AK174</f>
        <v>0</v>
      </c>
      <c r="AL174" s="133">
        <f>VLOOKUP($A174,'Q9B-L2'!$A:$WWW,4,FALSE)*'CCR_%'!AL174</f>
        <v>0</v>
      </c>
      <c r="AM174" s="133">
        <f>VLOOKUP($A174,'Q9B-L2'!$A:$WWW,4,FALSE)*'CCR_%'!AM174</f>
        <v>0</v>
      </c>
      <c r="AN174" s="133">
        <f>VLOOKUP($A174,'Q9B-L2'!$A:$WWW,4,FALSE)*'CCR_%'!AN174</f>
        <v>0</v>
      </c>
      <c r="AO174" s="133">
        <f>VLOOKUP($A174,'Q9B-L2'!$A:$WWW,4,FALSE)*'CCR_%'!AO174</f>
        <v>0</v>
      </c>
      <c r="AP174" s="133">
        <f>VLOOKUP($A174,'Q9B-L2'!$A:$WWW,4,FALSE)*'CCR_%'!AP174</f>
        <v>0</v>
      </c>
      <c r="AQ174" s="133">
        <f>VLOOKUP($A174,'Q9B-L2'!$A:$WWW,4,FALSE)*'CCR_%'!AQ174</f>
        <v>0</v>
      </c>
      <c r="AR174" s="133">
        <f>VLOOKUP($A174,'Q9B-L2'!$A:$WWW,4,FALSE)*'CCR_%'!AR174</f>
        <v>0</v>
      </c>
      <c r="AS174" s="133">
        <f>VLOOKUP($A174,'Q9B-L2'!$A:$WWW,4,FALSE)*'CCR_%'!AS174</f>
        <v>0</v>
      </c>
      <c r="AT174" s="133">
        <f>VLOOKUP($A174,'Q9B-L2'!$A:$WWW,4,FALSE)*'CCR_%'!AT174</f>
        <v>0</v>
      </c>
      <c r="AU174" s="133">
        <f>VLOOKUP($A174,'Q9B-L2'!$A:$WWW,4,FALSE)*'CCR_%'!AU174</f>
        <v>0</v>
      </c>
      <c r="AV174" s="133">
        <f>VLOOKUP($A174,'Q9B-L2'!$A:$WWW,4,FALSE)*'CCR_%'!AV174</f>
        <v>0</v>
      </c>
      <c r="AW174" s="133">
        <f>VLOOKUP($A174,'Q9B-L2'!$A:$WWW,4,FALSE)*'CCR_%'!AW174</f>
        <v>0</v>
      </c>
      <c r="AX174" s="133">
        <f>VLOOKUP($A174,'Q9B-L2'!$A:$WWW,4,FALSE)*'CCR_%'!AX174</f>
        <v>0</v>
      </c>
      <c r="AY174" s="133">
        <f>VLOOKUP($A174,'Q9B-L2'!$A:$WWW,4,FALSE)*'CCR_%'!AY174</f>
        <v>0</v>
      </c>
      <c r="AZ174" s="133">
        <f>VLOOKUP($A174,'Q9B-L2'!$A:$WWW,4,FALSE)*'CCR_%'!AZ174</f>
        <v>0</v>
      </c>
      <c r="BA174" s="133">
        <f>VLOOKUP($A174,'Q9B-L2'!$A:$WWW,4,FALSE)*'CCR_%'!BA174</f>
        <v>0</v>
      </c>
      <c r="BB174" s="133">
        <f>VLOOKUP($A174,'Q9B-L2'!$A:$WWW,4,FALSE)*'CCR_%'!BB174</f>
        <v>0</v>
      </c>
      <c r="BC174" s="133">
        <f>VLOOKUP($A174,'Q9B-L2'!$A:$WWW,4,FALSE)*'CCR_%'!BC174</f>
        <v>0</v>
      </c>
      <c r="BD174" s="133">
        <f>VLOOKUP($A174,'Q9B-L2'!$A:$WWW,4,FALSE)*'CCR_%'!BD174</f>
        <v>0</v>
      </c>
      <c r="BE174" s="133">
        <f>VLOOKUP($A174,'Q9B-L2'!$A:$WWW,4,FALSE)*'CCR_%'!BE174</f>
        <v>0</v>
      </c>
      <c r="BF174" s="133">
        <f>VLOOKUP($A174,'Q9B-L2'!$A:$WWW,4,FALSE)*'CCR_%'!BF174</f>
        <v>0</v>
      </c>
      <c r="BG174" s="133">
        <f>VLOOKUP($A174,'Q9B-L2'!$A:$WWW,4,FALSE)*'CCR_%'!BG174</f>
        <v>0</v>
      </c>
      <c r="BH174" s="133">
        <f>VLOOKUP($A174,'Q9B-L2'!$A:$WWW,4,FALSE)*'CCR_%'!BH174</f>
        <v>0</v>
      </c>
      <c r="BI174" s="133">
        <f>VLOOKUP($A174,'Q9B-L2'!$A:$WWW,4,FALSE)*'CCR_%'!BI174</f>
        <v>0</v>
      </c>
      <c r="BJ174" s="133">
        <f>VLOOKUP($A174,'Q9B-L2'!$A:$WWW,4,FALSE)*'CCR_%'!BJ174</f>
        <v>0</v>
      </c>
      <c r="BK174" s="133">
        <f>VLOOKUP($A174,'Q9B-L2'!$A:$WWW,4,FALSE)*'CCR_%'!BK174</f>
        <v>0</v>
      </c>
      <c r="BL174" s="133">
        <f>VLOOKUP($A174,'Q9B-L2'!$A:$WWW,4,FALSE)*'CCR_%'!BL174</f>
        <v>0</v>
      </c>
      <c r="BN174" s="133">
        <f t="shared" si="91"/>
        <v>11205.379950186045</v>
      </c>
    </row>
    <row r="175" spans="1:66" ht="16.5" customHeight="1" outlineLevel="3" x14ac:dyDescent="0.25">
      <c r="A175" s="26" t="s">
        <v>299</v>
      </c>
      <c r="B175" s="39" t="s">
        <v>300</v>
      </c>
      <c r="C175" s="93">
        <f>'CCR_%AC'!C175</f>
        <v>47938</v>
      </c>
      <c r="D175" s="93">
        <f>'CCR_%AC'!D175</f>
        <v>48302</v>
      </c>
      <c r="E175" s="132">
        <f>VLOOKUP($A175,'Q9B-L2'!$A:$WWW,4,FALSE)*'CCR_%'!E175</f>
        <v>0</v>
      </c>
      <c r="F175" s="133">
        <f>VLOOKUP($A175,'Q9B-L2'!$A:$WWW,4,FALSE)*'CCR_%'!F175</f>
        <v>0</v>
      </c>
      <c r="G175" s="133">
        <f>VLOOKUP($A175,'Q9B-L2'!$A:$WWW,4,FALSE)*'CCR_%'!G175</f>
        <v>0</v>
      </c>
      <c r="H175" s="133">
        <f>VLOOKUP($A175,'Q9B-L2'!$A:$WWW,4,FALSE)*'CCR_%'!H175</f>
        <v>0</v>
      </c>
      <c r="I175" s="133">
        <f>VLOOKUP($A175,'Q9B-L2'!$A:$WWW,4,FALSE)*'CCR_%'!I175</f>
        <v>0</v>
      </c>
      <c r="J175" s="133">
        <f>VLOOKUP($A175,'Q9B-L2'!$A:$WWW,4,FALSE)*'CCR_%'!J175</f>
        <v>0</v>
      </c>
      <c r="K175" s="133">
        <f>VLOOKUP($A175,'Q9B-L2'!$A:$WWW,4,FALSE)*'CCR_%'!K175</f>
        <v>0</v>
      </c>
      <c r="L175" s="133">
        <f>VLOOKUP($A175,'Q9B-L2'!$A:$WWW,4,FALSE)*'CCR_%'!L175</f>
        <v>0</v>
      </c>
      <c r="M175" s="133">
        <f>VLOOKUP($A175,'Q9B-L2'!$A:$WWW,4,FALSE)*'CCR_%'!M175</f>
        <v>0</v>
      </c>
      <c r="N175" s="133">
        <f>VLOOKUP($A175,'Q9B-L2'!$A:$WWW,4,FALSE)*'CCR_%'!N175</f>
        <v>0</v>
      </c>
      <c r="O175" s="133">
        <f>VLOOKUP($A175,'Q9B-L2'!$A:$WWW,4,FALSE)*'CCR_%'!O175</f>
        <v>0</v>
      </c>
      <c r="P175" s="133">
        <f>VLOOKUP($A175,'Q9B-L2'!$A:$WWW,4,FALSE)*'CCR_%'!P175</f>
        <v>0</v>
      </c>
      <c r="Q175" s="133">
        <f>VLOOKUP($A175,'Q9B-L2'!$A:$WWW,4,FALSE)*'CCR_%'!Q175</f>
        <v>320.71129972467122</v>
      </c>
      <c r="R175" s="133">
        <f>VLOOKUP($A175,'Q9B-L2'!$A:$WWW,4,FALSE)*'CCR_%'!R175</f>
        <v>1282.8451988986849</v>
      </c>
      <c r="S175" s="133">
        <f>VLOOKUP($A175,'Q9B-L2'!$A:$WWW,4,FALSE)*'CCR_%'!S175</f>
        <v>0</v>
      </c>
      <c r="T175" s="133">
        <f>VLOOKUP($A175,'Q9B-L2'!$A:$WWW,4,FALSE)*'CCR_%'!T175</f>
        <v>0</v>
      </c>
      <c r="U175" s="133">
        <f>VLOOKUP($A175,'Q9B-L2'!$A:$WWW,4,FALSE)*'CCR_%'!U175</f>
        <v>0</v>
      </c>
      <c r="V175" s="133">
        <f>VLOOKUP($A175,'Q9B-L2'!$A:$WWW,4,FALSE)*'CCR_%'!V175</f>
        <v>0</v>
      </c>
      <c r="W175" s="133">
        <f>VLOOKUP($A175,'Q9B-L2'!$A:$WWW,4,FALSE)*'CCR_%'!W175</f>
        <v>0</v>
      </c>
      <c r="X175" s="133">
        <f>VLOOKUP($A175,'Q9B-L2'!$A:$WWW,4,FALSE)*'CCR_%'!X175</f>
        <v>0</v>
      </c>
      <c r="Y175" s="133">
        <f>VLOOKUP($A175,'Q9B-L2'!$A:$WWW,4,FALSE)*'CCR_%'!Y175</f>
        <v>0</v>
      </c>
      <c r="Z175" s="133">
        <f>VLOOKUP($A175,'Q9B-L2'!$A:$WWW,4,FALSE)*'CCR_%'!Z175</f>
        <v>0</v>
      </c>
      <c r="AA175" s="133">
        <f>VLOOKUP($A175,'Q9B-L2'!$A:$WWW,4,FALSE)*'CCR_%'!AA175</f>
        <v>0</v>
      </c>
      <c r="AB175" s="133">
        <f>VLOOKUP($A175,'Q9B-L2'!$A:$WWW,4,FALSE)*'CCR_%'!AB175</f>
        <v>0</v>
      </c>
      <c r="AC175" s="133">
        <f>VLOOKUP($A175,'Q9B-L2'!$A:$WWW,4,FALSE)*'CCR_%'!AC175</f>
        <v>0</v>
      </c>
      <c r="AD175" s="133">
        <f>VLOOKUP($A175,'Q9B-L2'!$A:$WWW,4,FALSE)*'CCR_%'!AD175</f>
        <v>0</v>
      </c>
      <c r="AE175" s="133">
        <f>VLOOKUP($A175,'Q9B-L2'!$A:$WWW,4,FALSE)*'CCR_%'!AE175</f>
        <v>0</v>
      </c>
      <c r="AF175" s="133">
        <f>VLOOKUP($A175,'Q9B-L2'!$A:$WWW,4,FALSE)*'CCR_%'!AF175</f>
        <v>0</v>
      </c>
      <c r="AG175" s="133">
        <f>VLOOKUP($A175,'Q9B-L2'!$A:$WWW,4,FALSE)*'CCR_%'!AG175</f>
        <v>0</v>
      </c>
      <c r="AH175" s="133">
        <f>VLOOKUP($A175,'Q9B-L2'!$A:$WWW,4,FALSE)*'CCR_%'!AH175</f>
        <v>0</v>
      </c>
      <c r="AI175" s="133">
        <f>VLOOKUP($A175,'Q9B-L2'!$A:$WWW,4,FALSE)*'CCR_%'!AI175</f>
        <v>0</v>
      </c>
      <c r="AJ175" s="133">
        <f>VLOOKUP($A175,'Q9B-L2'!$A:$WWW,4,FALSE)*'CCR_%'!AJ175</f>
        <v>0</v>
      </c>
      <c r="AK175" s="133">
        <f>VLOOKUP($A175,'Q9B-L2'!$A:$WWW,4,FALSE)*'CCR_%'!AK175</f>
        <v>0</v>
      </c>
      <c r="AL175" s="133">
        <f>VLOOKUP($A175,'Q9B-L2'!$A:$WWW,4,FALSE)*'CCR_%'!AL175</f>
        <v>0</v>
      </c>
      <c r="AM175" s="133">
        <f>VLOOKUP($A175,'Q9B-L2'!$A:$WWW,4,FALSE)*'CCR_%'!AM175</f>
        <v>0</v>
      </c>
      <c r="AN175" s="133">
        <f>VLOOKUP($A175,'Q9B-L2'!$A:$WWW,4,FALSE)*'CCR_%'!AN175</f>
        <v>0</v>
      </c>
      <c r="AO175" s="133">
        <f>VLOOKUP($A175,'Q9B-L2'!$A:$WWW,4,FALSE)*'CCR_%'!AO175</f>
        <v>0</v>
      </c>
      <c r="AP175" s="133">
        <f>VLOOKUP($A175,'Q9B-L2'!$A:$WWW,4,FALSE)*'CCR_%'!AP175</f>
        <v>0</v>
      </c>
      <c r="AQ175" s="133">
        <f>VLOOKUP($A175,'Q9B-L2'!$A:$WWW,4,FALSE)*'CCR_%'!AQ175</f>
        <v>0</v>
      </c>
      <c r="AR175" s="133">
        <f>VLOOKUP($A175,'Q9B-L2'!$A:$WWW,4,FALSE)*'CCR_%'!AR175</f>
        <v>0</v>
      </c>
      <c r="AS175" s="133">
        <f>VLOOKUP($A175,'Q9B-L2'!$A:$WWW,4,FALSE)*'CCR_%'!AS175</f>
        <v>0</v>
      </c>
      <c r="AT175" s="133">
        <f>VLOOKUP($A175,'Q9B-L2'!$A:$WWW,4,FALSE)*'CCR_%'!AT175</f>
        <v>0</v>
      </c>
      <c r="AU175" s="133">
        <f>VLOOKUP($A175,'Q9B-L2'!$A:$WWW,4,FALSE)*'CCR_%'!AU175</f>
        <v>0</v>
      </c>
      <c r="AV175" s="133">
        <f>VLOOKUP($A175,'Q9B-L2'!$A:$WWW,4,FALSE)*'CCR_%'!AV175</f>
        <v>0</v>
      </c>
      <c r="AW175" s="133">
        <f>VLOOKUP($A175,'Q9B-L2'!$A:$WWW,4,FALSE)*'CCR_%'!AW175</f>
        <v>0</v>
      </c>
      <c r="AX175" s="133">
        <f>VLOOKUP($A175,'Q9B-L2'!$A:$WWW,4,FALSE)*'CCR_%'!AX175</f>
        <v>0</v>
      </c>
      <c r="AY175" s="133">
        <f>VLOOKUP($A175,'Q9B-L2'!$A:$WWW,4,FALSE)*'CCR_%'!AY175</f>
        <v>0</v>
      </c>
      <c r="AZ175" s="133">
        <f>VLOOKUP($A175,'Q9B-L2'!$A:$WWW,4,FALSE)*'CCR_%'!AZ175</f>
        <v>0</v>
      </c>
      <c r="BA175" s="133">
        <f>VLOOKUP($A175,'Q9B-L2'!$A:$WWW,4,FALSE)*'CCR_%'!BA175</f>
        <v>0</v>
      </c>
      <c r="BB175" s="133">
        <f>VLOOKUP($A175,'Q9B-L2'!$A:$WWW,4,FALSE)*'CCR_%'!BB175</f>
        <v>0</v>
      </c>
      <c r="BC175" s="133">
        <f>VLOOKUP($A175,'Q9B-L2'!$A:$WWW,4,FALSE)*'CCR_%'!BC175</f>
        <v>0</v>
      </c>
      <c r="BD175" s="133">
        <f>VLOOKUP($A175,'Q9B-L2'!$A:$WWW,4,FALSE)*'CCR_%'!BD175</f>
        <v>0</v>
      </c>
      <c r="BE175" s="133">
        <f>VLOOKUP($A175,'Q9B-L2'!$A:$WWW,4,FALSE)*'CCR_%'!BE175</f>
        <v>0</v>
      </c>
      <c r="BF175" s="133">
        <f>VLOOKUP($A175,'Q9B-L2'!$A:$WWW,4,FALSE)*'CCR_%'!BF175</f>
        <v>0</v>
      </c>
      <c r="BG175" s="133">
        <f>VLOOKUP($A175,'Q9B-L2'!$A:$WWW,4,FALSE)*'CCR_%'!BG175</f>
        <v>0</v>
      </c>
      <c r="BH175" s="133">
        <f>VLOOKUP($A175,'Q9B-L2'!$A:$WWW,4,FALSE)*'CCR_%'!BH175</f>
        <v>0</v>
      </c>
      <c r="BI175" s="133">
        <f>VLOOKUP($A175,'Q9B-L2'!$A:$WWW,4,FALSE)*'CCR_%'!BI175</f>
        <v>0</v>
      </c>
      <c r="BJ175" s="133">
        <f>VLOOKUP($A175,'Q9B-L2'!$A:$WWW,4,FALSE)*'CCR_%'!BJ175</f>
        <v>0</v>
      </c>
      <c r="BK175" s="133">
        <f>VLOOKUP($A175,'Q9B-L2'!$A:$WWW,4,FALSE)*'CCR_%'!BK175</f>
        <v>0</v>
      </c>
      <c r="BL175" s="133">
        <f>VLOOKUP($A175,'Q9B-L2'!$A:$WWW,4,FALSE)*'CCR_%'!BL175</f>
        <v>0</v>
      </c>
      <c r="BN175" s="133">
        <f t="shared" si="91"/>
        <v>1603.5564986233562</v>
      </c>
    </row>
    <row r="176" spans="1:66" ht="16.5" customHeight="1" outlineLevel="3" x14ac:dyDescent="0.25">
      <c r="A176" s="26" t="s">
        <v>301</v>
      </c>
      <c r="B176" s="39" t="s">
        <v>302</v>
      </c>
      <c r="C176" s="93">
        <f>'CCR_%AC'!C176</f>
        <v>47225</v>
      </c>
      <c r="D176" s="93">
        <f>'CCR_%AC'!D176</f>
        <v>47571</v>
      </c>
      <c r="E176" s="132">
        <f>VLOOKUP($A176,'Q9B-L2'!$A:$WWW,4,FALSE)*'CCR_%'!E176</f>
        <v>0</v>
      </c>
      <c r="F176" s="133">
        <f>VLOOKUP($A176,'Q9B-L2'!$A:$WWW,4,FALSE)*'CCR_%'!F176</f>
        <v>0</v>
      </c>
      <c r="G176" s="133">
        <f>VLOOKUP($A176,'Q9B-L2'!$A:$WWW,4,FALSE)*'CCR_%'!G176</f>
        <v>0</v>
      </c>
      <c r="H176" s="133">
        <f>VLOOKUP($A176,'Q9B-L2'!$A:$WWW,4,FALSE)*'CCR_%'!H176</f>
        <v>0</v>
      </c>
      <c r="I176" s="133">
        <f>VLOOKUP($A176,'Q9B-L2'!$A:$WWW,4,FALSE)*'CCR_%'!I176</f>
        <v>0</v>
      </c>
      <c r="J176" s="133">
        <f>VLOOKUP($A176,'Q9B-L2'!$A:$WWW,4,FALSE)*'CCR_%'!J176</f>
        <v>0</v>
      </c>
      <c r="K176" s="133">
        <f>VLOOKUP($A176,'Q9B-L2'!$A:$WWW,4,FALSE)*'CCR_%'!K176</f>
        <v>0</v>
      </c>
      <c r="L176" s="133">
        <f>VLOOKUP($A176,'Q9B-L2'!$A:$WWW,4,FALSE)*'CCR_%'!L176</f>
        <v>0</v>
      </c>
      <c r="M176" s="133">
        <f>VLOOKUP($A176,'Q9B-L2'!$A:$WWW,4,FALSE)*'CCR_%'!M176</f>
        <v>232.32402710885768</v>
      </c>
      <c r="N176" s="133">
        <f>VLOOKUP($A176,'Q9B-L2'!$A:$WWW,4,FALSE)*'CCR_%'!N176</f>
        <v>929.29610843543071</v>
      </c>
      <c r="O176" s="133">
        <f>VLOOKUP($A176,'Q9B-L2'!$A:$WWW,4,FALSE)*'CCR_%'!O176</f>
        <v>0</v>
      </c>
      <c r="P176" s="133">
        <f>VLOOKUP($A176,'Q9B-L2'!$A:$WWW,4,FALSE)*'CCR_%'!P176</f>
        <v>0</v>
      </c>
      <c r="Q176" s="133">
        <f>VLOOKUP($A176,'Q9B-L2'!$A:$WWW,4,FALSE)*'CCR_%'!Q176</f>
        <v>0</v>
      </c>
      <c r="R176" s="133">
        <f>VLOOKUP($A176,'Q9B-L2'!$A:$WWW,4,FALSE)*'CCR_%'!R176</f>
        <v>0</v>
      </c>
      <c r="S176" s="133">
        <f>VLOOKUP($A176,'Q9B-L2'!$A:$WWW,4,FALSE)*'CCR_%'!S176</f>
        <v>0</v>
      </c>
      <c r="T176" s="133">
        <f>VLOOKUP($A176,'Q9B-L2'!$A:$WWW,4,FALSE)*'CCR_%'!T176</f>
        <v>0</v>
      </c>
      <c r="U176" s="133">
        <f>VLOOKUP($A176,'Q9B-L2'!$A:$WWW,4,FALSE)*'CCR_%'!U176</f>
        <v>0</v>
      </c>
      <c r="V176" s="133">
        <f>VLOOKUP($A176,'Q9B-L2'!$A:$WWW,4,FALSE)*'CCR_%'!V176</f>
        <v>0</v>
      </c>
      <c r="W176" s="133">
        <f>VLOOKUP($A176,'Q9B-L2'!$A:$WWW,4,FALSE)*'CCR_%'!W176</f>
        <v>0</v>
      </c>
      <c r="X176" s="133">
        <f>VLOOKUP($A176,'Q9B-L2'!$A:$WWW,4,FALSE)*'CCR_%'!X176</f>
        <v>0</v>
      </c>
      <c r="Y176" s="133">
        <f>VLOOKUP($A176,'Q9B-L2'!$A:$WWW,4,FALSE)*'CCR_%'!Y176</f>
        <v>0</v>
      </c>
      <c r="Z176" s="133">
        <f>VLOOKUP($A176,'Q9B-L2'!$A:$WWW,4,FALSE)*'CCR_%'!Z176</f>
        <v>0</v>
      </c>
      <c r="AA176" s="133">
        <f>VLOOKUP($A176,'Q9B-L2'!$A:$WWW,4,FALSE)*'CCR_%'!AA176</f>
        <v>0</v>
      </c>
      <c r="AB176" s="133">
        <f>VLOOKUP($A176,'Q9B-L2'!$A:$WWW,4,FALSE)*'CCR_%'!AB176</f>
        <v>0</v>
      </c>
      <c r="AC176" s="133">
        <f>VLOOKUP($A176,'Q9B-L2'!$A:$WWW,4,FALSE)*'CCR_%'!AC176</f>
        <v>0</v>
      </c>
      <c r="AD176" s="133">
        <f>VLOOKUP($A176,'Q9B-L2'!$A:$WWW,4,FALSE)*'CCR_%'!AD176</f>
        <v>0</v>
      </c>
      <c r="AE176" s="133">
        <f>VLOOKUP($A176,'Q9B-L2'!$A:$WWW,4,FALSE)*'CCR_%'!AE176</f>
        <v>0</v>
      </c>
      <c r="AF176" s="133">
        <f>VLOOKUP($A176,'Q9B-L2'!$A:$WWW,4,FALSE)*'CCR_%'!AF176</f>
        <v>0</v>
      </c>
      <c r="AG176" s="133">
        <f>VLOOKUP($A176,'Q9B-L2'!$A:$WWW,4,FALSE)*'CCR_%'!AG176</f>
        <v>0</v>
      </c>
      <c r="AH176" s="133">
        <f>VLOOKUP($A176,'Q9B-L2'!$A:$WWW,4,FALSE)*'CCR_%'!AH176</f>
        <v>0</v>
      </c>
      <c r="AI176" s="133">
        <f>VLOOKUP($A176,'Q9B-L2'!$A:$WWW,4,FALSE)*'CCR_%'!AI176</f>
        <v>0</v>
      </c>
      <c r="AJ176" s="133">
        <f>VLOOKUP($A176,'Q9B-L2'!$A:$WWW,4,FALSE)*'CCR_%'!AJ176</f>
        <v>0</v>
      </c>
      <c r="AK176" s="133">
        <f>VLOOKUP($A176,'Q9B-L2'!$A:$WWW,4,FALSE)*'CCR_%'!AK176</f>
        <v>0</v>
      </c>
      <c r="AL176" s="133">
        <f>VLOOKUP($A176,'Q9B-L2'!$A:$WWW,4,FALSE)*'CCR_%'!AL176</f>
        <v>0</v>
      </c>
      <c r="AM176" s="133">
        <f>VLOOKUP($A176,'Q9B-L2'!$A:$WWW,4,FALSE)*'CCR_%'!AM176</f>
        <v>0</v>
      </c>
      <c r="AN176" s="133">
        <f>VLOOKUP($A176,'Q9B-L2'!$A:$WWW,4,FALSE)*'CCR_%'!AN176</f>
        <v>0</v>
      </c>
      <c r="AO176" s="133">
        <f>VLOOKUP($A176,'Q9B-L2'!$A:$WWW,4,FALSE)*'CCR_%'!AO176</f>
        <v>0</v>
      </c>
      <c r="AP176" s="133">
        <f>VLOOKUP($A176,'Q9B-L2'!$A:$WWW,4,FALSE)*'CCR_%'!AP176</f>
        <v>0</v>
      </c>
      <c r="AQ176" s="133">
        <f>VLOOKUP($A176,'Q9B-L2'!$A:$WWW,4,FALSE)*'CCR_%'!AQ176</f>
        <v>0</v>
      </c>
      <c r="AR176" s="133">
        <f>VLOOKUP($A176,'Q9B-L2'!$A:$WWW,4,FALSE)*'CCR_%'!AR176</f>
        <v>0</v>
      </c>
      <c r="AS176" s="133">
        <f>VLOOKUP($A176,'Q9B-L2'!$A:$WWW,4,FALSE)*'CCR_%'!AS176</f>
        <v>0</v>
      </c>
      <c r="AT176" s="133">
        <f>VLOOKUP($A176,'Q9B-L2'!$A:$WWW,4,FALSE)*'CCR_%'!AT176</f>
        <v>0</v>
      </c>
      <c r="AU176" s="133">
        <f>VLOOKUP($A176,'Q9B-L2'!$A:$WWW,4,FALSE)*'CCR_%'!AU176</f>
        <v>0</v>
      </c>
      <c r="AV176" s="133">
        <f>VLOOKUP($A176,'Q9B-L2'!$A:$WWW,4,FALSE)*'CCR_%'!AV176</f>
        <v>0</v>
      </c>
      <c r="AW176" s="133">
        <f>VLOOKUP($A176,'Q9B-L2'!$A:$WWW,4,FALSE)*'CCR_%'!AW176</f>
        <v>0</v>
      </c>
      <c r="AX176" s="133">
        <f>VLOOKUP($A176,'Q9B-L2'!$A:$WWW,4,FALSE)*'CCR_%'!AX176</f>
        <v>0</v>
      </c>
      <c r="AY176" s="133">
        <f>VLOOKUP($A176,'Q9B-L2'!$A:$WWW,4,FALSE)*'CCR_%'!AY176</f>
        <v>0</v>
      </c>
      <c r="AZ176" s="133">
        <f>VLOOKUP($A176,'Q9B-L2'!$A:$WWW,4,FALSE)*'CCR_%'!AZ176</f>
        <v>0</v>
      </c>
      <c r="BA176" s="133">
        <f>VLOOKUP($A176,'Q9B-L2'!$A:$WWW,4,FALSE)*'CCR_%'!BA176</f>
        <v>0</v>
      </c>
      <c r="BB176" s="133">
        <f>VLOOKUP($A176,'Q9B-L2'!$A:$WWW,4,FALSE)*'CCR_%'!BB176</f>
        <v>0</v>
      </c>
      <c r="BC176" s="133">
        <f>VLOOKUP($A176,'Q9B-L2'!$A:$WWW,4,FALSE)*'CCR_%'!BC176</f>
        <v>0</v>
      </c>
      <c r="BD176" s="133">
        <f>VLOOKUP($A176,'Q9B-L2'!$A:$WWW,4,FALSE)*'CCR_%'!BD176</f>
        <v>0</v>
      </c>
      <c r="BE176" s="133">
        <f>VLOOKUP($A176,'Q9B-L2'!$A:$WWW,4,FALSE)*'CCR_%'!BE176</f>
        <v>0</v>
      </c>
      <c r="BF176" s="133">
        <f>VLOOKUP($A176,'Q9B-L2'!$A:$WWW,4,FALSE)*'CCR_%'!BF176</f>
        <v>0</v>
      </c>
      <c r="BG176" s="133">
        <f>VLOOKUP($A176,'Q9B-L2'!$A:$WWW,4,FALSE)*'CCR_%'!BG176</f>
        <v>0</v>
      </c>
      <c r="BH176" s="133">
        <f>VLOOKUP($A176,'Q9B-L2'!$A:$WWW,4,FALSE)*'CCR_%'!BH176</f>
        <v>0</v>
      </c>
      <c r="BI176" s="133">
        <f>VLOOKUP($A176,'Q9B-L2'!$A:$WWW,4,FALSE)*'CCR_%'!BI176</f>
        <v>0</v>
      </c>
      <c r="BJ176" s="133">
        <f>VLOOKUP($A176,'Q9B-L2'!$A:$WWW,4,FALSE)*'CCR_%'!BJ176</f>
        <v>0</v>
      </c>
      <c r="BK176" s="133">
        <f>VLOOKUP($A176,'Q9B-L2'!$A:$WWW,4,FALSE)*'CCR_%'!BK176</f>
        <v>0</v>
      </c>
      <c r="BL176" s="133">
        <f>VLOOKUP($A176,'Q9B-L2'!$A:$WWW,4,FALSE)*'CCR_%'!BL176</f>
        <v>0</v>
      </c>
      <c r="BN176" s="133">
        <f t="shared" si="91"/>
        <v>1161.6201355442884</v>
      </c>
    </row>
    <row r="177" spans="1:66" ht="16.5" customHeight="1" outlineLevel="3" x14ac:dyDescent="0.25">
      <c r="A177" s="26" t="s">
        <v>303</v>
      </c>
      <c r="B177" s="39" t="s">
        <v>304</v>
      </c>
      <c r="C177" s="93">
        <f>'CCR_%AC'!C177</f>
        <v>47246</v>
      </c>
      <c r="D177" s="93">
        <f>'CCR_%AC'!D177</f>
        <v>47571</v>
      </c>
      <c r="E177" s="132">
        <f>VLOOKUP($A177,'Q9B-L2'!$A:$WWW,4,FALSE)*'CCR_%'!E177</f>
        <v>0</v>
      </c>
      <c r="F177" s="133">
        <f>VLOOKUP($A177,'Q9B-L2'!$A:$WWW,4,FALSE)*'CCR_%'!F177</f>
        <v>0</v>
      </c>
      <c r="G177" s="133">
        <f>VLOOKUP($A177,'Q9B-L2'!$A:$WWW,4,FALSE)*'CCR_%'!G177</f>
        <v>0</v>
      </c>
      <c r="H177" s="133">
        <f>VLOOKUP($A177,'Q9B-L2'!$A:$WWW,4,FALSE)*'CCR_%'!H177</f>
        <v>0</v>
      </c>
      <c r="I177" s="133">
        <f>VLOOKUP($A177,'Q9B-L2'!$A:$WWW,4,FALSE)*'CCR_%'!I177</f>
        <v>0</v>
      </c>
      <c r="J177" s="133">
        <f>VLOOKUP($A177,'Q9B-L2'!$A:$WWW,4,FALSE)*'CCR_%'!J177</f>
        <v>0</v>
      </c>
      <c r="K177" s="133">
        <f>VLOOKUP($A177,'Q9B-L2'!$A:$WWW,4,FALSE)*'CCR_%'!K177</f>
        <v>0</v>
      </c>
      <c r="L177" s="133">
        <f>VLOOKUP($A177,'Q9B-L2'!$A:$WWW,4,FALSE)*'CCR_%'!L177</f>
        <v>0</v>
      </c>
      <c r="M177" s="133">
        <f>VLOOKUP($A177,'Q9B-L2'!$A:$WWW,4,FALSE)*'CCR_%'!M177</f>
        <v>409.73188778118731</v>
      </c>
      <c r="N177" s="133">
        <f>VLOOKUP($A177,'Q9B-L2'!$A:$WWW,4,FALSE)*'CCR_%'!N177</f>
        <v>1638.9275511247492</v>
      </c>
      <c r="O177" s="133">
        <f>VLOOKUP($A177,'Q9B-L2'!$A:$WWW,4,FALSE)*'CCR_%'!O177</f>
        <v>0</v>
      </c>
      <c r="P177" s="133">
        <f>VLOOKUP($A177,'Q9B-L2'!$A:$WWW,4,FALSE)*'CCR_%'!P177</f>
        <v>0</v>
      </c>
      <c r="Q177" s="133">
        <f>VLOOKUP($A177,'Q9B-L2'!$A:$WWW,4,FALSE)*'CCR_%'!Q177</f>
        <v>0</v>
      </c>
      <c r="R177" s="133">
        <f>VLOOKUP($A177,'Q9B-L2'!$A:$WWW,4,FALSE)*'CCR_%'!R177</f>
        <v>0</v>
      </c>
      <c r="S177" s="133">
        <f>VLOOKUP($A177,'Q9B-L2'!$A:$WWW,4,FALSE)*'CCR_%'!S177</f>
        <v>0</v>
      </c>
      <c r="T177" s="133">
        <f>VLOOKUP($A177,'Q9B-L2'!$A:$WWW,4,FALSE)*'CCR_%'!T177</f>
        <v>0</v>
      </c>
      <c r="U177" s="133">
        <f>VLOOKUP($A177,'Q9B-L2'!$A:$WWW,4,FALSE)*'CCR_%'!U177</f>
        <v>0</v>
      </c>
      <c r="V177" s="133">
        <f>VLOOKUP($A177,'Q9B-L2'!$A:$WWW,4,FALSE)*'CCR_%'!V177</f>
        <v>0</v>
      </c>
      <c r="W177" s="133">
        <f>VLOOKUP($A177,'Q9B-L2'!$A:$WWW,4,FALSE)*'CCR_%'!W177</f>
        <v>0</v>
      </c>
      <c r="X177" s="133">
        <f>VLOOKUP($A177,'Q9B-L2'!$A:$WWW,4,FALSE)*'CCR_%'!X177</f>
        <v>0</v>
      </c>
      <c r="Y177" s="133">
        <f>VLOOKUP($A177,'Q9B-L2'!$A:$WWW,4,FALSE)*'CCR_%'!Y177</f>
        <v>0</v>
      </c>
      <c r="Z177" s="133">
        <f>VLOOKUP($A177,'Q9B-L2'!$A:$WWW,4,FALSE)*'CCR_%'!Z177</f>
        <v>0</v>
      </c>
      <c r="AA177" s="133">
        <f>VLOOKUP($A177,'Q9B-L2'!$A:$WWW,4,FALSE)*'CCR_%'!AA177</f>
        <v>0</v>
      </c>
      <c r="AB177" s="133">
        <f>VLOOKUP($A177,'Q9B-L2'!$A:$WWW,4,FALSE)*'CCR_%'!AB177</f>
        <v>0</v>
      </c>
      <c r="AC177" s="133">
        <f>VLOOKUP($A177,'Q9B-L2'!$A:$WWW,4,FALSE)*'CCR_%'!AC177</f>
        <v>0</v>
      </c>
      <c r="AD177" s="133">
        <f>VLOOKUP($A177,'Q9B-L2'!$A:$WWW,4,FALSE)*'CCR_%'!AD177</f>
        <v>0</v>
      </c>
      <c r="AE177" s="133">
        <f>VLOOKUP($A177,'Q9B-L2'!$A:$WWW,4,FALSE)*'CCR_%'!AE177</f>
        <v>0</v>
      </c>
      <c r="AF177" s="133">
        <f>VLOOKUP($A177,'Q9B-L2'!$A:$WWW,4,FALSE)*'CCR_%'!AF177</f>
        <v>0</v>
      </c>
      <c r="AG177" s="133">
        <f>VLOOKUP($A177,'Q9B-L2'!$A:$WWW,4,FALSE)*'CCR_%'!AG177</f>
        <v>0</v>
      </c>
      <c r="AH177" s="133">
        <f>VLOOKUP($A177,'Q9B-L2'!$A:$WWW,4,FALSE)*'CCR_%'!AH177</f>
        <v>0</v>
      </c>
      <c r="AI177" s="133">
        <f>VLOOKUP($A177,'Q9B-L2'!$A:$WWW,4,FALSE)*'CCR_%'!AI177</f>
        <v>0</v>
      </c>
      <c r="AJ177" s="133">
        <f>VLOOKUP($A177,'Q9B-L2'!$A:$WWW,4,FALSE)*'CCR_%'!AJ177</f>
        <v>0</v>
      </c>
      <c r="AK177" s="133">
        <f>VLOOKUP($A177,'Q9B-L2'!$A:$WWW,4,FALSE)*'CCR_%'!AK177</f>
        <v>0</v>
      </c>
      <c r="AL177" s="133">
        <f>VLOOKUP($A177,'Q9B-L2'!$A:$WWW,4,FALSE)*'CCR_%'!AL177</f>
        <v>0</v>
      </c>
      <c r="AM177" s="133">
        <f>VLOOKUP($A177,'Q9B-L2'!$A:$WWW,4,FALSE)*'CCR_%'!AM177</f>
        <v>0</v>
      </c>
      <c r="AN177" s="133">
        <f>VLOOKUP($A177,'Q9B-L2'!$A:$WWW,4,FALSE)*'CCR_%'!AN177</f>
        <v>0</v>
      </c>
      <c r="AO177" s="133">
        <f>VLOOKUP($A177,'Q9B-L2'!$A:$WWW,4,FALSE)*'CCR_%'!AO177</f>
        <v>0</v>
      </c>
      <c r="AP177" s="133">
        <f>VLOOKUP($A177,'Q9B-L2'!$A:$WWW,4,FALSE)*'CCR_%'!AP177</f>
        <v>0</v>
      </c>
      <c r="AQ177" s="133">
        <f>VLOOKUP($A177,'Q9B-L2'!$A:$WWW,4,FALSE)*'CCR_%'!AQ177</f>
        <v>0</v>
      </c>
      <c r="AR177" s="133">
        <f>VLOOKUP($A177,'Q9B-L2'!$A:$WWW,4,FALSE)*'CCR_%'!AR177</f>
        <v>0</v>
      </c>
      <c r="AS177" s="133">
        <f>VLOOKUP($A177,'Q9B-L2'!$A:$WWW,4,FALSE)*'CCR_%'!AS177</f>
        <v>0</v>
      </c>
      <c r="AT177" s="133">
        <f>VLOOKUP($A177,'Q9B-L2'!$A:$WWW,4,FALSE)*'CCR_%'!AT177</f>
        <v>0</v>
      </c>
      <c r="AU177" s="133">
        <f>VLOOKUP($A177,'Q9B-L2'!$A:$WWW,4,FALSE)*'CCR_%'!AU177</f>
        <v>0</v>
      </c>
      <c r="AV177" s="133">
        <f>VLOOKUP($A177,'Q9B-L2'!$A:$WWW,4,FALSE)*'CCR_%'!AV177</f>
        <v>0</v>
      </c>
      <c r="AW177" s="133">
        <f>VLOOKUP($A177,'Q9B-L2'!$A:$WWW,4,FALSE)*'CCR_%'!AW177</f>
        <v>0</v>
      </c>
      <c r="AX177" s="133">
        <f>VLOOKUP($A177,'Q9B-L2'!$A:$WWW,4,FALSE)*'CCR_%'!AX177</f>
        <v>0</v>
      </c>
      <c r="AY177" s="133">
        <f>VLOOKUP($A177,'Q9B-L2'!$A:$WWW,4,FALSE)*'CCR_%'!AY177</f>
        <v>0</v>
      </c>
      <c r="AZ177" s="133">
        <f>VLOOKUP($A177,'Q9B-L2'!$A:$WWW,4,FALSE)*'CCR_%'!AZ177</f>
        <v>0</v>
      </c>
      <c r="BA177" s="133">
        <f>VLOOKUP($A177,'Q9B-L2'!$A:$WWW,4,FALSE)*'CCR_%'!BA177</f>
        <v>0</v>
      </c>
      <c r="BB177" s="133">
        <f>VLOOKUP($A177,'Q9B-L2'!$A:$WWW,4,FALSE)*'CCR_%'!BB177</f>
        <v>0</v>
      </c>
      <c r="BC177" s="133">
        <f>VLOOKUP($A177,'Q9B-L2'!$A:$WWW,4,FALSE)*'CCR_%'!BC177</f>
        <v>0</v>
      </c>
      <c r="BD177" s="133">
        <f>VLOOKUP($A177,'Q9B-L2'!$A:$WWW,4,FALSE)*'CCR_%'!BD177</f>
        <v>0</v>
      </c>
      <c r="BE177" s="133">
        <f>VLOOKUP($A177,'Q9B-L2'!$A:$WWW,4,FALSE)*'CCR_%'!BE177</f>
        <v>0</v>
      </c>
      <c r="BF177" s="133">
        <f>VLOOKUP($A177,'Q9B-L2'!$A:$WWW,4,FALSE)*'CCR_%'!BF177</f>
        <v>0</v>
      </c>
      <c r="BG177" s="133">
        <f>VLOOKUP($A177,'Q9B-L2'!$A:$WWW,4,FALSE)*'CCR_%'!BG177</f>
        <v>0</v>
      </c>
      <c r="BH177" s="133">
        <f>VLOOKUP($A177,'Q9B-L2'!$A:$WWW,4,FALSE)*'CCR_%'!BH177</f>
        <v>0</v>
      </c>
      <c r="BI177" s="133">
        <f>VLOOKUP($A177,'Q9B-L2'!$A:$WWW,4,FALSE)*'CCR_%'!BI177</f>
        <v>0</v>
      </c>
      <c r="BJ177" s="133">
        <f>VLOOKUP($A177,'Q9B-L2'!$A:$WWW,4,FALSE)*'CCR_%'!BJ177</f>
        <v>0</v>
      </c>
      <c r="BK177" s="133">
        <f>VLOOKUP($A177,'Q9B-L2'!$A:$WWW,4,FALSE)*'CCR_%'!BK177</f>
        <v>0</v>
      </c>
      <c r="BL177" s="133">
        <f>VLOOKUP($A177,'Q9B-L2'!$A:$WWW,4,FALSE)*'CCR_%'!BL177</f>
        <v>0</v>
      </c>
      <c r="BN177" s="133">
        <f t="shared" si="91"/>
        <v>2048.6594389059364</v>
      </c>
    </row>
    <row r="178" spans="1:66" ht="16.5" customHeight="1" outlineLevel="3" x14ac:dyDescent="0.25">
      <c r="A178" s="26" t="s">
        <v>305</v>
      </c>
      <c r="B178" s="39" t="s">
        <v>306</v>
      </c>
      <c r="C178" s="93">
        <f>'CCR_%AC'!C178</f>
        <v>47274</v>
      </c>
      <c r="D178" s="93">
        <f>'CCR_%AC'!D178</f>
        <v>47571</v>
      </c>
      <c r="E178" s="132">
        <f>VLOOKUP($A178,'Q9B-L2'!$A:$WWW,4,FALSE)*'CCR_%'!E178</f>
        <v>0</v>
      </c>
      <c r="F178" s="133">
        <f>VLOOKUP($A178,'Q9B-L2'!$A:$WWW,4,FALSE)*'CCR_%'!F178</f>
        <v>0</v>
      </c>
      <c r="G178" s="133">
        <f>VLOOKUP($A178,'Q9B-L2'!$A:$WWW,4,FALSE)*'CCR_%'!G178</f>
        <v>0</v>
      </c>
      <c r="H178" s="133">
        <f>VLOOKUP($A178,'Q9B-L2'!$A:$WWW,4,FALSE)*'CCR_%'!H178</f>
        <v>0</v>
      </c>
      <c r="I178" s="133">
        <f>VLOOKUP($A178,'Q9B-L2'!$A:$WWW,4,FALSE)*'CCR_%'!I178</f>
        <v>0</v>
      </c>
      <c r="J178" s="133">
        <f>VLOOKUP($A178,'Q9B-L2'!$A:$WWW,4,FALSE)*'CCR_%'!J178</f>
        <v>0</v>
      </c>
      <c r="K178" s="133">
        <f>VLOOKUP($A178,'Q9B-L2'!$A:$WWW,4,FALSE)*'CCR_%'!K178</f>
        <v>0</v>
      </c>
      <c r="L178" s="133">
        <f>VLOOKUP($A178,'Q9B-L2'!$A:$WWW,4,FALSE)*'CCR_%'!L178</f>
        <v>0</v>
      </c>
      <c r="M178" s="133">
        <f>VLOOKUP($A178,'Q9B-L2'!$A:$WWW,4,FALSE)*'CCR_%'!M178</f>
        <v>545.61744376878437</v>
      </c>
      <c r="N178" s="133">
        <f>VLOOKUP($A178,'Q9B-L2'!$A:$WWW,4,FALSE)*'CCR_%'!N178</f>
        <v>2182.4697750751375</v>
      </c>
      <c r="O178" s="133">
        <f>VLOOKUP($A178,'Q9B-L2'!$A:$WWW,4,FALSE)*'CCR_%'!O178</f>
        <v>0</v>
      </c>
      <c r="P178" s="133">
        <f>VLOOKUP($A178,'Q9B-L2'!$A:$WWW,4,FALSE)*'CCR_%'!P178</f>
        <v>0</v>
      </c>
      <c r="Q178" s="133">
        <f>VLOOKUP($A178,'Q9B-L2'!$A:$WWW,4,FALSE)*'CCR_%'!Q178</f>
        <v>0</v>
      </c>
      <c r="R178" s="133">
        <f>VLOOKUP($A178,'Q9B-L2'!$A:$WWW,4,FALSE)*'CCR_%'!R178</f>
        <v>0</v>
      </c>
      <c r="S178" s="133">
        <f>VLOOKUP($A178,'Q9B-L2'!$A:$WWW,4,FALSE)*'CCR_%'!S178</f>
        <v>0</v>
      </c>
      <c r="T178" s="133">
        <f>VLOOKUP($A178,'Q9B-L2'!$A:$WWW,4,FALSE)*'CCR_%'!T178</f>
        <v>0</v>
      </c>
      <c r="U178" s="133">
        <f>VLOOKUP($A178,'Q9B-L2'!$A:$WWW,4,FALSE)*'CCR_%'!U178</f>
        <v>0</v>
      </c>
      <c r="V178" s="133">
        <f>VLOOKUP($A178,'Q9B-L2'!$A:$WWW,4,FALSE)*'CCR_%'!V178</f>
        <v>0</v>
      </c>
      <c r="W178" s="133">
        <f>VLOOKUP($A178,'Q9B-L2'!$A:$WWW,4,FALSE)*'CCR_%'!W178</f>
        <v>0</v>
      </c>
      <c r="X178" s="133">
        <f>VLOOKUP($A178,'Q9B-L2'!$A:$WWW,4,FALSE)*'CCR_%'!X178</f>
        <v>0</v>
      </c>
      <c r="Y178" s="133">
        <f>VLOOKUP($A178,'Q9B-L2'!$A:$WWW,4,FALSE)*'CCR_%'!Y178</f>
        <v>0</v>
      </c>
      <c r="Z178" s="133">
        <f>VLOOKUP($A178,'Q9B-L2'!$A:$WWW,4,FALSE)*'CCR_%'!Z178</f>
        <v>0</v>
      </c>
      <c r="AA178" s="133">
        <f>VLOOKUP($A178,'Q9B-L2'!$A:$WWW,4,FALSE)*'CCR_%'!AA178</f>
        <v>0</v>
      </c>
      <c r="AB178" s="133">
        <f>VLOOKUP($A178,'Q9B-L2'!$A:$WWW,4,FALSE)*'CCR_%'!AB178</f>
        <v>0</v>
      </c>
      <c r="AC178" s="133">
        <f>VLOOKUP($A178,'Q9B-L2'!$A:$WWW,4,FALSE)*'CCR_%'!AC178</f>
        <v>0</v>
      </c>
      <c r="AD178" s="133">
        <f>VLOOKUP($A178,'Q9B-L2'!$A:$WWW,4,FALSE)*'CCR_%'!AD178</f>
        <v>0</v>
      </c>
      <c r="AE178" s="133">
        <f>VLOOKUP($A178,'Q9B-L2'!$A:$WWW,4,FALSE)*'CCR_%'!AE178</f>
        <v>0</v>
      </c>
      <c r="AF178" s="133">
        <f>VLOOKUP($A178,'Q9B-L2'!$A:$WWW,4,FALSE)*'CCR_%'!AF178</f>
        <v>0</v>
      </c>
      <c r="AG178" s="133">
        <f>VLOOKUP($A178,'Q9B-L2'!$A:$WWW,4,FALSE)*'CCR_%'!AG178</f>
        <v>0</v>
      </c>
      <c r="AH178" s="133">
        <f>VLOOKUP($A178,'Q9B-L2'!$A:$WWW,4,FALSE)*'CCR_%'!AH178</f>
        <v>0</v>
      </c>
      <c r="AI178" s="133">
        <f>VLOOKUP($A178,'Q9B-L2'!$A:$WWW,4,FALSE)*'CCR_%'!AI178</f>
        <v>0</v>
      </c>
      <c r="AJ178" s="133">
        <f>VLOOKUP($A178,'Q9B-L2'!$A:$WWW,4,FALSE)*'CCR_%'!AJ178</f>
        <v>0</v>
      </c>
      <c r="AK178" s="133">
        <f>VLOOKUP($A178,'Q9B-L2'!$A:$WWW,4,FALSE)*'CCR_%'!AK178</f>
        <v>0</v>
      </c>
      <c r="AL178" s="133">
        <f>VLOOKUP($A178,'Q9B-L2'!$A:$WWW,4,FALSE)*'CCR_%'!AL178</f>
        <v>0</v>
      </c>
      <c r="AM178" s="133">
        <f>VLOOKUP($A178,'Q9B-L2'!$A:$WWW,4,FALSE)*'CCR_%'!AM178</f>
        <v>0</v>
      </c>
      <c r="AN178" s="133">
        <f>VLOOKUP($A178,'Q9B-L2'!$A:$WWW,4,FALSE)*'CCR_%'!AN178</f>
        <v>0</v>
      </c>
      <c r="AO178" s="133">
        <f>VLOOKUP($A178,'Q9B-L2'!$A:$WWW,4,FALSE)*'CCR_%'!AO178</f>
        <v>0</v>
      </c>
      <c r="AP178" s="133">
        <f>VLOOKUP($A178,'Q9B-L2'!$A:$WWW,4,FALSE)*'CCR_%'!AP178</f>
        <v>0</v>
      </c>
      <c r="AQ178" s="133">
        <f>VLOOKUP($A178,'Q9B-L2'!$A:$WWW,4,FALSE)*'CCR_%'!AQ178</f>
        <v>0</v>
      </c>
      <c r="AR178" s="133">
        <f>VLOOKUP($A178,'Q9B-L2'!$A:$WWW,4,FALSE)*'CCR_%'!AR178</f>
        <v>0</v>
      </c>
      <c r="AS178" s="133">
        <f>VLOOKUP($A178,'Q9B-L2'!$A:$WWW,4,FALSE)*'CCR_%'!AS178</f>
        <v>0</v>
      </c>
      <c r="AT178" s="133">
        <f>VLOOKUP($A178,'Q9B-L2'!$A:$WWW,4,FALSE)*'CCR_%'!AT178</f>
        <v>0</v>
      </c>
      <c r="AU178" s="133">
        <f>VLOOKUP($A178,'Q9B-L2'!$A:$WWW,4,FALSE)*'CCR_%'!AU178</f>
        <v>0</v>
      </c>
      <c r="AV178" s="133">
        <f>VLOOKUP($A178,'Q9B-L2'!$A:$WWW,4,FALSE)*'CCR_%'!AV178</f>
        <v>0</v>
      </c>
      <c r="AW178" s="133">
        <f>VLOOKUP($A178,'Q9B-L2'!$A:$WWW,4,FALSE)*'CCR_%'!AW178</f>
        <v>0</v>
      </c>
      <c r="AX178" s="133">
        <f>VLOOKUP($A178,'Q9B-L2'!$A:$WWW,4,FALSE)*'CCR_%'!AX178</f>
        <v>0</v>
      </c>
      <c r="AY178" s="133">
        <f>VLOOKUP($A178,'Q9B-L2'!$A:$WWW,4,FALSE)*'CCR_%'!AY178</f>
        <v>0</v>
      </c>
      <c r="AZ178" s="133">
        <f>VLOOKUP($A178,'Q9B-L2'!$A:$WWW,4,FALSE)*'CCR_%'!AZ178</f>
        <v>0</v>
      </c>
      <c r="BA178" s="133">
        <f>VLOOKUP($A178,'Q9B-L2'!$A:$WWW,4,FALSE)*'CCR_%'!BA178</f>
        <v>0</v>
      </c>
      <c r="BB178" s="133">
        <f>VLOOKUP($A178,'Q9B-L2'!$A:$WWW,4,FALSE)*'CCR_%'!BB178</f>
        <v>0</v>
      </c>
      <c r="BC178" s="133">
        <f>VLOOKUP($A178,'Q9B-L2'!$A:$WWW,4,FALSE)*'CCR_%'!BC178</f>
        <v>0</v>
      </c>
      <c r="BD178" s="133">
        <f>VLOOKUP($A178,'Q9B-L2'!$A:$WWW,4,FALSE)*'CCR_%'!BD178</f>
        <v>0</v>
      </c>
      <c r="BE178" s="133">
        <f>VLOOKUP($A178,'Q9B-L2'!$A:$WWW,4,FALSE)*'CCR_%'!BE178</f>
        <v>0</v>
      </c>
      <c r="BF178" s="133">
        <f>VLOOKUP($A178,'Q9B-L2'!$A:$WWW,4,FALSE)*'CCR_%'!BF178</f>
        <v>0</v>
      </c>
      <c r="BG178" s="133">
        <f>VLOOKUP($A178,'Q9B-L2'!$A:$WWW,4,FALSE)*'CCR_%'!BG178</f>
        <v>0</v>
      </c>
      <c r="BH178" s="133">
        <f>VLOOKUP($A178,'Q9B-L2'!$A:$WWW,4,FALSE)*'CCR_%'!BH178</f>
        <v>0</v>
      </c>
      <c r="BI178" s="133">
        <f>VLOOKUP($A178,'Q9B-L2'!$A:$WWW,4,FALSE)*'CCR_%'!BI178</f>
        <v>0</v>
      </c>
      <c r="BJ178" s="133">
        <f>VLOOKUP($A178,'Q9B-L2'!$A:$WWW,4,FALSE)*'CCR_%'!BJ178</f>
        <v>0</v>
      </c>
      <c r="BK178" s="133">
        <f>VLOOKUP($A178,'Q9B-L2'!$A:$WWW,4,FALSE)*'CCR_%'!BK178</f>
        <v>0</v>
      </c>
      <c r="BL178" s="133">
        <f>VLOOKUP($A178,'Q9B-L2'!$A:$WWW,4,FALSE)*'CCR_%'!BL178</f>
        <v>0</v>
      </c>
      <c r="BN178" s="133">
        <f t="shared" si="91"/>
        <v>2728.0872188439216</v>
      </c>
    </row>
    <row r="179" spans="1:66" ht="16.5" customHeight="1" outlineLevel="3" x14ac:dyDescent="0.25">
      <c r="A179" s="26" t="s">
        <v>307</v>
      </c>
      <c r="B179" s="39" t="s">
        <v>308</v>
      </c>
      <c r="C179" s="104">
        <f>'CCR_%AC'!C179</f>
        <v>53434</v>
      </c>
      <c r="D179" s="104">
        <f>'CCR_%AC'!D179</f>
        <v>53780</v>
      </c>
      <c r="E179" s="133">
        <f>VLOOKUP($A179,'Q9B-L2'!$A:$WWW,4,FALSE)*'CCR_%'!E179</f>
        <v>0</v>
      </c>
      <c r="F179" s="133">
        <f>VLOOKUP($A179,'Q9B-L2'!$A:$WWW,4,FALSE)*'CCR_%'!F179</f>
        <v>0</v>
      </c>
      <c r="G179" s="133">
        <f>VLOOKUP($A179,'Q9B-L2'!$A:$WWW,4,FALSE)*'CCR_%'!G179</f>
        <v>0</v>
      </c>
      <c r="H179" s="133">
        <f>VLOOKUP($A179,'Q9B-L2'!$A:$WWW,4,FALSE)*'CCR_%'!H179</f>
        <v>0</v>
      </c>
      <c r="I179" s="133">
        <f>VLOOKUP($A179,'Q9B-L2'!$A:$WWW,4,FALSE)*'CCR_%'!I179</f>
        <v>0</v>
      </c>
      <c r="J179" s="133">
        <f>VLOOKUP($A179,'Q9B-L2'!$A:$WWW,4,FALSE)*'CCR_%'!J179</f>
        <v>0</v>
      </c>
      <c r="K179" s="133">
        <f>VLOOKUP($A179,'Q9B-L2'!$A:$WWW,4,FALSE)*'CCR_%'!K179</f>
        <v>0</v>
      </c>
      <c r="L179" s="133">
        <f>VLOOKUP($A179,'Q9B-L2'!$A:$WWW,4,FALSE)*'CCR_%'!L179</f>
        <v>0</v>
      </c>
      <c r="M179" s="133">
        <f>VLOOKUP($A179,'Q9B-L2'!$A:$WWW,4,FALSE)*'CCR_%'!M179</f>
        <v>0</v>
      </c>
      <c r="N179" s="133">
        <f>VLOOKUP($A179,'Q9B-L2'!$A:$WWW,4,FALSE)*'CCR_%'!N179</f>
        <v>0</v>
      </c>
      <c r="O179" s="133">
        <f>VLOOKUP($A179,'Q9B-L2'!$A:$WWW,4,FALSE)*'CCR_%'!O179</f>
        <v>0</v>
      </c>
      <c r="P179" s="133">
        <f>VLOOKUP($A179,'Q9B-L2'!$A:$WWW,4,FALSE)*'CCR_%'!P179</f>
        <v>0</v>
      </c>
      <c r="Q179" s="133">
        <f>VLOOKUP($A179,'Q9B-L2'!$A:$WWW,4,FALSE)*'CCR_%'!Q179</f>
        <v>0</v>
      </c>
      <c r="R179" s="133">
        <f>VLOOKUP($A179,'Q9B-L2'!$A:$WWW,4,FALSE)*'CCR_%'!R179</f>
        <v>0</v>
      </c>
      <c r="S179" s="133">
        <f>VLOOKUP($A179,'Q9B-L2'!$A:$WWW,4,FALSE)*'CCR_%'!S179</f>
        <v>0</v>
      </c>
      <c r="T179" s="133">
        <f>VLOOKUP($A179,'Q9B-L2'!$A:$WWW,4,FALSE)*'CCR_%'!T179</f>
        <v>0</v>
      </c>
      <c r="U179" s="133">
        <f>VLOOKUP($A179,'Q9B-L2'!$A:$WWW,4,FALSE)*'CCR_%'!U179</f>
        <v>0</v>
      </c>
      <c r="V179" s="133">
        <f>VLOOKUP($A179,'Q9B-L2'!$A:$WWW,4,FALSE)*'CCR_%'!V179</f>
        <v>0</v>
      </c>
      <c r="W179" s="133">
        <f>VLOOKUP($A179,'Q9B-L2'!$A:$WWW,4,FALSE)*'CCR_%'!W179</f>
        <v>0</v>
      </c>
      <c r="X179" s="133">
        <f>VLOOKUP($A179,'Q9B-L2'!$A:$WWW,4,FALSE)*'CCR_%'!X179</f>
        <v>0</v>
      </c>
      <c r="Y179" s="133">
        <f>VLOOKUP($A179,'Q9B-L2'!$A:$WWW,4,FALSE)*'CCR_%'!Y179</f>
        <v>0</v>
      </c>
      <c r="Z179" s="133">
        <f>VLOOKUP($A179,'Q9B-L2'!$A:$WWW,4,FALSE)*'CCR_%'!Z179</f>
        <v>0</v>
      </c>
      <c r="AA179" s="133">
        <f>VLOOKUP($A179,'Q9B-L2'!$A:$WWW,4,FALSE)*'CCR_%'!AA179</f>
        <v>0</v>
      </c>
      <c r="AB179" s="133">
        <f>VLOOKUP($A179,'Q9B-L2'!$A:$WWW,4,FALSE)*'CCR_%'!AB179</f>
        <v>0</v>
      </c>
      <c r="AC179" s="133">
        <f>VLOOKUP($A179,'Q9B-L2'!$A:$WWW,4,FALSE)*'CCR_%'!AC179</f>
        <v>0</v>
      </c>
      <c r="AD179" s="133">
        <f>VLOOKUP($A179,'Q9B-L2'!$A:$WWW,4,FALSE)*'CCR_%'!AD179</f>
        <v>0</v>
      </c>
      <c r="AE179" s="133">
        <f>VLOOKUP($A179,'Q9B-L2'!$A:$WWW,4,FALSE)*'CCR_%'!AE179</f>
        <v>0</v>
      </c>
      <c r="AF179" s="133">
        <f>VLOOKUP($A179,'Q9B-L2'!$A:$WWW,4,FALSE)*'CCR_%'!AF179</f>
        <v>0</v>
      </c>
      <c r="AG179" s="133">
        <f>VLOOKUP($A179,'Q9B-L2'!$A:$WWW,4,FALSE)*'CCR_%'!AG179</f>
        <v>0</v>
      </c>
      <c r="AH179" s="133">
        <f>VLOOKUP($A179,'Q9B-L2'!$A:$WWW,4,FALSE)*'CCR_%'!AH179</f>
        <v>0</v>
      </c>
      <c r="AI179" s="133">
        <f>VLOOKUP($A179,'Q9B-L2'!$A:$WWW,4,FALSE)*'CCR_%'!AI179</f>
        <v>0</v>
      </c>
      <c r="AJ179" s="133">
        <f>VLOOKUP($A179,'Q9B-L2'!$A:$WWW,4,FALSE)*'CCR_%'!AJ179</f>
        <v>0</v>
      </c>
      <c r="AK179" s="133">
        <f>VLOOKUP($A179,'Q9B-L2'!$A:$WWW,4,FALSE)*'CCR_%'!AK179</f>
        <v>0</v>
      </c>
      <c r="AL179" s="133">
        <f>VLOOKUP($A179,'Q9B-L2'!$A:$WWW,4,FALSE)*'CCR_%'!AL179</f>
        <v>0</v>
      </c>
      <c r="AM179" s="133">
        <f>VLOOKUP($A179,'Q9B-L2'!$A:$WWW,4,FALSE)*'CCR_%'!AM179</f>
        <v>0</v>
      </c>
      <c r="AN179" s="133">
        <f>VLOOKUP($A179,'Q9B-L2'!$A:$WWW,4,FALSE)*'CCR_%'!AN179</f>
        <v>0</v>
      </c>
      <c r="AO179" s="133">
        <f>VLOOKUP($A179,'Q9B-L2'!$A:$WWW,4,FALSE)*'CCR_%'!AO179</f>
        <v>0</v>
      </c>
      <c r="AP179" s="133">
        <f>VLOOKUP($A179,'Q9B-L2'!$A:$WWW,4,FALSE)*'CCR_%'!AP179</f>
        <v>0</v>
      </c>
      <c r="AQ179" s="133">
        <f>VLOOKUP($A179,'Q9B-L2'!$A:$WWW,4,FALSE)*'CCR_%'!AQ179</f>
        <v>0</v>
      </c>
      <c r="AR179" s="133">
        <f>VLOOKUP($A179,'Q9B-L2'!$A:$WWW,4,FALSE)*'CCR_%'!AR179</f>
        <v>0</v>
      </c>
      <c r="AS179" s="133">
        <f>VLOOKUP($A179,'Q9B-L2'!$A:$WWW,4,FALSE)*'CCR_%'!AS179</f>
        <v>0</v>
      </c>
      <c r="AT179" s="133">
        <f>VLOOKUP($A179,'Q9B-L2'!$A:$WWW,4,FALSE)*'CCR_%'!AT179</f>
        <v>0</v>
      </c>
      <c r="AU179" s="133">
        <f>VLOOKUP($A179,'Q9B-L2'!$A:$WWW,4,FALSE)*'CCR_%'!AU179</f>
        <v>5145.4917798485594</v>
      </c>
      <c r="AV179" s="133">
        <f>VLOOKUP($A179,'Q9B-L2'!$A:$WWW,4,FALSE)*'CCR_%'!AV179</f>
        <v>5145.4917798485594</v>
      </c>
      <c r="AW179" s="133">
        <f>VLOOKUP($A179,'Q9B-L2'!$A:$WWW,4,FALSE)*'CCR_%'!AW179</f>
        <v>0</v>
      </c>
      <c r="AX179" s="133">
        <f>VLOOKUP($A179,'Q9B-L2'!$A:$WWW,4,FALSE)*'CCR_%'!AX179</f>
        <v>0</v>
      </c>
      <c r="AY179" s="133">
        <f>VLOOKUP($A179,'Q9B-L2'!$A:$WWW,4,FALSE)*'CCR_%'!AY179</f>
        <v>0</v>
      </c>
      <c r="AZ179" s="133">
        <f>VLOOKUP($A179,'Q9B-L2'!$A:$WWW,4,FALSE)*'CCR_%'!AZ179</f>
        <v>0</v>
      </c>
      <c r="BA179" s="133">
        <f>VLOOKUP($A179,'Q9B-L2'!$A:$WWW,4,FALSE)*'CCR_%'!BA179</f>
        <v>0</v>
      </c>
      <c r="BB179" s="133">
        <f>VLOOKUP($A179,'Q9B-L2'!$A:$WWW,4,FALSE)*'CCR_%'!BB179</f>
        <v>0</v>
      </c>
      <c r="BC179" s="133">
        <f>VLOOKUP($A179,'Q9B-L2'!$A:$WWW,4,FALSE)*'CCR_%'!BC179</f>
        <v>0</v>
      </c>
      <c r="BD179" s="133">
        <f>VLOOKUP($A179,'Q9B-L2'!$A:$WWW,4,FALSE)*'CCR_%'!BD179</f>
        <v>0</v>
      </c>
      <c r="BE179" s="133">
        <f>VLOOKUP($A179,'Q9B-L2'!$A:$WWW,4,FALSE)*'CCR_%'!BE179</f>
        <v>0</v>
      </c>
      <c r="BF179" s="133">
        <f>VLOOKUP($A179,'Q9B-L2'!$A:$WWW,4,FALSE)*'CCR_%'!BF179</f>
        <v>0</v>
      </c>
      <c r="BG179" s="133">
        <f>VLOOKUP($A179,'Q9B-L2'!$A:$WWW,4,FALSE)*'CCR_%'!BG179</f>
        <v>0</v>
      </c>
      <c r="BH179" s="133">
        <f>VLOOKUP($A179,'Q9B-L2'!$A:$WWW,4,FALSE)*'CCR_%'!BH179</f>
        <v>0</v>
      </c>
      <c r="BI179" s="133">
        <f>VLOOKUP($A179,'Q9B-L2'!$A:$WWW,4,FALSE)*'CCR_%'!BI179</f>
        <v>0</v>
      </c>
      <c r="BJ179" s="133">
        <f>VLOOKUP($A179,'Q9B-L2'!$A:$WWW,4,FALSE)*'CCR_%'!BJ179</f>
        <v>0</v>
      </c>
      <c r="BK179" s="133">
        <f>VLOOKUP($A179,'Q9B-L2'!$A:$WWW,4,FALSE)*'CCR_%'!BK179</f>
        <v>0</v>
      </c>
      <c r="BL179" s="133">
        <f>VLOOKUP($A179,'Q9B-L2'!$A:$WWW,4,FALSE)*'CCR_%'!BL179</f>
        <v>0</v>
      </c>
      <c r="BN179" s="133">
        <f t="shared" si="91"/>
        <v>10290.983559697119</v>
      </c>
    </row>
    <row r="180" spans="1:66" ht="16.5" customHeight="1" outlineLevel="3" x14ac:dyDescent="0.25">
      <c r="A180" s="26" t="s">
        <v>309</v>
      </c>
      <c r="B180" s="39" t="s">
        <v>310</v>
      </c>
      <c r="C180" s="93">
        <f>'CCR_%AC'!C180</f>
        <v>47680</v>
      </c>
      <c r="D180" s="93">
        <f>'CCR_%AC'!D180</f>
        <v>47936</v>
      </c>
      <c r="E180" s="132">
        <f>VLOOKUP($A180,'Q9B-L2'!$A:$WWW,4,FALSE)*'CCR_%'!E180</f>
        <v>0</v>
      </c>
      <c r="F180" s="133">
        <f>VLOOKUP($A180,'Q9B-L2'!$A:$WWW,4,FALSE)*'CCR_%'!F180</f>
        <v>0</v>
      </c>
      <c r="G180" s="133">
        <f>VLOOKUP($A180,'Q9B-L2'!$A:$WWW,4,FALSE)*'CCR_%'!G180</f>
        <v>0</v>
      </c>
      <c r="H180" s="133">
        <f>VLOOKUP($A180,'Q9B-L2'!$A:$WWW,4,FALSE)*'CCR_%'!H180</f>
        <v>0</v>
      </c>
      <c r="I180" s="133">
        <f>VLOOKUP($A180,'Q9B-L2'!$A:$WWW,4,FALSE)*'CCR_%'!I180</f>
        <v>0</v>
      </c>
      <c r="J180" s="133">
        <f>VLOOKUP($A180,'Q9B-L2'!$A:$WWW,4,FALSE)*'CCR_%'!J180</f>
        <v>0</v>
      </c>
      <c r="K180" s="133">
        <f>VLOOKUP($A180,'Q9B-L2'!$A:$WWW,4,FALSE)*'CCR_%'!K180</f>
        <v>0</v>
      </c>
      <c r="L180" s="133">
        <f>VLOOKUP($A180,'Q9B-L2'!$A:$WWW,4,FALSE)*'CCR_%'!L180</f>
        <v>0</v>
      </c>
      <c r="M180" s="133">
        <f>VLOOKUP($A180,'Q9B-L2'!$A:$WWW,4,FALSE)*'CCR_%'!M180</f>
        <v>0</v>
      </c>
      <c r="N180" s="133">
        <f>VLOOKUP($A180,'Q9B-L2'!$A:$WWW,4,FALSE)*'CCR_%'!N180</f>
        <v>0</v>
      </c>
      <c r="O180" s="133">
        <f>VLOOKUP($A180,'Q9B-L2'!$A:$WWW,4,FALSE)*'CCR_%'!O180</f>
        <v>824.53829250459023</v>
      </c>
      <c r="P180" s="133">
        <f>VLOOKUP($A180,'Q9B-L2'!$A:$WWW,4,FALSE)*'CCR_%'!P180</f>
        <v>3298.1531700183609</v>
      </c>
      <c r="Q180" s="133">
        <f>VLOOKUP($A180,'Q9B-L2'!$A:$WWW,4,FALSE)*'CCR_%'!Q180</f>
        <v>0</v>
      </c>
      <c r="R180" s="133">
        <f>VLOOKUP($A180,'Q9B-L2'!$A:$WWW,4,FALSE)*'CCR_%'!R180</f>
        <v>0</v>
      </c>
      <c r="S180" s="133">
        <f>VLOOKUP($A180,'Q9B-L2'!$A:$WWW,4,FALSE)*'CCR_%'!S180</f>
        <v>0</v>
      </c>
      <c r="T180" s="133">
        <f>VLOOKUP($A180,'Q9B-L2'!$A:$WWW,4,FALSE)*'CCR_%'!T180</f>
        <v>0</v>
      </c>
      <c r="U180" s="133">
        <f>VLOOKUP($A180,'Q9B-L2'!$A:$WWW,4,FALSE)*'CCR_%'!U180</f>
        <v>0</v>
      </c>
      <c r="V180" s="133">
        <f>VLOOKUP($A180,'Q9B-L2'!$A:$WWW,4,FALSE)*'CCR_%'!V180</f>
        <v>0</v>
      </c>
      <c r="W180" s="133">
        <f>VLOOKUP($A180,'Q9B-L2'!$A:$WWW,4,FALSE)*'CCR_%'!W180</f>
        <v>0</v>
      </c>
      <c r="X180" s="133">
        <f>VLOOKUP($A180,'Q9B-L2'!$A:$WWW,4,FALSE)*'CCR_%'!X180</f>
        <v>0</v>
      </c>
      <c r="Y180" s="133">
        <f>VLOOKUP($A180,'Q9B-L2'!$A:$WWW,4,FALSE)*'CCR_%'!Y180</f>
        <v>0</v>
      </c>
      <c r="Z180" s="133">
        <f>VLOOKUP($A180,'Q9B-L2'!$A:$WWW,4,FALSE)*'CCR_%'!Z180</f>
        <v>0</v>
      </c>
      <c r="AA180" s="133">
        <f>VLOOKUP($A180,'Q9B-L2'!$A:$WWW,4,FALSE)*'CCR_%'!AA180</f>
        <v>0</v>
      </c>
      <c r="AB180" s="133">
        <f>VLOOKUP($A180,'Q9B-L2'!$A:$WWW,4,FALSE)*'CCR_%'!AB180</f>
        <v>0</v>
      </c>
      <c r="AC180" s="133">
        <f>VLOOKUP($A180,'Q9B-L2'!$A:$WWW,4,FALSE)*'CCR_%'!AC180</f>
        <v>0</v>
      </c>
      <c r="AD180" s="133">
        <f>VLOOKUP($A180,'Q9B-L2'!$A:$WWW,4,FALSE)*'CCR_%'!AD180</f>
        <v>0</v>
      </c>
      <c r="AE180" s="133">
        <f>VLOOKUP($A180,'Q9B-L2'!$A:$WWW,4,FALSE)*'CCR_%'!AE180</f>
        <v>0</v>
      </c>
      <c r="AF180" s="133">
        <f>VLOOKUP($A180,'Q9B-L2'!$A:$WWW,4,FALSE)*'CCR_%'!AF180</f>
        <v>0</v>
      </c>
      <c r="AG180" s="133">
        <f>VLOOKUP($A180,'Q9B-L2'!$A:$WWW,4,FALSE)*'CCR_%'!AG180</f>
        <v>0</v>
      </c>
      <c r="AH180" s="133">
        <f>VLOOKUP($A180,'Q9B-L2'!$A:$WWW,4,FALSE)*'CCR_%'!AH180</f>
        <v>0</v>
      </c>
      <c r="AI180" s="133">
        <f>VLOOKUP($A180,'Q9B-L2'!$A:$WWW,4,FALSE)*'CCR_%'!AI180</f>
        <v>0</v>
      </c>
      <c r="AJ180" s="133">
        <f>VLOOKUP($A180,'Q9B-L2'!$A:$WWW,4,FALSE)*'CCR_%'!AJ180</f>
        <v>0</v>
      </c>
      <c r="AK180" s="133">
        <f>VLOOKUP($A180,'Q9B-L2'!$A:$WWW,4,FALSE)*'CCR_%'!AK180</f>
        <v>0</v>
      </c>
      <c r="AL180" s="133">
        <f>VLOOKUP($A180,'Q9B-L2'!$A:$WWW,4,FALSE)*'CCR_%'!AL180</f>
        <v>0</v>
      </c>
      <c r="AM180" s="133">
        <f>VLOOKUP($A180,'Q9B-L2'!$A:$WWW,4,FALSE)*'CCR_%'!AM180</f>
        <v>0</v>
      </c>
      <c r="AN180" s="133">
        <f>VLOOKUP($A180,'Q9B-L2'!$A:$WWW,4,FALSE)*'CCR_%'!AN180</f>
        <v>0</v>
      </c>
      <c r="AO180" s="133">
        <f>VLOOKUP($A180,'Q9B-L2'!$A:$WWW,4,FALSE)*'CCR_%'!AO180</f>
        <v>0</v>
      </c>
      <c r="AP180" s="133">
        <f>VLOOKUP($A180,'Q9B-L2'!$A:$WWW,4,FALSE)*'CCR_%'!AP180</f>
        <v>0</v>
      </c>
      <c r="AQ180" s="133">
        <f>VLOOKUP($A180,'Q9B-L2'!$A:$WWW,4,FALSE)*'CCR_%'!AQ180</f>
        <v>0</v>
      </c>
      <c r="AR180" s="133">
        <f>VLOOKUP($A180,'Q9B-L2'!$A:$WWW,4,FALSE)*'CCR_%'!AR180</f>
        <v>0</v>
      </c>
      <c r="AS180" s="133">
        <f>VLOOKUP($A180,'Q9B-L2'!$A:$WWW,4,FALSE)*'CCR_%'!AS180</f>
        <v>0</v>
      </c>
      <c r="AT180" s="133">
        <f>VLOOKUP($A180,'Q9B-L2'!$A:$WWW,4,FALSE)*'CCR_%'!AT180</f>
        <v>0</v>
      </c>
      <c r="AU180" s="133">
        <f>VLOOKUP($A180,'Q9B-L2'!$A:$WWW,4,FALSE)*'CCR_%'!AU180</f>
        <v>0</v>
      </c>
      <c r="AV180" s="133">
        <f>VLOOKUP($A180,'Q9B-L2'!$A:$WWW,4,FALSE)*'CCR_%'!AV180</f>
        <v>0</v>
      </c>
      <c r="AW180" s="133">
        <f>VLOOKUP($A180,'Q9B-L2'!$A:$WWW,4,FALSE)*'CCR_%'!AW180</f>
        <v>0</v>
      </c>
      <c r="AX180" s="133">
        <f>VLOOKUP($A180,'Q9B-L2'!$A:$WWW,4,FALSE)*'CCR_%'!AX180</f>
        <v>0</v>
      </c>
      <c r="AY180" s="133">
        <f>VLOOKUP($A180,'Q9B-L2'!$A:$WWW,4,FALSE)*'CCR_%'!AY180</f>
        <v>0</v>
      </c>
      <c r="AZ180" s="133">
        <f>VLOOKUP($A180,'Q9B-L2'!$A:$WWW,4,FALSE)*'CCR_%'!AZ180</f>
        <v>0</v>
      </c>
      <c r="BA180" s="133">
        <f>VLOOKUP($A180,'Q9B-L2'!$A:$WWW,4,FALSE)*'CCR_%'!BA180</f>
        <v>0</v>
      </c>
      <c r="BB180" s="133">
        <f>VLOOKUP($A180,'Q9B-L2'!$A:$WWW,4,FALSE)*'CCR_%'!BB180</f>
        <v>0</v>
      </c>
      <c r="BC180" s="133">
        <f>VLOOKUP($A180,'Q9B-L2'!$A:$WWW,4,FALSE)*'CCR_%'!BC180</f>
        <v>0</v>
      </c>
      <c r="BD180" s="133">
        <f>VLOOKUP($A180,'Q9B-L2'!$A:$WWW,4,FALSE)*'CCR_%'!BD180</f>
        <v>0</v>
      </c>
      <c r="BE180" s="133">
        <f>VLOOKUP($A180,'Q9B-L2'!$A:$WWW,4,FALSE)*'CCR_%'!BE180</f>
        <v>0</v>
      </c>
      <c r="BF180" s="133">
        <f>VLOOKUP($A180,'Q9B-L2'!$A:$WWW,4,FALSE)*'CCR_%'!BF180</f>
        <v>0</v>
      </c>
      <c r="BG180" s="133">
        <f>VLOOKUP($A180,'Q9B-L2'!$A:$WWW,4,FALSE)*'CCR_%'!BG180</f>
        <v>0</v>
      </c>
      <c r="BH180" s="133">
        <f>VLOOKUP($A180,'Q9B-L2'!$A:$WWW,4,FALSE)*'CCR_%'!BH180</f>
        <v>0</v>
      </c>
      <c r="BI180" s="133">
        <f>VLOOKUP($A180,'Q9B-L2'!$A:$WWW,4,FALSE)*'CCR_%'!BI180</f>
        <v>0</v>
      </c>
      <c r="BJ180" s="133">
        <f>VLOOKUP($A180,'Q9B-L2'!$A:$WWW,4,FALSE)*'CCR_%'!BJ180</f>
        <v>0</v>
      </c>
      <c r="BK180" s="133">
        <f>VLOOKUP($A180,'Q9B-L2'!$A:$WWW,4,FALSE)*'CCR_%'!BK180</f>
        <v>0</v>
      </c>
      <c r="BL180" s="133">
        <f>VLOOKUP($A180,'Q9B-L2'!$A:$WWW,4,FALSE)*'CCR_%'!BL180</f>
        <v>0</v>
      </c>
      <c r="BN180" s="133">
        <f t="shared" si="91"/>
        <v>4122.691462522951</v>
      </c>
    </row>
    <row r="181" spans="1:66" ht="16.5" customHeight="1" outlineLevel="3" x14ac:dyDescent="0.25">
      <c r="A181" s="26" t="s">
        <v>311</v>
      </c>
      <c r="B181" s="39" t="s">
        <v>312</v>
      </c>
      <c r="C181" s="93">
        <f>'CCR_%AC'!C181</f>
        <v>47581</v>
      </c>
      <c r="D181" s="93">
        <f>'CCR_%AC'!D181</f>
        <v>47936</v>
      </c>
      <c r="E181" s="132">
        <f>VLOOKUP($A181,'Q9B-L2'!$A:$WWW,4,FALSE)*'CCR_%'!E181</f>
        <v>0</v>
      </c>
      <c r="F181" s="133">
        <f>VLOOKUP($A181,'Q9B-L2'!$A:$WWW,4,FALSE)*'CCR_%'!F181</f>
        <v>0</v>
      </c>
      <c r="G181" s="133">
        <f>VLOOKUP($A181,'Q9B-L2'!$A:$WWW,4,FALSE)*'CCR_%'!G181</f>
        <v>0</v>
      </c>
      <c r="H181" s="133">
        <f>VLOOKUP($A181,'Q9B-L2'!$A:$WWW,4,FALSE)*'CCR_%'!H181</f>
        <v>0</v>
      </c>
      <c r="I181" s="133">
        <f>VLOOKUP($A181,'Q9B-L2'!$A:$WWW,4,FALSE)*'CCR_%'!I181</f>
        <v>0</v>
      </c>
      <c r="J181" s="133">
        <f>VLOOKUP($A181,'Q9B-L2'!$A:$WWW,4,FALSE)*'CCR_%'!J181</f>
        <v>0</v>
      </c>
      <c r="K181" s="133">
        <f>VLOOKUP($A181,'Q9B-L2'!$A:$WWW,4,FALSE)*'CCR_%'!K181</f>
        <v>0</v>
      </c>
      <c r="L181" s="133">
        <f>VLOOKUP($A181,'Q9B-L2'!$A:$WWW,4,FALSE)*'CCR_%'!L181</f>
        <v>0</v>
      </c>
      <c r="M181" s="133">
        <f>VLOOKUP($A181,'Q9B-L2'!$A:$WWW,4,FALSE)*'CCR_%'!M181</f>
        <v>0</v>
      </c>
      <c r="N181" s="133">
        <f>VLOOKUP($A181,'Q9B-L2'!$A:$WWW,4,FALSE)*'CCR_%'!N181</f>
        <v>0</v>
      </c>
      <c r="O181" s="133">
        <f>VLOOKUP($A181,'Q9B-L2'!$A:$WWW,4,FALSE)*'CCR_%'!O181</f>
        <v>906.6096335277457</v>
      </c>
      <c r="P181" s="133">
        <f>VLOOKUP($A181,'Q9B-L2'!$A:$WWW,4,FALSE)*'CCR_%'!P181</f>
        <v>3626.4385341109828</v>
      </c>
      <c r="Q181" s="133">
        <f>VLOOKUP($A181,'Q9B-L2'!$A:$WWW,4,FALSE)*'CCR_%'!Q181</f>
        <v>0</v>
      </c>
      <c r="R181" s="133">
        <f>VLOOKUP($A181,'Q9B-L2'!$A:$WWW,4,FALSE)*'CCR_%'!R181</f>
        <v>0</v>
      </c>
      <c r="S181" s="133">
        <f>VLOOKUP($A181,'Q9B-L2'!$A:$WWW,4,FALSE)*'CCR_%'!S181</f>
        <v>0</v>
      </c>
      <c r="T181" s="133">
        <f>VLOOKUP($A181,'Q9B-L2'!$A:$WWW,4,FALSE)*'CCR_%'!T181</f>
        <v>0</v>
      </c>
      <c r="U181" s="133">
        <f>VLOOKUP($A181,'Q9B-L2'!$A:$WWW,4,FALSE)*'CCR_%'!U181</f>
        <v>0</v>
      </c>
      <c r="V181" s="133">
        <f>VLOOKUP($A181,'Q9B-L2'!$A:$WWW,4,FALSE)*'CCR_%'!V181</f>
        <v>0</v>
      </c>
      <c r="W181" s="133">
        <f>VLOOKUP($A181,'Q9B-L2'!$A:$WWW,4,FALSE)*'CCR_%'!W181</f>
        <v>0</v>
      </c>
      <c r="X181" s="133">
        <f>VLOOKUP($A181,'Q9B-L2'!$A:$WWW,4,FALSE)*'CCR_%'!X181</f>
        <v>0</v>
      </c>
      <c r="Y181" s="133">
        <f>VLOOKUP($A181,'Q9B-L2'!$A:$WWW,4,FALSE)*'CCR_%'!Y181</f>
        <v>0</v>
      </c>
      <c r="Z181" s="133">
        <f>VLOOKUP($A181,'Q9B-L2'!$A:$WWW,4,FALSE)*'CCR_%'!Z181</f>
        <v>0</v>
      </c>
      <c r="AA181" s="133">
        <f>VLOOKUP($A181,'Q9B-L2'!$A:$WWW,4,FALSE)*'CCR_%'!AA181</f>
        <v>0</v>
      </c>
      <c r="AB181" s="133">
        <f>VLOOKUP($A181,'Q9B-L2'!$A:$WWW,4,FALSE)*'CCR_%'!AB181</f>
        <v>0</v>
      </c>
      <c r="AC181" s="133">
        <f>VLOOKUP($A181,'Q9B-L2'!$A:$WWW,4,FALSE)*'CCR_%'!AC181</f>
        <v>0</v>
      </c>
      <c r="AD181" s="133">
        <f>VLOOKUP($A181,'Q9B-L2'!$A:$WWW,4,FALSE)*'CCR_%'!AD181</f>
        <v>0</v>
      </c>
      <c r="AE181" s="133">
        <f>VLOOKUP($A181,'Q9B-L2'!$A:$WWW,4,FALSE)*'CCR_%'!AE181</f>
        <v>0</v>
      </c>
      <c r="AF181" s="133">
        <f>VLOOKUP($A181,'Q9B-L2'!$A:$WWW,4,FALSE)*'CCR_%'!AF181</f>
        <v>0</v>
      </c>
      <c r="AG181" s="133">
        <f>VLOOKUP($A181,'Q9B-L2'!$A:$WWW,4,FALSE)*'CCR_%'!AG181</f>
        <v>0</v>
      </c>
      <c r="AH181" s="133">
        <f>VLOOKUP($A181,'Q9B-L2'!$A:$WWW,4,FALSE)*'CCR_%'!AH181</f>
        <v>0</v>
      </c>
      <c r="AI181" s="133">
        <f>VLOOKUP($A181,'Q9B-L2'!$A:$WWW,4,FALSE)*'CCR_%'!AI181</f>
        <v>0</v>
      </c>
      <c r="AJ181" s="133">
        <f>VLOOKUP($A181,'Q9B-L2'!$A:$WWW,4,FALSE)*'CCR_%'!AJ181</f>
        <v>0</v>
      </c>
      <c r="AK181" s="133">
        <f>VLOOKUP($A181,'Q9B-L2'!$A:$WWW,4,FALSE)*'CCR_%'!AK181</f>
        <v>0</v>
      </c>
      <c r="AL181" s="133">
        <f>VLOOKUP($A181,'Q9B-L2'!$A:$WWW,4,FALSE)*'CCR_%'!AL181</f>
        <v>0</v>
      </c>
      <c r="AM181" s="133">
        <f>VLOOKUP($A181,'Q9B-L2'!$A:$WWW,4,FALSE)*'CCR_%'!AM181</f>
        <v>0</v>
      </c>
      <c r="AN181" s="133">
        <f>VLOOKUP($A181,'Q9B-L2'!$A:$WWW,4,FALSE)*'CCR_%'!AN181</f>
        <v>0</v>
      </c>
      <c r="AO181" s="133">
        <f>VLOOKUP($A181,'Q9B-L2'!$A:$WWW,4,FALSE)*'CCR_%'!AO181</f>
        <v>0</v>
      </c>
      <c r="AP181" s="133">
        <f>VLOOKUP($A181,'Q9B-L2'!$A:$WWW,4,FALSE)*'CCR_%'!AP181</f>
        <v>0</v>
      </c>
      <c r="AQ181" s="133">
        <f>VLOOKUP($A181,'Q9B-L2'!$A:$WWW,4,FALSE)*'CCR_%'!AQ181</f>
        <v>0</v>
      </c>
      <c r="AR181" s="133">
        <f>VLOOKUP($A181,'Q9B-L2'!$A:$WWW,4,FALSE)*'CCR_%'!AR181</f>
        <v>0</v>
      </c>
      <c r="AS181" s="133">
        <f>VLOOKUP($A181,'Q9B-L2'!$A:$WWW,4,FALSE)*'CCR_%'!AS181</f>
        <v>0</v>
      </c>
      <c r="AT181" s="133">
        <f>VLOOKUP($A181,'Q9B-L2'!$A:$WWW,4,FALSE)*'CCR_%'!AT181</f>
        <v>0</v>
      </c>
      <c r="AU181" s="133">
        <f>VLOOKUP($A181,'Q9B-L2'!$A:$WWW,4,FALSE)*'CCR_%'!AU181</f>
        <v>0</v>
      </c>
      <c r="AV181" s="133">
        <f>VLOOKUP($A181,'Q9B-L2'!$A:$WWW,4,FALSE)*'CCR_%'!AV181</f>
        <v>0</v>
      </c>
      <c r="AW181" s="133">
        <f>VLOOKUP($A181,'Q9B-L2'!$A:$WWW,4,FALSE)*'CCR_%'!AW181</f>
        <v>0</v>
      </c>
      <c r="AX181" s="133">
        <f>VLOOKUP($A181,'Q9B-L2'!$A:$WWW,4,FALSE)*'CCR_%'!AX181</f>
        <v>0</v>
      </c>
      <c r="AY181" s="133">
        <f>VLOOKUP($A181,'Q9B-L2'!$A:$WWW,4,FALSE)*'CCR_%'!AY181</f>
        <v>0</v>
      </c>
      <c r="AZ181" s="133">
        <f>VLOOKUP($A181,'Q9B-L2'!$A:$WWW,4,FALSE)*'CCR_%'!AZ181</f>
        <v>0</v>
      </c>
      <c r="BA181" s="133">
        <f>VLOOKUP($A181,'Q9B-L2'!$A:$WWW,4,FALSE)*'CCR_%'!BA181</f>
        <v>0</v>
      </c>
      <c r="BB181" s="133">
        <f>VLOOKUP($A181,'Q9B-L2'!$A:$WWW,4,FALSE)*'CCR_%'!BB181</f>
        <v>0</v>
      </c>
      <c r="BC181" s="133">
        <f>VLOOKUP($A181,'Q9B-L2'!$A:$WWW,4,FALSE)*'CCR_%'!BC181</f>
        <v>0</v>
      </c>
      <c r="BD181" s="133">
        <f>VLOOKUP($A181,'Q9B-L2'!$A:$WWW,4,FALSE)*'CCR_%'!BD181</f>
        <v>0</v>
      </c>
      <c r="BE181" s="133">
        <f>VLOOKUP($A181,'Q9B-L2'!$A:$WWW,4,FALSE)*'CCR_%'!BE181</f>
        <v>0</v>
      </c>
      <c r="BF181" s="133">
        <f>VLOOKUP($A181,'Q9B-L2'!$A:$WWW,4,FALSE)*'CCR_%'!BF181</f>
        <v>0</v>
      </c>
      <c r="BG181" s="133">
        <f>VLOOKUP($A181,'Q9B-L2'!$A:$WWW,4,FALSE)*'CCR_%'!BG181</f>
        <v>0</v>
      </c>
      <c r="BH181" s="133">
        <f>VLOOKUP($A181,'Q9B-L2'!$A:$WWW,4,FALSE)*'CCR_%'!BH181</f>
        <v>0</v>
      </c>
      <c r="BI181" s="133">
        <f>VLOOKUP($A181,'Q9B-L2'!$A:$WWW,4,FALSE)*'CCR_%'!BI181</f>
        <v>0</v>
      </c>
      <c r="BJ181" s="133">
        <f>VLOOKUP($A181,'Q9B-L2'!$A:$WWW,4,FALSE)*'CCR_%'!BJ181</f>
        <v>0</v>
      </c>
      <c r="BK181" s="133">
        <f>VLOOKUP($A181,'Q9B-L2'!$A:$WWW,4,FALSE)*'CCR_%'!BK181</f>
        <v>0</v>
      </c>
      <c r="BL181" s="133">
        <f>VLOOKUP($A181,'Q9B-L2'!$A:$WWW,4,FALSE)*'CCR_%'!BL181</f>
        <v>0</v>
      </c>
      <c r="BN181" s="133">
        <f t="shared" si="91"/>
        <v>4533.048167638728</v>
      </c>
    </row>
    <row r="182" spans="1:66" ht="16.5" customHeight="1" outlineLevel="3" x14ac:dyDescent="0.25">
      <c r="A182" s="26" t="s">
        <v>313</v>
      </c>
      <c r="B182" s="39" t="s">
        <v>314</v>
      </c>
      <c r="C182" s="93">
        <f>'CCR_%AC'!C182</f>
        <v>47609</v>
      </c>
      <c r="D182" s="93">
        <f>'CCR_%AC'!D182</f>
        <v>47936</v>
      </c>
      <c r="E182" s="132">
        <f>VLOOKUP($A182,'Q9B-L2'!$A:$WWW,4,FALSE)*'CCR_%'!E182</f>
        <v>0</v>
      </c>
      <c r="F182" s="133">
        <f>VLOOKUP($A182,'Q9B-L2'!$A:$WWW,4,FALSE)*'CCR_%'!F182</f>
        <v>0</v>
      </c>
      <c r="G182" s="133">
        <f>VLOOKUP($A182,'Q9B-L2'!$A:$WWW,4,FALSE)*'CCR_%'!G182</f>
        <v>0</v>
      </c>
      <c r="H182" s="133">
        <f>VLOOKUP($A182,'Q9B-L2'!$A:$WWW,4,FALSE)*'CCR_%'!H182</f>
        <v>0</v>
      </c>
      <c r="I182" s="133">
        <f>VLOOKUP($A182,'Q9B-L2'!$A:$WWW,4,FALSE)*'CCR_%'!I182</f>
        <v>0</v>
      </c>
      <c r="J182" s="133">
        <f>VLOOKUP($A182,'Q9B-L2'!$A:$WWW,4,FALSE)*'CCR_%'!J182</f>
        <v>0</v>
      </c>
      <c r="K182" s="133">
        <f>VLOOKUP($A182,'Q9B-L2'!$A:$WWW,4,FALSE)*'CCR_%'!K182</f>
        <v>0</v>
      </c>
      <c r="L182" s="133">
        <f>VLOOKUP($A182,'Q9B-L2'!$A:$WWW,4,FALSE)*'CCR_%'!L182</f>
        <v>0</v>
      </c>
      <c r="M182" s="133">
        <f>VLOOKUP($A182,'Q9B-L2'!$A:$WWW,4,FALSE)*'CCR_%'!M182</f>
        <v>0</v>
      </c>
      <c r="N182" s="133">
        <f>VLOOKUP($A182,'Q9B-L2'!$A:$WWW,4,FALSE)*'CCR_%'!N182</f>
        <v>0</v>
      </c>
      <c r="O182" s="133">
        <f>VLOOKUP($A182,'Q9B-L2'!$A:$WWW,4,FALSE)*'CCR_%'!O182</f>
        <v>1061.2257831779348</v>
      </c>
      <c r="P182" s="133">
        <f>VLOOKUP($A182,'Q9B-L2'!$A:$WWW,4,FALSE)*'CCR_%'!P182</f>
        <v>4244.9031327117391</v>
      </c>
      <c r="Q182" s="133">
        <f>VLOOKUP($A182,'Q9B-L2'!$A:$WWW,4,FALSE)*'CCR_%'!Q182</f>
        <v>0</v>
      </c>
      <c r="R182" s="133">
        <f>VLOOKUP($A182,'Q9B-L2'!$A:$WWW,4,FALSE)*'CCR_%'!R182</f>
        <v>0</v>
      </c>
      <c r="S182" s="133">
        <f>VLOOKUP($A182,'Q9B-L2'!$A:$WWW,4,FALSE)*'CCR_%'!S182</f>
        <v>0</v>
      </c>
      <c r="T182" s="133">
        <f>VLOOKUP($A182,'Q9B-L2'!$A:$WWW,4,FALSE)*'CCR_%'!T182</f>
        <v>0</v>
      </c>
      <c r="U182" s="133">
        <f>VLOOKUP($A182,'Q9B-L2'!$A:$WWW,4,FALSE)*'CCR_%'!U182</f>
        <v>0</v>
      </c>
      <c r="V182" s="133">
        <f>VLOOKUP($A182,'Q9B-L2'!$A:$WWW,4,FALSE)*'CCR_%'!V182</f>
        <v>0</v>
      </c>
      <c r="W182" s="133">
        <f>VLOOKUP($A182,'Q9B-L2'!$A:$WWW,4,FALSE)*'CCR_%'!W182</f>
        <v>0</v>
      </c>
      <c r="X182" s="133">
        <f>VLOOKUP($A182,'Q9B-L2'!$A:$WWW,4,FALSE)*'CCR_%'!X182</f>
        <v>0</v>
      </c>
      <c r="Y182" s="133">
        <f>VLOOKUP($A182,'Q9B-L2'!$A:$WWW,4,FALSE)*'CCR_%'!Y182</f>
        <v>0</v>
      </c>
      <c r="Z182" s="133">
        <f>VLOOKUP($A182,'Q9B-L2'!$A:$WWW,4,FALSE)*'CCR_%'!Z182</f>
        <v>0</v>
      </c>
      <c r="AA182" s="133">
        <f>VLOOKUP($A182,'Q9B-L2'!$A:$WWW,4,FALSE)*'CCR_%'!AA182</f>
        <v>0</v>
      </c>
      <c r="AB182" s="133">
        <f>VLOOKUP($A182,'Q9B-L2'!$A:$WWW,4,FALSE)*'CCR_%'!AB182</f>
        <v>0</v>
      </c>
      <c r="AC182" s="133">
        <f>VLOOKUP($A182,'Q9B-L2'!$A:$WWW,4,FALSE)*'CCR_%'!AC182</f>
        <v>0</v>
      </c>
      <c r="AD182" s="133">
        <f>VLOOKUP($A182,'Q9B-L2'!$A:$WWW,4,FALSE)*'CCR_%'!AD182</f>
        <v>0</v>
      </c>
      <c r="AE182" s="133">
        <f>VLOOKUP($A182,'Q9B-L2'!$A:$WWW,4,FALSE)*'CCR_%'!AE182</f>
        <v>0</v>
      </c>
      <c r="AF182" s="133">
        <f>VLOOKUP($A182,'Q9B-L2'!$A:$WWW,4,FALSE)*'CCR_%'!AF182</f>
        <v>0</v>
      </c>
      <c r="AG182" s="133">
        <f>VLOOKUP($A182,'Q9B-L2'!$A:$WWW,4,FALSE)*'CCR_%'!AG182</f>
        <v>0</v>
      </c>
      <c r="AH182" s="133">
        <f>VLOOKUP($A182,'Q9B-L2'!$A:$WWW,4,FALSE)*'CCR_%'!AH182</f>
        <v>0</v>
      </c>
      <c r="AI182" s="133">
        <f>VLOOKUP($A182,'Q9B-L2'!$A:$WWW,4,FALSE)*'CCR_%'!AI182</f>
        <v>0</v>
      </c>
      <c r="AJ182" s="133">
        <f>VLOOKUP($A182,'Q9B-L2'!$A:$WWW,4,FALSE)*'CCR_%'!AJ182</f>
        <v>0</v>
      </c>
      <c r="AK182" s="133">
        <f>VLOOKUP($A182,'Q9B-L2'!$A:$WWW,4,FALSE)*'CCR_%'!AK182</f>
        <v>0</v>
      </c>
      <c r="AL182" s="133">
        <f>VLOOKUP($A182,'Q9B-L2'!$A:$WWW,4,FALSE)*'CCR_%'!AL182</f>
        <v>0</v>
      </c>
      <c r="AM182" s="133">
        <f>VLOOKUP($A182,'Q9B-L2'!$A:$WWW,4,FALSE)*'CCR_%'!AM182</f>
        <v>0</v>
      </c>
      <c r="AN182" s="133">
        <f>VLOOKUP($A182,'Q9B-L2'!$A:$WWW,4,FALSE)*'CCR_%'!AN182</f>
        <v>0</v>
      </c>
      <c r="AO182" s="133">
        <f>VLOOKUP($A182,'Q9B-L2'!$A:$WWW,4,FALSE)*'CCR_%'!AO182</f>
        <v>0</v>
      </c>
      <c r="AP182" s="133">
        <f>VLOOKUP($A182,'Q9B-L2'!$A:$WWW,4,FALSE)*'CCR_%'!AP182</f>
        <v>0</v>
      </c>
      <c r="AQ182" s="133">
        <f>VLOOKUP($A182,'Q9B-L2'!$A:$WWW,4,FALSE)*'CCR_%'!AQ182</f>
        <v>0</v>
      </c>
      <c r="AR182" s="133">
        <f>VLOOKUP($A182,'Q9B-L2'!$A:$WWW,4,FALSE)*'CCR_%'!AR182</f>
        <v>0</v>
      </c>
      <c r="AS182" s="133">
        <f>VLOOKUP($A182,'Q9B-L2'!$A:$WWW,4,FALSE)*'CCR_%'!AS182</f>
        <v>0</v>
      </c>
      <c r="AT182" s="133">
        <f>VLOOKUP($A182,'Q9B-L2'!$A:$WWW,4,FALSE)*'CCR_%'!AT182</f>
        <v>0</v>
      </c>
      <c r="AU182" s="133">
        <f>VLOOKUP($A182,'Q9B-L2'!$A:$WWW,4,FALSE)*'CCR_%'!AU182</f>
        <v>0</v>
      </c>
      <c r="AV182" s="133">
        <f>VLOOKUP($A182,'Q9B-L2'!$A:$WWW,4,FALSE)*'CCR_%'!AV182</f>
        <v>0</v>
      </c>
      <c r="AW182" s="133">
        <f>VLOOKUP($A182,'Q9B-L2'!$A:$WWW,4,FALSE)*'CCR_%'!AW182</f>
        <v>0</v>
      </c>
      <c r="AX182" s="133">
        <f>VLOOKUP($A182,'Q9B-L2'!$A:$WWW,4,FALSE)*'CCR_%'!AX182</f>
        <v>0</v>
      </c>
      <c r="AY182" s="133">
        <f>VLOOKUP($A182,'Q9B-L2'!$A:$WWW,4,FALSE)*'CCR_%'!AY182</f>
        <v>0</v>
      </c>
      <c r="AZ182" s="133">
        <f>VLOOKUP($A182,'Q9B-L2'!$A:$WWW,4,FALSE)*'CCR_%'!AZ182</f>
        <v>0</v>
      </c>
      <c r="BA182" s="133">
        <f>VLOOKUP($A182,'Q9B-L2'!$A:$WWW,4,FALSE)*'CCR_%'!BA182</f>
        <v>0</v>
      </c>
      <c r="BB182" s="133">
        <f>VLOOKUP($A182,'Q9B-L2'!$A:$WWW,4,FALSE)*'CCR_%'!BB182</f>
        <v>0</v>
      </c>
      <c r="BC182" s="133">
        <f>VLOOKUP($A182,'Q9B-L2'!$A:$WWW,4,FALSE)*'CCR_%'!BC182</f>
        <v>0</v>
      </c>
      <c r="BD182" s="133">
        <f>VLOOKUP($A182,'Q9B-L2'!$A:$WWW,4,FALSE)*'CCR_%'!BD182</f>
        <v>0</v>
      </c>
      <c r="BE182" s="133">
        <f>VLOOKUP($A182,'Q9B-L2'!$A:$WWW,4,FALSE)*'CCR_%'!BE182</f>
        <v>0</v>
      </c>
      <c r="BF182" s="133">
        <f>VLOOKUP($A182,'Q9B-L2'!$A:$WWW,4,FALSE)*'CCR_%'!BF182</f>
        <v>0</v>
      </c>
      <c r="BG182" s="133">
        <f>VLOOKUP($A182,'Q9B-L2'!$A:$WWW,4,FALSE)*'CCR_%'!BG182</f>
        <v>0</v>
      </c>
      <c r="BH182" s="133">
        <f>VLOOKUP($A182,'Q9B-L2'!$A:$WWW,4,FALSE)*'CCR_%'!BH182</f>
        <v>0</v>
      </c>
      <c r="BI182" s="133">
        <f>VLOOKUP($A182,'Q9B-L2'!$A:$WWW,4,FALSE)*'CCR_%'!BI182</f>
        <v>0</v>
      </c>
      <c r="BJ182" s="133">
        <f>VLOOKUP($A182,'Q9B-L2'!$A:$WWW,4,FALSE)*'CCR_%'!BJ182</f>
        <v>0</v>
      </c>
      <c r="BK182" s="133">
        <f>VLOOKUP($A182,'Q9B-L2'!$A:$WWW,4,FALSE)*'CCR_%'!BK182</f>
        <v>0</v>
      </c>
      <c r="BL182" s="133">
        <f>VLOOKUP($A182,'Q9B-L2'!$A:$WWW,4,FALSE)*'CCR_%'!BL182</f>
        <v>0</v>
      </c>
      <c r="BN182" s="133">
        <f t="shared" si="91"/>
        <v>5306.1289158896743</v>
      </c>
    </row>
    <row r="183" spans="1:66" ht="16.5" customHeight="1" outlineLevel="3" x14ac:dyDescent="0.25">
      <c r="A183" s="26" t="s">
        <v>315</v>
      </c>
      <c r="B183" s="39" t="s">
        <v>316</v>
      </c>
      <c r="C183" s="93">
        <f>'CCR_%AC'!C183</f>
        <v>47938</v>
      </c>
      <c r="D183" s="93">
        <f>'CCR_%AC'!D183</f>
        <v>48302</v>
      </c>
      <c r="E183" s="132">
        <f>VLOOKUP($A183,'Q9B-L2'!$A:$WWW,4,FALSE)*'CCR_%'!E183</f>
        <v>0</v>
      </c>
      <c r="F183" s="133">
        <f>VLOOKUP($A183,'Q9B-L2'!$A:$WWW,4,FALSE)*'CCR_%'!F183</f>
        <v>0</v>
      </c>
      <c r="G183" s="133">
        <f>VLOOKUP($A183,'Q9B-L2'!$A:$WWW,4,FALSE)*'CCR_%'!G183</f>
        <v>0</v>
      </c>
      <c r="H183" s="133">
        <f>VLOOKUP($A183,'Q9B-L2'!$A:$WWW,4,FALSE)*'CCR_%'!H183</f>
        <v>0</v>
      </c>
      <c r="I183" s="133">
        <f>VLOOKUP($A183,'Q9B-L2'!$A:$WWW,4,FALSE)*'CCR_%'!I183</f>
        <v>0</v>
      </c>
      <c r="J183" s="133">
        <f>VLOOKUP($A183,'Q9B-L2'!$A:$WWW,4,FALSE)*'CCR_%'!J183</f>
        <v>0</v>
      </c>
      <c r="K183" s="133">
        <f>VLOOKUP($A183,'Q9B-L2'!$A:$WWW,4,FALSE)*'CCR_%'!K183</f>
        <v>0</v>
      </c>
      <c r="L183" s="133">
        <f>VLOOKUP($A183,'Q9B-L2'!$A:$WWW,4,FALSE)*'CCR_%'!L183</f>
        <v>0</v>
      </c>
      <c r="M183" s="133">
        <f>VLOOKUP($A183,'Q9B-L2'!$A:$WWW,4,FALSE)*'CCR_%'!M183</f>
        <v>0</v>
      </c>
      <c r="N183" s="133">
        <f>VLOOKUP($A183,'Q9B-L2'!$A:$WWW,4,FALSE)*'CCR_%'!N183</f>
        <v>0</v>
      </c>
      <c r="O183" s="133">
        <f>VLOOKUP($A183,'Q9B-L2'!$A:$WWW,4,FALSE)*'CCR_%'!O183</f>
        <v>0</v>
      </c>
      <c r="P183" s="133">
        <f>VLOOKUP($A183,'Q9B-L2'!$A:$WWW,4,FALSE)*'CCR_%'!P183</f>
        <v>0</v>
      </c>
      <c r="Q183" s="133">
        <f>VLOOKUP($A183,'Q9B-L2'!$A:$WWW,4,FALSE)*'CCR_%'!Q183</f>
        <v>316.13836291614496</v>
      </c>
      <c r="R183" s="133">
        <f>VLOOKUP($A183,'Q9B-L2'!$A:$WWW,4,FALSE)*'CCR_%'!R183</f>
        <v>1264.5534516645798</v>
      </c>
      <c r="S183" s="133">
        <f>VLOOKUP($A183,'Q9B-L2'!$A:$WWW,4,FALSE)*'CCR_%'!S183</f>
        <v>0</v>
      </c>
      <c r="T183" s="133">
        <f>VLOOKUP($A183,'Q9B-L2'!$A:$WWW,4,FALSE)*'CCR_%'!T183</f>
        <v>0</v>
      </c>
      <c r="U183" s="133">
        <f>VLOOKUP($A183,'Q9B-L2'!$A:$WWW,4,FALSE)*'CCR_%'!U183</f>
        <v>0</v>
      </c>
      <c r="V183" s="133">
        <f>VLOOKUP($A183,'Q9B-L2'!$A:$WWW,4,FALSE)*'CCR_%'!V183</f>
        <v>0</v>
      </c>
      <c r="W183" s="133">
        <f>VLOOKUP($A183,'Q9B-L2'!$A:$WWW,4,FALSE)*'CCR_%'!W183</f>
        <v>0</v>
      </c>
      <c r="X183" s="133">
        <f>VLOOKUP($A183,'Q9B-L2'!$A:$WWW,4,FALSE)*'CCR_%'!X183</f>
        <v>0</v>
      </c>
      <c r="Y183" s="133">
        <f>VLOOKUP($A183,'Q9B-L2'!$A:$WWW,4,FALSE)*'CCR_%'!Y183</f>
        <v>0</v>
      </c>
      <c r="Z183" s="133">
        <f>VLOOKUP($A183,'Q9B-L2'!$A:$WWW,4,FALSE)*'CCR_%'!Z183</f>
        <v>0</v>
      </c>
      <c r="AA183" s="133">
        <f>VLOOKUP($A183,'Q9B-L2'!$A:$WWW,4,FALSE)*'CCR_%'!AA183</f>
        <v>0</v>
      </c>
      <c r="AB183" s="133">
        <f>VLOOKUP($A183,'Q9B-L2'!$A:$WWW,4,FALSE)*'CCR_%'!AB183</f>
        <v>0</v>
      </c>
      <c r="AC183" s="133">
        <f>VLOOKUP($A183,'Q9B-L2'!$A:$WWW,4,FALSE)*'CCR_%'!AC183</f>
        <v>0</v>
      </c>
      <c r="AD183" s="133">
        <f>VLOOKUP($A183,'Q9B-L2'!$A:$WWW,4,FALSE)*'CCR_%'!AD183</f>
        <v>0</v>
      </c>
      <c r="AE183" s="133">
        <f>VLOOKUP($A183,'Q9B-L2'!$A:$WWW,4,FALSE)*'CCR_%'!AE183</f>
        <v>0</v>
      </c>
      <c r="AF183" s="133">
        <f>VLOOKUP($A183,'Q9B-L2'!$A:$WWW,4,FALSE)*'CCR_%'!AF183</f>
        <v>0</v>
      </c>
      <c r="AG183" s="133">
        <f>VLOOKUP($A183,'Q9B-L2'!$A:$WWW,4,FALSE)*'CCR_%'!AG183</f>
        <v>0</v>
      </c>
      <c r="AH183" s="133">
        <f>VLOOKUP($A183,'Q9B-L2'!$A:$WWW,4,FALSE)*'CCR_%'!AH183</f>
        <v>0</v>
      </c>
      <c r="AI183" s="133">
        <f>VLOOKUP($A183,'Q9B-L2'!$A:$WWW,4,FALSE)*'CCR_%'!AI183</f>
        <v>0</v>
      </c>
      <c r="AJ183" s="133">
        <f>VLOOKUP($A183,'Q9B-L2'!$A:$WWW,4,FALSE)*'CCR_%'!AJ183</f>
        <v>0</v>
      </c>
      <c r="AK183" s="133">
        <f>VLOOKUP($A183,'Q9B-L2'!$A:$WWW,4,FALSE)*'CCR_%'!AK183</f>
        <v>0</v>
      </c>
      <c r="AL183" s="133">
        <f>VLOOKUP($A183,'Q9B-L2'!$A:$WWW,4,FALSE)*'CCR_%'!AL183</f>
        <v>0</v>
      </c>
      <c r="AM183" s="133">
        <f>VLOOKUP($A183,'Q9B-L2'!$A:$WWW,4,FALSE)*'CCR_%'!AM183</f>
        <v>0</v>
      </c>
      <c r="AN183" s="133">
        <f>VLOOKUP($A183,'Q9B-L2'!$A:$WWW,4,FALSE)*'CCR_%'!AN183</f>
        <v>0</v>
      </c>
      <c r="AO183" s="133">
        <f>VLOOKUP($A183,'Q9B-L2'!$A:$WWW,4,FALSE)*'CCR_%'!AO183</f>
        <v>0</v>
      </c>
      <c r="AP183" s="133">
        <f>VLOOKUP($A183,'Q9B-L2'!$A:$WWW,4,FALSE)*'CCR_%'!AP183</f>
        <v>0</v>
      </c>
      <c r="AQ183" s="133">
        <f>VLOOKUP($A183,'Q9B-L2'!$A:$WWW,4,FALSE)*'CCR_%'!AQ183</f>
        <v>0</v>
      </c>
      <c r="AR183" s="133">
        <f>VLOOKUP($A183,'Q9B-L2'!$A:$WWW,4,FALSE)*'CCR_%'!AR183</f>
        <v>0</v>
      </c>
      <c r="AS183" s="133">
        <f>VLOOKUP($A183,'Q9B-L2'!$A:$WWW,4,FALSE)*'CCR_%'!AS183</f>
        <v>0</v>
      </c>
      <c r="AT183" s="133">
        <f>VLOOKUP($A183,'Q9B-L2'!$A:$WWW,4,FALSE)*'CCR_%'!AT183</f>
        <v>0</v>
      </c>
      <c r="AU183" s="133">
        <f>VLOOKUP($A183,'Q9B-L2'!$A:$WWW,4,FALSE)*'CCR_%'!AU183</f>
        <v>0</v>
      </c>
      <c r="AV183" s="133">
        <f>VLOOKUP($A183,'Q9B-L2'!$A:$WWW,4,FALSE)*'CCR_%'!AV183</f>
        <v>0</v>
      </c>
      <c r="AW183" s="133">
        <f>VLOOKUP($A183,'Q9B-L2'!$A:$WWW,4,FALSE)*'CCR_%'!AW183</f>
        <v>0</v>
      </c>
      <c r="AX183" s="133">
        <f>VLOOKUP($A183,'Q9B-L2'!$A:$WWW,4,FALSE)*'CCR_%'!AX183</f>
        <v>0</v>
      </c>
      <c r="AY183" s="133">
        <f>VLOOKUP($A183,'Q9B-L2'!$A:$WWW,4,FALSE)*'CCR_%'!AY183</f>
        <v>0</v>
      </c>
      <c r="AZ183" s="133">
        <f>VLOOKUP($A183,'Q9B-L2'!$A:$WWW,4,FALSE)*'CCR_%'!AZ183</f>
        <v>0</v>
      </c>
      <c r="BA183" s="133">
        <f>VLOOKUP($A183,'Q9B-L2'!$A:$WWW,4,FALSE)*'CCR_%'!BA183</f>
        <v>0</v>
      </c>
      <c r="BB183" s="133">
        <f>VLOOKUP($A183,'Q9B-L2'!$A:$WWW,4,FALSE)*'CCR_%'!BB183</f>
        <v>0</v>
      </c>
      <c r="BC183" s="133">
        <f>VLOOKUP($A183,'Q9B-L2'!$A:$WWW,4,FALSE)*'CCR_%'!BC183</f>
        <v>0</v>
      </c>
      <c r="BD183" s="133">
        <f>VLOOKUP($A183,'Q9B-L2'!$A:$WWW,4,FALSE)*'CCR_%'!BD183</f>
        <v>0</v>
      </c>
      <c r="BE183" s="133">
        <f>VLOOKUP($A183,'Q9B-L2'!$A:$WWW,4,FALSE)*'CCR_%'!BE183</f>
        <v>0</v>
      </c>
      <c r="BF183" s="133">
        <f>VLOOKUP($A183,'Q9B-L2'!$A:$WWW,4,FALSE)*'CCR_%'!BF183</f>
        <v>0</v>
      </c>
      <c r="BG183" s="133">
        <f>VLOOKUP($A183,'Q9B-L2'!$A:$WWW,4,FALSE)*'CCR_%'!BG183</f>
        <v>0</v>
      </c>
      <c r="BH183" s="133">
        <f>VLOOKUP($A183,'Q9B-L2'!$A:$WWW,4,FALSE)*'CCR_%'!BH183</f>
        <v>0</v>
      </c>
      <c r="BI183" s="133">
        <f>VLOOKUP($A183,'Q9B-L2'!$A:$WWW,4,FALSE)*'CCR_%'!BI183</f>
        <v>0</v>
      </c>
      <c r="BJ183" s="133">
        <f>VLOOKUP($A183,'Q9B-L2'!$A:$WWW,4,FALSE)*'CCR_%'!BJ183</f>
        <v>0</v>
      </c>
      <c r="BK183" s="133">
        <f>VLOOKUP($A183,'Q9B-L2'!$A:$WWW,4,FALSE)*'CCR_%'!BK183</f>
        <v>0</v>
      </c>
      <c r="BL183" s="133">
        <f>VLOOKUP($A183,'Q9B-L2'!$A:$WWW,4,FALSE)*'CCR_%'!BL183</f>
        <v>0</v>
      </c>
      <c r="BN183" s="133">
        <f t="shared" si="91"/>
        <v>1580.6918145807249</v>
      </c>
    </row>
    <row r="184" spans="1:66" ht="16.5" customHeight="1" outlineLevel="3" x14ac:dyDescent="0.25">
      <c r="A184" s="26" t="s">
        <v>317</v>
      </c>
      <c r="B184" s="39" t="s">
        <v>318</v>
      </c>
      <c r="C184" s="93">
        <f>'CCR_%AC'!C184</f>
        <v>46237</v>
      </c>
      <c r="D184" s="93">
        <f>'CCR_%AC'!D184</f>
        <v>46475</v>
      </c>
      <c r="E184" s="132">
        <f>VLOOKUP($A184,'Q9B-L2'!$A:$WWW,4,FALSE)*'CCR_%'!E184</f>
        <v>0</v>
      </c>
      <c r="F184" s="133">
        <f>VLOOKUP($A184,'Q9B-L2'!$A:$WWW,4,FALSE)*'CCR_%'!F184</f>
        <v>0</v>
      </c>
      <c r="G184" s="133">
        <f>VLOOKUP($A184,'Q9B-L2'!$A:$WWW,4,FALSE)*'CCR_%'!G184</f>
        <v>455.69737406919796</v>
      </c>
      <c r="H184" s="133">
        <f>VLOOKUP($A184,'Q9B-L2'!$A:$WWW,4,FALSE)*'CCR_%'!H184</f>
        <v>1822.7894962767919</v>
      </c>
      <c r="I184" s="133">
        <f>VLOOKUP($A184,'Q9B-L2'!$A:$WWW,4,FALSE)*'CCR_%'!I184</f>
        <v>0</v>
      </c>
      <c r="J184" s="133">
        <f>VLOOKUP($A184,'Q9B-L2'!$A:$WWW,4,FALSE)*'CCR_%'!J184</f>
        <v>0</v>
      </c>
      <c r="K184" s="133">
        <f>VLOOKUP($A184,'Q9B-L2'!$A:$WWW,4,FALSE)*'CCR_%'!K184</f>
        <v>0</v>
      </c>
      <c r="L184" s="133">
        <f>VLOOKUP($A184,'Q9B-L2'!$A:$WWW,4,FALSE)*'CCR_%'!L184</f>
        <v>0</v>
      </c>
      <c r="M184" s="133">
        <f>VLOOKUP($A184,'Q9B-L2'!$A:$WWW,4,FALSE)*'CCR_%'!M184</f>
        <v>0</v>
      </c>
      <c r="N184" s="133">
        <f>VLOOKUP($A184,'Q9B-L2'!$A:$WWW,4,FALSE)*'CCR_%'!N184</f>
        <v>0</v>
      </c>
      <c r="O184" s="133">
        <f>VLOOKUP($A184,'Q9B-L2'!$A:$WWW,4,FALSE)*'CCR_%'!O184</f>
        <v>0</v>
      </c>
      <c r="P184" s="133">
        <f>VLOOKUP($A184,'Q9B-L2'!$A:$WWW,4,FALSE)*'CCR_%'!P184</f>
        <v>0</v>
      </c>
      <c r="Q184" s="133">
        <f>VLOOKUP($A184,'Q9B-L2'!$A:$WWW,4,FALSE)*'CCR_%'!Q184</f>
        <v>0</v>
      </c>
      <c r="R184" s="133">
        <f>VLOOKUP($A184,'Q9B-L2'!$A:$WWW,4,FALSE)*'CCR_%'!R184</f>
        <v>0</v>
      </c>
      <c r="S184" s="133">
        <f>VLOOKUP($A184,'Q9B-L2'!$A:$WWW,4,FALSE)*'CCR_%'!S184</f>
        <v>0</v>
      </c>
      <c r="T184" s="133">
        <f>VLOOKUP($A184,'Q9B-L2'!$A:$WWW,4,FALSE)*'CCR_%'!T184</f>
        <v>0</v>
      </c>
      <c r="U184" s="133">
        <f>VLOOKUP($A184,'Q9B-L2'!$A:$WWW,4,FALSE)*'CCR_%'!U184</f>
        <v>0</v>
      </c>
      <c r="V184" s="133">
        <f>VLOOKUP($A184,'Q9B-L2'!$A:$WWW,4,FALSE)*'CCR_%'!V184</f>
        <v>0</v>
      </c>
      <c r="W184" s="133">
        <f>VLOOKUP($A184,'Q9B-L2'!$A:$WWW,4,FALSE)*'CCR_%'!W184</f>
        <v>0</v>
      </c>
      <c r="X184" s="133">
        <f>VLOOKUP($A184,'Q9B-L2'!$A:$WWW,4,FALSE)*'CCR_%'!X184</f>
        <v>0</v>
      </c>
      <c r="Y184" s="133">
        <f>VLOOKUP($A184,'Q9B-L2'!$A:$WWW,4,FALSE)*'CCR_%'!Y184</f>
        <v>0</v>
      </c>
      <c r="Z184" s="133">
        <f>VLOOKUP($A184,'Q9B-L2'!$A:$WWW,4,FALSE)*'CCR_%'!Z184</f>
        <v>0</v>
      </c>
      <c r="AA184" s="133">
        <f>VLOOKUP($A184,'Q9B-L2'!$A:$WWW,4,FALSE)*'CCR_%'!AA184</f>
        <v>0</v>
      </c>
      <c r="AB184" s="133">
        <f>VLOOKUP($A184,'Q9B-L2'!$A:$WWW,4,FALSE)*'CCR_%'!AB184</f>
        <v>0</v>
      </c>
      <c r="AC184" s="133">
        <f>VLOOKUP($A184,'Q9B-L2'!$A:$WWW,4,FALSE)*'CCR_%'!AC184</f>
        <v>0</v>
      </c>
      <c r="AD184" s="133">
        <f>VLOOKUP($A184,'Q9B-L2'!$A:$WWW,4,FALSE)*'CCR_%'!AD184</f>
        <v>0</v>
      </c>
      <c r="AE184" s="133">
        <f>VLOOKUP($A184,'Q9B-L2'!$A:$WWW,4,FALSE)*'CCR_%'!AE184</f>
        <v>0</v>
      </c>
      <c r="AF184" s="133">
        <f>VLOOKUP($A184,'Q9B-L2'!$A:$WWW,4,FALSE)*'CCR_%'!AF184</f>
        <v>0</v>
      </c>
      <c r="AG184" s="133">
        <f>VLOOKUP($A184,'Q9B-L2'!$A:$WWW,4,FALSE)*'CCR_%'!AG184</f>
        <v>0</v>
      </c>
      <c r="AH184" s="133">
        <f>VLOOKUP($A184,'Q9B-L2'!$A:$WWW,4,FALSE)*'CCR_%'!AH184</f>
        <v>0</v>
      </c>
      <c r="AI184" s="133">
        <f>VLOOKUP($A184,'Q9B-L2'!$A:$WWW,4,FALSE)*'CCR_%'!AI184</f>
        <v>0</v>
      </c>
      <c r="AJ184" s="133">
        <f>VLOOKUP($A184,'Q9B-L2'!$A:$WWW,4,FALSE)*'CCR_%'!AJ184</f>
        <v>0</v>
      </c>
      <c r="AK184" s="133">
        <f>VLOOKUP($A184,'Q9B-L2'!$A:$WWW,4,FALSE)*'CCR_%'!AK184</f>
        <v>0</v>
      </c>
      <c r="AL184" s="133">
        <f>VLOOKUP($A184,'Q9B-L2'!$A:$WWW,4,FALSE)*'CCR_%'!AL184</f>
        <v>0</v>
      </c>
      <c r="AM184" s="133">
        <f>VLOOKUP($A184,'Q9B-L2'!$A:$WWW,4,FALSE)*'CCR_%'!AM184</f>
        <v>0</v>
      </c>
      <c r="AN184" s="133">
        <f>VLOOKUP($A184,'Q9B-L2'!$A:$WWW,4,FALSE)*'CCR_%'!AN184</f>
        <v>0</v>
      </c>
      <c r="AO184" s="133">
        <f>VLOOKUP($A184,'Q9B-L2'!$A:$WWW,4,FALSE)*'CCR_%'!AO184</f>
        <v>0</v>
      </c>
      <c r="AP184" s="133">
        <f>VLOOKUP($A184,'Q9B-L2'!$A:$WWW,4,FALSE)*'CCR_%'!AP184</f>
        <v>0</v>
      </c>
      <c r="AQ184" s="133">
        <f>VLOOKUP($A184,'Q9B-L2'!$A:$WWW,4,FALSE)*'CCR_%'!AQ184</f>
        <v>0</v>
      </c>
      <c r="AR184" s="133">
        <f>VLOOKUP($A184,'Q9B-L2'!$A:$WWW,4,FALSE)*'CCR_%'!AR184</f>
        <v>0</v>
      </c>
      <c r="AS184" s="133">
        <f>VLOOKUP($A184,'Q9B-L2'!$A:$WWW,4,FALSE)*'CCR_%'!AS184</f>
        <v>0</v>
      </c>
      <c r="AT184" s="133">
        <f>VLOOKUP($A184,'Q9B-L2'!$A:$WWW,4,FALSE)*'CCR_%'!AT184</f>
        <v>0</v>
      </c>
      <c r="AU184" s="133">
        <f>VLOOKUP($A184,'Q9B-L2'!$A:$WWW,4,FALSE)*'CCR_%'!AU184</f>
        <v>0</v>
      </c>
      <c r="AV184" s="133">
        <f>VLOOKUP($A184,'Q9B-L2'!$A:$WWW,4,FALSE)*'CCR_%'!AV184</f>
        <v>0</v>
      </c>
      <c r="AW184" s="133">
        <f>VLOOKUP($A184,'Q9B-L2'!$A:$WWW,4,FALSE)*'CCR_%'!AW184</f>
        <v>0</v>
      </c>
      <c r="AX184" s="133">
        <f>VLOOKUP($A184,'Q9B-L2'!$A:$WWW,4,FALSE)*'CCR_%'!AX184</f>
        <v>0</v>
      </c>
      <c r="AY184" s="133">
        <f>VLOOKUP($A184,'Q9B-L2'!$A:$WWW,4,FALSE)*'CCR_%'!AY184</f>
        <v>0</v>
      </c>
      <c r="AZ184" s="133">
        <f>VLOOKUP($A184,'Q9B-L2'!$A:$WWW,4,FALSE)*'CCR_%'!AZ184</f>
        <v>0</v>
      </c>
      <c r="BA184" s="133">
        <f>VLOOKUP($A184,'Q9B-L2'!$A:$WWW,4,FALSE)*'CCR_%'!BA184</f>
        <v>0</v>
      </c>
      <c r="BB184" s="133">
        <f>VLOOKUP($A184,'Q9B-L2'!$A:$WWW,4,FALSE)*'CCR_%'!BB184</f>
        <v>0</v>
      </c>
      <c r="BC184" s="133">
        <f>VLOOKUP($A184,'Q9B-L2'!$A:$WWW,4,FALSE)*'CCR_%'!BC184</f>
        <v>0</v>
      </c>
      <c r="BD184" s="133">
        <f>VLOOKUP($A184,'Q9B-L2'!$A:$WWW,4,FALSE)*'CCR_%'!BD184</f>
        <v>0</v>
      </c>
      <c r="BE184" s="133">
        <f>VLOOKUP($A184,'Q9B-L2'!$A:$WWW,4,FALSE)*'CCR_%'!BE184</f>
        <v>0</v>
      </c>
      <c r="BF184" s="133">
        <f>VLOOKUP($A184,'Q9B-L2'!$A:$WWW,4,FALSE)*'CCR_%'!BF184</f>
        <v>0</v>
      </c>
      <c r="BG184" s="133">
        <f>VLOOKUP($A184,'Q9B-L2'!$A:$WWW,4,FALSE)*'CCR_%'!BG184</f>
        <v>0</v>
      </c>
      <c r="BH184" s="133">
        <f>VLOOKUP($A184,'Q9B-L2'!$A:$WWW,4,FALSE)*'CCR_%'!BH184</f>
        <v>0</v>
      </c>
      <c r="BI184" s="133">
        <f>VLOOKUP($A184,'Q9B-L2'!$A:$WWW,4,FALSE)*'CCR_%'!BI184</f>
        <v>0</v>
      </c>
      <c r="BJ184" s="133">
        <f>VLOOKUP($A184,'Q9B-L2'!$A:$WWW,4,FALSE)*'CCR_%'!BJ184</f>
        <v>0</v>
      </c>
      <c r="BK184" s="133">
        <f>VLOOKUP($A184,'Q9B-L2'!$A:$WWW,4,FALSE)*'CCR_%'!BK184</f>
        <v>0</v>
      </c>
      <c r="BL184" s="133">
        <f>VLOOKUP($A184,'Q9B-L2'!$A:$WWW,4,FALSE)*'CCR_%'!BL184</f>
        <v>0</v>
      </c>
      <c r="BN184" s="133">
        <f t="shared" si="91"/>
        <v>2278.4868703459897</v>
      </c>
    </row>
    <row r="185" spans="1:66" ht="16.5" customHeight="1" outlineLevel="3" x14ac:dyDescent="0.25">
      <c r="A185" s="26" t="s">
        <v>319</v>
      </c>
      <c r="B185" s="39" t="s">
        <v>320</v>
      </c>
      <c r="C185" s="93">
        <f>'CCR_%AC'!C185</f>
        <v>48372</v>
      </c>
      <c r="D185" s="93">
        <f>'CCR_%AC'!D185</f>
        <v>48667</v>
      </c>
      <c r="E185" s="132">
        <f>VLOOKUP($A185,'Q9B-L2'!$A:$WWW,4,FALSE)*'CCR_%'!E185</f>
        <v>0</v>
      </c>
      <c r="F185" s="133">
        <f>VLOOKUP($A185,'Q9B-L2'!$A:$WWW,4,FALSE)*'CCR_%'!F185</f>
        <v>0</v>
      </c>
      <c r="G185" s="133">
        <f>VLOOKUP($A185,'Q9B-L2'!$A:$WWW,4,FALSE)*'CCR_%'!G185</f>
        <v>0</v>
      </c>
      <c r="H185" s="133">
        <f>VLOOKUP($A185,'Q9B-L2'!$A:$WWW,4,FALSE)*'CCR_%'!H185</f>
        <v>0</v>
      </c>
      <c r="I185" s="133">
        <f>VLOOKUP($A185,'Q9B-L2'!$A:$WWW,4,FALSE)*'CCR_%'!I185</f>
        <v>0</v>
      </c>
      <c r="J185" s="133">
        <f>VLOOKUP($A185,'Q9B-L2'!$A:$WWW,4,FALSE)*'CCR_%'!J185</f>
        <v>0</v>
      </c>
      <c r="K185" s="133">
        <f>VLOOKUP($A185,'Q9B-L2'!$A:$WWW,4,FALSE)*'CCR_%'!K185</f>
        <v>0</v>
      </c>
      <c r="L185" s="133">
        <f>VLOOKUP($A185,'Q9B-L2'!$A:$WWW,4,FALSE)*'CCR_%'!L185</f>
        <v>0</v>
      </c>
      <c r="M185" s="133">
        <f>VLOOKUP($A185,'Q9B-L2'!$A:$WWW,4,FALSE)*'CCR_%'!M185</f>
        <v>0</v>
      </c>
      <c r="N185" s="133">
        <f>VLOOKUP($A185,'Q9B-L2'!$A:$WWW,4,FALSE)*'CCR_%'!N185</f>
        <v>0</v>
      </c>
      <c r="O185" s="133">
        <f>VLOOKUP($A185,'Q9B-L2'!$A:$WWW,4,FALSE)*'CCR_%'!O185</f>
        <v>0</v>
      </c>
      <c r="P185" s="133">
        <f>VLOOKUP($A185,'Q9B-L2'!$A:$WWW,4,FALSE)*'CCR_%'!P185</f>
        <v>0</v>
      </c>
      <c r="Q185" s="133">
        <f>VLOOKUP($A185,'Q9B-L2'!$A:$WWW,4,FALSE)*'CCR_%'!Q185</f>
        <v>0</v>
      </c>
      <c r="R185" s="133">
        <f>VLOOKUP($A185,'Q9B-L2'!$A:$WWW,4,FALSE)*'CCR_%'!R185</f>
        <v>0</v>
      </c>
      <c r="S185" s="133">
        <f>VLOOKUP($A185,'Q9B-L2'!$A:$WWW,4,FALSE)*'CCR_%'!S185</f>
        <v>923.78988972829211</v>
      </c>
      <c r="T185" s="133">
        <f>VLOOKUP($A185,'Q9B-L2'!$A:$WWW,4,FALSE)*'CCR_%'!T185</f>
        <v>3695.1595589131684</v>
      </c>
      <c r="U185" s="133">
        <f>VLOOKUP($A185,'Q9B-L2'!$A:$WWW,4,FALSE)*'CCR_%'!U185</f>
        <v>0</v>
      </c>
      <c r="V185" s="133">
        <f>VLOOKUP($A185,'Q9B-L2'!$A:$WWW,4,FALSE)*'CCR_%'!V185</f>
        <v>0</v>
      </c>
      <c r="W185" s="133">
        <f>VLOOKUP($A185,'Q9B-L2'!$A:$WWW,4,FALSE)*'CCR_%'!W185</f>
        <v>0</v>
      </c>
      <c r="X185" s="133">
        <f>VLOOKUP($A185,'Q9B-L2'!$A:$WWW,4,FALSE)*'CCR_%'!X185</f>
        <v>0</v>
      </c>
      <c r="Y185" s="133">
        <f>VLOOKUP($A185,'Q9B-L2'!$A:$WWW,4,FALSE)*'CCR_%'!Y185</f>
        <v>0</v>
      </c>
      <c r="Z185" s="133">
        <f>VLOOKUP($A185,'Q9B-L2'!$A:$WWW,4,FALSE)*'CCR_%'!Z185</f>
        <v>0</v>
      </c>
      <c r="AA185" s="133">
        <f>VLOOKUP($A185,'Q9B-L2'!$A:$WWW,4,FALSE)*'CCR_%'!AA185</f>
        <v>0</v>
      </c>
      <c r="AB185" s="133">
        <f>VLOOKUP($A185,'Q9B-L2'!$A:$WWW,4,FALSE)*'CCR_%'!AB185</f>
        <v>0</v>
      </c>
      <c r="AC185" s="133">
        <f>VLOOKUP($A185,'Q9B-L2'!$A:$WWW,4,FALSE)*'CCR_%'!AC185</f>
        <v>0</v>
      </c>
      <c r="AD185" s="133">
        <f>VLOOKUP($A185,'Q9B-L2'!$A:$WWW,4,FALSE)*'CCR_%'!AD185</f>
        <v>0</v>
      </c>
      <c r="AE185" s="133">
        <f>VLOOKUP($A185,'Q9B-L2'!$A:$WWW,4,FALSE)*'CCR_%'!AE185</f>
        <v>0</v>
      </c>
      <c r="AF185" s="133">
        <f>VLOOKUP($A185,'Q9B-L2'!$A:$WWW,4,FALSE)*'CCR_%'!AF185</f>
        <v>0</v>
      </c>
      <c r="AG185" s="133">
        <f>VLOOKUP($A185,'Q9B-L2'!$A:$WWW,4,FALSE)*'CCR_%'!AG185</f>
        <v>0</v>
      </c>
      <c r="AH185" s="133">
        <f>VLOOKUP($A185,'Q9B-L2'!$A:$WWW,4,FALSE)*'CCR_%'!AH185</f>
        <v>0</v>
      </c>
      <c r="AI185" s="133">
        <f>VLOOKUP($A185,'Q9B-L2'!$A:$WWW,4,FALSE)*'CCR_%'!AI185</f>
        <v>0</v>
      </c>
      <c r="AJ185" s="133">
        <f>VLOOKUP($A185,'Q9B-L2'!$A:$WWW,4,FALSE)*'CCR_%'!AJ185</f>
        <v>0</v>
      </c>
      <c r="AK185" s="133">
        <f>VLOOKUP($A185,'Q9B-L2'!$A:$WWW,4,FALSE)*'CCR_%'!AK185</f>
        <v>0</v>
      </c>
      <c r="AL185" s="133">
        <f>VLOOKUP($A185,'Q9B-L2'!$A:$WWW,4,FALSE)*'CCR_%'!AL185</f>
        <v>0</v>
      </c>
      <c r="AM185" s="133">
        <f>VLOOKUP($A185,'Q9B-L2'!$A:$WWW,4,FALSE)*'CCR_%'!AM185</f>
        <v>0</v>
      </c>
      <c r="AN185" s="133">
        <f>VLOOKUP($A185,'Q9B-L2'!$A:$WWW,4,FALSE)*'CCR_%'!AN185</f>
        <v>0</v>
      </c>
      <c r="AO185" s="133">
        <f>VLOOKUP($A185,'Q9B-L2'!$A:$WWW,4,FALSE)*'CCR_%'!AO185</f>
        <v>0</v>
      </c>
      <c r="AP185" s="133">
        <f>VLOOKUP($A185,'Q9B-L2'!$A:$WWW,4,FALSE)*'CCR_%'!AP185</f>
        <v>0</v>
      </c>
      <c r="AQ185" s="133">
        <f>VLOOKUP($A185,'Q9B-L2'!$A:$WWW,4,FALSE)*'CCR_%'!AQ185</f>
        <v>0</v>
      </c>
      <c r="AR185" s="133">
        <f>VLOOKUP($A185,'Q9B-L2'!$A:$WWW,4,FALSE)*'CCR_%'!AR185</f>
        <v>0</v>
      </c>
      <c r="AS185" s="133">
        <f>VLOOKUP($A185,'Q9B-L2'!$A:$WWW,4,FALSE)*'CCR_%'!AS185</f>
        <v>0</v>
      </c>
      <c r="AT185" s="133">
        <f>VLOOKUP($A185,'Q9B-L2'!$A:$WWW,4,FALSE)*'CCR_%'!AT185</f>
        <v>0</v>
      </c>
      <c r="AU185" s="133">
        <f>VLOOKUP($A185,'Q9B-L2'!$A:$WWW,4,FALSE)*'CCR_%'!AU185</f>
        <v>0</v>
      </c>
      <c r="AV185" s="133">
        <f>VLOOKUP($A185,'Q9B-L2'!$A:$WWW,4,FALSE)*'CCR_%'!AV185</f>
        <v>0</v>
      </c>
      <c r="AW185" s="133">
        <f>VLOOKUP($A185,'Q9B-L2'!$A:$WWW,4,FALSE)*'CCR_%'!AW185</f>
        <v>0</v>
      </c>
      <c r="AX185" s="133">
        <f>VLOOKUP($A185,'Q9B-L2'!$A:$WWW,4,FALSE)*'CCR_%'!AX185</f>
        <v>0</v>
      </c>
      <c r="AY185" s="133">
        <f>VLOOKUP($A185,'Q9B-L2'!$A:$WWW,4,FALSE)*'CCR_%'!AY185</f>
        <v>0</v>
      </c>
      <c r="AZ185" s="133">
        <f>VLOOKUP($A185,'Q9B-L2'!$A:$WWW,4,FALSE)*'CCR_%'!AZ185</f>
        <v>0</v>
      </c>
      <c r="BA185" s="133">
        <f>VLOOKUP($A185,'Q9B-L2'!$A:$WWW,4,FALSE)*'CCR_%'!BA185</f>
        <v>0</v>
      </c>
      <c r="BB185" s="133">
        <f>VLOOKUP($A185,'Q9B-L2'!$A:$WWW,4,FALSE)*'CCR_%'!BB185</f>
        <v>0</v>
      </c>
      <c r="BC185" s="133">
        <f>VLOOKUP($A185,'Q9B-L2'!$A:$WWW,4,FALSE)*'CCR_%'!BC185</f>
        <v>0</v>
      </c>
      <c r="BD185" s="133">
        <f>VLOOKUP($A185,'Q9B-L2'!$A:$WWW,4,FALSE)*'CCR_%'!BD185</f>
        <v>0</v>
      </c>
      <c r="BE185" s="133">
        <f>VLOOKUP($A185,'Q9B-L2'!$A:$WWW,4,FALSE)*'CCR_%'!BE185</f>
        <v>0</v>
      </c>
      <c r="BF185" s="133">
        <f>VLOOKUP($A185,'Q9B-L2'!$A:$WWW,4,FALSE)*'CCR_%'!BF185</f>
        <v>0</v>
      </c>
      <c r="BG185" s="133">
        <f>VLOOKUP($A185,'Q9B-L2'!$A:$WWW,4,FALSE)*'CCR_%'!BG185</f>
        <v>0</v>
      </c>
      <c r="BH185" s="133">
        <f>VLOOKUP($A185,'Q9B-L2'!$A:$WWW,4,FALSE)*'CCR_%'!BH185</f>
        <v>0</v>
      </c>
      <c r="BI185" s="133">
        <f>VLOOKUP($A185,'Q9B-L2'!$A:$WWW,4,FALSE)*'CCR_%'!BI185</f>
        <v>0</v>
      </c>
      <c r="BJ185" s="133">
        <f>VLOOKUP($A185,'Q9B-L2'!$A:$WWW,4,FALSE)*'CCR_%'!BJ185</f>
        <v>0</v>
      </c>
      <c r="BK185" s="133">
        <f>VLOOKUP($A185,'Q9B-L2'!$A:$WWW,4,FALSE)*'CCR_%'!BK185</f>
        <v>0</v>
      </c>
      <c r="BL185" s="133">
        <f>VLOOKUP($A185,'Q9B-L2'!$A:$WWW,4,FALSE)*'CCR_%'!BL185</f>
        <v>0</v>
      </c>
      <c r="BN185" s="133">
        <f t="shared" si="91"/>
        <v>4618.9494486414605</v>
      </c>
    </row>
    <row r="186" spans="1:66" ht="16.5" customHeight="1" outlineLevel="3" x14ac:dyDescent="0.25">
      <c r="A186" s="26" t="s">
        <v>321</v>
      </c>
      <c r="B186" s="39" t="s">
        <v>322</v>
      </c>
      <c r="C186" s="93">
        <f>'CCR_%AC'!C186</f>
        <v>48668</v>
      </c>
      <c r="D186" s="93">
        <f>'CCR_%AC'!D186</f>
        <v>49032</v>
      </c>
      <c r="E186" s="132">
        <f>VLOOKUP($A186,'Q9B-L2'!$A:$WWW,4,FALSE)*'CCR_%'!E186</f>
        <v>0</v>
      </c>
      <c r="F186" s="133">
        <f>VLOOKUP($A186,'Q9B-L2'!$A:$WWW,4,FALSE)*'CCR_%'!F186</f>
        <v>0</v>
      </c>
      <c r="G186" s="133">
        <f>VLOOKUP($A186,'Q9B-L2'!$A:$WWW,4,FALSE)*'CCR_%'!G186</f>
        <v>0</v>
      </c>
      <c r="H186" s="133">
        <f>VLOOKUP($A186,'Q9B-L2'!$A:$WWW,4,FALSE)*'CCR_%'!H186</f>
        <v>0</v>
      </c>
      <c r="I186" s="133">
        <f>VLOOKUP($A186,'Q9B-L2'!$A:$WWW,4,FALSE)*'CCR_%'!I186</f>
        <v>0</v>
      </c>
      <c r="J186" s="133">
        <f>VLOOKUP($A186,'Q9B-L2'!$A:$WWW,4,FALSE)*'CCR_%'!J186</f>
        <v>0</v>
      </c>
      <c r="K186" s="133">
        <f>VLOOKUP($A186,'Q9B-L2'!$A:$WWW,4,FALSE)*'CCR_%'!K186</f>
        <v>0</v>
      </c>
      <c r="L186" s="133">
        <f>VLOOKUP($A186,'Q9B-L2'!$A:$WWW,4,FALSE)*'CCR_%'!L186</f>
        <v>0</v>
      </c>
      <c r="M186" s="133">
        <f>VLOOKUP($A186,'Q9B-L2'!$A:$WWW,4,FALSE)*'CCR_%'!M186</f>
        <v>0</v>
      </c>
      <c r="N186" s="133">
        <f>VLOOKUP($A186,'Q9B-L2'!$A:$WWW,4,FALSE)*'CCR_%'!N186</f>
        <v>0</v>
      </c>
      <c r="O186" s="133">
        <f>VLOOKUP($A186,'Q9B-L2'!$A:$WWW,4,FALSE)*'CCR_%'!O186</f>
        <v>0</v>
      </c>
      <c r="P186" s="133">
        <f>VLOOKUP($A186,'Q9B-L2'!$A:$WWW,4,FALSE)*'CCR_%'!P186</f>
        <v>0</v>
      </c>
      <c r="Q186" s="133">
        <f>VLOOKUP($A186,'Q9B-L2'!$A:$WWW,4,FALSE)*'CCR_%'!Q186</f>
        <v>0</v>
      </c>
      <c r="R186" s="133">
        <f>VLOOKUP($A186,'Q9B-L2'!$A:$WWW,4,FALSE)*'CCR_%'!R186</f>
        <v>0</v>
      </c>
      <c r="S186" s="133">
        <f>VLOOKUP($A186,'Q9B-L2'!$A:$WWW,4,FALSE)*'CCR_%'!S186</f>
        <v>0</v>
      </c>
      <c r="T186" s="133">
        <f>VLOOKUP($A186,'Q9B-L2'!$A:$WWW,4,FALSE)*'CCR_%'!T186</f>
        <v>0</v>
      </c>
      <c r="U186" s="133">
        <f>VLOOKUP($A186,'Q9B-L2'!$A:$WWW,4,FALSE)*'CCR_%'!U186</f>
        <v>1045.8624807416147</v>
      </c>
      <c r="V186" s="133">
        <f>VLOOKUP($A186,'Q9B-L2'!$A:$WWW,4,FALSE)*'CCR_%'!V186</f>
        <v>4183.4499229664589</v>
      </c>
      <c r="W186" s="133">
        <f>VLOOKUP($A186,'Q9B-L2'!$A:$WWW,4,FALSE)*'CCR_%'!W186</f>
        <v>0</v>
      </c>
      <c r="X186" s="133">
        <f>VLOOKUP($A186,'Q9B-L2'!$A:$WWW,4,FALSE)*'CCR_%'!X186</f>
        <v>0</v>
      </c>
      <c r="Y186" s="133">
        <f>VLOOKUP($A186,'Q9B-L2'!$A:$WWW,4,FALSE)*'CCR_%'!Y186</f>
        <v>0</v>
      </c>
      <c r="Z186" s="133">
        <f>VLOOKUP($A186,'Q9B-L2'!$A:$WWW,4,FALSE)*'CCR_%'!Z186</f>
        <v>0</v>
      </c>
      <c r="AA186" s="133">
        <f>VLOOKUP($A186,'Q9B-L2'!$A:$WWW,4,FALSE)*'CCR_%'!AA186</f>
        <v>0</v>
      </c>
      <c r="AB186" s="133">
        <f>VLOOKUP($A186,'Q9B-L2'!$A:$WWW,4,FALSE)*'CCR_%'!AB186</f>
        <v>0</v>
      </c>
      <c r="AC186" s="133">
        <f>VLOOKUP($A186,'Q9B-L2'!$A:$WWW,4,FALSE)*'CCR_%'!AC186</f>
        <v>0</v>
      </c>
      <c r="AD186" s="133">
        <f>VLOOKUP($A186,'Q9B-L2'!$A:$WWW,4,FALSE)*'CCR_%'!AD186</f>
        <v>0</v>
      </c>
      <c r="AE186" s="133">
        <f>VLOOKUP($A186,'Q9B-L2'!$A:$WWW,4,FALSE)*'CCR_%'!AE186</f>
        <v>0</v>
      </c>
      <c r="AF186" s="133">
        <f>VLOOKUP($A186,'Q9B-L2'!$A:$WWW,4,FALSE)*'CCR_%'!AF186</f>
        <v>0</v>
      </c>
      <c r="AG186" s="133">
        <f>VLOOKUP($A186,'Q9B-L2'!$A:$WWW,4,FALSE)*'CCR_%'!AG186</f>
        <v>0</v>
      </c>
      <c r="AH186" s="133">
        <f>VLOOKUP($A186,'Q9B-L2'!$A:$WWW,4,FALSE)*'CCR_%'!AH186</f>
        <v>0</v>
      </c>
      <c r="AI186" s="133">
        <f>VLOOKUP($A186,'Q9B-L2'!$A:$WWW,4,FALSE)*'CCR_%'!AI186</f>
        <v>0</v>
      </c>
      <c r="AJ186" s="133">
        <f>VLOOKUP($A186,'Q9B-L2'!$A:$WWW,4,FALSE)*'CCR_%'!AJ186</f>
        <v>0</v>
      </c>
      <c r="AK186" s="133">
        <f>VLOOKUP($A186,'Q9B-L2'!$A:$WWW,4,FALSE)*'CCR_%'!AK186</f>
        <v>0</v>
      </c>
      <c r="AL186" s="133">
        <f>VLOOKUP($A186,'Q9B-L2'!$A:$WWW,4,FALSE)*'CCR_%'!AL186</f>
        <v>0</v>
      </c>
      <c r="AM186" s="133">
        <f>VLOOKUP($A186,'Q9B-L2'!$A:$WWW,4,FALSE)*'CCR_%'!AM186</f>
        <v>0</v>
      </c>
      <c r="AN186" s="133">
        <f>VLOOKUP($A186,'Q9B-L2'!$A:$WWW,4,FALSE)*'CCR_%'!AN186</f>
        <v>0</v>
      </c>
      <c r="AO186" s="133">
        <f>VLOOKUP($A186,'Q9B-L2'!$A:$WWW,4,FALSE)*'CCR_%'!AO186</f>
        <v>0</v>
      </c>
      <c r="AP186" s="133">
        <f>VLOOKUP($A186,'Q9B-L2'!$A:$WWW,4,FALSE)*'CCR_%'!AP186</f>
        <v>0</v>
      </c>
      <c r="AQ186" s="133">
        <f>VLOOKUP($A186,'Q9B-L2'!$A:$WWW,4,FALSE)*'CCR_%'!AQ186</f>
        <v>0</v>
      </c>
      <c r="AR186" s="133">
        <f>VLOOKUP($A186,'Q9B-L2'!$A:$WWW,4,FALSE)*'CCR_%'!AR186</f>
        <v>0</v>
      </c>
      <c r="AS186" s="133">
        <f>VLOOKUP($A186,'Q9B-L2'!$A:$WWW,4,FALSE)*'CCR_%'!AS186</f>
        <v>0</v>
      </c>
      <c r="AT186" s="133">
        <f>VLOOKUP($A186,'Q9B-L2'!$A:$WWW,4,FALSE)*'CCR_%'!AT186</f>
        <v>0</v>
      </c>
      <c r="AU186" s="133">
        <f>VLOOKUP($A186,'Q9B-L2'!$A:$WWW,4,FALSE)*'CCR_%'!AU186</f>
        <v>0</v>
      </c>
      <c r="AV186" s="133">
        <f>VLOOKUP($A186,'Q9B-L2'!$A:$WWW,4,FALSE)*'CCR_%'!AV186</f>
        <v>0</v>
      </c>
      <c r="AW186" s="133">
        <f>VLOOKUP($A186,'Q9B-L2'!$A:$WWW,4,FALSE)*'CCR_%'!AW186</f>
        <v>0</v>
      </c>
      <c r="AX186" s="133">
        <f>VLOOKUP($A186,'Q9B-L2'!$A:$WWW,4,FALSE)*'CCR_%'!AX186</f>
        <v>0</v>
      </c>
      <c r="AY186" s="133">
        <f>VLOOKUP($A186,'Q9B-L2'!$A:$WWW,4,FALSE)*'CCR_%'!AY186</f>
        <v>0</v>
      </c>
      <c r="AZ186" s="133">
        <f>VLOOKUP($A186,'Q9B-L2'!$A:$WWW,4,FALSE)*'CCR_%'!AZ186</f>
        <v>0</v>
      </c>
      <c r="BA186" s="133">
        <f>VLOOKUP($A186,'Q9B-L2'!$A:$WWW,4,FALSE)*'CCR_%'!BA186</f>
        <v>0</v>
      </c>
      <c r="BB186" s="133">
        <f>VLOOKUP($A186,'Q9B-L2'!$A:$WWW,4,FALSE)*'CCR_%'!BB186</f>
        <v>0</v>
      </c>
      <c r="BC186" s="133">
        <f>VLOOKUP($A186,'Q9B-L2'!$A:$WWW,4,FALSE)*'CCR_%'!BC186</f>
        <v>0</v>
      </c>
      <c r="BD186" s="133">
        <f>VLOOKUP($A186,'Q9B-L2'!$A:$WWW,4,FALSE)*'CCR_%'!BD186</f>
        <v>0</v>
      </c>
      <c r="BE186" s="133">
        <f>VLOOKUP($A186,'Q9B-L2'!$A:$WWW,4,FALSE)*'CCR_%'!BE186</f>
        <v>0</v>
      </c>
      <c r="BF186" s="133">
        <f>VLOOKUP($A186,'Q9B-L2'!$A:$WWW,4,FALSE)*'CCR_%'!BF186</f>
        <v>0</v>
      </c>
      <c r="BG186" s="133">
        <f>VLOOKUP($A186,'Q9B-L2'!$A:$WWW,4,FALSE)*'CCR_%'!BG186</f>
        <v>0</v>
      </c>
      <c r="BH186" s="133">
        <f>VLOOKUP($A186,'Q9B-L2'!$A:$WWW,4,FALSE)*'CCR_%'!BH186</f>
        <v>0</v>
      </c>
      <c r="BI186" s="133">
        <f>VLOOKUP($A186,'Q9B-L2'!$A:$WWW,4,FALSE)*'CCR_%'!BI186</f>
        <v>0</v>
      </c>
      <c r="BJ186" s="133">
        <f>VLOOKUP($A186,'Q9B-L2'!$A:$WWW,4,FALSE)*'CCR_%'!BJ186</f>
        <v>0</v>
      </c>
      <c r="BK186" s="133">
        <f>VLOOKUP($A186,'Q9B-L2'!$A:$WWW,4,FALSE)*'CCR_%'!BK186</f>
        <v>0</v>
      </c>
      <c r="BL186" s="133">
        <f>VLOOKUP($A186,'Q9B-L2'!$A:$WWW,4,FALSE)*'CCR_%'!BL186</f>
        <v>0</v>
      </c>
      <c r="BN186" s="133">
        <f t="shared" si="91"/>
        <v>5229.3124037080734</v>
      </c>
    </row>
    <row r="187" spans="1:66" ht="16.5" customHeight="1" outlineLevel="3" x14ac:dyDescent="0.25">
      <c r="A187" s="26" t="s">
        <v>323</v>
      </c>
      <c r="B187" s="39" t="s">
        <v>324</v>
      </c>
      <c r="C187" s="93">
        <f>'CCR_%AC'!C187</f>
        <v>48668</v>
      </c>
      <c r="D187" s="93">
        <f>'CCR_%AC'!D187</f>
        <v>49032</v>
      </c>
      <c r="E187" s="132">
        <f>VLOOKUP($A187,'Q9B-L2'!$A:$WWW,4,FALSE)*'CCR_%'!E187</f>
        <v>0</v>
      </c>
      <c r="F187" s="133">
        <f>VLOOKUP($A187,'Q9B-L2'!$A:$WWW,4,FALSE)*'CCR_%'!F187</f>
        <v>0</v>
      </c>
      <c r="G187" s="133">
        <f>VLOOKUP($A187,'Q9B-L2'!$A:$WWW,4,FALSE)*'CCR_%'!G187</f>
        <v>0</v>
      </c>
      <c r="H187" s="133">
        <f>VLOOKUP($A187,'Q9B-L2'!$A:$WWW,4,FALSE)*'CCR_%'!H187</f>
        <v>0</v>
      </c>
      <c r="I187" s="133">
        <f>VLOOKUP($A187,'Q9B-L2'!$A:$WWW,4,FALSE)*'CCR_%'!I187</f>
        <v>0</v>
      </c>
      <c r="J187" s="133">
        <f>VLOOKUP($A187,'Q9B-L2'!$A:$WWW,4,FALSE)*'CCR_%'!J187</f>
        <v>0</v>
      </c>
      <c r="K187" s="133">
        <f>VLOOKUP($A187,'Q9B-L2'!$A:$WWW,4,FALSE)*'CCR_%'!K187</f>
        <v>0</v>
      </c>
      <c r="L187" s="133">
        <f>VLOOKUP($A187,'Q9B-L2'!$A:$WWW,4,FALSE)*'CCR_%'!L187</f>
        <v>0</v>
      </c>
      <c r="M187" s="133">
        <f>VLOOKUP($A187,'Q9B-L2'!$A:$WWW,4,FALSE)*'CCR_%'!M187</f>
        <v>0</v>
      </c>
      <c r="N187" s="133">
        <f>VLOOKUP($A187,'Q9B-L2'!$A:$WWW,4,FALSE)*'CCR_%'!N187</f>
        <v>0</v>
      </c>
      <c r="O187" s="133">
        <f>VLOOKUP($A187,'Q9B-L2'!$A:$WWW,4,FALSE)*'CCR_%'!O187</f>
        <v>0</v>
      </c>
      <c r="P187" s="133">
        <f>VLOOKUP($A187,'Q9B-L2'!$A:$WWW,4,FALSE)*'CCR_%'!P187</f>
        <v>0</v>
      </c>
      <c r="Q187" s="133">
        <f>VLOOKUP($A187,'Q9B-L2'!$A:$WWW,4,FALSE)*'CCR_%'!Q187</f>
        <v>0</v>
      </c>
      <c r="R187" s="133">
        <f>VLOOKUP($A187,'Q9B-L2'!$A:$WWW,4,FALSE)*'CCR_%'!R187</f>
        <v>0</v>
      </c>
      <c r="S187" s="133">
        <f>VLOOKUP($A187,'Q9B-L2'!$A:$WWW,4,FALSE)*'CCR_%'!S187</f>
        <v>0</v>
      </c>
      <c r="T187" s="133">
        <f>VLOOKUP($A187,'Q9B-L2'!$A:$WWW,4,FALSE)*'CCR_%'!T187</f>
        <v>0</v>
      </c>
      <c r="U187" s="133">
        <f>VLOOKUP($A187,'Q9B-L2'!$A:$WWW,4,FALSE)*'CCR_%'!U187</f>
        <v>1020.0360937162109</v>
      </c>
      <c r="V187" s="133">
        <f>VLOOKUP($A187,'Q9B-L2'!$A:$WWW,4,FALSE)*'CCR_%'!V187</f>
        <v>4080.1443748648435</v>
      </c>
      <c r="W187" s="133">
        <f>VLOOKUP($A187,'Q9B-L2'!$A:$WWW,4,FALSE)*'CCR_%'!W187</f>
        <v>0</v>
      </c>
      <c r="X187" s="133">
        <f>VLOOKUP($A187,'Q9B-L2'!$A:$WWW,4,FALSE)*'CCR_%'!X187</f>
        <v>0</v>
      </c>
      <c r="Y187" s="133">
        <f>VLOOKUP($A187,'Q9B-L2'!$A:$WWW,4,FALSE)*'CCR_%'!Y187</f>
        <v>0</v>
      </c>
      <c r="Z187" s="133">
        <f>VLOOKUP($A187,'Q9B-L2'!$A:$WWW,4,FALSE)*'CCR_%'!Z187</f>
        <v>0</v>
      </c>
      <c r="AA187" s="133">
        <f>VLOOKUP($A187,'Q9B-L2'!$A:$WWW,4,FALSE)*'CCR_%'!AA187</f>
        <v>0</v>
      </c>
      <c r="AB187" s="133">
        <f>VLOOKUP($A187,'Q9B-L2'!$A:$WWW,4,FALSE)*'CCR_%'!AB187</f>
        <v>0</v>
      </c>
      <c r="AC187" s="133">
        <f>VLOOKUP($A187,'Q9B-L2'!$A:$WWW,4,FALSE)*'CCR_%'!AC187</f>
        <v>0</v>
      </c>
      <c r="AD187" s="133">
        <f>VLOOKUP($A187,'Q9B-L2'!$A:$WWW,4,FALSE)*'CCR_%'!AD187</f>
        <v>0</v>
      </c>
      <c r="AE187" s="133">
        <f>VLOOKUP($A187,'Q9B-L2'!$A:$WWW,4,FALSE)*'CCR_%'!AE187</f>
        <v>0</v>
      </c>
      <c r="AF187" s="133">
        <f>VLOOKUP($A187,'Q9B-L2'!$A:$WWW,4,FALSE)*'CCR_%'!AF187</f>
        <v>0</v>
      </c>
      <c r="AG187" s="133">
        <f>VLOOKUP($A187,'Q9B-L2'!$A:$WWW,4,FALSE)*'CCR_%'!AG187</f>
        <v>0</v>
      </c>
      <c r="AH187" s="133">
        <f>VLOOKUP($A187,'Q9B-L2'!$A:$WWW,4,FALSE)*'CCR_%'!AH187</f>
        <v>0</v>
      </c>
      <c r="AI187" s="133">
        <f>VLOOKUP($A187,'Q9B-L2'!$A:$WWW,4,FALSE)*'CCR_%'!AI187</f>
        <v>0</v>
      </c>
      <c r="AJ187" s="133">
        <f>VLOOKUP($A187,'Q9B-L2'!$A:$WWW,4,FALSE)*'CCR_%'!AJ187</f>
        <v>0</v>
      </c>
      <c r="AK187" s="133">
        <f>VLOOKUP($A187,'Q9B-L2'!$A:$WWW,4,FALSE)*'CCR_%'!AK187</f>
        <v>0</v>
      </c>
      <c r="AL187" s="133">
        <f>VLOOKUP($A187,'Q9B-L2'!$A:$WWW,4,FALSE)*'CCR_%'!AL187</f>
        <v>0</v>
      </c>
      <c r="AM187" s="133">
        <f>VLOOKUP($A187,'Q9B-L2'!$A:$WWW,4,FALSE)*'CCR_%'!AM187</f>
        <v>0</v>
      </c>
      <c r="AN187" s="133">
        <f>VLOOKUP($A187,'Q9B-L2'!$A:$WWW,4,FALSE)*'CCR_%'!AN187</f>
        <v>0</v>
      </c>
      <c r="AO187" s="133">
        <f>VLOOKUP($A187,'Q9B-L2'!$A:$WWW,4,FALSE)*'CCR_%'!AO187</f>
        <v>0</v>
      </c>
      <c r="AP187" s="133">
        <f>VLOOKUP($A187,'Q9B-L2'!$A:$WWW,4,FALSE)*'CCR_%'!AP187</f>
        <v>0</v>
      </c>
      <c r="AQ187" s="133">
        <f>VLOOKUP($A187,'Q9B-L2'!$A:$WWW,4,FALSE)*'CCR_%'!AQ187</f>
        <v>0</v>
      </c>
      <c r="AR187" s="133">
        <f>VLOOKUP($A187,'Q9B-L2'!$A:$WWW,4,FALSE)*'CCR_%'!AR187</f>
        <v>0</v>
      </c>
      <c r="AS187" s="133">
        <f>VLOOKUP($A187,'Q9B-L2'!$A:$WWW,4,FALSE)*'CCR_%'!AS187</f>
        <v>0</v>
      </c>
      <c r="AT187" s="133">
        <f>VLOOKUP($A187,'Q9B-L2'!$A:$WWW,4,FALSE)*'CCR_%'!AT187</f>
        <v>0</v>
      </c>
      <c r="AU187" s="133">
        <f>VLOOKUP($A187,'Q9B-L2'!$A:$WWW,4,FALSE)*'CCR_%'!AU187</f>
        <v>0</v>
      </c>
      <c r="AV187" s="133">
        <f>VLOOKUP($A187,'Q9B-L2'!$A:$WWW,4,FALSE)*'CCR_%'!AV187</f>
        <v>0</v>
      </c>
      <c r="AW187" s="133">
        <f>VLOOKUP($A187,'Q9B-L2'!$A:$WWW,4,FALSE)*'CCR_%'!AW187</f>
        <v>0</v>
      </c>
      <c r="AX187" s="133">
        <f>VLOOKUP($A187,'Q9B-L2'!$A:$WWW,4,FALSE)*'CCR_%'!AX187</f>
        <v>0</v>
      </c>
      <c r="AY187" s="133">
        <f>VLOOKUP($A187,'Q9B-L2'!$A:$WWW,4,FALSE)*'CCR_%'!AY187</f>
        <v>0</v>
      </c>
      <c r="AZ187" s="133">
        <f>VLOOKUP($A187,'Q9B-L2'!$A:$WWW,4,FALSE)*'CCR_%'!AZ187</f>
        <v>0</v>
      </c>
      <c r="BA187" s="133">
        <f>VLOOKUP($A187,'Q9B-L2'!$A:$WWW,4,FALSE)*'CCR_%'!BA187</f>
        <v>0</v>
      </c>
      <c r="BB187" s="133">
        <f>VLOOKUP($A187,'Q9B-L2'!$A:$WWW,4,FALSE)*'CCR_%'!BB187</f>
        <v>0</v>
      </c>
      <c r="BC187" s="133">
        <f>VLOOKUP($A187,'Q9B-L2'!$A:$WWW,4,FALSE)*'CCR_%'!BC187</f>
        <v>0</v>
      </c>
      <c r="BD187" s="133">
        <f>VLOOKUP($A187,'Q9B-L2'!$A:$WWW,4,FALSE)*'CCR_%'!BD187</f>
        <v>0</v>
      </c>
      <c r="BE187" s="133">
        <f>VLOOKUP($A187,'Q9B-L2'!$A:$WWW,4,FALSE)*'CCR_%'!BE187</f>
        <v>0</v>
      </c>
      <c r="BF187" s="133">
        <f>VLOOKUP($A187,'Q9B-L2'!$A:$WWW,4,FALSE)*'CCR_%'!BF187</f>
        <v>0</v>
      </c>
      <c r="BG187" s="133">
        <f>VLOOKUP($A187,'Q9B-L2'!$A:$WWW,4,FALSE)*'CCR_%'!BG187</f>
        <v>0</v>
      </c>
      <c r="BH187" s="133">
        <f>VLOOKUP($A187,'Q9B-L2'!$A:$WWW,4,FALSE)*'CCR_%'!BH187</f>
        <v>0</v>
      </c>
      <c r="BI187" s="133">
        <f>VLOOKUP($A187,'Q9B-L2'!$A:$WWW,4,FALSE)*'CCR_%'!BI187</f>
        <v>0</v>
      </c>
      <c r="BJ187" s="133">
        <f>VLOOKUP($A187,'Q9B-L2'!$A:$WWW,4,FALSE)*'CCR_%'!BJ187</f>
        <v>0</v>
      </c>
      <c r="BK187" s="133">
        <f>VLOOKUP($A187,'Q9B-L2'!$A:$WWW,4,FALSE)*'CCR_%'!BK187</f>
        <v>0</v>
      </c>
      <c r="BL187" s="133">
        <f>VLOOKUP($A187,'Q9B-L2'!$A:$WWW,4,FALSE)*'CCR_%'!BL187</f>
        <v>0</v>
      </c>
      <c r="BN187" s="133">
        <f t="shared" si="91"/>
        <v>5100.1804685810548</v>
      </c>
    </row>
    <row r="188" spans="1:66" ht="16.5" customHeight="1" outlineLevel="3" x14ac:dyDescent="0.25">
      <c r="A188" s="26" t="s">
        <v>325</v>
      </c>
      <c r="B188" s="39" t="s">
        <v>326</v>
      </c>
      <c r="C188" s="93">
        <f>'CCR_%AC'!C188</f>
        <v>47225</v>
      </c>
      <c r="D188" s="93">
        <f>'CCR_%AC'!D188</f>
        <v>47571</v>
      </c>
      <c r="E188" s="132">
        <f>VLOOKUP($A188,'Q9B-L2'!$A:$WWW,4,FALSE)*'CCR_%'!E188</f>
        <v>0</v>
      </c>
      <c r="F188" s="133">
        <f>VLOOKUP($A188,'Q9B-L2'!$A:$WWW,4,FALSE)*'CCR_%'!F188</f>
        <v>0</v>
      </c>
      <c r="G188" s="133">
        <f>VLOOKUP($A188,'Q9B-L2'!$A:$WWW,4,FALSE)*'CCR_%'!G188</f>
        <v>0</v>
      </c>
      <c r="H188" s="133">
        <f>VLOOKUP($A188,'Q9B-L2'!$A:$WWW,4,FALSE)*'CCR_%'!H188</f>
        <v>0</v>
      </c>
      <c r="I188" s="133">
        <f>VLOOKUP($A188,'Q9B-L2'!$A:$WWW,4,FALSE)*'CCR_%'!I188</f>
        <v>0</v>
      </c>
      <c r="J188" s="133">
        <f>VLOOKUP($A188,'Q9B-L2'!$A:$WWW,4,FALSE)*'CCR_%'!J188</f>
        <v>0</v>
      </c>
      <c r="K188" s="133">
        <f>VLOOKUP($A188,'Q9B-L2'!$A:$WWW,4,FALSE)*'CCR_%'!K188</f>
        <v>0</v>
      </c>
      <c r="L188" s="133">
        <f>VLOOKUP($A188,'Q9B-L2'!$A:$WWW,4,FALSE)*'CCR_%'!L188</f>
        <v>0</v>
      </c>
      <c r="M188" s="133">
        <f>VLOOKUP($A188,'Q9B-L2'!$A:$WWW,4,FALSE)*'CCR_%'!M188</f>
        <v>1269.5208478126478</v>
      </c>
      <c r="N188" s="133">
        <f>VLOOKUP($A188,'Q9B-L2'!$A:$WWW,4,FALSE)*'CCR_%'!N188</f>
        <v>5078.0833912505914</v>
      </c>
      <c r="O188" s="133">
        <f>VLOOKUP($A188,'Q9B-L2'!$A:$WWW,4,FALSE)*'CCR_%'!O188</f>
        <v>0</v>
      </c>
      <c r="P188" s="133">
        <f>VLOOKUP($A188,'Q9B-L2'!$A:$WWW,4,FALSE)*'CCR_%'!P188</f>
        <v>0</v>
      </c>
      <c r="Q188" s="133">
        <f>VLOOKUP($A188,'Q9B-L2'!$A:$WWW,4,FALSE)*'CCR_%'!Q188</f>
        <v>0</v>
      </c>
      <c r="R188" s="133">
        <f>VLOOKUP($A188,'Q9B-L2'!$A:$WWW,4,FALSE)*'CCR_%'!R188</f>
        <v>0</v>
      </c>
      <c r="S188" s="133">
        <f>VLOOKUP($A188,'Q9B-L2'!$A:$WWW,4,FALSE)*'CCR_%'!S188</f>
        <v>0</v>
      </c>
      <c r="T188" s="133">
        <f>VLOOKUP($A188,'Q9B-L2'!$A:$WWW,4,FALSE)*'CCR_%'!T188</f>
        <v>0</v>
      </c>
      <c r="U188" s="133">
        <f>VLOOKUP($A188,'Q9B-L2'!$A:$WWW,4,FALSE)*'CCR_%'!U188</f>
        <v>0</v>
      </c>
      <c r="V188" s="133">
        <f>VLOOKUP($A188,'Q9B-L2'!$A:$WWW,4,FALSE)*'CCR_%'!V188</f>
        <v>0</v>
      </c>
      <c r="W188" s="133">
        <f>VLOOKUP($A188,'Q9B-L2'!$A:$WWW,4,FALSE)*'CCR_%'!W188</f>
        <v>0</v>
      </c>
      <c r="X188" s="133">
        <f>VLOOKUP($A188,'Q9B-L2'!$A:$WWW,4,FALSE)*'CCR_%'!X188</f>
        <v>0</v>
      </c>
      <c r="Y188" s="133">
        <f>VLOOKUP($A188,'Q9B-L2'!$A:$WWW,4,FALSE)*'CCR_%'!Y188</f>
        <v>0</v>
      </c>
      <c r="Z188" s="133">
        <f>VLOOKUP($A188,'Q9B-L2'!$A:$WWW,4,FALSE)*'CCR_%'!Z188</f>
        <v>0</v>
      </c>
      <c r="AA188" s="133">
        <f>VLOOKUP($A188,'Q9B-L2'!$A:$WWW,4,FALSE)*'CCR_%'!AA188</f>
        <v>0</v>
      </c>
      <c r="AB188" s="133">
        <f>VLOOKUP($A188,'Q9B-L2'!$A:$WWW,4,FALSE)*'CCR_%'!AB188</f>
        <v>0</v>
      </c>
      <c r="AC188" s="133">
        <f>VLOOKUP($A188,'Q9B-L2'!$A:$WWW,4,FALSE)*'CCR_%'!AC188</f>
        <v>0</v>
      </c>
      <c r="AD188" s="133">
        <f>VLOOKUP($A188,'Q9B-L2'!$A:$WWW,4,FALSE)*'CCR_%'!AD188</f>
        <v>0</v>
      </c>
      <c r="AE188" s="133">
        <f>VLOOKUP($A188,'Q9B-L2'!$A:$WWW,4,FALSE)*'CCR_%'!AE188</f>
        <v>0</v>
      </c>
      <c r="AF188" s="133">
        <f>VLOOKUP($A188,'Q9B-L2'!$A:$WWW,4,FALSE)*'CCR_%'!AF188</f>
        <v>0</v>
      </c>
      <c r="AG188" s="133">
        <f>VLOOKUP($A188,'Q9B-L2'!$A:$WWW,4,FALSE)*'CCR_%'!AG188</f>
        <v>0</v>
      </c>
      <c r="AH188" s="133">
        <f>VLOOKUP($A188,'Q9B-L2'!$A:$WWW,4,FALSE)*'CCR_%'!AH188</f>
        <v>0</v>
      </c>
      <c r="AI188" s="133">
        <f>VLOOKUP($A188,'Q9B-L2'!$A:$WWW,4,FALSE)*'CCR_%'!AI188</f>
        <v>0</v>
      </c>
      <c r="AJ188" s="133">
        <f>VLOOKUP($A188,'Q9B-L2'!$A:$WWW,4,FALSE)*'CCR_%'!AJ188</f>
        <v>0</v>
      </c>
      <c r="AK188" s="133">
        <f>VLOOKUP($A188,'Q9B-L2'!$A:$WWW,4,FALSE)*'CCR_%'!AK188</f>
        <v>0</v>
      </c>
      <c r="AL188" s="133">
        <f>VLOOKUP($A188,'Q9B-L2'!$A:$WWW,4,FALSE)*'CCR_%'!AL188</f>
        <v>0</v>
      </c>
      <c r="AM188" s="133">
        <f>VLOOKUP($A188,'Q9B-L2'!$A:$WWW,4,FALSE)*'CCR_%'!AM188</f>
        <v>0</v>
      </c>
      <c r="AN188" s="133">
        <f>VLOOKUP($A188,'Q9B-L2'!$A:$WWW,4,FALSE)*'CCR_%'!AN188</f>
        <v>0</v>
      </c>
      <c r="AO188" s="133">
        <f>VLOOKUP($A188,'Q9B-L2'!$A:$WWW,4,FALSE)*'CCR_%'!AO188</f>
        <v>0</v>
      </c>
      <c r="AP188" s="133">
        <f>VLOOKUP($A188,'Q9B-L2'!$A:$WWW,4,FALSE)*'CCR_%'!AP188</f>
        <v>0</v>
      </c>
      <c r="AQ188" s="133">
        <f>VLOOKUP($A188,'Q9B-L2'!$A:$WWW,4,FALSE)*'CCR_%'!AQ188</f>
        <v>0</v>
      </c>
      <c r="AR188" s="133">
        <f>VLOOKUP($A188,'Q9B-L2'!$A:$WWW,4,FALSE)*'CCR_%'!AR188</f>
        <v>0</v>
      </c>
      <c r="AS188" s="133">
        <f>VLOOKUP($A188,'Q9B-L2'!$A:$WWW,4,FALSE)*'CCR_%'!AS188</f>
        <v>0</v>
      </c>
      <c r="AT188" s="133">
        <f>VLOOKUP($A188,'Q9B-L2'!$A:$WWW,4,FALSE)*'CCR_%'!AT188</f>
        <v>0</v>
      </c>
      <c r="AU188" s="133">
        <f>VLOOKUP($A188,'Q9B-L2'!$A:$WWW,4,FALSE)*'CCR_%'!AU188</f>
        <v>0</v>
      </c>
      <c r="AV188" s="133">
        <f>VLOOKUP($A188,'Q9B-L2'!$A:$WWW,4,FALSE)*'CCR_%'!AV188</f>
        <v>0</v>
      </c>
      <c r="AW188" s="133">
        <f>VLOOKUP($A188,'Q9B-L2'!$A:$WWW,4,FALSE)*'CCR_%'!AW188</f>
        <v>0</v>
      </c>
      <c r="AX188" s="133">
        <f>VLOOKUP($A188,'Q9B-L2'!$A:$WWW,4,FALSE)*'CCR_%'!AX188</f>
        <v>0</v>
      </c>
      <c r="AY188" s="133">
        <f>VLOOKUP($A188,'Q9B-L2'!$A:$WWW,4,FALSE)*'CCR_%'!AY188</f>
        <v>0</v>
      </c>
      <c r="AZ188" s="133">
        <f>VLOOKUP($A188,'Q9B-L2'!$A:$WWW,4,FALSE)*'CCR_%'!AZ188</f>
        <v>0</v>
      </c>
      <c r="BA188" s="133">
        <f>VLOOKUP($A188,'Q9B-L2'!$A:$WWW,4,FALSE)*'CCR_%'!BA188</f>
        <v>0</v>
      </c>
      <c r="BB188" s="133">
        <f>VLOOKUP($A188,'Q9B-L2'!$A:$WWW,4,FALSE)*'CCR_%'!BB188</f>
        <v>0</v>
      </c>
      <c r="BC188" s="133">
        <f>VLOOKUP($A188,'Q9B-L2'!$A:$WWW,4,FALSE)*'CCR_%'!BC188</f>
        <v>0</v>
      </c>
      <c r="BD188" s="133">
        <f>VLOOKUP($A188,'Q9B-L2'!$A:$WWW,4,FALSE)*'CCR_%'!BD188</f>
        <v>0</v>
      </c>
      <c r="BE188" s="133">
        <f>VLOOKUP($A188,'Q9B-L2'!$A:$WWW,4,FALSE)*'CCR_%'!BE188</f>
        <v>0</v>
      </c>
      <c r="BF188" s="133">
        <f>VLOOKUP($A188,'Q9B-L2'!$A:$WWW,4,FALSE)*'CCR_%'!BF188</f>
        <v>0</v>
      </c>
      <c r="BG188" s="133">
        <f>VLOOKUP($A188,'Q9B-L2'!$A:$WWW,4,FALSE)*'CCR_%'!BG188</f>
        <v>0</v>
      </c>
      <c r="BH188" s="133">
        <f>VLOOKUP($A188,'Q9B-L2'!$A:$WWW,4,FALSE)*'CCR_%'!BH188</f>
        <v>0</v>
      </c>
      <c r="BI188" s="133">
        <f>VLOOKUP($A188,'Q9B-L2'!$A:$WWW,4,FALSE)*'CCR_%'!BI188</f>
        <v>0</v>
      </c>
      <c r="BJ188" s="133">
        <f>VLOOKUP($A188,'Q9B-L2'!$A:$WWW,4,FALSE)*'CCR_%'!BJ188</f>
        <v>0</v>
      </c>
      <c r="BK188" s="133">
        <f>VLOOKUP($A188,'Q9B-L2'!$A:$WWW,4,FALSE)*'CCR_%'!BK188</f>
        <v>0</v>
      </c>
      <c r="BL188" s="133">
        <f>VLOOKUP($A188,'Q9B-L2'!$A:$WWW,4,FALSE)*'CCR_%'!BL188</f>
        <v>0</v>
      </c>
      <c r="BN188" s="133">
        <f t="shared" si="91"/>
        <v>6347.6042390632392</v>
      </c>
    </row>
    <row r="189" spans="1:66" ht="16.5" customHeight="1" outlineLevel="3" x14ac:dyDescent="0.25">
      <c r="A189" s="26" t="s">
        <v>327</v>
      </c>
      <c r="B189" s="39" t="s">
        <v>328</v>
      </c>
      <c r="C189" s="93">
        <f>'CCR_%AC'!C189</f>
        <v>48386</v>
      </c>
      <c r="D189" s="93">
        <f>'CCR_%AC'!D189</f>
        <v>48667</v>
      </c>
      <c r="E189" s="132">
        <f>VLOOKUP($A189,'Q9B-L2'!$A:$WWW,4,FALSE)*'CCR_%'!E189</f>
        <v>0</v>
      </c>
      <c r="F189" s="133">
        <f>VLOOKUP($A189,'Q9B-L2'!$A:$WWW,4,FALSE)*'CCR_%'!F189</f>
        <v>0</v>
      </c>
      <c r="G189" s="133">
        <f>VLOOKUP($A189,'Q9B-L2'!$A:$WWW,4,FALSE)*'CCR_%'!G189</f>
        <v>0</v>
      </c>
      <c r="H189" s="133">
        <f>VLOOKUP($A189,'Q9B-L2'!$A:$WWW,4,FALSE)*'CCR_%'!H189</f>
        <v>0</v>
      </c>
      <c r="I189" s="133">
        <f>VLOOKUP($A189,'Q9B-L2'!$A:$WWW,4,FALSE)*'CCR_%'!I189</f>
        <v>0</v>
      </c>
      <c r="J189" s="133">
        <f>VLOOKUP($A189,'Q9B-L2'!$A:$WWW,4,FALSE)*'CCR_%'!J189</f>
        <v>0</v>
      </c>
      <c r="K189" s="133">
        <f>VLOOKUP($A189,'Q9B-L2'!$A:$WWW,4,FALSE)*'CCR_%'!K189</f>
        <v>0</v>
      </c>
      <c r="L189" s="133">
        <f>VLOOKUP($A189,'Q9B-L2'!$A:$WWW,4,FALSE)*'CCR_%'!L189</f>
        <v>0</v>
      </c>
      <c r="M189" s="133">
        <f>VLOOKUP($A189,'Q9B-L2'!$A:$WWW,4,FALSE)*'CCR_%'!M189</f>
        <v>0</v>
      </c>
      <c r="N189" s="133">
        <f>VLOOKUP($A189,'Q9B-L2'!$A:$WWW,4,FALSE)*'CCR_%'!N189</f>
        <v>0</v>
      </c>
      <c r="O189" s="133">
        <f>VLOOKUP($A189,'Q9B-L2'!$A:$WWW,4,FALSE)*'CCR_%'!O189</f>
        <v>0</v>
      </c>
      <c r="P189" s="133">
        <f>VLOOKUP($A189,'Q9B-L2'!$A:$WWW,4,FALSE)*'CCR_%'!P189</f>
        <v>0</v>
      </c>
      <c r="Q189" s="133">
        <f>VLOOKUP($A189,'Q9B-L2'!$A:$WWW,4,FALSE)*'CCR_%'!Q189</f>
        <v>0</v>
      </c>
      <c r="R189" s="133">
        <f>VLOOKUP($A189,'Q9B-L2'!$A:$WWW,4,FALSE)*'CCR_%'!R189</f>
        <v>0</v>
      </c>
      <c r="S189" s="133">
        <f>VLOOKUP($A189,'Q9B-L2'!$A:$WWW,4,FALSE)*'CCR_%'!S189</f>
        <v>923.78988972829211</v>
      </c>
      <c r="T189" s="133">
        <f>VLOOKUP($A189,'Q9B-L2'!$A:$WWW,4,FALSE)*'CCR_%'!T189</f>
        <v>3695.1595589131684</v>
      </c>
      <c r="U189" s="133">
        <f>VLOOKUP($A189,'Q9B-L2'!$A:$WWW,4,FALSE)*'CCR_%'!U189</f>
        <v>0</v>
      </c>
      <c r="V189" s="133">
        <f>VLOOKUP($A189,'Q9B-L2'!$A:$WWW,4,FALSE)*'CCR_%'!V189</f>
        <v>0</v>
      </c>
      <c r="W189" s="133">
        <f>VLOOKUP($A189,'Q9B-L2'!$A:$WWW,4,FALSE)*'CCR_%'!W189</f>
        <v>0</v>
      </c>
      <c r="X189" s="133">
        <f>VLOOKUP($A189,'Q9B-L2'!$A:$WWW,4,FALSE)*'CCR_%'!X189</f>
        <v>0</v>
      </c>
      <c r="Y189" s="133">
        <f>VLOOKUP($A189,'Q9B-L2'!$A:$WWW,4,FALSE)*'CCR_%'!Y189</f>
        <v>0</v>
      </c>
      <c r="Z189" s="133">
        <f>VLOOKUP($A189,'Q9B-L2'!$A:$WWW,4,FALSE)*'CCR_%'!Z189</f>
        <v>0</v>
      </c>
      <c r="AA189" s="133">
        <f>VLOOKUP($A189,'Q9B-L2'!$A:$WWW,4,FALSE)*'CCR_%'!AA189</f>
        <v>0</v>
      </c>
      <c r="AB189" s="133">
        <f>VLOOKUP($A189,'Q9B-L2'!$A:$WWW,4,FALSE)*'CCR_%'!AB189</f>
        <v>0</v>
      </c>
      <c r="AC189" s="133">
        <f>VLOOKUP($A189,'Q9B-L2'!$A:$WWW,4,FALSE)*'CCR_%'!AC189</f>
        <v>0</v>
      </c>
      <c r="AD189" s="133">
        <f>VLOOKUP($A189,'Q9B-L2'!$A:$WWW,4,FALSE)*'CCR_%'!AD189</f>
        <v>0</v>
      </c>
      <c r="AE189" s="133">
        <f>VLOOKUP($A189,'Q9B-L2'!$A:$WWW,4,FALSE)*'CCR_%'!AE189</f>
        <v>0</v>
      </c>
      <c r="AF189" s="133">
        <f>VLOOKUP($A189,'Q9B-L2'!$A:$WWW,4,FALSE)*'CCR_%'!AF189</f>
        <v>0</v>
      </c>
      <c r="AG189" s="133">
        <f>VLOOKUP($A189,'Q9B-L2'!$A:$WWW,4,FALSE)*'CCR_%'!AG189</f>
        <v>0</v>
      </c>
      <c r="AH189" s="133">
        <f>VLOOKUP($A189,'Q9B-L2'!$A:$WWW,4,FALSE)*'CCR_%'!AH189</f>
        <v>0</v>
      </c>
      <c r="AI189" s="133">
        <f>VLOOKUP($A189,'Q9B-L2'!$A:$WWW,4,FALSE)*'CCR_%'!AI189</f>
        <v>0</v>
      </c>
      <c r="AJ189" s="133">
        <f>VLOOKUP($A189,'Q9B-L2'!$A:$WWW,4,FALSE)*'CCR_%'!AJ189</f>
        <v>0</v>
      </c>
      <c r="AK189" s="133">
        <f>VLOOKUP($A189,'Q9B-L2'!$A:$WWW,4,FALSE)*'CCR_%'!AK189</f>
        <v>0</v>
      </c>
      <c r="AL189" s="133">
        <f>VLOOKUP($A189,'Q9B-L2'!$A:$WWW,4,FALSE)*'CCR_%'!AL189</f>
        <v>0</v>
      </c>
      <c r="AM189" s="133">
        <f>VLOOKUP($A189,'Q9B-L2'!$A:$WWW,4,FALSE)*'CCR_%'!AM189</f>
        <v>0</v>
      </c>
      <c r="AN189" s="133">
        <f>VLOOKUP($A189,'Q9B-L2'!$A:$WWW,4,FALSE)*'CCR_%'!AN189</f>
        <v>0</v>
      </c>
      <c r="AO189" s="133">
        <f>VLOOKUP($A189,'Q9B-L2'!$A:$WWW,4,FALSE)*'CCR_%'!AO189</f>
        <v>0</v>
      </c>
      <c r="AP189" s="133">
        <f>VLOOKUP($A189,'Q9B-L2'!$A:$WWW,4,FALSE)*'CCR_%'!AP189</f>
        <v>0</v>
      </c>
      <c r="AQ189" s="133">
        <f>VLOOKUP($A189,'Q9B-L2'!$A:$WWW,4,FALSE)*'CCR_%'!AQ189</f>
        <v>0</v>
      </c>
      <c r="AR189" s="133">
        <f>VLOOKUP($A189,'Q9B-L2'!$A:$WWW,4,FALSE)*'CCR_%'!AR189</f>
        <v>0</v>
      </c>
      <c r="AS189" s="133">
        <f>VLOOKUP($A189,'Q9B-L2'!$A:$WWW,4,FALSE)*'CCR_%'!AS189</f>
        <v>0</v>
      </c>
      <c r="AT189" s="133">
        <f>VLOOKUP($A189,'Q9B-L2'!$A:$WWW,4,FALSE)*'CCR_%'!AT189</f>
        <v>0</v>
      </c>
      <c r="AU189" s="133">
        <f>VLOOKUP($A189,'Q9B-L2'!$A:$WWW,4,FALSE)*'CCR_%'!AU189</f>
        <v>0</v>
      </c>
      <c r="AV189" s="133">
        <f>VLOOKUP($A189,'Q9B-L2'!$A:$WWW,4,FALSE)*'CCR_%'!AV189</f>
        <v>0</v>
      </c>
      <c r="AW189" s="133">
        <f>VLOOKUP($A189,'Q9B-L2'!$A:$WWW,4,FALSE)*'CCR_%'!AW189</f>
        <v>0</v>
      </c>
      <c r="AX189" s="133">
        <f>VLOOKUP($A189,'Q9B-L2'!$A:$WWW,4,FALSE)*'CCR_%'!AX189</f>
        <v>0</v>
      </c>
      <c r="AY189" s="133">
        <f>VLOOKUP($A189,'Q9B-L2'!$A:$WWW,4,FALSE)*'CCR_%'!AY189</f>
        <v>0</v>
      </c>
      <c r="AZ189" s="133">
        <f>VLOOKUP($A189,'Q9B-L2'!$A:$WWW,4,FALSE)*'CCR_%'!AZ189</f>
        <v>0</v>
      </c>
      <c r="BA189" s="133">
        <f>VLOOKUP($A189,'Q9B-L2'!$A:$WWW,4,FALSE)*'CCR_%'!BA189</f>
        <v>0</v>
      </c>
      <c r="BB189" s="133">
        <f>VLOOKUP($A189,'Q9B-L2'!$A:$WWW,4,FALSE)*'CCR_%'!BB189</f>
        <v>0</v>
      </c>
      <c r="BC189" s="133">
        <f>VLOOKUP($A189,'Q9B-L2'!$A:$WWW,4,FALSE)*'CCR_%'!BC189</f>
        <v>0</v>
      </c>
      <c r="BD189" s="133">
        <f>VLOOKUP($A189,'Q9B-L2'!$A:$WWW,4,FALSE)*'CCR_%'!BD189</f>
        <v>0</v>
      </c>
      <c r="BE189" s="133">
        <f>VLOOKUP($A189,'Q9B-L2'!$A:$WWW,4,FALSE)*'CCR_%'!BE189</f>
        <v>0</v>
      </c>
      <c r="BF189" s="133">
        <f>VLOOKUP($A189,'Q9B-L2'!$A:$WWW,4,FALSE)*'CCR_%'!BF189</f>
        <v>0</v>
      </c>
      <c r="BG189" s="133">
        <f>VLOOKUP($A189,'Q9B-L2'!$A:$WWW,4,FALSE)*'CCR_%'!BG189</f>
        <v>0</v>
      </c>
      <c r="BH189" s="133">
        <f>VLOOKUP($A189,'Q9B-L2'!$A:$WWW,4,FALSE)*'CCR_%'!BH189</f>
        <v>0</v>
      </c>
      <c r="BI189" s="133">
        <f>VLOOKUP($A189,'Q9B-L2'!$A:$WWW,4,FALSE)*'CCR_%'!BI189</f>
        <v>0</v>
      </c>
      <c r="BJ189" s="133">
        <f>VLOOKUP($A189,'Q9B-L2'!$A:$WWW,4,FALSE)*'CCR_%'!BJ189</f>
        <v>0</v>
      </c>
      <c r="BK189" s="133">
        <f>VLOOKUP($A189,'Q9B-L2'!$A:$WWW,4,FALSE)*'CCR_%'!BK189</f>
        <v>0</v>
      </c>
      <c r="BL189" s="133">
        <f>VLOOKUP($A189,'Q9B-L2'!$A:$WWW,4,FALSE)*'CCR_%'!BL189</f>
        <v>0</v>
      </c>
      <c r="BN189" s="133">
        <f t="shared" si="91"/>
        <v>4618.9494486414605</v>
      </c>
    </row>
    <row r="190" spans="1:66" ht="16.5" customHeight="1" outlineLevel="3" x14ac:dyDescent="0.25">
      <c r="A190" s="26" t="s">
        <v>329</v>
      </c>
      <c r="B190" s="39" t="s">
        <v>330</v>
      </c>
      <c r="C190" s="93">
        <f>'CCR_%AC'!C190</f>
        <v>47938</v>
      </c>
      <c r="D190" s="93">
        <f>'CCR_%AC'!D190</f>
        <v>48302</v>
      </c>
      <c r="E190" s="132">
        <f>VLOOKUP($A190,'Q9B-L2'!$A:$WWW,4,FALSE)*'CCR_%'!E190</f>
        <v>0</v>
      </c>
      <c r="F190" s="133">
        <f>VLOOKUP($A190,'Q9B-L2'!$A:$WWW,4,FALSE)*'CCR_%'!F190</f>
        <v>0</v>
      </c>
      <c r="G190" s="133">
        <f>VLOOKUP($A190,'Q9B-L2'!$A:$WWW,4,FALSE)*'CCR_%'!G190</f>
        <v>0</v>
      </c>
      <c r="H190" s="133">
        <f>VLOOKUP($A190,'Q9B-L2'!$A:$WWW,4,FALSE)*'CCR_%'!H190</f>
        <v>0</v>
      </c>
      <c r="I190" s="133">
        <f>VLOOKUP($A190,'Q9B-L2'!$A:$WWW,4,FALSE)*'CCR_%'!I190</f>
        <v>0</v>
      </c>
      <c r="J190" s="133">
        <f>VLOOKUP($A190,'Q9B-L2'!$A:$WWW,4,FALSE)*'CCR_%'!J190</f>
        <v>0</v>
      </c>
      <c r="K190" s="133">
        <f>VLOOKUP($A190,'Q9B-L2'!$A:$WWW,4,FALSE)*'CCR_%'!K190</f>
        <v>0</v>
      </c>
      <c r="L190" s="133">
        <f>VLOOKUP($A190,'Q9B-L2'!$A:$WWW,4,FALSE)*'CCR_%'!L190</f>
        <v>0</v>
      </c>
      <c r="M190" s="133">
        <f>VLOOKUP($A190,'Q9B-L2'!$A:$WWW,4,FALSE)*'CCR_%'!M190</f>
        <v>0</v>
      </c>
      <c r="N190" s="133">
        <f>VLOOKUP($A190,'Q9B-L2'!$A:$WWW,4,FALSE)*'CCR_%'!N190</f>
        <v>0</v>
      </c>
      <c r="O190" s="133">
        <f>VLOOKUP($A190,'Q9B-L2'!$A:$WWW,4,FALSE)*'CCR_%'!O190</f>
        <v>0</v>
      </c>
      <c r="P190" s="133">
        <f>VLOOKUP($A190,'Q9B-L2'!$A:$WWW,4,FALSE)*'CCR_%'!P190</f>
        <v>0</v>
      </c>
      <c r="Q190" s="133">
        <f>VLOOKUP($A190,'Q9B-L2'!$A:$WWW,4,FALSE)*'CCR_%'!Q190</f>
        <v>409.73188778118731</v>
      </c>
      <c r="R190" s="133">
        <f>VLOOKUP($A190,'Q9B-L2'!$A:$WWW,4,FALSE)*'CCR_%'!R190</f>
        <v>1638.9275511247492</v>
      </c>
      <c r="S190" s="133">
        <f>VLOOKUP($A190,'Q9B-L2'!$A:$WWW,4,FALSE)*'CCR_%'!S190</f>
        <v>0</v>
      </c>
      <c r="T190" s="133">
        <f>VLOOKUP($A190,'Q9B-L2'!$A:$WWW,4,FALSE)*'CCR_%'!T190</f>
        <v>0</v>
      </c>
      <c r="U190" s="133">
        <f>VLOOKUP($A190,'Q9B-L2'!$A:$WWW,4,FALSE)*'CCR_%'!U190</f>
        <v>0</v>
      </c>
      <c r="V190" s="133">
        <f>VLOOKUP($A190,'Q9B-L2'!$A:$WWW,4,FALSE)*'CCR_%'!V190</f>
        <v>0</v>
      </c>
      <c r="W190" s="133">
        <f>VLOOKUP($A190,'Q9B-L2'!$A:$WWW,4,FALSE)*'CCR_%'!W190</f>
        <v>0</v>
      </c>
      <c r="X190" s="133">
        <f>VLOOKUP($A190,'Q9B-L2'!$A:$WWW,4,FALSE)*'CCR_%'!X190</f>
        <v>0</v>
      </c>
      <c r="Y190" s="133">
        <f>VLOOKUP($A190,'Q9B-L2'!$A:$WWW,4,FALSE)*'CCR_%'!Y190</f>
        <v>0</v>
      </c>
      <c r="Z190" s="133">
        <f>VLOOKUP($A190,'Q9B-L2'!$A:$WWW,4,FALSE)*'CCR_%'!Z190</f>
        <v>0</v>
      </c>
      <c r="AA190" s="133">
        <f>VLOOKUP($A190,'Q9B-L2'!$A:$WWW,4,FALSE)*'CCR_%'!AA190</f>
        <v>0</v>
      </c>
      <c r="AB190" s="133">
        <f>VLOOKUP($A190,'Q9B-L2'!$A:$WWW,4,FALSE)*'CCR_%'!AB190</f>
        <v>0</v>
      </c>
      <c r="AC190" s="133">
        <f>VLOOKUP($A190,'Q9B-L2'!$A:$WWW,4,FALSE)*'CCR_%'!AC190</f>
        <v>0</v>
      </c>
      <c r="AD190" s="133">
        <f>VLOOKUP($A190,'Q9B-L2'!$A:$WWW,4,FALSE)*'CCR_%'!AD190</f>
        <v>0</v>
      </c>
      <c r="AE190" s="133">
        <f>VLOOKUP($A190,'Q9B-L2'!$A:$WWW,4,FALSE)*'CCR_%'!AE190</f>
        <v>0</v>
      </c>
      <c r="AF190" s="133">
        <f>VLOOKUP($A190,'Q9B-L2'!$A:$WWW,4,FALSE)*'CCR_%'!AF190</f>
        <v>0</v>
      </c>
      <c r="AG190" s="133">
        <f>VLOOKUP($A190,'Q9B-L2'!$A:$WWW,4,FALSE)*'CCR_%'!AG190</f>
        <v>0</v>
      </c>
      <c r="AH190" s="133">
        <f>VLOOKUP($A190,'Q9B-L2'!$A:$WWW,4,FALSE)*'CCR_%'!AH190</f>
        <v>0</v>
      </c>
      <c r="AI190" s="133">
        <f>VLOOKUP($A190,'Q9B-L2'!$A:$WWW,4,FALSE)*'CCR_%'!AI190</f>
        <v>0</v>
      </c>
      <c r="AJ190" s="133">
        <f>VLOOKUP($A190,'Q9B-L2'!$A:$WWW,4,FALSE)*'CCR_%'!AJ190</f>
        <v>0</v>
      </c>
      <c r="AK190" s="133">
        <f>VLOOKUP($A190,'Q9B-L2'!$A:$WWW,4,FALSE)*'CCR_%'!AK190</f>
        <v>0</v>
      </c>
      <c r="AL190" s="133">
        <f>VLOOKUP($A190,'Q9B-L2'!$A:$WWW,4,FALSE)*'CCR_%'!AL190</f>
        <v>0</v>
      </c>
      <c r="AM190" s="133">
        <f>VLOOKUP($A190,'Q9B-L2'!$A:$WWW,4,FALSE)*'CCR_%'!AM190</f>
        <v>0</v>
      </c>
      <c r="AN190" s="133">
        <f>VLOOKUP($A190,'Q9B-L2'!$A:$WWW,4,FALSE)*'CCR_%'!AN190</f>
        <v>0</v>
      </c>
      <c r="AO190" s="133">
        <f>VLOOKUP($A190,'Q9B-L2'!$A:$WWW,4,FALSE)*'CCR_%'!AO190</f>
        <v>0</v>
      </c>
      <c r="AP190" s="133">
        <f>VLOOKUP($A190,'Q9B-L2'!$A:$WWW,4,FALSE)*'CCR_%'!AP190</f>
        <v>0</v>
      </c>
      <c r="AQ190" s="133">
        <f>VLOOKUP($A190,'Q9B-L2'!$A:$WWW,4,FALSE)*'CCR_%'!AQ190</f>
        <v>0</v>
      </c>
      <c r="AR190" s="133">
        <f>VLOOKUP($A190,'Q9B-L2'!$A:$WWW,4,FALSE)*'CCR_%'!AR190</f>
        <v>0</v>
      </c>
      <c r="AS190" s="133">
        <f>VLOOKUP($A190,'Q9B-L2'!$A:$WWW,4,FALSE)*'CCR_%'!AS190</f>
        <v>0</v>
      </c>
      <c r="AT190" s="133">
        <f>VLOOKUP($A190,'Q9B-L2'!$A:$WWW,4,FALSE)*'CCR_%'!AT190</f>
        <v>0</v>
      </c>
      <c r="AU190" s="133">
        <f>VLOOKUP($A190,'Q9B-L2'!$A:$WWW,4,FALSE)*'CCR_%'!AU190</f>
        <v>0</v>
      </c>
      <c r="AV190" s="133">
        <f>VLOOKUP($A190,'Q9B-L2'!$A:$WWW,4,FALSE)*'CCR_%'!AV190</f>
        <v>0</v>
      </c>
      <c r="AW190" s="133">
        <f>VLOOKUP($A190,'Q9B-L2'!$A:$WWW,4,FALSE)*'CCR_%'!AW190</f>
        <v>0</v>
      </c>
      <c r="AX190" s="133">
        <f>VLOOKUP($A190,'Q9B-L2'!$A:$WWW,4,FALSE)*'CCR_%'!AX190</f>
        <v>0</v>
      </c>
      <c r="AY190" s="133">
        <f>VLOOKUP($A190,'Q9B-L2'!$A:$WWW,4,FALSE)*'CCR_%'!AY190</f>
        <v>0</v>
      </c>
      <c r="AZ190" s="133">
        <f>VLOOKUP($A190,'Q9B-L2'!$A:$WWW,4,FALSE)*'CCR_%'!AZ190</f>
        <v>0</v>
      </c>
      <c r="BA190" s="133">
        <f>VLOOKUP($A190,'Q9B-L2'!$A:$WWW,4,FALSE)*'CCR_%'!BA190</f>
        <v>0</v>
      </c>
      <c r="BB190" s="133">
        <f>VLOOKUP($A190,'Q9B-L2'!$A:$WWW,4,FALSE)*'CCR_%'!BB190</f>
        <v>0</v>
      </c>
      <c r="BC190" s="133">
        <f>VLOOKUP($A190,'Q9B-L2'!$A:$WWW,4,FALSE)*'CCR_%'!BC190</f>
        <v>0</v>
      </c>
      <c r="BD190" s="133">
        <f>VLOOKUP($A190,'Q9B-L2'!$A:$WWW,4,FALSE)*'CCR_%'!BD190</f>
        <v>0</v>
      </c>
      <c r="BE190" s="133">
        <f>VLOOKUP($A190,'Q9B-L2'!$A:$WWW,4,FALSE)*'CCR_%'!BE190</f>
        <v>0</v>
      </c>
      <c r="BF190" s="133">
        <f>VLOOKUP($A190,'Q9B-L2'!$A:$WWW,4,FALSE)*'CCR_%'!BF190</f>
        <v>0</v>
      </c>
      <c r="BG190" s="133">
        <f>VLOOKUP($A190,'Q9B-L2'!$A:$WWW,4,FALSE)*'CCR_%'!BG190</f>
        <v>0</v>
      </c>
      <c r="BH190" s="133">
        <f>VLOOKUP($A190,'Q9B-L2'!$A:$WWW,4,FALSE)*'CCR_%'!BH190</f>
        <v>0</v>
      </c>
      <c r="BI190" s="133">
        <f>VLOOKUP($A190,'Q9B-L2'!$A:$WWW,4,FALSE)*'CCR_%'!BI190</f>
        <v>0</v>
      </c>
      <c r="BJ190" s="133">
        <f>VLOOKUP($A190,'Q9B-L2'!$A:$WWW,4,FALSE)*'CCR_%'!BJ190</f>
        <v>0</v>
      </c>
      <c r="BK190" s="133">
        <f>VLOOKUP($A190,'Q9B-L2'!$A:$WWW,4,FALSE)*'CCR_%'!BK190</f>
        <v>0</v>
      </c>
      <c r="BL190" s="133">
        <f>VLOOKUP($A190,'Q9B-L2'!$A:$WWW,4,FALSE)*'CCR_%'!BL190</f>
        <v>0</v>
      </c>
      <c r="BN190" s="133">
        <f t="shared" si="91"/>
        <v>2048.6594389059364</v>
      </c>
    </row>
    <row r="191" spans="1:66" ht="16.5" customHeight="1" outlineLevel="3" x14ac:dyDescent="0.25">
      <c r="A191" s="26" t="s">
        <v>331</v>
      </c>
      <c r="B191" s="39" t="s">
        <v>332</v>
      </c>
      <c r="C191" s="93">
        <f>'CCR_%AC'!C191</f>
        <v>47253</v>
      </c>
      <c r="D191" s="93">
        <f>'CCR_%AC'!D191</f>
        <v>47571</v>
      </c>
      <c r="E191" s="132">
        <f>VLOOKUP($A191,'Q9B-L2'!$A:$WWW,4,FALSE)*'CCR_%'!E191</f>
        <v>0</v>
      </c>
      <c r="F191" s="133">
        <f>VLOOKUP($A191,'Q9B-L2'!$A:$WWW,4,FALSE)*'CCR_%'!F191</f>
        <v>0</v>
      </c>
      <c r="G191" s="133">
        <f>VLOOKUP($A191,'Q9B-L2'!$A:$WWW,4,FALSE)*'CCR_%'!G191</f>
        <v>0</v>
      </c>
      <c r="H191" s="133">
        <f>VLOOKUP($A191,'Q9B-L2'!$A:$WWW,4,FALSE)*'CCR_%'!H191</f>
        <v>0</v>
      </c>
      <c r="I191" s="133">
        <f>VLOOKUP($A191,'Q9B-L2'!$A:$WWW,4,FALSE)*'CCR_%'!I191</f>
        <v>0</v>
      </c>
      <c r="J191" s="133">
        <f>VLOOKUP($A191,'Q9B-L2'!$A:$WWW,4,FALSE)*'CCR_%'!J191</f>
        <v>0</v>
      </c>
      <c r="K191" s="133">
        <f>VLOOKUP($A191,'Q9B-L2'!$A:$WWW,4,FALSE)*'CCR_%'!K191</f>
        <v>0</v>
      </c>
      <c r="L191" s="133">
        <f>VLOOKUP($A191,'Q9B-L2'!$A:$WWW,4,FALSE)*'CCR_%'!L191</f>
        <v>0</v>
      </c>
      <c r="M191" s="133">
        <f>VLOOKUP($A191,'Q9B-L2'!$A:$WWW,4,FALSE)*'CCR_%'!M191</f>
        <v>409.73188778118731</v>
      </c>
      <c r="N191" s="133">
        <f>VLOOKUP($A191,'Q9B-L2'!$A:$WWW,4,FALSE)*'CCR_%'!N191</f>
        <v>1638.9275511247492</v>
      </c>
      <c r="O191" s="133">
        <f>VLOOKUP($A191,'Q9B-L2'!$A:$WWW,4,FALSE)*'CCR_%'!O191</f>
        <v>0</v>
      </c>
      <c r="P191" s="133">
        <f>VLOOKUP($A191,'Q9B-L2'!$A:$WWW,4,FALSE)*'CCR_%'!P191</f>
        <v>0</v>
      </c>
      <c r="Q191" s="133">
        <f>VLOOKUP($A191,'Q9B-L2'!$A:$WWW,4,FALSE)*'CCR_%'!Q191</f>
        <v>0</v>
      </c>
      <c r="R191" s="133">
        <f>VLOOKUP($A191,'Q9B-L2'!$A:$WWW,4,FALSE)*'CCR_%'!R191</f>
        <v>0</v>
      </c>
      <c r="S191" s="133">
        <f>VLOOKUP($A191,'Q9B-L2'!$A:$WWW,4,FALSE)*'CCR_%'!S191</f>
        <v>0</v>
      </c>
      <c r="T191" s="133">
        <f>VLOOKUP($A191,'Q9B-L2'!$A:$WWW,4,FALSE)*'CCR_%'!T191</f>
        <v>0</v>
      </c>
      <c r="U191" s="133">
        <f>VLOOKUP($A191,'Q9B-L2'!$A:$WWW,4,FALSE)*'CCR_%'!U191</f>
        <v>0</v>
      </c>
      <c r="V191" s="133">
        <f>VLOOKUP($A191,'Q9B-L2'!$A:$WWW,4,FALSE)*'CCR_%'!V191</f>
        <v>0</v>
      </c>
      <c r="W191" s="133">
        <f>VLOOKUP($A191,'Q9B-L2'!$A:$WWW,4,FALSE)*'CCR_%'!W191</f>
        <v>0</v>
      </c>
      <c r="X191" s="133">
        <f>VLOOKUP($A191,'Q9B-L2'!$A:$WWW,4,FALSE)*'CCR_%'!X191</f>
        <v>0</v>
      </c>
      <c r="Y191" s="133">
        <f>VLOOKUP($A191,'Q9B-L2'!$A:$WWW,4,FALSE)*'CCR_%'!Y191</f>
        <v>0</v>
      </c>
      <c r="Z191" s="133">
        <f>VLOOKUP($A191,'Q9B-L2'!$A:$WWW,4,FALSE)*'CCR_%'!Z191</f>
        <v>0</v>
      </c>
      <c r="AA191" s="133">
        <f>VLOOKUP($A191,'Q9B-L2'!$A:$WWW,4,FALSE)*'CCR_%'!AA191</f>
        <v>0</v>
      </c>
      <c r="AB191" s="133">
        <f>VLOOKUP($A191,'Q9B-L2'!$A:$WWW,4,FALSE)*'CCR_%'!AB191</f>
        <v>0</v>
      </c>
      <c r="AC191" s="133">
        <f>VLOOKUP($A191,'Q9B-L2'!$A:$WWW,4,FALSE)*'CCR_%'!AC191</f>
        <v>0</v>
      </c>
      <c r="AD191" s="133">
        <f>VLOOKUP($A191,'Q9B-L2'!$A:$WWW,4,FALSE)*'CCR_%'!AD191</f>
        <v>0</v>
      </c>
      <c r="AE191" s="133">
        <f>VLOOKUP($A191,'Q9B-L2'!$A:$WWW,4,FALSE)*'CCR_%'!AE191</f>
        <v>0</v>
      </c>
      <c r="AF191" s="133">
        <f>VLOOKUP($A191,'Q9B-L2'!$A:$WWW,4,FALSE)*'CCR_%'!AF191</f>
        <v>0</v>
      </c>
      <c r="AG191" s="133">
        <f>VLOOKUP($A191,'Q9B-L2'!$A:$WWW,4,FALSE)*'CCR_%'!AG191</f>
        <v>0</v>
      </c>
      <c r="AH191" s="133">
        <f>VLOOKUP($A191,'Q9B-L2'!$A:$WWW,4,FALSE)*'CCR_%'!AH191</f>
        <v>0</v>
      </c>
      <c r="AI191" s="133">
        <f>VLOOKUP($A191,'Q9B-L2'!$A:$WWW,4,FALSE)*'CCR_%'!AI191</f>
        <v>0</v>
      </c>
      <c r="AJ191" s="133">
        <f>VLOOKUP($A191,'Q9B-L2'!$A:$WWW,4,FALSE)*'CCR_%'!AJ191</f>
        <v>0</v>
      </c>
      <c r="AK191" s="133">
        <f>VLOOKUP($A191,'Q9B-L2'!$A:$WWW,4,FALSE)*'CCR_%'!AK191</f>
        <v>0</v>
      </c>
      <c r="AL191" s="133">
        <f>VLOOKUP($A191,'Q9B-L2'!$A:$WWW,4,FALSE)*'CCR_%'!AL191</f>
        <v>0</v>
      </c>
      <c r="AM191" s="133">
        <f>VLOOKUP($A191,'Q9B-L2'!$A:$WWW,4,FALSE)*'CCR_%'!AM191</f>
        <v>0</v>
      </c>
      <c r="AN191" s="133">
        <f>VLOOKUP($A191,'Q9B-L2'!$A:$WWW,4,FALSE)*'CCR_%'!AN191</f>
        <v>0</v>
      </c>
      <c r="AO191" s="133">
        <f>VLOOKUP($A191,'Q9B-L2'!$A:$WWW,4,FALSE)*'CCR_%'!AO191</f>
        <v>0</v>
      </c>
      <c r="AP191" s="133">
        <f>VLOOKUP($A191,'Q9B-L2'!$A:$WWW,4,FALSE)*'CCR_%'!AP191</f>
        <v>0</v>
      </c>
      <c r="AQ191" s="133">
        <f>VLOOKUP($A191,'Q9B-L2'!$A:$WWW,4,FALSE)*'CCR_%'!AQ191</f>
        <v>0</v>
      </c>
      <c r="AR191" s="133">
        <f>VLOOKUP($A191,'Q9B-L2'!$A:$WWW,4,FALSE)*'CCR_%'!AR191</f>
        <v>0</v>
      </c>
      <c r="AS191" s="133">
        <f>VLOOKUP($A191,'Q9B-L2'!$A:$WWW,4,FALSE)*'CCR_%'!AS191</f>
        <v>0</v>
      </c>
      <c r="AT191" s="133">
        <f>VLOOKUP($A191,'Q9B-L2'!$A:$WWW,4,FALSE)*'CCR_%'!AT191</f>
        <v>0</v>
      </c>
      <c r="AU191" s="133">
        <f>VLOOKUP($A191,'Q9B-L2'!$A:$WWW,4,FALSE)*'CCR_%'!AU191</f>
        <v>0</v>
      </c>
      <c r="AV191" s="133">
        <f>VLOOKUP($A191,'Q9B-L2'!$A:$WWW,4,FALSE)*'CCR_%'!AV191</f>
        <v>0</v>
      </c>
      <c r="AW191" s="133">
        <f>VLOOKUP($A191,'Q9B-L2'!$A:$WWW,4,FALSE)*'CCR_%'!AW191</f>
        <v>0</v>
      </c>
      <c r="AX191" s="133">
        <f>VLOOKUP($A191,'Q9B-L2'!$A:$WWW,4,FALSE)*'CCR_%'!AX191</f>
        <v>0</v>
      </c>
      <c r="AY191" s="133">
        <f>VLOOKUP($A191,'Q9B-L2'!$A:$WWW,4,FALSE)*'CCR_%'!AY191</f>
        <v>0</v>
      </c>
      <c r="AZ191" s="133">
        <f>VLOOKUP($A191,'Q9B-L2'!$A:$WWW,4,FALSE)*'CCR_%'!AZ191</f>
        <v>0</v>
      </c>
      <c r="BA191" s="133">
        <f>VLOOKUP($A191,'Q9B-L2'!$A:$WWW,4,FALSE)*'CCR_%'!BA191</f>
        <v>0</v>
      </c>
      <c r="BB191" s="133">
        <f>VLOOKUP($A191,'Q9B-L2'!$A:$WWW,4,FALSE)*'CCR_%'!BB191</f>
        <v>0</v>
      </c>
      <c r="BC191" s="133">
        <f>VLOOKUP($A191,'Q9B-L2'!$A:$WWW,4,FALSE)*'CCR_%'!BC191</f>
        <v>0</v>
      </c>
      <c r="BD191" s="133">
        <f>VLOOKUP($A191,'Q9B-L2'!$A:$WWW,4,FALSE)*'CCR_%'!BD191</f>
        <v>0</v>
      </c>
      <c r="BE191" s="133">
        <f>VLOOKUP($A191,'Q9B-L2'!$A:$WWW,4,FALSE)*'CCR_%'!BE191</f>
        <v>0</v>
      </c>
      <c r="BF191" s="133">
        <f>VLOOKUP($A191,'Q9B-L2'!$A:$WWW,4,FALSE)*'CCR_%'!BF191</f>
        <v>0</v>
      </c>
      <c r="BG191" s="133">
        <f>VLOOKUP($A191,'Q9B-L2'!$A:$WWW,4,FALSE)*'CCR_%'!BG191</f>
        <v>0</v>
      </c>
      <c r="BH191" s="133">
        <f>VLOOKUP($A191,'Q9B-L2'!$A:$WWW,4,FALSE)*'CCR_%'!BH191</f>
        <v>0</v>
      </c>
      <c r="BI191" s="133">
        <f>VLOOKUP($A191,'Q9B-L2'!$A:$WWW,4,FALSE)*'CCR_%'!BI191</f>
        <v>0</v>
      </c>
      <c r="BJ191" s="133">
        <f>VLOOKUP($A191,'Q9B-L2'!$A:$WWW,4,FALSE)*'CCR_%'!BJ191</f>
        <v>0</v>
      </c>
      <c r="BK191" s="133">
        <f>VLOOKUP($A191,'Q9B-L2'!$A:$WWW,4,FALSE)*'CCR_%'!BK191</f>
        <v>0</v>
      </c>
      <c r="BL191" s="133">
        <f>VLOOKUP($A191,'Q9B-L2'!$A:$WWW,4,FALSE)*'CCR_%'!BL191</f>
        <v>0</v>
      </c>
      <c r="BN191" s="133">
        <f t="shared" si="91"/>
        <v>2048.6594389059364</v>
      </c>
    </row>
    <row r="192" spans="1:66" ht="16.5" customHeight="1" outlineLevel="1" x14ac:dyDescent="0.25">
      <c r="A192" s="22" t="s">
        <v>333</v>
      </c>
      <c r="B192" s="23" t="s">
        <v>334</v>
      </c>
      <c r="C192" s="89"/>
      <c r="D192" s="89"/>
      <c r="E192" s="130">
        <f>SUBTOTAL(9,E193:E207)</f>
        <v>0</v>
      </c>
      <c r="F192" s="137">
        <f t="shared" ref="F192:BL192" si="92">SUBTOTAL(9,F193:F207)</f>
        <v>0</v>
      </c>
      <c r="G192" s="137">
        <f t="shared" si="92"/>
        <v>3958.2658992476609</v>
      </c>
      <c r="H192" s="137">
        <f t="shared" si="92"/>
        <v>11874.797697742981</v>
      </c>
      <c r="I192" s="137">
        <f t="shared" si="92"/>
        <v>23749.595395485961</v>
      </c>
      <c r="J192" s="137">
        <f t="shared" si="92"/>
        <v>39582.658992476601</v>
      </c>
      <c r="K192" s="137">
        <f t="shared" si="92"/>
        <v>157.65199176842509</v>
      </c>
      <c r="L192" s="137">
        <f t="shared" si="92"/>
        <v>315.30398353685018</v>
      </c>
      <c r="M192" s="137">
        <f t="shared" si="92"/>
        <v>630.60796707370037</v>
      </c>
      <c r="N192" s="137">
        <f t="shared" si="92"/>
        <v>2049.4758929895261</v>
      </c>
      <c r="O192" s="137">
        <f t="shared" si="92"/>
        <v>6327.7699852488204</v>
      </c>
      <c r="P192" s="137">
        <f t="shared" si="92"/>
        <v>20112.301518547705</v>
      </c>
      <c r="Q192" s="137">
        <f t="shared" si="92"/>
        <v>1579.5905955355347</v>
      </c>
      <c r="R192" s="137">
        <f t="shared" si="92"/>
        <v>8727.3301064792449</v>
      </c>
      <c r="S192" s="137">
        <f t="shared" si="92"/>
        <v>5126.3890424430529</v>
      </c>
      <c r="T192" s="137">
        <f t="shared" si="92"/>
        <v>8543.981737405089</v>
      </c>
      <c r="U192" s="137">
        <f t="shared" si="92"/>
        <v>0</v>
      </c>
      <c r="V192" s="137">
        <f t="shared" si="92"/>
        <v>0</v>
      </c>
      <c r="W192" s="137">
        <f t="shared" si="92"/>
        <v>0</v>
      </c>
      <c r="X192" s="137">
        <f t="shared" si="92"/>
        <v>0</v>
      </c>
      <c r="Y192" s="137">
        <f t="shared" si="92"/>
        <v>0</v>
      </c>
      <c r="Z192" s="137">
        <f t="shared" si="92"/>
        <v>0</v>
      </c>
      <c r="AA192" s="137">
        <f t="shared" si="92"/>
        <v>0</v>
      </c>
      <c r="AB192" s="137">
        <f t="shared" si="92"/>
        <v>0</v>
      </c>
      <c r="AC192" s="137">
        <f t="shared" si="92"/>
        <v>0</v>
      </c>
      <c r="AD192" s="137">
        <f t="shared" si="92"/>
        <v>0</v>
      </c>
      <c r="AE192" s="137">
        <f t="shared" si="92"/>
        <v>0</v>
      </c>
      <c r="AF192" s="137">
        <f t="shared" si="92"/>
        <v>0</v>
      </c>
      <c r="AG192" s="137">
        <f t="shared" si="92"/>
        <v>0</v>
      </c>
      <c r="AH192" s="137">
        <f t="shared" si="92"/>
        <v>0</v>
      </c>
      <c r="AI192" s="137">
        <f t="shared" si="92"/>
        <v>0</v>
      </c>
      <c r="AJ192" s="137">
        <f t="shared" si="92"/>
        <v>0</v>
      </c>
      <c r="AK192" s="137">
        <f t="shared" si="92"/>
        <v>0</v>
      </c>
      <c r="AL192" s="137">
        <f t="shared" si="92"/>
        <v>0</v>
      </c>
      <c r="AM192" s="137">
        <f t="shared" si="92"/>
        <v>0</v>
      </c>
      <c r="AN192" s="137">
        <f t="shared" si="92"/>
        <v>0</v>
      </c>
      <c r="AO192" s="137">
        <f t="shared" si="92"/>
        <v>0</v>
      </c>
      <c r="AP192" s="137">
        <f t="shared" si="92"/>
        <v>0</v>
      </c>
      <c r="AQ192" s="137">
        <f t="shared" si="92"/>
        <v>0</v>
      </c>
      <c r="AR192" s="137">
        <f t="shared" si="92"/>
        <v>0</v>
      </c>
      <c r="AS192" s="137">
        <f t="shared" si="92"/>
        <v>0</v>
      </c>
      <c r="AT192" s="137">
        <f t="shared" si="92"/>
        <v>0</v>
      </c>
      <c r="AU192" s="137">
        <f t="shared" si="92"/>
        <v>0</v>
      </c>
      <c r="AV192" s="137">
        <f t="shared" si="92"/>
        <v>0</v>
      </c>
      <c r="AW192" s="137">
        <f t="shared" si="92"/>
        <v>0</v>
      </c>
      <c r="AX192" s="137">
        <f t="shared" si="92"/>
        <v>0</v>
      </c>
      <c r="AY192" s="137">
        <f t="shared" si="92"/>
        <v>0</v>
      </c>
      <c r="AZ192" s="137">
        <f t="shared" si="92"/>
        <v>0</v>
      </c>
      <c r="BA192" s="137">
        <f t="shared" si="92"/>
        <v>0</v>
      </c>
      <c r="BB192" s="137">
        <f t="shared" si="92"/>
        <v>0</v>
      </c>
      <c r="BC192" s="137">
        <f t="shared" si="92"/>
        <v>0</v>
      </c>
      <c r="BD192" s="137">
        <f t="shared" si="92"/>
        <v>0</v>
      </c>
      <c r="BE192" s="137">
        <f t="shared" si="92"/>
        <v>0</v>
      </c>
      <c r="BF192" s="137">
        <f t="shared" si="92"/>
        <v>0</v>
      </c>
      <c r="BG192" s="137">
        <f t="shared" si="92"/>
        <v>0</v>
      </c>
      <c r="BH192" s="137">
        <f t="shared" si="92"/>
        <v>0</v>
      </c>
      <c r="BI192" s="137">
        <f t="shared" si="92"/>
        <v>0</v>
      </c>
      <c r="BJ192" s="137">
        <f t="shared" si="92"/>
        <v>0</v>
      </c>
      <c r="BK192" s="137">
        <f t="shared" si="92"/>
        <v>0</v>
      </c>
      <c r="BL192" s="137">
        <f t="shared" si="92"/>
        <v>0</v>
      </c>
      <c r="BN192" s="137">
        <f t="shared" si="91"/>
        <v>132735.72080598114</v>
      </c>
    </row>
    <row r="193" spans="1:66" ht="16.5" customHeight="1" outlineLevel="3" x14ac:dyDescent="0.25">
      <c r="A193" s="40" t="s">
        <v>335</v>
      </c>
      <c r="B193" s="27" t="s">
        <v>336</v>
      </c>
      <c r="C193" s="93">
        <f>'CCR_%AC'!C193</f>
        <v>47786</v>
      </c>
      <c r="D193" s="93">
        <f>'CCR_%AC'!D193</f>
        <v>48302</v>
      </c>
      <c r="E193" s="132">
        <f>VLOOKUP($A193,'Q9B-L2'!$A:$WWW,4,FALSE)*'CCR_%'!E193</f>
        <v>0</v>
      </c>
      <c r="F193" s="135">
        <f>VLOOKUP($A193,'Q9B-L2'!$A:$WWW,4,FALSE)*'CCR_%'!F193</f>
        <v>0</v>
      </c>
      <c r="G193" s="135">
        <f>VLOOKUP($A193,'Q9B-L2'!$A:$WWW,4,FALSE)*'CCR_%'!G193</f>
        <v>0</v>
      </c>
      <c r="H193" s="135">
        <f>VLOOKUP($A193,'Q9B-L2'!$A:$WWW,4,FALSE)*'CCR_%'!H193</f>
        <v>0</v>
      </c>
      <c r="I193" s="135">
        <f>VLOOKUP($A193,'Q9B-L2'!$A:$WWW,4,FALSE)*'CCR_%'!I193</f>
        <v>0</v>
      </c>
      <c r="J193" s="135">
        <f>VLOOKUP($A193,'Q9B-L2'!$A:$WWW,4,FALSE)*'CCR_%'!J193</f>
        <v>0</v>
      </c>
      <c r="K193" s="135">
        <f>VLOOKUP($A193,'Q9B-L2'!$A:$WWW,4,FALSE)*'CCR_%'!K193</f>
        <v>0</v>
      </c>
      <c r="L193" s="135">
        <f>VLOOKUP($A193,'Q9B-L2'!$A:$WWW,4,FALSE)*'CCR_%'!L193</f>
        <v>0</v>
      </c>
      <c r="M193" s="135">
        <f>VLOOKUP($A193,'Q9B-L2'!$A:$WWW,4,FALSE)*'CCR_%'!M193</f>
        <v>0</v>
      </c>
      <c r="N193" s="135">
        <f>VLOOKUP($A193,'Q9B-L2'!$A:$WWW,4,FALSE)*'CCR_%'!N193</f>
        <v>0</v>
      </c>
      <c r="O193" s="135">
        <f>VLOOKUP($A193,'Q9B-L2'!$A:$WWW,4,FALSE)*'CCR_%'!O193</f>
        <v>0</v>
      </c>
      <c r="P193" s="135">
        <f>VLOOKUP($A193,'Q9B-L2'!$A:$WWW,4,FALSE)*'CCR_%'!P193</f>
        <v>129.83679499342975</v>
      </c>
      <c r="Q193" s="135">
        <f>VLOOKUP($A193,'Q9B-L2'!$A:$WWW,4,FALSE)*'CCR_%'!Q193</f>
        <v>259.6735899868595</v>
      </c>
      <c r="R193" s="135">
        <f>VLOOKUP($A193,'Q9B-L2'!$A:$WWW,4,FALSE)*'CCR_%'!R193</f>
        <v>2207.2255148883055</v>
      </c>
      <c r="S193" s="135">
        <f>VLOOKUP($A193,'Q9B-L2'!$A:$WWW,4,FALSE)*'CCR_%'!S193</f>
        <v>0</v>
      </c>
      <c r="T193" s="135">
        <f>VLOOKUP($A193,'Q9B-L2'!$A:$WWW,4,FALSE)*'CCR_%'!T193</f>
        <v>0</v>
      </c>
      <c r="U193" s="135">
        <f>VLOOKUP($A193,'Q9B-L2'!$A:$WWW,4,FALSE)*'CCR_%'!U193</f>
        <v>0</v>
      </c>
      <c r="V193" s="135">
        <f>VLOOKUP($A193,'Q9B-L2'!$A:$WWW,4,FALSE)*'CCR_%'!V193</f>
        <v>0</v>
      </c>
      <c r="W193" s="135">
        <f>VLOOKUP($A193,'Q9B-L2'!$A:$WWW,4,FALSE)*'CCR_%'!W193</f>
        <v>0</v>
      </c>
      <c r="X193" s="135">
        <f>VLOOKUP($A193,'Q9B-L2'!$A:$WWW,4,FALSE)*'CCR_%'!X193</f>
        <v>0</v>
      </c>
      <c r="Y193" s="135">
        <f>VLOOKUP($A193,'Q9B-L2'!$A:$WWW,4,FALSE)*'CCR_%'!Y193</f>
        <v>0</v>
      </c>
      <c r="Z193" s="135">
        <f>VLOOKUP($A193,'Q9B-L2'!$A:$WWW,4,FALSE)*'CCR_%'!Z193</f>
        <v>0</v>
      </c>
      <c r="AA193" s="135">
        <f>VLOOKUP($A193,'Q9B-L2'!$A:$WWW,4,FALSE)*'CCR_%'!AA193</f>
        <v>0</v>
      </c>
      <c r="AB193" s="135">
        <f>VLOOKUP($A193,'Q9B-L2'!$A:$WWW,4,FALSE)*'CCR_%'!AB193</f>
        <v>0</v>
      </c>
      <c r="AC193" s="135">
        <f>VLOOKUP($A193,'Q9B-L2'!$A:$WWW,4,FALSE)*'CCR_%'!AC193</f>
        <v>0</v>
      </c>
      <c r="AD193" s="135">
        <f>VLOOKUP($A193,'Q9B-L2'!$A:$WWW,4,FALSE)*'CCR_%'!AD193</f>
        <v>0</v>
      </c>
      <c r="AE193" s="135">
        <f>VLOOKUP($A193,'Q9B-L2'!$A:$WWW,4,FALSE)*'CCR_%'!AE193</f>
        <v>0</v>
      </c>
      <c r="AF193" s="135">
        <f>VLOOKUP($A193,'Q9B-L2'!$A:$WWW,4,FALSE)*'CCR_%'!AF193</f>
        <v>0</v>
      </c>
      <c r="AG193" s="135">
        <f>VLOOKUP($A193,'Q9B-L2'!$A:$WWW,4,FALSE)*'CCR_%'!AG193</f>
        <v>0</v>
      </c>
      <c r="AH193" s="135">
        <f>VLOOKUP($A193,'Q9B-L2'!$A:$WWW,4,FALSE)*'CCR_%'!AH193</f>
        <v>0</v>
      </c>
      <c r="AI193" s="135">
        <f>VLOOKUP($A193,'Q9B-L2'!$A:$WWW,4,FALSE)*'CCR_%'!AI193</f>
        <v>0</v>
      </c>
      <c r="AJ193" s="135">
        <f>VLOOKUP($A193,'Q9B-L2'!$A:$WWW,4,FALSE)*'CCR_%'!AJ193</f>
        <v>0</v>
      </c>
      <c r="AK193" s="135">
        <f>VLOOKUP($A193,'Q9B-L2'!$A:$WWW,4,FALSE)*'CCR_%'!AK193</f>
        <v>0</v>
      </c>
      <c r="AL193" s="135">
        <f>VLOOKUP($A193,'Q9B-L2'!$A:$WWW,4,FALSE)*'CCR_%'!AL193</f>
        <v>0</v>
      </c>
      <c r="AM193" s="135">
        <f>VLOOKUP($A193,'Q9B-L2'!$A:$WWW,4,FALSE)*'CCR_%'!AM193</f>
        <v>0</v>
      </c>
      <c r="AN193" s="135">
        <f>VLOOKUP($A193,'Q9B-L2'!$A:$WWW,4,FALSE)*'CCR_%'!AN193</f>
        <v>0</v>
      </c>
      <c r="AO193" s="135">
        <f>VLOOKUP($A193,'Q9B-L2'!$A:$WWW,4,FALSE)*'CCR_%'!AO193</f>
        <v>0</v>
      </c>
      <c r="AP193" s="135">
        <f>VLOOKUP($A193,'Q9B-L2'!$A:$WWW,4,FALSE)*'CCR_%'!AP193</f>
        <v>0</v>
      </c>
      <c r="AQ193" s="135">
        <f>VLOOKUP($A193,'Q9B-L2'!$A:$WWW,4,FALSE)*'CCR_%'!AQ193</f>
        <v>0</v>
      </c>
      <c r="AR193" s="135">
        <f>VLOOKUP($A193,'Q9B-L2'!$A:$WWW,4,FALSE)*'CCR_%'!AR193</f>
        <v>0</v>
      </c>
      <c r="AS193" s="135">
        <f>VLOOKUP($A193,'Q9B-L2'!$A:$WWW,4,FALSE)*'CCR_%'!AS193</f>
        <v>0</v>
      </c>
      <c r="AT193" s="135">
        <f>VLOOKUP($A193,'Q9B-L2'!$A:$WWW,4,FALSE)*'CCR_%'!AT193</f>
        <v>0</v>
      </c>
      <c r="AU193" s="135">
        <f>VLOOKUP($A193,'Q9B-L2'!$A:$WWW,4,FALSE)*'CCR_%'!AU193</f>
        <v>0</v>
      </c>
      <c r="AV193" s="135">
        <f>VLOOKUP($A193,'Q9B-L2'!$A:$WWW,4,FALSE)*'CCR_%'!AV193</f>
        <v>0</v>
      </c>
      <c r="AW193" s="135">
        <f>VLOOKUP($A193,'Q9B-L2'!$A:$WWW,4,FALSE)*'CCR_%'!AW193</f>
        <v>0</v>
      </c>
      <c r="AX193" s="135">
        <f>VLOOKUP($A193,'Q9B-L2'!$A:$WWW,4,FALSE)*'CCR_%'!AX193</f>
        <v>0</v>
      </c>
      <c r="AY193" s="135">
        <f>VLOOKUP($A193,'Q9B-L2'!$A:$WWW,4,FALSE)*'CCR_%'!AY193</f>
        <v>0</v>
      </c>
      <c r="AZ193" s="135">
        <f>VLOOKUP($A193,'Q9B-L2'!$A:$WWW,4,FALSE)*'CCR_%'!AZ193</f>
        <v>0</v>
      </c>
      <c r="BA193" s="135">
        <f>VLOOKUP($A193,'Q9B-L2'!$A:$WWW,4,FALSE)*'CCR_%'!BA193</f>
        <v>0</v>
      </c>
      <c r="BB193" s="135">
        <f>VLOOKUP($A193,'Q9B-L2'!$A:$WWW,4,FALSE)*'CCR_%'!BB193</f>
        <v>0</v>
      </c>
      <c r="BC193" s="135">
        <f>VLOOKUP($A193,'Q9B-L2'!$A:$WWW,4,FALSE)*'CCR_%'!BC193</f>
        <v>0</v>
      </c>
      <c r="BD193" s="135">
        <f>VLOOKUP($A193,'Q9B-L2'!$A:$WWW,4,FALSE)*'CCR_%'!BD193</f>
        <v>0</v>
      </c>
      <c r="BE193" s="135">
        <f>VLOOKUP($A193,'Q9B-L2'!$A:$WWW,4,FALSE)*'CCR_%'!BE193</f>
        <v>0</v>
      </c>
      <c r="BF193" s="135">
        <f>VLOOKUP($A193,'Q9B-L2'!$A:$WWW,4,FALSE)*'CCR_%'!BF193</f>
        <v>0</v>
      </c>
      <c r="BG193" s="135">
        <f>VLOOKUP($A193,'Q9B-L2'!$A:$WWW,4,FALSE)*'CCR_%'!BG193</f>
        <v>0</v>
      </c>
      <c r="BH193" s="135">
        <f>VLOOKUP($A193,'Q9B-L2'!$A:$WWW,4,FALSE)*'CCR_%'!BH193</f>
        <v>0</v>
      </c>
      <c r="BI193" s="135">
        <f>VLOOKUP($A193,'Q9B-L2'!$A:$WWW,4,FALSE)*'CCR_%'!BI193</f>
        <v>0</v>
      </c>
      <c r="BJ193" s="135">
        <f>VLOOKUP($A193,'Q9B-L2'!$A:$WWW,4,FALSE)*'CCR_%'!BJ193</f>
        <v>0</v>
      </c>
      <c r="BK193" s="135">
        <f>VLOOKUP($A193,'Q9B-L2'!$A:$WWW,4,FALSE)*'CCR_%'!BK193</f>
        <v>0</v>
      </c>
      <c r="BL193" s="135">
        <f>VLOOKUP($A193,'Q9B-L2'!$A:$WWW,4,FALSE)*'CCR_%'!BL193</f>
        <v>0</v>
      </c>
      <c r="BN193" s="135">
        <f t="shared" si="91"/>
        <v>2596.735899868595</v>
      </c>
    </row>
    <row r="194" spans="1:66" ht="16.5" customHeight="1" outlineLevel="3" x14ac:dyDescent="0.25">
      <c r="A194" s="40" t="s">
        <v>337</v>
      </c>
      <c r="B194" s="27" t="s">
        <v>338</v>
      </c>
      <c r="C194" s="93">
        <f>'CCR_%AC'!C194</f>
        <v>47812</v>
      </c>
      <c r="D194" s="93">
        <f>'CCR_%AC'!D194</f>
        <v>48302</v>
      </c>
      <c r="E194" s="132">
        <f>VLOOKUP($A194,'Q9B-L2'!$A:$WWW,4,FALSE)*'CCR_%'!E194</f>
        <v>0</v>
      </c>
      <c r="F194" s="135">
        <f>VLOOKUP($A194,'Q9B-L2'!$A:$WWW,4,FALSE)*'CCR_%'!F194</f>
        <v>0</v>
      </c>
      <c r="G194" s="135">
        <f>VLOOKUP($A194,'Q9B-L2'!$A:$WWW,4,FALSE)*'CCR_%'!G194</f>
        <v>0</v>
      </c>
      <c r="H194" s="135">
        <f>VLOOKUP($A194,'Q9B-L2'!$A:$WWW,4,FALSE)*'CCR_%'!H194</f>
        <v>0</v>
      </c>
      <c r="I194" s="135">
        <f>VLOOKUP($A194,'Q9B-L2'!$A:$WWW,4,FALSE)*'CCR_%'!I194</f>
        <v>0</v>
      </c>
      <c r="J194" s="135">
        <f>VLOOKUP($A194,'Q9B-L2'!$A:$WWW,4,FALSE)*'CCR_%'!J194</f>
        <v>0</v>
      </c>
      <c r="K194" s="135">
        <f>VLOOKUP($A194,'Q9B-L2'!$A:$WWW,4,FALSE)*'CCR_%'!K194</f>
        <v>0</v>
      </c>
      <c r="L194" s="135">
        <f>VLOOKUP($A194,'Q9B-L2'!$A:$WWW,4,FALSE)*'CCR_%'!L194</f>
        <v>0</v>
      </c>
      <c r="M194" s="135">
        <f>VLOOKUP($A194,'Q9B-L2'!$A:$WWW,4,FALSE)*'CCR_%'!M194</f>
        <v>0</v>
      </c>
      <c r="N194" s="135">
        <f>VLOOKUP($A194,'Q9B-L2'!$A:$WWW,4,FALSE)*'CCR_%'!N194</f>
        <v>0</v>
      </c>
      <c r="O194" s="135">
        <f>VLOOKUP($A194,'Q9B-L2'!$A:$WWW,4,FALSE)*'CCR_%'!O194</f>
        <v>0</v>
      </c>
      <c r="P194" s="135">
        <f>VLOOKUP($A194,'Q9B-L2'!$A:$WWW,4,FALSE)*'CCR_%'!P194</f>
        <v>96.395516573098348</v>
      </c>
      <c r="Q194" s="135">
        <f>VLOOKUP($A194,'Q9B-L2'!$A:$WWW,4,FALSE)*'CCR_%'!Q194</f>
        <v>192.7910331461967</v>
      </c>
      <c r="R194" s="135">
        <f>VLOOKUP($A194,'Q9B-L2'!$A:$WWW,4,FALSE)*'CCR_%'!R194</f>
        <v>1638.7237817426719</v>
      </c>
      <c r="S194" s="135">
        <f>VLOOKUP($A194,'Q9B-L2'!$A:$WWW,4,FALSE)*'CCR_%'!S194</f>
        <v>0</v>
      </c>
      <c r="T194" s="135">
        <f>VLOOKUP($A194,'Q9B-L2'!$A:$WWW,4,FALSE)*'CCR_%'!T194</f>
        <v>0</v>
      </c>
      <c r="U194" s="135">
        <f>VLOOKUP($A194,'Q9B-L2'!$A:$WWW,4,FALSE)*'CCR_%'!U194</f>
        <v>0</v>
      </c>
      <c r="V194" s="135">
        <f>VLOOKUP($A194,'Q9B-L2'!$A:$WWW,4,FALSE)*'CCR_%'!V194</f>
        <v>0</v>
      </c>
      <c r="W194" s="135">
        <f>VLOOKUP($A194,'Q9B-L2'!$A:$WWW,4,FALSE)*'CCR_%'!W194</f>
        <v>0</v>
      </c>
      <c r="X194" s="135">
        <f>VLOOKUP($A194,'Q9B-L2'!$A:$WWW,4,FALSE)*'CCR_%'!X194</f>
        <v>0</v>
      </c>
      <c r="Y194" s="135">
        <f>VLOOKUP($A194,'Q9B-L2'!$A:$WWW,4,FALSE)*'CCR_%'!Y194</f>
        <v>0</v>
      </c>
      <c r="Z194" s="135">
        <f>VLOOKUP($A194,'Q9B-L2'!$A:$WWW,4,FALSE)*'CCR_%'!Z194</f>
        <v>0</v>
      </c>
      <c r="AA194" s="135">
        <f>VLOOKUP($A194,'Q9B-L2'!$A:$WWW,4,FALSE)*'CCR_%'!AA194</f>
        <v>0</v>
      </c>
      <c r="AB194" s="135">
        <f>VLOOKUP($A194,'Q9B-L2'!$A:$WWW,4,FALSE)*'CCR_%'!AB194</f>
        <v>0</v>
      </c>
      <c r="AC194" s="135">
        <f>VLOOKUP($A194,'Q9B-L2'!$A:$WWW,4,FALSE)*'CCR_%'!AC194</f>
        <v>0</v>
      </c>
      <c r="AD194" s="135">
        <f>VLOOKUP($A194,'Q9B-L2'!$A:$WWW,4,FALSE)*'CCR_%'!AD194</f>
        <v>0</v>
      </c>
      <c r="AE194" s="135">
        <f>VLOOKUP($A194,'Q9B-L2'!$A:$WWW,4,FALSE)*'CCR_%'!AE194</f>
        <v>0</v>
      </c>
      <c r="AF194" s="135">
        <f>VLOOKUP($A194,'Q9B-L2'!$A:$WWW,4,FALSE)*'CCR_%'!AF194</f>
        <v>0</v>
      </c>
      <c r="AG194" s="135">
        <f>VLOOKUP($A194,'Q9B-L2'!$A:$WWW,4,FALSE)*'CCR_%'!AG194</f>
        <v>0</v>
      </c>
      <c r="AH194" s="135">
        <f>VLOOKUP($A194,'Q9B-L2'!$A:$WWW,4,FALSE)*'CCR_%'!AH194</f>
        <v>0</v>
      </c>
      <c r="AI194" s="135">
        <f>VLOOKUP($A194,'Q9B-L2'!$A:$WWW,4,FALSE)*'CCR_%'!AI194</f>
        <v>0</v>
      </c>
      <c r="AJ194" s="135">
        <f>VLOOKUP($A194,'Q9B-L2'!$A:$WWW,4,FALSE)*'CCR_%'!AJ194</f>
        <v>0</v>
      </c>
      <c r="AK194" s="135">
        <f>VLOOKUP($A194,'Q9B-L2'!$A:$WWW,4,FALSE)*'CCR_%'!AK194</f>
        <v>0</v>
      </c>
      <c r="AL194" s="135">
        <f>VLOOKUP($A194,'Q9B-L2'!$A:$WWW,4,FALSE)*'CCR_%'!AL194</f>
        <v>0</v>
      </c>
      <c r="AM194" s="135">
        <f>VLOOKUP($A194,'Q9B-L2'!$A:$WWW,4,FALSE)*'CCR_%'!AM194</f>
        <v>0</v>
      </c>
      <c r="AN194" s="135">
        <f>VLOOKUP($A194,'Q9B-L2'!$A:$WWW,4,FALSE)*'CCR_%'!AN194</f>
        <v>0</v>
      </c>
      <c r="AO194" s="135">
        <f>VLOOKUP($A194,'Q9B-L2'!$A:$WWW,4,FALSE)*'CCR_%'!AO194</f>
        <v>0</v>
      </c>
      <c r="AP194" s="135">
        <f>VLOOKUP($A194,'Q9B-L2'!$A:$WWW,4,FALSE)*'CCR_%'!AP194</f>
        <v>0</v>
      </c>
      <c r="AQ194" s="135">
        <f>VLOOKUP($A194,'Q9B-L2'!$A:$WWW,4,FALSE)*'CCR_%'!AQ194</f>
        <v>0</v>
      </c>
      <c r="AR194" s="135">
        <f>VLOOKUP($A194,'Q9B-L2'!$A:$WWW,4,FALSE)*'CCR_%'!AR194</f>
        <v>0</v>
      </c>
      <c r="AS194" s="135">
        <f>VLOOKUP($A194,'Q9B-L2'!$A:$WWW,4,FALSE)*'CCR_%'!AS194</f>
        <v>0</v>
      </c>
      <c r="AT194" s="135">
        <f>VLOOKUP($A194,'Q9B-L2'!$A:$WWW,4,FALSE)*'CCR_%'!AT194</f>
        <v>0</v>
      </c>
      <c r="AU194" s="135">
        <f>VLOOKUP($A194,'Q9B-L2'!$A:$WWW,4,FALSE)*'CCR_%'!AU194</f>
        <v>0</v>
      </c>
      <c r="AV194" s="135">
        <f>VLOOKUP($A194,'Q9B-L2'!$A:$WWW,4,FALSE)*'CCR_%'!AV194</f>
        <v>0</v>
      </c>
      <c r="AW194" s="135">
        <f>VLOOKUP($A194,'Q9B-L2'!$A:$WWW,4,FALSE)*'CCR_%'!AW194</f>
        <v>0</v>
      </c>
      <c r="AX194" s="135">
        <f>VLOOKUP($A194,'Q9B-L2'!$A:$WWW,4,FALSE)*'CCR_%'!AX194</f>
        <v>0</v>
      </c>
      <c r="AY194" s="135">
        <f>VLOOKUP($A194,'Q9B-L2'!$A:$WWW,4,FALSE)*'CCR_%'!AY194</f>
        <v>0</v>
      </c>
      <c r="AZ194" s="135">
        <f>VLOOKUP($A194,'Q9B-L2'!$A:$WWW,4,FALSE)*'CCR_%'!AZ194</f>
        <v>0</v>
      </c>
      <c r="BA194" s="135">
        <f>VLOOKUP($A194,'Q9B-L2'!$A:$WWW,4,FALSE)*'CCR_%'!BA194</f>
        <v>0</v>
      </c>
      <c r="BB194" s="135">
        <f>VLOOKUP($A194,'Q9B-L2'!$A:$WWW,4,FALSE)*'CCR_%'!BB194</f>
        <v>0</v>
      </c>
      <c r="BC194" s="135">
        <f>VLOOKUP($A194,'Q9B-L2'!$A:$WWW,4,FALSE)*'CCR_%'!BC194</f>
        <v>0</v>
      </c>
      <c r="BD194" s="135">
        <f>VLOOKUP($A194,'Q9B-L2'!$A:$WWW,4,FALSE)*'CCR_%'!BD194</f>
        <v>0</v>
      </c>
      <c r="BE194" s="135">
        <f>VLOOKUP($A194,'Q9B-L2'!$A:$WWW,4,FALSE)*'CCR_%'!BE194</f>
        <v>0</v>
      </c>
      <c r="BF194" s="135">
        <f>VLOOKUP($A194,'Q9B-L2'!$A:$WWW,4,FALSE)*'CCR_%'!BF194</f>
        <v>0</v>
      </c>
      <c r="BG194" s="135">
        <f>VLOOKUP($A194,'Q9B-L2'!$A:$WWW,4,FALSE)*'CCR_%'!BG194</f>
        <v>0</v>
      </c>
      <c r="BH194" s="135">
        <f>VLOOKUP($A194,'Q9B-L2'!$A:$WWW,4,FALSE)*'CCR_%'!BH194</f>
        <v>0</v>
      </c>
      <c r="BI194" s="135">
        <f>VLOOKUP($A194,'Q9B-L2'!$A:$WWW,4,FALSE)*'CCR_%'!BI194</f>
        <v>0</v>
      </c>
      <c r="BJ194" s="135">
        <f>VLOOKUP($A194,'Q9B-L2'!$A:$WWW,4,FALSE)*'CCR_%'!BJ194</f>
        <v>0</v>
      </c>
      <c r="BK194" s="135">
        <f>VLOOKUP($A194,'Q9B-L2'!$A:$WWW,4,FALSE)*'CCR_%'!BK194</f>
        <v>0</v>
      </c>
      <c r="BL194" s="135">
        <f>VLOOKUP($A194,'Q9B-L2'!$A:$WWW,4,FALSE)*'CCR_%'!BL194</f>
        <v>0</v>
      </c>
      <c r="BN194" s="135">
        <f t="shared" si="91"/>
        <v>1927.910331461967</v>
      </c>
    </row>
    <row r="195" spans="1:66" ht="16.5" customHeight="1" outlineLevel="3" x14ac:dyDescent="0.25">
      <c r="A195" s="40" t="s">
        <v>339</v>
      </c>
      <c r="B195" s="27" t="s">
        <v>340</v>
      </c>
      <c r="C195" s="93">
        <f>'CCR_%AC'!C195</f>
        <v>47868</v>
      </c>
      <c r="D195" s="93">
        <f>'CCR_%AC'!D195</f>
        <v>48302</v>
      </c>
      <c r="E195" s="132">
        <f>VLOOKUP($A195,'Q9B-L2'!$A:$WWW,4,FALSE)*'CCR_%'!E195</f>
        <v>0</v>
      </c>
      <c r="F195" s="135">
        <f>VLOOKUP($A195,'Q9B-L2'!$A:$WWW,4,FALSE)*'CCR_%'!F195</f>
        <v>0</v>
      </c>
      <c r="G195" s="135">
        <f>VLOOKUP($A195,'Q9B-L2'!$A:$WWW,4,FALSE)*'CCR_%'!G195</f>
        <v>0</v>
      </c>
      <c r="H195" s="135">
        <f>VLOOKUP($A195,'Q9B-L2'!$A:$WWW,4,FALSE)*'CCR_%'!H195</f>
        <v>0</v>
      </c>
      <c r="I195" s="135">
        <f>VLOOKUP($A195,'Q9B-L2'!$A:$WWW,4,FALSE)*'CCR_%'!I195</f>
        <v>0</v>
      </c>
      <c r="J195" s="135">
        <f>VLOOKUP($A195,'Q9B-L2'!$A:$WWW,4,FALSE)*'CCR_%'!J195</f>
        <v>0</v>
      </c>
      <c r="K195" s="135">
        <f>VLOOKUP($A195,'Q9B-L2'!$A:$WWW,4,FALSE)*'CCR_%'!K195</f>
        <v>0</v>
      </c>
      <c r="L195" s="135">
        <f>VLOOKUP($A195,'Q9B-L2'!$A:$WWW,4,FALSE)*'CCR_%'!L195</f>
        <v>0</v>
      </c>
      <c r="M195" s="135">
        <f>VLOOKUP($A195,'Q9B-L2'!$A:$WWW,4,FALSE)*'CCR_%'!M195</f>
        <v>0</v>
      </c>
      <c r="N195" s="135">
        <f>VLOOKUP($A195,'Q9B-L2'!$A:$WWW,4,FALSE)*'CCR_%'!N195</f>
        <v>0</v>
      </c>
      <c r="O195" s="135">
        <f>VLOOKUP($A195,'Q9B-L2'!$A:$WWW,4,FALSE)*'CCR_%'!O195</f>
        <v>0</v>
      </c>
      <c r="P195" s="135">
        <f>VLOOKUP($A195,'Q9B-L2'!$A:$WWW,4,FALSE)*'CCR_%'!P195</f>
        <v>136.36389933098479</v>
      </c>
      <c r="Q195" s="135">
        <f>VLOOKUP($A195,'Q9B-L2'!$A:$WWW,4,FALSE)*'CCR_%'!Q195</f>
        <v>272.72779866196959</v>
      </c>
      <c r="R195" s="135">
        <f>VLOOKUP($A195,'Q9B-L2'!$A:$WWW,4,FALSE)*'CCR_%'!R195</f>
        <v>2318.1862886267413</v>
      </c>
      <c r="S195" s="135">
        <f>VLOOKUP($A195,'Q9B-L2'!$A:$WWW,4,FALSE)*'CCR_%'!S195</f>
        <v>0</v>
      </c>
      <c r="T195" s="135">
        <f>VLOOKUP($A195,'Q9B-L2'!$A:$WWW,4,FALSE)*'CCR_%'!T195</f>
        <v>0</v>
      </c>
      <c r="U195" s="135">
        <f>VLOOKUP($A195,'Q9B-L2'!$A:$WWW,4,FALSE)*'CCR_%'!U195</f>
        <v>0</v>
      </c>
      <c r="V195" s="135">
        <f>VLOOKUP($A195,'Q9B-L2'!$A:$WWW,4,FALSE)*'CCR_%'!V195</f>
        <v>0</v>
      </c>
      <c r="W195" s="135">
        <f>VLOOKUP($A195,'Q9B-L2'!$A:$WWW,4,FALSE)*'CCR_%'!W195</f>
        <v>0</v>
      </c>
      <c r="X195" s="135">
        <f>VLOOKUP($A195,'Q9B-L2'!$A:$WWW,4,FALSE)*'CCR_%'!X195</f>
        <v>0</v>
      </c>
      <c r="Y195" s="135">
        <f>VLOOKUP($A195,'Q9B-L2'!$A:$WWW,4,FALSE)*'CCR_%'!Y195</f>
        <v>0</v>
      </c>
      <c r="Z195" s="135">
        <f>VLOOKUP($A195,'Q9B-L2'!$A:$WWW,4,FALSE)*'CCR_%'!Z195</f>
        <v>0</v>
      </c>
      <c r="AA195" s="135">
        <f>VLOOKUP($A195,'Q9B-L2'!$A:$WWW,4,FALSE)*'CCR_%'!AA195</f>
        <v>0</v>
      </c>
      <c r="AB195" s="135">
        <f>VLOOKUP($A195,'Q9B-L2'!$A:$WWW,4,FALSE)*'CCR_%'!AB195</f>
        <v>0</v>
      </c>
      <c r="AC195" s="135">
        <f>VLOOKUP($A195,'Q9B-L2'!$A:$WWW,4,FALSE)*'CCR_%'!AC195</f>
        <v>0</v>
      </c>
      <c r="AD195" s="135">
        <f>VLOOKUP($A195,'Q9B-L2'!$A:$WWW,4,FALSE)*'CCR_%'!AD195</f>
        <v>0</v>
      </c>
      <c r="AE195" s="135">
        <f>VLOOKUP($A195,'Q9B-L2'!$A:$WWW,4,FALSE)*'CCR_%'!AE195</f>
        <v>0</v>
      </c>
      <c r="AF195" s="135">
        <f>VLOOKUP($A195,'Q9B-L2'!$A:$WWW,4,FALSE)*'CCR_%'!AF195</f>
        <v>0</v>
      </c>
      <c r="AG195" s="135">
        <f>VLOOKUP($A195,'Q9B-L2'!$A:$WWW,4,FALSE)*'CCR_%'!AG195</f>
        <v>0</v>
      </c>
      <c r="AH195" s="135">
        <f>VLOOKUP($A195,'Q9B-L2'!$A:$WWW,4,FALSE)*'CCR_%'!AH195</f>
        <v>0</v>
      </c>
      <c r="AI195" s="135">
        <f>VLOOKUP($A195,'Q9B-L2'!$A:$WWW,4,FALSE)*'CCR_%'!AI195</f>
        <v>0</v>
      </c>
      <c r="AJ195" s="135">
        <f>VLOOKUP($A195,'Q9B-L2'!$A:$WWW,4,FALSE)*'CCR_%'!AJ195</f>
        <v>0</v>
      </c>
      <c r="AK195" s="135">
        <f>VLOOKUP($A195,'Q9B-L2'!$A:$WWW,4,FALSE)*'CCR_%'!AK195</f>
        <v>0</v>
      </c>
      <c r="AL195" s="135">
        <f>VLOOKUP($A195,'Q9B-L2'!$A:$WWW,4,FALSE)*'CCR_%'!AL195</f>
        <v>0</v>
      </c>
      <c r="AM195" s="135">
        <f>VLOOKUP($A195,'Q9B-L2'!$A:$WWW,4,FALSE)*'CCR_%'!AM195</f>
        <v>0</v>
      </c>
      <c r="AN195" s="135">
        <f>VLOOKUP($A195,'Q9B-L2'!$A:$WWW,4,FALSE)*'CCR_%'!AN195</f>
        <v>0</v>
      </c>
      <c r="AO195" s="135">
        <f>VLOOKUP($A195,'Q9B-L2'!$A:$WWW,4,FALSE)*'CCR_%'!AO195</f>
        <v>0</v>
      </c>
      <c r="AP195" s="135">
        <f>VLOOKUP($A195,'Q9B-L2'!$A:$WWW,4,FALSE)*'CCR_%'!AP195</f>
        <v>0</v>
      </c>
      <c r="AQ195" s="135">
        <f>VLOOKUP($A195,'Q9B-L2'!$A:$WWW,4,FALSE)*'CCR_%'!AQ195</f>
        <v>0</v>
      </c>
      <c r="AR195" s="135">
        <f>VLOOKUP($A195,'Q9B-L2'!$A:$WWW,4,FALSE)*'CCR_%'!AR195</f>
        <v>0</v>
      </c>
      <c r="AS195" s="135">
        <f>VLOOKUP($A195,'Q9B-L2'!$A:$WWW,4,FALSE)*'CCR_%'!AS195</f>
        <v>0</v>
      </c>
      <c r="AT195" s="135">
        <f>VLOOKUP($A195,'Q9B-L2'!$A:$WWW,4,FALSE)*'CCR_%'!AT195</f>
        <v>0</v>
      </c>
      <c r="AU195" s="135">
        <f>VLOOKUP($A195,'Q9B-L2'!$A:$WWW,4,FALSE)*'CCR_%'!AU195</f>
        <v>0</v>
      </c>
      <c r="AV195" s="135">
        <f>VLOOKUP($A195,'Q9B-L2'!$A:$WWW,4,FALSE)*'CCR_%'!AV195</f>
        <v>0</v>
      </c>
      <c r="AW195" s="135">
        <f>VLOOKUP($A195,'Q9B-L2'!$A:$WWW,4,FALSE)*'CCR_%'!AW195</f>
        <v>0</v>
      </c>
      <c r="AX195" s="135">
        <f>VLOOKUP($A195,'Q9B-L2'!$A:$WWW,4,FALSE)*'CCR_%'!AX195</f>
        <v>0</v>
      </c>
      <c r="AY195" s="135">
        <f>VLOOKUP($A195,'Q9B-L2'!$A:$WWW,4,FALSE)*'CCR_%'!AY195</f>
        <v>0</v>
      </c>
      <c r="AZ195" s="135">
        <f>VLOOKUP($A195,'Q9B-L2'!$A:$WWW,4,FALSE)*'CCR_%'!AZ195</f>
        <v>0</v>
      </c>
      <c r="BA195" s="135">
        <f>VLOOKUP($A195,'Q9B-L2'!$A:$WWW,4,FALSE)*'CCR_%'!BA195</f>
        <v>0</v>
      </c>
      <c r="BB195" s="135">
        <f>VLOOKUP($A195,'Q9B-L2'!$A:$WWW,4,FALSE)*'CCR_%'!BB195</f>
        <v>0</v>
      </c>
      <c r="BC195" s="135">
        <f>VLOOKUP($A195,'Q9B-L2'!$A:$WWW,4,FALSE)*'CCR_%'!BC195</f>
        <v>0</v>
      </c>
      <c r="BD195" s="135">
        <f>VLOOKUP($A195,'Q9B-L2'!$A:$WWW,4,FALSE)*'CCR_%'!BD195</f>
        <v>0</v>
      </c>
      <c r="BE195" s="135">
        <f>VLOOKUP($A195,'Q9B-L2'!$A:$WWW,4,FALSE)*'CCR_%'!BE195</f>
        <v>0</v>
      </c>
      <c r="BF195" s="135">
        <f>VLOOKUP($A195,'Q9B-L2'!$A:$WWW,4,FALSE)*'CCR_%'!BF195</f>
        <v>0</v>
      </c>
      <c r="BG195" s="135">
        <f>VLOOKUP($A195,'Q9B-L2'!$A:$WWW,4,FALSE)*'CCR_%'!BG195</f>
        <v>0</v>
      </c>
      <c r="BH195" s="135">
        <f>VLOOKUP($A195,'Q9B-L2'!$A:$WWW,4,FALSE)*'CCR_%'!BH195</f>
        <v>0</v>
      </c>
      <c r="BI195" s="135">
        <f>VLOOKUP($A195,'Q9B-L2'!$A:$WWW,4,FALSE)*'CCR_%'!BI195</f>
        <v>0</v>
      </c>
      <c r="BJ195" s="135">
        <f>VLOOKUP($A195,'Q9B-L2'!$A:$WWW,4,FALSE)*'CCR_%'!BJ195</f>
        <v>0</v>
      </c>
      <c r="BK195" s="135">
        <f>VLOOKUP($A195,'Q9B-L2'!$A:$WWW,4,FALSE)*'CCR_%'!BK195</f>
        <v>0</v>
      </c>
      <c r="BL195" s="135">
        <f>VLOOKUP($A195,'Q9B-L2'!$A:$WWW,4,FALSE)*'CCR_%'!BL195</f>
        <v>0</v>
      </c>
      <c r="BN195" s="135">
        <f t="shared" si="91"/>
        <v>2727.2779866196956</v>
      </c>
    </row>
    <row r="196" spans="1:66" ht="16.5" customHeight="1" outlineLevel="3" x14ac:dyDescent="0.25">
      <c r="A196" s="40" t="s">
        <v>341</v>
      </c>
      <c r="B196" s="27" t="s">
        <v>342</v>
      </c>
      <c r="C196" s="93">
        <f>'CCR_%AC'!C196</f>
        <v>47938</v>
      </c>
      <c r="D196" s="93">
        <f>'CCR_%AC'!D196</f>
        <v>48667</v>
      </c>
      <c r="E196" s="132">
        <f>VLOOKUP($A196,'Q9B-L2'!$A:$WWW,4,FALSE)*'CCR_%'!E196</f>
        <v>0</v>
      </c>
      <c r="F196" s="135">
        <f>VLOOKUP($A196,'Q9B-L2'!$A:$WWW,4,FALSE)*'CCR_%'!F196</f>
        <v>0</v>
      </c>
      <c r="G196" s="135">
        <f>VLOOKUP($A196,'Q9B-L2'!$A:$WWW,4,FALSE)*'CCR_%'!G196</f>
        <v>0</v>
      </c>
      <c r="H196" s="135">
        <f>VLOOKUP($A196,'Q9B-L2'!$A:$WWW,4,FALSE)*'CCR_%'!H196</f>
        <v>0</v>
      </c>
      <c r="I196" s="135">
        <f>VLOOKUP($A196,'Q9B-L2'!$A:$WWW,4,FALSE)*'CCR_%'!I196</f>
        <v>0</v>
      </c>
      <c r="J196" s="135">
        <f>VLOOKUP($A196,'Q9B-L2'!$A:$WWW,4,FALSE)*'CCR_%'!J196</f>
        <v>0</v>
      </c>
      <c r="K196" s="135">
        <f>VLOOKUP($A196,'Q9B-L2'!$A:$WWW,4,FALSE)*'CCR_%'!K196</f>
        <v>0</v>
      </c>
      <c r="L196" s="135">
        <f>VLOOKUP($A196,'Q9B-L2'!$A:$WWW,4,FALSE)*'CCR_%'!L196</f>
        <v>0</v>
      </c>
      <c r="M196" s="135">
        <f>VLOOKUP($A196,'Q9B-L2'!$A:$WWW,4,FALSE)*'CCR_%'!M196</f>
        <v>0</v>
      </c>
      <c r="N196" s="135">
        <f>VLOOKUP($A196,'Q9B-L2'!$A:$WWW,4,FALSE)*'CCR_%'!N196</f>
        <v>0</v>
      </c>
      <c r="O196" s="135">
        <f>VLOOKUP($A196,'Q9B-L2'!$A:$WWW,4,FALSE)*'CCR_%'!O196</f>
        <v>0</v>
      </c>
      <c r="P196" s="135">
        <f>VLOOKUP($A196,'Q9B-L2'!$A:$WWW,4,FALSE)*'CCR_%'!P196</f>
        <v>0</v>
      </c>
      <c r="Q196" s="135">
        <f>VLOOKUP($A196,'Q9B-L2'!$A:$WWW,4,FALSE)*'CCR_%'!Q196</f>
        <v>427.19908687025446</v>
      </c>
      <c r="R196" s="135">
        <f>VLOOKUP($A196,'Q9B-L2'!$A:$WWW,4,FALSE)*'CCR_%'!R196</f>
        <v>1281.5972606107632</v>
      </c>
      <c r="S196" s="135">
        <f>VLOOKUP($A196,'Q9B-L2'!$A:$WWW,4,FALSE)*'CCR_%'!S196</f>
        <v>2563.1945212215264</v>
      </c>
      <c r="T196" s="135">
        <f>VLOOKUP($A196,'Q9B-L2'!$A:$WWW,4,FALSE)*'CCR_%'!T196</f>
        <v>4271.9908687025445</v>
      </c>
      <c r="U196" s="135">
        <f>VLOOKUP($A196,'Q9B-L2'!$A:$WWW,4,FALSE)*'CCR_%'!U196</f>
        <v>0</v>
      </c>
      <c r="V196" s="135">
        <f>VLOOKUP($A196,'Q9B-L2'!$A:$WWW,4,FALSE)*'CCR_%'!V196</f>
        <v>0</v>
      </c>
      <c r="W196" s="135">
        <f>VLOOKUP($A196,'Q9B-L2'!$A:$WWW,4,FALSE)*'CCR_%'!W196</f>
        <v>0</v>
      </c>
      <c r="X196" s="135">
        <f>VLOOKUP($A196,'Q9B-L2'!$A:$WWW,4,FALSE)*'CCR_%'!X196</f>
        <v>0</v>
      </c>
      <c r="Y196" s="135">
        <f>VLOOKUP($A196,'Q9B-L2'!$A:$WWW,4,FALSE)*'CCR_%'!Y196</f>
        <v>0</v>
      </c>
      <c r="Z196" s="135">
        <f>VLOOKUP($A196,'Q9B-L2'!$A:$WWW,4,FALSE)*'CCR_%'!Z196</f>
        <v>0</v>
      </c>
      <c r="AA196" s="135">
        <f>VLOOKUP($A196,'Q9B-L2'!$A:$WWW,4,FALSE)*'CCR_%'!AA196</f>
        <v>0</v>
      </c>
      <c r="AB196" s="135">
        <f>VLOOKUP($A196,'Q9B-L2'!$A:$WWW,4,FALSE)*'CCR_%'!AB196</f>
        <v>0</v>
      </c>
      <c r="AC196" s="135">
        <f>VLOOKUP($A196,'Q9B-L2'!$A:$WWW,4,FALSE)*'CCR_%'!AC196</f>
        <v>0</v>
      </c>
      <c r="AD196" s="135">
        <f>VLOOKUP($A196,'Q9B-L2'!$A:$WWW,4,FALSE)*'CCR_%'!AD196</f>
        <v>0</v>
      </c>
      <c r="AE196" s="135">
        <f>VLOOKUP($A196,'Q9B-L2'!$A:$WWW,4,FALSE)*'CCR_%'!AE196</f>
        <v>0</v>
      </c>
      <c r="AF196" s="135">
        <f>VLOOKUP($A196,'Q9B-L2'!$A:$WWW,4,FALSE)*'CCR_%'!AF196</f>
        <v>0</v>
      </c>
      <c r="AG196" s="135">
        <f>VLOOKUP($A196,'Q9B-L2'!$A:$WWW,4,FALSE)*'CCR_%'!AG196</f>
        <v>0</v>
      </c>
      <c r="AH196" s="135">
        <f>VLOOKUP($A196,'Q9B-L2'!$A:$WWW,4,FALSE)*'CCR_%'!AH196</f>
        <v>0</v>
      </c>
      <c r="AI196" s="135">
        <f>VLOOKUP($A196,'Q9B-L2'!$A:$WWW,4,FALSE)*'CCR_%'!AI196</f>
        <v>0</v>
      </c>
      <c r="AJ196" s="135">
        <f>VLOOKUP($A196,'Q9B-L2'!$A:$WWW,4,FALSE)*'CCR_%'!AJ196</f>
        <v>0</v>
      </c>
      <c r="AK196" s="135">
        <f>VLOOKUP($A196,'Q9B-L2'!$A:$WWW,4,FALSE)*'CCR_%'!AK196</f>
        <v>0</v>
      </c>
      <c r="AL196" s="135">
        <f>VLOOKUP($A196,'Q9B-L2'!$A:$WWW,4,FALSE)*'CCR_%'!AL196</f>
        <v>0</v>
      </c>
      <c r="AM196" s="135">
        <f>VLOOKUP($A196,'Q9B-L2'!$A:$WWW,4,FALSE)*'CCR_%'!AM196</f>
        <v>0</v>
      </c>
      <c r="AN196" s="135">
        <f>VLOOKUP($A196,'Q9B-L2'!$A:$WWW,4,FALSE)*'CCR_%'!AN196</f>
        <v>0</v>
      </c>
      <c r="AO196" s="135">
        <f>VLOOKUP($A196,'Q9B-L2'!$A:$WWW,4,FALSE)*'CCR_%'!AO196</f>
        <v>0</v>
      </c>
      <c r="AP196" s="135">
        <f>VLOOKUP($A196,'Q9B-L2'!$A:$WWW,4,FALSE)*'CCR_%'!AP196</f>
        <v>0</v>
      </c>
      <c r="AQ196" s="135">
        <f>VLOOKUP($A196,'Q9B-L2'!$A:$WWW,4,FALSE)*'CCR_%'!AQ196</f>
        <v>0</v>
      </c>
      <c r="AR196" s="135">
        <f>VLOOKUP($A196,'Q9B-L2'!$A:$WWW,4,FALSE)*'CCR_%'!AR196</f>
        <v>0</v>
      </c>
      <c r="AS196" s="135">
        <f>VLOOKUP($A196,'Q9B-L2'!$A:$WWW,4,FALSE)*'CCR_%'!AS196</f>
        <v>0</v>
      </c>
      <c r="AT196" s="135">
        <f>VLOOKUP($A196,'Q9B-L2'!$A:$WWW,4,FALSE)*'CCR_%'!AT196</f>
        <v>0</v>
      </c>
      <c r="AU196" s="135">
        <f>VLOOKUP($A196,'Q9B-L2'!$A:$WWW,4,FALSE)*'CCR_%'!AU196</f>
        <v>0</v>
      </c>
      <c r="AV196" s="135">
        <f>VLOOKUP($A196,'Q9B-L2'!$A:$WWW,4,FALSE)*'CCR_%'!AV196</f>
        <v>0</v>
      </c>
      <c r="AW196" s="135">
        <f>VLOOKUP($A196,'Q9B-L2'!$A:$WWW,4,FALSE)*'CCR_%'!AW196</f>
        <v>0</v>
      </c>
      <c r="AX196" s="135">
        <f>VLOOKUP($A196,'Q9B-L2'!$A:$WWW,4,FALSE)*'CCR_%'!AX196</f>
        <v>0</v>
      </c>
      <c r="AY196" s="135">
        <f>VLOOKUP($A196,'Q9B-L2'!$A:$WWW,4,FALSE)*'CCR_%'!AY196</f>
        <v>0</v>
      </c>
      <c r="AZ196" s="135">
        <f>VLOOKUP($A196,'Q9B-L2'!$A:$WWW,4,FALSE)*'CCR_%'!AZ196</f>
        <v>0</v>
      </c>
      <c r="BA196" s="135">
        <f>VLOOKUP($A196,'Q9B-L2'!$A:$WWW,4,FALSE)*'CCR_%'!BA196</f>
        <v>0</v>
      </c>
      <c r="BB196" s="135">
        <f>VLOOKUP($A196,'Q9B-L2'!$A:$WWW,4,FALSE)*'CCR_%'!BB196</f>
        <v>0</v>
      </c>
      <c r="BC196" s="135">
        <f>VLOOKUP($A196,'Q9B-L2'!$A:$WWW,4,FALSE)*'CCR_%'!BC196</f>
        <v>0</v>
      </c>
      <c r="BD196" s="135">
        <f>VLOOKUP($A196,'Q9B-L2'!$A:$WWW,4,FALSE)*'CCR_%'!BD196</f>
        <v>0</v>
      </c>
      <c r="BE196" s="135">
        <f>VLOOKUP($A196,'Q9B-L2'!$A:$WWW,4,FALSE)*'CCR_%'!BE196</f>
        <v>0</v>
      </c>
      <c r="BF196" s="135">
        <f>VLOOKUP($A196,'Q9B-L2'!$A:$WWW,4,FALSE)*'CCR_%'!BF196</f>
        <v>0</v>
      </c>
      <c r="BG196" s="135">
        <f>VLOOKUP($A196,'Q9B-L2'!$A:$WWW,4,FALSE)*'CCR_%'!BG196</f>
        <v>0</v>
      </c>
      <c r="BH196" s="135">
        <f>VLOOKUP($A196,'Q9B-L2'!$A:$WWW,4,FALSE)*'CCR_%'!BH196</f>
        <v>0</v>
      </c>
      <c r="BI196" s="135">
        <f>VLOOKUP($A196,'Q9B-L2'!$A:$WWW,4,FALSE)*'CCR_%'!BI196</f>
        <v>0</v>
      </c>
      <c r="BJ196" s="135">
        <f>VLOOKUP($A196,'Q9B-L2'!$A:$WWW,4,FALSE)*'CCR_%'!BJ196</f>
        <v>0</v>
      </c>
      <c r="BK196" s="135">
        <f>VLOOKUP($A196,'Q9B-L2'!$A:$WWW,4,FALSE)*'CCR_%'!BK196</f>
        <v>0</v>
      </c>
      <c r="BL196" s="135">
        <f>VLOOKUP($A196,'Q9B-L2'!$A:$WWW,4,FALSE)*'CCR_%'!BL196</f>
        <v>0</v>
      </c>
      <c r="BN196" s="135">
        <f t="shared" si="91"/>
        <v>8543.9817374050872</v>
      </c>
    </row>
    <row r="197" spans="1:66" ht="16.5" customHeight="1" outlineLevel="3" x14ac:dyDescent="0.25">
      <c r="A197" s="40" t="s">
        <v>343</v>
      </c>
      <c r="B197" s="27" t="s">
        <v>344</v>
      </c>
      <c r="C197" s="93">
        <f>'CCR_%AC'!C197</f>
        <v>47938</v>
      </c>
      <c r="D197" s="93">
        <f>'CCR_%AC'!D197</f>
        <v>48667</v>
      </c>
      <c r="E197" s="132">
        <f>VLOOKUP($A197,'Q9B-L2'!$A:$WWW,4,FALSE)*'CCR_%'!E197</f>
        <v>0</v>
      </c>
      <c r="F197" s="135">
        <f>VLOOKUP($A197,'Q9B-L2'!$A:$WWW,4,FALSE)*'CCR_%'!F197</f>
        <v>0</v>
      </c>
      <c r="G197" s="135">
        <f>VLOOKUP($A197,'Q9B-L2'!$A:$WWW,4,FALSE)*'CCR_%'!G197</f>
        <v>0</v>
      </c>
      <c r="H197" s="135">
        <f>VLOOKUP($A197,'Q9B-L2'!$A:$WWW,4,FALSE)*'CCR_%'!H197</f>
        <v>0</v>
      </c>
      <c r="I197" s="135">
        <f>VLOOKUP($A197,'Q9B-L2'!$A:$WWW,4,FALSE)*'CCR_%'!I197</f>
        <v>0</v>
      </c>
      <c r="J197" s="135">
        <f>VLOOKUP($A197,'Q9B-L2'!$A:$WWW,4,FALSE)*'CCR_%'!J197</f>
        <v>0</v>
      </c>
      <c r="K197" s="135">
        <f>VLOOKUP($A197,'Q9B-L2'!$A:$WWW,4,FALSE)*'CCR_%'!K197</f>
        <v>0</v>
      </c>
      <c r="L197" s="135">
        <f>VLOOKUP($A197,'Q9B-L2'!$A:$WWW,4,FALSE)*'CCR_%'!L197</f>
        <v>0</v>
      </c>
      <c r="M197" s="135">
        <f>VLOOKUP($A197,'Q9B-L2'!$A:$WWW,4,FALSE)*'CCR_%'!M197</f>
        <v>0</v>
      </c>
      <c r="N197" s="135">
        <f>VLOOKUP($A197,'Q9B-L2'!$A:$WWW,4,FALSE)*'CCR_%'!N197</f>
        <v>0</v>
      </c>
      <c r="O197" s="135">
        <f>VLOOKUP($A197,'Q9B-L2'!$A:$WWW,4,FALSE)*'CCR_%'!O197</f>
        <v>0</v>
      </c>
      <c r="P197" s="135">
        <f>VLOOKUP($A197,'Q9B-L2'!$A:$WWW,4,FALSE)*'CCR_%'!P197</f>
        <v>0</v>
      </c>
      <c r="Q197" s="135">
        <f>VLOOKUP($A197,'Q9B-L2'!$A:$WWW,4,FALSE)*'CCR_%'!Q197</f>
        <v>427.19908687025446</v>
      </c>
      <c r="R197" s="135">
        <f>VLOOKUP($A197,'Q9B-L2'!$A:$WWW,4,FALSE)*'CCR_%'!R197</f>
        <v>1281.5972606107632</v>
      </c>
      <c r="S197" s="135">
        <f>VLOOKUP($A197,'Q9B-L2'!$A:$WWW,4,FALSE)*'CCR_%'!S197</f>
        <v>2563.1945212215264</v>
      </c>
      <c r="T197" s="135">
        <f>VLOOKUP($A197,'Q9B-L2'!$A:$WWW,4,FALSE)*'CCR_%'!T197</f>
        <v>4271.9908687025445</v>
      </c>
      <c r="U197" s="135">
        <f>VLOOKUP($A197,'Q9B-L2'!$A:$WWW,4,FALSE)*'CCR_%'!U197</f>
        <v>0</v>
      </c>
      <c r="V197" s="135">
        <f>VLOOKUP($A197,'Q9B-L2'!$A:$WWW,4,FALSE)*'CCR_%'!V197</f>
        <v>0</v>
      </c>
      <c r="W197" s="135">
        <f>VLOOKUP($A197,'Q9B-L2'!$A:$WWW,4,FALSE)*'CCR_%'!W197</f>
        <v>0</v>
      </c>
      <c r="X197" s="135">
        <f>VLOOKUP($A197,'Q9B-L2'!$A:$WWW,4,FALSE)*'CCR_%'!X197</f>
        <v>0</v>
      </c>
      <c r="Y197" s="135">
        <f>VLOOKUP($A197,'Q9B-L2'!$A:$WWW,4,FALSE)*'CCR_%'!Y197</f>
        <v>0</v>
      </c>
      <c r="Z197" s="135">
        <f>VLOOKUP($A197,'Q9B-L2'!$A:$WWW,4,FALSE)*'CCR_%'!Z197</f>
        <v>0</v>
      </c>
      <c r="AA197" s="135">
        <f>VLOOKUP($A197,'Q9B-L2'!$A:$WWW,4,FALSE)*'CCR_%'!AA197</f>
        <v>0</v>
      </c>
      <c r="AB197" s="135">
        <f>VLOOKUP($A197,'Q9B-L2'!$A:$WWW,4,FALSE)*'CCR_%'!AB197</f>
        <v>0</v>
      </c>
      <c r="AC197" s="135">
        <f>VLOOKUP($A197,'Q9B-L2'!$A:$WWW,4,FALSE)*'CCR_%'!AC197</f>
        <v>0</v>
      </c>
      <c r="AD197" s="135">
        <f>VLOOKUP($A197,'Q9B-L2'!$A:$WWW,4,FALSE)*'CCR_%'!AD197</f>
        <v>0</v>
      </c>
      <c r="AE197" s="135">
        <f>VLOOKUP($A197,'Q9B-L2'!$A:$WWW,4,FALSE)*'CCR_%'!AE197</f>
        <v>0</v>
      </c>
      <c r="AF197" s="135">
        <f>VLOOKUP($A197,'Q9B-L2'!$A:$WWW,4,FALSE)*'CCR_%'!AF197</f>
        <v>0</v>
      </c>
      <c r="AG197" s="135">
        <f>VLOOKUP($A197,'Q9B-L2'!$A:$WWW,4,FALSE)*'CCR_%'!AG197</f>
        <v>0</v>
      </c>
      <c r="AH197" s="135">
        <f>VLOOKUP($A197,'Q9B-L2'!$A:$WWW,4,FALSE)*'CCR_%'!AH197</f>
        <v>0</v>
      </c>
      <c r="AI197" s="135">
        <f>VLOOKUP($A197,'Q9B-L2'!$A:$WWW,4,FALSE)*'CCR_%'!AI197</f>
        <v>0</v>
      </c>
      <c r="AJ197" s="135">
        <f>VLOOKUP($A197,'Q9B-L2'!$A:$WWW,4,FALSE)*'CCR_%'!AJ197</f>
        <v>0</v>
      </c>
      <c r="AK197" s="135">
        <f>VLOOKUP($A197,'Q9B-L2'!$A:$WWW,4,FALSE)*'CCR_%'!AK197</f>
        <v>0</v>
      </c>
      <c r="AL197" s="135">
        <f>VLOOKUP($A197,'Q9B-L2'!$A:$WWW,4,FALSE)*'CCR_%'!AL197</f>
        <v>0</v>
      </c>
      <c r="AM197" s="135">
        <f>VLOOKUP($A197,'Q9B-L2'!$A:$WWW,4,FALSE)*'CCR_%'!AM197</f>
        <v>0</v>
      </c>
      <c r="AN197" s="135">
        <f>VLOOKUP($A197,'Q9B-L2'!$A:$WWW,4,FALSE)*'CCR_%'!AN197</f>
        <v>0</v>
      </c>
      <c r="AO197" s="135">
        <f>VLOOKUP($A197,'Q9B-L2'!$A:$WWW,4,FALSE)*'CCR_%'!AO197</f>
        <v>0</v>
      </c>
      <c r="AP197" s="135">
        <f>VLOOKUP($A197,'Q9B-L2'!$A:$WWW,4,FALSE)*'CCR_%'!AP197</f>
        <v>0</v>
      </c>
      <c r="AQ197" s="135">
        <f>VLOOKUP($A197,'Q9B-L2'!$A:$WWW,4,FALSE)*'CCR_%'!AQ197</f>
        <v>0</v>
      </c>
      <c r="AR197" s="135">
        <f>VLOOKUP($A197,'Q9B-L2'!$A:$WWW,4,FALSE)*'CCR_%'!AR197</f>
        <v>0</v>
      </c>
      <c r="AS197" s="135">
        <f>VLOOKUP($A197,'Q9B-L2'!$A:$WWW,4,FALSE)*'CCR_%'!AS197</f>
        <v>0</v>
      </c>
      <c r="AT197" s="135">
        <f>VLOOKUP($A197,'Q9B-L2'!$A:$WWW,4,FALSE)*'CCR_%'!AT197</f>
        <v>0</v>
      </c>
      <c r="AU197" s="135">
        <f>VLOOKUP($A197,'Q9B-L2'!$A:$WWW,4,FALSE)*'CCR_%'!AU197</f>
        <v>0</v>
      </c>
      <c r="AV197" s="135">
        <f>VLOOKUP($A197,'Q9B-L2'!$A:$WWW,4,FALSE)*'CCR_%'!AV197</f>
        <v>0</v>
      </c>
      <c r="AW197" s="135">
        <f>VLOOKUP($A197,'Q9B-L2'!$A:$WWW,4,FALSE)*'CCR_%'!AW197</f>
        <v>0</v>
      </c>
      <c r="AX197" s="135">
        <f>VLOOKUP($A197,'Q9B-L2'!$A:$WWW,4,FALSE)*'CCR_%'!AX197</f>
        <v>0</v>
      </c>
      <c r="AY197" s="135">
        <f>VLOOKUP($A197,'Q9B-L2'!$A:$WWW,4,FALSE)*'CCR_%'!AY197</f>
        <v>0</v>
      </c>
      <c r="AZ197" s="135">
        <f>VLOOKUP($A197,'Q9B-L2'!$A:$WWW,4,FALSE)*'CCR_%'!AZ197</f>
        <v>0</v>
      </c>
      <c r="BA197" s="135">
        <f>VLOOKUP($A197,'Q9B-L2'!$A:$WWW,4,FALSE)*'CCR_%'!BA197</f>
        <v>0</v>
      </c>
      <c r="BB197" s="135">
        <f>VLOOKUP($A197,'Q9B-L2'!$A:$WWW,4,FALSE)*'CCR_%'!BB197</f>
        <v>0</v>
      </c>
      <c r="BC197" s="135">
        <f>VLOOKUP($A197,'Q9B-L2'!$A:$WWW,4,FALSE)*'CCR_%'!BC197</f>
        <v>0</v>
      </c>
      <c r="BD197" s="135">
        <f>VLOOKUP($A197,'Q9B-L2'!$A:$WWW,4,FALSE)*'CCR_%'!BD197</f>
        <v>0</v>
      </c>
      <c r="BE197" s="135">
        <f>VLOOKUP($A197,'Q9B-L2'!$A:$WWW,4,FALSE)*'CCR_%'!BE197</f>
        <v>0</v>
      </c>
      <c r="BF197" s="135">
        <f>VLOOKUP($A197,'Q9B-L2'!$A:$WWW,4,FALSE)*'CCR_%'!BF197</f>
        <v>0</v>
      </c>
      <c r="BG197" s="135">
        <f>VLOOKUP($A197,'Q9B-L2'!$A:$WWW,4,FALSE)*'CCR_%'!BG197</f>
        <v>0</v>
      </c>
      <c r="BH197" s="135">
        <f>VLOOKUP($A197,'Q9B-L2'!$A:$WWW,4,FALSE)*'CCR_%'!BH197</f>
        <v>0</v>
      </c>
      <c r="BI197" s="135">
        <f>VLOOKUP($A197,'Q9B-L2'!$A:$WWW,4,FALSE)*'CCR_%'!BI197</f>
        <v>0</v>
      </c>
      <c r="BJ197" s="135">
        <f>VLOOKUP($A197,'Q9B-L2'!$A:$WWW,4,FALSE)*'CCR_%'!BJ197</f>
        <v>0</v>
      </c>
      <c r="BK197" s="135">
        <f>VLOOKUP($A197,'Q9B-L2'!$A:$WWW,4,FALSE)*'CCR_%'!BK197</f>
        <v>0</v>
      </c>
      <c r="BL197" s="135">
        <f>VLOOKUP($A197,'Q9B-L2'!$A:$WWW,4,FALSE)*'CCR_%'!BL197</f>
        <v>0</v>
      </c>
      <c r="BN197" s="135">
        <f t="shared" si="91"/>
        <v>8543.9817374050872</v>
      </c>
    </row>
    <row r="198" spans="1:66" ht="16.5" customHeight="1" outlineLevel="3" x14ac:dyDescent="0.25">
      <c r="A198" s="40" t="s">
        <v>345</v>
      </c>
      <c r="B198" s="27" t="s">
        <v>346</v>
      </c>
      <c r="C198" s="93">
        <f>'CCR_%AC'!C198</f>
        <v>47603</v>
      </c>
      <c r="D198" s="93">
        <f>'CCR_%AC'!D198</f>
        <v>47936</v>
      </c>
      <c r="E198" s="132">
        <f>VLOOKUP($A198,'Q9B-L2'!$A:$WWW,4,FALSE)*'CCR_%'!E198</f>
        <v>0</v>
      </c>
      <c r="F198" s="135">
        <f>VLOOKUP($A198,'Q9B-L2'!$A:$WWW,4,FALSE)*'CCR_%'!F198</f>
        <v>0</v>
      </c>
      <c r="G198" s="135">
        <f>VLOOKUP($A198,'Q9B-L2'!$A:$WWW,4,FALSE)*'CCR_%'!G198</f>
        <v>0</v>
      </c>
      <c r="H198" s="135">
        <f>VLOOKUP($A198,'Q9B-L2'!$A:$WWW,4,FALSE)*'CCR_%'!H198</f>
        <v>0</v>
      </c>
      <c r="I198" s="135">
        <f>VLOOKUP($A198,'Q9B-L2'!$A:$WWW,4,FALSE)*'CCR_%'!I198</f>
        <v>0</v>
      </c>
      <c r="J198" s="135">
        <f>VLOOKUP($A198,'Q9B-L2'!$A:$WWW,4,FALSE)*'CCR_%'!J198</f>
        <v>0</v>
      </c>
      <c r="K198" s="135">
        <f>VLOOKUP($A198,'Q9B-L2'!$A:$WWW,4,FALSE)*'CCR_%'!K198</f>
        <v>0</v>
      </c>
      <c r="L198" s="135">
        <f>VLOOKUP($A198,'Q9B-L2'!$A:$WWW,4,FALSE)*'CCR_%'!L198</f>
        <v>0</v>
      </c>
      <c r="M198" s="135">
        <f>VLOOKUP($A198,'Q9B-L2'!$A:$WWW,4,FALSE)*'CCR_%'!M198</f>
        <v>0</v>
      </c>
      <c r="N198" s="135">
        <f>VLOOKUP($A198,'Q9B-L2'!$A:$WWW,4,FALSE)*'CCR_%'!N198</f>
        <v>0</v>
      </c>
      <c r="O198" s="135">
        <f>VLOOKUP($A198,'Q9B-L2'!$A:$WWW,4,FALSE)*'CCR_%'!O198</f>
        <v>1631.9124727029666</v>
      </c>
      <c r="P198" s="135">
        <f>VLOOKUP($A198,'Q9B-L2'!$A:$WWW,4,FALSE)*'CCR_%'!P198</f>
        <v>3807.795769640255</v>
      </c>
      <c r="Q198" s="135">
        <f>VLOOKUP($A198,'Q9B-L2'!$A:$WWW,4,FALSE)*'CCR_%'!Q198</f>
        <v>0</v>
      </c>
      <c r="R198" s="135">
        <f>VLOOKUP($A198,'Q9B-L2'!$A:$WWW,4,FALSE)*'CCR_%'!R198</f>
        <v>0</v>
      </c>
      <c r="S198" s="135">
        <f>VLOOKUP($A198,'Q9B-L2'!$A:$WWW,4,FALSE)*'CCR_%'!S198</f>
        <v>0</v>
      </c>
      <c r="T198" s="135">
        <f>VLOOKUP($A198,'Q9B-L2'!$A:$WWW,4,FALSE)*'CCR_%'!T198</f>
        <v>0</v>
      </c>
      <c r="U198" s="135">
        <f>VLOOKUP($A198,'Q9B-L2'!$A:$WWW,4,FALSE)*'CCR_%'!U198</f>
        <v>0</v>
      </c>
      <c r="V198" s="135">
        <f>VLOOKUP($A198,'Q9B-L2'!$A:$WWW,4,FALSE)*'CCR_%'!V198</f>
        <v>0</v>
      </c>
      <c r="W198" s="135">
        <f>VLOOKUP($A198,'Q9B-L2'!$A:$WWW,4,FALSE)*'CCR_%'!W198</f>
        <v>0</v>
      </c>
      <c r="X198" s="135">
        <f>VLOOKUP($A198,'Q9B-L2'!$A:$WWW,4,FALSE)*'CCR_%'!X198</f>
        <v>0</v>
      </c>
      <c r="Y198" s="135">
        <f>VLOOKUP($A198,'Q9B-L2'!$A:$WWW,4,FALSE)*'CCR_%'!Y198</f>
        <v>0</v>
      </c>
      <c r="Z198" s="135">
        <f>VLOOKUP($A198,'Q9B-L2'!$A:$WWW,4,FALSE)*'CCR_%'!Z198</f>
        <v>0</v>
      </c>
      <c r="AA198" s="135">
        <f>VLOOKUP($A198,'Q9B-L2'!$A:$WWW,4,FALSE)*'CCR_%'!AA198</f>
        <v>0</v>
      </c>
      <c r="AB198" s="135">
        <f>VLOOKUP($A198,'Q9B-L2'!$A:$WWW,4,FALSE)*'CCR_%'!AB198</f>
        <v>0</v>
      </c>
      <c r="AC198" s="135">
        <f>VLOOKUP($A198,'Q9B-L2'!$A:$WWW,4,FALSE)*'CCR_%'!AC198</f>
        <v>0</v>
      </c>
      <c r="AD198" s="135">
        <f>VLOOKUP($A198,'Q9B-L2'!$A:$WWW,4,FALSE)*'CCR_%'!AD198</f>
        <v>0</v>
      </c>
      <c r="AE198" s="135">
        <f>VLOOKUP($A198,'Q9B-L2'!$A:$WWW,4,FALSE)*'CCR_%'!AE198</f>
        <v>0</v>
      </c>
      <c r="AF198" s="135">
        <f>VLOOKUP($A198,'Q9B-L2'!$A:$WWW,4,FALSE)*'CCR_%'!AF198</f>
        <v>0</v>
      </c>
      <c r="AG198" s="135">
        <f>VLOOKUP($A198,'Q9B-L2'!$A:$WWW,4,FALSE)*'CCR_%'!AG198</f>
        <v>0</v>
      </c>
      <c r="AH198" s="135">
        <f>VLOOKUP($A198,'Q9B-L2'!$A:$WWW,4,FALSE)*'CCR_%'!AH198</f>
        <v>0</v>
      </c>
      <c r="AI198" s="135">
        <f>VLOOKUP($A198,'Q9B-L2'!$A:$WWW,4,FALSE)*'CCR_%'!AI198</f>
        <v>0</v>
      </c>
      <c r="AJ198" s="135">
        <f>VLOOKUP($A198,'Q9B-L2'!$A:$WWW,4,FALSE)*'CCR_%'!AJ198</f>
        <v>0</v>
      </c>
      <c r="AK198" s="135">
        <f>VLOOKUP($A198,'Q9B-L2'!$A:$WWW,4,FALSE)*'CCR_%'!AK198</f>
        <v>0</v>
      </c>
      <c r="AL198" s="135">
        <f>VLOOKUP($A198,'Q9B-L2'!$A:$WWW,4,FALSE)*'CCR_%'!AL198</f>
        <v>0</v>
      </c>
      <c r="AM198" s="135">
        <f>VLOOKUP($A198,'Q9B-L2'!$A:$WWW,4,FALSE)*'CCR_%'!AM198</f>
        <v>0</v>
      </c>
      <c r="AN198" s="135">
        <f>VLOOKUP($A198,'Q9B-L2'!$A:$WWW,4,FALSE)*'CCR_%'!AN198</f>
        <v>0</v>
      </c>
      <c r="AO198" s="135">
        <f>VLOOKUP($A198,'Q9B-L2'!$A:$WWW,4,FALSE)*'CCR_%'!AO198</f>
        <v>0</v>
      </c>
      <c r="AP198" s="135">
        <f>VLOOKUP($A198,'Q9B-L2'!$A:$WWW,4,FALSE)*'CCR_%'!AP198</f>
        <v>0</v>
      </c>
      <c r="AQ198" s="135">
        <f>VLOOKUP($A198,'Q9B-L2'!$A:$WWW,4,FALSE)*'CCR_%'!AQ198</f>
        <v>0</v>
      </c>
      <c r="AR198" s="135">
        <f>VLOOKUP($A198,'Q9B-L2'!$A:$WWW,4,FALSE)*'CCR_%'!AR198</f>
        <v>0</v>
      </c>
      <c r="AS198" s="135">
        <f>VLOOKUP($A198,'Q9B-L2'!$A:$WWW,4,FALSE)*'CCR_%'!AS198</f>
        <v>0</v>
      </c>
      <c r="AT198" s="135">
        <f>VLOOKUP($A198,'Q9B-L2'!$A:$WWW,4,FALSE)*'CCR_%'!AT198</f>
        <v>0</v>
      </c>
      <c r="AU198" s="135">
        <f>VLOOKUP($A198,'Q9B-L2'!$A:$WWW,4,FALSE)*'CCR_%'!AU198</f>
        <v>0</v>
      </c>
      <c r="AV198" s="135">
        <f>VLOOKUP($A198,'Q9B-L2'!$A:$WWW,4,FALSE)*'CCR_%'!AV198</f>
        <v>0</v>
      </c>
      <c r="AW198" s="135">
        <f>VLOOKUP($A198,'Q9B-L2'!$A:$WWW,4,FALSE)*'CCR_%'!AW198</f>
        <v>0</v>
      </c>
      <c r="AX198" s="135">
        <f>VLOOKUP($A198,'Q9B-L2'!$A:$WWW,4,FALSE)*'CCR_%'!AX198</f>
        <v>0</v>
      </c>
      <c r="AY198" s="135">
        <f>VLOOKUP($A198,'Q9B-L2'!$A:$WWW,4,FALSE)*'CCR_%'!AY198</f>
        <v>0</v>
      </c>
      <c r="AZ198" s="135">
        <f>VLOOKUP($A198,'Q9B-L2'!$A:$WWW,4,FALSE)*'CCR_%'!AZ198</f>
        <v>0</v>
      </c>
      <c r="BA198" s="135">
        <f>VLOOKUP($A198,'Q9B-L2'!$A:$WWW,4,FALSE)*'CCR_%'!BA198</f>
        <v>0</v>
      </c>
      <c r="BB198" s="135">
        <f>VLOOKUP($A198,'Q9B-L2'!$A:$WWW,4,FALSE)*'CCR_%'!BB198</f>
        <v>0</v>
      </c>
      <c r="BC198" s="135">
        <f>VLOOKUP($A198,'Q9B-L2'!$A:$WWW,4,FALSE)*'CCR_%'!BC198</f>
        <v>0</v>
      </c>
      <c r="BD198" s="135">
        <f>VLOOKUP($A198,'Q9B-L2'!$A:$WWW,4,FALSE)*'CCR_%'!BD198</f>
        <v>0</v>
      </c>
      <c r="BE198" s="135">
        <f>VLOOKUP($A198,'Q9B-L2'!$A:$WWW,4,FALSE)*'CCR_%'!BE198</f>
        <v>0</v>
      </c>
      <c r="BF198" s="135">
        <f>VLOOKUP($A198,'Q9B-L2'!$A:$WWW,4,FALSE)*'CCR_%'!BF198</f>
        <v>0</v>
      </c>
      <c r="BG198" s="135">
        <f>VLOOKUP($A198,'Q9B-L2'!$A:$WWW,4,FALSE)*'CCR_%'!BG198</f>
        <v>0</v>
      </c>
      <c r="BH198" s="135">
        <f>VLOOKUP($A198,'Q9B-L2'!$A:$WWW,4,FALSE)*'CCR_%'!BH198</f>
        <v>0</v>
      </c>
      <c r="BI198" s="135">
        <f>VLOOKUP($A198,'Q9B-L2'!$A:$WWW,4,FALSE)*'CCR_%'!BI198</f>
        <v>0</v>
      </c>
      <c r="BJ198" s="135">
        <f>VLOOKUP($A198,'Q9B-L2'!$A:$WWW,4,FALSE)*'CCR_%'!BJ198</f>
        <v>0</v>
      </c>
      <c r="BK198" s="135">
        <f>VLOOKUP($A198,'Q9B-L2'!$A:$WWW,4,FALSE)*'CCR_%'!BK198</f>
        <v>0</v>
      </c>
      <c r="BL198" s="135">
        <f>VLOOKUP($A198,'Q9B-L2'!$A:$WWW,4,FALSE)*'CCR_%'!BL198</f>
        <v>0</v>
      </c>
      <c r="BN198" s="135">
        <f t="shared" si="91"/>
        <v>5439.7082423432221</v>
      </c>
    </row>
    <row r="199" spans="1:66" ht="16.5" customHeight="1" outlineLevel="3" x14ac:dyDescent="0.25">
      <c r="A199" s="40" t="s">
        <v>347</v>
      </c>
      <c r="B199" s="27" t="s">
        <v>348</v>
      </c>
      <c r="C199" s="93">
        <f>'CCR_%AC'!C199</f>
        <v>47632</v>
      </c>
      <c r="D199" s="93">
        <f>'CCR_%AC'!D199</f>
        <v>47936</v>
      </c>
      <c r="E199" s="132">
        <f>VLOOKUP($A199,'Q9B-L2'!$A:$WWW,4,FALSE)*'CCR_%'!E199</f>
        <v>0</v>
      </c>
      <c r="F199" s="135">
        <f>VLOOKUP($A199,'Q9B-L2'!$A:$WWW,4,FALSE)*'CCR_%'!F199</f>
        <v>0</v>
      </c>
      <c r="G199" s="135">
        <f>VLOOKUP($A199,'Q9B-L2'!$A:$WWW,4,FALSE)*'CCR_%'!G199</f>
        <v>0</v>
      </c>
      <c r="H199" s="135">
        <f>VLOOKUP($A199,'Q9B-L2'!$A:$WWW,4,FALSE)*'CCR_%'!H199</f>
        <v>0</v>
      </c>
      <c r="I199" s="135">
        <f>VLOOKUP($A199,'Q9B-L2'!$A:$WWW,4,FALSE)*'CCR_%'!I199</f>
        <v>0</v>
      </c>
      <c r="J199" s="135">
        <f>VLOOKUP($A199,'Q9B-L2'!$A:$WWW,4,FALSE)*'CCR_%'!J199</f>
        <v>0</v>
      </c>
      <c r="K199" s="135">
        <f>VLOOKUP($A199,'Q9B-L2'!$A:$WWW,4,FALSE)*'CCR_%'!K199</f>
        <v>0</v>
      </c>
      <c r="L199" s="135">
        <f>VLOOKUP($A199,'Q9B-L2'!$A:$WWW,4,FALSE)*'CCR_%'!L199</f>
        <v>0</v>
      </c>
      <c r="M199" s="135">
        <f>VLOOKUP($A199,'Q9B-L2'!$A:$WWW,4,FALSE)*'CCR_%'!M199</f>
        <v>0</v>
      </c>
      <c r="N199" s="135">
        <f>VLOOKUP($A199,'Q9B-L2'!$A:$WWW,4,FALSE)*'CCR_%'!N199</f>
        <v>0</v>
      </c>
      <c r="O199" s="135">
        <f>VLOOKUP($A199,'Q9B-L2'!$A:$WWW,4,FALSE)*'CCR_%'!O199</f>
        <v>767.06253837916813</v>
      </c>
      <c r="P199" s="135">
        <f>VLOOKUP($A199,'Q9B-L2'!$A:$WWW,4,FALSE)*'CCR_%'!P199</f>
        <v>1789.8125895513924</v>
      </c>
      <c r="Q199" s="135">
        <f>VLOOKUP($A199,'Q9B-L2'!$A:$WWW,4,FALSE)*'CCR_%'!Q199</f>
        <v>0</v>
      </c>
      <c r="R199" s="135">
        <f>VLOOKUP($A199,'Q9B-L2'!$A:$WWW,4,FALSE)*'CCR_%'!R199</f>
        <v>0</v>
      </c>
      <c r="S199" s="135">
        <f>VLOOKUP($A199,'Q9B-L2'!$A:$WWW,4,FALSE)*'CCR_%'!S199</f>
        <v>0</v>
      </c>
      <c r="T199" s="135">
        <f>VLOOKUP($A199,'Q9B-L2'!$A:$WWW,4,FALSE)*'CCR_%'!T199</f>
        <v>0</v>
      </c>
      <c r="U199" s="135">
        <f>VLOOKUP($A199,'Q9B-L2'!$A:$WWW,4,FALSE)*'CCR_%'!U199</f>
        <v>0</v>
      </c>
      <c r="V199" s="135">
        <f>VLOOKUP($A199,'Q9B-L2'!$A:$WWW,4,FALSE)*'CCR_%'!V199</f>
        <v>0</v>
      </c>
      <c r="W199" s="135">
        <f>VLOOKUP($A199,'Q9B-L2'!$A:$WWW,4,FALSE)*'CCR_%'!W199</f>
        <v>0</v>
      </c>
      <c r="X199" s="135">
        <f>VLOOKUP($A199,'Q9B-L2'!$A:$WWW,4,FALSE)*'CCR_%'!X199</f>
        <v>0</v>
      </c>
      <c r="Y199" s="135">
        <f>VLOOKUP($A199,'Q9B-L2'!$A:$WWW,4,FALSE)*'CCR_%'!Y199</f>
        <v>0</v>
      </c>
      <c r="Z199" s="135">
        <f>VLOOKUP($A199,'Q9B-L2'!$A:$WWW,4,FALSE)*'CCR_%'!Z199</f>
        <v>0</v>
      </c>
      <c r="AA199" s="135">
        <f>VLOOKUP($A199,'Q9B-L2'!$A:$WWW,4,FALSE)*'CCR_%'!AA199</f>
        <v>0</v>
      </c>
      <c r="AB199" s="135">
        <f>VLOOKUP($A199,'Q9B-L2'!$A:$WWW,4,FALSE)*'CCR_%'!AB199</f>
        <v>0</v>
      </c>
      <c r="AC199" s="135">
        <f>VLOOKUP($A199,'Q9B-L2'!$A:$WWW,4,FALSE)*'CCR_%'!AC199</f>
        <v>0</v>
      </c>
      <c r="AD199" s="135">
        <f>VLOOKUP($A199,'Q9B-L2'!$A:$WWW,4,FALSE)*'CCR_%'!AD199</f>
        <v>0</v>
      </c>
      <c r="AE199" s="135">
        <f>VLOOKUP($A199,'Q9B-L2'!$A:$WWW,4,FALSE)*'CCR_%'!AE199</f>
        <v>0</v>
      </c>
      <c r="AF199" s="135">
        <f>VLOOKUP($A199,'Q9B-L2'!$A:$WWW,4,FALSE)*'CCR_%'!AF199</f>
        <v>0</v>
      </c>
      <c r="AG199" s="135">
        <f>VLOOKUP($A199,'Q9B-L2'!$A:$WWW,4,FALSE)*'CCR_%'!AG199</f>
        <v>0</v>
      </c>
      <c r="AH199" s="135">
        <f>VLOOKUP($A199,'Q9B-L2'!$A:$WWW,4,FALSE)*'CCR_%'!AH199</f>
        <v>0</v>
      </c>
      <c r="AI199" s="135">
        <f>VLOOKUP($A199,'Q9B-L2'!$A:$WWW,4,FALSE)*'CCR_%'!AI199</f>
        <v>0</v>
      </c>
      <c r="AJ199" s="135">
        <f>VLOOKUP($A199,'Q9B-L2'!$A:$WWW,4,FALSE)*'CCR_%'!AJ199</f>
        <v>0</v>
      </c>
      <c r="AK199" s="135">
        <f>VLOOKUP($A199,'Q9B-L2'!$A:$WWW,4,FALSE)*'CCR_%'!AK199</f>
        <v>0</v>
      </c>
      <c r="AL199" s="135">
        <f>VLOOKUP($A199,'Q9B-L2'!$A:$WWW,4,FALSE)*'CCR_%'!AL199</f>
        <v>0</v>
      </c>
      <c r="AM199" s="135">
        <f>VLOOKUP($A199,'Q9B-L2'!$A:$WWW,4,FALSE)*'CCR_%'!AM199</f>
        <v>0</v>
      </c>
      <c r="AN199" s="135">
        <f>VLOOKUP($A199,'Q9B-L2'!$A:$WWW,4,FALSE)*'CCR_%'!AN199</f>
        <v>0</v>
      </c>
      <c r="AO199" s="135">
        <f>VLOOKUP($A199,'Q9B-L2'!$A:$WWW,4,FALSE)*'CCR_%'!AO199</f>
        <v>0</v>
      </c>
      <c r="AP199" s="135">
        <f>VLOOKUP($A199,'Q9B-L2'!$A:$WWW,4,FALSE)*'CCR_%'!AP199</f>
        <v>0</v>
      </c>
      <c r="AQ199" s="135">
        <f>VLOOKUP($A199,'Q9B-L2'!$A:$WWW,4,FALSE)*'CCR_%'!AQ199</f>
        <v>0</v>
      </c>
      <c r="AR199" s="135">
        <f>VLOOKUP($A199,'Q9B-L2'!$A:$WWW,4,FALSE)*'CCR_%'!AR199</f>
        <v>0</v>
      </c>
      <c r="AS199" s="135">
        <f>VLOOKUP($A199,'Q9B-L2'!$A:$WWW,4,FALSE)*'CCR_%'!AS199</f>
        <v>0</v>
      </c>
      <c r="AT199" s="135">
        <f>VLOOKUP($A199,'Q9B-L2'!$A:$WWW,4,FALSE)*'CCR_%'!AT199</f>
        <v>0</v>
      </c>
      <c r="AU199" s="135">
        <f>VLOOKUP($A199,'Q9B-L2'!$A:$WWW,4,FALSE)*'CCR_%'!AU199</f>
        <v>0</v>
      </c>
      <c r="AV199" s="135">
        <f>VLOOKUP($A199,'Q9B-L2'!$A:$WWW,4,FALSE)*'CCR_%'!AV199</f>
        <v>0</v>
      </c>
      <c r="AW199" s="135">
        <f>VLOOKUP($A199,'Q9B-L2'!$A:$WWW,4,FALSE)*'CCR_%'!AW199</f>
        <v>0</v>
      </c>
      <c r="AX199" s="135">
        <f>VLOOKUP($A199,'Q9B-L2'!$A:$WWW,4,FALSE)*'CCR_%'!AX199</f>
        <v>0</v>
      </c>
      <c r="AY199" s="135">
        <f>VLOOKUP($A199,'Q9B-L2'!$A:$WWW,4,FALSE)*'CCR_%'!AY199</f>
        <v>0</v>
      </c>
      <c r="AZ199" s="135">
        <f>VLOOKUP($A199,'Q9B-L2'!$A:$WWW,4,FALSE)*'CCR_%'!AZ199</f>
        <v>0</v>
      </c>
      <c r="BA199" s="135">
        <f>VLOOKUP($A199,'Q9B-L2'!$A:$WWW,4,FALSE)*'CCR_%'!BA199</f>
        <v>0</v>
      </c>
      <c r="BB199" s="135">
        <f>VLOOKUP($A199,'Q9B-L2'!$A:$WWW,4,FALSE)*'CCR_%'!BB199</f>
        <v>0</v>
      </c>
      <c r="BC199" s="135">
        <f>VLOOKUP($A199,'Q9B-L2'!$A:$WWW,4,FALSE)*'CCR_%'!BC199</f>
        <v>0</v>
      </c>
      <c r="BD199" s="135">
        <f>VLOOKUP($A199,'Q9B-L2'!$A:$WWW,4,FALSE)*'CCR_%'!BD199</f>
        <v>0</v>
      </c>
      <c r="BE199" s="135">
        <f>VLOOKUP($A199,'Q9B-L2'!$A:$WWW,4,FALSE)*'CCR_%'!BE199</f>
        <v>0</v>
      </c>
      <c r="BF199" s="135">
        <f>VLOOKUP($A199,'Q9B-L2'!$A:$WWW,4,FALSE)*'CCR_%'!BF199</f>
        <v>0</v>
      </c>
      <c r="BG199" s="135">
        <f>VLOOKUP($A199,'Q9B-L2'!$A:$WWW,4,FALSE)*'CCR_%'!BG199</f>
        <v>0</v>
      </c>
      <c r="BH199" s="135">
        <f>VLOOKUP($A199,'Q9B-L2'!$A:$WWW,4,FALSE)*'CCR_%'!BH199</f>
        <v>0</v>
      </c>
      <c r="BI199" s="135">
        <f>VLOOKUP($A199,'Q9B-L2'!$A:$WWW,4,FALSE)*'CCR_%'!BI199</f>
        <v>0</v>
      </c>
      <c r="BJ199" s="135">
        <f>VLOOKUP($A199,'Q9B-L2'!$A:$WWW,4,FALSE)*'CCR_%'!BJ199</f>
        <v>0</v>
      </c>
      <c r="BK199" s="135">
        <f>VLOOKUP($A199,'Q9B-L2'!$A:$WWW,4,FALSE)*'CCR_%'!BK199</f>
        <v>0</v>
      </c>
      <c r="BL199" s="135">
        <f>VLOOKUP($A199,'Q9B-L2'!$A:$WWW,4,FALSE)*'CCR_%'!BL199</f>
        <v>0</v>
      </c>
      <c r="BN199" s="135">
        <f t="shared" si="91"/>
        <v>2556.8751279305607</v>
      </c>
    </row>
    <row r="200" spans="1:66" ht="16.5" customHeight="1" outlineLevel="3" x14ac:dyDescent="0.25">
      <c r="A200" s="40" t="s">
        <v>349</v>
      </c>
      <c r="B200" s="27" t="s">
        <v>350</v>
      </c>
      <c r="C200" s="93">
        <f>'CCR_%AC'!C200</f>
        <v>47662</v>
      </c>
      <c r="D200" s="93">
        <f>'CCR_%AC'!D200</f>
        <v>47936</v>
      </c>
      <c r="E200" s="132">
        <f>VLOOKUP($A200,'Q9B-L2'!$A:$WWW,4,FALSE)*'CCR_%'!E200</f>
        <v>0</v>
      </c>
      <c r="F200" s="135">
        <f>VLOOKUP($A200,'Q9B-L2'!$A:$WWW,4,FALSE)*'CCR_%'!F200</f>
        <v>0</v>
      </c>
      <c r="G200" s="135">
        <f>VLOOKUP($A200,'Q9B-L2'!$A:$WWW,4,FALSE)*'CCR_%'!G200</f>
        <v>0</v>
      </c>
      <c r="H200" s="135">
        <f>VLOOKUP($A200,'Q9B-L2'!$A:$WWW,4,FALSE)*'CCR_%'!H200</f>
        <v>0</v>
      </c>
      <c r="I200" s="135">
        <f>VLOOKUP($A200,'Q9B-L2'!$A:$WWW,4,FALSE)*'CCR_%'!I200</f>
        <v>0</v>
      </c>
      <c r="J200" s="135">
        <f>VLOOKUP($A200,'Q9B-L2'!$A:$WWW,4,FALSE)*'CCR_%'!J200</f>
        <v>0</v>
      </c>
      <c r="K200" s="135">
        <f>VLOOKUP($A200,'Q9B-L2'!$A:$WWW,4,FALSE)*'CCR_%'!K200</f>
        <v>0</v>
      </c>
      <c r="L200" s="135">
        <f>VLOOKUP($A200,'Q9B-L2'!$A:$WWW,4,FALSE)*'CCR_%'!L200</f>
        <v>0</v>
      </c>
      <c r="M200" s="135">
        <f>VLOOKUP($A200,'Q9B-L2'!$A:$WWW,4,FALSE)*'CCR_%'!M200</f>
        <v>0</v>
      </c>
      <c r="N200" s="135">
        <f>VLOOKUP($A200,'Q9B-L2'!$A:$WWW,4,FALSE)*'CCR_%'!N200</f>
        <v>0</v>
      </c>
      <c r="O200" s="135">
        <f>VLOOKUP($A200,'Q9B-L2'!$A:$WWW,4,FALSE)*'CCR_%'!O200</f>
        <v>937.84976892491954</v>
      </c>
      <c r="P200" s="135">
        <f>VLOOKUP($A200,'Q9B-L2'!$A:$WWW,4,FALSE)*'CCR_%'!P200</f>
        <v>2188.3161274914787</v>
      </c>
      <c r="Q200" s="135">
        <f>VLOOKUP($A200,'Q9B-L2'!$A:$WWW,4,FALSE)*'CCR_%'!Q200</f>
        <v>0</v>
      </c>
      <c r="R200" s="135">
        <f>VLOOKUP($A200,'Q9B-L2'!$A:$WWW,4,FALSE)*'CCR_%'!R200</f>
        <v>0</v>
      </c>
      <c r="S200" s="135">
        <f>VLOOKUP($A200,'Q9B-L2'!$A:$WWW,4,FALSE)*'CCR_%'!S200</f>
        <v>0</v>
      </c>
      <c r="T200" s="135">
        <f>VLOOKUP($A200,'Q9B-L2'!$A:$WWW,4,FALSE)*'CCR_%'!T200</f>
        <v>0</v>
      </c>
      <c r="U200" s="135">
        <f>VLOOKUP($A200,'Q9B-L2'!$A:$WWW,4,FALSE)*'CCR_%'!U200</f>
        <v>0</v>
      </c>
      <c r="V200" s="135">
        <f>VLOOKUP($A200,'Q9B-L2'!$A:$WWW,4,FALSE)*'CCR_%'!V200</f>
        <v>0</v>
      </c>
      <c r="W200" s="135">
        <f>VLOOKUP($A200,'Q9B-L2'!$A:$WWW,4,FALSE)*'CCR_%'!W200</f>
        <v>0</v>
      </c>
      <c r="X200" s="135">
        <f>VLOOKUP($A200,'Q9B-L2'!$A:$WWW,4,FALSE)*'CCR_%'!X200</f>
        <v>0</v>
      </c>
      <c r="Y200" s="135">
        <f>VLOOKUP($A200,'Q9B-L2'!$A:$WWW,4,FALSE)*'CCR_%'!Y200</f>
        <v>0</v>
      </c>
      <c r="Z200" s="135">
        <f>VLOOKUP($A200,'Q9B-L2'!$A:$WWW,4,FALSE)*'CCR_%'!Z200</f>
        <v>0</v>
      </c>
      <c r="AA200" s="135">
        <f>VLOOKUP($A200,'Q9B-L2'!$A:$WWW,4,FALSE)*'CCR_%'!AA200</f>
        <v>0</v>
      </c>
      <c r="AB200" s="135">
        <f>VLOOKUP($A200,'Q9B-L2'!$A:$WWW,4,FALSE)*'CCR_%'!AB200</f>
        <v>0</v>
      </c>
      <c r="AC200" s="135">
        <f>VLOOKUP($A200,'Q9B-L2'!$A:$WWW,4,FALSE)*'CCR_%'!AC200</f>
        <v>0</v>
      </c>
      <c r="AD200" s="135">
        <f>VLOOKUP($A200,'Q9B-L2'!$A:$WWW,4,FALSE)*'CCR_%'!AD200</f>
        <v>0</v>
      </c>
      <c r="AE200" s="135">
        <f>VLOOKUP($A200,'Q9B-L2'!$A:$WWW,4,FALSE)*'CCR_%'!AE200</f>
        <v>0</v>
      </c>
      <c r="AF200" s="135">
        <f>VLOOKUP($A200,'Q9B-L2'!$A:$WWW,4,FALSE)*'CCR_%'!AF200</f>
        <v>0</v>
      </c>
      <c r="AG200" s="135">
        <f>VLOOKUP($A200,'Q9B-L2'!$A:$WWW,4,FALSE)*'CCR_%'!AG200</f>
        <v>0</v>
      </c>
      <c r="AH200" s="135">
        <f>VLOOKUP($A200,'Q9B-L2'!$A:$WWW,4,FALSE)*'CCR_%'!AH200</f>
        <v>0</v>
      </c>
      <c r="AI200" s="135">
        <f>VLOOKUP($A200,'Q9B-L2'!$A:$WWW,4,FALSE)*'CCR_%'!AI200</f>
        <v>0</v>
      </c>
      <c r="AJ200" s="135">
        <f>VLOOKUP($A200,'Q9B-L2'!$A:$WWW,4,FALSE)*'CCR_%'!AJ200</f>
        <v>0</v>
      </c>
      <c r="AK200" s="135">
        <f>VLOOKUP($A200,'Q9B-L2'!$A:$WWW,4,FALSE)*'CCR_%'!AK200</f>
        <v>0</v>
      </c>
      <c r="AL200" s="135">
        <f>VLOOKUP($A200,'Q9B-L2'!$A:$WWW,4,FALSE)*'CCR_%'!AL200</f>
        <v>0</v>
      </c>
      <c r="AM200" s="135">
        <f>VLOOKUP($A200,'Q9B-L2'!$A:$WWW,4,FALSE)*'CCR_%'!AM200</f>
        <v>0</v>
      </c>
      <c r="AN200" s="135">
        <f>VLOOKUP($A200,'Q9B-L2'!$A:$WWW,4,FALSE)*'CCR_%'!AN200</f>
        <v>0</v>
      </c>
      <c r="AO200" s="135">
        <f>VLOOKUP($A200,'Q9B-L2'!$A:$WWW,4,FALSE)*'CCR_%'!AO200</f>
        <v>0</v>
      </c>
      <c r="AP200" s="135">
        <f>VLOOKUP($A200,'Q9B-L2'!$A:$WWW,4,FALSE)*'CCR_%'!AP200</f>
        <v>0</v>
      </c>
      <c r="AQ200" s="135">
        <f>VLOOKUP($A200,'Q9B-L2'!$A:$WWW,4,FALSE)*'CCR_%'!AQ200</f>
        <v>0</v>
      </c>
      <c r="AR200" s="135">
        <f>VLOOKUP($A200,'Q9B-L2'!$A:$WWW,4,FALSE)*'CCR_%'!AR200</f>
        <v>0</v>
      </c>
      <c r="AS200" s="135">
        <f>VLOOKUP($A200,'Q9B-L2'!$A:$WWW,4,FALSE)*'CCR_%'!AS200</f>
        <v>0</v>
      </c>
      <c r="AT200" s="135">
        <f>VLOOKUP($A200,'Q9B-L2'!$A:$WWW,4,FALSE)*'CCR_%'!AT200</f>
        <v>0</v>
      </c>
      <c r="AU200" s="135">
        <f>VLOOKUP($A200,'Q9B-L2'!$A:$WWW,4,FALSE)*'CCR_%'!AU200</f>
        <v>0</v>
      </c>
      <c r="AV200" s="135">
        <f>VLOOKUP($A200,'Q9B-L2'!$A:$WWW,4,FALSE)*'CCR_%'!AV200</f>
        <v>0</v>
      </c>
      <c r="AW200" s="135">
        <f>VLOOKUP($A200,'Q9B-L2'!$A:$WWW,4,FALSE)*'CCR_%'!AW200</f>
        <v>0</v>
      </c>
      <c r="AX200" s="135">
        <f>VLOOKUP($A200,'Q9B-L2'!$A:$WWW,4,FALSE)*'CCR_%'!AX200</f>
        <v>0</v>
      </c>
      <c r="AY200" s="135">
        <f>VLOOKUP($A200,'Q9B-L2'!$A:$WWW,4,FALSE)*'CCR_%'!AY200</f>
        <v>0</v>
      </c>
      <c r="AZ200" s="135">
        <f>VLOOKUP($A200,'Q9B-L2'!$A:$WWW,4,FALSE)*'CCR_%'!AZ200</f>
        <v>0</v>
      </c>
      <c r="BA200" s="135">
        <f>VLOOKUP($A200,'Q9B-L2'!$A:$WWW,4,FALSE)*'CCR_%'!BA200</f>
        <v>0</v>
      </c>
      <c r="BB200" s="135">
        <f>VLOOKUP($A200,'Q9B-L2'!$A:$WWW,4,FALSE)*'CCR_%'!BB200</f>
        <v>0</v>
      </c>
      <c r="BC200" s="135">
        <f>VLOOKUP($A200,'Q9B-L2'!$A:$WWW,4,FALSE)*'CCR_%'!BC200</f>
        <v>0</v>
      </c>
      <c r="BD200" s="135">
        <f>VLOOKUP($A200,'Q9B-L2'!$A:$WWW,4,FALSE)*'CCR_%'!BD200</f>
        <v>0</v>
      </c>
      <c r="BE200" s="135">
        <f>VLOOKUP($A200,'Q9B-L2'!$A:$WWW,4,FALSE)*'CCR_%'!BE200</f>
        <v>0</v>
      </c>
      <c r="BF200" s="135">
        <f>VLOOKUP($A200,'Q9B-L2'!$A:$WWW,4,FALSE)*'CCR_%'!BF200</f>
        <v>0</v>
      </c>
      <c r="BG200" s="135">
        <f>VLOOKUP($A200,'Q9B-L2'!$A:$WWW,4,FALSE)*'CCR_%'!BG200</f>
        <v>0</v>
      </c>
      <c r="BH200" s="135">
        <f>VLOOKUP($A200,'Q9B-L2'!$A:$WWW,4,FALSE)*'CCR_%'!BH200</f>
        <v>0</v>
      </c>
      <c r="BI200" s="135">
        <f>VLOOKUP($A200,'Q9B-L2'!$A:$WWW,4,FALSE)*'CCR_%'!BI200</f>
        <v>0</v>
      </c>
      <c r="BJ200" s="135">
        <f>VLOOKUP($A200,'Q9B-L2'!$A:$WWW,4,FALSE)*'CCR_%'!BJ200</f>
        <v>0</v>
      </c>
      <c r="BK200" s="135">
        <f>VLOOKUP($A200,'Q9B-L2'!$A:$WWW,4,FALSE)*'CCR_%'!BK200</f>
        <v>0</v>
      </c>
      <c r="BL200" s="135">
        <f>VLOOKUP($A200,'Q9B-L2'!$A:$WWW,4,FALSE)*'CCR_%'!BL200</f>
        <v>0</v>
      </c>
      <c r="BN200" s="135">
        <f t="shared" si="91"/>
        <v>3126.165896416398</v>
      </c>
    </row>
    <row r="201" spans="1:66" ht="16.5" customHeight="1" outlineLevel="3" x14ac:dyDescent="0.25">
      <c r="A201" s="40" t="s">
        <v>351</v>
      </c>
      <c r="B201" s="27" t="s">
        <v>352</v>
      </c>
      <c r="C201" s="93">
        <f>'CCR_%AC'!C201</f>
        <v>47680</v>
      </c>
      <c r="D201" s="93">
        <f>'CCR_%AC'!D201</f>
        <v>47936</v>
      </c>
      <c r="E201" s="132">
        <f>VLOOKUP($A201,'Q9B-L2'!$A:$WWW,4,FALSE)*'CCR_%'!E201</f>
        <v>0</v>
      </c>
      <c r="F201" s="135">
        <f>VLOOKUP($A201,'Q9B-L2'!$A:$WWW,4,FALSE)*'CCR_%'!F201</f>
        <v>0</v>
      </c>
      <c r="G201" s="135">
        <f>VLOOKUP($A201,'Q9B-L2'!$A:$WWW,4,FALSE)*'CCR_%'!G201</f>
        <v>0</v>
      </c>
      <c r="H201" s="135">
        <f>VLOOKUP($A201,'Q9B-L2'!$A:$WWW,4,FALSE)*'CCR_%'!H201</f>
        <v>0</v>
      </c>
      <c r="I201" s="135">
        <f>VLOOKUP($A201,'Q9B-L2'!$A:$WWW,4,FALSE)*'CCR_%'!I201</f>
        <v>0</v>
      </c>
      <c r="J201" s="135">
        <f>VLOOKUP($A201,'Q9B-L2'!$A:$WWW,4,FALSE)*'CCR_%'!J201</f>
        <v>0</v>
      </c>
      <c r="K201" s="135">
        <f>VLOOKUP($A201,'Q9B-L2'!$A:$WWW,4,FALSE)*'CCR_%'!K201</f>
        <v>0</v>
      </c>
      <c r="L201" s="135">
        <f>VLOOKUP($A201,'Q9B-L2'!$A:$WWW,4,FALSE)*'CCR_%'!L201</f>
        <v>0</v>
      </c>
      <c r="M201" s="135">
        <f>VLOOKUP($A201,'Q9B-L2'!$A:$WWW,4,FALSE)*'CCR_%'!M201</f>
        <v>0</v>
      </c>
      <c r="N201" s="135">
        <f>VLOOKUP($A201,'Q9B-L2'!$A:$WWW,4,FALSE)*'CCR_%'!N201</f>
        <v>0</v>
      </c>
      <c r="O201" s="135">
        <f>VLOOKUP($A201,'Q9B-L2'!$A:$WWW,4,FALSE)*'CCR_%'!O201</f>
        <v>417.27290713113689</v>
      </c>
      <c r="P201" s="135">
        <f>VLOOKUP($A201,'Q9B-L2'!$A:$WWW,4,FALSE)*'CCR_%'!P201</f>
        <v>1669.0916285245476</v>
      </c>
      <c r="Q201" s="135">
        <f>VLOOKUP($A201,'Q9B-L2'!$A:$WWW,4,FALSE)*'CCR_%'!Q201</f>
        <v>0</v>
      </c>
      <c r="R201" s="135">
        <f>VLOOKUP($A201,'Q9B-L2'!$A:$WWW,4,FALSE)*'CCR_%'!R201</f>
        <v>0</v>
      </c>
      <c r="S201" s="135">
        <f>VLOOKUP($A201,'Q9B-L2'!$A:$WWW,4,FALSE)*'CCR_%'!S201</f>
        <v>0</v>
      </c>
      <c r="T201" s="135">
        <f>VLOOKUP($A201,'Q9B-L2'!$A:$WWW,4,FALSE)*'CCR_%'!T201</f>
        <v>0</v>
      </c>
      <c r="U201" s="135">
        <f>VLOOKUP($A201,'Q9B-L2'!$A:$WWW,4,FALSE)*'CCR_%'!U201</f>
        <v>0</v>
      </c>
      <c r="V201" s="135">
        <f>VLOOKUP($A201,'Q9B-L2'!$A:$WWW,4,FALSE)*'CCR_%'!V201</f>
        <v>0</v>
      </c>
      <c r="W201" s="135">
        <f>VLOOKUP($A201,'Q9B-L2'!$A:$WWW,4,FALSE)*'CCR_%'!W201</f>
        <v>0</v>
      </c>
      <c r="X201" s="135">
        <f>VLOOKUP($A201,'Q9B-L2'!$A:$WWW,4,FALSE)*'CCR_%'!X201</f>
        <v>0</v>
      </c>
      <c r="Y201" s="135">
        <f>VLOOKUP($A201,'Q9B-L2'!$A:$WWW,4,FALSE)*'CCR_%'!Y201</f>
        <v>0</v>
      </c>
      <c r="Z201" s="135">
        <f>VLOOKUP($A201,'Q9B-L2'!$A:$WWW,4,FALSE)*'CCR_%'!Z201</f>
        <v>0</v>
      </c>
      <c r="AA201" s="135">
        <f>VLOOKUP($A201,'Q9B-L2'!$A:$WWW,4,FALSE)*'CCR_%'!AA201</f>
        <v>0</v>
      </c>
      <c r="AB201" s="135">
        <f>VLOOKUP($A201,'Q9B-L2'!$A:$WWW,4,FALSE)*'CCR_%'!AB201</f>
        <v>0</v>
      </c>
      <c r="AC201" s="135">
        <f>VLOOKUP($A201,'Q9B-L2'!$A:$WWW,4,FALSE)*'CCR_%'!AC201</f>
        <v>0</v>
      </c>
      <c r="AD201" s="135">
        <f>VLOOKUP($A201,'Q9B-L2'!$A:$WWW,4,FALSE)*'CCR_%'!AD201</f>
        <v>0</v>
      </c>
      <c r="AE201" s="135">
        <f>VLOOKUP($A201,'Q9B-L2'!$A:$WWW,4,FALSE)*'CCR_%'!AE201</f>
        <v>0</v>
      </c>
      <c r="AF201" s="135">
        <f>VLOOKUP($A201,'Q9B-L2'!$A:$WWW,4,FALSE)*'CCR_%'!AF201</f>
        <v>0</v>
      </c>
      <c r="AG201" s="135">
        <f>VLOOKUP($A201,'Q9B-L2'!$A:$WWW,4,FALSE)*'CCR_%'!AG201</f>
        <v>0</v>
      </c>
      <c r="AH201" s="135">
        <f>VLOOKUP($A201,'Q9B-L2'!$A:$WWW,4,FALSE)*'CCR_%'!AH201</f>
        <v>0</v>
      </c>
      <c r="AI201" s="135">
        <f>VLOOKUP($A201,'Q9B-L2'!$A:$WWW,4,FALSE)*'CCR_%'!AI201</f>
        <v>0</v>
      </c>
      <c r="AJ201" s="135">
        <f>VLOOKUP($A201,'Q9B-L2'!$A:$WWW,4,FALSE)*'CCR_%'!AJ201</f>
        <v>0</v>
      </c>
      <c r="AK201" s="135">
        <f>VLOOKUP($A201,'Q9B-L2'!$A:$WWW,4,FALSE)*'CCR_%'!AK201</f>
        <v>0</v>
      </c>
      <c r="AL201" s="135">
        <f>VLOOKUP($A201,'Q9B-L2'!$A:$WWW,4,FALSE)*'CCR_%'!AL201</f>
        <v>0</v>
      </c>
      <c r="AM201" s="135">
        <f>VLOOKUP($A201,'Q9B-L2'!$A:$WWW,4,FALSE)*'CCR_%'!AM201</f>
        <v>0</v>
      </c>
      <c r="AN201" s="135">
        <f>VLOOKUP($A201,'Q9B-L2'!$A:$WWW,4,FALSE)*'CCR_%'!AN201</f>
        <v>0</v>
      </c>
      <c r="AO201" s="135">
        <f>VLOOKUP($A201,'Q9B-L2'!$A:$WWW,4,FALSE)*'CCR_%'!AO201</f>
        <v>0</v>
      </c>
      <c r="AP201" s="135">
        <f>VLOOKUP($A201,'Q9B-L2'!$A:$WWW,4,FALSE)*'CCR_%'!AP201</f>
        <v>0</v>
      </c>
      <c r="AQ201" s="135">
        <f>VLOOKUP($A201,'Q9B-L2'!$A:$WWW,4,FALSE)*'CCR_%'!AQ201</f>
        <v>0</v>
      </c>
      <c r="AR201" s="135">
        <f>VLOOKUP($A201,'Q9B-L2'!$A:$WWW,4,FALSE)*'CCR_%'!AR201</f>
        <v>0</v>
      </c>
      <c r="AS201" s="135">
        <f>VLOOKUP($A201,'Q9B-L2'!$A:$WWW,4,FALSE)*'CCR_%'!AS201</f>
        <v>0</v>
      </c>
      <c r="AT201" s="135">
        <f>VLOOKUP($A201,'Q9B-L2'!$A:$WWW,4,FALSE)*'CCR_%'!AT201</f>
        <v>0</v>
      </c>
      <c r="AU201" s="135">
        <f>VLOOKUP($A201,'Q9B-L2'!$A:$WWW,4,FALSE)*'CCR_%'!AU201</f>
        <v>0</v>
      </c>
      <c r="AV201" s="135">
        <f>VLOOKUP($A201,'Q9B-L2'!$A:$WWW,4,FALSE)*'CCR_%'!AV201</f>
        <v>0</v>
      </c>
      <c r="AW201" s="135">
        <f>VLOOKUP($A201,'Q9B-L2'!$A:$WWW,4,FALSE)*'CCR_%'!AW201</f>
        <v>0</v>
      </c>
      <c r="AX201" s="135">
        <f>VLOOKUP($A201,'Q9B-L2'!$A:$WWW,4,FALSE)*'CCR_%'!AX201</f>
        <v>0</v>
      </c>
      <c r="AY201" s="135">
        <f>VLOOKUP($A201,'Q9B-L2'!$A:$WWW,4,FALSE)*'CCR_%'!AY201</f>
        <v>0</v>
      </c>
      <c r="AZ201" s="135">
        <f>VLOOKUP($A201,'Q9B-L2'!$A:$WWW,4,FALSE)*'CCR_%'!AZ201</f>
        <v>0</v>
      </c>
      <c r="BA201" s="135">
        <f>VLOOKUP($A201,'Q9B-L2'!$A:$WWW,4,FALSE)*'CCR_%'!BA201</f>
        <v>0</v>
      </c>
      <c r="BB201" s="135">
        <f>VLOOKUP($A201,'Q9B-L2'!$A:$WWW,4,FALSE)*'CCR_%'!BB201</f>
        <v>0</v>
      </c>
      <c r="BC201" s="135">
        <f>VLOOKUP($A201,'Q9B-L2'!$A:$WWW,4,FALSE)*'CCR_%'!BC201</f>
        <v>0</v>
      </c>
      <c r="BD201" s="135">
        <f>VLOOKUP($A201,'Q9B-L2'!$A:$WWW,4,FALSE)*'CCR_%'!BD201</f>
        <v>0</v>
      </c>
      <c r="BE201" s="135">
        <f>VLOOKUP($A201,'Q9B-L2'!$A:$WWW,4,FALSE)*'CCR_%'!BE201</f>
        <v>0</v>
      </c>
      <c r="BF201" s="135">
        <f>VLOOKUP($A201,'Q9B-L2'!$A:$WWW,4,FALSE)*'CCR_%'!BF201</f>
        <v>0</v>
      </c>
      <c r="BG201" s="135">
        <f>VLOOKUP($A201,'Q9B-L2'!$A:$WWW,4,FALSE)*'CCR_%'!BG201</f>
        <v>0</v>
      </c>
      <c r="BH201" s="135">
        <f>VLOOKUP($A201,'Q9B-L2'!$A:$WWW,4,FALSE)*'CCR_%'!BH201</f>
        <v>0</v>
      </c>
      <c r="BI201" s="135">
        <f>VLOOKUP($A201,'Q9B-L2'!$A:$WWW,4,FALSE)*'CCR_%'!BI201</f>
        <v>0</v>
      </c>
      <c r="BJ201" s="135">
        <f>VLOOKUP($A201,'Q9B-L2'!$A:$WWW,4,FALSE)*'CCR_%'!BJ201</f>
        <v>0</v>
      </c>
      <c r="BK201" s="135">
        <f>VLOOKUP($A201,'Q9B-L2'!$A:$WWW,4,FALSE)*'CCR_%'!BK201</f>
        <v>0</v>
      </c>
      <c r="BL201" s="135">
        <f>VLOOKUP($A201,'Q9B-L2'!$A:$WWW,4,FALSE)*'CCR_%'!BL201</f>
        <v>0</v>
      </c>
      <c r="BN201" s="135">
        <f t="shared" si="91"/>
        <v>2086.3645356556844</v>
      </c>
    </row>
    <row r="202" spans="1:66" ht="16.5" customHeight="1" outlineLevel="3" x14ac:dyDescent="0.25">
      <c r="A202" s="40" t="s">
        <v>353</v>
      </c>
      <c r="B202" s="27" t="s">
        <v>354</v>
      </c>
      <c r="C202" s="93">
        <f>'CCR_%AC'!C202</f>
        <v>47708</v>
      </c>
      <c r="D202" s="93">
        <f>'CCR_%AC'!D202</f>
        <v>47936</v>
      </c>
      <c r="E202" s="132">
        <f>VLOOKUP($A202,'Q9B-L2'!$A:$WWW,4,FALSE)*'CCR_%'!E202</f>
        <v>0</v>
      </c>
      <c r="F202" s="135">
        <f>VLOOKUP($A202,'Q9B-L2'!$A:$WWW,4,FALSE)*'CCR_%'!F202</f>
        <v>0</v>
      </c>
      <c r="G202" s="135">
        <f>VLOOKUP($A202,'Q9B-L2'!$A:$WWW,4,FALSE)*'CCR_%'!G202</f>
        <v>0</v>
      </c>
      <c r="H202" s="135">
        <f>VLOOKUP($A202,'Q9B-L2'!$A:$WWW,4,FALSE)*'CCR_%'!H202</f>
        <v>0</v>
      </c>
      <c r="I202" s="135">
        <f>VLOOKUP($A202,'Q9B-L2'!$A:$WWW,4,FALSE)*'CCR_%'!I202</f>
        <v>0</v>
      </c>
      <c r="J202" s="135">
        <f>VLOOKUP($A202,'Q9B-L2'!$A:$WWW,4,FALSE)*'CCR_%'!J202</f>
        <v>0</v>
      </c>
      <c r="K202" s="135">
        <f>VLOOKUP($A202,'Q9B-L2'!$A:$WWW,4,FALSE)*'CCR_%'!K202</f>
        <v>0</v>
      </c>
      <c r="L202" s="135">
        <f>VLOOKUP($A202,'Q9B-L2'!$A:$WWW,4,FALSE)*'CCR_%'!L202</f>
        <v>0</v>
      </c>
      <c r="M202" s="135">
        <f>VLOOKUP($A202,'Q9B-L2'!$A:$WWW,4,FALSE)*'CCR_%'!M202</f>
        <v>0</v>
      </c>
      <c r="N202" s="135">
        <f>VLOOKUP($A202,'Q9B-L2'!$A:$WWW,4,FALSE)*'CCR_%'!N202</f>
        <v>0</v>
      </c>
      <c r="O202" s="135">
        <f>VLOOKUP($A202,'Q9B-L2'!$A:$WWW,4,FALSE)*'CCR_%'!O202</f>
        <v>1568.1915002642379</v>
      </c>
      <c r="P202" s="135">
        <f>VLOOKUP($A202,'Q9B-L2'!$A:$WWW,4,FALSE)*'CCR_%'!P202</f>
        <v>6272.7660010569516</v>
      </c>
      <c r="Q202" s="135">
        <f>VLOOKUP($A202,'Q9B-L2'!$A:$WWW,4,FALSE)*'CCR_%'!Q202</f>
        <v>0</v>
      </c>
      <c r="R202" s="135">
        <f>VLOOKUP($A202,'Q9B-L2'!$A:$WWW,4,FALSE)*'CCR_%'!R202</f>
        <v>0</v>
      </c>
      <c r="S202" s="135">
        <f>VLOOKUP($A202,'Q9B-L2'!$A:$WWW,4,FALSE)*'CCR_%'!S202</f>
        <v>0</v>
      </c>
      <c r="T202" s="135">
        <f>VLOOKUP($A202,'Q9B-L2'!$A:$WWW,4,FALSE)*'CCR_%'!T202</f>
        <v>0</v>
      </c>
      <c r="U202" s="135">
        <f>VLOOKUP($A202,'Q9B-L2'!$A:$WWW,4,FALSE)*'CCR_%'!U202</f>
        <v>0</v>
      </c>
      <c r="V202" s="135">
        <f>VLOOKUP($A202,'Q9B-L2'!$A:$WWW,4,FALSE)*'CCR_%'!V202</f>
        <v>0</v>
      </c>
      <c r="W202" s="135">
        <f>VLOOKUP($A202,'Q9B-L2'!$A:$WWW,4,FALSE)*'CCR_%'!W202</f>
        <v>0</v>
      </c>
      <c r="X202" s="135">
        <f>VLOOKUP($A202,'Q9B-L2'!$A:$WWW,4,FALSE)*'CCR_%'!X202</f>
        <v>0</v>
      </c>
      <c r="Y202" s="135">
        <f>VLOOKUP($A202,'Q9B-L2'!$A:$WWW,4,FALSE)*'CCR_%'!Y202</f>
        <v>0</v>
      </c>
      <c r="Z202" s="135">
        <f>VLOOKUP($A202,'Q9B-L2'!$A:$WWW,4,FALSE)*'CCR_%'!Z202</f>
        <v>0</v>
      </c>
      <c r="AA202" s="135">
        <f>VLOOKUP($A202,'Q9B-L2'!$A:$WWW,4,FALSE)*'CCR_%'!AA202</f>
        <v>0</v>
      </c>
      <c r="AB202" s="135">
        <f>VLOOKUP($A202,'Q9B-L2'!$A:$WWW,4,FALSE)*'CCR_%'!AB202</f>
        <v>0</v>
      </c>
      <c r="AC202" s="135">
        <f>VLOOKUP($A202,'Q9B-L2'!$A:$WWW,4,FALSE)*'CCR_%'!AC202</f>
        <v>0</v>
      </c>
      <c r="AD202" s="135">
        <f>VLOOKUP($A202,'Q9B-L2'!$A:$WWW,4,FALSE)*'CCR_%'!AD202</f>
        <v>0</v>
      </c>
      <c r="AE202" s="135">
        <f>VLOOKUP($A202,'Q9B-L2'!$A:$WWW,4,FALSE)*'CCR_%'!AE202</f>
        <v>0</v>
      </c>
      <c r="AF202" s="135">
        <f>VLOOKUP($A202,'Q9B-L2'!$A:$WWW,4,FALSE)*'CCR_%'!AF202</f>
        <v>0</v>
      </c>
      <c r="AG202" s="135">
        <f>VLOOKUP($A202,'Q9B-L2'!$A:$WWW,4,FALSE)*'CCR_%'!AG202</f>
        <v>0</v>
      </c>
      <c r="AH202" s="135">
        <f>VLOOKUP($A202,'Q9B-L2'!$A:$WWW,4,FALSE)*'CCR_%'!AH202</f>
        <v>0</v>
      </c>
      <c r="AI202" s="135">
        <f>VLOOKUP($A202,'Q9B-L2'!$A:$WWW,4,FALSE)*'CCR_%'!AI202</f>
        <v>0</v>
      </c>
      <c r="AJ202" s="135">
        <f>VLOOKUP($A202,'Q9B-L2'!$A:$WWW,4,FALSE)*'CCR_%'!AJ202</f>
        <v>0</v>
      </c>
      <c r="AK202" s="135">
        <f>VLOOKUP($A202,'Q9B-L2'!$A:$WWW,4,FALSE)*'CCR_%'!AK202</f>
        <v>0</v>
      </c>
      <c r="AL202" s="135">
        <f>VLOOKUP($A202,'Q9B-L2'!$A:$WWW,4,FALSE)*'CCR_%'!AL202</f>
        <v>0</v>
      </c>
      <c r="AM202" s="135">
        <f>VLOOKUP($A202,'Q9B-L2'!$A:$WWW,4,FALSE)*'CCR_%'!AM202</f>
        <v>0</v>
      </c>
      <c r="AN202" s="135">
        <f>VLOOKUP($A202,'Q9B-L2'!$A:$WWW,4,FALSE)*'CCR_%'!AN202</f>
        <v>0</v>
      </c>
      <c r="AO202" s="135">
        <f>VLOOKUP($A202,'Q9B-L2'!$A:$WWW,4,FALSE)*'CCR_%'!AO202</f>
        <v>0</v>
      </c>
      <c r="AP202" s="135">
        <f>VLOOKUP($A202,'Q9B-L2'!$A:$WWW,4,FALSE)*'CCR_%'!AP202</f>
        <v>0</v>
      </c>
      <c r="AQ202" s="135">
        <f>VLOOKUP($A202,'Q9B-L2'!$A:$WWW,4,FALSE)*'CCR_%'!AQ202</f>
        <v>0</v>
      </c>
      <c r="AR202" s="135">
        <f>VLOOKUP($A202,'Q9B-L2'!$A:$WWW,4,FALSE)*'CCR_%'!AR202</f>
        <v>0</v>
      </c>
      <c r="AS202" s="135">
        <f>VLOOKUP($A202,'Q9B-L2'!$A:$WWW,4,FALSE)*'CCR_%'!AS202</f>
        <v>0</v>
      </c>
      <c r="AT202" s="135">
        <f>VLOOKUP($A202,'Q9B-L2'!$A:$WWW,4,FALSE)*'CCR_%'!AT202</f>
        <v>0</v>
      </c>
      <c r="AU202" s="135">
        <f>VLOOKUP($A202,'Q9B-L2'!$A:$WWW,4,FALSE)*'CCR_%'!AU202</f>
        <v>0</v>
      </c>
      <c r="AV202" s="135">
        <f>VLOOKUP($A202,'Q9B-L2'!$A:$WWW,4,FALSE)*'CCR_%'!AV202</f>
        <v>0</v>
      </c>
      <c r="AW202" s="135">
        <f>VLOOKUP($A202,'Q9B-L2'!$A:$WWW,4,FALSE)*'CCR_%'!AW202</f>
        <v>0</v>
      </c>
      <c r="AX202" s="135">
        <f>VLOOKUP($A202,'Q9B-L2'!$A:$WWW,4,FALSE)*'CCR_%'!AX202</f>
        <v>0</v>
      </c>
      <c r="AY202" s="135">
        <f>VLOOKUP($A202,'Q9B-L2'!$A:$WWW,4,FALSE)*'CCR_%'!AY202</f>
        <v>0</v>
      </c>
      <c r="AZ202" s="135">
        <f>VLOOKUP($A202,'Q9B-L2'!$A:$WWW,4,FALSE)*'CCR_%'!AZ202</f>
        <v>0</v>
      </c>
      <c r="BA202" s="135">
        <f>VLOOKUP($A202,'Q9B-L2'!$A:$WWW,4,FALSE)*'CCR_%'!BA202</f>
        <v>0</v>
      </c>
      <c r="BB202" s="135">
        <f>VLOOKUP($A202,'Q9B-L2'!$A:$WWW,4,FALSE)*'CCR_%'!BB202</f>
        <v>0</v>
      </c>
      <c r="BC202" s="135">
        <f>VLOOKUP($A202,'Q9B-L2'!$A:$WWW,4,FALSE)*'CCR_%'!BC202</f>
        <v>0</v>
      </c>
      <c r="BD202" s="135">
        <f>VLOOKUP($A202,'Q9B-L2'!$A:$WWW,4,FALSE)*'CCR_%'!BD202</f>
        <v>0</v>
      </c>
      <c r="BE202" s="135">
        <f>VLOOKUP($A202,'Q9B-L2'!$A:$WWW,4,FALSE)*'CCR_%'!BE202</f>
        <v>0</v>
      </c>
      <c r="BF202" s="135">
        <f>VLOOKUP($A202,'Q9B-L2'!$A:$WWW,4,FALSE)*'CCR_%'!BF202</f>
        <v>0</v>
      </c>
      <c r="BG202" s="135">
        <f>VLOOKUP($A202,'Q9B-L2'!$A:$WWW,4,FALSE)*'CCR_%'!BG202</f>
        <v>0</v>
      </c>
      <c r="BH202" s="135">
        <f>VLOOKUP($A202,'Q9B-L2'!$A:$WWW,4,FALSE)*'CCR_%'!BH202</f>
        <v>0</v>
      </c>
      <c r="BI202" s="135">
        <f>VLOOKUP($A202,'Q9B-L2'!$A:$WWW,4,FALSE)*'CCR_%'!BI202</f>
        <v>0</v>
      </c>
      <c r="BJ202" s="135">
        <f>VLOOKUP($A202,'Q9B-L2'!$A:$WWW,4,FALSE)*'CCR_%'!BJ202</f>
        <v>0</v>
      </c>
      <c r="BK202" s="135">
        <f>VLOOKUP($A202,'Q9B-L2'!$A:$WWW,4,FALSE)*'CCR_%'!BK202</f>
        <v>0</v>
      </c>
      <c r="BL202" s="135">
        <f>VLOOKUP($A202,'Q9B-L2'!$A:$WWW,4,FALSE)*'CCR_%'!BL202</f>
        <v>0</v>
      </c>
      <c r="BN202" s="135">
        <f t="shared" ref="BN202:BN265" si="93">SUM(E202:BL202)</f>
        <v>7840.9575013211897</v>
      </c>
    </row>
    <row r="203" spans="1:66" ht="16.5" customHeight="1" outlineLevel="3" x14ac:dyDescent="0.25">
      <c r="A203" s="40" t="s">
        <v>355</v>
      </c>
      <c r="B203" s="27" t="s">
        <v>356</v>
      </c>
      <c r="C203" s="93">
        <f>'CCR_%AC'!C203</f>
        <v>47574</v>
      </c>
      <c r="D203" s="93">
        <f>'CCR_%AC'!D203</f>
        <v>47936</v>
      </c>
      <c r="E203" s="132">
        <f>VLOOKUP($A203,'Q9B-L2'!$A:$WWW,4,FALSE)*'CCR_%'!E203</f>
        <v>0</v>
      </c>
      <c r="F203" s="135">
        <f>VLOOKUP($A203,'Q9B-L2'!$A:$WWW,4,FALSE)*'CCR_%'!F203</f>
        <v>0</v>
      </c>
      <c r="G203" s="135">
        <f>VLOOKUP($A203,'Q9B-L2'!$A:$WWW,4,FALSE)*'CCR_%'!G203</f>
        <v>0</v>
      </c>
      <c r="H203" s="135">
        <f>VLOOKUP($A203,'Q9B-L2'!$A:$WWW,4,FALSE)*'CCR_%'!H203</f>
        <v>0</v>
      </c>
      <c r="I203" s="135">
        <f>VLOOKUP($A203,'Q9B-L2'!$A:$WWW,4,FALSE)*'CCR_%'!I203</f>
        <v>0</v>
      </c>
      <c r="J203" s="135">
        <f>VLOOKUP($A203,'Q9B-L2'!$A:$WWW,4,FALSE)*'CCR_%'!J203</f>
        <v>0</v>
      </c>
      <c r="K203" s="135">
        <f>VLOOKUP($A203,'Q9B-L2'!$A:$WWW,4,FALSE)*'CCR_%'!K203</f>
        <v>0</v>
      </c>
      <c r="L203" s="135">
        <f>VLOOKUP($A203,'Q9B-L2'!$A:$WWW,4,FALSE)*'CCR_%'!L203</f>
        <v>0</v>
      </c>
      <c r="M203" s="135">
        <f>VLOOKUP($A203,'Q9B-L2'!$A:$WWW,4,FALSE)*'CCR_%'!M203</f>
        <v>0</v>
      </c>
      <c r="N203" s="135">
        <f>VLOOKUP($A203,'Q9B-L2'!$A:$WWW,4,FALSE)*'CCR_%'!N203</f>
        <v>0</v>
      </c>
      <c r="O203" s="135">
        <f>VLOOKUP($A203,'Q9B-L2'!$A:$WWW,4,FALSE)*'CCR_%'!O203</f>
        <v>1005.4807978463914</v>
      </c>
      <c r="P203" s="135">
        <f>VLOOKUP($A203,'Q9B-L2'!$A:$WWW,4,FALSE)*'CCR_%'!P203</f>
        <v>4021.9231913855656</v>
      </c>
      <c r="Q203" s="135">
        <f>VLOOKUP($A203,'Q9B-L2'!$A:$WWW,4,FALSE)*'CCR_%'!Q203</f>
        <v>0</v>
      </c>
      <c r="R203" s="135">
        <f>VLOOKUP($A203,'Q9B-L2'!$A:$WWW,4,FALSE)*'CCR_%'!R203</f>
        <v>0</v>
      </c>
      <c r="S203" s="135">
        <f>VLOOKUP($A203,'Q9B-L2'!$A:$WWW,4,FALSE)*'CCR_%'!S203</f>
        <v>0</v>
      </c>
      <c r="T203" s="135">
        <f>VLOOKUP($A203,'Q9B-L2'!$A:$WWW,4,FALSE)*'CCR_%'!T203</f>
        <v>0</v>
      </c>
      <c r="U203" s="135">
        <f>VLOOKUP($A203,'Q9B-L2'!$A:$WWW,4,FALSE)*'CCR_%'!U203</f>
        <v>0</v>
      </c>
      <c r="V203" s="135">
        <f>VLOOKUP($A203,'Q9B-L2'!$A:$WWW,4,FALSE)*'CCR_%'!V203</f>
        <v>0</v>
      </c>
      <c r="W203" s="135">
        <f>VLOOKUP($A203,'Q9B-L2'!$A:$WWW,4,FALSE)*'CCR_%'!W203</f>
        <v>0</v>
      </c>
      <c r="X203" s="135">
        <f>VLOOKUP($A203,'Q9B-L2'!$A:$WWW,4,FALSE)*'CCR_%'!X203</f>
        <v>0</v>
      </c>
      <c r="Y203" s="135">
        <f>VLOOKUP($A203,'Q9B-L2'!$A:$WWW,4,FALSE)*'CCR_%'!Y203</f>
        <v>0</v>
      </c>
      <c r="Z203" s="135">
        <f>VLOOKUP($A203,'Q9B-L2'!$A:$WWW,4,FALSE)*'CCR_%'!Z203</f>
        <v>0</v>
      </c>
      <c r="AA203" s="135">
        <f>VLOOKUP($A203,'Q9B-L2'!$A:$WWW,4,FALSE)*'CCR_%'!AA203</f>
        <v>0</v>
      </c>
      <c r="AB203" s="135">
        <f>VLOOKUP($A203,'Q9B-L2'!$A:$WWW,4,FALSE)*'CCR_%'!AB203</f>
        <v>0</v>
      </c>
      <c r="AC203" s="135">
        <f>VLOOKUP($A203,'Q9B-L2'!$A:$WWW,4,FALSE)*'CCR_%'!AC203</f>
        <v>0</v>
      </c>
      <c r="AD203" s="135">
        <f>VLOOKUP($A203,'Q9B-L2'!$A:$WWW,4,FALSE)*'CCR_%'!AD203</f>
        <v>0</v>
      </c>
      <c r="AE203" s="135">
        <f>VLOOKUP($A203,'Q9B-L2'!$A:$WWW,4,FALSE)*'CCR_%'!AE203</f>
        <v>0</v>
      </c>
      <c r="AF203" s="135">
        <f>VLOOKUP($A203,'Q9B-L2'!$A:$WWW,4,FALSE)*'CCR_%'!AF203</f>
        <v>0</v>
      </c>
      <c r="AG203" s="135">
        <f>VLOOKUP($A203,'Q9B-L2'!$A:$WWW,4,FALSE)*'CCR_%'!AG203</f>
        <v>0</v>
      </c>
      <c r="AH203" s="135">
        <f>VLOOKUP($A203,'Q9B-L2'!$A:$WWW,4,FALSE)*'CCR_%'!AH203</f>
        <v>0</v>
      </c>
      <c r="AI203" s="135">
        <f>VLOOKUP($A203,'Q9B-L2'!$A:$WWW,4,FALSE)*'CCR_%'!AI203</f>
        <v>0</v>
      </c>
      <c r="AJ203" s="135">
        <f>VLOOKUP($A203,'Q9B-L2'!$A:$WWW,4,FALSE)*'CCR_%'!AJ203</f>
        <v>0</v>
      </c>
      <c r="AK203" s="135">
        <f>VLOOKUP($A203,'Q9B-L2'!$A:$WWW,4,FALSE)*'CCR_%'!AK203</f>
        <v>0</v>
      </c>
      <c r="AL203" s="135">
        <f>VLOOKUP($A203,'Q9B-L2'!$A:$WWW,4,FALSE)*'CCR_%'!AL203</f>
        <v>0</v>
      </c>
      <c r="AM203" s="135">
        <f>VLOOKUP($A203,'Q9B-L2'!$A:$WWW,4,FALSE)*'CCR_%'!AM203</f>
        <v>0</v>
      </c>
      <c r="AN203" s="135">
        <f>VLOOKUP($A203,'Q9B-L2'!$A:$WWW,4,FALSE)*'CCR_%'!AN203</f>
        <v>0</v>
      </c>
      <c r="AO203" s="135">
        <f>VLOOKUP($A203,'Q9B-L2'!$A:$WWW,4,FALSE)*'CCR_%'!AO203</f>
        <v>0</v>
      </c>
      <c r="AP203" s="135">
        <f>VLOOKUP($A203,'Q9B-L2'!$A:$WWW,4,FALSE)*'CCR_%'!AP203</f>
        <v>0</v>
      </c>
      <c r="AQ203" s="135">
        <f>VLOOKUP($A203,'Q9B-L2'!$A:$WWW,4,FALSE)*'CCR_%'!AQ203</f>
        <v>0</v>
      </c>
      <c r="AR203" s="135">
        <f>VLOOKUP($A203,'Q9B-L2'!$A:$WWW,4,FALSE)*'CCR_%'!AR203</f>
        <v>0</v>
      </c>
      <c r="AS203" s="135">
        <f>VLOOKUP($A203,'Q9B-L2'!$A:$WWW,4,FALSE)*'CCR_%'!AS203</f>
        <v>0</v>
      </c>
      <c r="AT203" s="135">
        <f>VLOOKUP($A203,'Q9B-L2'!$A:$WWW,4,FALSE)*'CCR_%'!AT203</f>
        <v>0</v>
      </c>
      <c r="AU203" s="135">
        <f>VLOOKUP($A203,'Q9B-L2'!$A:$WWW,4,FALSE)*'CCR_%'!AU203</f>
        <v>0</v>
      </c>
      <c r="AV203" s="135">
        <f>VLOOKUP($A203,'Q9B-L2'!$A:$WWW,4,FALSE)*'CCR_%'!AV203</f>
        <v>0</v>
      </c>
      <c r="AW203" s="135">
        <f>VLOOKUP($A203,'Q9B-L2'!$A:$WWW,4,FALSE)*'CCR_%'!AW203</f>
        <v>0</v>
      </c>
      <c r="AX203" s="135">
        <f>VLOOKUP($A203,'Q9B-L2'!$A:$WWW,4,FALSE)*'CCR_%'!AX203</f>
        <v>0</v>
      </c>
      <c r="AY203" s="135">
        <f>VLOOKUP($A203,'Q9B-L2'!$A:$WWW,4,FALSE)*'CCR_%'!AY203</f>
        <v>0</v>
      </c>
      <c r="AZ203" s="135">
        <f>VLOOKUP($A203,'Q9B-L2'!$A:$WWW,4,FALSE)*'CCR_%'!AZ203</f>
        <v>0</v>
      </c>
      <c r="BA203" s="135">
        <f>VLOOKUP($A203,'Q9B-L2'!$A:$WWW,4,FALSE)*'CCR_%'!BA203</f>
        <v>0</v>
      </c>
      <c r="BB203" s="135">
        <f>VLOOKUP($A203,'Q9B-L2'!$A:$WWW,4,FALSE)*'CCR_%'!BB203</f>
        <v>0</v>
      </c>
      <c r="BC203" s="135">
        <f>VLOOKUP($A203,'Q9B-L2'!$A:$WWW,4,FALSE)*'CCR_%'!BC203</f>
        <v>0</v>
      </c>
      <c r="BD203" s="135">
        <f>VLOOKUP($A203,'Q9B-L2'!$A:$WWW,4,FALSE)*'CCR_%'!BD203</f>
        <v>0</v>
      </c>
      <c r="BE203" s="135">
        <f>VLOOKUP($A203,'Q9B-L2'!$A:$WWW,4,FALSE)*'CCR_%'!BE203</f>
        <v>0</v>
      </c>
      <c r="BF203" s="135">
        <f>VLOOKUP($A203,'Q9B-L2'!$A:$WWW,4,FALSE)*'CCR_%'!BF203</f>
        <v>0</v>
      </c>
      <c r="BG203" s="135">
        <f>VLOOKUP($A203,'Q9B-L2'!$A:$WWW,4,FALSE)*'CCR_%'!BG203</f>
        <v>0</v>
      </c>
      <c r="BH203" s="135">
        <f>VLOOKUP($A203,'Q9B-L2'!$A:$WWW,4,FALSE)*'CCR_%'!BH203</f>
        <v>0</v>
      </c>
      <c r="BI203" s="135">
        <f>VLOOKUP($A203,'Q9B-L2'!$A:$WWW,4,FALSE)*'CCR_%'!BI203</f>
        <v>0</v>
      </c>
      <c r="BJ203" s="135">
        <f>VLOOKUP($A203,'Q9B-L2'!$A:$WWW,4,FALSE)*'CCR_%'!BJ203</f>
        <v>0</v>
      </c>
      <c r="BK203" s="135">
        <f>VLOOKUP($A203,'Q9B-L2'!$A:$WWW,4,FALSE)*'CCR_%'!BK203</f>
        <v>0</v>
      </c>
      <c r="BL203" s="135">
        <f>VLOOKUP($A203,'Q9B-L2'!$A:$WWW,4,FALSE)*'CCR_%'!BL203</f>
        <v>0</v>
      </c>
      <c r="BN203" s="135">
        <f t="shared" si="93"/>
        <v>5027.403989231957</v>
      </c>
    </row>
    <row r="204" spans="1:66" ht="16.5" customHeight="1" outlineLevel="3" x14ac:dyDescent="0.25">
      <c r="A204" s="40" t="s">
        <v>357</v>
      </c>
      <c r="B204" s="27" t="s">
        <v>358</v>
      </c>
      <c r="C204" s="93">
        <f>'CCR_%AC'!C204</f>
        <v>46842</v>
      </c>
      <c r="D204" s="93">
        <f>'CCR_%AC'!D204</f>
        <v>47571</v>
      </c>
      <c r="E204" s="132">
        <f>VLOOKUP($A204,'Q9B-L2'!$A:$WWW,4,FALSE)*'CCR_%'!E204</f>
        <v>0</v>
      </c>
      <c r="F204" s="135">
        <f>VLOOKUP($A204,'Q9B-L2'!$A:$WWW,4,FALSE)*'CCR_%'!F204</f>
        <v>0</v>
      </c>
      <c r="G204" s="135">
        <f>VLOOKUP($A204,'Q9B-L2'!$A:$WWW,4,FALSE)*'CCR_%'!G204</f>
        <v>0</v>
      </c>
      <c r="H204" s="135">
        <f>VLOOKUP($A204,'Q9B-L2'!$A:$WWW,4,FALSE)*'CCR_%'!H204</f>
        <v>0</v>
      </c>
      <c r="I204" s="135">
        <f>VLOOKUP($A204,'Q9B-L2'!$A:$WWW,4,FALSE)*'CCR_%'!I204</f>
        <v>0</v>
      </c>
      <c r="J204" s="135">
        <f>VLOOKUP($A204,'Q9B-L2'!$A:$WWW,4,FALSE)*'CCR_%'!J204</f>
        <v>0</v>
      </c>
      <c r="K204" s="135">
        <f>VLOOKUP($A204,'Q9B-L2'!$A:$WWW,4,FALSE)*'CCR_%'!K204</f>
        <v>54.049188823052702</v>
      </c>
      <c r="L204" s="135">
        <f>VLOOKUP($A204,'Q9B-L2'!$A:$WWW,4,FALSE)*'CCR_%'!L204</f>
        <v>108.0983776461054</v>
      </c>
      <c r="M204" s="135">
        <f>VLOOKUP($A204,'Q9B-L2'!$A:$WWW,4,FALSE)*'CCR_%'!M204</f>
        <v>216.19675529221081</v>
      </c>
      <c r="N204" s="135">
        <f>VLOOKUP($A204,'Q9B-L2'!$A:$WWW,4,FALSE)*'CCR_%'!N204</f>
        <v>702.63945469968519</v>
      </c>
      <c r="O204" s="135">
        <f>VLOOKUP($A204,'Q9B-L2'!$A:$WWW,4,FALSE)*'CCR_%'!O204</f>
        <v>0</v>
      </c>
      <c r="P204" s="135">
        <f>VLOOKUP($A204,'Q9B-L2'!$A:$WWW,4,FALSE)*'CCR_%'!P204</f>
        <v>0</v>
      </c>
      <c r="Q204" s="135">
        <f>VLOOKUP($A204,'Q9B-L2'!$A:$WWW,4,FALSE)*'CCR_%'!Q204</f>
        <v>0</v>
      </c>
      <c r="R204" s="135">
        <f>VLOOKUP($A204,'Q9B-L2'!$A:$WWW,4,FALSE)*'CCR_%'!R204</f>
        <v>0</v>
      </c>
      <c r="S204" s="135">
        <f>VLOOKUP($A204,'Q9B-L2'!$A:$WWW,4,FALSE)*'CCR_%'!S204</f>
        <v>0</v>
      </c>
      <c r="T204" s="135">
        <f>VLOOKUP($A204,'Q9B-L2'!$A:$WWW,4,FALSE)*'CCR_%'!T204</f>
        <v>0</v>
      </c>
      <c r="U204" s="135">
        <f>VLOOKUP($A204,'Q9B-L2'!$A:$WWW,4,FALSE)*'CCR_%'!U204</f>
        <v>0</v>
      </c>
      <c r="V204" s="135">
        <f>VLOOKUP($A204,'Q9B-L2'!$A:$WWW,4,FALSE)*'CCR_%'!V204</f>
        <v>0</v>
      </c>
      <c r="W204" s="135">
        <f>VLOOKUP($A204,'Q9B-L2'!$A:$WWW,4,FALSE)*'CCR_%'!W204</f>
        <v>0</v>
      </c>
      <c r="X204" s="135">
        <f>VLOOKUP($A204,'Q9B-L2'!$A:$WWW,4,FALSE)*'CCR_%'!X204</f>
        <v>0</v>
      </c>
      <c r="Y204" s="135">
        <f>VLOOKUP($A204,'Q9B-L2'!$A:$WWW,4,FALSE)*'CCR_%'!Y204</f>
        <v>0</v>
      </c>
      <c r="Z204" s="135">
        <f>VLOOKUP($A204,'Q9B-L2'!$A:$WWW,4,FALSE)*'CCR_%'!Z204</f>
        <v>0</v>
      </c>
      <c r="AA204" s="135">
        <f>VLOOKUP($A204,'Q9B-L2'!$A:$WWW,4,FALSE)*'CCR_%'!AA204</f>
        <v>0</v>
      </c>
      <c r="AB204" s="135">
        <f>VLOOKUP($A204,'Q9B-L2'!$A:$WWW,4,FALSE)*'CCR_%'!AB204</f>
        <v>0</v>
      </c>
      <c r="AC204" s="135">
        <f>VLOOKUP($A204,'Q9B-L2'!$A:$WWW,4,FALSE)*'CCR_%'!AC204</f>
        <v>0</v>
      </c>
      <c r="AD204" s="135">
        <f>VLOOKUP($A204,'Q9B-L2'!$A:$WWW,4,FALSE)*'CCR_%'!AD204</f>
        <v>0</v>
      </c>
      <c r="AE204" s="135">
        <f>VLOOKUP($A204,'Q9B-L2'!$A:$WWW,4,FALSE)*'CCR_%'!AE204</f>
        <v>0</v>
      </c>
      <c r="AF204" s="135">
        <f>VLOOKUP($A204,'Q9B-L2'!$A:$WWW,4,FALSE)*'CCR_%'!AF204</f>
        <v>0</v>
      </c>
      <c r="AG204" s="135">
        <f>VLOOKUP($A204,'Q9B-L2'!$A:$WWW,4,FALSE)*'CCR_%'!AG204</f>
        <v>0</v>
      </c>
      <c r="AH204" s="135">
        <f>VLOOKUP($A204,'Q9B-L2'!$A:$WWW,4,FALSE)*'CCR_%'!AH204</f>
        <v>0</v>
      </c>
      <c r="AI204" s="135">
        <f>VLOOKUP($A204,'Q9B-L2'!$A:$WWW,4,FALSE)*'CCR_%'!AI204</f>
        <v>0</v>
      </c>
      <c r="AJ204" s="135">
        <f>VLOOKUP($A204,'Q9B-L2'!$A:$WWW,4,FALSE)*'CCR_%'!AJ204</f>
        <v>0</v>
      </c>
      <c r="AK204" s="135">
        <f>VLOOKUP($A204,'Q9B-L2'!$A:$WWW,4,FALSE)*'CCR_%'!AK204</f>
        <v>0</v>
      </c>
      <c r="AL204" s="135">
        <f>VLOOKUP($A204,'Q9B-L2'!$A:$WWW,4,FALSE)*'CCR_%'!AL204</f>
        <v>0</v>
      </c>
      <c r="AM204" s="135">
        <f>VLOOKUP($A204,'Q9B-L2'!$A:$WWW,4,FALSE)*'CCR_%'!AM204</f>
        <v>0</v>
      </c>
      <c r="AN204" s="135">
        <f>VLOOKUP($A204,'Q9B-L2'!$A:$WWW,4,FALSE)*'CCR_%'!AN204</f>
        <v>0</v>
      </c>
      <c r="AO204" s="135">
        <f>VLOOKUP($A204,'Q9B-L2'!$A:$WWW,4,FALSE)*'CCR_%'!AO204</f>
        <v>0</v>
      </c>
      <c r="AP204" s="135">
        <f>VLOOKUP($A204,'Q9B-L2'!$A:$WWW,4,FALSE)*'CCR_%'!AP204</f>
        <v>0</v>
      </c>
      <c r="AQ204" s="135">
        <f>VLOOKUP($A204,'Q9B-L2'!$A:$WWW,4,FALSE)*'CCR_%'!AQ204</f>
        <v>0</v>
      </c>
      <c r="AR204" s="135">
        <f>VLOOKUP($A204,'Q9B-L2'!$A:$WWW,4,FALSE)*'CCR_%'!AR204</f>
        <v>0</v>
      </c>
      <c r="AS204" s="135">
        <f>VLOOKUP($A204,'Q9B-L2'!$A:$WWW,4,FALSE)*'CCR_%'!AS204</f>
        <v>0</v>
      </c>
      <c r="AT204" s="135">
        <f>VLOOKUP($A204,'Q9B-L2'!$A:$WWW,4,FALSE)*'CCR_%'!AT204</f>
        <v>0</v>
      </c>
      <c r="AU204" s="135">
        <f>VLOOKUP($A204,'Q9B-L2'!$A:$WWW,4,FALSE)*'CCR_%'!AU204</f>
        <v>0</v>
      </c>
      <c r="AV204" s="135">
        <f>VLOOKUP($A204,'Q9B-L2'!$A:$WWW,4,FALSE)*'CCR_%'!AV204</f>
        <v>0</v>
      </c>
      <c r="AW204" s="135">
        <f>VLOOKUP($A204,'Q9B-L2'!$A:$WWW,4,FALSE)*'CCR_%'!AW204</f>
        <v>0</v>
      </c>
      <c r="AX204" s="135">
        <f>VLOOKUP($A204,'Q9B-L2'!$A:$WWW,4,FALSE)*'CCR_%'!AX204</f>
        <v>0</v>
      </c>
      <c r="AY204" s="135">
        <f>VLOOKUP($A204,'Q9B-L2'!$A:$WWW,4,FALSE)*'CCR_%'!AY204</f>
        <v>0</v>
      </c>
      <c r="AZ204" s="135">
        <f>VLOOKUP($A204,'Q9B-L2'!$A:$WWW,4,FALSE)*'CCR_%'!AZ204</f>
        <v>0</v>
      </c>
      <c r="BA204" s="135">
        <f>VLOOKUP($A204,'Q9B-L2'!$A:$WWW,4,FALSE)*'CCR_%'!BA204</f>
        <v>0</v>
      </c>
      <c r="BB204" s="135">
        <f>VLOOKUP($A204,'Q9B-L2'!$A:$WWW,4,FALSE)*'CCR_%'!BB204</f>
        <v>0</v>
      </c>
      <c r="BC204" s="135">
        <f>VLOOKUP($A204,'Q9B-L2'!$A:$WWW,4,FALSE)*'CCR_%'!BC204</f>
        <v>0</v>
      </c>
      <c r="BD204" s="135">
        <f>VLOOKUP($A204,'Q9B-L2'!$A:$WWW,4,FALSE)*'CCR_%'!BD204</f>
        <v>0</v>
      </c>
      <c r="BE204" s="135">
        <f>VLOOKUP($A204,'Q9B-L2'!$A:$WWW,4,FALSE)*'CCR_%'!BE204</f>
        <v>0</v>
      </c>
      <c r="BF204" s="135">
        <f>VLOOKUP($A204,'Q9B-L2'!$A:$WWW,4,FALSE)*'CCR_%'!BF204</f>
        <v>0</v>
      </c>
      <c r="BG204" s="135">
        <f>VLOOKUP($A204,'Q9B-L2'!$A:$WWW,4,FALSE)*'CCR_%'!BG204</f>
        <v>0</v>
      </c>
      <c r="BH204" s="135">
        <f>VLOOKUP($A204,'Q9B-L2'!$A:$WWW,4,FALSE)*'CCR_%'!BH204</f>
        <v>0</v>
      </c>
      <c r="BI204" s="135">
        <f>VLOOKUP($A204,'Q9B-L2'!$A:$WWW,4,FALSE)*'CCR_%'!BI204</f>
        <v>0</v>
      </c>
      <c r="BJ204" s="135">
        <f>VLOOKUP($A204,'Q9B-L2'!$A:$WWW,4,FALSE)*'CCR_%'!BJ204</f>
        <v>0</v>
      </c>
      <c r="BK204" s="135">
        <f>VLOOKUP($A204,'Q9B-L2'!$A:$WWW,4,FALSE)*'CCR_%'!BK204</f>
        <v>0</v>
      </c>
      <c r="BL204" s="135">
        <f>VLOOKUP($A204,'Q9B-L2'!$A:$WWW,4,FALSE)*'CCR_%'!BL204</f>
        <v>0</v>
      </c>
      <c r="BN204" s="135">
        <f t="shared" si="93"/>
        <v>1080.983776461054</v>
      </c>
    </row>
    <row r="205" spans="1:66" ht="16.5" customHeight="1" outlineLevel="3" x14ac:dyDescent="0.25">
      <c r="A205" s="40" t="s">
        <v>359</v>
      </c>
      <c r="B205" s="27" t="s">
        <v>360</v>
      </c>
      <c r="C205" s="93">
        <f>'CCR_%AC'!C205</f>
        <v>46842</v>
      </c>
      <c r="D205" s="93">
        <f>'CCR_%AC'!D205</f>
        <v>47571</v>
      </c>
      <c r="E205" s="132">
        <f>VLOOKUP($A205,'Q9B-L2'!$A:$WWW,4,FALSE)*'CCR_%'!E205</f>
        <v>0</v>
      </c>
      <c r="F205" s="135">
        <f>VLOOKUP($A205,'Q9B-L2'!$A:$WWW,4,FALSE)*'CCR_%'!F205</f>
        <v>0</v>
      </c>
      <c r="G205" s="135">
        <f>VLOOKUP($A205,'Q9B-L2'!$A:$WWW,4,FALSE)*'CCR_%'!G205</f>
        <v>0</v>
      </c>
      <c r="H205" s="135">
        <f>VLOOKUP($A205,'Q9B-L2'!$A:$WWW,4,FALSE)*'CCR_%'!H205</f>
        <v>0</v>
      </c>
      <c r="I205" s="135">
        <f>VLOOKUP($A205,'Q9B-L2'!$A:$WWW,4,FALSE)*'CCR_%'!I205</f>
        <v>0</v>
      </c>
      <c r="J205" s="135">
        <f>VLOOKUP($A205,'Q9B-L2'!$A:$WWW,4,FALSE)*'CCR_%'!J205</f>
        <v>0</v>
      </c>
      <c r="K205" s="135">
        <f>VLOOKUP($A205,'Q9B-L2'!$A:$WWW,4,FALSE)*'CCR_%'!K205</f>
        <v>103.60280294537239</v>
      </c>
      <c r="L205" s="135">
        <f>VLOOKUP($A205,'Q9B-L2'!$A:$WWW,4,FALSE)*'CCR_%'!L205</f>
        <v>207.20560589074478</v>
      </c>
      <c r="M205" s="135">
        <f>VLOOKUP($A205,'Q9B-L2'!$A:$WWW,4,FALSE)*'CCR_%'!M205</f>
        <v>414.41121178148956</v>
      </c>
      <c r="N205" s="135">
        <f>VLOOKUP($A205,'Q9B-L2'!$A:$WWW,4,FALSE)*'CCR_%'!N205</f>
        <v>1346.836438289841</v>
      </c>
      <c r="O205" s="135">
        <f>VLOOKUP($A205,'Q9B-L2'!$A:$WWW,4,FALSE)*'CCR_%'!O205</f>
        <v>0</v>
      </c>
      <c r="P205" s="135">
        <f>VLOOKUP($A205,'Q9B-L2'!$A:$WWW,4,FALSE)*'CCR_%'!P205</f>
        <v>0</v>
      </c>
      <c r="Q205" s="135">
        <f>VLOOKUP($A205,'Q9B-L2'!$A:$WWW,4,FALSE)*'CCR_%'!Q205</f>
        <v>0</v>
      </c>
      <c r="R205" s="135">
        <f>VLOOKUP($A205,'Q9B-L2'!$A:$WWW,4,FALSE)*'CCR_%'!R205</f>
        <v>0</v>
      </c>
      <c r="S205" s="135">
        <f>VLOOKUP($A205,'Q9B-L2'!$A:$WWW,4,FALSE)*'CCR_%'!S205</f>
        <v>0</v>
      </c>
      <c r="T205" s="135">
        <f>VLOOKUP($A205,'Q9B-L2'!$A:$WWW,4,FALSE)*'CCR_%'!T205</f>
        <v>0</v>
      </c>
      <c r="U205" s="135">
        <f>VLOOKUP($A205,'Q9B-L2'!$A:$WWW,4,FALSE)*'CCR_%'!U205</f>
        <v>0</v>
      </c>
      <c r="V205" s="135">
        <f>VLOOKUP($A205,'Q9B-L2'!$A:$WWW,4,FALSE)*'CCR_%'!V205</f>
        <v>0</v>
      </c>
      <c r="W205" s="135">
        <f>VLOOKUP($A205,'Q9B-L2'!$A:$WWW,4,FALSE)*'CCR_%'!W205</f>
        <v>0</v>
      </c>
      <c r="X205" s="135">
        <f>VLOOKUP($A205,'Q9B-L2'!$A:$WWW,4,FALSE)*'CCR_%'!X205</f>
        <v>0</v>
      </c>
      <c r="Y205" s="135">
        <f>VLOOKUP($A205,'Q9B-L2'!$A:$WWW,4,FALSE)*'CCR_%'!Y205</f>
        <v>0</v>
      </c>
      <c r="Z205" s="135">
        <f>VLOOKUP($A205,'Q9B-L2'!$A:$WWW,4,FALSE)*'CCR_%'!Z205</f>
        <v>0</v>
      </c>
      <c r="AA205" s="135">
        <f>VLOOKUP($A205,'Q9B-L2'!$A:$WWW,4,FALSE)*'CCR_%'!AA205</f>
        <v>0</v>
      </c>
      <c r="AB205" s="135">
        <f>VLOOKUP($A205,'Q9B-L2'!$A:$WWW,4,FALSE)*'CCR_%'!AB205</f>
        <v>0</v>
      </c>
      <c r="AC205" s="135">
        <f>VLOOKUP($A205,'Q9B-L2'!$A:$WWW,4,FALSE)*'CCR_%'!AC205</f>
        <v>0</v>
      </c>
      <c r="AD205" s="135">
        <f>VLOOKUP($A205,'Q9B-L2'!$A:$WWW,4,FALSE)*'CCR_%'!AD205</f>
        <v>0</v>
      </c>
      <c r="AE205" s="135">
        <f>VLOOKUP($A205,'Q9B-L2'!$A:$WWW,4,FALSE)*'CCR_%'!AE205</f>
        <v>0</v>
      </c>
      <c r="AF205" s="135">
        <f>VLOOKUP($A205,'Q9B-L2'!$A:$WWW,4,FALSE)*'CCR_%'!AF205</f>
        <v>0</v>
      </c>
      <c r="AG205" s="135">
        <f>VLOOKUP($A205,'Q9B-L2'!$A:$WWW,4,FALSE)*'CCR_%'!AG205</f>
        <v>0</v>
      </c>
      <c r="AH205" s="135">
        <f>VLOOKUP($A205,'Q9B-L2'!$A:$WWW,4,FALSE)*'CCR_%'!AH205</f>
        <v>0</v>
      </c>
      <c r="AI205" s="135">
        <f>VLOOKUP($A205,'Q9B-L2'!$A:$WWW,4,FALSE)*'CCR_%'!AI205</f>
        <v>0</v>
      </c>
      <c r="AJ205" s="135">
        <f>VLOOKUP($A205,'Q9B-L2'!$A:$WWW,4,FALSE)*'CCR_%'!AJ205</f>
        <v>0</v>
      </c>
      <c r="AK205" s="135">
        <f>VLOOKUP($A205,'Q9B-L2'!$A:$WWW,4,FALSE)*'CCR_%'!AK205</f>
        <v>0</v>
      </c>
      <c r="AL205" s="135">
        <f>VLOOKUP($A205,'Q9B-L2'!$A:$WWW,4,FALSE)*'CCR_%'!AL205</f>
        <v>0</v>
      </c>
      <c r="AM205" s="135">
        <f>VLOOKUP($A205,'Q9B-L2'!$A:$WWW,4,FALSE)*'CCR_%'!AM205</f>
        <v>0</v>
      </c>
      <c r="AN205" s="135">
        <f>VLOOKUP($A205,'Q9B-L2'!$A:$WWW,4,FALSE)*'CCR_%'!AN205</f>
        <v>0</v>
      </c>
      <c r="AO205" s="135">
        <f>VLOOKUP($A205,'Q9B-L2'!$A:$WWW,4,FALSE)*'CCR_%'!AO205</f>
        <v>0</v>
      </c>
      <c r="AP205" s="135">
        <f>VLOOKUP($A205,'Q9B-L2'!$A:$WWW,4,FALSE)*'CCR_%'!AP205</f>
        <v>0</v>
      </c>
      <c r="AQ205" s="135">
        <f>VLOOKUP($A205,'Q9B-L2'!$A:$WWW,4,FALSE)*'CCR_%'!AQ205</f>
        <v>0</v>
      </c>
      <c r="AR205" s="135">
        <f>VLOOKUP($A205,'Q9B-L2'!$A:$WWW,4,FALSE)*'CCR_%'!AR205</f>
        <v>0</v>
      </c>
      <c r="AS205" s="135">
        <f>VLOOKUP($A205,'Q9B-L2'!$A:$WWW,4,FALSE)*'CCR_%'!AS205</f>
        <v>0</v>
      </c>
      <c r="AT205" s="135">
        <f>VLOOKUP($A205,'Q9B-L2'!$A:$WWW,4,FALSE)*'CCR_%'!AT205</f>
        <v>0</v>
      </c>
      <c r="AU205" s="135">
        <f>VLOOKUP($A205,'Q9B-L2'!$A:$WWW,4,FALSE)*'CCR_%'!AU205</f>
        <v>0</v>
      </c>
      <c r="AV205" s="135">
        <f>VLOOKUP($A205,'Q9B-L2'!$A:$WWW,4,FALSE)*'CCR_%'!AV205</f>
        <v>0</v>
      </c>
      <c r="AW205" s="135">
        <f>VLOOKUP($A205,'Q9B-L2'!$A:$WWW,4,FALSE)*'CCR_%'!AW205</f>
        <v>0</v>
      </c>
      <c r="AX205" s="135">
        <f>VLOOKUP($A205,'Q9B-L2'!$A:$WWW,4,FALSE)*'CCR_%'!AX205</f>
        <v>0</v>
      </c>
      <c r="AY205" s="135">
        <f>VLOOKUP($A205,'Q9B-L2'!$A:$WWW,4,FALSE)*'CCR_%'!AY205</f>
        <v>0</v>
      </c>
      <c r="AZ205" s="135">
        <f>VLOOKUP($A205,'Q9B-L2'!$A:$WWW,4,FALSE)*'CCR_%'!AZ205</f>
        <v>0</v>
      </c>
      <c r="BA205" s="135">
        <f>VLOOKUP($A205,'Q9B-L2'!$A:$WWW,4,FALSE)*'CCR_%'!BA205</f>
        <v>0</v>
      </c>
      <c r="BB205" s="135">
        <f>VLOOKUP($A205,'Q9B-L2'!$A:$WWW,4,FALSE)*'CCR_%'!BB205</f>
        <v>0</v>
      </c>
      <c r="BC205" s="135">
        <f>VLOOKUP($A205,'Q9B-L2'!$A:$WWW,4,FALSE)*'CCR_%'!BC205</f>
        <v>0</v>
      </c>
      <c r="BD205" s="135">
        <f>VLOOKUP($A205,'Q9B-L2'!$A:$WWW,4,FALSE)*'CCR_%'!BD205</f>
        <v>0</v>
      </c>
      <c r="BE205" s="135">
        <f>VLOOKUP($A205,'Q9B-L2'!$A:$WWW,4,FALSE)*'CCR_%'!BE205</f>
        <v>0</v>
      </c>
      <c r="BF205" s="135">
        <f>VLOOKUP($A205,'Q9B-L2'!$A:$WWW,4,FALSE)*'CCR_%'!BF205</f>
        <v>0</v>
      </c>
      <c r="BG205" s="135">
        <f>VLOOKUP($A205,'Q9B-L2'!$A:$WWW,4,FALSE)*'CCR_%'!BG205</f>
        <v>0</v>
      </c>
      <c r="BH205" s="135">
        <f>VLOOKUP($A205,'Q9B-L2'!$A:$WWW,4,FALSE)*'CCR_%'!BH205</f>
        <v>0</v>
      </c>
      <c r="BI205" s="135">
        <f>VLOOKUP($A205,'Q9B-L2'!$A:$WWW,4,FALSE)*'CCR_%'!BI205</f>
        <v>0</v>
      </c>
      <c r="BJ205" s="135">
        <f>VLOOKUP($A205,'Q9B-L2'!$A:$WWW,4,FALSE)*'CCR_%'!BJ205</f>
        <v>0</v>
      </c>
      <c r="BK205" s="135">
        <f>VLOOKUP($A205,'Q9B-L2'!$A:$WWW,4,FALSE)*'CCR_%'!BK205</f>
        <v>0</v>
      </c>
      <c r="BL205" s="135">
        <f>VLOOKUP($A205,'Q9B-L2'!$A:$WWW,4,FALSE)*'CCR_%'!BL205</f>
        <v>0</v>
      </c>
      <c r="BN205" s="135">
        <f t="shared" si="93"/>
        <v>2072.0560589074476</v>
      </c>
    </row>
    <row r="206" spans="1:66" ht="16.5" customHeight="1" outlineLevel="3" x14ac:dyDescent="0.25">
      <c r="A206" s="40" t="s">
        <v>361</v>
      </c>
      <c r="B206" s="27" t="s">
        <v>362</v>
      </c>
      <c r="C206" s="93">
        <f>'CCR_%AC'!C206</f>
        <v>46111</v>
      </c>
      <c r="D206" s="93">
        <f>'CCR_%AC'!D206</f>
        <v>46841</v>
      </c>
      <c r="E206" s="132">
        <f>VLOOKUP($A206,'Q9B-L2'!$A:$WWW,4,FALSE)*'CCR_%'!E206</f>
        <v>0</v>
      </c>
      <c r="F206" s="135">
        <f>VLOOKUP($A206,'Q9B-L2'!$A:$WWW,4,FALSE)*'CCR_%'!F206</f>
        <v>0</v>
      </c>
      <c r="G206" s="135">
        <f>VLOOKUP($A206,'Q9B-L2'!$A:$WWW,4,FALSE)*'CCR_%'!G206</f>
        <v>1910.3513505345938</v>
      </c>
      <c r="H206" s="135">
        <f>VLOOKUP($A206,'Q9B-L2'!$A:$WWW,4,FALSE)*'CCR_%'!H206</f>
        <v>5731.0540516037809</v>
      </c>
      <c r="I206" s="135">
        <f>VLOOKUP($A206,'Q9B-L2'!$A:$WWW,4,FALSE)*'CCR_%'!I206</f>
        <v>11462.108103207562</v>
      </c>
      <c r="J206" s="135">
        <f>VLOOKUP($A206,'Q9B-L2'!$A:$WWW,4,FALSE)*'CCR_%'!J206</f>
        <v>19103.513505345938</v>
      </c>
      <c r="K206" s="135">
        <f>VLOOKUP($A206,'Q9B-L2'!$A:$WWW,4,FALSE)*'CCR_%'!K206</f>
        <v>0</v>
      </c>
      <c r="L206" s="135">
        <f>VLOOKUP($A206,'Q9B-L2'!$A:$WWW,4,FALSE)*'CCR_%'!L206</f>
        <v>0</v>
      </c>
      <c r="M206" s="135">
        <f>VLOOKUP($A206,'Q9B-L2'!$A:$WWW,4,FALSE)*'CCR_%'!M206</f>
        <v>0</v>
      </c>
      <c r="N206" s="135">
        <f>VLOOKUP($A206,'Q9B-L2'!$A:$WWW,4,FALSE)*'CCR_%'!N206</f>
        <v>0</v>
      </c>
      <c r="O206" s="135">
        <f>VLOOKUP($A206,'Q9B-L2'!$A:$WWW,4,FALSE)*'CCR_%'!O206</f>
        <v>0</v>
      </c>
      <c r="P206" s="135">
        <f>VLOOKUP($A206,'Q9B-L2'!$A:$WWW,4,FALSE)*'CCR_%'!P206</f>
        <v>0</v>
      </c>
      <c r="Q206" s="135">
        <f>VLOOKUP($A206,'Q9B-L2'!$A:$WWW,4,FALSE)*'CCR_%'!Q206</f>
        <v>0</v>
      </c>
      <c r="R206" s="135">
        <f>VLOOKUP($A206,'Q9B-L2'!$A:$WWW,4,FALSE)*'CCR_%'!R206</f>
        <v>0</v>
      </c>
      <c r="S206" s="135">
        <f>VLOOKUP($A206,'Q9B-L2'!$A:$WWW,4,FALSE)*'CCR_%'!S206</f>
        <v>0</v>
      </c>
      <c r="T206" s="135">
        <f>VLOOKUP($A206,'Q9B-L2'!$A:$WWW,4,FALSE)*'CCR_%'!T206</f>
        <v>0</v>
      </c>
      <c r="U206" s="135">
        <f>VLOOKUP($A206,'Q9B-L2'!$A:$WWW,4,FALSE)*'CCR_%'!U206</f>
        <v>0</v>
      </c>
      <c r="V206" s="135">
        <f>VLOOKUP($A206,'Q9B-L2'!$A:$WWW,4,FALSE)*'CCR_%'!V206</f>
        <v>0</v>
      </c>
      <c r="W206" s="135">
        <f>VLOOKUP($A206,'Q9B-L2'!$A:$WWW,4,FALSE)*'CCR_%'!W206</f>
        <v>0</v>
      </c>
      <c r="X206" s="135">
        <f>VLOOKUP($A206,'Q9B-L2'!$A:$WWW,4,FALSE)*'CCR_%'!X206</f>
        <v>0</v>
      </c>
      <c r="Y206" s="135">
        <f>VLOOKUP($A206,'Q9B-L2'!$A:$WWW,4,FALSE)*'CCR_%'!Y206</f>
        <v>0</v>
      </c>
      <c r="Z206" s="135">
        <f>VLOOKUP($A206,'Q9B-L2'!$A:$WWW,4,FALSE)*'CCR_%'!Z206</f>
        <v>0</v>
      </c>
      <c r="AA206" s="135">
        <f>VLOOKUP($A206,'Q9B-L2'!$A:$WWW,4,FALSE)*'CCR_%'!AA206</f>
        <v>0</v>
      </c>
      <c r="AB206" s="135">
        <f>VLOOKUP($A206,'Q9B-L2'!$A:$WWW,4,FALSE)*'CCR_%'!AB206</f>
        <v>0</v>
      </c>
      <c r="AC206" s="135">
        <f>VLOOKUP($A206,'Q9B-L2'!$A:$WWW,4,FALSE)*'CCR_%'!AC206</f>
        <v>0</v>
      </c>
      <c r="AD206" s="135">
        <f>VLOOKUP($A206,'Q9B-L2'!$A:$WWW,4,FALSE)*'CCR_%'!AD206</f>
        <v>0</v>
      </c>
      <c r="AE206" s="135">
        <f>VLOOKUP($A206,'Q9B-L2'!$A:$WWW,4,FALSE)*'CCR_%'!AE206</f>
        <v>0</v>
      </c>
      <c r="AF206" s="135">
        <f>VLOOKUP($A206,'Q9B-L2'!$A:$WWW,4,FALSE)*'CCR_%'!AF206</f>
        <v>0</v>
      </c>
      <c r="AG206" s="135">
        <f>VLOOKUP($A206,'Q9B-L2'!$A:$WWW,4,FALSE)*'CCR_%'!AG206</f>
        <v>0</v>
      </c>
      <c r="AH206" s="135">
        <f>VLOOKUP($A206,'Q9B-L2'!$A:$WWW,4,FALSE)*'CCR_%'!AH206</f>
        <v>0</v>
      </c>
      <c r="AI206" s="135">
        <f>VLOOKUP($A206,'Q9B-L2'!$A:$WWW,4,FALSE)*'CCR_%'!AI206</f>
        <v>0</v>
      </c>
      <c r="AJ206" s="135">
        <f>VLOOKUP($A206,'Q9B-L2'!$A:$WWW,4,FALSE)*'CCR_%'!AJ206</f>
        <v>0</v>
      </c>
      <c r="AK206" s="135">
        <f>VLOOKUP($A206,'Q9B-L2'!$A:$WWW,4,FALSE)*'CCR_%'!AK206</f>
        <v>0</v>
      </c>
      <c r="AL206" s="135">
        <f>VLOOKUP($A206,'Q9B-L2'!$A:$WWW,4,FALSE)*'CCR_%'!AL206</f>
        <v>0</v>
      </c>
      <c r="AM206" s="135">
        <f>VLOOKUP($A206,'Q9B-L2'!$A:$WWW,4,FALSE)*'CCR_%'!AM206</f>
        <v>0</v>
      </c>
      <c r="AN206" s="135">
        <f>VLOOKUP($A206,'Q9B-L2'!$A:$WWW,4,FALSE)*'CCR_%'!AN206</f>
        <v>0</v>
      </c>
      <c r="AO206" s="135">
        <f>VLOOKUP($A206,'Q9B-L2'!$A:$WWW,4,FALSE)*'CCR_%'!AO206</f>
        <v>0</v>
      </c>
      <c r="AP206" s="135">
        <f>VLOOKUP($A206,'Q9B-L2'!$A:$WWW,4,FALSE)*'CCR_%'!AP206</f>
        <v>0</v>
      </c>
      <c r="AQ206" s="135">
        <f>VLOOKUP($A206,'Q9B-L2'!$A:$WWW,4,FALSE)*'CCR_%'!AQ206</f>
        <v>0</v>
      </c>
      <c r="AR206" s="135">
        <f>VLOOKUP($A206,'Q9B-L2'!$A:$WWW,4,FALSE)*'CCR_%'!AR206</f>
        <v>0</v>
      </c>
      <c r="AS206" s="135">
        <f>VLOOKUP($A206,'Q9B-L2'!$A:$WWW,4,FALSE)*'CCR_%'!AS206</f>
        <v>0</v>
      </c>
      <c r="AT206" s="135">
        <f>VLOOKUP($A206,'Q9B-L2'!$A:$WWW,4,FALSE)*'CCR_%'!AT206</f>
        <v>0</v>
      </c>
      <c r="AU206" s="135">
        <f>VLOOKUP($A206,'Q9B-L2'!$A:$WWW,4,FALSE)*'CCR_%'!AU206</f>
        <v>0</v>
      </c>
      <c r="AV206" s="135">
        <f>VLOOKUP($A206,'Q9B-L2'!$A:$WWW,4,FALSE)*'CCR_%'!AV206</f>
        <v>0</v>
      </c>
      <c r="AW206" s="135">
        <f>VLOOKUP($A206,'Q9B-L2'!$A:$WWW,4,FALSE)*'CCR_%'!AW206</f>
        <v>0</v>
      </c>
      <c r="AX206" s="135">
        <f>VLOOKUP($A206,'Q9B-L2'!$A:$WWW,4,FALSE)*'CCR_%'!AX206</f>
        <v>0</v>
      </c>
      <c r="AY206" s="135">
        <f>VLOOKUP($A206,'Q9B-L2'!$A:$WWW,4,FALSE)*'CCR_%'!AY206</f>
        <v>0</v>
      </c>
      <c r="AZ206" s="135">
        <f>VLOOKUP($A206,'Q9B-L2'!$A:$WWW,4,FALSE)*'CCR_%'!AZ206</f>
        <v>0</v>
      </c>
      <c r="BA206" s="135">
        <f>VLOOKUP($A206,'Q9B-L2'!$A:$WWW,4,FALSE)*'CCR_%'!BA206</f>
        <v>0</v>
      </c>
      <c r="BB206" s="135">
        <f>VLOOKUP($A206,'Q9B-L2'!$A:$WWW,4,FALSE)*'CCR_%'!BB206</f>
        <v>0</v>
      </c>
      <c r="BC206" s="135">
        <f>VLOOKUP($A206,'Q9B-L2'!$A:$WWW,4,FALSE)*'CCR_%'!BC206</f>
        <v>0</v>
      </c>
      <c r="BD206" s="135">
        <f>VLOOKUP($A206,'Q9B-L2'!$A:$WWW,4,FALSE)*'CCR_%'!BD206</f>
        <v>0</v>
      </c>
      <c r="BE206" s="135">
        <f>VLOOKUP($A206,'Q9B-L2'!$A:$WWW,4,FALSE)*'CCR_%'!BE206</f>
        <v>0</v>
      </c>
      <c r="BF206" s="135">
        <f>VLOOKUP($A206,'Q9B-L2'!$A:$WWW,4,FALSE)*'CCR_%'!BF206</f>
        <v>0</v>
      </c>
      <c r="BG206" s="135">
        <f>VLOOKUP($A206,'Q9B-L2'!$A:$WWW,4,FALSE)*'CCR_%'!BG206</f>
        <v>0</v>
      </c>
      <c r="BH206" s="135">
        <f>VLOOKUP($A206,'Q9B-L2'!$A:$WWW,4,FALSE)*'CCR_%'!BH206</f>
        <v>0</v>
      </c>
      <c r="BI206" s="135">
        <f>VLOOKUP($A206,'Q9B-L2'!$A:$WWW,4,FALSE)*'CCR_%'!BI206</f>
        <v>0</v>
      </c>
      <c r="BJ206" s="135">
        <f>VLOOKUP($A206,'Q9B-L2'!$A:$WWW,4,FALSE)*'CCR_%'!BJ206</f>
        <v>0</v>
      </c>
      <c r="BK206" s="135">
        <f>VLOOKUP($A206,'Q9B-L2'!$A:$WWW,4,FALSE)*'CCR_%'!BK206</f>
        <v>0</v>
      </c>
      <c r="BL206" s="135">
        <f>VLOOKUP($A206,'Q9B-L2'!$A:$WWW,4,FALSE)*'CCR_%'!BL206</f>
        <v>0</v>
      </c>
      <c r="BN206" s="135">
        <f t="shared" si="93"/>
        <v>38207.027010691876</v>
      </c>
    </row>
    <row r="207" spans="1:66" ht="16.5" customHeight="1" outlineLevel="3" x14ac:dyDescent="0.25">
      <c r="A207" s="40" t="s">
        <v>363</v>
      </c>
      <c r="B207" s="27" t="s">
        <v>364</v>
      </c>
      <c r="C207" s="93">
        <f>'CCR_%AC'!C207</f>
        <v>46111</v>
      </c>
      <c r="D207" s="93">
        <f>'CCR_%AC'!D207</f>
        <v>46841</v>
      </c>
      <c r="E207" s="132">
        <f>VLOOKUP($A207,'Q9B-L2'!$A:$WWW,4,FALSE)*'CCR_%'!E207</f>
        <v>0</v>
      </c>
      <c r="F207" s="135">
        <f>VLOOKUP($A207,'Q9B-L2'!$A:$WWW,4,FALSE)*'CCR_%'!F207</f>
        <v>0</v>
      </c>
      <c r="G207" s="135">
        <f>VLOOKUP($A207,'Q9B-L2'!$A:$WWW,4,FALSE)*'CCR_%'!G207</f>
        <v>2047.9145487130668</v>
      </c>
      <c r="H207" s="135">
        <f>VLOOKUP($A207,'Q9B-L2'!$A:$WWW,4,FALSE)*'CCR_%'!H207</f>
        <v>6143.7436461391999</v>
      </c>
      <c r="I207" s="135">
        <f>VLOOKUP($A207,'Q9B-L2'!$A:$WWW,4,FALSE)*'CCR_%'!I207</f>
        <v>12287.4872922784</v>
      </c>
      <c r="J207" s="135">
        <f>VLOOKUP($A207,'Q9B-L2'!$A:$WWW,4,FALSE)*'CCR_%'!J207</f>
        <v>20479.145487130667</v>
      </c>
      <c r="K207" s="135">
        <f>VLOOKUP($A207,'Q9B-L2'!$A:$WWW,4,FALSE)*'CCR_%'!K207</f>
        <v>0</v>
      </c>
      <c r="L207" s="135">
        <f>VLOOKUP($A207,'Q9B-L2'!$A:$WWW,4,FALSE)*'CCR_%'!L207</f>
        <v>0</v>
      </c>
      <c r="M207" s="135">
        <f>VLOOKUP($A207,'Q9B-L2'!$A:$WWW,4,FALSE)*'CCR_%'!M207</f>
        <v>0</v>
      </c>
      <c r="N207" s="135">
        <f>VLOOKUP($A207,'Q9B-L2'!$A:$WWW,4,FALSE)*'CCR_%'!N207</f>
        <v>0</v>
      </c>
      <c r="O207" s="135">
        <f>VLOOKUP($A207,'Q9B-L2'!$A:$WWW,4,FALSE)*'CCR_%'!O207</f>
        <v>0</v>
      </c>
      <c r="P207" s="135">
        <f>VLOOKUP($A207,'Q9B-L2'!$A:$WWW,4,FALSE)*'CCR_%'!P207</f>
        <v>0</v>
      </c>
      <c r="Q207" s="135">
        <f>VLOOKUP($A207,'Q9B-L2'!$A:$WWW,4,FALSE)*'CCR_%'!Q207</f>
        <v>0</v>
      </c>
      <c r="R207" s="135">
        <f>VLOOKUP($A207,'Q9B-L2'!$A:$WWW,4,FALSE)*'CCR_%'!R207</f>
        <v>0</v>
      </c>
      <c r="S207" s="135">
        <f>VLOOKUP($A207,'Q9B-L2'!$A:$WWW,4,FALSE)*'CCR_%'!S207</f>
        <v>0</v>
      </c>
      <c r="T207" s="135">
        <f>VLOOKUP($A207,'Q9B-L2'!$A:$WWW,4,FALSE)*'CCR_%'!T207</f>
        <v>0</v>
      </c>
      <c r="U207" s="135">
        <f>VLOOKUP($A207,'Q9B-L2'!$A:$WWW,4,FALSE)*'CCR_%'!U207</f>
        <v>0</v>
      </c>
      <c r="V207" s="135">
        <f>VLOOKUP($A207,'Q9B-L2'!$A:$WWW,4,FALSE)*'CCR_%'!V207</f>
        <v>0</v>
      </c>
      <c r="W207" s="135">
        <f>VLOOKUP($A207,'Q9B-L2'!$A:$WWW,4,FALSE)*'CCR_%'!W207</f>
        <v>0</v>
      </c>
      <c r="X207" s="135">
        <f>VLOOKUP($A207,'Q9B-L2'!$A:$WWW,4,FALSE)*'CCR_%'!X207</f>
        <v>0</v>
      </c>
      <c r="Y207" s="135">
        <f>VLOOKUP($A207,'Q9B-L2'!$A:$WWW,4,FALSE)*'CCR_%'!Y207</f>
        <v>0</v>
      </c>
      <c r="Z207" s="135">
        <f>VLOOKUP($A207,'Q9B-L2'!$A:$WWW,4,FALSE)*'CCR_%'!Z207</f>
        <v>0</v>
      </c>
      <c r="AA207" s="135">
        <f>VLOOKUP($A207,'Q9B-L2'!$A:$WWW,4,FALSE)*'CCR_%'!AA207</f>
        <v>0</v>
      </c>
      <c r="AB207" s="135">
        <f>VLOOKUP($A207,'Q9B-L2'!$A:$WWW,4,FALSE)*'CCR_%'!AB207</f>
        <v>0</v>
      </c>
      <c r="AC207" s="135">
        <f>VLOOKUP($A207,'Q9B-L2'!$A:$WWW,4,FALSE)*'CCR_%'!AC207</f>
        <v>0</v>
      </c>
      <c r="AD207" s="135">
        <f>VLOOKUP($A207,'Q9B-L2'!$A:$WWW,4,FALSE)*'CCR_%'!AD207</f>
        <v>0</v>
      </c>
      <c r="AE207" s="135">
        <f>VLOOKUP($A207,'Q9B-L2'!$A:$WWW,4,FALSE)*'CCR_%'!AE207</f>
        <v>0</v>
      </c>
      <c r="AF207" s="135">
        <f>VLOOKUP($A207,'Q9B-L2'!$A:$WWW,4,FALSE)*'CCR_%'!AF207</f>
        <v>0</v>
      </c>
      <c r="AG207" s="135">
        <f>VLOOKUP($A207,'Q9B-L2'!$A:$WWW,4,FALSE)*'CCR_%'!AG207</f>
        <v>0</v>
      </c>
      <c r="AH207" s="135">
        <f>VLOOKUP($A207,'Q9B-L2'!$A:$WWW,4,FALSE)*'CCR_%'!AH207</f>
        <v>0</v>
      </c>
      <c r="AI207" s="135">
        <f>VLOOKUP($A207,'Q9B-L2'!$A:$WWW,4,FALSE)*'CCR_%'!AI207</f>
        <v>0</v>
      </c>
      <c r="AJ207" s="135">
        <f>VLOOKUP($A207,'Q9B-L2'!$A:$WWW,4,FALSE)*'CCR_%'!AJ207</f>
        <v>0</v>
      </c>
      <c r="AK207" s="135">
        <f>VLOOKUP($A207,'Q9B-L2'!$A:$WWW,4,FALSE)*'CCR_%'!AK207</f>
        <v>0</v>
      </c>
      <c r="AL207" s="135">
        <f>VLOOKUP($A207,'Q9B-L2'!$A:$WWW,4,FALSE)*'CCR_%'!AL207</f>
        <v>0</v>
      </c>
      <c r="AM207" s="135">
        <f>VLOOKUP($A207,'Q9B-L2'!$A:$WWW,4,FALSE)*'CCR_%'!AM207</f>
        <v>0</v>
      </c>
      <c r="AN207" s="135">
        <f>VLOOKUP($A207,'Q9B-L2'!$A:$WWW,4,FALSE)*'CCR_%'!AN207</f>
        <v>0</v>
      </c>
      <c r="AO207" s="135">
        <f>VLOOKUP($A207,'Q9B-L2'!$A:$WWW,4,FALSE)*'CCR_%'!AO207</f>
        <v>0</v>
      </c>
      <c r="AP207" s="135">
        <f>VLOOKUP($A207,'Q9B-L2'!$A:$WWW,4,FALSE)*'CCR_%'!AP207</f>
        <v>0</v>
      </c>
      <c r="AQ207" s="135">
        <f>VLOOKUP($A207,'Q9B-L2'!$A:$WWW,4,FALSE)*'CCR_%'!AQ207</f>
        <v>0</v>
      </c>
      <c r="AR207" s="135">
        <f>VLOOKUP($A207,'Q9B-L2'!$A:$WWW,4,FALSE)*'CCR_%'!AR207</f>
        <v>0</v>
      </c>
      <c r="AS207" s="135">
        <f>VLOOKUP($A207,'Q9B-L2'!$A:$WWW,4,FALSE)*'CCR_%'!AS207</f>
        <v>0</v>
      </c>
      <c r="AT207" s="135">
        <f>VLOOKUP($A207,'Q9B-L2'!$A:$WWW,4,FALSE)*'CCR_%'!AT207</f>
        <v>0</v>
      </c>
      <c r="AU207" s="135">
        <f>VLOOKUP($A207,'Q9B-L2'!$A:$WWW,4,FALSE)*'CCR_%'!AU207</f>
        <v>0</v>
      </c>
      <c r="AV207" s="135">
        <f>VLOOKUP($A207,'Q9B-L2'!$A:$WWW,4,FALSE)*'CCR_%'!AV207</f>
        <v>0</v>
      </c>
      <c r="AW207" s="135">
        <f>VLOOKUP($A207,'Q9B-L2'!$A:$WWW,4,FALSE)*'CCR_%'!AW207</f>
        <v>0</v>
      </c>
      <c r="AX207" s="135">
        <f>VLOOKUP($A207,'Q9B-L2'!$A:$WWW,4,FALSE)*'CCR_%'!AX207</f>
        <v>0</v>
      </c>
      <c r="AY207" s="135">
        <f>VLOOKUP($A207,'Q9B-L2'!$A:$WWW,4,FALSE)*'CCR_%'!AY207</f>
        <v>0</v>
      </c>
      <c r="AZ207" s="135">
        <f>VLOOKUP($A207,'Q9B-L2'!$A:$WWW,4,FALSE)*'CCR_%'!AZ207</f>
        <v>0</v>
      </c>
      <c r="BA207" s="135">
        <f>VLOOKUP($A207,'Q9B-L2'!$A:$WWW,4,FALSE)*'CCR_%'!BA207</f>
        <v>0</v>
      </c>
      <c r="BB207" s="135">
        <f>VLOOKUP($A207,'Q9B-L2'!$A:$WWW,4,FALSE)*'CCR_%'!BB207</f>
        <v>0</v>
      </c>
      <c r="BC207" s="135">
        <f>VLOOKUP($A207,'Q9B-L2'!$A:$WWW,4,FALSE)*'CCR_%'!BC207</f>
        <v>0</v>
      </c>
      <c r="BD207" s="135">
        <f>VLOOKUP($A207,'Q9B-L2'!$A:$WWW,4,FALSE)*'CCR_%'!BD207</f>
        <v>0</v>
      </c>
      <c r="BE207" s="135">
        <f>VLOOKUP($A207,'Q9B-L2'!$A:$WWW,4,FALSE)*'CCR_%'!BE207</f>
        <v>0</v>
      </c>
      <c r="BF207" s="135">
        <f>VLOOKUP($A207,'Q9B-L2'!$A:$WWW,4,FALSE)*'CCR_%'!BF207</f>
        <v>0</v>
      </c>
      <c r="BG207" s="135">
        <f>VLOOKUP($A207,'Q9B-L2'!$A:$WWW,4,FALSE)*'CCR_%'!BG207</f>
        <v>0</v>
      </c>
      <c r="BH207" s="135">
        <f>VLOOKUP($A207,'Q9B-L2'!$A:$WWW,4,FALSE)*'CCR_%'!BH207</f>
        <v>0</v>
      </c>
      <c r="BI207" s="135">
        <f>VLOOKUP($A207,'Q9B-L2'!$A:$WWW,4,FALSE)*'CCR_%'!BI207</f>
        <v>0</v>
      </c>
      <c r="BJ207" s="135">
        <f>VLOOKUP($A207,'Q9B-L2'!$A:$WWW,4,FALSE)*'CCR_%'!BJ207</f>
        <v>0</v>
      </c>
      <c r="BK207" s="135">
        <f>VLOOKUP($A207,'Q9B-L2'!$A:$WWW,4,FALSE)*'CCR_%'!BK207</f>
        <v>0</v>
      </c>
      <c r="BL207" s="135">
        <f>VLOOKUP($A207,'Q9B-L2'!$A:$WWW,4,FALSE)*'CCR_%'!BL207</f>
        <v>0</v>
      </c>
      <c r="BN207" s="135">
        <f t="shared" si="93"/>
        <v>40958.290974261334</v>
      </c>
    </row>
    <row r="208" spans="1:66" ht="16.5" customHeight="1" outlineLevel="1" x14ac:dyDescent="0.25">
      <c r="A208" s="22" t="s">
        <v>365</v>
      </c>
      <c r="B208" s="23" t="s">
        <v>366</v>
      </c>
      <c r="C208" s="89"/>
      <c r="D208" s="89"/>
      <c r="E208" s="130">
        <f>SUBTOTAL(9,E209:E214)</f>
        <v>0</v>
      </c>
      <c r="F208" s="137">
        <f t="shared" ref="F208:BL208" si="94">SUBTOTAL(9,F209:F214)</f>
        <v>0</v>
      </c>
      <c r="G208" s="137">
        <f t="shared" si="94"/>
        <v>0</v>
      </c>
      <c r="H208" s="137">
        <f t="shared" si="94"/>
        <v>0</v>
      </c>
      <c r="I208" s="137">
        <f t="shared" si="94"/>
        <v>0</v>
      </c>
      <c r="J208" s="137">
        <f t="shared" si="94"/>
        <v>0</v>
      </c>
      <c r="K208" s="137">
        <f t="shared" si="94"/>
        <v>0</v>
      </c>
      <c r="L208" s="137">
        <f t="shared" si="94"/>
        <v>0</v>
      </c>
      <c r="M208" s="137">
        <f t="shared" si="94"/>
        <v>0</v>
      </c>
      <c r="N208" s="137">
        <f t="shared" si="94"/>
        <v>0</v>
      </c>
      <c r="O208" s="137">
        <f t="shared" si="94"/>
        <v>0</v>
      </c>
      <c r="P208" s="137">
        <f t="shared" si="94"/>
        <v>0</v>
      </c>
      <c r="Q208" s="137">
        <f t="shared" si="94"/>
        <v>1336.5672929400403</v>
      </c>
      <c r="R208" s="137">
        <f t="shared" si="94"/>
        <v>5346.269171760161</v>
      </c>
      <c r="S208" s="137">
        <f t="shared" si="94"/>
        <v>3861.5660322602957</v>
      </c>
      <c r="T208" s="137">
        <f t="shared" si="94"/>
        <v>5792.3490483904434</v>
      </c>
      <c r="U208" s="137">
        <f t="shared" si="94"/>
        <v>9653.9150806507387</v>
      </c>
      <c r="V208" s="137">
        <f t="shared" si="94"/>
        <v>19307.830161301477</v>
      </c>
      <c r="W208" s="137">
        <f t="shared" si="94"/>
        <v>0</v>
      </c>
      <c r="X208" s="137">
        <f t="shared" si="94"/>
        <v>0</v>
      </c>
      <c r="Y208" s="137">
        <f t="shared" si="94"/>
        <v>0</v>
      </c>
      <c r="Z208" s="137">
        <f t="shared" si="94"/>
        <v>0</v>
      </c>
      <c r="AA208" s="137">
        <f t="shared" si="94"/>
        <v>0</v>
      </c>
      <c r="AB208" s="137">
        <f t="shared" si="94"/>
        <v>0</v>
      </c>
      <c r="AC208" s="137">
        <f t="shared" si="94"/>
        <v>0</v>
      </c>
      <c r="AD208" s="137">
        <f t="shared" si="94"/>
        <v>0</v>
      </c>
      <c r="AE208" s="137">
        <f t="shared" si="94"/>
        <v>0</v>
      </c>
      <c r="AF208" s="137">
        <f t="shared" si="94"/>
        <v>0</v>
      </c>
      <c r="AG208" s="137">
        <f t="shared" si="94"/>
        <v>0</v>
      </c>
      <c r="AH208" s="137">
        <f t="shared" si="94"/>
        <v>0</v>
      </c>
      <c r="AI208" s="137">
        <f t="shared" si="94"/>
        <v>0</v>
      </c>
      <c r="AJ208" s="137">
        <f t="shared" si="94"/>
        <v>0</v>
      </c>
      <c r="AK208" s="137">
        <f t="shared" si="94"/>
        <v>0</v>
      </c>
      <c r="AL208" s="137">
        <f t="shared" si="94"/>
        <v>0</v>
      </c>
      <c r="AM208" s="137">
        <f t="shared" si="94"/>
        <v>0</v>
      </c>
      <c r="AN208" s="137">
        <f t="shared" si="94"/>
        <v>0</v>
      </c>
      <c r="AO208" s="137">
        <f t="shared" si="94"/>
        <v>0</v>
      </c>
      <c r="AP208" s="137">
        <f t="shared" si="94"/>
        <v>0</v>
      </c>
      <c r="AQ208" s="137">
        <f t="shared" si="94"/>
        <v>0</v>
      </c>
      <c r="AR208" s="137">
        <f t="shared" si="94"/>
        <v>0</v>
      </c>
      <c r="AS208" s="137">
        <f t="shared" si="94"/>
        <v>0</v>
      </c>
      <c r="AT208" s="137">
        <f t="shared" si="94"/>
        <v>0</v>
      </c>
      <c r="AU208" s="137">
        <f t="shared" si="94"/>
        <v>0</v>
      </c>
      <c r="AV208" s="137">
        <f t="shared" si="94"/>
        <v>0</v>
      </c>
      <c r="AW208" s="137">
        <f t="shared" si="94"/>
        <v>0</v>
      </c>
      <c r="AX208" s="137">
        <f t="shared" si="94"/>
        <v>0</v>
      </c>
      <c r="AY208" s="137">
        <f t="shared" si="94"/>
        <v>0</v>
      </c>
      <c r="AZ208" s="137">
        <f t="shared" si="94"/>
        <v>0</v>
      </c>
      <c r="BA208" s="137">
        <f t="shared" si="94"/>
        <v>0</v>
      </c>
      <c r="BB208" s="137">
        <f t="shared" si="94"/>
        <v>0</v>
      </c>
      <c r="BC208" s="137">
        <f t="shared" si="94"/>
        <v>0</v>
      </c>
      <c r="BD208" s="137">
        <f t="shared" si="94"/>
        <v>0</v>
      </c>
      <c r="BE208" s="137">
        <f t="shared" si="94"/>
        <v>0</v>
      </c>
      <c r="BF208" s="137">
        <f t="shared" si="94"/>
        <v>0</v>
      </c>
      <c r="BG208" s="137">
        <f t="shared" si="94"/>
        <v>0</v>
      </c>
      <c r="BH208" s="137">
        <f t="shared" si="94"/>
        <v>0</v>
      </c>
      <c r="BI208" s="137">
        <f t="shared" si="94"/>
        <v>0</v>
      </c>
      <c r="BJ208" s="137">
        <f t="shared" si="94"/>
        <v>0</v>
      </c>
      <c r="BK208" s="137">
        <f t="shared" si="94"/>
        <v>0</v>
      </c>
      <c r="BL208" s="137">
        <f t="shared" si="94"/>
        <v>0</v>
      </c>
      <c r="BN208" s="137">
        <f t="shared" si="93"/>
        <v>45298.496787303156</v>
      </c>
    </row>
    <row r="209" spans="1:66" ht="16.5" customHeight="1" outlineLevel="2" x14ac:dyDescent="0.25">
      <c r="A209" s="26" t="s">
        <v>367</v>
      </c>
      <c r="B209" s="27" t="s">
        <v>368</v>
      </c>
      <c r="C209" s="93">
        <f>'CCR_%AC'!C209</f>
        <v>48304</v>
      </c>
      <c r="D209" s="93">
        <f>'CCR_%AC'!D209</f>
        <v>49032</v>
      </c>
      <c r="E209" s="132">
        <f>SUBTOTAL(9,E210:E211)</f>
        <v>0</v>
      </c>
      <c r="F209" s="133">
        <f t="shared" ref="F209:BL209" si="95">SUBTOTAL(9,F210:F211)</f>
        <v>0</v>
      </c>
      <c r="G209" s="133">
        <f t="shared" si="95"/>
        <v>0</v>
      </c>
      <c r="H209" s="133">
        <f t="shared" si="95"/>
        <v>0</v>
      </c>
      <c r="I209" s="133">
        <f t="shared" si="95"/>
        <v>0</v>
      </c>
      <c r="J209" s="133">
        <f t="shared" si="95"/>
        <v>0</v>
      </c>
      <c r="K209" s="133">
        <f t="shared" si="95"/>
        <v>0</v>
      </c>
      <c r="L209" s="133">
        <f t="shared" si="95"/>
        <v>0</v>
      </c>
      <c r="M209" s="133">
        <f t="shared" si="95"/>
        <v>0</v>
      </c>
      <c r="N209" s="133">
        <f t="shared" si="95"/>
        <v>0</v>
      </c>
      <c r="O209" s="133">
        <f t="shared" si="95"/>
        <v>0</v>
      </c>
      <c r="P209" s="133">
        <f t="shared" si="95"/>
        <v>0</v>
      </c>
      <c r="Q209" s="133">
        <f t="shared" si="95"/>
        <v>0</v>
      </c>
      <c r="R209" s="133">
        <f t="shared" si="95"/>
        <v>0</v>
      </c>
      <c r="S209" s="133">
        <f t="shared" si="95"/>
        <v>3861.5660322602957</v>
      </c>
      <c r="T209" s="133">
        <f t="shared" si="95"/>
        <v>5792.3490483904434</v>
      </c>
      <c r="U209" s="133">
        <f t="shared" si="95"/>
        <v>9653.9150806507387</v>
      </c>
      <c r="V209" s="133">
        <f t="shared" si="95"/>
        <v>19307.830161301477</v>
      </c>
      <c r="W209" s="133">
        <f t="shared" si="95"/>
        <v>0</v>
      </c>
      <c r="X209" s="133">
        <f t="shared" si="95"/>
        <v>0</v>
      </c>
      <c r="Y209" s="133">
        <f t="shared" si="95"/>
        <v>0</v>
      </c>
      <c r="Z209" s="133">
        <f t="shared" si="95"/>
        <v>0</v>
      </c>
      <c r="AA209" s="133">
        <f t="shared" si="95"/>
        <v>0</v>
      </c>
      <c r="AB209" s="133">
        <f t="shared" si="95"/>
        <v>0</v>
      </c>
      <c r="AC209" s="133">
        <f t="shared" si="95"/>
        <v>0</v>
      </c>
      <c r="AD209" s="133">
        <f t="shared" si="95"/>
        <v>0</v>
      </c>
      <c r="AE209" s="133">
        <f t="shared" si="95"/>
        <v>0</v>
      </c>
      <c r="AF209" s="133">
        <f t="shared" si="95"/>
        <v>0</v>
      </c>
      <c r="AG209" s="133">
        <f t="shared" si="95"/>
        <v>0</v>
      </c>
      <c r="AH209" s="133">
        <f t="shared" si="95"/>
        <v>0</v>
      </c>
      <c r="AI209" s="133">
        <f t="shared" si="95"/>
        <v>0</v>
      </c>
      <c r="AJ209" s="133">
        <f t="shared" si="95"/>
        <v>0</v>
      </c>
      <c r="AK209" s="133">
        <f t="shared" si="95"/>
        <v>0</v>
      </c>
      <c r="AL209" s="133">
        <f t="shared" si="95"/>
        <v>0</v>
      </c>
      <c r="AM209" s="133">
        <f t="shared" si="95"/>
        <v>0</v>
      </c>
      <c r="AN209" s="133">
        <f t="shared" si="95"/>
        <v>0</v>
      </c>
      <c r="AO209" s="133">
        <f t="shared" si="95"/>
        <v>0</v>
      </c>
      <c r="AP209" s="133">
        <f t="shared" si="95"/>
        <v>0</v>
      </c>
      <c r="AQ209" s="133">
        <f t="shared" si="95"/>
        <v>0</v>
      </c>
      <c r="AR209" s="133">
        <f t="shared" si="95"/>
        <v>0</v>
      </c>
      <c r="AS209" s="133">
        <f t="shared" si="95"/>
        <v>0</v>
      </c>
      <c r="AT209" s="133">
        <f t="shared" si="95"/>
        <v>0</v>
      </c>
      <c r="AU209" s="133">
        <f t="shared" si="95"/>
        <v>0</v>
      </c>
      <c r="AV209" s="133">
        <f t="shared" si="95"/>
        <v>0</v>
      </c>
      <c r="AW209" s="133">
        <f t="shared" si="95"/>
        <v>0</v>
      </c>
      <c r="AX209" s="133">
        <f t="shared" si="95"/>
        <v>0</v>
      </c>
      <c r="AY209" s="133">
        <f t="shared" si="95"/>
        <v>0</v>
      </c>
      <c r="AZ209" s="133">
        <f t="shared" si="95"/>
        <v>0</v>
      </c>
      <c r="BA209" s="133">
        <f t="shared" si="95"/>
        <v>0</v>
      </c>
      <c r="BB209" s="133">
        <f t="shared" si="95"/>
        <v>0</v>
      </c>
      <c r="BC209" s="133">
        <f t="shared" si="95"/>
        <v>0</v>
      </c>
      <c r="BD209" s="133">
        <f t="shared" si="95"/>
        <v>0</v>
      </c>
      <c r="BE209" s="133">
        <f t="shared" si="95"/>
        <v>0</v>
      </c>
      <c r="BF209" s="133">
        <f t="shared" si="95"/>
        <v>0</v>
      </c>
      <c r="BG209" s="133">
        <f t="shared" si="95"/>
        <v>0</v>
      </c>
      <c r="BH209" s="133">
        <f t="shared" si="95"/>
        <v>0</v>
      </c>
      <c r="BI209" s="133">
        <f t="shared" si="95"/>
        <v>0</v>
      </c>
      <c r="BJ209" s="133">
        <f t="shared" si="95"/>
        <v>0</v>
      </c>
      <c r="BK209" s="133">
        <f t="shared" si="95"/>
        <v>0</v>
      </c>
      <c r="BL209" s="133">
        <f t="shared" si="95"/>
        <v>0</v>
      </c>
      <c r="BN209" s="133">
        <f t="shared" si="93"/>
        <v>38615.660322602955</v>
      </c>
    </row>
    <row r="210" spans="1:66" ht="16.5" customHeight="1" outlineLevel="3" x14ac:dyDescent="0.25">
      <c r="A210" s="30" t="s">
        <v>369</v>
      </c>
      <c r="B210" s="31" t="s">
        <v>44</v>
      </c>
      <c r="C210" s="97">
        <f>'CCR_%AC'!C210</f>
        <v>48304</v>
      </c>
      <c r="D210" s="97">
        <f>'CCR_%AC'!D210</f>
        <v>49032</v>
      </c>
      <c r="E210" s="134">
        <f>VLOOKUP($A210,'Q9B-L2'!$A:$WWW,4,FALSE)*'CCR_%'!E210</f>
        <v>0</v>
      </c>
      <c r="F210" s="135">
        <f>VLOOKUP($A210,'Q9B-L2'!$A:$WWW,4,FALSE)*'CCR_%'!F210</f>
        <v>0</v>
      </c>
      <c r="G210" s="135">
        <f>VLOOKUP($A210,'Q9B-L2'!$A:$WWW,4,FALSE)*'CCR_%'!G210</f>
        <v>0</v>
      </c>
      <c r="H210" s="135">
        <f>VLOOKUP($A210,'Q9B-L2'!$A:$WWW,4,FALSE)*'CCR_%'!H210</f>
        <v>0</v>
      </c>
      <c r="I210" s="135">
        <f>VLOOKUP($A210,'Q9B-L2'!$A:$WWW,4,FALSE)*'CCR_%'!I210</f>
        <v>0</v>
      </c>
      <c r="J210" s="135">
        <f>VLOOKUP($A210,'Q9B-L2'!$A:$WWW,4,FALSE)*'CCR_%'!J210</f>
        <v>0</v>
      </c>
      <c r="K210" s="135">
        <f>VLOOKUP($A210,'Q9B-L2'!$A:$WWW,4,FALSE)*'CCR_%'!K210</f>
        <v>0</v>
      </c>
      <c r="L210" s="135">
        <f>VLOOKUP($A210,'Q9B-L2'!$A:$WWW,4,FALSE)*'CCR_%'!L210</f>
        <v>0</v>
      </c>
      <c r="M210" s="135">
        <f>VLOOKUP($A210,'Q9B-L2'!$A:$WWW,4,FALSE)*'CCR_%'!M210</f>
        <v>0</v>
      </c>
      <c r="N210" s="135">
        <f>VLOOKUP($A210,'Q9B-L2'!$A:$WWW,4,FALSE)*'CCR_%'!N210</f>
        <v>0</v>
      </c>
      <c r="O210" s="135">
        <f>VLOOKUP($A210,'Q9B-L2'!$A:$WWW,4,FALSE)*'CCR_%'!O210</f>
        <v>0</v>
      </c>
      <c r="P210" s="135">
        <f>VLOOKUP($A210,'Q9B-L2'!$A:$WWW,4,FALSE)*'CCR_%'!P210</f>
        <v>0</v>
      </c>
      <c r="Q210" s="135">
        <f>VLOOKUP($A210,'Q9B-L2'!$A:$WWW,4,FALSE)*'CCR_%'!Q210</f>
        <v>0</v>
      </c>
      <c r="R210" s="135">
        <f>VLOOKUP($A210,'Q9B-L2'!$A:$WWW,4,FALSE)*'CCR_%'!R210</f>
        <v>0</v>
      </c>
      <c r="S210" s="135">
        <f>VLOOKUP($A210,'Q9B-L2'!$A:$WWW,4,FALSE)*'CCR_%'!S210</f>
        <v>3861.5660322602957</v>
      </c>
      <c r="T210" s="135">
        <f>VLOOKUP($A210,'Q9B-L2'!$A:$WWW,4,FALSE)*'CCR_%'!T210</f>
        <v>5792.3490483904434</v>
      </c>
      <c r="U210" s="135">
        <f>VLOOKUP($A210,'Q9B-L2'!$A:$WWW,4,FALSE)*'CCR_%'!U210</f>
        <v>9653.9150806507387</v>
      </c>
      <c r="V210" s="135">
        <f>VLOOKUP($A210,'Q9B-L2'!$A:$WWW,4,FALSE)*'CCR_%'!V210</f>
        <v>19307.830161301477</v>
      </c>
      <c r="W210" s="135">
        <f>VLOOKUP($A210,'Q9B-L2'!$A:$WWW,4,FALSE)*'CCR_%'!W210</f>
        <v>0</v>
      </c>
      <c r="X210" s="135">
        <f>VLOOKUP($A210,'Q9B-L2'!$A:$WWW,4,FALSE)*'CCR_%'!X210</f>
        <v>0</v>
      </c>
      <c r="Y210" s="135">
        <f>VLOOKUP($A210,'Q9B-L2'!$A:$WWW,4,FALSE)*'CCR_%'!Y210</f>
        <v>0</v>
      </c>
      <c r="Z210" s="135">
        <f>VLOOKUP($A210,'Q9B-L2'!$A:$WWW,4,FALSE)*'CCR_%'!Z210</f>
        <v>0</v>
      </c>
      <c r="AA210" s="135">
        <f>VLOOKUP($A210,'Q9B-L2'!$A:$WWW,4,FALSE)*'CCR_%'!AA210</f>
        <v>0</v>
      </c>
      <c r="AB210" s="135">
        <f>VLOOKUP($A210,'Q9B-L2'!$A:$WWW,4,FALSE)*'CCR_%'!AB210</f>
        <v>0</v>
      </c>
      <c r="AC210" s="135">
        <f>VLOOKUP($A210,'Q9B-L2'!$A:$WWW,4,FALSE)*'CCR_%'!AC210</f>
        <v>0</v>
      </c>
      <c r="AD210" s="135">
        <f>VLOOKUP($A210,'Q9B-L2'!$A:$WWW,4,FALSE)*'CCR_%'!AD210</f>
        <v>0</v>
      </c>
      <c r="AE210" s="135">
        <f>VLOOKUP($A210,'Q9B-L2'!$A:$WWW,4,FALSE)*'CCR_%'!AE210</f>
        <v>0</v>
      </c>
      <c r="AF210" s="135">
        <f>VLOOKUP($A210,'Q9B-L2'!$A:$WWW,4,FALSE)*'CCR_%'!AF210</f>
        <v>0</v>
      </c>
      <c r="AG210" s="135">
        <f>VLOOKUP($A210,'Q9B-L2'!$A:$WWW,4,FALSE)*'CCR_%'!AG210</f>
        <v>0</v>
      </c>
      <c r="AH210" s="135">
        <f>VLOOKUP($A210,'Q9B-L2'!$A:$WWW,4,FALSE)*'CCR_%'!AH210</f>
        <v>0</v>
      </c>
      <c r="AI210" s="135">
        <f>VLOOKUP($A210,'Q9B-L2'!$A:$WWW,4,FALSE)*'CCR_%'!AI210</f>
        <v>0</v>
      </c>
      <c r="AJ210" s="135">
        <f>VLOOKUP($A210,'Q9B-L2'!$A:$WWW,4,FALSE)*'CCR_%'!AJ210</f>
        <v>0</v>
      </c>
      <c r="AK210" s="135">
        <f>VLOOKUP($A210,'Q9B-L2'!$A:$WWW,4,FALSE)*'CCR_%'!AK210</f>
        <v>0</v>
      </c>
      <c r="AL210" s="135">
        <f>VLOOKUP($A210,'Q9B-L2'!$A:$WWW,4,FALSE)*'CCR_%'!AL210</f>
        <v>0</v>
      </c>
      <c r="AM210" s="135">
        <f>VLOOKUP($A210,'Q9B-L2'!$A:$WWW,4,FALSE)*'CCR_%'!AM210</f>
        <v>0</v>
      </c>
      <c r="AN210" s="135">
        <f>VLOOKUP($A210,'Q9B-L2'!$A:$WWW,4,FALSE)*'CCR_%'!AN210</f>
        <v>0</v>
      </c>
      <c r="AO210" s="135">
        <f>VLOOKUP($A210,'Q9B-L2'!$A:$WWW,4,FALSE)*'CCR_%'!AO210</f>
        <v>0</v>
      </c>
      <c r="AP210" s="135">
        <f>VLOOKUP($A210,'Q9B-L2'!$A:$WWW,4,FALSE)*'CCR_%'!AP210</f>
        <v>0</v>
      </c>
      <c r="AQ210" s="135">
        <f>VLOOKUP($A210,'Q9B-L2'!$A:$WWW,4,FALSE)*'CCR_%'!AQ210</f>
        <v>0</v>
      </c>
      <c r="AR210" s="135">
        <f>VLOOKUP($A210,'Q9B-L2'!$A:$WWW,4,FALSE)*'CCR_%'!AR210</f>
        <v>0</v>
      </c>
      <c r="AS210" s="135">
        <f>VLOOKUP($A210,'Q9B-L2'!$A:$WWW,4,FALSE)*'CCR_%'!AS210</f>
        <v>0</v>
      </c>
      <c r="AT210" s="135">
        <f>VLOOKUP($A210,'Q9B-L2'!$A:$WWW,4,FALSE)*'CCR_%'!AT210</f>
        <v>0</v>
      </c>
      <c r="AU210" s="135">
        <f>VLOOKUP($A210,'Q9B-L2'!$A:$WWW,4,FALSE)*'CCR_%'!AU210</f>
        <v>0</v>
      </c>
      <c r="AV210" s="135">
        <f>VLOOKUP($A210,'Q9B-L2'!$A:$WWW,4,FALSE)*'CCR_%'!AV210</f>
        <v>0</v>
      </c>
      <c r="AW210" s="135">
        <f>VLOOKUP($A210,'Q9B-L2'!$A:$WWW,4,FALSE)*'CCR_%'!AW210</f>
        <v>0</v>
      </c>
      <c r="AX210" s="135">
        <f>VLOOKUP($A210,'Q9B-L2'!$A:$WWW,4,FALSE)*'CCR_%'!AX210</f>
        <v>0</v>
      </c>
      <c r="AY210" s="135">
        <f>VLOOKUP($A210,'Q9B-L2'!$A:$WWW,4,FALSE)*'CCR_%'!AY210</f>
        <v>0</v>
      </c>
      <c r="AZ210" s="135">
        <f>VLOOKUP($A210,'Q9B-L2'!$A:$WWW,4,FALSE)*'CCR_%'!AZ210</f>
        <v>0</v>
      </c>
      <c r="BA210" s="135">
        <f>VLOOKUP($A210,'Q9B-L2'!$A:$WWW,4,FALSE)*'CCR_%'!BA210</f>
        <v>0</v>
      </c>
      <c r="BB210" s="135">
        <f>VLOOKUP($A210,'Q9B-L2'!$A:$WWW,4,FALSE)*'CCR_%'!BB210</f>
        <v>0</v>
      </c>
      <c r="BC210" s="135">
        <f>VLOOKUP($A210,'Q9B-L2'!$A:$WWW,4,FALSE)*'CCR_%'!BC210</f>
        <v>0</v>
      </c>
      <c r="BD210" s="135">
        <f>VLOOKUP($A210,'Q9B-L2'!$A:$WWW,4,FALSE)*'CCR_%'!BD210</f>
        <v>0</v>
      </c>
      <c r="BE210" s="135">
        <f>VLOOKUP($A210,'Q9B-L2'!$A:$WWW,4,FALSE)*'CCR_%'!BE210</f>
        <v>0</v>
      </c>
      <c r="BF210" s="135">
        <f>VLOOKUP($A210,'Q9B-L2'!$A:$WWW,4,FALSE)*'CCR_%'!BF210</f>
        <v>0</v>
      </c>
      <c r="BG210" s="135">
        <f>VLOOKUP($A210,'Q9B-L2'!$A:$WWW,4,FALSE)*'CCR_%'!BG210</f>
        <v>0</v>
      </c>
      <c r="BH210" s="135">
        <f>VLOOKUP($A210,'Q9B-L2'!$A:$WWW,4,FALSE)*'CCR_%'!BH210</f>
        <v>0</v>
      </c>
      <c r="BI210" s="135">
        <f>VLOOKUP($A210,'Q9B-L2'!$A:$WWW,4,FALSE)*'CCR_%'!BI210</f>
        <v>0</v>
      </c>
      <c r="BJ210" s="135">
        <f>VLOOKUP($A210,'Q9B-L2'!$A:$WWW,4,FALSE)*'CCR_%'!BJ210</f>
        <v>0</v>
      </c>
      <c r="BK210" s="135">
        <f>VLOOKUP($A210,'Q9B-L2'!$A:$WWW,4,FALSE)*'CCR_%'!BK210</f>
        <v>0</v>
      </c>
      <c r="BL210" s="135">
        <f>VLOOKUP($A210,'Q9B-L2'!$A:$WWW,4,FALSE)*'CCR_%'!BL210</f>
        <v>0</v>
      </c>
      <c r="BN210" s="135">
        <f t="shared" si="93"/>
        <v>38615.660322602955</v>
      </c>
    </row>
    <row r="211" spans="1:66" ht="16.5" customHeight="1" outlineLevel="3" x14ac:dyDescent="0.25">
      <c r="A211" s="30" t="s">
        <v>370</v>
      </c>
      <c r="B211" s="31" t="s">
        <v>14</v>
      </c>
      <c r="C211" s="97" t="str">
        <f>'CCR_%AC'!C211</f>
        <v>-</v>
      </c>
      <c r="D211" s="97" t="str">
        <f>'CCR_%AC'!D211</f>
        <v>-</v>
      </c>
      <c r="E211" s="134" t="s">
        <v>839</v>
      </c>
      <c r="F211" s="135" t="s">
        <v>839</v>
      </c>
      <c r="G211" s="135" t="s">
        <v>839</v>
      </c>
      <c r="H211" s="135" t="s">
        <v>839</v>
      </c>
      <c r="I211" s="135" t="s">
        <v>839</v>
      </c>
      <c r="J211" s="135" t="s">
        <v>839</v>
      </c>
      <c r="K211" s="135" t="s">
        <v>839</v>
      </c>
      <c r="L211" s="135" t="s">
        <v>839</v>
      </c>
      <c r="M211" s="135" t="s">
        <v>839</v>
      </c>
      <c r="N211" s="135" t="s">
        <v>839</v>
      </c>
      <c r="O211" s="135" t="s">
        <v>839</v>
      </c>
      <c r="P211" s="135" t="s">
        <v>839</v>
      </c>
      <c r="Q211" s="135" t="s">
        <v>839</v>
      </c>
      <c r="R211" s="135" t="s">
        <v>839</v>
      </c>
      <c r="S211" s="135" t="s">
        <v>839</v>
      </c>
      <c r="T211" s="135" t="s">
        <v>839</v>
      </c>
      <c r="U211" s="135" t="s">
        <v>839</v>
      </c>
      <c r="V211" s="135" t="s">
        <v>839</v>
      </c>
      <c r="W211" s="135" t="s">
        <v>839</v>
      </c>
      <c r="X211" s="135" t="s">
        <v>839</v>
      </c>
      <c r="Y211" s="135" t="s">
        <v>839</v>
      </c>
      <c r="Z211" s="135" t="s">
        <v>839</v>
      </c>
      <c r="AA211" s="135" t="s">
        <v>839</v>
      </c>
      <c r="AB211" s="135" t="s">
        <v>839</v>
      </c>
      <c r="AC211" s="135" t="s">
        <v>839</v>
      </c>
      <c r="AD211" s="135" t="s">
        <v>839</v>
      </c>
      <c r="AE211" s="135" t="s">
        <v>839</v>
      </c>
      <c r="AF211" s="135" t="s">
        <v>839</v>
      </c>
      <c r="AG211" s="135" t="s">
        <v>839</v>
      </c>
      <c r="AH211" s="135" t="s">
        <v>839</v>
      </c>
      <c r="AI211" s="135" t="s">
        <v>839</v>
      </c>
      <c r="AJ211" s="135" t="s">
        <v>839</v>
      </c>
      <c r="AK211" s="135" t="s">
        <v>839</v>
      </c>
      <c r="AL211" s="135" t="s">
        <v>839</v>
      </c>
      <c r="AM211" s="135" t="s">
        <v>839</v>
      </c>
      <c r="AN211" s="135" t="s">
        <v>839</v>
      </c>
      <c r="AO211" s="135" t="s">
        <v>839</v>
      </c>
      <c r="AP211" s="135" t="s">
        <v>839</v>
      </c>
      <c r="AQ211" s="135" t="s">
        <v>839</v>
      </c>
      <c r="AR211" s="135" t="s">
        <v>839</v>
      </c>
      <c r="AS211" s="135" t="s">
        <v>839</v>
      </c>
      <c r="AT211" s="135" t="s">
        <v>839</v>
      </c>
      <c r="AU211" s="135" t="s">
        <v>839</v>
      </c>
      <c r="AV211" s="135" t="s">
        <v>839</v>
      </c>
      <c r="AW211" s="135" t="s">
        <v>839</v>
      </c>
      <c r="AX211" s="135" t="s">
        <v>839</v>
      </c>
      <c r="AY211" s="135" t="s">
        <v>839</v>
      </c>
      <c r="AZ211" s="135" t="s">
        <v>839</v>
      </c>
      <c r="BA211" s="135" t="s">
        <v>839</v>
      </c>
      <c r="BB211" s="135" t="s">
        <v>839</v>
      </c>
      <c r="BC211" s="135" t="s">
        <v>839</v>
      </c>
      <c r="BD211" s="135" t="s">
        <v>839</v>
      </c>
      <c r="BE211" s="135" t="s">
        <v>839</v>
      </c>
      <c r="BF211" s="135" t="s">
        <v>839</v>
      </c>
      <c r="BG211" s="135" t="s">
        <v>839</v>
      </c>
      <c r="BH211" s="135" t="s">
        <v>839</v>
      </c>
      <c r="BI211" s="135" t="s">
        <v>839</v>
      </c>
      <c r="BJ211" s="135" t="s">
        <v>839</v>
      </c>
      <c r="BK211" s="135" t="s">
        <v>839</v>
      </c>
      <c r="BL211" s="135" t="s">
        <v>839</v>
      </c>
      <c r="BN211" s="135">
        <f t="shared" si="93"/>
        <v>0</v>
      </c>
    </row>
    <row r="212" spans="1:66" ht="16.5" customHeight="1" outlineLevel="2" x14ac:dyDescent="0.25">
      <c r="A212" s="26" t="s">
        <v>371</v>
      </c>
      <c r="B212" s="27" t="s">
        <v>372</v>
      </c>
      <c r="C212" s="93">
        <f>'CCR_%AC'!C212</f>
        <v>47938</v>
      </c>
      <c r="D212" s="93">
        <f>'CCR_%AC'!D212</f>
        <v>48302</v>
      </c>
      <c r="E212" s="132">
        <f>SUBTOTAL(9,E213:E214)</f>
        <v>0</v>
      </c>
      <c r="F212" s="133">
        <f t="shared" ref="F212:BL212" si="96">SUBTOTAL(9,F213:F214)</f>
        <v>0</v>
      </c>
      <c r="G212" s="133">
        <f t="shared" si="96"/>
        <v>0</v>
      </c>
      <c r="H212" s="133">
        <f t="shared" si="96"/>
        <v>0</v>
      </c>
      <c r="I212" s="133">
        <f t="shared" si="96"/>
        <v>0</v>
      </c>
      <c r="J212" s="133">
        <f t="shared" si="96"/>
        <v>0</v>
      </c>
      <c r="K212" s="133">
        <f t="shared" si="96"/>
        <v>0</v>
      </c>
      <c r="L212" s="133">
        <f t="shared" si="96"/>
        <v>0</v>
      </c>
      <c r="M212" s="133">
        <f t="shared" si="96"/>
        <v>0</v>
      </c>
      <c r="N212" s="133">
        <f t="shared" si="96"/>
        <v>0</v>
      </c>
      <c r="O212" s="133">
        <f t="shared" si="96"/>
        <v>0</v>
      </c>
      <c r="P212" s="133">
        <f t="shared" si="96"/>
        <v>0</v>
      </c>
      <c r="Q212" s="133">
        <f t="shared" si="96"/>
        <v>1336.5672929400403</v>
      </c>
      <c r="R212" s="133">
        <f t="shared" si="96"/>
        <v>5346.269171760161</v>
      </c>
      <c r="S212" s="133">
        <f t="shared" si="96"/>
        <v>0</v>
      </c>
      <c r="T212" s="133">
        <f t="shared" si="96"/>
        <v>0</v>
      </c>
      <c r="U212" s="133">
        <f t="shared" si="96"/>
        <v>0</v>
      </c>
      <c r="V212" s="133">
        <f t="shared" si="96"/>
        <v>0</v>
      </c>
      <c r="W212" s="133">
        <f t="shared" si="96"/>
        <v>0</v>
      </c>
      <c r="X212" s="133">
        <f t="shared" si="96"/>
        <v>0</v>
      </c>
      <c r="Y212" s="133">
        <f t="shared" si="96"/>
        <v>0</v>
      </c>
      <c r="Z212" s="133">
        <f t="shared" si="96"/>
        <v>0</v>
      </c>
      <c r="AA212" s="133">
        <f t="shared" si="96"/>
        <v>0</v>
      </c>
      <c r="AB212" s="133">
        <f t="shared" si="96"/>
        <v>0</v>
      </c>
      <c r="AC212" s="133">
        <f t="shared" si="96"/>
        <v>0</v>
      </c>
      <c r="AD212" s="133">
        <f t="shared" si="96"/>
        <v>0</v>
      </c>
      <c r="AE212" s="133">
        <f t="shared" si="96"/>
        <v>0</v>
      </c>
      <c r="AF212" s="133">
        <f t="shared" si="96"/>
        <v>0</v>
      </c>
      <c r="AG212" s="133">
        <f t="shared" si="96"/>
        <v>0</v>
      </c>
      <c r="AH212" s="133">
        <f t="shared" si="96"/>
        <v>0</v>
      </c>
      <c r="AI212" s="133">
        <f t="shared" si="96"/>
        <v>0</v>
      </c>
      <c r="AJ212" s="133">
        <f t="shared" si="96"/>
        <v>0</v>
      </c>
      <c r="AK212" s="133">
        <f t="shared" si="96"/>
        <v>0</v>
      </c>
      <c r="AL212" s="133">
        <f t="shared" si="96"/>
        <v>0</v>
      </c>
      <c r="AM212" s="133">
        <f t="shared" si="96"/>
        <v>0</v>
      </c>
      <c r="AN212" s="133">
        <f t="shared" si="96"/>
        <v>0</v>
      </c>
      <c r="AO212" s="133">
        <f t="shared" si="96"/>
        <v>0</v>
      </c>
      <c r="AP212" s="133">
        <f t="shared" si="96"/>
        <v>0</v>
      </c>
      <c r="AQ212" s="133">
        <f t="shared" si="96"/>
        <v>0</v>
      </c>
      <c r="AR212" s="133">
        <f t="shared" si="96"/>
        <v>0</v>
      </c>
      <c r="AS212" s="133">
        <f t="shared" si="96"/>
        <v>0</v>
      </c>
      <c r="AT212" s="133">
        <f t="shared" si="96"/>
        <v>0</v>
      </c>
      <c r="AU212" s="133">
        <f t="shared" si="96"/>
        <v>0</v>
      </c>
      <c r="AV212" s="133">
        <f t="shared" si="96"/>
        <v>0</v>
      </c>
      <c r="AW212" s="133">
        <f t="shared" si="96"/>
        <v>0</v>
      </c>
      <c r="AX212" s="133">
        <f t="shared" si="96"/>
        <v>0</v>
      </c>
      <c r="AY212" s="133">
        <f t="shared" si="96"/>
        <v>0</v>
      </c>
      <c r="AZ212" s="133">
        <f t="shared" si="96"/>
        <v>0</v>
      </c>
      <c r="BA212" s="133">
        <f t="shared" si="96"/>
        <v>0</v>
      </c>
      <c r="BB212" s="133">
        <f t="shared" si="96"/>
        <v>0</v>
      </c>
      <c r="BC212" s="133">
        <f t="shared" si="96"/>
        <v>0</v>
      </c>
      <c r="BD212" s="133">
        <f t="shared" si="96"/>
        <v>0</v>
      </c>
      <c r="BE212" s="133">
        <f t="shared" si="96"/>
        <v>0</v>
      </c>
      <c r="BF212" s="133">
        <f t="shared" si="96"/>
        <v>0</v>
      </c>
      <c r="BG212" s="133">
        <f t="shared" si="96"/>
        <v>0</v>
      </c>
      <c r="BH212" s="133">
        <f t="shared" si="96"/>
        <v>0</v>
      </c>
      <c r="BI212" s="133">
        <f t="shared" si="96"/>
        <v>0</v>
      </c>
      <c r="BJ212" s="133">
        <f t="shared" si="96"/>
        <v>0</v>
      </c>
      <c r="BK212" s="133">
        <f t="shared" si="96"/>
        <v>0</v>
      </c>
      <c r="BL212" s="133">
        <f t="shared" si="96"/>
        <v>0</v>
      </c>
      <c r="BN212" s="133">
        <f t="shared" si="93"/>
        <v>6682.8364647002018</v>
      </c>
    </row>
    <row r="213" spans="1:66" ht="16.5" customHeight="1" outlineLevel="3" x14ac:dyDescent="0.25">
      <c r="A213" s="30" t="s">
        <v>373</v>
      </c>
      <c r="B213" s="31" t="s">
        <v>44</v>
      </c>
      <c r="C213" s="97">
        <f>'CCR_%AC'!C213</f>
        <v>47938</v>
      </c>
      <c r="D213" s="97">
        <f>'CCR_%AC'!D213</f>
        <v>48302</v>
      </c>
      <c r="E213" s="134">
        <f>VLOOKUP($A213,'Q9B-L2'!$A:$WWW,4,FALSE)*'CCR_%'!E213</f>
        <v>0</v>
      </c>
      <c r="F213" s="135">
        <f>VLOOKUP($A213,'Q9B-L2'!$A:$WWW,4,FALSE)*'CCR_%'!F213</f>
        <v>0</v>
      </c>
      <c r="G213" s="135">
        <f>VLOOKUP($A213,'Q9B-L2'!$A:$WWW,4,FALSE)*'CCR_%'!G213</f>
        <v>0</v>
      </c>
      <c r="H213" s="135">
        <f>VLOOKUP($A213,'Q9B-L2'!$A:$WWW,4,FALSE)*'CCR_%'!H213</f>
        <v>0</v>
      </c>
      <c r="I213" s="135">
        <f>VLOOKUP($A213,'Q9B-L2'!$A:$WWW,4,FALSE)*'CCR_%'!I213</f>
        <v>0</v>
      </c>
      <c r="J213" s="135">
        <f>VLOOKUP($A213,'Q9B-L2'!$A:$WWW,4,FALSE)*'CCR_%'!J213</f>
        <v>0</v>
      </c>
      <c r="K213" s="135">
        <f>VLOOKUP($A213,'Q9B-L2'!$A:$WWW,4,FALSE)*'CCR_%'!K213</f>
        <v>0</v>
      </c>
      <c r="L213" s="135">
        <f>VLOOKUP($A213,'Q9B-L2'!$A:$WWW,4,FALSE)*'CCR_%'!L213</f>
        <v>0</v>
      </c>
      <c r="M213" s="135">
        <f>VLOOKUP($A213,'Q9B-L2'!$A:$WWW,4,FALSE)*'CCR_%'!M213</f>
        <v>0</v>
      </c>
      <c r="N213" s="135">
        <f>VLOOKUP($A213,'Q9B-L2'!$A:$WWW,4,FALSE)*'CCR_%'!N213</f>
        <v>0</v>
      </c>
      <c r="O213" s="135">
        <f>VLOOKUP($A213,'Q9B-L2'!$A:$WWW,4,FALSE)*'CCR_%'!O213</f>
        <v>0</v>
      </c>
      <c r="P213" s="135">
        <f>VLOOKUP($A213,'Q9B-L2'!$A:$WWW,4,FALSE)*'CCR_%'!P213</f>
        <v>0</v>
      </c>
      <c r="Q213" s="135">
        <f>VLOOKUP($A213,'Q9B-L2'!$A:$WWW,4,FALSE)*'CCR_%'!Q213</f>
        <v>1336.5672929400403</v>
      </c>
      <c r="R213" s="135">
        <f>VLOOKUP($A213,'Q9B-L2'!$A:$WWW,4,FALSE)*'CCR_%'!R213</f>
        <v>5346.269171760161</v>
      </c>
      <c r="S213" s="135">
        <f>VLOOKUP($A213,'Q9B-L2'!$A:$WWW,4,FALSE)*'CCR_%'!S213</f>
        <v>0</v>
      </c>
      <c r="T213" s="135">
        <f>VLOOKUP($A213,'Q9B-L2'!$A:$WWW,4,FALSE)*'CCR_%'!T213</f>
        <v>0</v>
      </c>
      <c r="U213" s="135">
        <f>VLOOKUP($A213,'Q9B-L2'!$A:$WWW,4,FALSE)*'CCR_%'!U213</f>
        <v>0</v>
      </c>
      <c r="V213" s="135">
        <f>VLOOKUP($A213,'Q9B-L2'!$A:$WWW,4,FALSE)*'CCR_%'!V213</f>
        <v>0</v>
      </c>
      <c r="W213" s="135">
        <f>VLOOKUP($A213,'Q9B-L2'!$A:$WWW,4,FALSE)*'CCR_%'!W213</f>
        <v>0</v>
      </c>
      <c r="X213" s="135">
        <f>VLOOKUP($A213,'Q9B-L2'!$A:$WWW,4,FALSE)*'CCR_%'!X213</f>
        <v>0</v>
      </c>
      <c r="Y213" s="135">
        <f>VLOOKUP($A213,'Q9B-L2'!$A:$WWW,4,FALSE)*'CCR_%'!Y213</f>
        <v>0</v>
      </c>
      <c r="Z213" s="135">
        <f>VLOOKUP($A213,'Q9B-L2'!$A:$WWW,4,FALSE)*'CCR_%'!Z213</f>
        <v>0</v>
      </c>
      <c r="AA213" s="135">
        <f>VLOOKUP($A213,'Q9B-L2'!$A:$WWW,4,FALSE)*'CCR_%'!AA213</f>
        <v>0</v>
      </c>
      <c r="AB213" s="135">
        <f>VLOOKUP($A213,'Q9B-L2'!$A:$WWW,4,FALSE)*'CCR_%'!AB213</f>
        <v>0</v>
      </c>
      <c r="AC213" s="135">
        <f>VLOOKUP($A213,'Q9B-L2'!$A:$WWW,4,FALSE)*'CCR_%'!AC213</f>
        <v>0</v>
      </c>
      <c r="AD213" s="135">
        <f>VLOOKUP($A213,'Q9B-L2'!$A:$WWW,4,FALSE)*'CCR_%'!AD213</f>
        <v>0</v>
      </c>
      <c r="AE213" s="135">
        <f>VLOOKUP($A213,'Q9B-L2'!$A:$WWW,4,FALSE)*'CCR_%'!AE213</f>
        <v>0</v>
      </c>
      <c r="AF213" s="135">
        <f>VLOOKUP($A213,'Q9B-L2'!$A:$WWW,4,FALSE)*'CCR_%'!AF213</f>
        <v>0</v>
      </c>
      <c r="AG213" s="135">
        <f>VLOOKUP($A213,'Q9B-L2'!$A:$WWW,4,FALSE)*'CCR_%'!AG213</f>
        <v>0</v>
      </c>
      <c r="AH213" s="135">
        <f>VLOOKUP($A213,'Q9B-L2'!$A:$WWW,4,FALSE)*'CCR_%'!AH213</f>
        <v>0</v>
      </c>
      <c r="AI213" s="135">
        <f>VLOOKUP($A213,'Q9B-L2'!$A:$WWW,4,FALSE)*'CCR_%'!AI213</f>
        <v>0</v>
      </c>
      <c r="AJ213" s="135">
        <f>VLOOKUP($A213,'Q9B-L2'!$A:$WWW,4,FALSE)*'CCR_%'!AJ213</f>
        <v>0</v>
      </c>
      <c r="AK213" s="135">
        <f>VLOOKUP($A213,'Q9B-L2'!$A:$WWW,4,FALSE)*'CCR_%'!AK213</f>
        <v>0</v>
      </c>
      <c r="AL213" s="135">
        <f>VLOOKUP($A213,'Q9B-L2'!$A:$WWW,4,FALSE)*'CCR_%'!AL213</f>
        <v>0</v>
      </c>
      <c r="AM213" s="135">
        <f>VLOOKUP($A213,'Q9B-L2'!$A:$WWW,4,FALSE)*'CCR_%'!AM213</f>
        <v>0</v>
      </c>
      <c r="AN213" s="135">
        <f>VLOOKUP($A213,'Q9B-L2'!$A:$WWW,4,FALSE)*'CCR_%'!AN213</f>
        <v>0</v>
      </c>
      <c r="AO213" s="135">
        <f>VLOOKUP($A213,'Q9B-L2'!$A:$WWW,4,FALSE)*'CCR_%'!AO213</f>
        <v>0</v>
      </c>
      <c r="AP213" s="135">
        <f>VLOOKUP($A213,'Q9B-L2'!$A:$WWW,4,FALSE)*'CCR_%'!AP213</f>
        <v>0</v>
      </c>
      <c r="AQ213" s="135">
        <f>VLOOKUP($A213,'Q9B-L2'!$A:$WWW,4,FALSE)*'CCR_%'!AQ213</f>
        <v>0</v>
      </c>
      <c r="AR213" s="135">
        <f>VLOOKUP($A213,'Q9B-L2'!$A:$WWW,4,FALSE)*'CCR_%'!AR213</f>
        <v>0</v>
      </c>
      <c r="AS213" s="135">
        <f>VLOOKUP($A213,'Q9B-L2'!$A:$WWW,4,FALSE)*'CCR_%'!AS213</f>
        <v>0</v>
      </c>
      <c r="AT213" s="135">
        <f>VLOOKUP($A213,'Q9B-L2'!$A:$WWW,4,FALSE)*'CCR_%'!AT213</f>
        <v>0</v>
      </c>
      <c r="AU213" s="135">
        <f>VLOOKUP($A213,'Q9B-L2'!$A:$WWW,4,FALSE)*'CCR_%'!AU213</f>
        <v>0</v>
      </c>
      <c r="AV213" s="135">
        <f>VLOOKUP($A213,'Q9B-L2'!$A:$WWW,4,FALSE)*'CCR_%'!AV213</f>
        <v>0</v>
      </c>
      <c r="AW213" s="135">
        <f>VLOOKUP($A213,'Q9B-L2'!$A:$WWW,4,FALSE)*'CCR_%'!AW213</f>
        <v>0</v>
      </c>
      <c r="AX213" s="135">
        <f>VLOOKUP($A213,'Q9B-L2'!$A:$WWW,4,FALSE)*'CCR_%'!AX213</f>
        <v>0</v>
      </c>
      <c r="AY213" s="135">
        <f>VLOOKUP($A213,'Q9B-L2'!$A:$WWW,4,FALSE)*'CCR_%'!AY213</f>
        <v>0</v>
      </c>
      <c r="AZ213" s="135">
        <f>VLOOKUP($A213,'Q9B-L2'!$A:$WWW,4,FALSE)*'CCR_%'!AZ213</f>
        <v>0</v>
      </c>
      <c r="BA213" s="135">
        <f>VLOOKUP($A213,'Q9B-L2'!$A:$WWW,4,FALSE)*'CCR_%'!BA213</f>
        <v>0</v>
      </c>
      <c r="BB213" s="135">
        <f>VLOOKUP($A213,'Q9B-L2'!$A:$WWW,4,FALSE)*'CCR_%'!BB213</f>
        <v>0</v>
      </c>
      <c r="BC213" s="135">
        <f>VLOOKUP($A213,'Q9B-L2'!$A:$WWW,4,FALSE)*'CCR_%'!BC213</f>
        <v>0</v>
      </c>
      <c r="BD213" s="135">
        <f>VLOOKUP($A213,'Q9B-L2'!$A:$WWW,4,FALSE)*'CCR_%'!BD213</f>
        <v>0</v>
      </c>
      <c r="BE213" s="135">
        <f>VLOOKUP($A213,'Q9B-L2'!$A:$WWW,4,FALSE)*'CCR_%'!BE213</f>
        <v>0</v>
      </c>
      <c r="BF213" s="135">
        <f>VLOOKUP($A213,'Q9B-L2'!$A:$WWW,4,FALSE)*'CCR_%'!BF213</f>
        <v>0</v>
      </c>
      <c r="BG213" s="135">
        <f>VLOOKUP($A213,'Q9B-L2'!$A:$WWW,4,FALSE)*'CCR_%'!BG213</f>
        <v>0</v>
      </c>
      <c r="BH213" s="135">
        <f>VLOOKUP($A213,'Q9B-L2'!$A:$WWW,4,FALSE)*'CCR_%'!BH213</f>
        <v>0</v>
      </c>
      <c r="BI213" s="135">
        <f>VLOOKUP($A213,'Q9B-L2'!$A:$WWW,4,FALSE)*'CCR_%'!BI213</f>
        <v>0</v>
      </c>
      <c r="BJ213" s="135">
        <f>VLOOKUP($A213,'Q9B-L2'!$A:$WWW,4,FALSE)*'CCR_%'!BJ213</f>
        <v>0</v>
      </c>
      <c r="BK213" s="135">
        <f>VLOOKUP($A213,'Q9B-L2'!$A:$WWW,4,FALSE)*'CCR_%'!BK213</f>
        <v>0</v>
      </c>
      <c r="BL213" s="135">
        <f>VLOOKUP($A213,'Q9B-L2'!$A:$WWW,4,FALSE)*'CCR_%'!BL213</f>
        <v>0</v>
      </c>
      <c r="BN213" s="135">
        <f t="shared" si="93"/>
        <v>6682.8364647002018</v>
      </c>
    </row>
    <row r="214" spans="1:66" ht="16.5" customHeight="1" outlineLevel="3" x14ac:dyDescent="0.25">
      <c r="A214" s="30" t="s">
        <v>374</v>
      </c>
      <c r="B214" s="31" t="s">
        <v>14</v>
      </c>
      <c r="C214" s="97" t="str">
        <f>'CCR_%AC'!C214</f>
        <v>-</v>
      </c>
      <c r="D214" s="97" t="str">
        <f>'CCR_%AC'!D214</f>
        <v>-</v>
      </c>
      <c r="E214" s="134" t="s">
        <v>839</v>
      </c>
      <c r="F214" s="135" t="s">
        <v>839</v>
      </c>
      <c r="G214" s="135" t="s">
        <v>839</v>
      </c>
      <c r="H214" s="135" t="s">
        <v>839</v>
      </c>
      <c r="I214" s="135" t="s">
        <v>839</v>
      </c>
      <c r="J214" s="135" t="s">
        <v>839</v>
      </c>
      <c r="K214" s="135" t="s">
        <v>839</v>
      </c>
      <c r="L214" s="135" t="s">
        <v>839</v>
      </c>
      <c r="M214" s="135" t="s">
        <v>839</v>
      </c>
      <c r="N214" s="135" t="s">
        <v>839</v>
      </c>
      <c r="O214" s="135" t="s">
        <v>839</v>
      </c>
      <c r="P214" s="135" t="s">
        <v>839</v>
      </c>
      <c r="Q214" s="135" t="s">
        <v>839</v>
      </c>
      <c r="R214" s="135" t="s">
        <v>839</v>
      </c>
      <c r="S214" s="135" t="s">
        <v>839</v>
      </c>
      <c r="T214" s="135" t="s">
        <v>839</v>
      </c>
      <c r="U214" s="135" t="s">
        <v>839</v>
      </c>
      <c r="V214" s="135" t="s">
        <v>839</v>
      </c>
      <c r="W214" s="135" t="s">
        <v>839</v>
      </c>
      <c r="X214" s="135" t="s">
        <v>839</v>
      </c>
      <c r="Y214" s="135" t="s">
        <v>839</v>
      </c>
      <c r="Z214" s="135" t="s">
        <v>839</v>
      </c>
      <c r="AA214" s="135" t="s">
        <v>839</v>
      </c>
      <c r="AB214" s="135" t="s">
        <v>839</v>
      </c>
      <c r="AC214" s="135" t="s">
        <v>839</v>
      </c>
      <c r="AD214" s="135" t="s">
        <v>839</v>
      </c>
      <c r="AE214" s="135" t="s">
        <v>839</v>
      </c>
      <c r="AF214" s="135" t="s">
        <v>839</v>
      </c>
      <c r="AG214" s="135" t="s">
        <v>839</v>
      </c>
      <c r="AH214" s="135" t="s">
        <v>839</v>
      </c>
      <c r="AI214" s="135" t="s">
        <v>839</v>
      </c>
      <c r="AJ214" s="135" t="s">
        <v>839</v>
      </c>
      <c r="AK214" s="135" t="s">
        <v>839</v>
      </c>
      <c r="AL214" s="135" t="s">
        <v>839</v>
      </c>
      <c r="AM214" s="135" t="s">
        <v>839</v>
      </c>
      <c r="AN214" s="135" t="s">
        <v>839</v>
      </c>
      <c r="AO214" s="135" t="s">
        <v>839</v>
      </c>
      <c r="AP214" s="135" t="s">
        <v>839</v>
      </c>
      <c r="AQ214" s="135" t="s">
        <v>839</v>
      </c>
      <c r="AR214" s="135" t="s">
        <v>839</v>
      </c>
      <c r="AS214" s="135" t="s">
        <v>839</v>
      </c>
      <c r="AT214" s="135" t="s">
        <v>839</v>
      </c>
      <c r="AU214" s="135" t="s">
        <v>839</v>
      </c>
      <c r="AV214" s="135" t="s">
        <v>839</v>
      </c>
      <c r="AW214" s="135" t="s">
        <v>839</v>
      </c>
      <c r="AX214" s="135" t="s">
        <v>839</v>
      </c>
      <c r="AY214" s="135" t="s">
        <v>839</v>
      </c>
      <c r="AZ214" s="135" t="s">
        <v>839</v>
      </c>
      <c r="BA214" s="135" t="s">
        <v>839</v>
      </c>
      <c r="BB214" s="135" t="s">
        <v>839</v>
      </c>
      <c r="BC214" s="135" t="s">
        <v>839</v>
      </c>
      <c r="BD214" s="135" t="s">
        <v>839</v>
      </c>
      <c r="BE214" s="135" t="s">
        <v>839</v>
      </c>
      <c r="BF214" s="135" t="s">
        <v>839</v>
      </c>
      <c r="BG214" s="135" t="s">
        <v>839</v>
      </c>
      <c r="BH214" s="135" t="s">
        <v>839</v>
      </c>
      <c r="BI214" s="135" t="s">
        <v>839</v>
      </c>
      <c r="BJ214" s="135" t="s">
        <v>839</v>
      </c>
      <c r="BK214" s="135" t="s">
        <v>839</v>
      </c>
      <c r="BL214" s="135" t="s">
        <v>839</v>
      </c>
      <c r="BN214" s="135">
        <f t="shared" si="93"/>
        <v>0</v>
      </c>
    </row>
    <row r="215" spans="1:66" ht="16.5" customHeight="1" outlineLevel="1" x14ac:dyDescent="0.25">
      <c r="A215" s="22" t="s">
        <v>375</v>
      </c>
      <c r="B215" s="23" t="s">
        <v>376</v>
      </c>
      <c r="C215" s="89"/>
      <c r="D215" s="89"/>
      <c r="E215" s="130">
        <f>SUBTOTAL(9,E216:E221)</f>
        <v>0</v>
      </c>
      <c r="F215" s="137">
        <f t="shared" ref="F215:BL215" si="97">SUBTOTAL(9,F216:F221)</f>
        <v>0</v>
      </c>
      <c r="G215" s="137">
        <f t="shared" si="97"/>
        <v>0</v>
      </c>
      <c r="H215" s="137">
        <f t="shared" si="97"/>
        <v>0</v>
      </c>
      <c r="I215" s="137">
        <f t="shared" si="97"/>
        <v>0</v>
      </c>
      <c r="J215" s="137">
        <f t="shared" si="97"/>
        <v>0</v>
      </c>
      <c r="K215" s="137">
        <f t="shared" si="97"/>
        <v>0</v>
      </c>
      <c r="L215" s="137">
        <f t="shared" si="97"/>
        <v>0</v>
      </c>
      <c r="M215" s="137">
        <f t="shared" si="97"/>
        <v>0</v>
      </c>
      <c r="N215" s="137">
        <f t="shared" si="97"/>
        <v>0</v>
      </c>
      <c r="O215" s="137">
        <f t="shared" si="97"/>
        <v>0</v>
      </c>
      <c r="P215" s="137">
        <f t="shared" si="97"/>
        <v>0</v>
      </c>
      <c r="Q215" s="137">
        <f t="shared" si="97"/>
        <v>4311.7338413467387</v>
      </c>
      <c r="R215" s="137">
        <f t="shared" si="97"/>
        <v>27897.492197428754</v>
      </c>
      <c r="S215" s="137">
        <f t="shared" si="97"/>
        <v>61802.990093213317</v>
      </c>
      <c r="T215" s="137">
        <f t="shared" si="97"/>
        <v>116003.08797762613</v>
      </c>
      <c r="U215" s="137">
        <f t="shared" si="97"/>
        <v>42056.039888490661</v>
      </c>
      <c r="V215" s="137">
        <f t="shared" si="97"/>
        <v>54072.05128520228</v>
      </c>
      <c r="W215" s="137">
        <f t="shared" si="97"/>
        <v>0</v>
      </c>
      <c r="X215" s="137">
        <f t="shared" si="97"/>
        <v>0</v>
      </c>
      <c r="Y215" s="137">
        <f t="shared" si="97"/>
        <v>0</v>
      </c>
      <c r="Z215" s="137">
        <f t="shared" si="97"/>
        <v>0</v>
      </c>
      <c r="AA215" s="137">
        <f t="shared" si="97"/>
        <v>0</v>
      </c>
      <c r="AB215" s="137">
        <f t="shared" si="97"/>
        <v>0</v>
      </c>
      <c r="AC215" s="137">
        <f t="shared" si="97"/>
        <v>0</v>
      </c>
      <c r="AD215" s="137">
        <f t="shared" si="97"/>
        <v>0</v>
      </c>
      <c r="AE215" s="137">
        <f t="shared" si="97"/>
        <v>0</v>
      </c>
      <c r="AF215" s="137">
        <f t="shared" si="97"/>
        <v>0</v>
      </c>
      <c r="AG215" s="137">
        <f t="shared" si="97"/>
        <v>0</v>
      </c>
      <c r="AH215" s="137">
        <f t="shared" si="97"/>
        <v>0</v>
      </c>
      <c r="AI215" s="137">
        <f t="shared" si="97"/>
        <v>0</v>
      </c>
      <c r="AJ215" s="137">
        <f t="shared" si="97"/>
        <v>0</v>
      </c>
      <c r="AK215" s="137">
        <f t="shared" si="97"/>
        <v>0</v>
      </c>
      <c r="AL215" s="137">
        <f t="shared" si="97"/>
        <v>0</v>
      </c>
      <c r="AM215" s="137">
        <f t="shared" si="97"/>
        <v>0</v>
      </c>
      <c r="AN215" s="137">
        <f t="shared" si="97"/>
        <v>0</v>
      </c>
      <c r="AO215" s="137">
        <f t="shared" si="97"/>
        <v>0</v>
      </c>
      <c r="AP215" s="137">
        <f t="shared" si="97"/>
        <v>0</v>
      </c>
      <c r="AQ215" s="137">
        <f t="shared" si="97"/>
        <v>0</v>
      </c>
      <c r="AR215" s="137">
        <f t="shared" si="97"/>
        <v>0</v>
      </c>
      <c r="AS215" s="137">
        <f t="shared" si="97"/>
        <v>0</v>
      </c>
      <c r="AT215" s="137">
        <f t="shared" si="97"/>
        <v>0</v>
      </c>
      <c r="AU215" s="137">
        <f t="shared" si="97"/>
        <v>0</v>
      </c>
      <c r="AV215" s="137">
        <f t="shared" si="97"/>
        <v>0</v>
      </c>
      <c r="AW215" s="137">
        <f t="shared" si="97"/>
        <v>0</v>
      </c>
      <c r="AX215" s="137">
        <f t="shared" si="97"/>
        <v>0</v>
      </c>
      <c r="AY215" s="137">
        <f t="shared" si="97"/>
        <v>0</v>
      </c>
      <c r="AZ215" s="137">
        <f t="shared" si="97"/>
        <v>0</v>
      </c>
      <c r="BA215" s="137">
        <f t="shared" si="97"/>
        <v>0</v>
      </c>
      <c r="BB215" s="137">
        <f t="shared" si="97"/>
        <v>0</v>
      </c>
      <c r="BC215" s="137">
        <f t="shared" si="97"/>
        <v>0</v>
      </c>
      <c r="BD215" s="137">
        <f t="shared" si="97"/>
        <v>0</v>
      </c>
      <c r="BE215" s="137">
        <f t="shared" si="97"/>
        <v>0</v>
      </c>
      <c r="BF215" s="137">
        <f t="shared" si="97"/>
        <v>0</v>
      </c>
      <c r="BG215" s="137">
        <f t="shared" si="97"/>
        <v>0</v>
      </c>
      <c r="BH215" s="137">
        <f t="shared" si="97"/>
        <v>0</v>
      </c>
      <c r="BI215" s="137">
        <f t="shared" si="97"/>
        <v>0</v>
      </c>
      <c r="BJ215" s="137">
        <f t="shared" si="97"/>
        <v>0</v>
      </c>
      <c r="BK215" s="137">
        <f t="shared" si="97"/>
        <v>0</v>
      </c>
      <c r="BL215" s="137">
        <f t="shared" si="97"/>
        <v>0</v>
      </c>
      <c r="BN215" s="137">
        <f t="shared" si="93"/>
        <v>306143.39528330788</v>
      </c>
    </row>
    <row r="216" spans="1:66" ht="16.5" customHeight="1" outlineLevel="3" x14ac:dyDescent="0.25">
      <c r="A216" s="26" t="s">
        <v>377</v>
      </c>
      <c r="B216" s="27" t="s">
        <v>378</v>
      </c>
      <c r="C216" s="93">
        <f>'CCR_%AC'!C216</f>
        <v>48121</v>
      </c>
      <c r="D216" s="93">
        <f>'CCR_%AC'!D216</f>
        <v>48667</v>
      </c>
      <c r="E216" s="132">
        <f>VLOOKUP($A216,'Q9B-L2'!$A:$WWW,4,FALSE)*'CCR_%'!E216</f>
        <v>0</v>
      </c>
      <c r="F216" s="133">
        <f>VLOOKUP($A216,'Q9B-L2'!$A:$WWW,4,FALSE)*'CCR_%'!F216</f>
        <v>0</v>
      </c>
      <c r="G216" s="133">
        <f>VLOOKUP($A216,'Q9B-L2'!$A:$WWW,4,FALSE)*'CCR_%'!G216</f>
        <v>0</v>
      </c>
      <c r="H216" s="133">
        <f>VLOOKUP($A216,'Q9B-L2'!$A:$WWW,4,FALSE)*'CCR_%'!H216</f>
        <v>0</v>
      </c>
      <c r="I216" s="133">
        <f>VLOOKUP($A216,'Q9B-L2'!$A:$WWW,4,FALSE)*'CCR_%'!I216</f>
        <v>0</v>
      </c>
      <c r="J216" s="133">
        <f>VLOOKUP($A216,'Q9B-L2'!$A:$WWW,4,FALSE)*'CCR_%'!J216</f>
        <v>0</v>
      </c>
      <c r="K216" s="133">
        <f>VLOOKUP($A216,'Q9B-L2'!$A:$WWW,4,FALSE)*'CCR_%'!K216</f>
        <v>0</v>
      </c>
      <c r="L216" s="133">
        <f>VLOOKUP($A216,'Q9B-L2'!$A:$WWW,4,FALSE)*'CCR_%'!L216</f>
        <v>0</v>
      </c>
      <c r="M216" s="133">
        <f>VLOOKUP($A216,'Q9B-L2'!$A:$WWW,4,FALSE)*'CCR_%'!M216</f>
        <v>0</v>
      </c>
      <c r="N216" s="133">
        <f>VLOOKUP($A216,'Q9B-L2'!$A:$WWW,4,FALSE)*'CCR_%'!N216</f>
        <v>0</v>
      </c>
      <c r="O216" s="133">
        <f>VLOOKUP($A216,'Q9B-L2'!$A:$WWW,4,FALSE)*'CCR_%'!O216</f>
        <v>0</v>
      </c>
      <c r="P216" s="133">
        <f>VLOOKUP($A216,'Q9B-L2'!$A:$WWW,4,FALSE)*'CCR_%'!P216</f>
        <v>0</v>
      </c>
      <c r="Q216" s="133">
        <f>VLOOKUP($A216,'Q9B-L2'!$A:$WWW,4,FALSE)*'CCR_%'!Q216</f>
        <v>0</v>
      </c>
      <c r="R216" s="133">
        <f>VLOOKUP($A216,'Q9B-L2'!$A:$WWW,4,FALSE)*'CCR_%'!R216</f>
        <v>8425.0702430038618</v>
      </c>
      <c r="S216" s="133">
        <f>VLOOKUP($A216,'Q9B-L2'!$A:$WWW,4,FALSE)*'CCR_%'!S216</f>
        <v>16850.140486007724</v>
      </c>
      <c r="T216" s="133">
        <f>VLOOKUP($A216,'Q9B-L2'!$A:$WWW,4,FALSE)*'CCR_%'!T216</f>
        <v>30891.924224347495</v>
      </c>
      <c r="U216" s="133">
        <f>VLOOKUP($A216,'Q9B-L2'!$A:$WWW,4,FALSE)*'CCR_%'!U216</f>
        <v>0</v>
      </c>
      <c r="V216" s="133">
        <f>VLOOKUP($A216,'Q9B-L2'!$A:$WWW,4,FALSE)*'CCR_%'!V216</f>
        <v>0</v>
      </c>
      <c r="W216" s="133">
        <f>VLOOKUP($A216,'Q9B-L2'!$A:$WWW,4,FALSE)*'CCR_%'!W216</f>
        <v>0</v>
      </c>
      <c r="X216" s="133">
        <f>VLOOKUP($A216,'Q9B-L2'!$A:$WWW,4,FALSE)*'CCR_%'!X216</f>
        <v>0</v>
      </c>
      <c r="Y216" s="133">
        <f>VLOOKUP($A216,'Q9B-L2'!$A:$WWW,4,FALSE)*'CCR_%'!Y216</f>
        <v>0</v>
      </c>
      <c r="Z216" s="133">
        <f>VLOOKUP($A216,'Q9B-L2'!$A:$WWW,4,FALSE)*'CCR_%'!Z216</f>
        <v>0</v>
      </c>
      <c r="AA216" s="133">
        <f>VLOOKUP($A216,'Q9B-L2'!$A:$WWW,4,FALSE)*'CCR_%'!AA216</f>
        <v>0</v>
      </c>
      <c r="AB216" s="133">
        <f>VLOOKUP($A216,'Q9B-L2'!$A:$WWW,4,FALSE)*'CCR_%'!AB216</f>
        <v>0</v>
      </c>
      <c r="AC216" s="133">
        <f>VLOOKUP($A216,'Q9B-L2'!$A:$WWW,4,FALSE)*'CCR_%'!AC216</f>
        <v>0</v>
      </c>
      <c r="AD216" s="133">
        <f>VLOOKUP($A216,'Q9B-L2'!$A:$WWW,4,FALSE)*'CCR_%'!AD216</f>
        <v>0</v>
      </c>
      <c r="AE216" s="133">
        <f>VLOOKUP($A216,'Q9B-L2'!$A:$WWW,4,FALSE)*'CCR_%'!AE216</f>
        <v>0</v>
      </c>
      <c r="AF216" s="133">
        <f>VLOOKUP($A216,'Q9B-L2'!$A:$WWW,4,FALSE)*'CCR_%'!AF216</f>
        <v>0</v>
      </c>
      <c r="AG216" s="133">
        <f>VLOOKUP($A216,'Q9B-L2'!$A:$WWW,4,FALSE)*'CCR_%'!AG216</f>
        <v>0</v>
      </c>
      <c r="AH216" s="133">
        <f>VLOOKUP($A216,'Q9B-L2'!$A:$WWW,4,FALSE)*'CCR_%'!AH216</f>
        <v>0</v>
      </c>
      <c r="AI216" s="133">
        <f>VLOOKUP($A216,'Q9B-L2'!$A:$WWW,4,FALSE)*'CCR_%'!AI216</f>
        <v>0</v>
      </c>
      <c r="AJ216" s="133">
        <f>VLOOKUP($A216,'Q9B-L2'!$A:$WWW,4,FALSE)*'CCR_%'!AJ216</f>
        <v>0</v>
      </c>
      <c r="AK216" s="133">
        <f>VLOOKUP($A216,'Q9B-L2'!$A:$WWW,4,FALSE)*'CCR_%'!AK216</f>
        <v>0</v>
      </c>
      <c r="AL216" s="133">
        <f>VLOOKUP($A216,'Q9B-L2'!$A:$WWW,4,FALSE)*'CCR_%'!AL216</f>
        <v>0</v>
      </c>
      <c r="AM216" s="133">
        <f>VLOOKUP($A216,'Q9B-L2'!$A:$WWW,4,FALSE)*'CCR_%'!AM216</f>
        <v>0</v>
      </c>
      <c r="AN216" s="133">
        <f>VLOOKUP($A216,'Q9B-L2'!$A:$WWW,4,FALSE)*'CCR_%'!AN216</f>
        <v>0</v>
      </c>
      <c r="AO216" s="133">
        <f>VLOOKUP($A216,'Q9B-L2'!$A:$WWW,4,FALSE)*'CCR_%'!AO216</f>
        <v>0</v>
      </c>
      <c r="AP216" s="133">
        <f>VLOOKUP($A216,'Q9B-L2'!$A:$WWW,4,FALSE)*'CCR_%'!AP216</f>
        <v>0</v>
      </c>
      <c r="AQ216" s="133">
        <f>VLOOKUP($A216,'Q9B-L2'!$A:$WWW,4,FALSE)*'CCR_%'!AQ216</f>
        <v>0</v>
      </c>
      <c r="AR216" s="133">
        <f>VLOOKUP($A216,'Q9B-L2'!$A:$WWW,4,FALSE)*'CCR_%'!AR216</f>
        <v>0</v>
      </c>
      <c r="AS216" s="133">
        <f>VLOOKUP($A216,'Q9B-L2'!$A:$WWW,4,FALSE)*'CCR_%'!AS216</f>
        <v>0</v>
      </c>
      <c r="AT216" s="133">
        <f>VLOOKUP($A216,'Q9B-L2'!$A:$WWW,4,FALSE)*'CCR_%'!AT216</f>
        <v>0</v>
      </c>
      <c r="AU216" s="133">
        <f>VLOOKUP($A216,'Q9B-L2'!$A:$WWW,4,FALSE)*'CCR_%'!AU216</f>
        <v>0</v>
      </c>
      <c r="AV216" s="133">
        <f>VLOOKUP($A216,'Q9B-L2'!$A:$WWW,4,FALSE)*'CCR_%'!AV216</f>
        <v>0</v>
      </c>
      <c r="AW216" s="133">
        <f>VLOOKUP($A216,'Q9B-L2'!$A:$WWW,4,FALSE)*'CCR_%'!AW216</f>
        <v>0</v>
      </c>
      <c r="AX216" s="133">
        <f>VLOOKUP($A216,'Q9B-L2'!$A:$WWW,4,FALSE)*'CCR_%'!AX216</f>
        <v>0</v>
      </c>
      <c r="AY216" s="133">
        <f>VLOOKUP($A216,'Q9B-L2'!$A:$WWW,4,FALSE)*'CCR_%'!AY216</f>
        <v>0</v>
      </c>
      <c r="AZ216" s="133">
        <f>VLOOKUP($A216,'Q9B-L2'!$A:$WWW,4,FALSE)*'CCR_%'!AZ216</f>
        <v>0</v>
      </c>
      <c r="BA216" s="133">
        <f>VLOOKUP($A216,'Q9B-L2'!$A:$WWW,4,FALSE)*'CCR_%'!BA216</f>
        <v>0</v>
      </c>
      <c r="BB216" s="133">
        <f>VLOOKUP($A216,'Q9B-L2'!$A:$WWW,4,FALSE)*'CCR_%'!BB216</f>
        <v>0</v>
      </c>
      <c r="BC216" s="133">
        <f>VLOOKUP($A216,'Q9B-L2'!$A:$WWW,4,FALSE)*'CCR_%'!BC216</f>
        <v>0</v>
      </c>
      <c r="BD216" s="133">
        <f>VLOOKUP($A216,'Q9B-L2'!$A:$WWW,4,FALSE)*'CCR_%'!BD216</f>
        <v>0</v>
      </c>
      <c r="BE216" s="133">
        <f>VLOOKUP($A216,'Q9B-L2'!$A:$WWW,4,FALSE)*'CCR_%'!BE216</f>
        <v>0</v>
      </c>
      <c r="BF216" s="133">
        <f>VLOOKUP($A216,'Q9B-L2'!$A:$WWW,4,FALSE)*'CCR_%'!BF216</f>
        <v>0</v>
      </c>
      <c r="BG216" s="133">
        <f>VLOOKUP($A216,'Q9B-L2'!$A:$WWW,4,FALSE)*'CCR_%'!BG216</f>
        <v>0</v>
      </c>
      <c r="BH216" s="133">
        <f>VLOOKUP($A216,'Q9B-L2'!$A:$WWW,4,FALSE)*'CCR_%'!BH216</f>
        <v>0</v>
      </c>
      <c r="BI216" s="133">
        <f>VLOOKUP($A216,'Q9B-L2'!$A:$WWW,4,FALSE)*'CCR_%'!BI216</f>
        <v>0</v>
      </c>
      <c r="BJ216" s="133">
        <f>VLOOKUP($A216,'Q9B-L2'!$A:$WWW,4,FALSE)*'CCR_%'!BJ216</f>
        <v>0</v>
      </c>
      <c r="BK216" s="133">
        <f>VLOOKUP($A216,'Q9B-L2'!$A:$WWW,4,FALSE)*'CCR_%'!BK216</f>
        <v>0</v>
      </c>
      <c r="BL216" s="133">
        <f>VLOOKUP($A216,'Q9B-L2'!$A:$WWW,4,FALSE)*'CCR_%'!BL216</f>
        <v>0</v>
      </c>
      <c r="BN216" s="133">
        <f t="shared" si="93"/>
        <v>56167.134953359084</v>
      </c>
    </row>
    <row r="217" spans="1:66" ht="16.5" customHeight="1" outlineLevel="3" x14ac:dyDescent="0.25">
      <c r="A217" s="26" t="s">
        <v>379</v>
      </c>
      <c r="B217" s="27" t="s">
        <v>380</v>
      </c>
      <c r="C217" s="93">
        <f>'CCR_%AC'!C217</f>
        <v>48121</v>
      </c>
      <c r="D217" s="93">
        <f>'CCR_%AC'!D217</f>
        <v>48667</v>
      </c>
      <c r="E217" s="132">
        <f>VLOOKUP($A217,'Q9B-L2'!$A:$WWW,4,FALSE)*'CCR_%'!E217</f>
        <v>0</v>
      </c>
      <c r="F217" s="133">
        <f>VLOOKUP($A217,'Q9B-L2'!$A:$WWW,4,FALSE)*'CCR_%'!F217</f>
        <v>0</v>
      </c>
      <c r="G217" s="133">
        <f>VLOOKUP($A217,'Q9B-L2'!$A:$WWW,4,FALSE)*'CCR_%'!G217</f>
        <v>0</v>
      </c>
      <c r="H217" s="133">
        <f>VLOOKUP($A217,'Q9B-L2'!$A:$WWW,4,FALSE)*'CCR_%'!H217</f>
        <v>0</v>
      </c>
      <c r="I217" s="133">
        <f>VLOOKUP($A217,'Q9B-L2'!$A:$WWW,4,FALSE)*'CCR_%'!I217</f>
        <v>0</v>
      </c>
      <c r="J217" s="133">
        <f>VLOOKUP($A217,'Q9B-L2'!$A:$WWW,4,FALSE)*'CCR_%'!J217</f>
        <v>0</v>
      </c>
      <c r="K217" s="133">
        <f>VLOOKUP($A217,'Q9B-L2'!$A:$WWW,4,FALSE)*'CCR_%'!K217</f>
        <v>0</v>
      </c>
      <c r="L217" s="133">
        <f>VLOOKUP($A217,'Q9B-L2'!$A:$WWW,4,FALSE)*'CCR_%'!L217</f>
        <v>0</v>
      </c>
      <c r="M217" s="133">
        <f>VLOOKUP($A217,'Q9B-L2'!$A:$WWW,4,FALSE)*'CCR_%'!M217</f>
        <v>0</v>
      </c>
      <c r="N217" s="133">
        <f>VLOOKUP($A217,'Q9B-L2'!$A:$WWW,4,FALSE)*'CCR_%'!N217</f>
        <v>0</v>
      </c>
      <c r="O217" s="133">
        <f>VLOOKUP($A217,'Q9B-L2'!$A:$WWW,4,FALSE)*'CCR_%'!O217</f>
        <v>0</v>
      </c>
      <c r="P217" s="133">
        <f>VLOOKUP($A217,'Q9B-L2'!$A:$WWW,4,FALSE)*'CCR_%'!P217</f>
        <v>0</v>
      </c>
      <c r="Q217" s="133">
        <f>VLOOKUP($A217,'Q9B-L2'!$A:$WWW,4,FALSE)*'CCR_%'!Q217</f>
        <v>0</v>
      </c>
      <c r="R217" s="133">
        <f>VLOOKUP($A217,'Q9B-L2'!$A:$WWW,4,FALSE)*'CCR_%'!R217</f>
        <v>6537.2204303846775</v>
      </c>
      <c r="S217" s="133">
        <f>VLOOKUP($A217,'Q9B-L2'!$A:$WWW,4,FALSE)*'CCR_%'!S217</f>
        <v>13074.440860769355</v>
      </c>
      <c r="T217" s="133">
        <f>VLOOKUP($A217,'Q9B-L2'!$A:$WWW,4,FALSE)*'CCR_%'!T217</f>
        <v>23969.808244743821</v>
      </c>
      <c r="U217" s="133">
        <f>VLOOKUP($A217,'Q9B-L2'!$A:$WWW,4,FALSE)*'CCR_%'!U217</f>
        <v>0</v>
      </c>
      <c r="V217" s="133">
        <f>VLOOKUP($A217,'Q9B-L2'!$A:$WWW,4,FALSE)*'CCR_%'!V217</f>
        <v>0</v>
      </c>
      <c r="W217" s="133">
        <f>VLOOKUP($A217,'Q9B-L2'!$A:$WWW,4,FALSE)*'CCR_%'!W217</f>
        <v>0</v>
      </c>
      <c r="X217" s="133">
        <f>VLOOKUP($A217,'Q9B-L2'!$A:$WWW,4,FALSE)*'CCR_%'!X217</f>
        <v>0</v>
      </c>
      <c r="Y217" s="133">
        <f>VLOOKUP($A217,'Q9B-L2'!$A:$WWW,4,FALSE)*'CCR_%'!Y217</f>
        <v>0</v>
      </c>
      <c r="Z217" s="133">
        <f>VLOOKUP($A217,'Q9B-L2'!$A:$WWW,4,FALSE)*'CCR_%'!Z217</f>
        <v>0</v>
      </c>
      <c r="AA217" s="133">
        <f>VLOOKUP($A217,'Q9B-L2'!$A:$WWW,4,FALSE)*'CCR_%'!AA217</f>
        <v>0</v>
      </c>
      <c r="AB217" s="133">
        <f>VLOOKUP($A217,'Q9B-L2'!$A:$WWW,4,FALSE)*'CCR_%'!AB217</f>
        <v>0</v>
      </c>
      <c r="AC217" s="133">
        <f>VLOOKUP($A217,'Q9B-L2'!$A:$WWW,4,FALSE)*'CCR_%'!AC217</f>
        <v>0</v>
      </c>
      <c r="AD217" s="133">
        <f>VLOOKUP($A217,'Q9B-L2'!$A:$WWW,4,FALSE)*'CCR_%'!AD217</f>
        <v>0</v>
      </c>
      <c r="AE217" s="133">
        <f>VLOOKUP($A217,'Q9B-L2'!$A:$WWW,4,FALSE)*'CCR_%'!AE217</f>
        <v>0</v>
      </c>
      <c r="AF217" s="133">
        <f>VLOOKUP($A217,'Q9B-L2'!$A:$WWW,4,FALSE)*'CCR_%'!AF217</f>
        <v>0</v>
      </c>
      <c r="AG217" s="133">
        <f>VLOOKUP($A217,'Q9B-L2'!$A:$WWW,4,FALSE)*'CCR_%'!AG217</f>
        <v>0</v>
      </c>
      <c r="AH217" s="133">
        <f>VLOOKUP($A217,'Q9B-L2'!$A:$WWW,4,FALSE)*'CCR_%'!AH217</f>
        <v>0</v>
      </c>
      <c r="AI217" s="133">
        <f>VLOOKUP($A217,'Q9B-L2'!$A:$WWW,4,FALSE)*'CCR_%'!AI217</f>
        <v>0</v>
      </c>
      <c r="AJ217" s="133">
        <f>VLOOKUP($A217,'Q9B-L2'!$A:$WWW,4,FALSE)*'CCR_%'!AJ217</f>
        <v>0</v>
      </c>
      <c r="AK217" s="133">
        <f>VLOOKUP($A217,'Q9B-L2'!$A:$WWW,4,FALSE)*'CCR_%'!AK217</f>
        <v>0</v>
      </c>
      <c r="AL217" s="133">
        <f>VLOOKUP($A217,'Q9B-L2'!$A:$WWW,4,FALSE)*'CCR_%'!AL217</f>
        <v>0</v>
      </c>
      <c r="AM217" s="133">
        <f>VLOOKUP($A217,'Q9B-L2'!$A:$WWW,4,FALSE)*'CCR_%'!AM217</f>
        <v>0</v>
      </c>
      <c r="AN217" s="133">
        <f>VLOOKUP($A217,'Q9B-L2'!$A:$WWW,4,FALSE)*'CCR_%'!AN217</f>
        <v>0</v>
      </c>
      <c r="AO217" s="133">
        <f>VLOOKUP($A217,'Q9B-L2'!$A:$WWW,4,FALSE)*'CCR_%'!AO217</f>
        <v>0</v>
      </c>
      <c r="AP217" s="133">
        <f>VLOOKUP($A217,'Q9B-L2'!$A:$WWW,4,FALSE)*'CCR_%'!AP217</f>
        <v>0</v>
      </c>
      <c r="AQ217" s="133">
        <f>VLOOKUP($A217,'Q9B-L2'!$A:$WWW,4,FALSE)*'CCR_%'!AQ217</f>
        <v>0</v>
      </c>
      <c r="AR217" s="133">
        <f>VLOOKUP($A217,'Q9B-L2'!$A:$WWW,4,FALSE)*'CCR_%'!AR217</f>
        <v>0</v>
      </c>
      <c r="AS217" s="133">
        <f>VLOOKUP($A217,'Q9B-L2'!$A:$WWW,4,FALSE)*'CCR_%'!AS217</f>
        <v>0</v>
      </c>
      <c r="AT217" s="133">
        <f>VLOOKUP($A217,'Q9B-L2'!$A:$WWW,4,FALSE)*'CCR_%'!AT217</f>
        <v>0</v>
      </c>
      <c r="AU217" s="133">
        <f>VLOOKUP($A217,'Q9B-L2'!$A:$WWW,4,FALSE)*'CCR_%'!AU217</f>
        <v>0</v>
      </c>
      <c r="AV217" s="133">
        <f>VLOOKUP($A217,'Q9B-L2'!$A:$WWW,4,FALSE)*'CCR_%'!AV217</f>
        <v>0</v>
      </c>
      <c r="AW217" s="133">
        <f>VLOOKUP($A217,'Q9B-L2'!$A:$WWW,4,FALSE)*'CCR_%'!AW217</f>
        <v>0</v>
      </c>
      <c r="AX217" s="133">
        <f>VLOOKUP($A217,'Q9B-L2'!$A:$WWW,4,FALSE)*'CCR_%'!AX217</f>
        <v>0</v>
      </c>
      <c r="AY217" s="133">
        <f>VLOOKUP($A217,'Q9B-L2'!$A:$WWW,4,FALSE)*'CCR_%'!AY217</f>
        <v>0</v>
      </c>
      <c r="AZ217" s="133">
        <f>VLOOKUP($A217,'Q9B-L2'!$A:$WWW,4,FALSE)*'CCR_%'!AZ217</f>
        <v>0</v>
      </c>
      <c r="BA217" s="133">
        <f>VLOOKUP($A217,'Q9B-L2'!$A:$WWW,4,FALSE)*'CCR_%'!BA217</f>
        <v>0</v>
      </c>
      <c r="BB217" s="133">
        <f>VLOOKUP($A217,'Q9B-L2'!$A:$WWW,4,FALSE)*'CCR_%'!BB217</f>
        <v>0</v>
      </c>
      <c r="BC217" s="133">
        <f>VLOOKUP($A217,'Q9B-L2'!$A:$WWW,4,FALSE)*'CCR_%'!BC217</f>
        <v>0</v>
      </c>
      <c r="BD217" s="133">
        <f>VLOOKUP($A217,'Q9B-L2'!$A:$WWW,4,FALSE)*'CCR_%'!BD217</f>
        <v>0</v>
      </c>
      <c r="BE217" s="133">
        <f>VLOOKUP($A217,'Q9B-L2'!$A:$WWW,4,FALSE)*'CCR_%'!BE217</f>
        <v>0</v>
      </c>
      <c r="BF217" s="133">
        <f>VLOOKUP($A217,'Q9B-L2'!$A:$WWW,4,FALSE)*'CCR_%'!BF217</f>
        <v>0</v>
      </c>
      <c r="BG217" s="133">
        <f>VLOOKUP($A217,'Q9B-L2'!$A:$WWW,4,FALSE)*'CCR_%'!BG217</f>
        <v>0</v>
      </c>
      <c r="BH217" s="133">
        <f>VLOOKUP($A217,'Q9B-L2'!$A:$WWW,4,FALSE)*'CCR_%'!BH217</f>
        <v>0</v>
      </c>
      <c r="BI217" s="133">
        <f>VLOOKUP($A217,'Q9B-L2'!$A:$WWW,4,FALSE)*'CCR_%'!BI217</f>
        <v>0</v>
      </c>
      <c r="BJ217" s="133">
        <f>VLOOKUP($A217,'Q9B-L2'!$A:$WWW,4,FALSE)*'CCR_%'!BJ217</f>
        <v>0</v>
      </c>
      <c r="BK217" s="133">
        <f>VLOOKUP($A217,'Q9B-L2'!$A:$WWW,4,FALSE)*'CCR_%'!BK217</f>
        <v>0</v>
      </c>
      <c r="BL217" s="133">
        <f>VLOOKUP($A217,'Q9B-L2'!$A:$WWW,4,FALSE)*'CCR_%'!BL217</f>
        <v>0</v>
      </c>
      <c r="BN217" s="133">
        <f t="shared" si="93"/>
        <v>43581.46953589785</v>
      </c>
    </row>
    <row r="218" spans="1:66" ht="16.5" customHeight="1" outlineLevel="3" x14ac:dyDescent="0.25">
      <c r="A218" s="26" t="s">
        <v>381</v>
      </c>
      <c r="B218" s="27" t="s">
        <v>382</v>
      </c>
      <c r="C218" s="93">
        <f>'CCR_%AC'!C218</f>
        <v>47938</v>
      </c>
      <c r="D218" s="93">
        <f>'CCR_%AC'!D218</f>
        <v>48667</v>
      </c>
      <c r="E218" s="132">
        <f>VLOOKUP($A218,'Q9B-L2'!$A:$WWW,4,FALSE)*'CCR_%'!E218</f>
        <v>0</v>
      </c>
      <c r="F218" s="133">
        <f>VLOOKUP($A218,'Q9B-L2'!$A:$WWW,4,FALSE)*'CCR_%'!F218</f>
        <v>0</v>
      </c>
      <c r="G218" s="133">
        <f>VLOOKUP($A218,'Q9B-L2'!$A:$WWW,4,FALSE)*'CCR_%'!G218</f>
        <v>0</v>
      </c>
      <c r="H218" s="133">
        <f>VLOOKUP($A218,'Q9B-L2'!$A:$WWW,4,FALSE)*'CCR_%'!H218</f>
        <v>0</v>
      </c>
      <c r="I218" s="133">
        <f>VLOOKUP($A218,'Q9B-L2'!$A:$WWW,4,FALSE)*'CCR_%'!I218</f>
        <v>0</v>
      </c>
      <c r="J218" s="133">
        <f>VLOOKUP($A218,'Q9B-L2'!$A:$WWW,4,FALSE)*'CCR_%'!J218</f>
        <v>0</v>
      </c>
      <c r="K218" s="133">
        <f>VLOOKUP($A218,'Q9B-L2'!$A:$WWW,4,FALSE)*'CCR_%'!K218</f>
        <v>0</v>
      </c>
      <c r="L218" s="133">
        <f>VLOOKUP($A218,'Q9B-L2'!$A:$WWW,4,FALSE)*'CCR_%'!L218</f>
        <v>0</v>
      </c>
      <c r="M218" s="133">
        <f>VLOOKUP($A218,'Q9B-L2'!$A:$WWW,4,FALSE)*'CCR_%'!M218</f>
        <v>0</v>
      </c>
      <c r="N218" s="133">
        <f>VLOOKUP($A218,'Q9B-L2'!$A:$WWW,4,FALSE)*'CCR_%'!N218</f>
        <v>0</v>
      </c>
      <c r="O218" s="133">
        <f>VLOOKUP($A218,'Q9B-L2'!$A:$WWW,4,FALSE)*'CCR_%'!O218</f>
        <v>0</v>
      </c>
      <c r="P218" s="133">
        <f>VLOOKUP($A218,'Q9B-L2'!$A:$WWW,4,FALSE)*'CCR_%'!P218</f>
        <v>0</v>
      </c>
      <c r="Q218" s="133">
        <f>VLOOKUP($A218,'Q9B-L2'!$A:$WWW,4,FALSE)*'CCR_%'!Q218</f>
        <v>2280.9599748780461</v>
      </c>
      <c r="R218" s="133">
        <f>VLOOKUP($A218,'Q9B-L2'!$A:$WWW,4,FALSE)*'CCR_%'!R218</f>
        <v>6842.8799246341378</v>
      </c>
      <c r="S218" s="133">
        <f>VLOOKUP($A218,'Q9B-L2'!$A:$WWW,4,FALSE)*'CCR_%'!S218</f>
        <v>13685.759849268276</v>
      </c>
      <c r="T218" s="133">
        <f>VLOOKUP($A218,'Q9B-L2'!$A:$WWW,4,FALSE)*'CCR_%'!T218</f>
        <v>22809.59974878046</v>
      </c>
      <c r="U218" s="133">
        <f>VLOOKUP($A218,'Q9B-L2'!$A:$WWW,4,FALSE)*'CCR_%'!U218</f>
        <v>0</v>
      </c>
      <c r="V218" s="133">
        <f>VLOOKUP($A218,'Q9B-L2'!$A:$WWW,4,FALSE)*'CCR_%'!V218</f>
        <v>0</v>
      </c>
      <c r="W218" s="133">
        <f>VLOOKUP($A218,'Q9B-L2'!$A:$WWW,4,FALSE)*'CCR_%'!W218</f>
        <v>0</v>
      </c>
      <c r="X218" s="133">
        <f>VLOOKUP($A218,'Q9B-L2'!$A:$WWW,4,FALSE)*'CCR_%'!X218</f>
        <v>0</v>
      </c>
      <c r="Y218" s="133">
        <f>VLOOKUP($A218,'Q9B-L2'!$A:$WWW,4,FALSE)*'CCR_%'!Y218</f>
        <v>0</v>
      </c>
      <c r="Z218" s="133">
        <f>VLOOKUP($A218,'Q9B-L2'!$A:$WWW,4,FALSE)*'CCR_%'!Z218</f>
        <v>0</v>
      </c>
      <c r="AA218" s="133">
        <f>VLOOKUP($A218,'Q9B-L2'!$A:$WWW,4,FALSE)*'CCR_%'!AA218</f>
        <v>0</v>
      </c>
      <c r="AB218" s="133">
        <f>VLOOKUP($A218,'Q9B-L2'!$A:$WWW,4,FALSE)*'CCR_%'!AB218</f>
        <v>0</v>
      </c>
      <c r="AC218" s="133">
        <f>VLOOKUP($A218,'Q9B-L2'!$A:$WWW,4,FALSE)*'CCR_%'!AC218</f>
        <v>0</v>
      </c>
      <c r="AD218" s="133">
        <f>VLOOKUP($A218,'Q9B-L2'!$A:$WWW,4,FALSE)*'CCR_%'!AD218</f>
        <v>0</v>
      </c>
      <c r="AE218" s="133">
        <f>VLOOKUP($A218,'Q9B-L2'!$A:$WWW,4,FALSE)*'CCR_%'!AE218</f>
        <v>0</v>
      </c>
      <c r="AF218" s="133">
        <f>VLOOKUP($A218,'Q9B-L2'!$A:$WWW,4,FALSE)*'CCR_%'!AF218</f>
        <v>0</v>
      </c>
      <c r="AG218" s="133">
        <f>VLOOKUP($A218,'Q9B-L2'!$A:$WWW,4,FALSE)*'CCR_%'!AG218</f>
        <v>0</v>
      </c>
      <c r="AH218" s="133">
        <f>VLOOKUP($A218,'Q9B-L2'!$A:$WWW,4,FALSE)*'CCR_%'!AH218</f>
        <v>0</v>
      </c>
      <c r="AI218" s="133">
        <f>VLOOKUP($A218,'Q9B-L2'!$A:$WWW,4,FALSE)*'CCR_%'!AI218</f>
        <v>0</v>
      </c>
      <c r="AJ218" s="133">
        <f>VLOOKUP($A218,'Q9B-L2'!$A:$WWW,4,FALSE)*'CCR_%'!AJ218</f>
        <v>0</v>
      </c>
      <c r="AK218" s="133">
        <f>VLOOKUP($A218,'Q9B-L2'!$A:$WWW,4,FALSE)*'CCR_%'!AK218</f>
        <v>0</v>
      </c>
      <c r="AL218" s="133">
        <f>VLOOKUP($A218,'Q9B-L2'!$A:$WWW,4,FALSE)*'CCR_%'!AL218</f>
        <v>0</v>
      </c>
      <c r="AM218" s="133">
        <f>VLOOKUP($A218,'Q9B-L2'!$A:$WWW,4,FALSE)*'CCR_%'!AM218</f>
        <v>0</v>
      </c>
      <c r="AN218" s="133">
        <f>VLOOKUP($A218,'Q9B-L2'!$A:$WWW,4,FALSE)*'CCR_%'!AN218</f>
        <v>0</v>
      </c>
      <c r="AO218" s="133">
        <f>VLOOKUP($A218,'Q9B-L2'!$A:$WWW,4,FALSE)*'CCR_%'!AO218</f>
        <v>0</v>
      </c>
      <c r="AP218" s="133">
        <f>VLOOKUP($A218,'Q9B-L2'!$A:$WWW,4,FALSE)*'CCR_%'!AP218</f>
        <v>0</v>
      </c>
      <c r="AQ218" s="133">
        <f>VLOOKUP($A218,'Q9B-L2'!$A:$WWW,4,FALSE)*'CCR_%'!AQ218</f>
        <v>0</v>
      </c>
      <c r="AR218" s="133">
        <f>VLOOKUP($A218,'Q9B-L2'!$A:$WWW,4,FALSE)*'CCR_%'!AR218</f>
        <v>0</v>
      </c>
      <c r="AS218" s="133">
        <f>VLOOKUP($A218,'Q9B-L2'!$A:$WWW,4,FALSE)*'CCR_%'!AS218</f>
        <v>0</v>
      </c>
      <c r="AT218" s="133">
        <f>VLOOKUP($A218,'Q9B-L2'!$A:$WWW,4,FALSE)*'CCR_%'!AT218</f>
        <v>0</v>
      </c>
      <c r="AU218" s="133">
        <f>VLOOKUP($A218,'Q9B-L2'!$A:$WWW,4,FALSE)*'CCR_%'!AU218</f>
        <v>0</v>
      </c>
      <c r="AV218" s="133">
        <f>VLOOKUP($A218,'Q9B-L2'!$A:$WWW,4,FALSE)*'CCR_%'!AV218</f>
        <v>0</v>
      </c>
      <c r="AW218" s="133">
        <f>VLOOKUP($A218,'Q9B-L2'!$A:$WWW,4,FALSE)*'CCR_%'!AW218</f>
        <v>0</v>
      </c>
      <c r="AX218" s="133">
        <f>VLOOKUP($A218,'Q9B-L2'!$A:$WWW,4,FALSE)*'CCR_%'!AX218</f>
        <v>0</v>
      </c>
      <c r="AY218" s="133">
        <f>VLOOKUP($A218,'Q9B-L2'!$A:$WWW,4,FALSE)*'CCR_%'!AY218</f>
        <v>0</v>
      </c>
      <c r="AZ218" s="133">
        <f>VLOOKUP($A218,'Q9B-L2'!$A:$WWW,4,FALSE)*'CCR_%'!AZ218</f>
        <v>0</v>
      </c>
      <c r="BA218" s="133">
        <f>VLOOKUP($A218,'Q9B-L2'!$A:$WWW,4,FALSE)*'CCR_%'!BA218</f>
        <v>0</v>
      </c>
      <c r="BB218" s="133">
        <f>VLOOKUP($A218,'Q9B-L2'!$A:$WWW,4,FALSE)*'CCR_%'!BB218</f>
        <v>0</v>
      </c>
      <c r="BC218" s="133">
        <f>VLOOKUP($A218,'Q9B-L2'!$A:$WWW,4,FALSE)*'CCR_%'!BC218</f>
        <v>0</v>
      </c>
      <c r="BD218" s="133">
        <f>VLOOKUP($A218,'Q9B-L2'!$A:$WWW,4,FALSE)*'CCR_%'!BD218</f>
        <v>0</v>
      </c>
      <c r="BE218" s="133">
        <f>VLOOKUP($A218,'Q9B-L2'!$A:$WWW,4,FALSE)*'CCR_%'!BE218</f>
        <v>0</v>
      </c>
      <c r="BF218" s="133">
        <f>VLOOKUP($A218,'Q9B-L2'!$A:$WWW,4,FALSE)*'CCR_%'!BF218</f>
        <v>0</v>
      </c>
      <c r="BG218" s="133">
        <f>VLOOKUP($A218,'Q9B-L2'!$A:$WWW,4,FALSE)*'CCR_%'!BG218</f>
        <v>0</v>
      </c>
      <c r="BH218" s="133">
        <f>VLOOKUP($A218,'Q9B-L2'!$A:$WWW,4,FALSE)*'CCR_%'!BH218</f>
        <v>0</v>
      </c>
      <c r="BI218" s="133">
        <f>VLOOKUP($A218,'Q9B-L2'!$A:$WWW,4,FALSE)*'CCR_%'!BI218</f>
        <v>0</v>
      </c>
      <c r="BJ218" s="133">
        <f>VLOOKUP($A218,'Q9B-L2'!$A:$WWW,4,FALSE)*'CCR_%'!BJ218</f>
        <v>0</v>
      </c>
      <c r="BK218" s="133">
        <f>VLOOKUP($A218,'Q9B-L2'!$A:$WWW,4,FALSE)*'CCR_%'!BK218</f>
        <v>0</v>
      </c>
      <c r="BL218" s="133">
        <f>VLOOKUP($A218,'Q9B-L2'!$A:$WWW,4,FALSE)*'CCR_%'!BL218</f>
        <v>0</v>
      </c>
      <c r="BN218" s="133">
        <f t="shared" si="93"/>
        <v>45619.19949756092</v>
      </c>
    </row>
    <row r="219" spans="1:66" ht="16.5" customHeight="1" outlineLevel="3" x14ac:dyDescent="0.25">
      <c r="A219" s="26" t="s">
        <v>383</v>
      </c>
      <c r="B219" s="27" t="s">
        <v>384</v>
      </c>
      <c r="C219" s="93">
        <f>'CCR_%AC'!C219</f>
        <v>47938</v>
      </c>
      <c r="D219" s="93">
        <f>'CCR_%AC'!D219</f>
        <v>48667</v>
      </c>
      <c r="E219" s="132">
        <f>VLOOKUP($A219,'Q9B-L2'!$A:$WWW,4,FALSE)*'CCR_%'!E219</f>
        <v>0</v>
      </c>
      <c r="F219" s="133">
        <f>VLOOKUP($A219,'Q9B-L2'!$A:$WWW,4,FALSE)*'CCR_%'!F219</f>
        <v>0</v>
      </c>
      <c r="G219" s="133">
        <f>VLOOKUP($A219,'Q9B-L2'!$A:$WWW,4,FALSE)*'CCR_%'!G219</f>
        <v>0</v>
      </c>
      <c r="H219" s="133">
        <f>VLOOKUP($A219,'Q9B-L2'!$A:$WWW,4,FALSE)*'CCR_%'!H219</f>
        <v>0</v>
      </c>
      <c r="I219" s="133">
        <f>VLOOKUP($A219,'Q9B-L2'!$A:$WWW,4,FALSE)*'CCR_%'!I219</f>
        <v>0</v>
      </c>
      <c r="J219" s="133">
        <f>VLOOKUP($A219,'Q9B-L2'!$A:$WWW,4,FALSE)*'CCR_%'!J219</f>
        <v>0</v>
      </c>
      <c r="K219" s="133">
        <f>VLOOKUP($A219,'Q9B-L2'!$A:$WWW,4,FALSE)*'CCR_%'!K219</f>
        <v>0</v>
      </c>
      <c r="L219" s="133">
        <f>VLOOKUP($A219,'Q9B-L2'!$A:$WWW,4,FALSE)*'CCR_%'!L219</f>
        <v>0</v>
      </c>
      <c r="M219" s="133">
        <f>VLOOKUP($A219,'Q9B-L2'!$A:$WWW,4,FALSE)*'CCR_%'!M219</f>
        <v>0</v>
      </c>
      <c r="N219" s="133">
        <f>VLOOKUP($A219,'Q9B-L2'!$A:$WWW,4,FALSE)*'CCR_%'!N219</f>
        <v>0</v>
      </c>
      <c r="O219" s="133">
        <f>VLOOKUP($A219,'Q9B-L2'!$A:$WWW,4,FALSE)*'CCR_%'!O219</f>
        <v>0</v>
      </c>
      <c r="P219" s="133">
        <f>VLOOKUP($A219,'Q9B-L2'!$A:$WWW,4,FALSE)*'CCR_%'!P219</f>
        <v>0</v>
      </c>
      <c r="Q219" s="133">
        <f>VLOOKUP($A219,'Q9B-L2'!$A:$WWW,4,FALSE)*'CCR_%'!Q219</f>
        <v>2030.7738664686929</v>
      </c>
      <c r="R219" s="133">
        <f>VLOOKUP($A219,'Q9B-L2'!$A:$WWW,4,FALSE)*'CCR_%'!R219</f>
        <v>6092.3215994060783</v>
      </c>
      <c r="S219" s="133">
        <f>VLOOKUP($A219,'Q9B-L2'!$A:$WWW,4,FALSE)*'CCR_%'!S219</f>
        <v>12184.643198812157</v>
      </c>
      <c r="T219" s="133">
        <f>VLOOKUP($A219,'Q9B-L2'!$A:$WWW,4,FALSE)*'CCR_%'!T219</f>
        <v>20307.738664686927</v>
      </c>
      <c r="U219" s="133">
        <f>VLOOKUP($A219,'Q9B-L2'!$A:$WWW,4,FALSE)*'CCR_%'!U219</f>
        <v>0</v>
      </c>
      <c r="V219" s="133">
        <f>VLOOKUP($A219,'Q9B-L2'!$A:$WWW,4,FALSE)*'CCR_%'!V219</f>
        <v>0</v>
      </c>
      <c r="W219" s="133">
        <f>VLOOKUP($A219,'Q9B-L2'!$A:$WWW,4,FALSE)*'CCR_%'!W219</f>
        <v>0</v>
      </c>
      <c r="X219" s="133">
        <f>VLOOKUP($A219,'Q9B-L2'!$A:$WWW,4,FALSE)*'CCR_%'!X219</f>
        <v>0</v>
      </c>
      <c r="Y219" s="133">
        <f>VLOOKUP($A219,'Q9B-L2'!$A:$WWW,4,FALSE)*'CCR_%'!Y219</f>
        <v>0</v>
      </c>
      <c r="Z219" s="133">
        <f>VLOOKUP($A219,'Q9B-L2'!$A:$WWW,4,FALSE)*'CCR_%'!Z219</f>
        <v>0</v>
      </c>
      <c r="AA219" s="133">
        <f>VLOOKUP($A219,'Q9B-L2'!$A:$WWW,4,FALSE)*'CCR_%'!AA219</f>
        <v>0</v>
      </c>
      <c r="AB219" s="133">
        <f>VLOOKUP($A219,'Q9B-L2'!$A:$WWW,4,FALSE)*'CCR_%'!AB219</f>
        <v>0</v>
      </c>
      <c r="AC219" s="133">
        <f>VLOOKUP($A219,'Q9B-L2'!$A:$WWW,4,FALSE)*'CCR_%'!AC219</f>
        <v>0</v>
      </c>
      <c r="AD219" s="133">
        <f>VLOOKUP($A219,'Q9B-L2'!$A:$WWW,4,FALSE)*'CCR_%'!AD219</f>
        <v>0</v>
      </c>
      <c r="AE219" s="133">
        <f>VLOOKUP($A219,'Q9B-L2'!$A:$WWW,4,FALSE)*'CCR_%'!AE219</f>
        <v>0</v>
      </c>
      <c r="AF219" s="133">
        <f>VLOOKUP($A219,'Q9B-L2'!$A:$WWW,4,FALSE)*'CCR_%'!AF219</f>
        <v>0</v>
      </c>
      <c r="AG219" s="133">
        <f>VLOOKUP($A219,'Q9B-L2'!$A:$WWW,4,FALSE)*'CCR_%'!AG219</f>
        <v>0</v>
      </c>
      <c r="AH219" s="133">
        <f>VLOOKUP($A219,'Q9B-L2'!$A:$WWW,4,FALSE)*'CCR_%'!AH219</f>
        <v>0</v>
      </c>
      <c r="AI219" s="133">
        <f>VLOOKUP($A219,'Q9B-L2'!$A:$WWW,4,FALSE)*'CCR_%'!AI219</f>
        <v>0</v>
      </c>
      <c r="AJ219" s="133">
        <f>VLOOKUP($A219,'Q9B-L2'!$A:$WWW,4,FALSE)*'CCR_%'!AJ219</f>
        <v>0</v>
      </c>
      <c r="AK219" s="133">
        <f>VLOOKUP($A219,'Q9B-L2'!$A:$WWW,4,FALSE)*'CCR_%'!AK219</f>
        <v>0</v>
      </c>
      <c r="AL219" s="133">
        <f>VLOOKUP($A219,'Q9B-L2'!$A:$WWW,4,FALSE)*'CCR_%'!AL219</f>
        <v>0</v>
      </c>
      <c r="AM219" s="133">
        <f>VLOOKUP($A219,'Q9B-L2'!$A:$WWW,4,FALSE)*'CCR_%'!AM219</f>
        <v>0</v>
      </c>
      <c r="AN219" s="133">
        <f>VLOOKUP($A219,'Q9B-L2'!$A:$WWW,4,FALSE)*'CCR_%'!AN219</f>
        <v>0</v>
      </c>
      <c r="AO219" s="133">
        <f>VLOOKUP($A219,'Q9B-L2'!$A:$WWW,4,FALSE)*'CCR_%'!AO219</f>
        <v>0</v>
      </c>
      <c r="AP219" s="133">
        <f>VLOOKUP($A219,'Q9B-L2'!$A:$WWW,4,FALSE)*'CCR_%'!AP219</f>
        <v>0</v>
      </c>
      <c r="AQ219" s="133">
        <f>VLOOKUP($A219,'Q9B-L2'!$A:$WWW,4,FALSE)*'CCR_%'!AQ219</f>
        <v>0</v>
      </c>
      <c r="AR219" s="133">
        <f>VLOOKUP($A219,'Q9B-L2'!$A:$WWW,4,FALSE)*'CCR_%'!AR219</f>
        <v>0</v>
      </c>
      <c r="AS219" s="133">
        <f>VLOOKUP($A219,'Q9B-L2'!$A:$WWW,4,FALSE)*'CCR_%'!AS219</f>
        <v>0</v>
      </c>
      <c r="AT219" s="133">
        <f>VLOOKUP($A219,'Q9B-L2'!$A:$WWW,4,FALSE)*'CCR_%'!AT219</f>
        <v>0</v>
      </c>
      <c r="AU219" s="133">
        <f>VLOOKUP($A219,'Q9B-L2'!$A:$WWW,4,FALSE)*'CCR_%'!AU219</f>
        <v>0</v>
      </c>
      <c r="AV219" s="133">
        <f>VLOOKUP($A219,'Q9B-L2'!$A:$WWW,4,FALSE)*'CCR_%'!AV219</f>
        <v>0</v>
      </c>
      <c r="AW219" s="133">
        <f>VLOOKUP($A219,'Q9B-L2'!$A:$WWW,4,FALSE)*'CCR_%'!AW219</f>
        <v>0</v>
      </c>
      <c r="AX219" s="133">
        <f>VLOOKUP($A219,'Q9B-L2'!$A:$WWW,4,FALSE)*'CCR_%'!AX219</f>
        <v>0</v>
      </c>
      <c r="AY219" s="133">
        <f>VLOOKUP($A219,'Q9B-L2'!$A:$WWW,4,FALSE)*'CCR_%'!AY219</f>
        <v>0</v>
      </c>
      <c r="AZ219" s="133">
        <f>VLOOKUP($A219,'Q9B-L2'!$A:$WWW,4,FALSE)*'CCR_%'!AZ219</f>
        <v>0</v>
      </c>
      <c r="BA219" s="133">
        <f>VLOOKUP($A219,'Q9B-L2'!$A:$WWW,4,FALSE)*'CCR_%'!BA219</f>
        <v>0</v>
      </c>
      <c r="BB219" s="133">
        <f>VLOOKUP($A219,'Q9B-L2'!$A:$WWW,4,FALSE)*'CCR_%'!BB219</f>
        <v>0</v>
      </c>
      <c r="BC219" s="133">
        <f>VLOOKUP($A219,'Q9B-L2'!$A:$WWW,4,FALSE)*'CCR_%'!BC219</f>
        <v>0</v>
      </c>
      <c r="BD219" s="133">
        <f>VLOOKUP($A219,'Q9B-L2'!$A:$WWW,4,FALSE)*'CCR_%'!BD219</f>
        <v>0</v>
      </c>
      <c r="BE219" s="133">
        <f>VLOOKUP($A219,'Q9B-L2'!$A:$WWW,4,FALSE)*'CCR_%'!BE219</f>
        <v>0</v>
      </c>
      <c r="BF219" s="133">
        <f>VLOOKUP($A219,'Q9B-L2'!$A:$WWW,4,FALSE)*'CCR_%'!BF219</f>
        <v>0</v>
      </c>
      <c r="BG219" s="133">
        <f>VLOOKUP($A219,'Q9B-L2'!$A:$WWW,4,FALSE)*'CCR_%'!BG219</f>
        <v>0</v>
      </c>
      <c r="BH219" s="133">
        <f>VLOOKUP($A219,'Q9B-L2'!$A:$WWW,4,FALSE)*'CCR_%'!BH219</f>
        <v>0</v>
      </c>
      <c r="BI219" s="133">
        <f>VLOOKUP($A219,'Q9B-L2'!$A:$WWW,4,FALSE)*'CCR_%'!BI219</f>
        <v>0</v>
      </c>
      <c r="BJ219" s="133">
        <f>VLOOKUP($A219,'Q9B-L2'!$A:$WWW,4,FALSE)*'CCR_%'!BJ219</f>
        <v>0</v>
      </c>
      <c r="BK219" s="133">
        <f>VLOOKUP($A219,'Q9B-L2'!$A:$WWW,4,FALSE)*'CCR_%'!BK219</f>
        <v>0</v>
      </c>
      <c r="BL219" s="133">
        <f>VLOOKUP($A219,'Q9B-L2'!$A:$WWW,4,FALSE)*'CCR_%'!BL219</f>
        <v>0</v>
      </c>
      <c r="BN219" s="133">
        <f t="shared" si="93"/>
        <v>40615.477329373854</v>
      </c>
    </row>
    <row r="220" spans="1:66" ht="16.5" customHeight="1" outlineLevel="3" x14ac:dyDescent="0.25">
      <c r="A220" s="26" t="s">
        <v>385</v>
      </c>
      <c r="B220" s="27" t="s">
        <v>386</v>
      </c>
      <c r="C220" s="93">
        <f>'CCR_%AC'!C220</f>
        <v>48303</v>
      </c>
      <c r="D220" s="93">
        <f>'CCR_%AC'!D220</f>
        <v>49032</v>
      </c>
      <c r="E220" s="132">
        <f>VLOOKUP($A220,'Q9B-L2'!$A:$WWW,4,FALSE)*'CCR_%'!E220</f>
        <v>0</v>
      </c>
      <c r="F220" s="133">
        <f>VLOOKUP($A220,'Q9B-L2'!$A:$WWW,4,FALSE)*'CCR_%'!F220</f>
        <v>0</v>
      </c>
      <c r="G220" s="133">
        <f>VLOOKUP($A220,'Q9B-L2'!$A:$WWW,4,FALSE)*'CCR_%'!G220</f>
        <v>0</v>
      </c>
      <c r="H220" s="133">
        <f>VLOOKUP($A220,'Q9B-L2'!$A:$WWW,4,FALSE)*'CCR_%'!H220</f>
        <v>0</v>
      </c>
      <c r="I220" s="133">
        <f>VLOOKUP($A220,'Q9B-L2'!$A:$WWW,4,FALSE)*'CCR_%'!I220</f>
        <v>0</v>
      </c>
      <c r="J220" s="133">
        <f>VLOOKUP($A220,'Q9B-L2'!$A:$WWW,4,FALSE)*'CCR_%'!J220</f>
        <v>0</v>
      </c>
      <c r="K220" s="133">
        <f>VLOOKUP($A220,'Q9B-L2'!$A:$WWW,4,FALSE)*'CCR_%'!K220</f>
        <v>0</v>
      </c>
      <c r="L220" s="133">
        <f>VLOOKUP($A220,'Q9B-L2'!$A:$WWW,4,FALSE)*'CCR_%'!L220</f>
        <v>0</v>
      </c>
      <c r="M220" s="133">
        <f>VLOOKUP($A220,'Q9B-L2'!$A:$WWW,4,FALSE)*'CCR_%'!M220</f>
        <v>0</v>
      </c>
      <c r="N220" s="133">
        <f>VLOOKUP($A220,'Q9B-L2'!$A:$WWW,4,FALSE)*'CCR_%'!N220</f>
        <v>0</v>
      </c>
      <c r="O220" s="133">
        <f>VLOOKUP($A220,'Q9B-L2'!$A:$WWW,4,FALSE)*'CCR_%'!O220</f>
        <v>0</v>
      </c>
      <c r="P220" s="133">
        <f>VLOOKUP($A220,'Q9B-L2'!$A:$WWW,4,FALSE)*'CCR_%'!P220</f>
        <v>0</v>
      </c>
      <c r="Q220" s="133">
        <f>VLOOKUP($A220,'Q9B-L2'!$A:$WWW,4,FALSE)*'CCR_%'!Q220</f>
        <v>0</v>
      </c>
      <c r="R220" s="133">
        <f>VLOOKUP($A220,'Q9B-L2'!$A:$WWW,4,FALSE)*'CCR_%'!R220</f>
        <v>0</v>
      </c>
      <c r="S220" s="133">
        <f>VLOOKUP($A220,'Q9B-L2'!$A:$WWW,4,FALSE)*'CCR_%'!S220</f>
        <v>3004.0028491779049</v>
      </c>
      <c r="T220" s="133">
        <f>VLOOKUP($A220,'Q9B-L2'!$A:$WWW,4,FALSE)*'CCR_%'!T220</f>
        <v>9012.0085475337128</v>
      </c>
      <c r="U220" s="133">
        <f>VLOOKUP($A220,'Q9B-L2'!$A:$WWW,4,FALSE)*'CCR_%'!U220</f>
        <v>21028.01994424533</v>
      </c>
      <c r="V220" s="133">
        <f>VLOOKUP($A220,'Q9B-L2'!$A:$WWW,4,FALSE)*'CCR_%'!V220</f>
        <v>27036.02564260114</v>
      </c>
      <c r="W220" s="133">
        <f>VLOOKUP($A220,'Q9B-L2'!$A:$WWW,4,FALSE)*'CCR_%'!W220</f>
        <v>0</v>
      </c>
      <c r="X220" s="133">
        <f>VLOOKUP($A220,'Q9B-L2'!$A:$WWW,4,FALSE)*'CCR_%'!X220</f>
        <v>0</v>
      </c>
      <c r="Y220" s="133">
        <f>VLOOKUP($A220,'Q9B-L2'!$A:$WWW,4,FALSE)*'CCR_%'!Y220</f>
        <v>0</v>
      </c>
      <c r="Z220" s="133">
        <f>VLOOKUP($A220,'Q9B-L2'!$A:$WWW,4,FALSE)*'CCR_%'!Z220</f>
        <v>0</v>
      </c>
      <c r="AA220" s="133">
        <f>VLOOKUP($A220,'Q9B-L2'!$A:$WWW,4,FALSE)*'CCR_%'!AA220</f>
        <v>0</v>
      </c>
      <c r="AB220" s="133">
        <f>VLOOKUP($A220,'Q9B-L2'!$A:$WWW,4,FALSE)*'CCR_%'!AB220</f>
        <v>0</v>
      </c>
      <c r="AC220" s="133">
        <f>VLOOKUP($A220,'Q9B-L2'!$A:$WWW,4,FALSE)*'CCR_%'!AC220</f>
        <v>0</v>
      </c>
      <c r="AD220" s="133">
        <f>VLOOKUP($A220,'Q9B-L2'!$A:$WWW,4,FALSE)*'CCR_%'!AD220</f>
        <v>0</v>
      </c>
      <c r="AE220" s="133">
        <f>VLOOKUP($A220,'Q9B-L2'!$A:$WWW,4,FALSE)*'CCR_%'!AE220</f>
        <v>0</v>
      </c>
      <c r="AF220" s="133">
        <f>VLOOKUP($A220,'Q9B-L2'!$A:$WWW,4,FALSE)*'CCR_%'!AF220</f>
        <v>0</v>
      </c>
      <c r="AG220" s="133">
        <f>VLOOKUP($A220,'Q9B-L2'!$A:$WWW,4,FALSE)*'CCR_%'!AG220</f>
        <v>0</v>
      </c>
      <c r="AH220" s="133">
        <f>VLOOKUP($A220,'Q9B-L2'!$A:$WWW,4,FALSE)*'CCR_%'!AH220</f>
        <v>0</v>
      </c>
      <c r="AI220" s="133">
        <f>VLOOKUP($A220,'Q9B-L2'!$A:$WWW,4,FALSE)*'CCR_%'!AI220</f>
        <v>0</v>
      </c>
      <c r="AJ220" s="133">
        <f>VLOOKUP($A220,'Q9B-L2'!$A:$WWW,4,FALSE)*'CCR_%'!AJ220</f>
        <v>0</v>
      </c>
      <c r="AK220" s="133">
        <f>VLOOKUP($A220,'Q9B-L2'!$A:$WWW,4,FALSE)*'CCR_%'!AK220</f>
        <v>0</v>
      </c>
      <c r="AL220" s="133">
        <f>VLOOKUP($A220,'Q9B-L2'!$A:$WWW,4,FALSE)*'CCR_%'!AL220</f>
        <v>0</v>
      </c>
      <c r="AM220" s="133">
        <f>VLOOKUP($A220,'Q9B-L2'!$A:$WWW,4,FALSE)*'CCR_%'!AM220</f>
        <v>0</v>
      </c>
      <c r="AN220" s="133">
        <f>VLOOKUP($A220,'Q9B-L2'!$A:$WWW,4,FALSE)*'CCR_%'!AN220</f>
        <v>0</v>
      </c>
      <c r="AO220" s="133">
        <f>VLOOKUP($A220,'Q9B-L2'!$A:$WWW,4,FALSE)*'CCR_%'!AO220</f>
        <v>0</v>
      </c>
      <c r="AP220" s="133">
        <f>VLOOKUP($A220,'Q9B-L2'!$A:$WWW,4,FALSE)*'CCR_%'!AP220</f>
        <v>0</v>
      </c>
      <c r="AQ220" s="133">
        <f>VLOOKUP($A220,'Q9B-L2'!$A:$WWW,4,FALSE)*'CCR_%'!AQ220</f>
        <v>0</v>
      </c>
      <c r="AR220" s="133">
        <f>VLOOKUP($A220,'Q9B-L2'!$A:$WWW,4,FALSE)*'CCR_%'!AR220</f>
        <v>0</v>
      </c>
      <c r="AS220" s="133">
        <f>VLOOKUP($A220,'Q9B-L2'!$A:$WWW,4,FALSE)*'CCR_%'!AS220</f>
        <v>0</v>
      </c>
      <c r="AT220" s="133">
        <f>VLOOKUP($A220,'Q9B-L2'!$A:$WWW,4,FALSE)*'CCR_%'!AT220</f>
        <v>0</v>
      </c>
      <c r="AU220" s="133">
        <f>VLOOKUP($A220,'Q9B-L2'!$A:$WWW,4,FALSE)*'CCR_%'!AU220</f>
        <v>0</v>
      </c>
      <c r="AV220" s="133">
        <f>VLOOKUP($A220,'Q9B-L2'!$A:$WWW,4,FALSE)*'CCR_%'!AV220</f>
        <v>0</v>
      </c>
      <c r="AW220" s="133">
        <f>VLOOKUP($A220,'Q9B-L2'!$A:$WWW,4,FALSE)*'CCR_%'!AW220</f>
        <v>0</v>
      </c>
      <c r="AX220" s="133">
        <f>VLOOKUP($A220,'Q9B-L2'!$A:$WWW,4,FALSE)*'CCR_%'!AX220</f>
        <v>0</v>
      </c>
      <c r="AY220" s="133">
        <f>VLOOKUP($A220,'Q9B-L2'!$A:$WWW,4,FALSE)*'CCR_%'!AY220</f>
        <v>0</v>
      </c>
      <c r="AZ220" s="133">
        <f>VLOOKUP($A220,'Q9B-L2'!$A:$WWW,4,FALSE)*'CCR_%'!AZ220</f>
        <v>0</v>
      </c>
      <c r="BA220" s="133">
        <f>VLOOKUP($A220,'Q9B-L2'!$A:$WWW,4,FALSE)*'CCR_%'!BA220</f>
        <v>0</v>
      </c>
      <c r="BB220" s="133">
        <f>VLOOKUP($A220,'Q9B-L2'!$A:$WWW,4,FALSE)*'CCR_%'!BB220</f>
        <v>0</v>
      </c>
      <c r="BC220" s="133">
        <f>VLOOKUP($A220,'Q9B-L2'!$A:$WWW,4,FALSE)*'CCR_%'!BC220</f>
        <v>0</v>
      </c>
      <c r="BD220" s="133">
        <f>VLOOKUP($A220,'Q9B-L2'!$A:$WWW,4,FALSE)*'CCR_%'!BD220</f>
        <v>0</v>
      </c>
      <c r="BE220" s="133">
        <f>VLOOKUP($A220,'Q9B-L2'!$A:$WWW,4,FALSE)*'CCR_%'!BE220</f>
        <v>0</v>
      </c>
      <c r="BF220" s="133">
        <f>VLOOKUP($A220,'Q9B-L2'!$A:$WWW,4,FALSE)*'CCR_%'!BF220</f>
        <v>0</v>
      </c>
      <c r="BG220" s="133">
        <f>VLOOKUP($A220,'Q9B-L2'!$A:$WWW,4,FALSE)*'CCR_%'!BG220</f>
        <v>0</v>
      </c>
      <c r="BH220" s="133">
        <f>VLOOKUP($A220,'Q9B-L2'!$A:$WWW,4,FALSE)*'CCR_%'!BH220</f>
        <v>0</v>
      </c>
      <c r="BI220" s="133">
        <f>VLOOKUP($A220,'Q9B-L2'!$A:$WWW,4,FALSE)*'CCR_%'!BI220</f>
        <v>0</v>
      </c>
      <c r="BJ220" s="133">
        <f>VLOOKUP($A220,'Q9B-L2'!$A:$WWW,4,FALSE)*'CCR_%'!BJ220</f>
        <v>0</v>
      </c>
      <c r="BK220" s="133">
        <f>VLOOKUP($A220,'Q9B-L2'!$A:$WWW,4,FALSE)*'CCR_%'!BK220</f>
        <v>0</v>
      </c>
      <c r="BL220" s="133">
        <f>VLOOKUP($A220,'Q9B-L2'!$A:$WWW,4,FALSE)*'CCR_%'!BL220</f>
        <v>0</v>
      </c>
      <c r="BN220" s="133">
        <f t="shared" si="93"/>
        <v>60080.05698355809</v>
      </c>
    </row>
    <row r="221" spans="1:66" ht="16.5" customHeight="1" outlineLevel="3" x14ac:dyDescent="0.25">
      <c r="A221" s="26" t="s">
        <v>387</v>
      </c>
      <c r="B221" s="27" t="s">
        <v>388</v>
      </c>
      <c r="C221" s="93">
        <f>'CCR_%AC'!C221</f>
        <v>48303</v>
      </c>
      <c r="D221" s="93">
        <f>'CCR_%AC'!D221</f>
        <v>49032</v>
      </c>
      <c r="E221" s="132">
        <f>VLOOKUP($A221,'Q9B-L2'!$A:$WWW,4,FALSE)*'CCR_%'!E221</f>
        <v>0</v>
      </c>
      <c r="F221" s="133">
        <f>VLOOKUP($A221,'Q9B-L2'!$A:$WWW,4,FALSE)*'CCR_%'!F221</f>
        <v>0</v>
      </c>
      <c r="G221" s="133">
        <f>VLOOKUP($A221,'Q9B-L2'!$A:$WWW,4,FALSE)*'CCR_%'!G221</f>
        <v>0</v>
      </c>
      <c r="H221" s="133">
        <f>VLOOKUP($A221,'Q9B-L2'!$A:$WWW,4,FALSE)*'CCR_%'!H221</f>
        <v>0</v>
      </c>
      <c r="I221" s="133">
        <f>VLOOKUP($A221,'Q9B-L2'!$A:$WWW,4,FALSE)*'CCR_%'!I221</f>
        <v>0</v>
      </c>
      <c r="J221" s="133">
        <f>VLOOKUP($A221,'Q9B-L2'!$A:$WWW,4,FALSE)*'CCR_%'!J221</f>
        <v>0</v>
      </c>
      <c r="K221" s="133">
        <f>VLOOKUP($A221,'Q9B-L2'!$A:$WWW,4,FALSE)*'CCR_%'!K221</f>
        <v>0</v>
      </c>
      <c r="L221" s="133">
        <f>VLOOKUP($A221,'Q9B-L2'!$A:$WWW,4,FALSE)*'CCR_%'!L221</f>
        <v>0</v>
      </c>
      <c r="M221" s="133">
        <f>VLOOKUP($A221,'Q9B-L2'!$A:$WWW,4,FALSE)*'CCR_%'!M221</f>
        <v>0</v>
      </c>
      <c r="N221" s="133">
        <f>VLOOKUP($A221,'Q9B-L2'!$A:$WWW,4,FALSE)*'CCR_%'!N221</f>
        <v>0</v>
      </c>
      <c r="O221" s="133">
        <f>VLOOKUP($A221,'Q9B-L2'!$A:$WWW,4,FALSE)*'CCR_%'!O221</f>
        <v>0</v>
      </c>
      <c r="P221" s="133">
        <f>VLOOKUP($A221,'Q9B-L2'!$A:$WWW,4,FALSE)*'CCR_%'!P221</f>
        <v>0</v>
      </c>
      <c r="Q221" s="133">
        <f>VLOOKUP($A221,'Q9B-L2'!$A:$WWW,4,FALSE)*'CCR_%'!Q221</f>
        <v>0</v>
      </c>
      <c r="R221" s="133">
        <f>VLOOKUP($A221,'Q9B-L2'!$A:$WWW,4,FALSE)*'CCR_%'!R221</f>
        <v>0</v>
      </c>
      <c r="S221" s="133">
        <f>VLOOKUP($A221,'Q9B-L2'!$A:$WWW,4,FALSE)*'CCR_%'!S221</f>
        <v>3004.0028491779049</v>
      </c>
      <c r="T221" s="133">
        <f>VLOOKUP($A221,'Q9B-L2'!$A:$WWW,4,FALSE)*'CCR_%'!T221</f>
        <v>9012.0085475337128</v>
      </c>
      <c r="U221" s="133">
        <f>VLOOKUP($A221,'Q9B-L2'!$A:$WWW,4,FALSE)*'CCR_%'!U221</f>
        <v>21028.01994424533</v>
      </c>
      <c r="V221" s="133">
        <f>VLOOKUP($A221,'Q9B-L2'!$A:$WWW,4,FALSE)*'CCR_%'!V221</f>
        <v>27036.02564260114</v>
      </c>
      <c r="W221" s="133">
        <f>VLOOKUP($A221,'Q9B-L2'!$A:$WWW,4,FALSE)*'CCR_%'!W221</f>
        <v>0</v>
      </c>
      <c r="X221" s="133">
        <f>VLOOKUP($A221,'Q9B-L2'!$A:$WWW,4,FALSE)*'CCR_%'!X221</f>
        <v>0</v>
      </c>
      <c r="Y221" s="133">
        <f>VLOOKUP($A221,'Q9B-L2'!$A:$WWW,4,FALSE)*'CCR_%'!Y221</f>
        <v>0</v>
      </c>
      <c r="Z221" s="133">
        <f>VLOOKUP($A221,'Q9B-L2'!$A:$WWW,4,FALSE)*'CCR_%'!Z221</f>
        <v>0</v>
      </c>
      <c r="AA221" s="133">
        <f>VLOOKUP($A221,'Q9B-L2'!$A:$WWW,4,FALSE)*'CCR_%'!AA221</f>
        <v>0</v>
      </c>
      <c r="AB221" s="133">
        <f>VLOOKUP($A221,'Q9B-L2'!$A:$WWW,4,FALSE)*'CCR_%'!AB221</f>
        <v>0</v>
      </c>
      <c r="AC221" s="133">
        <f>VLOOKUP($A221,'Q9B-L2'!$A:$WWW,4,FALSE)*'CCR_%'!AC221</f>
        <v>0</v>
      </c>
      <c r="AD221" s="133">
        <f>VLOOKUP($A221,'Q9B-L2'!$A:$WWW,4,FALSE)*'CCR_%'!AD221</f>
        <v>0</v>
      </c>
      <c r="AE221" s="133">
        <f>VLOOKUP($A221,'Q9B-L2'!$A:$WWW,4,FALSE)*'CCR_%'!AE221</f>
        <v>0</v>
      </c>
      <c r="AF221" s="133">
        <f>VLOOKUP($A221,'Q9B-L2'!$A:$WWW,4,FALSE)*'CCR_%'!AF221</f>
        <v>0</v>
      </c>
      <c r="AG221" s="133">
        <f>VLOOKUP($A221,'Q9B-L2'!$A:$WWW,4,FALSE)*'CCR_%'!AG221</f>
        <v>0</v>
      </c>
      <c r="AH221" s="133">
        <f>VLOOKUP($A221,'Q9B-L2'!$A:$WWW,4,FALSE)*'CCR_%'!AH221</f>
        <v>0</v>
      </c>
      <c r="AI221" s="133">
        <f>VLOOKUP($A221,'Q9B-L2'!$A:$WWW,4,FALSE)*'CCR_%'!AI221</f>
        <v>0</v>
      </c>
      <c r="AJ221" s="133">
        <f>VLOOKUP($A221,'Q9B-L2'!$A:$WWW,4,FALSE)*'CCR_%'!AJ221</f>
        <v>0</v>
      </c>
      <c r="AK221" s="133">
        <f>VLOOKUP($A221,'Q9B-L2'!$A:$WWW,4,FALSE)*'CCR_%'!AK221</f>
        <v>0</v>
      </c>
      <c r="AL221" s="133">
        <f>VLOOKUP($A221,'Q9B-L2'!$A:$WWW,4,FALSE)*'CCR_%'!AL221</f>
        <v>0</v>
      </c>
      <c r="AM221" s="133">
        <f>VLOOKUP($A221,'Q9B-L2'!$A:$WWW,4,FALSE)*'CCR_%'!AM221</f>
        <v>0</v>
      </c>
      <c r="AN221" s="133">
        <f>VLOOKUP($A221,'Q9B-L2'!$A:$WWW,4,FALSE)*'CCR_%'!AN221</f>
        <v>0</v>
      </c>
      <c r="AO221" s="133">
        <f>VLOOKUP($A221,'Q9B-L2'!$A:$WWW,4,FALSE)*'CCR_%'!AO221</f>
        <v>0</v>
      </c>
      <c r="AP221" s="133">
        <f>VLOOKUP($A221,'Q9B-L2'!$A:$WWW,4,FALSE)*'CCR_%'!AP221</f>
        <v>0</v>
      </c>
      <c r="AQ221" s="133">
        <f>VLOOKUP($A221,'Q9B-L2'!$A:$WWW,4,FALSE)*'CCR_%'!AQ221</f>
        <v>0</v>
      </c>
      <c r="AR221" s="133">
        <f>VLOOKUP($A221,'Q9B-L2'!$A:$WWW,4,FALSE)*'CCR_%'!AR221</f>
        <v>0</v>
      </c>
      <c r="AS221" s="133">
        <f>VLOOKUP($A221,'Q9B-L2'!$A:$WWW,4,FALSE)*'CCR_%'!AS221</f>
        <v>0</v>
      </c>
      <c r="AT221" s="133">
        <f>VLOOKUP($A221,'Q9B-L2'!$A:$WWW,4,FALSE)*'CCR_%'!AT221</f>
        <v>0</v>
      </c>
      <c r="AU221" s="133">
        <f>VLOOKUP($A221,'Q9B-L2'!$A:$WWW,4,FALSE)*'CCR_%'!AU221</f>
        <v>0</v>
      </c>
      <c r="AV221" s="133">
        <f>VLOOKUP($A221,'Q9B-L2'!$A:$WWW,4,FALSE)*'CCR_%'!AV221</f>
        <v>0</v>
      </c>
      <c r="AW221" s="133">
        <f>VLOOKUP($A221,'Q9B-L2'!$A:$WWW,4,FALSE)*'CCR_%'!AW221</f>
        <v>0</v>
      </c>
      <c r="AX221" s="133">
        <f>VLOOKUP($A221,'Q9B-L2'!$A:$WWW,4,FALSE)*'CCR_%'!AX221</f>
        <v>0</v>
      </c>
      <c r="AY221" s="133">
        <f>VLOOKUP($A221,'Q9B-L2'!$A:$WWW,4,FALSE)*'CCR_%'!AY221</f>
        <v>0</v>
      </c>
      <c r="AZ221" s="133">
        <f>VLOOKUP($A221,'Q9B-L2'!$A:$WWW,4,FALSE)*'CCR_%'!AZ221</f>
        <v>0</v>
      </c>
      <c r="BA221" s="133">
        <f>VLOOKUP($A221,'Q9B-L2'!$A:$WWW,4,FALSE)*'CCR_%'!BA221</f>
        <v>0</v>
      </c>
      <c r="BB221" s="133">
        <f>VLOOKUP($A221,'Q9B-L2'!$A:$WWW,4,FALSE)*'CCR_%'!BB221</f>
        <v>0</v>
      </c>
      <c r="BC221" s="133">
        <f>VLOOKUP($A221,'Q9B-L2'!$A:$WWW,4,FALSE)*'CCR_%'!BC221</f>
        <v>0</v>
      </c>
      <c r="BD221" s="133">
        <f>VLOOKUP($A221,'Q9B-L2'!$A:$WWW,4,FALSE)*'CCR_%'!BD221</f>
        <v>0</v>
      </c>
      <c r="BE221" s="133">
        <f>VLOOKUP($A221,'Q9B-L2'!$A:$WWW,4,FALSE)*'CCR_%'!BE221</f>
        <v>0</v>
      </c>
      <c r="BF221" s="133">
        <f>VLOOKUP($A221,'Q9B-L2'!$A:$WWW,4,FALSE)*'CCR_%'!BF221</f>
        <v>0</v>
      </c>
      <c r="BG221" s="133">
        <f>VLOOKUP($A221,'Q9B-L2'!$A:$WWW,4,FALSE)*'CCR_%'!BG221</f>
        <v>0</v>
      </c>
      <c r="BH221" s="133">
        <f>VLOOKUP($A221,'Q9B-L2'!$A:$WWW,4,FALSE)*'CCR_%'!BH221</f>
        <v>0</v>
      </c>
      <c r="BI221" s="133">
        <f>VLOOKUP($A221,'Q9B-L2'!$A:$WWW,4,FALSE)*'CCR_%'!BI221</f>
        <v>0</v>
      </c>
      <c r="BJ221" s="133">
        <f>VLOOKUP($A221,'Q9B-L2'!$A:$WWW,4,FALSE)*'CCR_%'!BJ221</f>
        <v>0</v>
      </c>
      <c r="BK221" s="133">
        <f>VLOOKUP($A221,'Q9B-L2'!$A:$WWW,4,FALSE)*'CCR_%'!BK221</f>
        <v>0</v>
      </c>
      <c r="BL221" s="133">
        <f>VLOOKUP($A221,'Q9B-L2'!$A:$WWW,4,FALSE)*'CCR_%'!BL221</f>
        <v>0</v>
      </c>
      <c r="BN221" s="133">
        <f t="shared" si="93"/>
        <v>60080.05698355809</v>
      </c>
    </row>
    <row r="222" spans="1:66" ht="16.5" customHeight="1" outlineLevel="1" x14ac:dyDescent="0.25">
      <c r="A222" s="22" t="s">
        <v>389</v>
      </c>
      <c r="B222" s="23" t="s">
        <v>390</v>
      </c>
      <c r="C222" s="89"/>
      <c r="D222" s="89"/>
      <c r="E222" s="130">
        <f>SUBTOTAL(9,E223:E269)</f>
        <v>0</v>
      </c>
      <c r="F222" s="137">
        <f t="shared" ref="F222:BL222" si="98">SUBTOTAL(9,F223:F269)</f>
        <v>0</v>
      </c>
      <c r="G222" s="137">
        <f t="shared" si="98"/>
        <v>1151.711374204961</v>
      </c>
      <c r="H222" s="137">
        <f t="shared" si="98"/>
        <v>5950.5087667256312</v>
      </c>
      <c r="I222" s="137">
        <f t="shared" si="98"/>
        <v>2783.3024876619888</v>
      </c>
      <c r="J222" s="137">
        <f t="shared" si="98"/>
        <v>24217.930840920981</v>
      </c>
      <c r="K222" s="137">
        <f t="shared" si="98"/>
        <v>1919.5189570082682</v>
      </c>
      <c r="L222" s="137">
        <f t="shared" si="98"/>
        <v>17339.654578308022</v>
      </c>
      <c r="M222" s="137">
        <f t="shared" si="98"/>
        <v>1791.5510265410503</v>
      </c>
      <c r="N222" s="137">
        <f t="shared" si="98"/>
        <v>16059.975273635846</v>
      </c>
      <c r="O222" s="137">
        <f t="shared" si="98"/>
        <v>5950.5087667256312</v>
      </c>
      <c r="P222" s="137">
        <f t="shared" si="98"/>
        <v>36598.828113624309</v>
      </c>
      <c r="Q222" s="137">
        <f t="shared" si="98"/>
        <v>6206.7005635210007</v>
      </c>
      <c r="R222" s="137">
        <f t="shared" si="98"/>
        <v>46964.486417329892</v>
      </c>
      <c r="S222" s="137">
        <f t="shared" si="98"/>
        <v>21818.276208799718</v>
      </c>
      <c r="T222" s="137">
        <f t="shared" si="98"/>
        <v>106213.1263519299</v>
      </c>
      <c r="U222" s="137">
        <f t="shared" si="98"/>
        <v>63.983965233608934</v>
      </c>
      <c r="V222" s="137">
        <f t="shared" si="98"/>
        <v>575.85568710248037</v>
      </c>
      <c r="W222" s="137">
        <f t="shared" si="98"/>
        <v>0</v>
      </c>
      <c r="X222" s="137">
        <f t="shared" si="98"/>
        <v>0</v>
      </c>
      <c r="Y222" s="137">
        <f t="shared" si="98"/>
        <v>0</v>
      </c>
      <c r="Z222" s="137">
        <f t="shared" si="98"/>
        <v>0</v>
      </c>
      <c r="AA222" s="137">
        <f t="shared" si="98"/>
        <v>0</v>
      </c>
      <c r="AB222" s="137">
        <f t="shared" si="98"/>
        <v>0</v>
      </c>
      <c r="AC222" s="137">
        <f t="shared" si="98"/>
        <v>0</v>
      </c>
      <c r="AD222" s="137">
        <f t="shared" si="98"/>
        <v>0</v>
      </c>
      <c r="AE222" s="137">
        <f t="shared" si="98"/>
        <v>0</v>
      </c>
      <c r="AF222" s="137">
        <f t="shared" si="98"/>
        <v>0</v>
      </c>
      <c r="AG222" s="137">
        <f t="shared" si="98"/>
        <v>0</v>
      </c>
      <c r="AH222" s="137">
        <f t="shared" si="98"/>
        <v>0</v>
      </c>
      <c r="AI222" s="137">
        <f t="shared" si="98"/>
        <v>0</v>
      </c>
      <c r="AJ222" s="137">
        <f t="shared" si="98"/>
        <v>0</v>
      </c>
      <c r="AK222" s="137">
        <f t="shared" si="98"/>
        <v>0</v>
      </c>
      <c r="AL222" s="137">
        <f t="shared" si="98"/>
        <v>0</v>
      </c>
      <c r="AM222" s="137">
        <f t="shared" si="98"/>
        <v>0</v>
      </c>
      <c r="AN222" s="137">
        <f t="shared" si="98"/>
        <v>0</v>
      </c>
      <c r="AO222" s="137">
        <f t="shared" si="98"/>
        <v>0</v>
      </c>
      <c r="AP222" s="137">
        <f t="shared" si="98"/>
        <v>0</v>
      </c>
      <c r="AQ222" s="137">
        <f t="shared" si="98"/>
        <v>0</v>
      </c>
      <c r="AR222" s="137">
        <f t="shared" si="98"/>
        <v>0</v>
      </c>
      <c r="AS222" s="137">
        <f t="shared" si="98"/>
        <v>0</v>
      </c>
      <c r="AT222" s="137">
        <f t="shared" si="98"/>
        <v>0</v>
      </c>
      <c r="AU222" s="137">
        <f t="shared" si="98"/>
        <v>0</v>
      </c>
      <c r="AV222" s="137">
        <f t="shared" si="98"/>
        <v>0</v>
      </c>
      <c r="AW222" s="137">
        <f t="shared" si="98"/>
        <v>0</v>
      </c>
      <c r="AX222" s="137">
        <f t="shared" si="98"/>
        <v>0</v>
      </c>
      <c r="AY222" s="137">
        <f t="shared" si="98"/>
        <v>0</v>
      </c>
      <c r="AZ222" s="137">
        <f t="shared" si="98"/>
        <v>0</v>
      </c>
      <c r="BA222" s="137">
        <f t="shared" si="98"/>
        <v>0</v>
      </c>
      <c r="BB222" s="137">
        <f t="shared" si="98"/>
        <v>0</v>
      </c>
      <c r="BC222" s="137">
        <f t="shared" si="98"/>
        <v>0</v>
      </c>
      <c r="BD222" s="137">
        <f t="shared" si="98"/>
        <v>0</v>
      </c>
      <c r="BE222" s="137">
        <f t="shared" si="98"/>
        <v>0</v>
      </c>
      <c r="BF222" s="137">
        <f t="shared" si="98"/>
        <v>0</v>
      </c>
      <c r="BG222" s="137">
        <f t="shared" si="98"/>
        <v>0</v>
      </c>
      <c r="BH222" s="137">
        <f t="shared" si="98"/>
        <v>0</v>
      </c>
      <c r="BI222" s="137">
        <f t="shared" si="98"/>
        <v>0</v>
      </c>
      <c r="BJ222" s="137">
        <f t="shared" si="98"/>
        <v>0</v>
      </c>
      <c r="BK222" s="137">
        <f t="shared" si="98"/>
        <v>0</v>
      </c>
      <c r="BL222" s="137">
        <f t="shared" si="98"/>
        <v>0</v>
      </c>
      <c r="BN222" s="137">
        <f t="shared" si="93"/>
        <v>295605.91937927331</v>
      </c>
    </row>
    <row r="223" spans="1:66" ht="16.5" customHeight="1" outlineLevel="3" x14ac:dyDescent="0.25">
      <c r="A223" s="40" t="s">
        <v>391</v>
      </c>
      <c r="B223" s="42" t="s">
        <v>392</v>
      </c>
      <c r="C223" s="93">
        <f>'CCR_%AC'!C223</f>
        <v>46237</v>
      </c>
      <c r="D223" s="93">
        <f>'CCR_%AC'!D223</f>
        <v>46475</v>
      </c>
      <c r="E223" s="132">
        <f>VLOOKUP($A223,'Q9B-L2'!$A:$WWW,4,FALSE)*'CCR_%'!E223</f>
        <v>0</v>
      </c>
      <c r="F223" s="133">
        <f>VLOOKUP($A223,'Q9B-L2'!$A:$WWW,4,FALSE)*'CCR_%'!F223</f>
        <v>0</v>
      </c>
      <c r="G223" s="133">
        <f>VLOOKUP($A223,'Q9B-L2'!$A:$WWW,4,FALSE)*'CCR_%'!G223</f>
        <v>1151.711374204961</v>
      </c>
      <c r="H223" s="133">
        <f>VLOOKUP($A223,'Q9B-L2'!$A:$WWW,4,FALSE)*'CCR_%'!H223</f>
        <v>4606.8454968198439</v>
      </c>
      <c r="I223" s="133">
        <f>VLOOKUP($A223,'Q9B-L2'!$A:$WWW,4,FALSE)*'CCR_%'!I223</f>
        <v>0</v>
      </c>
      <c r="J223" s="133">
        <f>VLOOKUP($A223,'Q9B-L2'!$A:$WWW,4,FALSE)*'CCR_%'!J223</f>
        <v>0</v>
      </c>
      <c r="K223" s="133">
        <f>VLOOKUP($A223,'Q9B-L2'!$A:$WWW,4,FALSE)*'CCR_%'!K223</f>
        <v>0</v>
      </c>
      <c r="L223" s="133">
        <f>VLOOKUP($A223,'Q9B-L2'!$A:$WWW,4,FALSE)*'CCR_%'!L223</f>
        <v>0</v>
      </c>
      <c r="M223" s="133">
        <f>VLOOKUP($A223,'Q9B-L2'!$A:$WWW,4,FALSE)*'CCR_%'!M223</f>
        <v>0</v>
      </c>
      <c r="N223" s="133">
        <f>VLOOKUP($A223,'Q9B-L2'!$A:$WWW,4,FALSE)*'CCR_%'!N223</f>
        <v>0</v>
      </c>
      <c r="O223" s="133">
        <f>VLOOKUP($A223,'Q9B-L2'!$A:$WWW,4,FALSE)*'CCR_%'!O223</f>
        <v>0</v>
      </c>
      <c r="P223" s="133">
        <f>VLOOKUP($A223,'Q9B-L2'!$A:$WWW,4,FALSE)*'CCR_%'!P223</f>
        <v>0</v>
      </c>
      <c r="Q223" s="133">
        <f>VLOOKUP($A223,'Q9B-L2'!$A:$WWW,4,FALSE)*'CCR_%'!Q223</f>
        <v>0</v>
      </c>
      <c r="R223" s="133">
        <f>VLOOKUP($A223,'Q9B-L2'!$A:$WWW,4,FALSE)*'CCR_%'!R223</f>
        <v>0</v>
      </c>
      <c r="S223" s="133">
        <f>VLOOKUP($A223,'Q9B-L2'!$A:$WWW,4,FALSE)*'CCR_%'!S223</f>
        <v>0</v>
      </c>
      <c r="T223" s="133">
        <f>VLOOKUP($A223,'Q9B-L2'!$A:$WWW,4,FALSE)*'CCR_%'!T223</f>
        <v>0</v>
      </c>
      <c r="U223" s="133">
        <f>VLOOKUP($A223,'Q9B-L2'!$A:$WWW,4,FALSE)*'CCR_%'!U223</f>
        <v>0</v>
      </c>
      <c r="V223" s="133">
        <f>VLOOKUP($A223,'Q9B-L2'!$A:$WWW,4,FALSE)*'CCR_%'!V223</f>
        <v>0</v>
      </c>
      <c r="W223" s="133">
        <f>VLOOKUP($A223,'Q9B-L2'!$A:$WWW,4,FALSE)*'CCR_%'!W223</f>
        <v>0</v>
      </c>
      <c r="X223" s="133">
        <f>VLOOKUP($A223,'Q9B-L2'!$A:$WWW,4,FALSE)*'CCR_%'!X223</f>
        <v>0</v>
      </c>
      <c r="Y223" s="133">
        <f>VLOOKUP($A223,'Q9B-L2'!$A:$WWW,4,FALSE)*'CCR_%'!Y223</f>
        <v>0</v>
      </c>
      <c r="Z223" s="133">
        <f>VLOOKUP($A223,'Q9B-L2'!$A:$WWW,4,FALSE)*'CCR_%'!Z223</f>
        <v>0</v>
      </c>
      <c r="AA223" s="133">
        <f>VLOOKUP($A223,'Q9B-L2'!$A:$WWW,4,FALSE)*'CCR_%'!AA223</f>
        <v>0</v>
      </c>
      <c r="AB223" s="133">
        <f>VLOOKUP($A223,'Q9B-L2'!$A:$WWW,4,FALSE)*'CCR_%'!AB223</f>
        <v>0</v>
      </c>
      <c r="AC223" s="133">
        <f>VLOOKUP($A223,'Q9B-L2'!$A:$WWW,4,FALSE)*'CCR_%'!AC223</f>
        <v>0</v>
      </c>
      <c r="AD223" s="133">
        <f>VLOOKUP($A223,'Q9B-L2'!$A:$WWW,4,FALSE)*'CCR_%'!AD223</f>
        <v>0</v>
      </c>
      <c r="AE223" s="133">
        <f>VLOOKUP($A223,'Q9B-L2'!$A:$WWW,4,FALSE)*'CCR_%'!AE223</f>
        <v>0</v>
      </c>
      <c r="AF223" s="133">
        <f>VLOOKUP($A223,'Q9B-L2'!$A:$WWW,4,FALSE)*'CCR_%'!AF223</f>
        <v>0</v>
      </c>
      <c r="AG223" s="133">
        <f>VLOOKUP($A223,'Q9B-L2'!$A:$WWW,4,FALSE)*'CCR_%'!AG223</f>
        <v>0</v>
      </c>
      <c r="AH223" s="133">
        <f>VLOOKUP($A223,'Q9B-L2'!$A:$WWW,4,FALSE)*'CCR_%'!AH223</f>
        <v>0</v>
      </c>
      <c r="AI223" s="133">
        <f>VLOOKUP($A223,'Q9B-L2'!$A:$WWW,4,FALSE)*'CCR_%'!AI223</f>
        <v>0</v>
      </c>
      <c r="AJ223" s="133">
        <f>VLOOKUP($A223,'Q9B-L2'!$A:$WWW,4,FALSE)*'CCR_%'!AJ223</f>
        <v>0</v>
      </c>
      <c r="AK223" s="133">
        <f>VLOOKUP($A223,'Q9B-L2'!$A:$WWW,4,FALSE)*'CCR_%'!AK223</f>
        <v>0</v>
      </c>
      <c r="AL223" s="133">
        <f>VLOOKUP($A223,'Q9B-L2'!$A:$WWW,4,FALSE)*'CCR_%'!AL223</f>
        <v>0</v>
      </c>
      <c r="AM223" s="133">
        <f>VLOOKUP($A223,'Q9B-L2'!$A:$WWW,4,FALSE)*'CCR_%'!AM223</f>
        <v>0</v>
      </c>
      <c r="AN223" s="133">
        <f>VLOOKUP($A223,'Q9B-L2'!$A:$WWW,4,FALSE)*'CCR_%'!AN223</f>
        <v>0</v>
      </c>
      <c r="AO223" s="133">
        <f>VLOOKUP($A223,'Q9B-L2'!$A:$WWW,4,FALSE)*'CCR_%'!AO223</f>
        <v>0</v>
      </c>
      <c r="AP223" s="133">
        <f>VLOOKUP($A223,'Q9B-L2'!$A:$WWW,4,FALSE)*'CCR_%'!AP223</f>
        <v>0</v>
      </c>
      <c r="AQ223" s="133">
        <f>VLOOKUP($A223,'Q9B-L2'!$A:$WWW,4,FALSE)*'CCR_%'!AQ223</f>
        <v>0</v>
      </c>
      <c r="AR223" s="133">
        <f>VLOOKUP($A223,'Q9B-L2'!$A:$WWW,4,FALSE)*'CCR_%'!AR223</f>
        <v>0</v>
      </c>
      <c r="AS223" s="133">
        <f>VLOOKUP($A223,'Q9B-L2'!$A:$WWW,4,FALSE)*'CCR_%'!AS223</f>
        <v>0</v>
      </c>
      <c r="AT223" s="133">
        <f>VLOOKUP($A223,'Q9B-L2'!$A:$WWW,4,FALSE)*'CCR_%'!AT223</f>
        <v>0</v>
      </c>
      <c r="AU223" s="133">
        <f>VLOOKUP($A223,'Q9B-L2'!$A:$WWW,4,FALSE)*'CCR_%'!AU223</f>
        <v>0</v>
      </c>
      <c r="AV223" s="133">
        <f>VLOOKUP($A223,'Q9B-L2'!$A:$WWW,4,FALSE)*'CCR_%'!AV223</f>
        <v>0</v>
      </c>
      <c r="AW223" s="133">
        <f>VLOOKUP($A223,'Q9B-L2'!$A:$WWW,4,FALSE)*'CCR_%'!AW223</f>
        <v>0</v>
      </c>
      <c r="AX223" s="133">
        <f>VLOOKUP($A223,'Q9B-L2'!$A:$WWW,4,FALSE)*'CCR_%'!AX223</f>
        <v>0</v>
      </c>
      <c r="AY223" s="133">
        <f>VLOOKUP($A223,'Q9B-L2'!$A:$WWW,4,FALSE)*'CCR_%'!AY223</f>
        <v>0</v>
      </c>
      <c r="AZ223" s="133">
        <f>VLOOKUP($A223,'Q9B-L2'!$A:$WWW,4,FALSE)*'CCR_%'!AZ223</f>
        <v>0</v>
      </c>
      <c r="BA223" s="133">
        <f>VLOOKUP($A223,'Q9B-L2'!$A:$WWW,4,FALSE)*'CCR_%'!BA223</f>
        <v>0</v>
      </c>
      <c r="BB223" s="133">
        <f>VLOOKUP($A223,'Q9B-L2'!$A:$WWW,4,FALSE)*'CCR_%'!BB223</f>
        <v>0</v>
      </c>
      <c r="BC223" s="133">
        <f>VLOOKUP($A223,'Q9B-L2'!$A:$WWW,4,FALSE)*'CCR_%'!BC223</f>
        <v>0</v>
      </c>
      <c r="BD223" s="133">
        <f>VLOOKUP($A223,'Q9B-L2'!$A:$WWW,4,FALSE)*'CCR_%'!BD223</f>
        <v>0</v>
      </c>
      <c r="BE223" s="133">
        <f>VLOOKUP($A223,'Q9B-L2'!$A:$WWW,4,FALSE)*'CCR_%'!BE223</f>
        <v>0</v>
      </c>
      <c r="BF223" s="133">
        <f>VLOOKUP($A223,'Q9B-L2'!$A:$WWW,4,FALSE)*'CCR_%'!BF223</f>
        <v>0</v>
      </c>
      <c r="BG223" s="133">
        <f>VLOOKUP($A223,'Q9B-L2'!$A:$WWW,4,FALSE)*'CCR_%'!BG223</f>
        <v>0</v>
      </c>
      <c r="BH223" s="133">
        <f>VLOOKUP($A223,'Q9B-L2'!$A:$WWW,4,FALSE)*'CCR_%'!BH223</f>
        <v>0</v>
      </c>
      <c r="BI223" s="133">
        <f>VLOOKUP($A223,'Q9B-L2'!$A:$WWW,4,FALSE)*'CCR_%'!BI223</f>
        <v>0</v>
      </c>
      <c r="BJ223" s="133">
        <f>VLOOKUP($A223,'Q9B-L2'!$A:$WWW,4,FALSE)*'CCR_%'!BJ223</f>
        <v>0</v>
      </c>
      <c r="BK223" s="133">
        <f>VLOOKUP($A223,'Q9B-L2'!$A:$WWW,4,FALSE)*'CCR_%'!BK223</f>
        <v>0</v>
      </c>
      <c r="BL223" s="133">
        <f>VLOOKUP($A223,'Q9B-L2'!$A:$WWW,4,FALSE)*'CCR_%'!BL223</f>
        <v>0</v>
      </c>
      <c r="BN223" s="133">
        <f t="shared" si="93"/>
        <v>5758.5568710248044</v>
      </c>
    </row>
    <row r="224" spans="1:66" ht="16.5" customHeight="1" outlineLevel="3" x14ac:dyDescent="0.25">
      <c r="A224" s="40" t="s">
        <v>393</v>
      </c>
      <c r="B224" s="42" t="s">
        <v>394</v>
      </c>
      <c r="C224" s="93">
        <f>'CCR_%AC'!C224</f>
        <v>47756</v>
      </c>
      <c r="D224" s="93">
        <f>'CCR_%AC'!D224</f>
        <v>48302</v>
      </c>
      <c r="E224" s="132">
        <f>VLOOKUP($A224,'Q9B-L2'!$A:$WWW,4,FALSE)*'CCR_%'!E224</f>
        <v>0</v>
      </c>
      <c r="F224" s="133">
        <f>VLOOKUP($A224,'Q9B-L2'!$A:$WWW,4,FALSE)*'CCR_%'!F224</f>
        <v>0</v>
      </c>
      <c r="G224" s="133">
        <f>VLOOKUP($A224,'Q9B-L2'!$A:$WWW,4,FALSE)*'CCR_%'!G224</f>
        <v>0</v>
      </c>
      <c r="H224" s="133">
        <f>VLOOKUP($A224,'Q9B-L2'!$A:$WWW,4,FALSE)*'CCR_%'!H224</f>
        <v>0</v>
      </c>
      <c r="I224" s="133">
        <f>VLOOKUP($A224,'Q9B-L2'!$A:$WWW,4,FALSE)*'CCR_%'!I224</f>
        <v>0</v>
      </c>
      <c r="J224" s="133">
        <f>VLOOKUP($A224,'Q9B-L2'!$A:$WWW,4,FALSE)*'CCR_%'!J224</f>
        <v>0</v>
      </c>
      <c r="K224" s="133">
        <f>VLOOKUP($A224,'Q9B-L2'!$A:$WWW,4,FALSE)*'CCR_%'!K224</f>
        <v>0</v>
      </c>
      <c r="L224" s="133">
        <f>VLOOKUP($A224,'Q9B-L2'!$A:$WWW,4,FALSE)*'CCR_%'!L224</f>
        <v>0</v>
      </c>
      <c r="M224" s="133">
        <f>VLOOKUP($A224,'Q9B-L2'!$A:$WWW,4,FALSE)*'CCR_%'!M224</f>
        <v>0</v>
      </c>
      <c r="N224" s="133">
        <f>VLOOKUP($A224,'Q9B-L2'!$A:$WWW,4,FALSE)*'CCR_%'!N224</f>
        <v>0</v>
      </c>
      <c r="O224" s="133">
        <f>VLOOKUP($A224,'Q9B-L2'!$A:$WWW,4,FALSE)*'CCR_%'!O224</f>
        <v>0</v>
      </c>
      <c r="P224" s="133">
        <f>VLOOKUP($A224,'Q9B-L2'!$A:$WWW,4,FALSE)*'CCR_%'!P224</f>
        <v>383.90379140165368</v>
      </c>
      <c r="Q224" s="133">
        <f>VLOOKUP($A224,'Q9B-L2'!$A:$WWW,4,FALSE)*'CCR_%'!Q224</f>
        <v>767.80758280330735</v>
      </c>
      <c r="R224" s="133">
        <f>VLOOKUP($A224,'Q9B-L2'!$A:$WWW,4,FALSE)*'CCR_%'!R224</f>
        <v>6526.3644538281114</v>
      </c>
      <c r="S224" s="133">
        <f>VLOOKUP($A224,'Q9B-L2'!$A:$WWW,4,FALSE)*'CCR_%'!S224</f>
        <v>0</v>
      </c>
      <c r="T224" s="133">
        <f>VLOOKUP($A224,'Q9B-L2'!$A:$WWW,4,FALSE)*'CCR_%'!T224</f>
        <v>0</v>
      </c>
      <c r="U224" s="133">
        <f>VLOOKUP($A224,'Q9B-L2'!$A:$WWW,4,FALSE)*'CCR_%'!U224</f>
        <v>0</v>
      </c>
      <c r="V224" s="133">
        <f>VLOOKUP($A224,'Q9B-L2'!$A:$WWW,4,FALSE)*'CCR_%'!V224</f>
        <v>0</v>
      </c>
      <c r="W224" s="133">
        <f>VLOOKUP($A224,'Q9B-L2'!$A:$WWW,4,FALSE)*'CCR_%'!W224</f>
        <v>0</v>
      </c>
      <c r="X224" s="133">
        <f>VLOOKUP($A224,'Q9B-L2'!$A:$WWW,4,FALSE)*'CCR_%'!X224</f>
        <v>0</v>
      </c>
      <c r="Y224" s="133">
        <f>VLOOKUP($A224,'Q9B-L2'!$A:$WWW,4,FALSE)*'CCR_%'!Y224</f>
        <v>0</v>
      </c>
      <c r="Z224" s="133">
        <f>VLOOKUP($A224,'Q9B-L2'!$A:$WWW,4,FALSE)*'CCR_%'!Z224</f>
        <v>0</v>
      </c>
      <c r="AA224" s="133">
        <f>VLOOKUP($A224,'Q9B-L2'!$A:$WWW,4,FALSE)*'CCR_%'!AA224</f>
        <v>0</v>
      </c>
      <c r="AB224" s="133">
        <f>VLOOKUP($A224,'Q9B-L2'!$A:$WWW,4,FALSE)*'CCR_%'!AB224</f>
        <v>0</v>
      </c>
      <c r="AC224" s="133">
        <f>VLOOKUP($A224,'Q9B-L2'!$A:$WWW,4,FALSE)*'CCR_%'!AC224</f>
        <v>0</v>
      </c>
      <c r="AD224" s="133">
        <f>VLOOKUP($A224,'Q9B-L2'!$A:$WWW,4,FALSE)*'CCR_%'!AD224</f>
        <v>0</v>
      </c>
      <c r="AE224" s="133">
        <f>VLOOKUP($A224,'Q9B-L2'!$A:$WWW,4,FALSE)*'CCR_%'!AE224</f>
        <v>0</v>
      </c>
      <c r="AF224" s="133">
        <f>VLOOKUP($A224,'Q9B-L2'!$A:$WWW,4,FALSE)*'CCR_%'!AF224</f>
        <v>0</v>
      </c>
      <c r="AG224" s="133">
        <f>VLOOKUP($A224,'Q9B-L2'!$A:$WWW,4,FALSE)*'CCR_%'!AG224</f>
        <v>0</v>
      </c>
      <c r="AH224" s="133">
        <f>VLOOKUP($A224,'Q9B-L2'!$A:$WWW,4,FALSE)*'CCR_%'!AH224</f>
        <v>0</v>
      </c>
      <c r="AI224" s="133">
        <f>VLOOKUP($A224,'Q9B-L2'!$A:$WWW,4,FALSE)*'CCR_%'!AI224</f>
        <v>0</v>
      </c>
      <c r="AJ224" s="133">
        <f>VLOOKUP($A224,'Q9B-L2'!$A:$WWW,4,FALSE)*'CCR_%'!AJ224</f>
        <v>0</v>
      </c>
      <c r="AK224" s="133">
        <f>VLOOKUP($A224,'Q9B-L2'!$A:$WWW,4,FALSE)*'CCR_%'!AK224</f>
        <v>0</v>
      </c>
      <c r="AL224" s="133">
        <f>VLOOKUP($A224,'Q9B-L2'!$A:$WWW,4,FALSE)*'CCR_%'!AL224</f>
        <v>0</v>
      </c>
      <c r="AM224" s="133">
        <f>VLOOKUP($A224,'Q9B-L2'!$A:$WWW,4,FALSE)*'CCR_%'!AM224</f>
        <v>0</v>
      </c>
      <c r="AN224" s="133">
        <f>VLOOKUP($A224,'Q9B-L2'!$A:$WWW,4,FALSE)*'CCR_%'!AN224</f>
        <v>0</v>
      </c>
      <c r="AO224" s="133">
        <f>VLOOKUP($A224,'Q9B-L2'!$A:$WWW,4,FALSE)*'CCR_%'!AO224</f>
        <v>0</v>
      </c>
      <c r="AP224" s="133">
        <f>VLOOKUP($A224,'Q9B-L2'!$A:$WWW,4,FALSE)*'CCR_%'!AP224</f>
        <v>0</v>
      </c>
      <c r="AQ224" s="133">
        <f>VLOOKUP($A224,'Q9B-L2'!$A:$WWW,4,FALSE)*'CCR_%'!AQ224</f>
        <v>0</v>
      </c>
      <c r="AR224" s="133">
        <f>VLOOKUP($A224,'Q9B-L2'!$A:$WWW,4,FALSE)*'CCR_%'!AR224</f>
        <v>0</v>
      </c>
      <c r="AS224" s="133">
        <f>VLOOKUP($A224,'Q9B-L2'!$A:$WWW,4,FALSE)*'CCR_%'!AS224</f>
        <v>0</v>
      </c>
      <c r="AT224" s="133">
        <f>VLOOKUP($A224,'Q9B-L2'!$A:$WWW,4,FALSE)*'CCR_%'!AT224</f>
        <v>0</v>
      </c>
      <c r="AU224" s="133">
        <f>VLOOKUP($A224,'Q9B-L2'!$A:$WWW,4,FALSE)*'CCR_%'!AU224</f>
        <v>0</v>
      </c>
      <c r="AV224" s="133">
        <f>VLOOKUP($A224,'Q9B-L2'!$A:$WWW,4,FALSE)*'CCR_%'!AV224</f>
        <v>0</v>
      </c>
      <c r="AW224" s="133">
        <f>VLOOKUP($A224,'Q9B-L2'!$A:$WWW,4,FALSE)*'CCR_%'!AW224</f>
        <v>0</v>
      </c>
      <c r="AX224" s="133">
        <f>VLOOKUP($A224,'Q9B-L2'!$A:$WWW,4,FALSE)*'CCR_%'!AX224</f>
        <v>0</v>
      </c>
      <c r="AY224" s="133">
        <f>VLOOKUP($A224,'Q9B-L2'!$A:$WWW,4,FALSE)*'CCR_%'!AY224</f>
        <v>0</v>
      </c>
      <c r="AZ224" s="133">
        <f>VLOOKUP($A224,'Q9B-L2'!$A:$WWW,4,FALSE)*'CCR_%'!AZ224</f>
        <v>0</v>
      </c>
      <c r="BA224" s="133">
        <f>VLOOKUP($A224,'Q9B-L2'!$A:$WWW,4,FALSE)*'CCR_%'!BA224</f>
        <v>0</v>
      </c>
      <c r="BB224" s="133">
        <f>VLOOKUP($A224,'Q9B-L2'!$A:$WWW,4,FALSE)*'CCR_%'!BB224</f>
        <v>0</v>
      </c>
      <c r="BC224" s="133">
        <f>VLOOKUP($A224,'Q9B-L2'!$A:$WWW,4,FALSE)*'CCR_%'!BC224</f>
        <v>0</v>
      </c>
      <c r="BD224" s="133">
        <f>VLOOKUP($A224,'Q9B-L2'!$A:$WWW,4,FALSE)*'CCR_%'!BD224</f>
        <v>0</v>
      </c>
      <c r="BE224" s="133">
        <f>VLOOKUP($A224,'Q9B-L2'!$A:$WWW,4,FALSE)*'CCR_%'!BE224</f>
        <v>0</v>
      </c>
      <c r="BF224" s="133">
        <f>VLOOKUP($A224,'Q9B-L2'!$A:$WWW,4,FALSE)*'CCR_%'!BF224</f>
        <v>0</v>
      </c>
      <c r="BG224" s="133">
        <f>VLOOKUP($A224,'Q9B-L2'!$A:$WWW,4,FALSE)*'CCR_%'!BG224</f>
        <v>0</v>
      </c>
      <c r="BH224" s="133">
        <f>VLOOKUP($A224,'Q9B-L2'!$A:$WWW,4,FALSE)*'CCR_%'!BH224</f>
        <v>0</v>
      </c>
      <c r="BI224" s="133">
        <f>VLOOKUP($A224,'Q9B-L2'!$A:$WWW,4,FALSE)*'CCR_%'!BI224</f>
        <v>0</v>
      </c>
      <c r="BJ224" s="133">
        <f>VLOOKUP($A224,'Q9B-L2'!$A:$WWW,4,FALSE)*'CCR_%'!BJ224</f>
        <v>0</v>
      </c>
      <c r="BK224" s="133">
        <f>VLOOKUP($A224,'Q9B-L2'!$A:$WWW,4,FALSE)*'CCR_%'!BK224</f>
        <v>0</v>
      </c>
      <c r="BL224" s="133">
        <f>VLOOKUP($A224,'Q9B-L2'!$A:$WWW,4,FALSE)*'CCR_%'!BL224</f>
        <v>0</v>
      </c>
      <c r="BN224" s="133">
        <f t="shared" si="93"/>
        <v>7678.075828033072</v>
      </c>
    </row>
    <row r="225" spans="1:66" ht="16.5" customHeight="1" outlineLevel="3" x14ac:dyDescent="0.25">
      <c r="A225" s="40" t="s">
        <v>395</v>
      </c>
      <c r="B225" s="42" t="s">
        <v>396</v>
      </c>
      <c r="C225" s="93">
        <f>'CCR_%AC'!C225</f>
        <v>47756</v>
      </c>
      <c r="D225" s="93">
        <f>'CCR_%AC'!D225</f>
        <v>48302</v>
      </c>
      <c r="E225" s="132">
        <f>VLOOKUP($A225,'Q9B-L2'!$A:$WWW,4,FALSE)*'CCR_%'!E225</f>
        <v>0</v>
      </c>
      <c r="F225" s="133">
        <f>VLOOKUP($A225,'Q9B-L2'!$A:$WWW,4,FALSE)*'CCR_%'!F225</f>
        <v>0</v>
      </c>
      <c r="G225" s="133">
        <f>VLOOKUP($A225,'Q9B-L2'!$A:$WWW,4,FALSE)*'CCR_%'!G225</f>
        <v>0</v>
      </c>
      <c r="H225" s="133">
        <f>VLOOKUP($A225,'Q9B-L2'!$A:$WWW,4,FALSE)*'CCR_%'!H225</f>
        <v>0</v>
      </c>
      <c r="I225" s="133">
        <f>VLOOKUP($A225,'Q9B-L2'!$A:$WWW,4,FALSE)*'CCR_%'!I225</f>
        <v>0</v>
      </c>
      <c r="J225" s="133">
        <f>VLOOKUP($A225,'Q9B-L2'!$A:$WWW,4,FALSE)*'CCR_%'!J225</f>
        <v>0</v>
      </c>
      <c r="K225" s="133">
        <f>VLOOKUP($A225,'Q9B-L2'!$A:$WWW,4,FALSE)*'CCR_%'!K225</f>
        <v>0</v>
      </c>
      <c r="L225" s="133">
        <f>VLOOKUP($A225,'Q9B-L2'!$A:$WWW,4,FALSE)*'CCR_%'!L225</f>
        <v>0</v>
      </c>
      <c r="M225" s="133">
        <f>VLOOKUP($A225,'Q9B-L2'!$A:$WWW,4,FALSE)*'CCR_%'!M225</f>
        <v>0</v>
      </c>
      <c r="N225" s="133">
        <f>VLOOKUP($A225,'Q9B-L2'!$A:$WWW,4,FALSE)*'CCR_%'!N225</f>
        <v>0</v>
      </c>
      <c r="O225" s="133">
        <f>VLOOKUP($A225,'Q9B-L2'!$A:$WWW,4,FALSE)*'CCR_%'!O225</f>
        <v>0</v>
      </c>
      <c r="P225" s="133">
        <f>VLOOKUP($A225,'Q9B-L2'!$A:$WWW,4,FALSE)*'CCR_%'!P225</f>
        <v>191.95189570082684</v>
      </c>
      <c r="Q225" s="133">
        <f>VLOOKUP($A225,'Q9B-L2'!$A:$WWW,4,FALSE)*'CCR_%'!Q225</f>
        <v>383.90379140165368</v>
      </c>
      <c r="R225" s="133">
        <f>VLOOKUP($A225,'Q9B-L2'!$A:$WWW,4,FALSE)*'CCR_%'!R225</f>
        <v>3263.1822269140557</v>
      </c>
      <c r="S225" s="133">
        <f>VLOOKUP($A225,'Q9B-L2'!$A:$WWW,4,FALSE)*'CCR_%'!S225</f>
        <v>0</v>
      </c>
      <c r="T225" s="133">
        <f>VLOOKUP($A225,'Q9B-L2'!$A:$WWW,4,FALSE)*'CCR_%'!T225</f>
        <v>0</v>
      </c>
      <c r="U225" s="133">
        <f>VLOOKUP($A225,'Q9B-L2'!$A:$WWW,4,FALSE)*'CCR_%'!U225</f>
        <v>0</v>
      </c>
      <c r="V225" s="133">
        <f>VLOOKUP($A225,'Q9B-L2'!$A:$WWW,4,FALSE)*'CCR_%'!V225</f>
        <v>0</v>
      </c>
      <c r="W225" s="133">
        <f>VLOOKUP($A225,'Q9B-L2'!$A:$WWW,4,FALSE)*'CCR_%'!W225</f>
        <v>0</v>
      </c>
      <c r="X225" s="133">
        <f>VLOOKUP($A225,'Q9B-L2'!$A:$WWW,4,FALSE)*'CCR_%'!X225</f>
        <v>0</v>
      </c>
      <c r="Y225" s="133">
        <f>VLOOKUP($A225,'Q9B-L2'!$A:$WWW,4,FALSE)*'CCR_%'!Y225</f>
        <v>0</v>
      </c>
      <c r="Z225" s="133">
        <f>VLOOKUP($A225,'Q9B-L2'!$A:$WWW,4,FALSE)*'CCR_%'!Z225</f>
        <v>0</v>
      </c>
      <c r="AA225" s="133">
        <f>VLOOKUP($A225,'Q9B-L2'!$A:$WWW,4,FALSE)*'CCR_%'!AA225</f>
        <v>0</v>
      </c>
      <c r="AB225" s="133">
        <f>VLOOKUP($A225,'Q9B-L2'!$A:$WWW,4,FALSE)*'CCR_%'!AB225</f>
        <v>0</v>
      </c>
      <c r="AC225" s="133">
        <f>VLOOKUP($A225,'Q9B-L2'!$A:$WWW,4,FALSE)*'CCR_%'!AC225</f>
        <v>0</v>
      </c>
      <c r="AD225" s="133">
        <f>VLOOKUP($A225,'Q9B-L2'!$A:$WWW,4,FALSE)*'CCR_%'!AD225</f>
        <v>0</v>
      </c>
      <c r="AE225" s="133">
        <f>VLOOKUP($A225,'Q9B-L2'!$A:$WWW,4,FALSE)*'CCR_%'!AE225</f>
        <v>0</v>
      </c>
      <c r="AF225" s="133">
        <f>VLOOKUP($A225,'Q9B-L2'!$A:$WWW,4,FALSE)*'CCR_%'!AF225</f>
        <v>0</v>
      </c>
      <c r="AG225" s="133">
        <f>VLOOKUP($A225,'Q9B-L2'!$A:$WWW,4,FALSE)*'CCR_%'!AG225</f>
        <v>0</v>
      </c>
      <c r="AH225" s="133">
        <f>VLOOKUP($A225,'Q9B-L2'!$A:$WWW,4,FALSE)*'CCR_%'!AH225</f>
        <v>0</v>
      </c>
      <c r="AI225" s="133">
        <f>VLOOKUP($A225,'Q9B-L2'!$A:$WWW,4,FALSE)*'CCR_%'!AI225</f>
        <v>0</v>
      </c>
      <c r="AJ225" s="133">
        <f>VLOOKUP($A225,'Q9B-L2'!$A:$WWW,4,FALSE)*'CCR_%'!AJ225</f>
        <v>0</v>
      </c>
      <c r="AK225" s="133">
        <f>VLOOKUP($A225,'Q9B-L2'!$A:$WWW,4,FALSE)*'CCR_%'!AK225</f>
        <v>0</v>
      </c>
      <c r="AL225" s="133">
        <f>VLOOKUP($A225,'Q9B-L2'!$A:$WWW,4,FALSE)*'CCR_%'!AL225</f>
        <v>0</v>
      </c>
      <c r="AM225" s="133">
        <f>VLOOKUP($A225,'Q9B-L2'!$A:$WWW,4,FALSE)*'CCR_%'!AM225</f>
        <v>0</v>
      </c>
      <c r="AN225" s="133">
        <f>VLOOKUP($A225,'Q9B-L2'!$A:$WWW,4,FALSE)*'CCR_%'!AN225</f>
        <v>0</v>
      </c>
      <c r="AO225" s="133">
        <f>VLOOKUP($A225,'Q9B-L2'!$A:$WWW,4,FALSE)*'CCR_%'!AO225</f>
        <v>0</v>
      </c>
      <c r="AP225" s="133">
        <f>VLOOKUP($A225,'Q9B-L2'!$A:$WWW,4,FALSE)*'CCR_%'!AP225</f>
        <v>0</v>
      </c>
      <c r="AQ225" s="133">
        <f>VLOOKUP($A225,'Q9B-L2'!$A:$WWW,4,FALSE)*'CCR_%'!AQ225</f>
        <v>0</v>
      </c>
      <c r="AR225" s="133">
        <f>VLOOKUP($A225,'Q9B-L2'!$A:$WWW,4,FALSE)*'CCR_%'!AR225</f>
        <v>0</v>
      </c>
      <c r="AS225" s="133">
        <f>VLOOKUP($A225,'Q9B-L2'!$A:$WWW,4,FALSE)*'CCR_%'!AS225</f>
        <v>0</v>
      </c>
      <c r="AT225" s="133">
        <f>VLOOKUP($A225,'Q9B-L2'!$A:$WWW,4,FALSE)*'CCR_%'!AT225</f>
        <v>0</v>
      </c>
      <c r="AU225" s="133">
        <f>VLOOKUP($A225,'Q9B-L2'!$A:$WWW,4,FALSE)*'CCR_%'!AU225</f>
        <v>0</v>
      </c>
      <c r="AV225" s="133">
        <f>VLOOKUP($A225,'Q9B-L2'!$A:$WWW,4,FALSE)*'CCR_%'!AV225</f>
        <v>0</v>
      </c>
      <c r="AW225" s="133">
        <f>VLOOKUP($A225,'Q9B-L2'!$A:$WWW,4,FALSE)*'CCR_%'!AW225</f>
        <v>0</v>
      </c>
      <c r="AX225" s="133">
        <f>VLOOKUP($A225,'Q9B-L2'!$A:$WWW,4,FALSE)*'CCR_%'!AX225</f>
        <v>0</v>
      </c>
      <c r="AY225" s="133">
        <f>VLOOKUP($A225,'Q9B-L2'!$A:$WWW,4,FALSE)*'CCR_%'!AY225</f>
        <v>0</v>
      </c>
      <c r="AZ225" s="133">
        <f>VLOOKUP($A225,'Q9B-L2'!$A:$WWW,4,FALSE)*'CCR_%'!AZ225</f>
        <v>0</v>
      </c>
      <c r="BA225" s="133">
        <f>VLOOKUP($A225,'Q9B-L2'!$A:$WWW,4,FALSE)*'CCR_%'!BA225</f>
        <v>0</v>
      </c>
      <c r="BB225" s="133">
        <f>VLOOKUP($A225,'Q9B-L2'!$A:$WWW,4,FALSE)*'CCR_%'!BB225</f>
        <v>0</v>
      </c>
      <c r="BC225" s="133">
        <f>VLOOKUP($A225,'Q9B-L2'!$A:$WWW,4,FALSE)*'CCR_%'!BC225</f>
        <v>0</v>
      </c>
      <c r="BD225" s="133">
        <f>VLOOKUP($A225,'Q9B-L2'!$A:$WWW,4,FALSE)*'CCR_%'!BD225</f>
        <v>0</v>
      </c>
      <c r="BE225" s="133">
        <f>VLOOKUP($A225,'Q9B-L2'!$A:$WWW,4,FALSE)*'CCR_%'!BE225</f>
        <v>0</v>
      </c>
      <c r="BF225" s="133">
        <f>VLOOKUP($A225,'Q9B-L2'!$A:$WWW,4,FALSE)*'CCR_%'!BF225</f>
        <v>0</v>
      </c>
      <c r="BG225" s="133">
        <f>VLOOKUP($A225,'Q9B-L2'!$A:$WWW,4,FALSE)*'CCR_%'!BG225</f>
        <v>0</v>
      </c>
      <c r="BH225" s="133">
        <f>VLOOKUP($A225,'Q9B-L2'!$A:$WWW,4,FALSE)*'CCR_%'!BH225</f>
        <v>0</v>
      </c>
      <c r="BI225" s="133">
        <f>VLOOKUP($A225,'Q9B-L2'!$A:$WWW,4,FALSE)*'CCR_%'!BI225</f>
        <v>0</v>
      </c>
      <c r="BJ225" s="133">
        <f>VLOOKUP($A225,'Q9B-L2'!$A:$WWW,4,FALSE)*'CCR_%'!BJ225</f>
        <v>0</v>
      </c>
      <c r="BK225" s="133">
        <f>VLOOKUP($A225,'Q9B-L2'!$A:$WWW,4,FALSE)*'CCR_%'!BK225</f>
        <v>0</v>
      </c>
      <c r="BL225" s="133">
        <f>VLOOKUP($A225,'Q9B-L2'!$A:$WWW,4,FALSE)*'CCR_%'!BL225</f>
        <v>0</v>
      </c>
      <c r="BN225" s="133">
        <f t="shared" si="93"/>
        <v>3839.037914016536</v>
      </c>
    </row>
    <row r="226" spans="1:66" ht="16.5" customHeight="1" outlineLevel="3" x14ac:dyDescent="0.25">
      <c r="A226" s="40" t="s">
        <v>397</v>
      </c>
      <c r="B226" s="42" t="s">
        <v>398</v>
      </c>
      <c r="C226" s="93">
        <f>'CCR_%AC'!C226</f>
        <v>47756</v>
      </c>
      <c r="D226" s="93">
        <f>'CCR_%AC'!D226</f>
        <v>48302</v>
      </c>
      <c r="E226" s="132">
        <f>VLOOKUP($A226,'Q9B-L2'!$A:$WWW,4,FALSE)*'CCR_%'!E226</f>
        <v>0</v>
      </c>
      <c r="F226" s="133">
        <f>VLOOKUP($A226,'Q9B-L2'!$A:$WWW,4,FALSE)*'CCR_%'!F226</f>
        <v>0</v>
      </c>
      <c r="G226" s="133">
        <f>VLOOKUP($A226,'Q9B-L2'!$A:$WWW,4,FALSE)*'CCR_%'!G226</f>
        <v>0</v>
      </c>
      <c r="H226" s="133">
        <f>VLOOKUP($A226,'Q9B-L2'!$A:$WWW,4,FALSE)*'CCR_%'!H226</f>
        <v>0</v>
      </c>
      <c r="I226" s="133">
        <f>VLOOKUP($A226,'Q9B-L2'!$A:$WWW,4,FALSE)*'CCR_%'!I226</f>
        <v>0</v>
      </c>
      <c r="J226" s="133">
        <f>VLOOKUP($A226,'Q9B-L2'!$A:$WWW,4,FALSE)*'CCR_%'!J226</f>
        <v>0</v>
      </c>
      <c r="K226" s="133">
        <f>VLOOKUP($A226,'Q9B-L2'!$A:$WWW,4,FALSE)*'CCR_%'!K226</f>
        <v>0</v>
      </c>
      <c r="L226" s="133">
        <f>VLOOKUP($A226,'Q9B-L2'!$A:$WWW,4,FALSE)*'CCR_%'!L226</f>
        <v>0</v>
      </c>
      <c r="M226" s="133">
        <f>VLOOKUP($A226,'Q9B-L2'!$A:$WWW,4,FALSE)*'CCR_%'!M226</f>
        <v>0</v>
      </c>
      <c r="N226" s="133">
        <f>VLOOKUP($A226,'Q9B-L2'!$A:$WWW,4,FALSE)*'CCR_%'!N226</f>
        <v>0</v>
      </c>
      <c r="O226" s="133">
        <f>VLOOKUP($A226,'Q9B-L2'!$A:$WWW,4,FALSE)*'CCR_%'!O226</f>
        <v>0</v>
      </c>
      <c r="P226" s="133">
        <f>VLOOKUP($A226,'Q9B-L2'!$A:$WWW,4,FALSE)*'CCR_%'!P226</f>
        <v>95.975947850413419</v>
      </c>
      <c r="Q226" s="133">
        <f>VLOOKUP($A226,'Q9B-L2'!$A:$WWW,4,FALSE)*'CCR_%'!Q226</f>
        <v>191.95189570082684</v>
      </c>
      <c r="R226" s="133">
        <f>VLOOKUP($A226,'Q9B-L2'!$A:$WWW,4,FALSE)*'CCR_%'!R226</f>
        <v>1631.5911134570279</v>
      </c>
      <c r="S226" s="133">
        <f>VLOOKUP($A226,'Q9B-L2'!$A:$WWW,4,FALSE)*'CCR_%'!S226</f>
        <v>0</v>
      </c>
      <c r="T226" s="133">
        <f>VLOOKUP($A226,'Q9B-L2'!$A:$WWW,4,FALSE)*'CCR_%'!T226</f>
        <v>0</v>
      </c>
      <c r="U226" s="133">
        <f>VLOOKUP($A226,'Q9B-L2'!$A:$WWW,4,FALSE)*'CCR_%'!U226</f>
        <v>0</v>
      </c>
      <c r="V226" s="133">
        <f>VLOOKUP($A226,'Q9B-L2'!$A:$WWW,4,FALSE)*'CCR_%'!V226</f>
        <v>0</v>
      </c>
      <c r="W226" s="133">
        <f>VLOOKUP($A226,'Q9B-L2'!$A:$WWW,4,FALSE)*'CCR_%'!W226</f>
        <v>0</v>
      </c>
      <c r="X226" s="133">
        <f>VLOOKUP($A226,'Q9B-L2'!$A:$WWW,4,FALSE)*'CCR_%'!X226</f>
        <v>0</v>
      </c>
      <c r="Y226" s="133">
        <f>VLOOKUP($A226,'Q9B-L2'!$A:$WWW,4,FALSE)*'CCR_%'!Y226</f>
        <v>0</v>
      </c>
      <c r="Z226" s="133">
        <f>VLOOKUP($A226,'Q9B-L2'!$A:$WWW,4,FALSE)*'CCR_%'!Z226</f>
        <v>0</v>
      </c>
      <c r="AA226" s="133">
        <f>VLOOKUP($A226,'Q9B-L2'!$A:$WWW,4,FALSE)*'CCR_%'!AA226</f>
        <v>0</v>
      </c>
      <c r="AB226" s="133">
        <f>VLOOKUP($A226,'Q9B-L2'!$A:$WWW,4,FALSE)*'CCR_%'!AB226</f>
        <v>0</v>
      </c>
      <c r="AC226" s="133">
        <f>VLOOKUP($A226,'Q9B-L2'!$A:$WWW,4,FALSE)*'CCR_%'!AC226</f>
        <v>0</v>
      </c>
      <c r="AD226" s="133">
        <f>VLOOKUP($A226,'Q9B-L2'!$A:$WWW,4,FALSE)*'CCR_%'!AD226</f>
        <v>0</v>
      </c>
      <c r="AE226" s="133">
        <f>VLOOKUP($A226,'Q9B-L2'!$A:$WWW,4,FALSE)*'CCR_%'!AE226</f>
        <v>0</v>
      </c>
      <c r="AF226" s="133">
        <f>VLOOKUP($A226,'Q9B-L2'!$A:$WWW,4,FALSE)*'CCR_%'!AF226</f>
        <v>0</v>
      </c>
      <c r="AG226" s="133">
        <f>VLOOKUP($A226,'Q9B-L2'!$A:$WWW,4,FALSE)*'CCR_%'!AG226</f>
        <v>0</v>
      </c>
      <c r="AH226" s="133">
        <f>VLOOKUP($A226,'Q9B-L2'!$A:$WWW,4,FALSE)*'CCR_%'!AH226</f>
        <v>0</v>
      </c>
      <c r="AI226" s="133">
        <f>VLOOKUP($A226,'Q9B-L2'!$A:$WWW,4,FALSE)*'CCR_%'!AI226</f>
        <v>0</v>
      </c>
      <c r="AJ226" s="133">
        <f>VLOOKUP($A226,'Q9B-L2'!$A:$WWW,4,FALSE)*'CCR_%'!AJ226</f>
        <v>0</v>
      </c>
      <c r="AK226" s="133">
        <f>VLOOKUP($A226,'Q9B-L2'!$A:$WWW,4,FALSE)*'CCR_%'!AK226</f>
        <v>0</v>
      </c>
      <c r="AL226" s="133">
        <f>VLOOKUP($A226,'Q9B-L2'!$A:$WWW,4,FALSE)*'CCR_%'!AL226</f>
        <v>0</v>
      </c>
      <c r="AM226" s="133">
        <f>VLOOKUP($A226,'Q9B-L2'!$A:$WWW,4,FALSE)*'CCR_%'!AM226</f>
        <v>0</v>
      </c>
      <c r="AN226" s="133">
        <f>VLOOKUP($A226,'Q9B-L2'!$A:$WWW,4,FALSE)*'CCR_%'!AN226</f>
        <v>0</v>
      </c>
      <c r="AO226" s="133">
        <f>VLOOKUP($A226,'Q9B-L2'!$A:$WWW,4,FALSE)*'CCR_%'!AO226</f>
        <v>0</v>
      </c>
      <c r="AP226" s="133">
        <f>VLOOKUP($A226,'Q9B-L2'!$A:$WWW,4,FALSE)*'CCR_%'!AP226</f>
        <v>0</v>
      </c>
      <c r="AQ226" s="133">
        <f>VLOOKUP($A226,'Q9B-L2'!$A:$WWW,4,FALSE)*'CCR_%'!AQ226</f>
        <v>0</v>
      </c>
      <c r="AR226" s="133">
        <f>VLOOKUP($A226,'Q9B-L2'!$A:$WWW,4,FALSE)*'CCR_%'!AR226</f>
        <v>0</v>
      </c>
      <c r="AS226" s="133">
        <f>VLOOKUP($A226,'Q9B-L2'!$A:$WWW,4,FALSE)*'CCR_%'!AS226</f>
        <v>0</v>
      </c>
      <c r="AT226" s="133">
        <f>VLOOKUP($A226,'Q9B-L2'!$A:$WWW,4,FALSE)*'CCR_%'!AT226</f>
        <v>0</v>
      </c>
      <c r="AU226" s="133">
        <f>VLOOKUP($A226,'Q9B-L2'!$A:$WWW,4,FALSE)*'CCR_%'!AU226</f>
        <v>0</v>
      </c>
      <c r="AV226" s="133">
        <f>VLOOKUP($A226,'Q9B-L2'!$A:$WWW,4,FALSE)*'CCR_%'!AV226</f>
        <v>0</v>
      </c>
      <c r="AW226" s="133">
        <f>VLOOKUP($A226,'Q9B-L2'!$A:$WWW,4,FALSE)*'CCR_%'!AW226</f>
        <v>0</v>
      </c>
      <c r="AX226" s="133">
        <f>VLOOKUP($A226,'Q9B-L2'!$A:$WWW,4,FALSE)*'CCR_%'!AX226</f>
        <v>0</v>
      </c>
      <c r="AY226" s="133">
        <f>VLOOKUP($A226,'Q9B-L2'!$A:$WWW,4,FALSE)*'CCR_%'!AY226</f>
        <v>0</v>
      </c>
      <c r="AZ226" s="133">
        <f>VLOOKUP($A226,'Q9B-L2'!$A:$WWW,4,FALSE)*'CCR_%'!AZ226</f>
        <v>0</v>
      </c>
      <c r="BA226" s="133">
        <f>VLOOKUP($A226,'Q9B-L2'!$A:$WWW,4,FALSE)*'CCR_%'!BA226</f>
        <v>0</v>
      </c>
      <c r="BB226" s="133">
        <f>VLOOKUP($A226,'Q9B-L2'!$A:$WWW,4,FALSE)*'CCR_%'!BB226</f>
        <v>0</v>
      </c>
      <c r="BC226" s="133">
        <f>VLOOKUP($A226,'Q9B-L2'!$A:$WWW,4,FALSE)*'CCR_%'!BC226</f>
        <v>0</v>
      </c>
      <c r="BD226" s="133">
        <f>VLOOKUP($A226,'Q9B-L2'!$A:$WWW,4,FALSE)*'CCR_%'!BD226</f>
        <v>0</v>
      </c>
      <c r="BE226" s="133">
        <f>VLOOKUP($A226,'Q9B-L2'!$A:$WWW,4,FALSE)*'CCR_%'!BE226</f>
        <v>0</v>
      </c>
      <c r="BF226" s="133">
        <f>VLOOKUP($A226,'Q9B-L2'!$A:$WWW,4,FALSE)*'CCR_%'!BF226</f>
        <v>0</v>
      </c>
      <c r="BG226" s="133">
        <f>VLOOKUP($A226,'Q9B-L2'!$A:$WWW,4,FALSE)*'CCR_%'!BG226</f>
        <v>0</v>
      </c>
      <c r="BH226" s="133">
        <f>VLOOKUP($A226,'Q9B-L2'!$A:$WWW,4,FALSE)*'CCR_%'!BH226</f>
        <v>0</v>
      </c>
      <c r="BI226" s="133">
        <f>VLOOKUP($A226,'Q9B-L2'!$A:$WWW,4,FALSE)*'CCR_%'!BI226</f>
        <v>0</v>
      </c>
      <c r="BJ226" s="133">
        <f>VLOOKUP($A226,'Q9B-L2'!$A:$WWW,4,FALSE)*'CCR_%'!BJ226</f>
        <v>0</v>
      </c>
      <c r="BK226" s="133">
        <f>VLOOKUP($A226,'Q9B-L2'!$A:$WWW,4,FALSE)*'CCR_%'!BK226</f>
        <v>0</v>
      </c>
      <c r="BL226" s="133">
        <f>VLOOKUP($A226,'Q9B-L2'!$A:$WWW,4,FALSE)*'CCR_%'!BL226</f>
        <v>0</v>
      </c>
      <c r="BN226" s="133">
        <f t="shared" si="93"/>
        <v>1919.518957008268</v>
      </c>
    </row>
    <row r="227" spans="1:66" ht="16.5" customHeight="1" outlineLevel="3" x14ac:dyDescent="0.25">
      <c r="A227" s="40" t="s">
        <v>399</v>
      </c>
      <c r="B227" s="42" t="s">
        <v>400</v>
      </c>
      <c r="C227" s="93">
        <f>'CCR_%AC'!C227</f>
        <v>47756</v>
      </c>
      <c r="D227" s="93">
        <f>'CCR_%AC'!D227</f>
        <v>48302</v>
      </c>
      <c r="E227" s="132">
        <f>VLOOKUP($A227,'Q9B-L2'!$A:$WWW,4,FALSE)*'CCR_%'!E227</f>
        <v>0</v>
      </c>
      <c r="F227" s="133">
        <f>VLOOKUP($A227,'Q9B-L2'!$A:$WWW,4,FALSE)*'CCR_%'!F227</f>
        <v>0</v>
      </c>
      <c r="G227" s="133">
        <f>VLOOKUP($A227,'Q9B-L2'!$A:$WWW,4,FALSE)*'CCR_%'!G227</f>
        <v>0</v>
      </c>
      <c r="H227" s="133">
        <f>VLOOKUP($A227,'Q9B-L2'!$A:$WWW,4,FALSE)*'CCR_%'!H227</f>
        <v>0</v>
      </c>
      <c r="I227" s="133">
        <f>VLOOKUP($A227,'Q9B-L2'!$A:$WWW,4,FALSE)*'CCR_%'!I227</f>
        <v>0</v>
      </c>
      <c r="J227" s="133">
        <f>VLOOKUP($A227,'Q9B-L2'!$A:$WWW,4,FALSE)*'CCR_%'!J227</f>
        <v>0</v>
      </c>
      <c r="K227" s="133">
        <f>VLOOKUP($A227,'Q9B-L2'!$A:$WWW,4,FALSE)*'CCR_%'!K227</f>
        <v>0</v>
      </c>
      <c r="L227" s="133">
        <f>VLOOKUP($A227,'Q9B-L2'!$A:$WWW,4,FALSE)*'CCR_%'!L227</f>
        <v>0</v>
      </c>
      <c r="M227" s="133">
        <f>VLOOKUP($A227,'Q9B-L2'!$A:$WWW,4,FALSE)*'CCR_%'!M227</f>
        <v>0</v>
      </c>
      <c r="N227" s="133">
        <f>VLOOKUP($A227,'Q9B-L2'!$A:$WWW,4,FALSE)*'CCR_%'!N227</f>
        <v>0</v>
      </c>
      <c r="O227" s="133">
        <f>VLOOKUP($A227,'Q9B-L2'!$A:$WWW,4,FALSE)*'CCR_%'!O227</f>
        <v>0</v>
      </c>
      <c r="P227" s="133">
        <f>VLOOKUP($A227,'Q9B-L2'!$A:$WWW,4,FALSE)*'CCR_%'!P227</f>
        <v>575.85568710248049</v>
      </c>
      <c r="Q227" s="133">
        <f>VLOOKUP($A227,'Q9B-L2'!$A:$WWW,4,FALSE)*'CCR_%'!Q227</f>
        <v>1151.711374204961</v>
      </c>
      <c r="R227" s="133">
        <f>VLOOKUP($A227,'Q9B-L2'!$A:$WWW,4,FALSE)*'CCR_%'!R227</f>
        <v>9789.5466807421672</v>
      </c>
      <c r="S227" s="133">
        <f>VLOOKUP($A227,'Q9B-L2'!$A:$WWW,4,FALSE)*'CCR_%'!S227</f>
        <v>0</v>
      </c>
      <c r="T227" s="133">
        <f>VLOOKUP($A227,'Q9B-L2'!$A:$WWW,4,FALSE)*'CCR_%'!T227</f>
        <v>0</v>
      </c>
      <c r="U227" s="133">
        <f>VLOOKUP($A227,'Q9B-L2'!$A:$WWW,4,FALSE)*'CCR_%'!U227</f>
        <v>0</v>
      </c>
      <c r="V227" s="133">
        <f>VLOOKUP($A227,'Q9B-L2'!$A:$WWW,4,FALSE)*'CCR_%'!V227</f>
        <v>0</v>
      </c>
      <c r="W227" s="133">
        <f>VLOOKUP($A227,'Q9B-L2'!$A:$WWW,4,FALSE)*'CCR_%'!W227</f>
        <v>0</v>
      </c>
      <c r="X227" s="133">
        <f>VLOOKUP($A227,'Q9B-L2'!$A:$WWW,4,FALSE)*'CCR_%'!X227</f>
        <v>0</v>
      </c>
      <c r="Y227" s="133">
        <f>VLOOKUP($A227,'Q9B-L2'!$A:$WWW,4,FALSE)*'CCR_%'!Y227</f>
        <v>0</v>
      </c>
      <c r="Z227" s="133">
        <f>VLOOKUP($A227,'Q9B-L2'!$A:$WWW,4,FALSE)*'CCR_%'!Z227</f>
        <v>0</v>
      </c>
      <c r="AA227" s="133">
        <f>VLOOKUP($A227,'Q9B-L2'!$A:$WWW,4,FALSE)*'CCR_%'!AA227</f>
        <v>0</v>
      </c>
      <c r="AB227" s="133">
        <f>VLOOKUP($A227,'Q9B-L2'!$A:$WWW,4,FALSE)*'CCR_%'!AB227</f>
        <v>0</v>
      </c>
      <c r="AC227" s="133">
        <f>VLOOKUP($A227,'Q9B-L2'!$A:$WWW,4,FALSE)*'CCR_%'!AC227</f>
        <v>0</v>
      </c>
      <c r="AD227" s="133">
        <f>VLOOKUP($A227,'Q9B-L2'!$A:$WWW,4,FALSE)*'CCR_%'!AD227</f>
        <v>0</v>
      </c>
      <c r="AE227" s="133">
        <f>VLOOKUP($A227,'Q9B-L2'!$A:$WWW,4,FALSE)*'CCR_%'!AE227</f>
        <v>0</v>
      </c>
      <c r="AF227" s="133">
        <f>VLOOKUP($A227,'Q9B-L2'!$A:$WWW,4,FALSE)*'CCR_%'!AF227</f>
        <v>0</v>
      </c>
      <c r="AG227" s="133">
        <f>VLOOKUP($A227,'Q9B-L2'!$A:$WWW,4,FALSE)*'CCR_%'!AG227</f>
        <v>0</v>
      </c>
      <c r="AH227" s="133">
        <f>VLOOKUP($A227,'Q9B-L2'!$A:$WWW,4,FALSE)*'CCR_%'!AH227</f>
        <v>0</v>
      </c>
      <c r="AI227" s="133">
        <f>VLOOKUP($A227,'Q9B-L2'!$A:$WWW,4,FALSE)*'CCR_%'!AI227</f>
        <v>0</v>
      </c>
      <c r="AJ227" s="133">
        <f>VLOOKUP($A227,'Q9B-L2'!$A:$WWW,4,FALSE)*'CCR_%'!AJ227</f>
        <v>0</v>
      </c>
      <c r="AK227" s="133">
        <f>VLOOKUP($A227,'Q9B-L2'!$A:$WWW,4,FALSE)*'CCR_%'!AK227</f>
        <v>0</v>
      </c>
      <c r="AL227" s="133">
        <f>VLOOKUP($A227,'Q9B-L2'!$A:$WWW,4,FALSE)*'CCR_%'!AL227</f>
        <v>0</v>
      </c>
      <c r="AM227" s="133">
        <f>VLOOKUP($A227,'Q9B-L2'!$A:$WWW,4,FALSE)*'CCR_%'!AM227</f>
        <v>0</v>
      </c>
      <c r="AN227" s="133">
        <f>VLOOKUP($A227,'Q9B-L2'!$A:$WWW,4,FALSE)*'CCR_%'!AN227</f>
        <v>0</v>
      </c>
      <c r="AO227" s="133">
        <f>VLOOKUP($A227,'Q9B-L2'!$A:$WWW,4,FALSE)*'CCR_%'!AO227</f>
        <v>0</v>
      </c>
      <c r="AP227" s="133">
        <f>VLOOKUP($A227,'Q9B-L2'!$A:$WWW,4,FALSE)*'CCR_%'!AP227</f>
        <v>0</v>
      </c>
      <c r="AQ227" s="133">
        <f>VLOOKUP($A227,'Q9B-L2'!$A:$WWW,4,FALSE)*'CCR_%'!AQ227</f>
        <v>0</v>
      </c>
      <c r="AR227" s="133">
        <f>VLOOKUP($A227,'Q9B-L2'!$A:$WWW,4,FALSE)*'CCR_%'!AR227</f>
        <v>0</v>
      </c>
      <c r="AS227" s="133">
        <f>VLOOKUP($A227,'Q9B-L2'!$A:$WWW,4,FALSE)*'CCR_%'!AS227</f>
        <v>0</v>
      </c>
      <c r="AT227" s="133">
        <f>VLOOKUP($A227,'Q9B-L2'!$A:$WWW,4,FALSE)*'CCR_%'!AT227</f>
        <v>0</v>
      </c>
      <c r="AU227" s="133">
        <f>VLOOKUP($A227,'Q9B-L2'!$A:$WWW,4,FALSE)*'CCR_%'!AU227</f>
        <v>0</v>
      </c>
      <c r="AV227" s="133">
        <f>VLOOKUP($A227,'Q9B-L2'!$A:$WWW,4,FALSE)*'CCR_%'!AV227</f>
        <v>0</v>
      </c>
      <c r="AW227" s="133">
        <f>VLOOKUP($A227,'Q9B-L2'!$A:$WWW,4,FALSE)*'CCR_%'!AW227</f>
        <v>0</v>
      </c>
      <c r="AX227" s="133">
        <f>VLOOKUP($A227,'Q9B-L2'!$A:$WWW,4,FALSE)*'CCR_%'!AX227</f>
        <v>0</v>
      </c>
      <c r="AY227" s="133">
        <f>VLOOKUP($A227,'Q9B-L2'!$A:$WWW,4,FALSE)*'CCR_%'!AY227</f>
        <v>0</v>
      </c>
      <c r="AZ227" s="133">
        <f>VLOOKUP($A227,'Q9B-L2'!$A:$WWW,4,FALSE)*'CCR_%'!AZ227</f>
        <v>0</v>
      </c>
      <c r="BA227" s="133">
        <f>VLOOKUP($A227,'Q9B-L2'!$A:$WWW,4,FALSE)*'CCR_%'!BA227</f>
        <v>0</v>
      </c>
      <c r="BB227" s="133">
        <f>VLOOKUP($A227,'Q9B-L2'!$A:$WWW,4,FALSE)*'CCR_%'!BB227</f>
        <v>0</v>
      </c>
      <c r="BC227" s="133">
        <f>VLOOKUP($A227,'Q9B-L2'!$A:$WWW,4,FALSE)*'CCR_%'!BC227</f>
        <v>0</v>
      </c>
      <c r="BD227" s="133">
        <f>VLOOKUP($A227,'Q9B-L2'!$A:$WWW,4,FALSE)*'CCR_%'!BD227</f>
        <v>0</v>
      </c>
      <c r="BE227" s="133">
        <f>VLOOKUP($A227,'Q9B-L2'!$A:$WWW,4,FALSE)*'CCR_%'!BE227</f>
        <v>0</v>
      </c>
      <c r="BF227" s="133">
        <f>VLOOKUP($A227,'Q9B-L2'!$A:$WWW,4,FALSE)*'CCR_%'!BF227</f>
        <v>0</v>
      </c>
      <c r="BG227" s="133">
        <f>VLOOKUP($A227,'Q9B-L2'!$A:$WWW,4,FALSE)*'CCR_%'!BG227</f>
        <v>0</v>
      </c>
      <c r="BH227" s="133">
        <f>VLOOKUP($A227,'Q9B-L2'!$A:$WWW,4,FALSE)*'CCR_%'!BH227</f>
        <v>0</v>
      </c>
      <c r="BI227" s="133">
        <f>VLOOKUP($A227,'Q9B-L2'!$A:$WWW,4,FALSE)*'CCR_%'!BI227</f>
        <v>0</v>
      </c>
      <c r="BJ227" s="133">
        <f>VLOOKUP($A227,'Q9B-L2'!$A:$WWW,4,FALSE)*'CCR_%'!BJ227</f>
        <v>0</v>
      </c>
      <c r="BK227" s="133">
        <f>VLOOKUP($A227,'Q9B-L2'!$A:$WWW,4,FALSE)*'CCR_%'!BK227</f>
        <v>0</v>
      </c>
      <c r="BL227" s="133">
        <f>VLOOKUP($A227,'Q9B-L2'!$A:$WWW,4,FALSE)*'CCR_%'!BL227</f>
        <v>0</v>
      </c>
      <c r="BN227" s="133">
        <f t="shared" si="93"/>
        <v>11517.113742049609</v>
      </c>
    </row>
    <row r="228" spans="1:66" ht="16.5" customHeight="1" outlineLevel="3" x14ac:dyDescent="0.25">
      <c r="A228" s="40" t="s">
        <v>401</v>
      </c>
      <c r="B228" s="42" t="s">
        <v>402</v>
      </c>
      <c r="C228" s="93">
        <f>'CCR_%AC'!C228</f>
        <v>47756</v>
      </c>
      <c r="D228" s="93">
        <f>'CCR_%AC'!D228</f>
        <v>48302</v>
      </c>
      <c r="E228" s="132">
        <f>VLOOKUP($A228,'Q9B-L2'!$A:$WWW,4,FALSE)*'CCR_%'!E228</f>
        <v>0</v>
      </c>
      <c r="F228" s="133">
        <f>VLOOKUP($A228,'Q9B-L2'!$A:$WWW,4,FALSE)*'CCR_%'!F228</f>
        <v>0</v>
      </c>
      <c r="G228" s="133">
        <f>VLOOKUP($A228,'Q9B-L2'!$A:$WWW,4,FALSE)*'CCR_%'!G228</f>
        <v>0</v>
      </c>
      <c r="H228" s="133">
        <f>VLOOKUP($A228,'Q9B-L2'!$A:$WWW,4,FALSE)*'CCR_%'!H228</f>
        <v>0</v>
      </c>
      <c r="I228" s="133">
        <f>VLOOKUP($A228,'Q9B-L2'!$A:$WWW,4,FALSE)*'CCR_%'!I228</f>
        <v>0</v>
      </c>
      <c r="J228" s="133">
        <f>VLOOKUP($A228,'Q9B-L2'!$A:$WWW,4,FALSE)*'CCR_%'!J228</f>
        <v>0</v>
      </c>
      <c r="K228" s="133">
        <f>VLOOKUP($A228,'Q9B-L2'!$A:$WWW,4,FALSE)*'CCR_%'!K228</f>
        <v>0</v>
      </c>
      <c r="L228" s="133">
        <f>VLOOKUP($A228,'Q9B-L2'!$A:$WWW,4,FALSE)*'CCR_%'!L228</f>
        <v>0</v>
      </c>
      <c r="M228" s="133">
        <f>VLOOKUP($A228,'Q9B-L2'!$A:$WWW,4,FALSE)*'CCR_%'!M228</f>
        <v>0</v>
      </c>
      <c r="N228" s="133">
        <f>VLOOKUP($A228,'Q9B-L2'!$A:$WWW,4,FALSE)*'CCR_%'!N228</f>
        <v>0</v>
      </c>
      <c r="O228" s="133">
        <f>VLOOKUP($A228,'Q9B-L2'!$A:$WWW,4,FALSE)*'CCR_%'!O228</f>
        <v>0</v>
      </c>
      <c r="P228" s="133">
        <f>VLOOKUP($A228,'Q9B-L2'!$A:$WWW,4,FALSE)*'CCR_%'!P228</f>
        <v>255.93586093443574</v>
      </c>
      <c r="Q228" s="133">
        <f>VLOOKUP($A228,'Q9B-L2'!$A:$WWW,4,FALSE)*'CCR_%'!Q228</f>
        <v>511.87172186887148</v>
      </c>
      <c r="R228" s="133">
        <f>VLOOKUP($A228,'Q9B-L2'!$A:$WWW,4,FALSE)*'CCR_%'!R228</f>
        <v>4350.9096358854076</v>
      </c>
      <c r="S228" s="133">
        <f>VLOOKUP($A228,'Q9B-L2'!$A:$WWW,4,FALSE)*'CCR_%'!S228</f>
        <v>0</v>
      </c>
      <c r="T228" s="133">
        <f>VLOOKUP($A228,'Q9B-L2'!$A:$WWW,4,FALSE)*'CCR_%'!T228</f>
        <v>0</v>
      </c>
      <c r="U228" s="133">
        <f>VLOOKUP($A228,'Q9B-L2'!$A:$WWW,4,FALSE)*'CCR_%'!U228</f>
        <v>0</v>
      </c>
      <c r="V228" s="133">
        <f>VLOOKUP($A228,'Q9B-L2'!$A:$WWW,4,FALSE)*'CCR_%'!V228</f>
        <v>0</v>
      </c>
      <c r="W228" s="133">
        <f>VLOOKUP($A228,'Q9B-L2'!$A:$WWW,4,FALSE)*'CCR_%'!W228</f>
        <v>0</v>
      </c>
      <c r="X228" s="133">
        <f>VLOOKUP($A228,'Q9B-L2'!$A:$WWW,4,FALSE)*'CCR_%'!X228</f>
        <v>0</v>
      </c>
      <c r="Y228" s="133">
        <f>VLOOKUP($A228,'Q9B-L2'!$A:$WWW,4,FALSE)*'CCR_%'!Y228</f>
        <v>0</v>
      </c>
      <c r="Z228" s="133">
        <f>VLOOKUP($A228,'Q9B-L2'!$A:$WWW,4,FALSE)*'CCR_%'!Z228</f>
        <v>0</v>
      </c>
      <c r="AA228" s="133">
        <f>VLOOKUP($A228,'Q9B-L2'!$A:$WWW,4,FALSE)*'CCR_%'!AA228</f>
        <v>0</v>
      </c>
      <c r="AB228" s="133">
        <f>VLOOKUP($A228,'Q9B-L2'!$A:$WWW,4,FALSE)*'CCR_%'!AB228</f>
        <v>0</v>
      </c>
      <c r="AC228" s="133">
        <f>VLOOKUP($A228,'Q9B-L2'!$A:$WWW,4,FALSE)*'CCR_%'!AC228</f>
        <v>0</v>
      </c>
      <c r="AD228" s="133">
        <f>VLOOKUP($A228,'Q9B-L2'!$A:$WWW,4,FALSE)*'CCR_%'!AD228</f>
        <v>0</v>
      </c>
      <c r="AE228" s="133">
        <f>VLOOKUP($A228,'Q9B-L2'!$A:$WWW,4,FALSE)*'CCR_%'!AE228</f>
        <v>0</v>
      </c>
      <c r="AF228" s="133">
        <f>VLOOKUP($A228,'Q9B-L2'!$A:$WWW,4,FALSE)*'CCR_%'!AF228</f>
        <v>0</v>
      </c>
      <c r="AG228" s="133">
        <f>VLOOKUP($A228,'Q9B-L2'!$A:$WWW,4,FALSE)*'CCR_%'!AG228</f>
        <v>0</v>
      </c>
      <c r="AH228" s="133">
        <f>VLOOKUP($A228,'Q9B-L2'!$A:$WWW,4,FALSE)*'CCR_%'!AH228</f>
        <v>0</v>
      </c>
      <c r="AI228" s="133">
        <f>VLOOKUP($A228,'Q9B-L2'!$A:$WWW,4,FALSE)*'CCR_%'!AI228</f>
        <v>0</v>
      </c>
      <c r="AJ228" s="133">
        <f>VLOOKUP($A228,'Q9B-L2'!$A:$WWW,4,FALSE)*'CCR_%'!AJ228</f>
        <v>0</v>
      </c>
      <c r="AK228" s="133">
        <f>VLOOKUP($A228,'Q9B-L2'!$A:$WWW,4,FALSE)*'CCR_%'!AK228</f>
        <v>0</v>
      </c>
      <c r="AL228" s="133">
        <f>VLOOKUP($A228,'Q9B-L2'!$A:$WWW,4,FALSE)*'CCR_%'!AL228</f>
        <v>0</v>
      </c>
      <c r="AM228" s="133">
        <f>VLOOKUP($A228,'Q9B-L2'!$A:$WWW,4,FALSE)*'CCR_%'!AM228</f>
        <v>0</v>
      </c>
      <c r="AN228" s="133">
        <f>VLOOKUP($A228,'Q9B-L2'!$A:$WWW,4,FALSE)*'CCR_%'!AN228</f>
        <v>0</v>
      </c>
      <c r="AO228" s="133">
        <f>VLOOKUP($A228,'Q9B-L2'!$A:$WWW,4,FALSE)*'CCR_%'!AO228</f>
        <v>0</v>
      </c>
      <c r="AP228" s="133">
        <f>VLOOKUP($A228,'Q9B-L2'!$A:$WWW,4,FALSE)*'CCR_%'!AP228</f>
        <v>0</v>
      </c>
      <c r="AQ228" s="133">
        <f>VLOOKUP($A228,'Q9B-L2'!$A:$WWW,4,FALSE)*'CCR_%'!AQ228</f>
        <v>0</v>
      </c>
      <c r="AR228" s="133">
        <f>VLOOKUP($A228,'Q9B-L2'!$A:$WWW,4,FALSE)*'CCR_%'!AR228</f>
        <v>0</v>
      </c>
      <c r="AS228" s="133">
        <f>VLOOKUP($A228,'Q9B-L2'!$A:$WWW,4,FALSE)*'CCR_%'!AS228</f>
        <v>0</v>
      </c>
      <c r="AT228" s="133">
        <f>VLOOKUP($A228,'Q9B-L2'!$A:$WWW,4,FALSE)*'CCR_%'!AT228</f>
        <v>0</v>
      </c>
      <c r="AU228" s="133">
        <f>VLOOKUP($A228,'Q9B-L2'!$A:$WWW,4,FALSE)*'CCR_%'!AU228</f>
        <v>0</v>
      </c>
      <c r="AV228" s="133">
        <f>VLOOKUP($A228,'Q9B-L2'!$A:$WWW,4,FALSE)*'CCR_%'!AV228</f>
        <v>0</v>
      </c>
      <c r="AW228" s="133">
        <f>VLOOKUP($A228,'Q9B-L2'!$A:$WWW,4,FALSE)*'CCR_%'!AW228</f>
        <v>0</v>
      </c>
      <c r="AX228" s="133">
        <f>VLOOKUP($A228,'Q9B-L2'!$A:$WWW,4,FALSE)*'CCR_%'!AX228</f>
        <v>0</v>
      </c>
      <c r="AY228" s="133">
        <f>VLOOKUP($A228,'Q9B-L2'!$A:$WWW,4,FALSE)*'CCR_%'!AY228</f>
        <v>0</v>
      </c>
      <c r="AZ228" s="133">
        <f>VLOOKUP($A228,'Q9B-L2'!$A:$WWW,4,FALSE)*'CCR_%'!AZ228</f>
        <v>0</v>
      </c>
      <c r="BA228" s="133">
        <f>VLOOKUP($A228,'Q9B-L2'!$A:$WWW,4,FALSE)*'CCR_%'!BA228</f>
        <v>0</v>
      </c>
      <c r="BB228" s="133">
        <f>VLOOKUP($A228,'Q9B-L2'!$A:$WWW,4,FALSE)*'CCR_%'!BB228</f>
        <v>0</v>
      </c>
      <c r="BC228" s="133">
        <f>VLOOKUP($A228,'Q9B-L2'!$A:$WWW,4,FALSE)*'CCR_%'!BC228</f>
        <v>0</v>
      </c>
      <c r="BD228" s="133">
        <f>VLOOKUP($A228,'Q9B-L2'!$A:$WWW,4,FALSE)*'CCR_%'!BD228</f>
        <v>0</v>
      </c>
      <c r="BE228" s="133">
        <f>VLOOKUP($A228,'Q9B-L2'!$A:$WWW,4,FALSE)*'CCR_%'!BE228</f>
        <v>0</v>
      </c>
      <c r="BF228" s="133">
        <f>VLOOKUP($A228,'Q9B-L2'!$A:$WWW,4,FALSE)*'CCR_%'!BF228</f>
        <v>0</v>
      </c>
      <c r="BG228" s="133">
        <f>VLOOKUP($A228,'Q9B-L2'!$A:$WWW,4,FALSE)*'CCR_%'!BG228</f>
        <v>0</v>
      </c>
      <c r="BH228" s="133">
        <f>VLOOKUP($A228,'Q9B-L2'!$A:$WWW,4,FALSE)*'CCR_%'!BH228</f>
        <v>0</v>
      </c>
      <c r="BI228" s="133">
        <f>VLOOKUP($A228,'Q9B-L2'!$A:$WWW,4,FALSE)*'CCR_%'!BI228</f>
        <v>0</v>
      </c>
      <c r="BJ228" s="133">
        <f>VLOOKUP($A228,'Q9B-L2'!$A:$WWW,4,FALSE)*'CCR_%'!BJ228</f>
        <v>0</v>
      </c>
      <c r="BK228" s="133">
        <f>VLOOKUP($A228,'Q9B-L2'!$A:$WWW,4,FALSE)*'CCR_%'!BK228</f>
        <v>0</v>
      </c>
      <c r="BL228" s="133">
        <f>VLOOKUP($A228,'Q9B-L2'!$A:$WWW,4,FALSE)*'CCR_%'!BL228</f>
        <v>0</v>
      </c>
      <c r="BN228" s="133">
        <f t="shared" si="93"/>
        <v>5118.7172186887146</v>
      </c>
    </row>
    <row r="229" spans="1:66" ht="16.5" customHeight="1" outlineLevel="3" x14ac:dyDescent="0.25">
      <c r="A229" s="40" t="s">
        <v>403</v>
      </c>
      <c r="B229" s="42" t="s">
        <v>404</v>
      </c>
      <c r="C229" s="93">
        <f>'CCR_%AC'!C229</f>
        <v>47756</v>
      </c>
      <c r="D229" s="93">
        <f>'CCR_%AC'!D229</f>
        <v>48302</v>
      </c>
      <c r="E229" s="132">
        <f>VLOOKUP($A229,'Q9B-L2'!$A:$WWW,4,FALSE)*'CCR_%'!E229</f>
        <v>0</v>
      </c>
      <c r="F229" s="133">
        <f>VLOOKUP($A229,'Q9B-L2'!$A:$WWW,4,FALSE)*'CCR_%'!F229</f>
        <v>0</v>
      </c>
      <c r="G229" s="133">
        <f>VLOOKUP($A229,'Q9B-L2'!$A:$WWW,4,FALSE)*'CCR_%'!G229</f>
        <v>0</v>
      </c>
      <c r="H229" s="133">
        <f>VLOOKUP($A229,'Q9B-L2'!$A:$WWW,4,FALSE)*'CCR_%'!H229</f>
        <v>0</v>
      </c>
      <c r="I229" s="133">
        <f>VLOOKUP($A229,'Q9B-L2'!$A:$WWW,4,FALSE)*'CCR_%'!I229</f>
        <v>0</v>
      </c>
      <c r="J229" s="133">
        <f>VLOOKUP($A229,'Q9B-L2'!$A:$WWW,4,FALSE)*'CCR_%'!J229</f>
        <v>0</v>
      </c>
      <c r="K229" s="133">
        <f>VLOOKUP($A229,'Q9B-L2'!$A:$WWW,4,FALSE)*'CCR_%'!K229</f>
        <v>0</v>
      </c>
      <c r="L229" s="133">
        <f>VLOOKUP($A229,'Q9B-L2'!$A:$WWW,4,FALSE)*'CCR_%'!L229</f>
        <v>0</v>
      </c>
      <c r="M229" s="133">
        <f>VLOOKUP($A229,'Q9B-L2'!$A:$WWW,4,FALSE)*'CCR_%'!M229</f>
        <v>0</v>
      </c>
      <c r="N229" s="133">
        <f>VLOOKUP($A229,'Q9B-L2'!$A:$WWW,4,FALSE)*'CCR_%'!N229</f>
        <v>0</v>
      </c>
      <c r="O229" s="133">
        <f>VLOOKUP($A229,'Q9B-L2'!$A:$WWW,4,FALSE)*'CCR_%'!O229</f>
        <v>0</v>
      </c>
      <c r="P229" s="133">
        <f>VLOOKUP($A229,'Q9B-L2'!$A:$WWW,4,FALSE)*'CCR_%'!P229</f>
        <v>127.96793046721787</v>
      </c>
      <c r="Q229" s="133">
        <f>VLOOKUP($A229,'Q9B-L2'!$A:$WWW,4,FALSE)*'CCR_%'!Q229</f>
        <v>255.93586093443574</v>
      </c>
      <c r="R229" s="133">
        <f>VLOOKUP($A229,'Q9B-L2'!$A:$WWW,4,FALSE)*'CCR_%'!R229</f>
        <v>2175.4548179427038</v>
      </c>
      <c r="S229" s="133">
        <f>VLOOKUP($A229,'Q9B-L2'!$A:$WWW,4,FALSE)*'CCR_%'!S229</f>
        <v>0</v>
      </c>
      <c r="T229" s="133">
        <f>VLOOKUP($A229,'Q9B-L2'!$A:$WWW,4,FALSE)*'CCR_%'!T229</f>
        <v>0</v>
      </c>
      <c r="U229" s="133">
        <f>VLOOKUP($A229,'Q9B-L2'!$A:$WWW,4,FALSE)*'CCR_%'!U229</f>
        <v>0</v>
      </c>
      <c r="V229" s="133">
        <f>VLOOKUP($A229,'Q9B-L2'!$A:$WWW,4,FALSE)*'CCR_%'!V229</f>
        <v>0</v>
      </c>
      <c r="W229" s="133">
        <f>VLOOKUP($A229,'Q9B-L2'!$A:$WWW,4,FALSE)*'CCR_%'!W229</f>
        <v>0</v>
      </c>
      <c r="X229" s="133">
        <f>VLOOKUP($A229,'Q9B-L2'!$A:$WWW,4,FALSE)*'CCR_%'!X229</f>
        <v>0</v>
      </c>
      <c r="Y229" s="133">
        <f>VLOOKUP($A229,'Q9B-L2'!$A:$WWW,4,FALSE)*'CCR_%'!Y229</f>
        <v>0</v>
      </c>
      <c r="Z229" s="133">
        <f>VLOOKUP($A229,'Q9B-L2'!$A:$WWW,4,FALSE)*'CCR_%'!Z229</f>
        <v>0</v>
      </c>
      <c r="AA229" s="133">
        <f>VLOOKUP($A229,'Q9B-L2'!$A:$WWW,4,FALSE)*'CCR_%'!AA229</f>
        <v>0</v>
      </c>
      <c r="AB229" s="133">
        <f>VLOOKUP($A229,'Q9B-L2'!$A:$WWW,4,FALSE)*'CCR_%'!AB229</f>
        <v>0</v>
      </c>
      <c r="AC229" s="133">
        <f>VLOOKUP($A229,'Q9B-L2'!$A:$WWW,4,FALSE)*'CCR_%'!AC229</f>
        <v>0</v>
      </c>
      <c r="AD229" s="133">
        <f>VLOOKUP($A229,'Q9B-L2'!$A:$WWW,4,FALSE)*'CCR_%'!AD229</f>
        <v>0</v>
      </c>
      <c r="AE229" s="133">
        <f>VLOOKUP($A229,'Q9B-L2'!$A:$WWW,4,FALSE)*'CCR_%'!AE229</f>
        <v>0</v>
      </c>
      <c r="AF229" s="133">
        <f>VLOOKUP($A229,'Q9B-L2'!$A:$WWW,4,FALSE)*'CCR_%'!AF229</f>
        <v>0</v>
      </c>
      <c r="AG229" s="133">
        <f>VLOOKUP($A229,'Q9B-L2'!$A:$WWW,4,FALSE)*'CCR_%'!AG229</f>
        <v>0</v>
      </c>
      <c r="AH229" s="133">
        <f>VLOOKUP($A229,'Q9B-L2'!$A:$WWW,4,FALSE)*'CCR_%'!AH229</f>
        <v>0</v>
      </c>
      <c r="AI229" s="133">
        <f>VLOOKUP($A229,'Q9B-L2'!$A:$WWW,4,FALSE)*'CCR_%'!AI229</f>
        <v>0</v>
      </c>
      <c r="AJ229" s="133">
        <f>VLOOKUP($A229,'Q9B-L2'!$A:$WWW,4,FALSE)*'CCR_%'!AJ229</f>
        <v>0</v>
      </c>
      <c r="AK229" s="133">
        <f>VLOOKUP($A229,'Q9B-L2'!$A:$WWW,4,FALSE)*'CCR_%'!AK229</f>
        <v>0</v>
      </c>
      <c r="AL229" s="133">
        <f>VLOOKUP($A229,'Q9B-L2'!$A:$WWW,4,FALSE)*'CCR_%'!AL229</f>
        <v>0</v>
      </c>
      <c r="AM229" s="133">
        <f>VLOOKUP($A229,'Q9B-L2'!$A:$WWW,4,FALSE)*'CCR_%'!AM229</f>
        <v>0</v>
      </c>
      <c r="AN229" s="133">
        <f>VLOOKUP($A229,'Q9B-L2'!$A:$WWW,4,FALSE)*'CCR_%'!AN229</f>
        <v>0</v>
      </c>
      <c r="AO229" s="133">
        <f>VLOOKUP($A229,'Q9B-L2'!$A:$WWW,4,FALSE)*'CCR_%'!AO229</f>
        <v>0</v>
      </c>
      <c r="AP229" s="133">
        <f>VLOOKUP($A229,'Q9B-L2'!$A:$WWW,4,FALSE)*'CCR_%'!AP229</f>
        <v>0</v>
      </c>
      <c r="AQ229" s="133">
        <f>VLOOKUP($A229,'Q9B-L2'!$A:$WWW,4,FALSE)*'CCR_%'!AQ229</f>
        <v>0</v>
      </c>
      <c r="AR229" s="133">
        <f>VLOOKUP($A229,'Q9B-L2'!$A:$WWW,4,FALSE)*'CCR_%'!AR229</f>
        <v>0</v>
      </c>
      <c r="AS229" s="133">
        <f>VLOOKUP($A229,'Q9B-L2'!$A:$WWW,4,FALSE)*'CCR_%'!AS229</f>
        <v>0</v>
      </c>
      <c r="AT229" s="133">
        <f>VLOOKUP($A229,'Q9B-L2'!$A:$WWW,4,FALSE)*'CCR_%'!AT229</f>
        <v>0</v>
      </c>
      <c r="AU229" s="133">
        <f>VLOOKUP($A229,'Q9B-L2'!$A:$WWW,4,FALSE)*'CCR_%'!AU229</f>
        <v>0</v>
      </c>
      <c r="AV229" s="133">
        <f>VLOOKUP($A229,'Q9B-L2'!$A:$WWW,4,FALSE)*'CCR_%'!AV229</f>
        <v>0</v>
      </c>
      <c r="AW229" s="133">
        <f>VLOOKUP($A229,'Q9B-L2'!$A:$WWW,4,FALSE)*'CCR_%'!AW229</f>
        <v>0</v>
      </c>
      <c r="AX229" s="133">
        <f>VLOOKUP($A229,'Q9B-L2'!$A:$WWW,4,FALSE)*'CCR_%'!AX229</f>
        <v>0</v>
      </c>
      <c r="AY229" s="133">
        <f>VLOOKUP($A229,'Q9B-L2'!$A:$WWW,4,FALSE)*'CCR_%'!AY229</f>
        <v>0</v>
      </c>
      <c r="AZ229" s="133">
        <f>VLOOKUP($A229,'Q9B-L2'!$A:$WWW,4,FALSE)*'CCR_%'!AZ229</f>
        <v>0</v>
      </c>
      <c r="BA229" s="133">
        <f>VLOOKUP($A229,'Q9B-L2'!$A:$WWW,4,FALSE)*'CCR_%'!BA229</f>
        <v>0</v>
      </c>
      <c r="BB229" s="133">
        <f>VLOOKUP($A229,'Q9B-L2'!$A:$WWW,4,FALSE)*'CCR_%'!BB229</f>
        <v>0</v>
      </c>
      <c r="BC229" s="133">
        <f>VLOOKUP($A229,'Q9B-L2'!$A:$WWW,4,FALSE)*'CCR_%'!BC229</f>
        <v>0</v>
      </c>
      <c r="BD229" s="133">
        <f>VLOOKUP($A229,'Q9B-L2'!$A:$WWW,4,FALSE)*'CCR_%'!BD229</f>
        <v>0</v>
      </c>
      <c r="BE229" s="133">
        <f>VLOOKUP($A229,'Q9B-L2'!$A:$WWW,4,FALSE)*'CCR_%'!BE229</f>
        <v>0</v>
      </c>
      <c r="BF229" s="133">
        <f>VLOOKUP($A229,'Q9B-L2'!$A:$WWW,4,FALSE)*'CCR_%'!BF229</f>
        <v>0</v>
      </c>
      <c r="BG229" s="133">
        <f>VLOOKUP($A229,'Q9B-L2'!$A:$WWW,4,FALSE)*'CCR_%'!BG229</f>
        <v>0</v>
      </c>
      <c r="BH229" s="133">
        <f>VLOOKUP($A229,'Q9B-L2'!$A:$WWW,4,FALSE)*'CCR_%'!BH229</f>
        <v>0</v>
      </c>
      <c r="BI229" s="133">
        <f>VLOOKUP($A229,'Q9B-L2'!$A:$WWW,4,FALSE)*'CCR_%'!BI229</f>
        <v>0</v>
      </c>
      <c r="BJ229" s="133">
        <f>VLOOKUP($A229,'Q9B-L2'!$A:$WWW,4,FALSE)*'CCR_%'!BJ229</f>
        <v>0</v>
      </c>
      <c r="BK229" s="133">
        <f>VLOOKUP($A229,'Q9B-L2'!$A:$WWW,4,FALSE)*'CCR_%'!BK229</f>
        <v>0</v>
      </c>
      <c r="BL229" s="133">
        <f>VLOOKUP($A229,'Q9B-L2'!$A:$WWW,4,FALSE)*'CCR_%'!BL229</f>
        <v>0</v>
      </c>
      <c r="BN229" s="133">
        <f t="shared" si="93"/>
        <v>2559.3586093443573</v>
      </c>
    </row>
    <row r="230" spans="1:66" ht="16.5" customHeight="1" outlineLevel="3" x14ac:dyDescent="0.25">
      <c r="A230" s="40" t="s">
        <v>405</v>
      </c>
      <c r="B230" s="42" t="s">
        <v>406</v>
      </c>
      <c r="C230" s="93">
        <f>'CCR_%AC'!C230</f>
        <v>48303</v>
      </c>
      <c r="D230" s="93">
        <f>'CCR_%AC'!D230</f>
        <v>48667</v>
      </c>
      <c r="E230" s="132">
        <f>VLOOKUP($A230,'Q9B-L2'!$A:$WWW,4,FALSE)*'CCR_%'!E230</f>
        <v>0</v>
      </c>
      <c r="F230" s="133">
        <f>VLOOKUP($A230,'Q9B-L2'!$A:$WWW,4,FALSE)*'CCR_%'!F230</f>
        <v>0</v>
      </c>
      <c r="G230" s="133">
        <f>VLOOKUP($A230,'Q9B-L2'!$A:$WWW,4,FALSE)*'CCR_%'!G230</f>
        <v>0</v>
      </c>
      <c r="H230" s="133">
        <f>VLOOKUP($A230,'Q9B-L2'!$A:$WWW,4,FALSE)*'CCR_%'!H230</f>
        <v>0</v>
      </c>
      <c r="I230" s="133">
        <f>VLOOKUP($A230,'Q9B-L2'!$A:$WWW,4,FALSE)*'CCR_%'!I230</f>
        <v>0</v>
      </c>
      <c r="J230" s="133">
        <f>VLOOKUP($A230,'Q9B-L2'!$A:$WWW,4,FALSE)*'CCR_%'!J230</f>
        <v>0</v>
      </c>
      <c r="K230" s="133">
        <f>VLOOKUP($A230,'Q9B-L2'!$A:$WWW,4,FALSE)*'CCR_%'!K230</f>
        <v>0</v>
      </c>
      <c r="L230" s="133">
        <f>VLOOKUP($A230,'Q9B-L2'!$A:$WWW,4,FALSE)*'CCR_%'!L230</f>
        <v>0</v>
      </c>
      <c r="M230" s="133">
        <f>VLOOKUP($A230,'Q9B-L2'!$A:$WWW,4,FALSE)*'CCR_%'!M230</f>
        <v>0</v>
      </c>
      <c r="N230" s="133">
        <f>VLOOKUP($A230,'Q9B-L2'!$A:$WWW,4,FALSE)*'CCR_%'!N230</f>
        <v>0</v>
      </c>
      <c r="O230" s="133">
        <f>VLOOKUP($A230,'Q9B-L2'!$A:$WWW,4,FALSE)*'CCR_%'!O230</f>
        <v>0</v>
      </c>
      <c r="P230" s="133">
        <f>VLOOKUP($A230,'Q9B-L2'!$A:$WWW,4,FALSE)*'CCR_%'!P230</f>
        <v>0</v>
      </c>
      <c r="Q230" s="133">
        <f>VLOOKUP($A230,'Q9B-L2'!$A:$WWW,4,FALSE)*'CCR_%'!Q230</f>
        <v>0</v>
      </c>
      <c r="R230" s="133">
        <f>VLOOKUP($A230,'Q9B-L2'!$A:$WWW,4,FALSE)*'CCR_%'!R230</f>
        <v>0</v>
      </c>
      <c r="S230" s="133">
        <f>VLOOKUP($A230,'Q9B-L2'!$A:$WWW,4,FALSE)*'CCR_%'!S230</f>
        <v>2431.3906788771396</v>
      </c>
      <c r="T230" s="133">
        <f>VLOOKUP($A230,'Q9B-L2'!$A:$WWW,4,FALSE)*'CCR_%'!T230</f>
        <v>9725.5627155085585</v>
      </c>
      <c r="U230" s="133">
        <f>VLOOKUP($A230,'Q9B-L2'!$A:$WWW,4,FALSE)*'CCR_%'!U230</f>
        <v>0</v>
      </c>
      <c r="V230" s="133">
        <f>VLOOKUP($A230,'Q9B-L2'!$A:$WWW,4,FALSE)*'CCR_%'!V230</f>
        <v>0</v>
      </c>
      <c r="W230" s="133">
        <f>VLOOKUP($A230,'Q9B-L2'!$A:$WWW,4,FALSE)*'CCR_%'!W230</f>
        <v>0</v>
      </c>
      <c r="X230" s="133">
        <f>VLOOKUP($A230,'Q9B-L2'!$A:$WWW,4,FALSE)*'CCR_%'!X230</f>
        <v>0</v>
      </c>
      <c r="Y230" s="133">
        <f>VLOOKUP($A230,'Q9B-L2'!$A:$WWW,4,FALSE)*'CCR_%'!Y230</f>
        <v>0</v>
      </c>
      <c r="Z230" s="133">
        <f>VLOOKUP($A230,'Q9B-L2'!$A:$WWW,4,FALSE)*'CCR_%'!Z230</f>
        <v>0</v>
      </c>
      <c r="AA230" s="133">
        <f>VLOOKUP($A230,'Q9B-L2'!$A:$WWW,4,FALSE)*'CCR_%'!AA230</f>
        <v>0</v>
      </c>
      <c r="AB230" s="133">
        <f>VLOOKUP($A230,'Q9B-L2'!$A:$WWW,4,FALSE)*'CCR_%'!AB230</f>
        <v>0</v>
      </c>
      <c r="AC230" s="133">
        <f>VLOOKUP($A230,'Q9B-L2'!$A:$WWW,4,FALSE)*'CCR_%'!AC230</f>
        <v>0</v>
      </c>
      <c r="AD230" s="133">
        <f>VLOOKUP($A230,'Q9B-L2'!$A:$WWW,4,FALSE)*'CCR_%'!AD230</f>
        <v>0</v>
      </c>
      <c r="AE230" s="133">
        <f>VLOOKUP($A230,'Q9B-L2'!$A:$WWW,4,FALSE)*'CCR_%'!AE230</f>
        <v>0</v>
      </c>
      <c r="AF230" s="133">
        <f>VLOOKUP($A230,'Q9B-L2'!$A:$WWW,4,FALSE)*'CCR_%'!AF230</f>
        <v>0</v>
      </c>
      <c r="AG230" s="133">
        <f>VLOOKUP($A230,'Q9B-L2'!$A:$WWW,4,FALSE)*'CCR_%'!AG230</f>
        <v>0</v>
      </c>
      <c r="AH230" s="133">
        <f>VLOOKUP($A230,'Q9B-L2'!$A:$WWW,4,FALSE)*'CCR_%'!AH230</f>
        <v>0</v>
      </c>
      <c r="AI230" s="133">
        <f>VLOOKUP($A230,'Q9B-L2'!$A:$WWW,4,FALSE)*'CCR_%'!AI230</f>
        <v>0</v>
      </c>
      <c r="AJ230" s="133">
        <f>VLOOKUP($A230,'Q9B-L2'!$A:$WWW,4,FALSE)*'CCR_%'!AJ230</f>
        <v>0</v>
      </c>
      <c r="AK230" s="133">
        <f>VLOOKUP($A230,'Q9B-L2'!$A:$WWW,4,FALSE)*'CCR_%'!AK230</f>
        <v>0</v>
      </c>
      <c r="AL230" s="133">
        <f>VLOOKUP($A230,'Q9B-L2'!$A:$WWW,4,FALSE)*'CCR_%'!AL230</f>
        <v>0</v>
      </c>
      <c r="AM230" s="133">
        <f>VLOOKUP($A230,'Q9B-L2'!$A:$WWW,4,FALSE)*'CCR_%'!AM230</f>
        <v>0</v>
      </c>
      <c r="AN230" s="133">
        <f>VLOOKUP($A230,'Q9B-L2'!$A:$WWW,4,FALSE)*'CCR_%'!AN230</f>
        <v>0</v>
      </c>
      <c r="AO230" s="133">
        <f>VLOOKUP($A230,'Q9B-L2'!$A:$WWW,4,FALSE)*'CCR_%'!AO230</f>
        <v>0</v>
      </c>
      <c r="AP230" s="133">
        <f>VLOOKUP($A230,'Q9B-L2'!$A:$WWW,4,FALSE)*'CCR_%'!AP230</f>
        <v>0</v>
      </c>
      <c r="AQ230" s="133">
        <f>VLOOKUP($A230,'Q9B-L2'!$A:$WWW,4,FALSE)*'CCR_%'!AQ230</f>
        <v>0</v>
      </c>
      <c r="AR230" s="133">
        <f>VLOOKUP($A230,'Q9B-L2'!$A:$WWW,4,FALSE)*'CCR_%'!AR230</f>
        <v>0</v>
      </c>
      <c r="AS230" s="133">
        <f>VLOOKUP($A230,'Q9B-L2'!$A:$WWW,4,FALSE)*'CCR_%'!AS230</f>
        <v>0</v>
      </c>
      <c r="AT230" s="133">
        <f>VLOOKUP($A230,'Q9B-L2'!$A:$WWW,4,FALSE)*'CCR_%'!AT230</f>
        <v>0</v>
      </c>
      <c r="AU230" s="133">
        <f>VLOOKUP($A230,'Q9B-L2'!$A:$WWW,4,FALSE)*'CCR_%'!AU230</f>
        <v>0</v>
      </c>
      <c r="AV230" s="133">
        <f>VLOOKUP($A230,'Q9B-L2'!$A:$WWW,4,FALSE)*'CCR_%'!AV230</f>
        <v>0</v>
      </c>
      <c r="AW230" s="133">
        <f>VLOOKUP($A230,'Q9B-L2'!$A:$WWW,4,FALSE)*'CCR_%'!AW230</f>
        <v>0</v>
      </c>
      <c r="AX230" s="133">
        <f>VLOOKUP($A230,'Q9B-L2'!$A:$WWW,4,FALSE)*'CCR_%'!AX230</f>
        <v>0</v>
      </c>
      <c r="AY230" s="133">
        <f>VLOOKUP($A230,'Q9B-L2'!$A:$WWW,4,FALSE)*'CCR_%'!AY230</f>
        <v>0</v>
      </c>
      <c r="AZ230" s="133">
        <f>VLOOKUP($A230,'Q9B-L2'!$A:$WWW,4,FALSE)*'CCR_%'!AZ230</f>
        <v>0</v>
      </c>
      <c r="BA230" s="133">
        <f>VLOOKUP($A230,'Q9B-L2'!$A:$WWW,4,FALSE)*'CCR_%'!BA230</f>
        <v>0</v>
      </c>
      <c r="BB230" s="133">
        <f>VLOOKUP($A230,'Q9B-L2'!$A:$WWW,4,FALSE)*'CCR_%'!BB230</f>
        <v>0</v>
      </c>
      <c r="BC230" s="133">
        <f>VLOOKUP($A230,'Q9B-L2'!$A:$WWW,4,FALSE)*'CCR_%'!BC230</f>
        <v>0</v>
      </c>
      <c r="BD230" s="133">
        <f>VLOOKUP($A230,'Q9B-L2'!$A:$WWW,4,FALSE)*'CCR_%'!BD230</f>
        <v>0</v>
      </c>
      <c r="BE230" s="133">
        <f>VLOOKUP($A230,'Q9B-L2'!$A:$WWW,4,FALSE)*'CCR_%'!BE230</f>
        <v>0</v>
      </c>
      <c r="BF230" s="133">
        <f>VLOOKUP($A230,'Q9B-L2'!$A:$WWW,4,FALSE)*'CCR_%'!BF230</f>
        <v>0</v>
      </c>
      <c r="BG230" s="133">
        <f>VLOOKUP($A230,'Q9B-L2'!$A:$WWW,4,FALSE)*'CCR_%'!BG230</f>
        <v>0</v>
      </c>
      <c r="BH230" s="133">
        <f>VLOOKUP($A230,'Q9B-L2'!$A:$WWW,4,FALSE)*'CCR_%'!BH230</f>
        <v>0</v>
      </c>
      <c r="BI230" s="133">
        <f>VLOOKUP($A230,'Q9B-L2'!$A:$WWW,4,FALSE)*'CCR_%'!BI230</f>
        <v>0</v>
      </c>
      <c r="BJ230" s="133">
        <f>VLOOKUP($A230,'Q9B-L2'!$A:$WWW,4,FALSE)*'CCR_%'!BJ230</f>
        <v>0</v>
      </c>
      <c r="BK230" s="133">
        <f>VLOOKUP($A230,'Q9B-L2'!$A:$WWW,4,FALSE)*'CCR_%'!BK230</f>
        <v>0</v>
      </c>
      <c r="BL230" s="133">
        <f>VLOOKUP($A230,'Q9B-L2'!$A:$WWW,4,FALSE)*'CCR_%'!BL230</f>
        <v>0</v>
      </c>
      <c r="BN230" s="133">
        <f t="shared" si="93"/>
        <v>12156.953394385699</v>
      </c>
    </row>
    <row r="231" spans="1:66" ht="16.5" customHeight="1" outlineLevel="3" x14ac:dyDescent="0.25">
      <c r="A231" s="40" t="s">
        <v>407</v>
      </c>
      <c r="B231" s="42" t="s">
        <v>408</v>
      </c>
      <c r="C231" s="93">
        <f>'CCR_%AC'!C231</f>
        <v>48303</v>
      </c>
      <c r="D231" s="93">
        <f>'CCR_%AC'!D231</f>
        <v>48667</v>
      </c>
      <c r="E231" s="132">
        <f>VLOOKUP($A231,'Q9B-L2'!$A:$WWW,4,FALSE)*'CCR_%'!E231</f>
        <v>0</v>
      </c>
      <c r="F231" s="133">
        <f>VLOOKUP($A231,'Q9B-L2'!$A:$WWW,4,FALSE)*'CCR_%'!F231</f>
        <v>0</v>
      </c>
      <c r="G231" s="133">
        <f>VLOOKUP($A231,'Q9B-L2'!$A:$WWW,4,FALSE)*'CCR_%'!G231</f>
        <v>0</v>
      </c>
      <c r="H231" s="133">
        <f>VLOOKUP($A231,'Q9B-L2'!$A:$WWW,4,FALSE)*'CCR_%'!H231</f>
        <v>0</v>
      </c>
      <c r="I231" s="133">
        <f>VLOOKUP($A231,'Q9B-L2'!$A:$WWW,4,FALSE)*'CCR_%'!I231</f>
        <v>0</v>
      </c>
      <c r="J231" s="133">
        <f>VLOOKUP($A231,'Q9B-L2'!$A:$WWW,4,FALSE)*'CCR_%'!J231</f>
        <v>0</v>
      </c>
      <c r="K231" s="133">
        <f>VLOOKUP($A231,'Q9B-L2'!$A:$WWW,4,FALSE)*'CCR_%'!K231</f>
        <v>0</v>
      </c>
      <c r="L231" s="133">
        <f>VLOOKUP($A231,'Q9B-L2'!$A:$WWW,4,FALSE)*'CCR_%'!L231</f>
        <v>0</v>
      </c>
      <c r="M231" s="133">
        <f>VLOOKUP($A231,'Q9B-L2'!$A:$WWW,4,FALSE)*'CCR_%'!M231</f>
        <v>0</v>
      </c>
      <c r="N231" s="133">
        <f>VLOOKUP($A231,'Q9B-L2'!$A:$WWW,4,FALSE)*'CCR_%'!N231</f>
        <v>0</v>
      </c>
      <c r="O231" s="133">
        <f>VLOOKUP($A231,'Q9B-L2'!$A:$WWW,4,FALSE)*'CCR_%'!O231</f>
        <v>0</v>
      </c>
      <c r="P231" s="133">
        <f>VLOOKUP($A231,'Q9B-L2'!$A:$WWW,4,FALSE)*'CCR_%'!P231</f>
        <v>0</v>
      </c>
      <c r="Q231" s="133">
        <f>VLOOKUP($A231,'Q9B-L2'!$A:$WWW,4,FALSE)*'CCR_%'!Q231</f>
        <v>0</v>
      </c>
      <c r="R231" s="133">
        <f>VLOOKUP($A231,'Q9B-L2'!$A:$WWW,4,FALSE)*'CCR_%'!R231</f>
        <v>0</v>
      </c>
      <c r="S231" s="133">
        <f>VLOOKUP($A231,'Q9B-L2'!$A:$WWW,4,FALSE)*'CCR_%'!S231</f>
        <v>255.93586093443574</v>
      </c>
      <c r="T231" s="133">
        <f>VLOOKUP($A231,'Q9B-L2'!$A:$WWW,4,FALSE)*'CCR_%'!T231</f>
        <v>1023.743443737743</v>
      </c>
      <c r="U231" s="133">
        <f>VLOOKUP($A231,'Q9B-L2'!$A:$WWW,4,FALSE)*'CCR_%'!U231</f>
        <v>0</v>
      </c>
      <c r="V231" s="133">
        <f>VLOOKUP($A231,'Q9B-L2'!$A:$WWW,4,FALSE)*'CCR_%'!V231</f>
        <v>0</v>
      </c>
      <c r="W231" s="133">
        <f>VLOOKUP($A231,'Q9B-L2'!$A:$WWW,4,FALSE)*'CCR_%'!W231</f>
        <v>0</v>
      </c>
      <c r="X231" s="133">
        <f>VLOOKUP($A231,'Q9B-L2'!$A:$WWW,4,FALSE)*'CCR_%'!X231</f>
        <v>0</v>
      </c>
      <c r="Y231" s="133">
        <f>VLOOKUP($A231,'Q9B-L2'!$A:$WWW,4,FALSE)*'CCR_%'!Y231</f>
        <v>0</v>
      </c>
      <c r="Z231" s="133">
        <f>VLOOKUP($A231,'Q9B-L2'!$A:$WWW,4,FALSE)*'CCR_%'!Z231</f>
        <v>0</v>
      </c>
      <c r="AA231" s="133">
        <f>VLOOKUP($A231,'Q9B-L2'!$A:$WWW,4,FALSE)*'CCR_%'!AA231</f>
        <v>0</v>
      </c>
      <c r="AB231" s="133">
        <f>VLOOKUP($A231,'Q9B-L2'!$A:$WWW,4,FALSE)*'CCR_%'!AB231</f>
        <v>0</v>
      </c>
      <c r="AC231" s="133">
        <f>VLOOKUP($A231,'Q9B-L2'!$A:$WWW,4,FALSE)*'CCR_%'!AC231</f>
        <v>0</v>
      </c>
      <c r="AD231" s="133">
        <f>VLOOKUP($A231,'Q9B-L2'!$A:$WWW,4,FALSE)*'CCR_%'!AD231</f>
        <v>0</v>
      </c>
      <c r="AE231" s="133">
        <f>VLOOKUP($A231,'Q9B-L2'!$A:$WWW,4,FALSE)*'CCR_%'!AE231</f>
        <v>0</v>
      </c>
      <c r="AF231" s="133">
        <f>VLOOKUP($A231,'Q9B-L2'!$A:$WWW,4,FALSE)*'CCR_%'!AF231</f>
        <v>0</v>
      </c>
      <c r="AG231" s="133">
        <f>VLOOKUP($A231,'Q9B-L2'!$A:$WWW,4,FALSE)*'CCR_%'!AG231</f>
        <v>0</v>
      </c>
      <c r="AH231" s="133">
        <f>VLOOKUP($A231,'Q9B-L2'!$A:$WWW,4,FALSE)*'CCR_%'!AH231</f>
        <v>0</v>
      </c>
      <c r="AI231" s="133">
        <f>VLOOKUP($A231,'Q9B-L2'!$A:$WWW,4,FALSE)*'CCR_%'!AI231</f>
        <v>0</v>
      </c>
      <c r="AJ231" s="133">
        <f>VLOOKUP($A231,'Q9B-L2'!$A:$WWW,4,FALSE)*'CCR_%'!AJ231</f>
        <v>0</v>
      </c>
      <c r="AK231" s="133">
        <f>VLOOKUP($A231,'Q9B-L2'!$A:$WWW,4,FALSE)*'CCR_%'!AK231</f>
        <v>0</v>
      </c>
      <c r="AL231" s="133">
        <f>VLOOKUP($A231,'Q9B-L2'!$A:$WWW,4,FALSE)*'CCR_%'!AL231</f>
        <v>0</v>
      </c>
      <c r="AM231" s="133">
        <f>VLOOKUP($A231,'Q9B-L2'!$A:$WWW,4,FALSE)*'CCR_%'!AM231</f>
        <v>0</v>
      </c>
      <c r="AN231" s="133">
        <f>VLOOKUP($A231,'Q9B-L2'!$A:$WWW,4,FALSE)*'CCR_%'!AN231</f>
        <v>0</v>
      </c>
      <c r="AO231" s="133">
        <f>VLOOKUP($A231,'Q9B-L2'!$A:$WWW,4,FALSE)*'CCR_%'!AO231</f>
        <v>0</v>
      </c>
      <c r="AP231" s="133">
        <f>VLOOKUP($A231,'Q9B-L2'!$A:$WWW,4,FALSE)*'CCR_%'!AP231</f>
        <v>0</v>
      </c>
      <c r="AQ231" s="133">
        <f>VLOOKUP($A231,'Q9B-L2'!$A:$WWW,4,FALSE)*'CCR_%'!AQ231</f>
        <v>0</v>
      </c>
      <c r="AR231" s="133">
        <f>VLOOKUP($A231,'Q9B-L2'!$A:$WWW,4,FALSE)*'CCR_%'!AR231</f>
        <v>0</v>
      </c>
      <c r="AS231" s="133">
        <f>VLOOKUP($A231,'Q9B-L2'!$A:$WWW,4,FALSE)*'CCR_%'!AS231</f>
        <v>0</v>
      </c>
      <c r="AT231" s="133">
        <f>VLOOKUP($A231,'Q9B-L2'!$A:$WWW,4,FALSE)*'CCR_%'!AT231</f>
        <v>0</v>
      </c>
      <c r="AU231" s="133">
        <f>VLOOKUP($A231,'Q9B-L2'!$A:$WWW,4,FALSE)*'CCR_%'!AU231</f>
        <v>0</v>
      </c>
      <c r="AV231" s="133">
        <f>VLOOKUP($A231,'Q9B-L2'!$A:$WWW,4,FALSE)*'CCR_%'!AV231</f>
        <v>0</v>
      </c>
      <c r="AW231" s="133">
        <f>VLOOKUP($A231,'Q9B-L2'!$A:$WWW,4,FALSE)*'CCR_%'!AW231</f>
        <v>0</v>
      </c>
      <c r="AX231" s="133">
        <f>VLOOKUP($A231,'Q9B-L2'!$A:$WWW,4,FALSE)*'CCR_%'!AX231</f>
        <v>0</v>
      </c>
      <c r="AY231" s="133">
        <f>VLOOKUP($A231,'Q9B-L2'!$A:$WWW,4,FALSE)*'CCR_%'!AY231</f>
        <v>0</v>
      </c>
      <c r="AZ231" s="133">
        <f>VLOOKUP($A231,'Q9B-L2'!$A:$WWW,4,FALSE)*'CCR_%'!AZ231</f>
        <v>0</v>
      </c>
      <c r="BA231" s="133">
        <f>VLOOKUP($A231,'Q9B-L2'!$A:$WWW,4,FALSE)*'CCR_%'!BA231</f>
        <v>0</v>
      </c>
      <c r="BB231" s="133">
        <f>VLOOKUP($A231,'Q9B-L2'!$A:$WWW,4,FALSE)*'CCR_%'!BB231</f>
        <v>0</v>
      </c>
      <c r="BC231" s="133">
        <f>VLOOKUP($A231,'Q9B-L2'!$A:$WWW,4,FALSE)*'CCR_%'!BC231</f>
        <v>0</v>
      </c>
      <c r="BD231" s="133">
        <f>VLOOKUP($A231,'Q9B-L2'!$A:$WWW,4,FALSE)*'CCR_%'!BD231</f>
        <v>0</v>
      </c>
      <c r="BE231" s="133">
        <f>VLOOKUP($A231,'Q9B-L2'!$A:$WWW,4,FALSE)*'CCR_%'!BE231</f>
        <v>0</v>
      </c>
      <c r="BF231" s="133">
        <f>VLOOKUP($A231,'Q9B-L2'!$A:$WWW,4,FALSE)*'CCR_%'!BF231</f>
        <v>0</v>
      </c>
      <c r="BG231" s="133">
        <f>VLOOKUP($A231,'Q9B-L2'!$A:$WWW,4,FALSE)*'CCR_%'!BG231</f>
        <v>0</v>
      </c>
      <c r="BH231" s="133">
        <f>VLOOKUP($A231,'Q9B-L2'!$A:$WWW,4,FALSE)*'CCR_%'!BH231</f>
        <v>0</v>
      </c>
      <c r="BI231" s="133">
        <f>VLOOKUP($A231,'Q9B-L2'!$A:$WWW,4,FALSE)*'CCR_%'!BI231</f>
        <v>0</v>
      </c>
      <c r="BJ231" s="133">
        <f>VLOOKUP($A231,'Q9B-L2'!$A:$WWW,4,FALSE)*'CCR_%'!BJ231</f>
        <v>0</v>
      </c>
      <c r="BK231" s="133">
        <f>VLOOKUP($A231,'Q9B-L2'!$A:$WWW,4,FALSE)*'CCR_%'!BK231</f>
        <v>0</v>
      </c>
      <c r="BL231" s="133">
        <f>VLOOKUP($A231,'Q9B-L2'!$A:$WWW,4,FALSE)*'CCR_%'!BL231</f>
        <v>0</v>
      </c>
      <c r="BN231" s="133">
        <f t="shared" si="93"/>
        <v>1279.6793046721787</v>
      </c>
    </row>
    <row r="232" spans="1:66" ht="16.5" customHeight="1" outlineLevel="3" x14ac:dyDescent="0.25">
      <c r="A232" s="40" t="s">
        <v>409</v>
      </c>
      <c r="B232" s="42" t="s">
        <v>410</v>
      </c>
      <c r="C232" s="93">
        <f>'CCR_%AC'!C232</f>
        <v>48303</v>
      </c>
      <c r="D232" s="93">
        <f>'CCR_%AC'!D232</f>
        <v>48667</v>
      </c>
      <c r="E232" s="132">
        <f>VLOOKUP($A232,'Q9B-L2'!$A:$WWW,4,FALSE)*'CCR_%'!E232</f>
        <v>0</v>
      </c>
      <c r="F232" s="133">
        <f>VLOOKUP($A232,'Q9B-L2'!$A:$WWW,4,FALSE)*'CCR_%'!F232</f>
        <v>0</v>
      </c>
      <c r="G232" s="133">
        <f>VLOOKUP($A232,'Q9B-L2'!$A:$WWW,4,FALSE)*'CCR_%'!G232</f>
        <v>0</v>
      </c>
      <c r="H232" s="133">
        <f>VLOOKUP($A232,'Q9B-L2'!$A:$WWW,4,FALSE)*'CCR_%'!H232</f>
        <v>0</v>
      </c>
      <c r="I232" s="133">
        <f>VLOOKUP($A232,'Q9B-L2'!$A:$WWW,4,FALSE)*'CCR_%'!I232</f>
        <v>0</v>
      </c>
      <c r="J232" s="133">
        <f>VLOOKUP($A232,'Q9B-L2'!$A:$WWW,4,FALSE)*'CCR_%'!J232</f>
        <v>0</v>
      </c>
      <c r="K232" s="133">
        <f>VLOOKUP($A232,'Q9B-L2'!$A:$WWW,4,FALSE)*'CCR_%'!K232</f>
        <v>0</v>
      </c>
      <c r="L232" s="133">
        <f>VLOOKUP($A232,'Q9B-L2'!$A:$WWW,4,FALSE)*'CCR_%'!L232</f>
        <v>0</v>
      </c>
      <c r="M232" s="133">
        <f>VLOOKUP($A232,'Q9B-L2'!$A:$WWW,4,FALSE)*'CCR_%'!M232</f>
        <v>0</v>
      </c>
      <c r="N232" s="133">
        <f>VLOOKUP($A232,'Q9B-L2'!$A:$WWW,4,FALSE)*'CCR_%'!N232</f>
        <v>0</v>
      </c>
      <c r="O232" s="133">
        <f>VLOOKUP($A232,'Q9B-L2'!$A:$WWW,4,FALSE)*'CCR_%'!O232</f>
        <v>0</v>
      </c>
      <c r="P232" s="133">
        <f>VLOOKUP($A232,'Q9B-L2'!$A:$WWW,4,FALSE)*'CCR_%'!P232</f>
        <v>0</v>
      </c>
      <c r="Q232" s="133">
        <f>VLOOKUP($A232,'Q9B-L2'!$A:$WWW,4,FALSE)*'CCR_%'!Q232</f>
        <v>0</v>
      </c>
      <c r="R232" s="133">
        <f>VLOOKUP($A232,'Q9B-L2'!$A:$WWW,4,FALSE)*'CCR_%'!R232</f>
        <v>0</v>
      </c>
      <c r="S232" s="133">
        <f>VLOOKUP($A232,'Q9B-L2'!$A:$WWW,4,FALSE)*'CCR_%'!S232</f>
        <v>3071.2303312132294</v>
      </c>
      <c r="T232" s="133">
        <f>VLOOKUP($A232,'Q9B-L2'!$A:$WWW,4,FALSE)*'CCR_%'!T232</f>
        <v>12284.921324852918</v>
      </c>
      <c r="U232" s="133">
        <f>VLOOKUP($A232,'Q9B-L2'!$A:$WWW,4,FALSE)*'CCR_%'!U232</f>
        <v>0</v>
      </c>
      <c r="V232" s="133">
        <f>VLOOKUP($A232,'Q9B-L2'!$A:$WWW,4,FALSE)*'CCR_%'!V232</f>
        <v>0</v>
      </c>
      <c r="W232" s="133">
        <f>VLOOKUP($A232,'Q9B-L2'!$A:$WWW,4,FALSE)*'CCR_%'!W232</f>
        <v>0</v>
      </c>
      <c r="X232" s="133">
        <f>VLOOKUP($A232,'Q9B-L2'!$A:$WWW,4,FALSE)*'CCR_%'!X232</f>
        <v>0</v>
      </c>
      <c r="Y232" s="133">
        <f>VLOOKUP($A232,'Q9B-L2'!$A:$WWW,4,FALSE)*'CCR_%'!Y232</f>
        <v>0</v>
      </c>
      <c r="Z232" s="133">
        <f>VLOOKUP($A232,'Q9B-L2'!$A:$WWW,4,FALSE)*'CCR_%'!Z232</f>
        <v>0</v>
      </c>
      <c r="AA232" s="133">
        <f>VLOOKUP($A232,'Q9B-L2'!$A:$WWW,4,FALSE)*'CCR_%'!AA232</f>
        <v>0</v>
      </c>
      <c r="AB232" s="133">
        <f>VLOOKUP($A232,'Q9B-L2'!$A:$WWW,4,FALSE)*'CCR_%'!AB232</f>
        <v>0</v>
      </c>
      <c r="AC232" s="133">
        <f>VLOOKUP($A232,'Q9B-L2'!$A:$WWW,4,FALSE)*'CCR_%'!AC232</f>
        <v>0</v>
      </c>
      <c r="AD232" s="133">
        <f>VLOOKUP($A232,'Q9B-L2'!$A:$WWW,4,FALSE)*'CCR_%'!AD232</f>
        <v>0</v>
      </c>
      <c r="AE232" s="133">
        <f>VLOOKUP($A232,'Q9B-L2'!$A:$WWW,4,FALSE)*'CCR_%'!AE232</f>
        <v>0</v>
      </c>
      <c r="AF232" s="133">
        <f>VLOOKUP($A232,'Q9B-L2'!$A:$WWW,4,FALSE)*'CCR_%'!AF232</f>
        <v>0</v>
      </c>
      <c r="AG232" s="133">
        <f>VLOOKUP($A232,'Q9B-L2'!$A:$WWW,4,FALSE)*'CCR_%'!AG232</f>
        <v>0</v>
      </c>
      <c r="AH232" s="133">
        <f>VLOOKUP($A232,'Q9B-L2'!$A:$WWW,4,FALSE)*'CCR_%'!AH232</f>
        <v>0</v>
      </c>
      <c r="AI232" s="133">
        <f>VLOOKUP($A232,'Q9B-L2'!$A:$WWW,4,FALSE)*'CCR_%'!AI232</f>
        <v>0</v>
      </c>
      <c r="AJ232" s="133">
        <f>VLOOKUP($A232,'Q9B-L2'!$A:$WWW,4,FALSE)*'CCR_%'!AJ232</f>
        <v>0</v>
      </c>
      <c r="AK232" s="133">
        <f>VLOOKUP($A232,'Q9B-L2'!$A:$WWW,4,FALSE)*'CCR_%'!AK232</f>
        <v>0</v>
      </c>
      <c r="AL232" s="133">
        <f>VLOOKUP($A232,'Q9B-L2'!$A:$WWW,4,FALSE)*'CCR_%'!AL232</f>
        <v>0</v>
      </c>
      <c r="AM232" s="133">
        <f>VLOOKUP($A232,'Q9B-L2'!$A:$WWW,4,FALSE)*'CCR_%'!AM232</f>
        <v>0</v>
      </c>
      <c r="AN232" s="133">
        <f>VLOOKUP($A232,'Q9B-L2'!$A:$WWW,4,FALSE)*'CCR_%'!AN232</f>
        <v>0</v>
      </c>
      <c r="AO232" s="133">
        <f>VLOOKUP($A232,'Q9B-L2'!$A:$WWW,4,FALSE)*'CCR_%'!AO232</f>
        <v>0</v>
      </c>
      <c r="AP232" s="133">
        <f>VLOOKUP($A232,'Q9B-L2'!$A:$WWW,4,FALSE)*'CCR_%'!AP232</f>
        <v>0</v>
      </c>
      <c r="AQ232" s="133">
        <f>VLOOKUP($A232,'Q9B-L2'!$A:$WWW,4,FALSE)*'CCR_%'!AQ232</f>
        <v>0</v>
      </c>
      <c r="AR232" s="133">
        <f>VLOOKUP($A232,'Q9B-L2'!$A:$WWW,4,FALSE)*'CCR_%'!AR232</f>
        <v>0</v>
      </c>
      <c r="AS232" s="133">
        <f>VLOOKUP($A232,'Q9B-L2'!$A:$WWW,4,FALSE)*'CCR_%'!AS232</f>
        <v>0</v>
      </c>
      <c r="AT232" s="133">
        <f>VLOOKUP($A232,'Q9B-L2'!$A:$WWW,4,FALSE)*'CCR_%'!AT232</f>
        <v>0</v>
      </c>
      <c r="AU232" s="133">
        <f>VLOOKUP($A232,'Q9B-L2'!$A:$WWW,4,FALSE)*'CCR_%'!AU232</f>
        <v>0</v>
      </c>
      <c r="AV232" s="133">
        <f>VLOOKUP($A232,'Q9B-L2'!$A:$WWW,4,FALSE)*'CCR_%'!AV232</f>
        <v>0</v>
      </c>
      <c r="AW232" s="133">
        <f>VLOOKUP($A232,'Q9B-L2'!$A:$WWW,4,FALSE)*'CCR_%'!AW232</f>
        <v>0</v>
      </c>
      <c r="AX232" s="133">
        <f>VLOOKUP($A232,'Q9B-L2'!$A:$WWW,4,FALSE)*'CCR_%'!AX232</f>
        <v>0</v>
      </c>
      <c r="AY232" s="133">
        <f>VLOOKUP($A232,'Q9B-L2'!$A:$WWW,4,FALSE)*'CCR_%'!AY232</f>
        <v>0</v>
      </c>
      <c r="AZ232" s="133">
        <f>VLOOKUP($A232,'Q9B-L2'!$A:$WWW,4,FALSE)*'CCR_%'!AZ232</f>
        <v>0</v>
      </c>
      <c r="BA232" s="133">
        <f>VLOOKUP($A232,'Q9B-L2'!$A:$WWW,4,FALSE)*'CCR_%'!BA232</f>
        <v>0</v>
      </c>
      <c r="BB232" s="133">
        <f>VLOOKUP($A232,'Q9B-L2'!$A:$WWW,4,FALSE)*'CCR_%'!BB232</f>
        <v>0</v>
      </c>
      <c r="BC232" s="133">
        <f>VLOOKUP($A232,'Q9B-L2'!$A:$WWW,4,FALSE)*'CCR_%'!BC232</f>
        <v>0</v>
      </c>
      <c r="BD232" s="133">
        <f>VLOOKUP($A232,'Q9B-L2'!$A:$WWW,4,FALSE)*'CCR_%'!BD232</f>
        <v>0</v>
      </c>
      <c r="BE232" s="133">
        <f>VLOOKUP($A232,'Q9B-L2'!$A:$WWW,4,FALSE)*'CCR_%'!BE232</f>
        <v>0</v>
      </c>
      <c r="BF232" s="133">
        <f>VLOOKUP($A232,'Q9B-L2'!$A:$WWW,4,FALSE)*'CCR_%'!BF232</f>
        <v>0</v>
      </c>
      <c r="BG232" s="133">
        <f>VLOOKUP($A232,'Q9B-L2'!$A:$WWW,4,FALSE)*'CCR_%'!BG232</f>
        <v>0</v>
      </c>
      <c r="BH232" s="133">
        <f>VLOOKUP($A232,'Q9B-L2'!$A:$WWW,4,FALSE)*'CCR_%'!BH232</f>
        <v>0</v>
      </c>
      <c r="BI232" s="133">
        <f>VLOOKUP($A232,'Q9B-L2'!$A:$WWW,4,FALSE)*'CCR_%'!BI232</f>
        <v>0</v>
      </c>
      <c r="BJ232" s="133">
        <f>VLOOKUP($A232,'Q9B-L2'!$A:$WWW,4,FALSE)*'CCR_%'!BJ232</f>
        <v>0</v>
      </c>
      <c r="BK232" s="133">
        <f>VLOOKUP($A232,'Q9B-L2'!$A:$WWW,4,FALSE)*'CCR_%'!BK232</f>
        <v>0</v>
      </c>
      <c r="BL232" s="133">
        <f>VLOOKUP($A232,'Q9B-L2'!$A:$WWW,4,FALSE)*'CCR_%'!BL232</f>
        <v>0</v>
      </c>
      <c r="BN232" s="133">
        <f t="shared" si="93"/>
        <v>15356.151656066148</v>
      </c>
    </row>
    <row r="233" spans="1:66" ht="16.5" customHeight="1" outlineLevel="3" x14ac:dyDescent="0.25">
      <c r="A233" s="40" t="s">
        <v>411</v>
      </c>
      <c r="B233" s="42" t="s">
        <v>412</v>
      </c>
      <c r="C233" s="93">
        <f>'CCR_%AC'!C233</f>
        <v>48303</v>
      </c>
      <c r="D233" s="93">
        <f>'CCR_%AC'!D233</f>
        <v>48667</v>
      </c>
      <c r="E233" s="132">
        <f>VLOOKUP($A233,'Q9B-L2'!$A:$WWW,4,FALSE)*'CCR_%'!E233</f>
        <v>0</v>
      </c>
      <c r="F233" s="133">
        <f>VLOOKUP($A233,'Q9B-L2'!$A:$WWW,4,FALSE)*'CCR_%'!F233</f>
        <v>0</v>
      </c>
      <c r="G233" s="133">
        <f>VLOOKUP($A233,'Q9B-L2'!$A:$WWW,4,FALSE)*'CCR_%'!G233</f>
        <v>0</v>
      </c>
      <c r="H233" s="133">
        <f>VLOOKUP($A233,'Q9B-L2'!$A:$WWW,4,FALSE)*'CCR_%'!H233</f>
        <v>0</v>
      </c>
      <c r="I233" s="133">
        <f>VLOOKUP($A233,'Q9B-L2'!$A:$WWW,4,FALSE)*'CCR_%'!I233</f>
        <v>0</v>
      </c>
      <c r="J233" s="133">
        <f>VLOOKUP($A233,'Q9B-L2'!$A:$WWW,4,FALSE)*'CCR_%'!J233</f>
        <v>0</v>
      </c>
      <c r="K233" s="133">
        <f>VLOOKUP($A233,'Q9B-L2'!$A:$WWW,4,FALSE)*'CCR_%'!K233</f>
        <v>0</v>
      </c>
      <c r="L233" s="133">
        <f>VLOOKUP($A233,'Q9B-L2'!$A:$WWW,4,FALSE)*'CCR_%'!L233</f>
        <v>0</v>
      </c>
      <c r="M233" s="133">
        <f>VLOOKUP($A233,'Q9B-L2'!$A:$WWW,4,FALSE)*'CCR_%'!M233</f>
        <v>0</v>
      </c>
      <c r="N233" s="133">
        <f>VLOOKUP($A233,'Q9B-L2'!$A:$WWW,4,FALSE)*'CCR_%'!N233</f>
        <v>0</v>
      </c>
      <c r="O233" s="133">
        <f>VLOOKUP($A233,'Q9B-L2'!$A:$WWW,4,FALSE)*'CCR_%'!O233</f>
        <v>0</v>
      </c>
      <c r="P233" s="133">
        <f>VLOOKUP($A233,'Q9B-L2'!$A:$WWW,4,FALSE)*'CCR_%'!P233</f>
        <v>0</v>
      </c>
      <c r="Q233" s="133">
        <f>VLOOKUP($A233,'Q9B-L2'!$A:$WWW,4,FALSE)*'CCR_%'!Q233</f>
        <v>0</v>
      </c>
      <c r="R233" s="133">
        <f>VLOOKUP($A233,'Q9B-L2'!$A:$WWW,4,FALSE)*'CCR_%'!R233</f>
        <v>0</v>
      </c>
      <c r="S233" s="133">
        <f>VLOOKUP($A233,'Q9B-L2'!$A:$WWW,4,FALSE)*'CCR_%'!S233</f>
        <v>1023.743443737743</v>
      </c>
      <c r="T233" s="133">
        <f>VLOOKUP($A233,'Q9B-L2'!$A:$WWW,4,FALSE)*'CCR_%'!T233</f>
        <v>4094.9737749509718</v>
      </c>
      <c r="U233" s="133">
        <f>VLOOKUP($A233,'Q9B-L2'!$A:$WWW,4,FALSE)*'CCR_%'!U233</f>
        <v>0</v>
      </c>
      <c r="V233" s="133">
        <f>VLOOKUP($A233,'Q9B-L2'!$A:$WWW,4,FALSE)*'CCR_%'!V233</f>
        <v>0</v>
      </c>
      <c r="W233" s="133">
        <f>VLOOKUP($A233,'Q9B-L2'!$A:$WWW,4,FALSE)*'CCR_%'!W233</f>
        <v>0</v>
      </c>
      <c r="X233" s="133">
        <f>VLOOKUP($A233,'Q9B-L2'!$A:$WWW,4,FALSE)*'CCR_%'!X233</f>
        <v>0</v>
      </c>
      <c r="Y233" s="133">
        <f>VLOOKUP($A233,'Q9B-L2'!$A:$WWW,4,FALSE)*'CCR_%'!Y233</f>
        <v>0</v>
      </c>
      <c r="Z233" s="133">
        <f>VLOOKUP($A233,'Q9B-L2'!$A:$WWW,4,FALSE)*'CCR_%'!Z233</f>
        <v>0</v>
      </c>
      <c r="AA233" s="133">
        <f>VLOOKUP($A233,'Q9B-L2'!$A:$WWW,4,FALSE)*'CCR_%'!AA233</f>
        <v>0</v>
      </c>
      <c r="AB233" s="133">
        <f>VLOOKUP($A233,'Q9B-L2'!$A:$WWW,4,FALSE)*'CCR_%'!AB233</f>
        <v>0</v>
      </c>
      <c r="AC233" s="133">
        <f>VLOOKUP($A233,'Q9B-L2'!$A:$WWW,4,FALSE)*'CCR_%'!AC233</f>
        <v>0</v>
      </c>
      <c r="AD233" s="133">
        <f>VLOOKUP($A233,'Q9B-L2'!$A:$WWW,4,FALSE)*'CCR_%'!AD233</f>
        <v>0</v>
      </c>
      <c r="AE233" s="133">
        <f>VLOOKUP($A233,'Q9B-L2'!$A:$WWW,4,FALSE)*'CCR_%'!AE233</f>
        <v>0</v>
      </c>
      <c r="AF233" s="133">
        <f>VLOOKUP($A233,'Q9B-L2'!$A:$WWW,4,FALSE)*'CCR_%'!AF233</f>
        <v>0</v>
      </c>
      <c r="AG233" s="133">
        <f>VLOOKUP($A233,'Q9B-L2'!$A:$WWW,4,FALSE)*'CCR_%'!AG233</f>
        <v>0</v>
      </c>
      <c r="AH233" s="133">
        <f>VLOOKUP($A233,'Q9B-L2'!$A:$WWW,4,FALSE)*'CCR_%'!AH233</f>
        <v>0</v>
      </c>
      <c r="AI233" s="133">
        <f>VLOOKUP($A233,'Q9B-L2'!$A:$WWW,4,FALSE)*'CCR_%'!AI233</f>
        <v>0</v>
      </c>
      <c r="AJ233" s="133">
        <f>VLOOKUP($A233,'Q9B-L2'!$A:$WWW,4,FALSE)*'CCR_%'!AJ233</f>
        <v>0</v>
      </c>
      <c r="AK233" s="133">
        <f>VLOOKUP($A233,'Q9B-L2'!$A:$WWW,4,FALSE)*'CCR_%'!AK233</f>
        <v>0</v>
      </c>
      <c r="AL233" s="133">
        <f>VLOOKUP($A233,'Q9B-L2'!$A:$WWW,4,FALSE)*'CCR_%'!AL233</f>
        <v>0</v>
      </c>
      <c r="AM233" s="133">
        <f>VLOOKUP($A233,'Q9B-L2'!$A:$WWW,4,FALSE)*'CCR_%'!AM233</f>
        <v>0</v>
      </c>
      <c r="AN233" s="133">
        <f>VLOOKUP($A233,'Q9B-L2'!$A:$WWW,4,FALSE)*'CCR_%'!AN233</f>
        <v>0</v>
      </c>
      <c r="AO233" s="133">
        <f>VLOOKUP($A233,'Q9B-L2'!$A:$WWW,4,FALSE)*'CCR_%'!AO233</f>
        <v>0</v>
      </c>
      <c r="AP233" s="133">
        <f>VLOOKUP($A233,'Q9B-L2'!$A:$WWW,4,FALSE)*'CCR_%'!AP233</f>
        <v>0</v>
      </c>
      <c r="AQ233" s="133">
        <f>VLOOKUP($A233,'Q9B-L2'!$A:$WWW,4,FALSE)*'CCR_%'!AQ233</f>
        <v>0</v>
      </c>
      <c r="AR233" s="133">
        <f>VLOOKUP($A233,'Q9B-L2'!$A:$WWW,4,FALSE)*'CCR_%'!AR233</f>
        <v>0</v>
      </c>
      <c r="AS233" s="133">
        <f>VLOOKUP($A233,'Q9B-L2'!$A:$WWW,4,FALSE)*'CCR_%'!AS233</f>
        <v>0</v>
      </c>
      <c r="AT233" s="133">
        <f>VLOOKUP($A233,'Q9B-L2'!$A:$WWW,4,FALSE)*'CCR_%'!AT233</f>
        <v>0</v>
      </c>
      <c r="AU233" s="133">
        <f>VLOOKUP($A233,'Q9B-L2'!$A:$WWW,4,FALSE)*'CCR_%'!AU233</f>
        <v>0</v>
      </c>
      <c r="AV233" s="133">
        <f>VLOOKUP($A233,'Q9B-L2'!$A:$WWW,4,FALSE)*'CCR_%'!AV233</f>
        <v>0</v>
      </c>
      <c r="AW233" s="133">
        <f>VLOOKUP($A233,'Q9B-L2'!$A:$WWW,4,FALSE)*'CCR_%'!AW233</f>
        <v>0</v>
      </c>
      <c r="AX233" s="133">
        <f>VLOOKUP($A233,'Q9B-L2'!$A:$WWW,4,FALSE)*'CCR_%'!AX233</f>
        <v>0</v>
      </c>
      <c r="AY233" s="133">
        <f>VLOOKUP($A233,'Q9B-L2'!$A:$WWW,4,FALSE)*'CCR_%'!AY233</f>
        <v>0</v>
      </c>
      <c r="AZ233" s="133">
        <f>VLOOKUP($A233,'Q9B-L2'!$A:$WWW,4,FALSE)*'CCR_%'!AZ233</f>
        <v>0</v>
      </c>
      <c r="BA233" s="133">
        <f>VLOOKUP($A233,'Q9B-L2'!$A:$WWW,4,FALSE)*'CCR_%'!BA233</f>
        <v>0</v>
      </c>
      <c r="BB233" s="133">
        <f>VLOOKUP($A233,'Q9B-L2'!$A:$WWW,4,FALSE)*'CCR_%'!BB233</f>
        <v>0</v>
      </c>
      <c r="BC233" s="133">
        <f>VLOOKUP($A233,'Q9B-L2'!$A:$WWW,4,FALSE)*'CCR_%'!BC233</f>
        <v>0</v>
      </c>
      <c r="BD233" s="133">
        <f>VLOOKUP($A233,'Q9B-L2'!$A:$WWW,4,FALSE)*'CCR_%'!BD233</f>
        <v>0</v>
      </c>
      <c r="BE233" s="133">
        <f>VLOOKUP($A233,'Q9B-L2'!$A:$WWW,4,FALSE)*'CCR_%'!BE233</f>
        <v>0</v>
      </c>
      <c r="BF233" s="133">
        <f>VLOOKUP($A233,'Q9B-L2'!$A:$WWW,4,FALSE)*'CCR_%'!BF233</f>
        <v>0</v>
      </c>
      <c r="BG233" s="133">
        <f>VLOOKUP($A233,'Q9B-L2'!$A:$WWW,4,FALSE)*'CCR_%'!BG233</f>
        <v>0</v>
      </c>
      <c r="BH233" s="133">
        <f>VLOOKUP($A233,'Q9B-L2'!$A:$WWW,4,FALSE)*'CCR_%'!BH233</f>
        <v>0</v>
      </c>
      <c r="BI233" s="133">
        <f>VLOOKUP($A233,'Q9B-L2'!$A:$WWW,4,FALSE)*'CCR_%'!BI233</f>
        <v>0</v>
      </c>
      <c r="BJ233" s="133">
        <f>VLOOKUP($A233,'Q9B-L2'!$A:$WWW,4,FALSE)*'CCR_%'!BJ233</f>
        <v>0</v>
      </c>
      <c r="BK233" s="133">
        <f>VLOOKUP($A233,'Q9B-L2'!$A:$WWW,4,FALSE)*'CCR_%'!BK233</f>
        <v>0</v>
      </c>
      <c r="BL233" s="133">
        <f>VLOOKUP($A233,'Q9B-L2'!$A:$WWW,4,FALSE)*'CCR_%'!BL233</f>
        <v>0</v>
      </c>
      <c r="BN233" s="133">
        <f t="shared" si="93"/>
        <v>5118.7172186887146</v>
      </c>
    </row>
    <row r="234" spans="1:66" ht="16.5" customHeight="1" outlineLevel="3" x14ac:dyDescent="0.25">
      <c r="A234" s="40" t="s">
        <v>413</v>
      </c>
      <c r="B234" s="42" t="s">
        <v>414</v>
      </c>
      <c r="C234" s="93">
        <f>'CCR_%AC'!C234</f>
        <v>47028</v>
      </c>
      <c r="D234" s="93">
        <f>'CCR_%AC'!D234</f>
        <v>47571</v>
      </c>
      <c r="E234" s="132">
        <f>VLOOKUP($A234,'Q9B-L2'!$A:$WWW,4,FALSE)*'CCR_%'!E234</f>
        <v>0</v>
      </c>
      <c r="F234" s="133">
        <f>VLOOKUP($A234,'Q9B-L2'!$A:$WWW,4,FALSE)*'CCR_%'!F234</f>
        <v>0</v>
      </c>
      <c r="G234" s="133">
        <f>VLOOKUP($A234,'Q9B-L2'!$A:$WWW,4,FALSE)*'CCR_%'!G234</f>
        <v>0</v>
      </c>
      <c r="H234" s="133">
        <f>VLOOKUP($A234,'Q9B-L2'!$A:$WWW,4,FALSE)*'CCR_%'!H234</f>
        <v>0</v>
      </c>
      <c r="I234" s="133">
        <f>VLOOKUP($A234,'Q9B-L2'!$A:$WWW,4,FALSE)*'CCR_%'!I234</f>
        <v>0</v>
      </c>
      <c r="J234" s="133">
        <f>VLOOKUP($A234,'Q9B-L2'!$A:$WWW,4,FALSE)*'CCR_%'!J234</f>
        <v>0</v>
      </c>
      <c r="K234" s="133">
        <f>VLOOKUP($A234,'Q9B-L2'!$A:$WWW,4,FALSE)*'CCR_%'!K234</f>
        <v>0</v>
      </c>
      <c r="L234" s="133">
        <f>VLOOKUP($A234,'Q9B-L2'!$A:$WWW,4,FALSE)*'CCR_%'!L234</f>
        <v>415.8957740184581</v>
      </c>
      <c r="M234" s="133">
        <f>VLOOKUP($A234,'Q9B-L2'!$A:$WWW,4,FALSE)*'CCR_%'!M234</f>
        <v>831.7915480369162</v>
      </c>
      <c r="N234" s="133">
        <f>VLOOKUP($A234,'Q9B-L2'!$A:$WWW,4,FALSE)*'CCR_%'!N234</f>
        <v>7070.2281583137874</v>
      </c>
      <c r="O234" s="133">
        <f>VLOOKUP($A234,'Q9B-L2'!$A:$WWW,4,FALSE)*'CCR_%'!O234</f>
        <v>0</v>
      </c>
      <c r="P234" s="133">
        <f>VLOOKUP($A234,'Q9B-L2'!$A:$WWW,4,FALSE)*'CCR_%'!P234</f>
        <v>0</v>
      </c>
      <c r="Q234" s="133">
        <f>VLOOKUP($A234,'Q9B-L2'!$A:$WWW,4,FALSE)*'CCR_%'!Q234</f>
        <v>0</v>
      </c>
      <c r="R234" s="133">
        <f>VLOOKUP($A234,'Q9B-L2'!$A:$WWW,4,FALSE)*'CCR_%'!R234</f>
        <v>0</v>
      </c>
      <c r="S234" s="133">
        <f>VLOOKUP($A234,'Q9B-L2'!$A:$WWW,4,FALSE)*'CCR_%'!S234</f>
        <v>0</v>
      </c>
      <c r="T234" s="133">
        <f>VLOOKUP($A234,'Q9B-L2'!$A:$WWW,4,FALSE)*'CCR_%'!T234</f>
        <v>0</v>
      </c>
      <c r="U234" s="133">
        <f>VLOOKUP($A234,'Q9B-L2'!$A:$WWW,4,FALSE)*'CCR_%'!U234</f>
        <v>0</v>
      </c>
      <c r="V234" s="133">
        <f>VLOOKUP($A234,'Q9B-L2'!$A:$WWW,4,FALSE)*'CCR_%'!V234</f>
        <v>0</v>
      </c>
      <c r="W234" s="133">
        <f>VLOOKUP($A234,'Q9B-L2'!$A:$WWW,4,FALSE)*'CCR_%'!W234</f>
        <v>0</v>
      </c>
      <c r="X234" s="133">
        <f>VLOOKUP($A234,'Q9B-L2'!$A:$WWW,4,FALSE)*'CCR_%'!X234</f>
        <v>0</v>
      </c>
      <c r="Y234" s="133">
        <f>VLOOKUP($A234,'Q9B-L2'!$A:$WWW,4,FALSE)*'CCR_%'!Y234</f>
        <v>0</v>
      </c>
      <c r="Z234" s="133">
        <f>VLOOKUP($A234,'Q9B-L2'!$A:$WWW,4,FALSE)*'CCR_%'!Z234</f>
        <v>0</v>
      </c>
      <c r="AA234" s="133">
        <f>VLOOKUP($A234,'Q9B-L2'!$A:$WWW,4,FALSE)*'CCR_%'!AA234</f>
        <v>0</v>
      </c>
      <c r="AB234" s="133">
        <f>VLOOKUP($A234,'Q9B-L2'!$A:$WWW,4,FALSE)*'CCR_%'!AB234</f>
        <v>0</v>
      </c>
      <c r="AC234" s="133">
        <f>VLOOKUP($A234,'Q9B-L2'!$A:$WWW,4,FALSE)*'CCR_%'!AC234</f>
        <v>0</v>
      </c>
      <c r="AD234" s="133">
        <f>VLOOKUP($A234,'Q9B-L2'!$A:$WWW,4,FALSE)*'CCR_%'!AD234</f>
        <v>0</v>
      </c>
      <c r="AE234" s="133">
        <f>VLOOKUP($A234,'Q9B-L2'!$A:$WWW,4,FALSE)*'CCR_%'!AE234</f>
        <v>0</v>
      </c>
      <c r="AF234" s="133">
        <f>VLOOKUP($A234,'Q9B-L2'!$A:$WWW,4,FALSE)*'CCR_%'!AF234</f>
        <v>0</v>
      </c>
      <c r="AG234" s="133">
        <f>VLOOKUP($A234,'Q9B-L2'!$A:$WWW,4,FALSE)*'CCR_%'!AG234</f>
        <v>0</v>
      </c>
      <c r="AH234" s="133">
        <f>VLOOKUP($A234,'Q9B-L2'!$A:$WWW,4,FALSE)*'CCR_%'!AH234</f>
        <v>0</v>
      </c>
      <c r="AI234" s="133">
        <f>VLOOKUP($A234,'Q9B-L2'!$A:$WWW,4,FALSE)*'CCR_%'!AI234</f>
        <v>0</v>
      </c>
      <c r="AJ234" s="133">
        <f>VLOOKUP($A234,'Q9B-L2'!$A:$WWW,4,FALSE)*'CCR_%'!AJ234</f>
        <v>0</v>
      </c>
      <c r="AK234" s="133">
        <f>VLOOKUP($A234,'Q9B-L2'!$A:$WWW,4,FALSE)*'CCR_%'!AK234</f>
        <v>0</v>
      </c>
      <c r="AL234" s="133">
        <f>VLOOKUP($A234,'Q9B-L2'!$A:$WWW,4,FALSE)*'CCR_%'!AL234</f>
        <v>0</v>
      </c>
      <c r="AM234" s="133">
        <f>VLOOKUP($A234,'Q9B-L2'!$A:$WWW,4,FALSE)*'CCR_%'!AM234</f>
        <v>0</v>
      </c>
      <c r="AN234" s="133">
        <f>VLOOKUP($A234,'Q9B-L2'!$A:$WWW,4,FALSE)*'CCR_%'!AN234</f>
        <v>0</v>
      </c>
      <c r="AO234" s="133">
        <f>VLOOKUP($A234,'Q9B-L2'!$A:$WWW,4,FALSE)*'CCR_%'!AO234</f>
        <v>0</v>
      </c>
      <c r="AP234" s="133">
        <f>VLOOKUP($A234,'Q9B-L2'!$A:$WWW,4,FALSE)*'CCR_%'!AP234</f>
        <v>0</v>
      </c>
      <c r="AQ234" s="133">
        <f>VLOOKUP($A234,'Q9B-L2'!$A:$WWW,4,FALSE)*'CCR_%'!AQ234</f>
        <v>0</v>
      </c>
      <c r="AR234" s="133">
        <f>VLOOKUP($A234,'Q9B-L2'!$A:$WWW,4,FALSE)*'CCR_%'!AR234</f>
        <v>0</v>
      </c>
      <c r="AS234" s="133">
        <f>VLOOKUP($A234,'Q9B-L2'!$A:$WWW,4,FALSE)*'CCR_%'!AS234</f>
        <v>0</v>
      </c>
      <c r="AT234" s="133">
        <f>VLOOKUP($A234,'Q9B-L2'!$A:$WWW,4,FALSE)*'CCR_%'!AT234</f>
        <v>0</v>
      </c>
      <c r="AU234" s="133">
        <f>VLOOKUP($A234,'Q9B-L2'!$A:$WWW,4,FALSE)*'CCR_%'!AU234</f>
        <v>0</v>
      </c>
      <c r="AV234" s="133">
        <f>VLOOKUP($A234,'Q9B-L2'!$A:$WWW,4,FALSE)*'CCR_%'!AV234</f>
        <v>0</v>
      </c>
      <c r="AW234" s="133">
        <f>VLOOKUP($A234,'Q9B-L2'!$A:$WWW,4,FALSE)*'CCR_%'!AW234</f>
        <v>0</v>
      </c>
      <c r="AX234" s="133">
        <f>VLOOKUP($A234,'Q9B-L2'!$A:$WWW,4,FALSE)*'CCR_%'!AX234</f>
        <v>0</v>
      </c>
      <c r="AY234" s="133">
        <f>VLOOKUP($A234,'Q9B-L2'!$A:$WWW,4,FALSE)*'CCR_%'!AY234</f>
        <v>0</v>
      </c>
      <c r="AZ234" s="133">
        <f>VLOOKUP($A234,'Q9B-L2'!$A:$WWW,4,FALSE)*'CCR_%'!AZ234</f>
        <v>0</v>
      </c>
      <c r="BA234" s="133">
        <f>VLOOKUP($A234,'Q9B-L2'!$A:$WWW,4,FALSE)*'CCR_%'!BA234</f>
        <v>0</v>
      </c>
      <c r="BB234" s="133">
        <f>VLOOKUP($A234,'Q9B-L2'!$A:$WWW,4,FALSE)*'CCR_%'!BB234</f>
        <v>0</v>
      </c>
      <c r="BC234" s="133">
        <f>VLOOKUP($A234,'Q9B-L2'!$A:$WWW,4,FALSE)*'CCR_%'!BC234</f>
        <v>0</v>
      </c>
      <c r="BD234" s="133">
        <f>VLOOKUP($A234,'Q9B-L2'!$A:$WWW,4,FALSE)*'CCR_%'!BD234</f>
        <v>0</v>
      </c>
      <c r="BE234" s="133">
        <f>VLOOKUP($A234,'Q9B-L2'!$A:$WWW,4,FALSE)*'CCR_%'!BE234</f>
        <v>0</v>
      </c>
      <c r="BF234" s="133">
        <f>VLOOKUP($A234,'Q9B-L2'!$A:$WWW,4,FALSE)*'CCR_%'!BF234</f>
        <v>0</v>
      </c>
      <c r="BG234" s="133">
        <f>VLOOKUP($A234,'Q9B-L2'!$A:$WWW,4,FALSE)*'CCR_%'!BG234</f>
        <v>0</v>
      </c>
      <c r="BH234" s="133">
        <f>VLOOKUP($A234,'Q9B-L2'!$A:$WWW,4,FALSE)*'CCR_%'!BH234</f>
        <v>0</v>
      </c>
      <c r="BI234" s="133">
        <f>VLOOKUP($A234,'Q9B-L2'!$A:$WWW,4,FALSE)*'CCR_%'!BI234</f>
        <v>0</v>
      </c>
      <c r="BJ234" s="133">
        <f>VLOOKUP($A234,'Q9B-L2'!$A:$WWW,4,FALSE)*'CCR_%'!BJ234</f>
        <v>0</v>
      </c>
      <c r="BK234" s="133">
        <f>VLOOKUP($A234,'Q9B-L2'!$A:$WWW,4,FALSE)*'CCR_%'!BK234</f>
        <v>0</v>
      </c>
      <c r="BL234" s="133">
        <f>VLOOKUP($A234,'Q9B-L2'!$A:$WWW,4,FALSE)*'CCR_%'!BL234</f>
        <v>0</v>
      </c>
      <c r="BN234" s="133">
        <f t="shared" si="93"/>
        <v>8317.9154803691617</v>
      </c>
    </row>
    <row r="235" spans="1:66" ht="16.5" customHeight="1" outlineLevel="3" x14ac:dyDescent="0.25">
      <c r="A235" s="40" t="s">
        <v>415</v>
      </c>
      <c r="B235" s="42" t="s">
        <v>416</v>
      </c>
      <c r="C235" s="93">
        <f>'CCR_%AC'!C235</f>
        <v>47028</v>
      </c>
      <c r="D235" s="93">
        <f>'CCR_%AC'!D235</f>
        <v>47571</v>
      </c>
      <c r="E235" s="132">
        <f>VLOOKUP($A235,'Q9B-L2'!$A:$WWW,4,FALSE)*'CCR_%'!E235</f>
        <v>0</v>
      </c>
      <c r="F235" s="133">
        <f>VLOOKUP($A235,'Q9B-L2'!$A:$WWW,4,FALSE)*'CCR_%'!F235</f>
        <v>0</v>
      </c>
      <c r="G235" s="133">
        <f>VLOOKUP($A235,'Q9B-L2'!$A:$WWW,4,FALSE)*'CCR_%'!G235</f>
        <v>0</v>
      </c>
      <c r="H235" s="133">
        <f>VLOOKUP($A235,'Q9B-L2'!$A:$WWW,4,FALSE)*'CCR_%'!H235</f>
        <v>0</v>
      </c>
      <c r="I235" s="133">
        <f>VLOOKUP($A235,'Q9B-L2'!$A:$WWW,4,FALSE)*'CCR_%'!I235</f>
        <v>0</v>
      </c>
      <c r="J235" s="133">
        <f>VLOOKUP($A235,'Q9B-L2'!$A:$WWW,4,FALSE)*'CCR_%'!J235</f>
        <v>0</v>
      </c>
      <c r="K235" s="133">
        <f>VLOOKUP($A235,'Q9B-L2'!$A:$WWW,4,FALSE)*'CCR_%'!K235</f>
        <v>0</v>
      </c>
      <c r="L235" s="133">
        <f>VLOOKUP($A235,'Q9B-L2'!$A:$WWW,4,FALSE)*'CCR_%'!L235</f>
        <v>255.93586093443574</v>
      </c>
      <c r="M235" s="133">
        <f>VLOOKUP($A235,'Q9B-L2'!$A:$WWW,4,FALSE)*'CCR_%'!M235</f>
        <v>511.87172186887148</v>
      </c>
      <c r="N235" s="133">
        <f>VLOOKUP($A235,'Q9B-L2'!$A:$WWW,4,FALSE)*'CCR_%'!N235</f>
        <v>4350.9096358854076</v>
      </c>
      <c r="O235" s="133">
        <f>VLOOKUP($A235,'Q9B-L2'!$A:$WWW,4,FALSE)*'CCR_%'!O235</f>
        <v>0</v>
      </c>
      <c r="P235" s="133">
        <f>VLOOKUP($A235,'Q9B-L2'!$A:$WWW,4,FALSE)*'CCR_%'!P235</f>
        <v>0</v>
      </c>
      <c r="Q235" s="133">
        <f>VLOOKUP($A235,'Q9B-L2'!$A:$WWW,4,FALSE)*'CCR_%'!Q235</f>
        <v>0</v>
      </c>
      <c r="R235" s="133">
        <f>VLOOKUP($A235,'Q9B-L2'!$A:$WWW,4,FALSE)*'CCR_%'!R235</f>
        <v>0</v>
      </c>
      <c r="S235" s="133">
        <f>VLOOKUP($A235,'Q9B-L2'!$A:$WWW,4,FALSE)*'CCR_%'!S235</f>
        <v>0</v>
      </c>
      <c r="T235" s="133">
        <f>VLOOKUP($A235,'Q9B-L2'!$A:$WWW,4,FALSE)*'CCR_%'!T235</f>
        <v>0</v>
      </c>
      <c r="U235" s="133">
        <f>VLOOKUP($A235,'Q9B-L2'!$A:$WWW,4,FALSE)*'CCR_%'!U235</f>
        <v>0</v>
      </c>
      <c r="V235" s="133">
        <f>VLOOKUP($A235,'Q9B-L2'!$A:$WWW,4,FALSE)*'CCR_%'!V235</f>
        <v>0</v>
      </c>
      <c r="W235" s="133">
        <f>VLOOKUP($A235,'Q9B-L2'!$A:$WWW,4,FALSE)*'CCR_%'!W235</f>
        <v>0</v>
      </c>
      <c r="X235" s="133">
        <f>VLOOKUP($A235,'Q9B-L2'!$A:$WWW,4,FALSE)*'CCR_%'!X235</f>
        <v>0</v>
      </c>
      <c r="Y235" s="133">
        <f>VLOOKUP($A235,'Q9B-L2'!$A:$WWW,4,FALSE)*'CCR_%'!Y235</f>
        <v>0</v>
      </c>
      <c r="Z235" s="133">
        <f>VLOOKUP($A235,'Q9B-L2'!$A:$WWW,4,FALSE)*'CCR_%'!Z235</f>
        <v>0</v>
      </c>
      <c r="AA235" s="133">
        <f>VLOOKUP($A235,'Q9B-L2'!$A:$WWW,4,FALSE)*'CCR_%'!AA235</f>
        <v>0</v>
      </c>
      <c r="AB235" s="133">
        <f>VLOOKUP($A235,'Q9B-L2'!$A:$WWW,4,FALSE)*'CCR_%'!AB235</f>
        <v>0</v>
      </c>
      <c r="AC235" s="133">
        <f>VLOOKUP($A235,'Q9B-L2'!$A:$WWW,4,FALSE)*'CCR_%'!AC235</f>
        <v>0</v>
      </c>
      <c r="AD235" s="133">
        <f>VLOOKUP($A235,'Q9B-L2'!$A:$WWW,4,FALSE)*'CCR_%'!AD235</f>
        <v>0</v>
      </c>
      <c r="AE235" s="133">
        <f>VLOOKUP($A235,'Q9B-L2'!$A:$WWW,4,FALSE)*'CCR_%'!AE235</f>
        <v>0</v>
      </c>
      <c r="AF235" s="133">
        <f>VLOOKUP($A235,'Q9B-L2'!$A:$WWW,4,FALSE)*'CCR_%'!AF235</f>
        <v>0</v>
      </c>
      <c r="AG235" s="133">
        <f>VLOOKUP($A235,'Q9B-L2'!$A:$WWW,4,FALSE)*'CCR_%'!AG235</f>
        <v>0</v>
      </c>
      <c r="AH235" s="133">
        <f>VLOOKUP($A235,'Q9B-L2'!$A:$WWW,4,FALSE)*'CCR_%'!AH235</f>
        <v>0</v>
      </c>
      <c r="AI235" s="133">
        <f>VLOOKUP($A235,'Q9B-L2'!$A:$WWW,4,FALSE)*'CCR_%'!AI235</f>
        <v>0</v>
      </c>
      <c r="AJ235" s="133">
        <f>VLOOKUP($A235,'Q9B-L2'!$A:$WWW,4,FALSE)*'CCR_%'!AJ235</f>
        <v>0</v>
      </c>
      <c r="AK235" s="133">
        <f>VLOOKUP($A235,'Q9B-L2'!$A:$WWW,4,FALSE)*'CCR_%'!AK235</f>
        <v>0</v>
      </c>
      <c r="AL235" s="133">
        <f>VLOOKUP($A235,'Q9B-L2'!$A:$WWW,4,FALSE)*'CCR_%'!AL235</f>
        <v>0</v>
      </c>
      <c r="AM235" s="133">
        <f>VLOOKUP($A235,'Q9B-L2'!$A:$WWW,4,FALSE)*'CCR_%'!AM235</f>
        <v>0</v>
      </c>
      <c r="AN235" s="133">
        <f>VLOOKUP($A235,'Q9B-L2'!$A:$WWW,4,FALSE)*'CCR_%'!AN235</f>
        <v>0</v>
      </c>
      <c r="AO235" s="133">
        <f>VLOOKUP($A235,'Q9B-L2'!$A:$WWW,4,FALSE)*'CCR_%'!AO235</f>
        <v>0</v>
      </c>
      <c r="AP235" s="133">
        <f>VLOOKUP($A235,'Q9B-L2'!$A:$WWW,4,FALSE)*'CCR_%'!AP235</f>
        <v>0</v>
      </c>
      <c r="AQ235" s="133">
        <f>VLOOKUP($A235,'Q9B-L2'!$A:$WWW,4,FALSE)*'CCR_%'!AQ235</f>
        <v>0</v>
      </c>
      <c r="AR235" s="133">
        <f>VLOOKUP($A235,'Q9B-L2'!$A:$WWW,4,FALSE)*'CCR_%'!AR235</f>
        <v>0</v>
      </c>
      <c r="AS235" s="133">
        <f>VLOOKUP($A235,'Q9B-L2'!$A:$WWW,4,FALSE)*'CCR_%'!AS235</f>
        <v>0</v>
      </c>
      <c r="AT235" s="133">
        <f>VLOOKUP($A235,'Q9B-L2'!$A:$WWW,4,FALSE)*'CCR_%'!AT235</f>
        <v>0</v>
      </c>
      <c r="AU235" s="133">
        <f>VLOOKUP($A235,'Q9B-L2'!$A:$WWW,4,FALSE)*'CCR_%'!AU235</f>
        <v>0</v>
      </c>
      <c r="AV235" s="133">
        <f>VLOOKUP($A235,'Q9B-L2'!$A:$WWW,4,FALSE)*'CCR_%'!AV235</f>
        <v>0</v>
      </c>
      <c r="AW235" s="133">
        <f>VLOOKUP($A235,'Q9B-L2'!$A:$WWW,4,FALSE)*'CCR_%'!AW235</f>
        <v>0</v>
      </c>
      <c r="AX235" s="133">
        <f>VLOOKUP($A235,'Q9B-L2'!$A:$WWW,4,FALSE)*'CCR_%'!AX235</f>
        <v>0</v>
      </c>
      <c r="AY235" s="133">
        <f>VLOOKUP($A235,'Q9B-L2'!$A:$WWW,4,FALSE)*'CCR_%'!AY235</f>
        <v>0</v>
      </c>
      <c r="AZ235" s="133">
        <f>VLOOKUP($A235,'Q9B-L2'!$A:$WWW,4,FALSE)*'CCR_%'!AZ235</f>
        <v>0</v>
      </c>
      <c r="BA235" s="133">
        <f>VLOOKUP($A235,'Q9B-L2'!$A:$WWW,4,FALSE)*'CCR_%'!BA235</f>
        <v>0</v>
      </c>
      <c r="BB235" s="133">
        <f>VLOOKUP($A235,'Q9B-L2'!$A:$WWW,4,FALSE)*'CCR_%'!BB235</f>
        <v>0</v>
      </c>
      <c r="BC235" s="133">
        <f>VLOOKUP($A235,'Q9B-L2'!$A:$WWW,4,FALSE)*'CCR_%'!BC235</f>
        <v>0</v>
      </c>
      <c r="BD235" s="133">
        <f>VLOOKUP($A235,'Q9B-L2'!$A:$WWW,4,FALSE)*'CCR_%'!BD235</f>
        <v>0</v>
      </c>
      <c r="BE235" s="133">
        <f>VLOOKUP($A235,'Q9B-L2'!$A:$WWW,4,FALSE)*'CCR_%'!BE235</f>
        <v>0</v>
      </c>
      <c r="BF235" s="133">
        <f>VLOOKUP($A235,'Q9B-L2'!$A:$WWW,4,FALSE)*'CCR_%'!BF235</f>
        <v>0</v>
      </c>
      <c r="BG235" s="133">
        <f>VLOOKUP($A235,'Q9B-L2'!$A:$WWW,4,FALSE)*'CCR_%'!BG235</f>
        <v>0</v>
      </c>
      <c r="BH235" s="133">
        <f>VLOOKUP($A235,'Q9B-L2'!$A:$WWW,4,FALSE)*'CCR_%'!BH235</f>
        <v>0</v>
      </c>
      <c r="BI235" s="133">
        <f>VLOOKUP($A235,'Q9B-L2'!$A:$WWW,4,FALSE)*'CCR_%'!BI235</f>
        <v>0</v>
      </c>
      <c r="BJ235" s="133">
        <f>VLOOKUP($A235,'Q9B-L2'!$A:$WWW,4,FALSE)*'CCR_%'!BJ235</f>
        <v>0</v>
      </c>
      <c r="BK235" s="133">
        <f>VLOOKUP($A235,'Q9B-L2'!$A:$WWW,4,FALSE)*'CCR_%'!BK235</f>
        <v>0</v>
      </c>
      <c r="BL235" s="133">
        <f>VLOOKUP($A235,'Q9B-L2'!$A:$WWW,4,FALSE)*'CCR_%'!BL235</f>
        <v>0</v>
      </c>
      <c r="BN235" s="133">
        <f t="shared" si="93"/>
        <v>5118.7172186887146</v>
      </c>
    </row>
    <row r="236" spans="1:66" ht="16.5" customHeight="1" outlineLevel="3" x14ac:dyDescent="0.25">
      <c r="A236" s="40" t="s">
        <v>417</v>
      </c>
      <c r="B236" s="42" t="s">
        <v>418</v>
      </c>
      <c r="C236" s="93">
        <f>'CCR_%AC'!C236</f>
        <v>47028</v>
      </c>
      <c r="D236" s="93">
        <f>'CCR_%AC'!D236</f>
        <v>47571</v>
      </c>
      <c r="E236" s="132">
        <f>VLOOKUP($A236,'Q9B-L2'!$A:$WWW,4,FALSE)*'CCR_%'!E236</f>
        <v>0</v>
      </c>
      <c r="F236" s="133">
        <f>VLOOKUP($A236,'Q9B-L2'!$A:$WWW,4,FALSE)*'CCR_%'!F236</f>
        <v>0</v>
      </c>
      <c r="G236" s="133">
        <f>VLOOKUP($A236,'Q9B-L2'!$A:$WWW,4,FALSE)*'CCR_%'!G236</f>
        <v>0</v>
      </c>
      <c r="H236" s="133">
        <f>VLOOKUP($A236,'Q9B-L2'!$A:$WWW,4,FALSE)*'CCR_%'!H236</f>
        <v>0</v>
      </c>
      <c r="I236" s="133">
        <f>VLOOKUP($A236,'Q9B-L2'!$A:$WWW,4,FALSE)*'CCR_%'!I236</f>
        <v>0</v>
      </c>
      <c r="J236" s="133">
        <f>VLOOKUP($A236,'Q9B-L2'!$A:$WWW,4,FALSE)*'CCR_%'!J236</f>
        <v>0</v>
      </c>
      <c r="K236" s="133">
        <f>VLOOKUP($A236,'Q9B-L2'!$A:$WWW,4,FALSE)*'CCR_%'!K236</f>
        <v>0</v>
      </c>
      <c r="L236" s="133">
        <f>VLOOKUP($A236,'Q9B-L2'!$A:$WWW,4,FALSE)*'CCR_%'!L236</f>
        <v>159.95991308402236</v>
      </c>
      <c r="M236" s="133">
        <f>VLOOKUP($A236,'Q9B-L2'!$A:$WWW,4,FALSE)*'CCR_%'!M236</f>
        <v>319.91982616804472</v>
      </c>
      <c r="N236" s="133">
        <f>VLOOKUP($A236,'Q9B-L2'!$A:$WWW,4,FALSE)*'CCR_%'!N236</f>
        <v>2719.3185224283798</v>
      </c>
      <c r="O236" s="133">
        <f>VLOOKUP($A236,'Q9B-L2'!$A:$WWW,4,FALSE)*'CCR_%'!O236</f>
        <v>0</v>
      </c>
      <c r="P236" s="133">
        <f>VLOOKUP($A236,'Q9B-L2'!$A:$WWW,4,FALSE)*'CCR_%'!P236</f>
        <v>0</v>
      </c>
      <c r="Q236" s="133">
        <f>VLOOKUP($A236,'Q9B-L2'!$A:$WWW,4,FALSE)*'CCR_%'!Q236</f>
        <v>0</v>
      </c>
      <c r="R236" s="133">
        <f>VLOOKUP($A236,'Q9B-L2'!$A:$WWW,4,FALSE)*'CCR_%'!R236</f>
        <v>0</v>
      </c>
      <c r="S236" s="133">
        <f>VLOOKUP($A236,'Q9B-L2'!$A:$WWW,4,FALSE)*'CCR_%'!S236</f>
        <v>0</v>
      </c>
      <c r="T236" s="133">
        <f>VLOOKUP($A236,'Q9B-L2'!$A:$WWW,4,FALSE)*'CCR_%'!T236</f>
        <v>0</v>
      </c>
      <c r="U236" s="133">
        <f>VLOOKUP($A236,'Q9B-L2'!$A:$WWW,4,FALSE)*'CCR_%'!U236</f>
        <v>0</v>
      </c>
      <c r="V236" s="133">
        <f>VLOOKUP($A236,'Q9B-L2'!$A:$WWW,4,FALSE)*'CCR_%'!V236</f>
        <v>0</v>
      </c>
      <c r="W236" s="133">
        <f>VLOOKUP($A236,'Q9B-L2'!$A:$WWW,4,FALSE)*'CCR_%'!W236</f>
        <v>0</v>
      </c>
      <c r="X236" s="133">
        <f>VLOOKUP($A236,'Q9B-L2'!$A:$WWW,4,FALSE)*'CCR_%'!X236</f>
        <v>0</v>
      </c>
      <c r="Y236" s="133">
        <f>VLOOKUP($A236,'Q9B-L2'!$A:$WWW,4,FALSE)*'CCR_%'!Y236</f>
        <v>0</v>
      </c>
      <c r="Z236" s="133">
        <f>VLOOKUP($A236,'Q9B-L2'!$A:$WWW,4,FALSE)*'CCR_%'!Z236</f>
        <v>0</v>
      </c>
      <c r="AA236" s="133">
        <f>VLOOKUP($A236,'Q9B-L2'!$A:$WWW,4,FALSE)*'CCR_%'!AA236</f>
        <v>0</v>
      </c>
      <c r="AB236" s="133">
        <f>VLOOKUP($A236,'Q9B-L2'!$A:$WWW,4,FALSE)*'CCR_%'!AB236</f>
        <v>0</v>
      </c>
      <c r="AC236" s="133">
        <f>VLOOKUP($A236,'Q9B-L2'!$A:$WWW,4,FALSE)*'CCR_%'!AC236</f>
        <v>0</v>
      </c>
      <c r="AD236" s="133">
        <f>VLOOKUP($A236,'Q9B-L2'!$A:$WWW,4,FALSE)*'CCR_%'!AD236</f>
        <v>0</v>
      </c>
      <c r="AE236" s="133">
        <f>VLOOKUP($A236,'Q9B-L2'!$A:$WWW,4,FALSE)*'CCR_%'!AE236</f>
        <v>0</v>
      </c>
      <c r="AF236" s="133">
        <f>VLOOKUP($A236,'Q9B-L2'!$A:$WWW,4,FALSE)*'CCR_%'!AF236</f>
        <v>0</v>
      </c>
      <c r="AG236" s="133">
        <f>VLOOKUP($A236,'Q9B-L2'!$A:$WWW,4,FALSE)*'CCR_%'!AG236</f>
        <v>0</v>
      </c>
      <c r="AH236" s="133">
        <f>VLOOKUP($A236,'Q9B-L2'!$A:$WWW,4,FALSE)*'CCR_%'!AH236</f>
        <v>0</v>
      </c>
      <c r="AI236" s="133">
        <f>VLOOKUP($A236,'Q9B-L2'!$A:$WWW,4,FALSE)*'CCR_%'!AI236</f>
        <v>0</v>
      </c>
      <c r="AJ236" s="133">
        <f>VLOOKUP($A236,'Q9B-L2'!$A:$WWW,4,FALSE)*'CCR_%'!AJ236</f>
        <v>0</v>
      </c>
      <c r="AK236" s="133">
        <f>VLOOKUP($A236,'Q9B-L2'!$A:$WWW,4,FALSE)*'CCR_%'!AK236</f>
        <v>0</v>
      </c>
      <c r="AL236" s="133">
        <f>VLOOKUP($A236,'Q9B-L2'!$A:$WWW,4,FALSE)*'CCR_%'!AL236</f>
        <v>0</v>
      </c>
      <c r="AM236" s="133">
        <f>VLOOKUP($A236,'Q9B-L2'!$A:$WWW,4,FALSE)*'CCR_%'!AM236</f>
        <v>0</v>
      </c>
      <c r="AN236" s="133">
        <f>VLOOKUP($A236,'Q9B-L2'!$A:$WWW,4,FALSE)*'CCR_%'!AN236</f>
        <v>0</v>
      </c>
      <c r="AO236" s="133">
        <f>VLOOKUP($A236,'Q9B-L2'!$A:$WWW,4,FALSE)*'CCR_%'!AO236</f>
        <v>0</v>
      </c>
      <c r="AP236" s="133">
        <f>VLOOKUP($A236,'Q9B-L2'!$A:$WWW,4,FALSE)*'CCR_%'!AP236</f>
        <v>0</v>
      </c>
      <c r="AQ236" s="133">
        <f>VLOOKUP($A236,'Q9B-L2'!$A:$WWW,4,FALSE)*'CCR_%'!AQ236</f>
        <v>0</v>
      </c>
      <c r="AR236" s="133">
        <f>VLOOKUP($A236,'Q9B-L2'!$A:$WWW,4,FALSE)*'CCR_%'!AR236</f>
        <v>0</v>
      </c>
      <c r="AS236" s="133">
        <f>VLOOKUP($A236,'Q9B-L2'!$A:$WWW,4,FALSE)*'CCR_%'!AS236</f>
        <v>0</v>
      </c>
      <c r="AT236" s="133">
        <f>VLOOKUP($A236,'Q9B-L2'!$A:$WWW,4,FALSE)*'CCR_%'!AT236</f>
        <v>0</v>
      </c>
      <c r="AU236" s="133">
        <f>VLOOKUP($A236,'Q9B-L2'!$A:$WWW,4,FALSE)*'CCR_%'!AU236</f>
        <v>0</v>
      </c>
      <c r="AV236" s="133">
        <f>VLOOKUP($A236,'Q9B-L2'!$A:$WWW,4,FALSE)*'CCR_%'!AV236</f>
        <v>0</v>
      </c>
      <c r="AW236" s="133">
        <f>VLOOKUP($A236,'Q9B-L2'!$A:$WWW,4,FALSE)*'CCR_%'!AW236</f>
        <v>0</v>
      </c>
      <c r="AX236" s="133">
        <f>VLOOKUP($A236,'Q9B-L2'!$A:$WWW,4,FALSE)*'CCR_%'!AX236</f>
        <v>0</v>
      </c>
      <c r="AY236" s="133">
        <f>VLOOKUP($A236,'Q9B-L2'!$A:$WWW,4,FALSE)*'CCR_%'!AY236</f>
        <v>0</v>
      </c>
      <c r="AZ236" s="133">
        <f>VLOOKUP($A236,'Q9B-L2'!$A:$WWW,4,FALSE)*'CCR_%'!AZ236</f>
        <v>0</v>
      </c>
      <c r="BA236" s="133">
        <f>VLOOKUP($A236,'Q9B-L2'!$A:$WWW,4,FALSE)*'CCR_%'!BA236</f>
        <v>0</v>
      </c>
      <c r="BB236" s="133">
        <f>VLOOKUP($A236,'Q9B-L2'!$A:$WWW,4,FALSE)*'CCR_%'!BB236</f>
        <v>0</v>
      </c>
      <c r="BC236" s="133">
        <f>VLOOKUP($A236,'Q9B-L2'!$A:$WWW,4,FALSE)*'CCR_%'!BC236</f>
        <v>0</v>
      </c>
      <c r="BD236" s="133">
        <f>VLOOKUP($A236,'Q9B-L2'!$A:$WWW,4,FALSE)*'CCR_%'!BD236</f>
        <v>0</v>
      </c>
      <c r="BE236" s="133">
        <f>VLOOKUP($A236,'Q9B-L2'!$A:$WWW,4,FALSE)*'CCR_%'!BE236</f>
        <v>0</v>
      </c>
      <c r="BF236" s="133">
        <f>VLOOKUP($A236,'Q9B-L2'!$A:$WWW,4,FALSE)*'CCR_%'!BF236</f>
        <v>0</v>
      </c>
      <c r="BG236" s="133">
        <f>VLOOKUP($A236,'Q9B-L2'!$A:$WWW,4,FALSE)*'CCR_%'!BG236</f>
        <v>0</v>
      </c>
      <c r="BH236" s="133">
        <f>VLOOKUP($A236,'Q9B-L2'!$A:$WWW,4,FALSE)*'CCR_%'!BH236</f>
        <v>0</v>
      </c>
      <c r="BI236" s="133">
        <f>VLOOKUP($A236,'Q9B-L2'!$A:$WWW,4,FALSE)*'CCR_%'!BI236</f>
        <v>0</v>
      </c>
      <c r="BJ236" s="133">
        <f>VLOOKUP($A236,'Q9B-L2'!$A:$WWW,4,FALSE)*'CCR_%'!BJ236</f>
        <v>0</v>
      </c>
      <c r="BK236" s="133">
        <f>VLOOKUP($A236,'Q9B-L2'!$A:$WWW,4,FALSE)*'CCR_%'!BK236</f>
        <v>0</v>
      </c>
      <c r="BL236" s="133">
        <f>VLOOKUP($A236,'Q9B-L2'!$A:$WWW,4,FALSE)*'CCR_%'!BL236</f>
        <v>0</v>
      </c>
      <c r="BN236" s="133">
        <f t="shared" si="93"/>
        <v>3199.1982616804471</v>
      </c>
    </row>
    <row r="237" spans="1:66" ht="16.5" customHeight="1" outlineLevel="3" x14ac:dyDescent="0.25">
      <c r="A237" s="40" t="s">
        <v>419</v>
      </c>
      <c r="B237" s="42" t="s">
        <v>420</v>
      </c>
      <c r="C237" s="93">
        <f>'CCR_%AC'!C237</f>
        <v>47028</v>
      </c>
      <c r="D237" s="93">
        <f>'CCR_%AC'!D237</f>
        <v>47571</v>
      </c>
      <c r="E237" s="132">
        <f>VLOOKUP($A237,'Q9B-L2'!$A:$WWW,4,FALSE)*'CCR_%'!E237</f>
        <v>0</v>
      </c>
      <c r="F237" s="133">
        <f>VLOOKUP($A237,'Q9B-L2'!$A:$WWW,4,FALSE)*'CCR_%'!F237</f>
        <v>0</v>
      </c>
      <c r="G237" s="133">
        <f>VLOOKUP($A237,'Q9B-L2'!$A:$WWW,4,FALSE)*'CCR_%'!G237</f>
        <v>0</v>
      </c>
      <c r="H237" s="133">
        <f>VLOOKUP($A237,'Q9B-L2'!$A:$WWW,4,FALSE)*'CCR_%'!H237</f>
        <v>0</v>
      </c>
      <c r="I237" s="133">
        <f>VLOOKUP($A237,'Q9B-L2'!$A:$WWW,4,FALSE)*'CCR_%'!I237</f>
        <v>0</v>
      </c>
      <c r="J237" s="133">
        <f>VLOOKUP($A237,'Q9B-L2'!$A:$WWW,4,FALSE)*'CCR_%'!J237</f>
        <v>0</v>
      </c>
      <c r="K237" s="133">
        <f>VLOOKUP($A237,'Q9B-L2'!$A:$WWW,4,FALSE)*'CCR_%'!K237</f>
        <v>0</v>
      </c>
      <c r="L237" s="133">
        <f>VLOOKUP($A237,'Q9B-L2'!$A:$WWW,4,FALSE)*'CCR_%'!L237</f>
        <v>63.983965233608934</v>
      </c>
      <c r="M237" s="133">
        <f>VLOOKUP($A237,'Q9B-L2'!$A:$WWW,4,FALSE)*'CCR_%'!M237</f>
        <v>127.96793046721787</v>
      </c>
      <c r="N237" s="133">
        <f>VLOOKUP($A237,'Q9B-L2'!$A:$WWW,4,FALSE)*'CCR_%'!N237</f>
        <v>1087.7274089713519</v>
      </c>
      <c r="O237" s="133">
        <f>VLOOKUP($A237,'Q9B-L2'!$A:$WWW,4,FALSE)*'CCR_%'!O237</f>
        <v>0</v>
      </c>
      <c r="P237" s="133">
        <f>VLOOKUP($A237,'Q9B-L2'!$A:$WWW,4,FALSE)*'CCR_%'!P237</f>
        <v>0</v>
      </c>
      <c r="Q237" s="133">
        <f>VLOOKUP($A237,'Q9B-L2'!$A:$WWW,4,FALSE)*'CCR_%'!Q237</f>
        <v>0</v>
      </c>
      <c r="R237" s="133">
        <f>VLOOKUP($A237,'Q9B-L2'!$A:$WWW,4,FALSE)*'CCR_%'!R237</f>
        <v>0</v>
      </c>
      <c r="S237" s="133">
        <f>VLOOKUP($A237,'Q9B-L2'!$A:$WWW,4,FALSE)*'CCR_%'!S237</f>
        <v>0</v>
      </c>
      <c r="T237" s="133">
        <f>VLOOKUP($A237,'Q9B-L2'!$A:$WWW,4,FALSE)*'CCR_%'!T237</f>
        <v>0</v>
      </c>
      <c r="U237" s="133">
        <f>VLOOKUP($A237,'Q9B-L2'!$A:$WWW,4,FALSE)*'CCR_%'!U237</f>
        <v>0</v>
      </c>
      <c r="V237" s="133">
        <f>VLOOKUP($A237,'Q9B-L2'!$A:$WWW,4,FALSE)*'CCR_%'!V237</f>
        <v>0</v>
      </c>
      <c r="W237" s="133">
        <f>VLOOKUP($A237,'Q9B-L2'!$A:$WWW,4,FALSE)*'CCR_%'!W237</f>
        <v>0</v>
      </c>
      <c r="X237" s="133">
        <f>VLOOKUP($A237,'Q9B-L2'!$A:$WWW,4,FALSE)*'CCR_%'!X237</f>
        <v>0</v>
      </c>
      <c r="Y237" s="133">
        <f>VLOOKUP($A237,'Q9B-L2'!$A:$WWW,4,FALSE)*'CCR_%'!Y237</f>
        <v>0</v>
      </c>
      <c r="Z237" s="133">
        <f>VLOOKUP($A237,'Q9B-L2'!$A:$WWW,4,FALSE)*'CCR_%'!Z237</f>
        <v>0</v>
      </c>
      <c r="AA237" s="133">
        <f>VLOOKUP($A237,'Q9B-L2'!$A:$WWW,4,FALSE)*'CCR_%'!AA237</f>
        <v>0</v>
      </c>
      <c r="AB237" s="133">
        <f>VLOOKUP($A237,'Q9B-L2'!$A:$WWW,4,FALSE)*'CCR_%'!AB237</f>
        <v>0</v>
      </c>
      <c r="AC237" s="133">
        <f>VLOOKUP($A237,'Q9B-L2'!$A:$WWW,4,FALSE)*'CCR_%'!AC237</f>
        <v>0</v>
      </c>
      <c r="AD237" s="133">
        <f>VLOOKUP($A237,'Q9B-L2'!$A:$WWW,4,FALSE)*'CCR_%'!AD237</f>
        <v>0</v>
      </c>
      <c r="AE237" s="133">
        <f>VLOOKUP($A237,'Q9B-L2'!$A:$WWW,4,FALSE)*'CCR_%'!AE237</f>
        <v>0</v>
      </c>
      <c r="AF237" s="133">
        <f>VLOOKUP($A237,'Q9B-L2'!$A:$WWW,4,FALSE)*'CCR_%'!AF237</f>
        <v>0</v>
      </c>
      <c r="AG237" s="133">
        <f>VLOOKUP($A237,'Q9B-L2'!$A:$WWW,4,FALSE)*'CCR_%'!AG237</f>
        <v>0</v>
      </c>
      <c r="AH237" s="133">
        <f>VLOOKUP($A237,'Q9B-L2'!$A:$WWW,4,FALSE)*'CCR_%'!AH237</f>
        <v>0</v>
      </c>
      <c r="AI237" s="133">
        <f>VLOOKUP($A237,'Q9B-L2'!$A:$WWW,4,FALSE)*'CCR_%'!AI237</f>
        <v>0</v>
      </c>
      <c r="AJ237" s="133">
        <f>VLOOKUP($A237,'Q9B-L2'!$A:$WWW,4,FALSE)*'CCR_%'!AJ237</f>
        <v>0</v>
      </c>
      <c r="AK237" s="133">
        <f>VLOOKUP($A237,'Q9B-L2'!$A:$WWW,4,FALSE)*'CCR_%'!AK237</f>
        <v>0</v>
      </c>
      <c r="AL237" s="133">
        <f>VLOOKUP($A237,'Q9B-L2'!$A:$WWW,4,FALSE)*'CCR_%'!AL237</f>
        <v>0</v>
      </c>
      <c r="AM237" s="133">
        <f>VLOOKUP($A237,'Q9B-L2'!$A:$WWW,4,FALSE)*'CCR_%'!AM237</f>
        <v>0</v>
      </c>
      <c r="AN237" s="133">
        <f>VLOOKUP($A237,'Q9B-L2'!$A:$WWW,4,FALSE)*'CCR_%'!AN237</f>
        <v>0</v>
      </c>
      <c r="AO237" s="133">
        <f>VLOOKUP($A237,'Q9B-L2'!$A:$WWW,4,FALSE)*'CCR_%'!AO237</f>
        <v>0</v>
      </c>
      <c r="AP237" s="133">
        <f>VLOOKUP($A237,'Q9B-L2'!$A:$WWW,4,FALSE)*'CCR_%'!AP237</f>
        <v>0</v>
      </c>
      <c r="AQ237" s="133">
        <f>VLOOKUP($A237,'Q9B-L2'!$A:$WWW,4,FALSE)*'CCR_%'!AQ237</f>
        <v>0</v>
      </c>
      <c r="AR237" s="133">
        <f>VLOOKUP($A237,'Q9B-L2'!$A:$WWW,4,FALSE)*'CCR_%'!AR237</f>
        <v>0</v>
      </c>
      <c r="AS237" s="133">
        <f>VLOOKUP($A237,'Q9B-L2'!$A:$WWW,4,FALSE)*'CCR_%'!AS237</f>
        <v>0</v>
      </c>
      <c r="AT237" s="133">
        <f>VLOOKUP($A237,'Q9B-L2'!$A:$WWW,4,FALSE)*'CCR_%'!AT237</f>
        <v>0</v>
      </c>
      <c r="AU237" s="133">
        <f>VLOOKUP($A237,'Q9B-L2'!$A:$WWW,4,FALSE)*'CCR_%'!AU237</f>
        <v>0</v>
      </c>
      <c r="AV237" s="133">
        <f>VLOOKUP($A237,'Q9B-L2'!$A:$WWW,4,FALSE)*'CCR_%'!AV237</f>
        <v>0</v>
      </c>
      <c r="AW237" s="133">
        <f>VLOOKUP($A237,'Q9B-L2'!$A:$WWW,4,FALSE)*'CCR_%'!AW237</f>
        <v>0</v>
      </c>
      <c r="AX237" s="133">
        <f>VLOOKUP($A237,'Q9B-L2'!$A:$WWW,4,FALSE)*'CCR_%'!AX237</f>
        <v>0</v>
      </c>
      <c r="AY237" s="133">
        <f>VLOOKUP($A237,'Q9B-L2'!$A:$WWW,4,FALSE)*'CCR_%'!AY237</f>
        <v>0</v>
      </c>
      <c r="AZ237" s="133">
        <f>VLOOKUP($A237,'Q9B-L2'!$A:$WWW,4,FALSE)*'CCR_%'!AZ237</f>
        <v>0</v>
      </c>
      <c r="BA237" s="133">
        <f>VLOOKUP($A237,'Q9B-L2'!$A:$WWW,4,FALSE)*'CCR_%'!BA237</f>
        <v>0</v>
      </c>
      <c r="BB237" s="133">
        <f>VLOOKUP($A237,'Q9B-L2'!$A:$WWW,4,FALSE)*'CCR_%'!BB237</f>
        <v>0</v>
      </c>
      <c r="BC237" s="133">
        <f>VLOOKUP($A237,'Q9B-L2'!$A:$WWW,4,FALSE)*'CCR_%'!BC237</f>
        <v>0</v>
      </c>
      <c r="BD237" s="133">
        <f>VLOOKUP($A237,'Q9B-L2'!$A:$WWW,4,FALSE)*'CCR_%'!BD237</f>
        <v>0</v>
      </c>
      <c r="BE237" s="133">
        <f>VLOOKUP($A237,'Q9B-L2'!$A:$WWW,4,FALSE)*'CCR_%'!BE237</f>
        <v>0</v>
      </c>
      <c r="BF237" s="133">
        <f>VLOOKUP($A237,'Q9B-L2'!$A:$WWW,4,FALSE)*'CCR_%'!BF237</f>
        <v>0</v>
      </c>
      <c r="BG237" s="133">
        <f>VLOOKUP($A237,'Q9B-L2'!$A:$WWW,4,FALSE)*'CCR_%'!BG237</f>
        <v>0</v>
      </c>
      <c r="BH237" s="133">
        <f>VLOOKUP($A237,'Q9B-L2'!$A:$WWW,4,FALSE)*'CCR_%'!BH237</f>
        <v>0</v>
      </c>
      <c r="BI237" s="133">
        <f>VLOOKUP($A237,'Q9B-L2'!$A:$WWW,4,FALSE)*'CCR_%'!BI237</f>
        <v>0</v>
      </c>
      <c r="BJ237" s="133">
        <f>VLOOKUP($A237,'Q9B-L2'!$A:$WWW,4,FALSE)*'CCR_%'!BJ237</f>
        <v>0</v>
      </c>
      <c r="BK237" s="133">
        <f>VLOOKUP($A237,'Q9B-L2'!$A:$WWW,4,FALSE)*'CCR_%'!BK237</f>
        <v>0</v>
      </c>
      <c r="BL237" s="133">
        <f>VLOOKUP($A237,'Q9B-L2'!$A:$WWW,4,FALSE)*'CCR_%'!BL237</f>
        <v>0</v>
      </c>
      <c r="BN237" s="133">
        <f t="shared" si="93"/>
        <v>1279.6793046721787</v>
      </c>
    </row>
    <row r="238" spans="1:66" ht="16.5" customHeight="1" outlineLevel="3" x14ac:dyDescent="0.25">
      <c r="A238" s="40" t="s">
        <v>421</v>
      </c>
      <c r="B238" s="42" t="s">
        <v>422</v>
      </c>
      <c r="C238" s="93">
        <f>'CCR_%AC'!C238</f>
        <v>46295</v>
      </c>
      <c r="D238" s="93">
        <f>'CCR_%AC'!D238</f>
        <v>46841</v>
      </c>
      <c r="E238" s="132">
        <f>VLOOKUP($A238,'Q9B-L2'!$A:$WWW,4,FALSE)*'CCR_%'!E238</f>
        <v>0</v>
      </c>
      <c r="F238" s="133">
        <f>VLOOKUP($A238,'Q9B-L2'!$A:$WWW,4,FALSE)*'CCR_%'!F238</f>
        <v>0</v>
      </c>
      <c r="G238" s="133">
        <f>VLOOKUP($A238,'Q9B-L2'!$A:$WWW,4,FALSE)*'CCR_%'!G238</f>
        <v>0</v>
      </c>
      <c r="H238" s="133">
        <f>VLOOKUP($A238,'Q9B-L2'!$A:$WWW,4,FALSE)*'CCR_%'!H238</f>
        <v>543.86370448567595</v>
      </c>
      <c r="I238" s="133">
        <f>VLOOKUP($A238,'Q9B-L2'!$A:$WWW,4,FALSE)*'CCR_%'!I238</f>
        <v>1087.7274089713519</v>
      </c>
      <c r="J238" s="133">
        <f>VLOOKUP($A238,'Q9B-L2'!$A:$WWW,4,FALSE)*'CCR_%'!J238</f>
        <v>9245.6829762564903</v>
      </c>
      <c r="K238" s="133">
        <f>VLOOKUP($A238,'Q9B-L2'!$A:$WWW,4,FALSE)*'CCR_%'!K238</f>
        <v>0</v>
      </c>
      <c r="L238" s="133">
        <f>VLOOKUP($A238,'Q9B-L2'!$A:$WWW,4,FALSE)*'CCR_%'!L238</f>
        <v>0</v>
      </c>
      <c r="M238" s="133">
        <f>VLOOKUP($A238,'Q9B-L2'!$A:$WWW,4,FALSE)*'CCR_%'!M238</f>
        <v>0</v>
      </c>
      <c r="N238" s="133">
        <f>VLOOKUP($A238,'Q9B-L2'!$A:$WWW,4,FALSE)*'CCR_%'!N238</f>
        <v>0</v>
      </c>
      <c r="O238" s="133">
        <f>VLOOKUP($A238,'Q9B-L2'!$A:$WWW,4,FALSE)*'CCR_%'!O238</f>
        <v>0</v>
      </c>
      <c r="P238" s="133">
        <f>VLOOKUP($A238,'Q9B-L2'!$A:$WWW,4,FALSE)*'CCR_%'!P238</f>
        <v>0</v>
      </c>
      <c r="Q238" s="133">
        <f>VLOOKUP($A238,'Q9B-L2'!$A:$WWW,4,FALSE)*'CCR_%'!Q238</f>
        <v>0</v>
      </c>
      <c r="R238" s="133">
        <f>VLOOKUP($A238,'Q9B-L2'!$A:$WWW,4,FALSE)*'CCR_%'!R238</f>
        <v>0</v>
      </c>
      <c r="S238" s="133">
        <f>VLOOKUP($A238,'Q9B-L2'!$A:$WWW,4,FALSE)*'CCR_%'!S238</f>
        <v>0</v>
      </c>
      <c r="T238" s="133">
        <f>VLOOKUP($A238,'Q9B-L2'!$A:$WWW,4,FALSE)*'CCR_%'!T238</f>
        <v>0</v>
      </c>
      <c r="U238" s="133">
        <f>VLOOKUP($A238,'Q9B-L2'!$A:$WWW,4,FALSE)*'CCR_%'!U238</f>
        <v>0</v>
      </c>
      <c r="V238" s="133">
        <f>VLOOKUP($A238,'Q9B-L2'!$A:$WWW,4,FALSE)*'CCR_%'!V238</f>
        <v>0</v>
      </c>
      <c r="W238" s="133">
        <f>VLOOKUP($A238,'Q9B-L2'!$A:$WWW,4,FALSE)*'CCR_%'!W238</f>
        <v>0</v>
      </c>
      <c r="X238" s="133">
        <f>VLOOKUP($A238,'Q9B-L2'!$A:$WWW,4,FALSE)*'CCR_%'!X238</f>
        <v>0</v>
      </c>
      <c r="Y238" s="133">
        <f>VLOOKUP($A238,'Q9B-L2'!$A:$WWW,4,FALSE)*'CCR_%'!Y238</f>
        <v>0</v>
      </c>
      <c r="Z238" s="133">
        <f>VLOOKUP($A238,'Q9B-L2'!$A:$WWW,4,FALSE)*'CCR_%'!Z238</f>
        <v>0</v>
      </c>
      <c r="AA238" s="133">
        <f>VLOOKUP($A238,'Q9B-L2'!$A:$WWW,4,FALSE)*'CCR_%'!AA238</f>
        <v>0</v>
      </c>
      <c r="AB238" s="133">
        <f>VLOOKUP($A238,'Q9B-L2'!$A:$WWW,4,FALSE)*'CCR_%'!AB238</f>
        <v>0</v>
      </c>
      <c r="AC238" s="133">
        <f>VLOOKUP($A238,'Q9B-L2'!$A:$WWW,4,FALSE)*'CCR_%'!AC238</f>
        <v>0</v>
      </c>
      <c r="AD238" s="133">
        <f>VLOOKUP($A238,'Q9B-L2'!$A:$WWW,4,FALSE)*'CCR_%'!AD238</f>
        <v>0</v>
      </c>
      <c r="AE238" s="133">
        <f>VLOOKUP($A238,'Q9B-L2'!$A:$WWW,4,FALSE)*'CCR_%'!AE238</f>
        <v>0</v>
      </c>
      <c r="AF238" s="133">
        <f>VLOOKUP($A238,'Q9B-L2'!$A:$WWW,4,FALSE)*'CCR_%'!AF238</f>
        <v>0</v>
      </c>
      <c r="AG238" s="133">
        <f>VLOOKUP($A238,'Q9B-L2'!$A:$WWW,4,FALSE)*'CCR_%'!AG238</f>
        <v>0</v>
      </c>
      <c r="AH238" s="133">
        <f>VLOOKUP($A238,'Q9B-L2'!$A:$WWW,4,FALSE)*'CCR_%'!AH238</f>
        <v>0</v>
      </c>
      <c r="AI238" s="133">
        <f>VLOOKUP($A238,'Q9B-L2'!$A:$WWW,4,FALSE)*'CCR_%'!AI238</f>
        <v>0</v>
      </c>
      <c r="AJ238" s="133">
        <f>VLOOKUP($A238,'Q9B-L2'!$A:$WWW,4,FALSE)*'CCR_%'!AJ238</f>
        <v>0</v>
      </c>
      <c r="AK238" s="133">
        <f>VLOOKUP($A238,'Q9B-L2'!$A:$WWW,4,FALSE)*'CCR_%'!AK238</f>
        <v>0</v>
      </c>
      <c r="AL238" s="133">
        <f>VLOOKUP($A238,'Q9B-L2'!$A:$WWW,4,FALSE)*'CCR_%'!AL238</f>
        <v>0</v>
      </c>
      <c r="AM238" s="133">
        <f>VLOOKUP($A238,'Q9B-L2'!$A:$WWW,4,FALSE)*'CCR_%'!AM238</f>
        <v>0</v>
      </c>
      <c r="AN238" s="133">
        <f>VLOOKUP($A238,'Q9B-L2'!$A:$WWW,4,FALSE)*'CCR_%'!AN238</f>
        <v>0</v>
      </c>
      <c r="AO238" s="133">
        <f>VLOOKUP($A238,'Q9B-L2'!$A:$WWW,4,FALSE)*'CCR_%'!AO238</f>
        <v>0</v>
      </c>
      <c r="AP238" s="133">
        <f>VLOOKUP($A238,'Q9B-L2'!$A:$WWW,4,FALSE)*'CCR_%'!AP238</f>
        <v>0</v>
      </c>
      <c r="AQ238" s="133">
        <f>VLOOKUP($A238,'Q9B-L2'!$A:$WWW,4,FALSE)*'CCR_%'!AQ238</f>
        <v>0</v>
      </c>
      <c r="AR238" s="133">
        <f>VLOOKUP($A238,'Q9B-L2'!$A:$WWW,4,FALSE)*'CCR_%'!AR238</f>
        <v>0</v>
      </c>
      <c r="AS238" s="133">
        <f>VLOOKUP($A238,'Q9B-L2'!$A:$WWW,4,FALSE)*'CCR_%'!AS238</f>
        <v>0</v>
      </c>
      <c r="AT238" s="133">
        <f>VLOOKUP($A238,'Q9B-L2'!$A:$WWW,4,FALSE)*'CCR_%'!AT238</f>
        <v>0</v>
      </c>
      <c r="AU238" s="133">
        <f>VLOOKUP($A238,'Q9B-L2'!$A:$WWW,4,FALSE)*'CCR_%'!AU238</f>
        <v>0</v>
      </c>
      <c r="AV238" s="133">
        <f>VLOOKUP($A238,'Q9B-L2'!$A:$WWW,4,FALSE)*'CCR_%'!AV238</f>
        <v>0</v>
      </c>
      <c r="AW238" s="133">
        <f>VLOOKUP($A238,'Q9B-L2'!$A:$WWW,4,FALSE)*'CCR_%'!AW238</f>
        <v>0</v>
      </c>
      <c r="AX238" s="133">
        <f>VLOOKUP($A238,'Q9B-L2'!$A:$WWW,4,FALSE)*'CCR_%'!AX238</f>
        <v>0</v>
      </c>
      <c r="AY238" s="133">
        <f>VLOOKUP($A238,'Q9B-L2'!$A:$WWW,4,FALSE)*'CCR_%'!AY238</f>
        <v>0</v>
      </c>
      <c r="AZ238" s="133">
        <f>VLOOKUP($A238,'Q9B-L2'!$A:$WWW,4,FALSE)*'CCR_%'!AZ238</f>
        <v>0</v>
      </c>
      <c r="BA238" s="133">
        <f>VLOOKUP($A238,'Q9B-L2'!$A:$WWW,4,FALSE)*'CCR_%'!BA238</f>
        <v>0</v>
      </c>
      <c r="BB238" s="133">
        <f>VLOOKUP($A238,'Q9B-L2'!$A:$WWW,4,FALSE)*'CCR_%'!BB238</f>
        <v>0</v>
      </c>
      <c r="BC238" s="133">
        <f>VLOOKUP($A238,'Q9B-L2'!$A:$WWW,4,FALSE)*'CCR_%'!BC238</f>
        <v>0</v>
      </c>
      <c r="BD238" s="133">
        <f>VLOOKUP($A238,'Q9B-L2'!$A:$WWW,4,FALSE)*'CCR_%'!BD238</f>
        <v>0</v>
      </c>
      <c r="BE238" s="133">
        <f>VLOOKUP($A238,'Q9B-L2'!$A:$WWW,4,FALSE)*'CCR_%'!BE238</f>
        <v>0</v>
      </c>
      <c r="BF238" s="133">
        <f>VLOOKUP($A238,'Q9B-L2'!$A:$WWW,4,FALSE)*'CCR_%'!BF238</f>
        <v>0</v>
      </c>
      <c r="BG238" s="133">
        <f>VLOOKUP($A238,'Q9B-L2'!$A:$WWW,4,FALSE)*'CCR_%'!BG238</f>
        <v>0</v>
      </c>
      <c r="BH238" s="133">
        <f>VLOOKUP($A238,'Q9B-L2'!$A:$WWW,4,FALSE)*'CCR_%'!BH238</f>
        <v>0</v>
      </c>
      <c r="BI238" s="133">
        <f>VLOOKUP($A238,'Q9B-L2'!$A:$WWW,4,FALSE)*'CCR_%'!BI238</f>
        <v>0</v>
      </c>
      <c r="BJ238" s="133">
        <f>VLOOKUP($A238,'Q9B-L2'!$A:$WWW,4,FALSE)*'CCR_%'!BJ238</f>
        <v>0</v>
      </c>
      <c r="BK238" s="133">
        <f>VLOOKUP($A238,'Q9B-L2'!$A:$WWW,4,FALSE)*'CCR_%'!BK238</f>
        <v>0</v>
      </c>
      <c r="BL238" s="133">
        <f>VLOOKUP($A238,'Q9B-L2'!$A:$WWW,4,FALSE)*'CCR_%'!BL238</f>
        <v>0</v>
      </c>
      <c r="BN238" s="133">
        <f t="shared" si="93"/>
        <v>10877.274089713519</v>
      </c>
    </row>
    <row r="239" spans="1:66" ht="16.5" customHeight="1" outlineLevel="3" x14ac:dyDescent="0.25">
      <c r="A239" s="40" t="s">
        <v>423</v>
      </c>
      <c r="B239" s="42" t="s">
        <v>424</v>
      </c>
      <c r="C239" s="93">
        <f>'CCR_%AC'!C239</f>
        <v>46295</v>
      </c>
      <c r="D239" s="93">
        <f>'CCR_%AC'!D239</f>
        <v>46841</v>
      </c>
      <c r="E239" s="132">
        <f>VLOOKUP($A239,'Q9B-L2'!$A:$WWW,4,FALSE)*'CCR_%'!E239</f>
        <v>0</v>
      </c>
      <c r="F239" s="133">
        <f>VLOOKUP($A239,'Q9B-L2'!$A:$WWW,4,FALSE)*'CCR_%'!F239</f>
        <v>0</v>
      </c>
      <c r="G239" s="133">
        <f>VLOOKUP($A239,'Q9B-L2'!$A:$WWW,4,FALSE)*'CCR_%'!G239</f>
        <v>0</v>
      </c>
      <c r="H239" s="133">
        <f>VLOOKUP($A239,'Q9B-L2'!$A:$WWW,4,FALSE)*'CCR_%'!H239</f>
        <v>31.991982616804467</v>
      </c>
      <c r="I239" s="133">
        <f>VLOOKUP($A239,'Q9B-L2'!$A:$WWW,4,FALSE)*'CCR_%'!I239</f>
        <v>63.983965233608934</v>
      </c>
      <c r="J239" s="133">
        <f>VLOOKUP($A239,'Q9B-L2'!$A:$WWW,4,FALSE)*'CCR_%'!J239</f>
        <v>543.86370448567595</v>
      </c>
      <c r="K239" s="133">
        <f>VLOOKUP($A239,'Q9B-L2'!$A:$WWW,4,FALSE)*'CCR_%'!K239</f>
        <v>0</v>
      </c>
      <c r="L239" s="133">
        <f>VLOOKUP($A239,'Q9B-L2'!$A:$WWW,4,FALSE)*'CCR_%'!L239</f>
        <v>0</v>
      </c>
      <c r="M239" s="133">
        <f>VLOOKUP($A239,'Q9B-L2'!$A:$WWW,4,FALSE)*'CCR_%'!M239</f>
        <v>0</v>
      </c>
      <c r="N239" s="133">
        <f>VLOOKUP($A239,'Q9B-L2'!$A:$WWW,4,FALSE)*'CCR_%'!N239</f>
        <v>0</v>
      </c>
      <c r="O239" s="133">
        <f>VLOOKUP($A239,'Q9B-L2'!$A:$WWW,4,FALSE)*'CCR_%'!O239</f>
        <v>0</v>
      </c>
      <c r="P239" s="133">
        <f>VLOOKUP($A239,'Q9B-L2'!$A:$WWW,4,FALSE)*'CCR_%'!P239</f>
        <v>0</v>
      </c>
      <c r="Q239" s="133">
        <f>VLOOKUP($A239,'Q9B-L2'!$A:$WWW,4,FALSE)*'CCR_%'!Q239</f>
        <v>0</v>
      </c>
      <c r="R239" s="133">
        <f>VLOOKUP($A239,'Q9B-L2'!$A:$WWW,4,FALSE)*'CCR_%'!R239</f>
        <v>0</v>
      </c>
      <c r="S239" s="133">
        <f>VLOOKUP($A239,'Q9B-L2'!$A:$WWW,4,FALSE)*'CCR_%'!S239</f>
        <v>0</v>
      </c>
      <c r="T239" s="133">
        <f>VLOOKUP($A239,'Q9B-L2'!$A:$WWW,4,FALSE)*'CCR_%'!T239</f>
        <v>0</v>
      </c>
      <c r="U239" s="133">
        <f>VLOOKUP($A239,'Q9B-L2'!$A:$WWW,4,FALSE)*'CCR_%'!U239</f>
        <v>0</v>
      </c>
      <c r="V239" s="133">
        <f>VLOOKUP($A239,'Q9B-L2'!$A:$WWW,4,FALSE)*'CCR_%'!V239</f>
        <v>0</v>
      </c>
      <c r="W239" s="133">
        <f>VLOOKUP($A239,'Q9B-L2'!$A:$WWW,4,FALSE)*'CCR_%'!W239</f>
        <v>0</v>
      </c>
      <c r="X239" s="133">
        <f>VLOOKUP($A239,'Q9B-L2'!$A:$WWW,4,FALSE)*'CCR_%'!X239</f>
        <v>0</v>
      </c>
      <c r="Y239" s="133">
        <f>VLOOKUP($A239,'Q9B-L2'!$A:$WWW,4,FALSE)*'CCR_%'!Y239</f>
        <v>0</v>
      </c>
      <c r="Z239" s="133">
        <f>VLOOKUP($A239,'Q9B-L2'!$A:$WWW,4,FALSE)*'CCR_%'!Z239</f>
        <v>0</v>
      </c>
      <c r="AA239" s="133">
        <f>VLOOKUP($A239,'Q9B-L2'!$A:$WWW,4,FALSE)*'CCR_%'!AA239</f>
        <v>0</v>
      </c>
      <c r="AB239" s="133">
        <f>VLOOKUP($A239,'Q9B-L2'!$A:$WWW,4,FALSE)*'CCR_%'!AB239</f>
        <v>0</v>
      </c>
      <c r="AC239" s="133">
        <f>VLOOKUP($A239,'Q9B-L2'!$A:$WWW,4,FALSE)*'CCR_%'!AC239</f>
        <v>0</v>
      </c>
      <c r="AD239" s="133">
        <f>VLOOKUP($A239,'Q9B-L2'!$A:$WWW,4,FALSE)*'CCR_%'!AD239</f>
        <v>0</v>
      </c>
      <c r="AE239" s="133">
        <f>VLOOKUP($A239,'Q9B-L2'!$A:$WWW,4,FALSE)*'CCR_%'!AE239</f>
        <v>0</v>
      </c>
      <c r="AF239" s="133">
        <f>VLOOKUP($A239,'Q9B-L2'!$A:$WWW,4,FALSE)*'CCR_%'!AF239</f>
        <v>0</v>
      </c>
      <c r="AG239" s="133">
        <f>VLOOKUP($A239,'Q9B-L2'!$A:$WWW,4,FALSE)*'CCR_%'!AG239</f>
        <v>0</v>
      </c>
      <c r="AH239" s="133">
        <f>VLOOKUP($A239,'Q9B-L2'!$A:$WWW,4,FALSE)*'CCR_%'!AH239</f>
        <v>0</v>
      </c>
      <c r="AI239" s="133">
        <f>VLOOKUP($A239,'Q9B-L2'!$A:$WWW,4,FALSE)*'CCR_%'!AI239</f>
        <v>0</v>
      </c>
      <c r="AJ239" s="133">
        <f>VLOOKUP($A239,'Q9B-L2'!$A:$WWW,4,FALSE)*'CCR_%'!AJ239</f>
        <v>0</v>
      </c>
      <c r="AK239" s="133">
        <f>VLOOKUP($A239,'Q9B-L2'!$A:$WWW,4,FALSE)*'CCR_%'!AK239</f>
        <v>0</v>
      </c>
      <c r="AL239" s="133">
        <f>VLOOKUP($A239,'Q9B-L2'!$A:$WWW,4,FALSE)*'CCR_%'!AL239</f>
        <v>0</v>
      </c>
      <c r="AM239" s="133">
        <f>VLOOKUP($A239,'Q9B-L2'!$A:$WWW,4,FALSE)*'CCR_%'!AM239</f>
        <v>0</v>
      </c>
      <c r="AN239" s="133">
        <f>VLOOKUP($A239,'Q9B-L2'!$A:$WWW,4,FALSE)*'CCR_%'!AN239</f>
        <v>0</v>
      </c>
      <c r="AO239" s="133">
        <f>VLOOKUP($A239,'Q9B-L2'!$A:$WWW,4,FALSE)*'CCR_%'!AO239</f>
        <v>0</v>
      </c>
      <c r="AP239" s="133">
        <f>VLOOKUP($A239,'Q9B-L2'!$A:$WWW,4,FALSE)*'CCR_%'!AP239</f>
        <v>0</v>
      </c>
      <c r="AQ239" s="133">
        <f>VLOOKUP($A239,'Q9B-L2'!$A:$WWW,4,FALSE)*'CCR_%'!AQ239</f>
        <v>0</v>
      </c>
      <c r="AR239" s="133">
        <f>VLOOKUP($A239,'Q9B-L2'!$A:$WWW,4,FALSE)*'CCR_%'!AR239</f>
        <v>0</v>
      </c>
      <c r="AS239" s="133">
        <f>VLOOKUP($A239,'Q9B-L2'!$A:$WWW,4,FALSE)*'CCR_%'!AS239</f>
        <v>0</v>
      </c>
      <c r="AT239" s="133">
        <f>VLOOKUP($A239,'Q9B-L2'!$A:$WWW,4,FALSE)*'CCR_%'!AT239</f>
        <v>0</v>
      </c>
      <c r="AU239" s="133">
        <f>VLOOKUP($A239,'Q9B-L2'!$A:$WWW,4,FALSE)*'CCR_%'!AU239</f>
        <v>0</v>
      </c>
      <c r="AV239" s="133">
        <f>VLOOKUP($A239,'Q9B-L2'!$A:$WWW,4,FALSE)*'CCR_%'!AV239</f>
        <v>0</v>
      </c>
      <c r="AW239" s="133">
        <f>VLOOKUP($A239,'Q9B-L2'!$A:$WWW,4,FALSE)*'CCR_%'!AW239</f>
        <v>0</v>
      </c>
      <c r="AX239" s="133">
        <f>VLOOKUP($A239,'Q9B-L2'!$A:$WWW,4,FALSE)*'CCR_%'!AX239</f>
        <v>0</v>
      </c>
      <c r="AY239" s="133">
        <f>VLOOKUP($A239,'Q9B-L2'!$A:$WWW,4,FALSE)*'CCR_%'!AY239</f>
        <v>0</v>
      </c>
      <c r="AZ239" s="133">
        <f>VLOOKUP($A239,'Q9B-L2'!$A:$WWW,4,FALSE)*'CCR_%'!AZ239</f>
        <v>0</v>
      </c>
      <c r="BA239" s="133">
        <f>VLOOKUP($A239,'Q9B-L2'!$A:$WWW,4,FALSE)*'CCR_%'!BA239</f>
        <v>0</v>
      </c>
      <c r="BB239" s="133">
        <f>VLOOKUP($A239,'Q9B-L2'!$A:$WWW,4,FALSE)*'CCR_%'!BB239</f>
        <v>0</v>
      </c>
      <c r="BC239" s="133">
        <f>VLOOKUP($A239,'Q9B-L2'!$A:$WWW,4,FALSE)*'CCR_%'!BC239</f>
        <v>0</v>
      </c>
      <c r="BD239" s="133">
        <f>VLOOKUP($A239,'Q9B-L2'!$A:$WWW,4,FALSE)*'CCR_%'!BD239</f>
        <v>0</v>
      </c>
      <c r="BE239" s="133">
        <f>VLOOKUP($A239,'Q9B-L2'!$A:$WWW,4,FALSE)*'CCR_%'!BE239</f>
        <v>0</v>
      </c>
      <c r="BF239" s="133">
        <f>VLOOKUP($A239,'Q9B-L2'!$A:$WWW,4,FALSE)*'CCR_%'!BF239</f>
        <v>0</v>
      </c>
      <c r="BG239" s="133">
        <f>VLOOKUP($A239,'Q9B-L2'!$A:$WWW,4,FALSE)*'CCR_%'!BG239</f>
        <v>0</v>
      </c>
      <c r="BH239" s="133">
        <f>VLOOKUP($A239,'Q9B-L2'!$A:$WWW,4,FALSE)*'CCR_%'!BH239</f>
        <v>0</v>
      </c>
      <c r="BI239" s="133">
        <f>VLOOKUP($A239,'Q9B-L2'!$A:$WWW,4,FALSE)*'CCR_%'!BI239</f>
        <v>0</v>
      </c>
      <c r="BJ239" s="133">
        <f>VLOOKUP($A239,'Q9B-L2'!$A:$WWW,4,FALSE)*'CCR_%'!BJ239</f>
        <v>0</v>
      </c>
      <c r="BK239" s="133">
        <f>VLOOKUP($A239,'Q9B-L2'!$A:$WWW,4,FALSE)*'CCR_%'!BK239</f>
        <v>0</v>
      </c>
      <c r="BL239" s="133">
        <f>VLOOKUP($A239,'Q9B-L2'!$A:$WWW,4,FALSE)*'CCR_%'!BL239</f>
        <v>0</v>
      </c>
      <c r="BN239" s="133">
        <f t="shared" si="93"/>
        <v>639.83965233608933</v>
      </c>
    </row>
    <row r="240" spans="1:66" ht="16.5" customHeight="1" outlineLevel="3" x14ac:dyDescent="0.25">
      <c r="A240" s="40" t="s">
        <v>425</v>
      </c>
      <c r="B240" s="42" t="s">
        <v>426</v>
      </c>
      <c r="C240" s="93">
        <f>'CCR_%AC'!C240</f>
        <v>48303</v>
      </c>
      <c r="D240" s="93">
        <f>'CCR_%AC'!D240</f>
        <v>48667</v>
      </c>
      <c r="E240" s="132">
        <f>VLOOKUP($A240,'Q9B-L2'!$A:$WWW,4,FALSE)*'CCR_%'!E240</f>
        <v>0</v>
      </c>
      <c r="F240" s="133">
        <f>VLOOKUP($A240,'Q9B-L2'!$A:$WWW,4,FALSE)*'CCR_%'!F240</f>
        <v>0</v>
      </c>
      <c r="G240" s="133">
        <f>VLOOKUP($A240,'Q9B-L2'!$A:$WWW,4,FALSE)*'CCR_%'!G240</f>
        <v>0</v>
      </c>
      <c r="H240" s="133">
        <f>VLOOKUP($A240,'Q9B-L2'!$A:$WWW,4,FALSE)*'CCR_%'!H240</f>
        <v>0</v>
      </c>
      <c r="I240" s="133">
        <f>VLOOKUP($A240,'Q9B-L2'!$A:$WWW,4,FALSE)*'CCR_%'!I240</f>
        <v>0</v>
      </c>
      <c r="J240" s="133">
        <f>VLOOKUP($A240,'Q9B-L2'!$A:$WWW,4,FALSE)*'CCR_%'!J240</f>
        <v>0</v>
      </c>
      <c r="K240" s="133">
        <f>VLOOKUP($A240,'Q9B-L2'!$A:$WWW,4,FALSE)*'CCR_%'!K240</f>
        <v>0</v>
      </c>
      <c r="L240" s="133">
        <f>VLOOKUP($A240,'Q9B-L2'!$A:$WWW,4,FALSE)*'CCR_%'!L240</f>
        <v>0</v>
      </c>
      <c r="M240" s="133">
        <f>VLOOKUP($A240,'Q9B-L2'!$A:$WWW,4,FALSE)*'CCR_%'!M240</f>
        <v>0</v>
      </c>
      <c r="N240" s="133">
        <f>VLOOKUP($A240,'Q9B-L2'!$A:$WWW,4,FALSE)*'CCR_%'!N240</f>
        <v>0</v>
      </c>
      <c r="O240" s="133">
        <f>VLOOKUP($A240,'Q9B-L2'!$A:$WWW,4,FALSE)*'CCR_%'!O240</f>
        <v>0</v>
      </c>
      <c r="P240" s="133">
        <f>VLOOKUP($A240,'Q9B-L2'!$A:$WWW,4,FALSE)*'CCR_%'!P240</f>
        <v>0</v>
      </c>
      <c r="Q240" s="133">
        <f>VLOOKUP($A240,'Q9B-L2'!$A:$WWW,4,FALSE)*'CCR_%'!Q240</f>
        <v>0</v>
      </c>
      <c r="R240" s="133">
        <f>VLOOKUP($A240,'Q9B-L2'!$A:$WWW,4,FALSE)*'CCR_%'!R240</f>
        <v>0</v>
      </c>
      <c r="S240" s="133">
        <f>VLOOKUP($A240,'Q9B-L2'!$A:$WWW,4,FALSE)*'CCR_%'!S240</f>
        <v>3711.0699835493187</v>
      </c>
      <c r="T240" s="133">
        <f>VLOOKUP($A240,'Q9B-L2'!$A:$WWW,4,FALSE)*'CCR_%'!T240</f>
        <v>14844.279934197275</v>
      </c>
      <c r="U240" s="133">
        <f>VLOOKUP($A240,'Q9B-L2'!$A:$WWW,4,FALSE)*'CCR_%'!U240</f>
        <v>0</v>
      </c>
      <c r="V240" s="133">
        <f>VLOOKUP($A240,'Q9B-L2'!$A:$WWW,4,FALSE)*'CCR_%'!V240</f>
        <v>0</v>
      </c>
      <c r="W240" s="133">
        <f>VLOOKUP($A240,'Q9B-L2'!$A:$WWW,4,FALSE)*'CCR_%'!W240</f>
        <v>0</v>
      </c>
      <c r="X240" s="133">
        <f>VLOOKUP($A240,'Q9B-L2'!$A:$WWW,4,FALSE)*'CCR_%'!X240</f>
        <v>0</v>
      </c>
      <c r="Y240" s="133">
        <f>VLOOKUP($A240,'Q9B-L2'!$A:$WWW,4,FALSE)*'CCR_%'!Y240</f>
        <v>0</v>
      </c>
      <c r="Z240" s="133">
        <f>VLOOKUP($A240,'Q9B-L2'!$A:$WWW,4,FALSE)*'CCR_%'!Z240</f>
        <v>0</v>
      </c>
      <c r="AA240" s="133">
        <f>VLOOKUP($A240,'Q9B-L2'!$A:$WWW,4,FALSE)*'CCR_%'!AA240</f>
        <v>0</v>
      </c>
      <c r="AB240" s="133">
        <f>VLOOKUP($A240,'Q9B-L2'!$A:$WWW,4,FALSE)*'CCR_%'!AB240</f>
        <v>0</v>
      </c>
      <c r="AC240" s="133">
        <f>VLOOKUP($A240,'Q9B-L2'!$A:$WWW,4,FALSE)*'CCR_%'!AC240</f>
        <v>0</v>
      </c>
      <c r="AD240" s="133">
        <f>VLOOKUP($A240,'Q9B-L2'!$A:$WWW,4,FALSE)*'CCR_%'!AD240</f>
        <v>0</v>
      </c>
      <c r="AE240" s="133">
        <f>VLOOKUP($A240,'Q9B-L2'!$A:$WWW,4,FALSE)*'CCR_%'!AE240</f>
        <v>0</v>
      </c>
      <c r="AF240" s="133">
        <f>VLOOKUP($A240,'Q9B-L2'!$A:$WWW,4,FALSE)*'CCR_%'!AF240</f>
        <v>0</v>
      </c>
      <c r="AG240" s="133">
        <f>VLOOKUP($A240,'Q9B-L2'!$A:$WWW,4,FALSE)*'CCR_%'!AG240</f>
        <v>0</v>
      </c>
      <c r="AH240" s="133">
        <f>VLOOKUP($A240,'Q9B-L2'!$A:$WWW,4,FALSE)*'CCR_%'!AH240</f>
        <v>0</v>
      </c>
      <c r="AI240" s="133">
        <f>VLOOKUP($A240,'Q9B-L2'!$A:$WWW,4,FALSE)*'CCR_%'!AI240</f>
        <v>0</v>
      </c>
      <c r="AJ240" s="133">
        <f>VLOOKUP($A240,'Q9B-L2'!$A:$WWW,4,FALSE)*'CCR_%'!AJ240</f>
        <v>0</v>
      </c>
      <c r="AK240" s="133">
        <f>VLOOKUP($A240,'Q9B-L2'!$A:$WWW,4,FALSE)*'CCR_%'!AK240</f>
        <v>0</v>
      </c>
      <c r="AL240" s="133">
        <f>VLOOKUP($A240,'Q9B-L2'!$A:$WWW,4,FALSE)*'CCR_%'!AL240</f>
        <v>0</v>
      </c>
      <c r="AM240" s="133">
        <f>VLOOKUP($A240,'Q9B-L2'!$A:$WWW,4,FALSE)*'CCR_%'!AM240</f>
        <v>0</v>
      </c>
      <c r="AN240" s="133">
        <f>VLOOKUP($A240,'Q9B-L2'!$A:$WWW,4,FALSE)*'CCR_%'!AN240</f>
        <v>0</v>
      </c>
      <c r="AO240" s="133">
        <f>VLOOKUP($A240,'Q9B-L2'!$A:$WWW,4,FALSE)*'CCR_%'!AO240</f>
        <v>0</v>
      </c>
      <c r="AP240" s="133">
        <f>VLOOKUP($A240,'Q9B-L2'!$A:$WWW,4,FALSE)*'CCR_%'!AP240</f>
        <v>0</v>
      </c>
      <c r="AQ240" s="133">
        <f>VLOOKUP($A240,'Q9B-L2'!$A:$WWW,4,FALSE)*'CCR_%'!AQ240</f>
        <v>0</v>
      </c>
      <c r="AR240" s="133">
        <f>VLOOKUP($A240,'Q9B-L2'!$A:$WWW,4,FALSE)*'CCR_%'!AR240</f>
        <v>0</v>
      </c>
      <c r="AS240" s="133">
        <f>VLOOKUP($A240,'Q9B-L2'!$A:$WWW,4,FALSE)*'CCR_%'!AS240</f>
        <v>0</v>
      </c>
      <c r="AT240" s="133">
        <f>VLOOKUP($A240,'Q9B-L2'!$A:$WWW,4,FALSE)*'CCR_%'!AT240</f>
        <v>0</v>
      </c>
      <c r="AU240" s="133">
        <f>VLOOKUP($A240,'Q9B-L2'!$A:$WWW,4,FALSE)*'CCR_%'!AU240</f>
        <v>0</v>
      </c>
      <c r="AV240" s="133">
        <f>VLOOKUP($A240,'Q9B-L2'!$A:$WWW,4,FALSE)*'CCR_%'!AV240</f>
        <v>0</v>
      </c>
      <c r="AW240" s="133">
        <f>VLOOKUP($A240,'Q9B-L2'!$A:$WWW,4,FALSE)*'CCR_%'!AW240</f>
        <v>0</v>
      </c>
      <c r="AX240" s="133">
        <f>VLOOKUP($A240,'Q9B-L2'!$A:$WWW,4,FALSE)*'CCR_%'!AX240</f>
        <v>0</v>
      </c>
      <c r="AY240" s="133">
        <f>VLOOKUP($A240,'Q9B-L2'!$A:$WWW,4,FALSE)*'CCR_%'!AY240</f>
        <v>0</v>
      </c>
      <c r="AZ240" s="133">
        <f>VLOOKUP($A240,'Q9B-L2'!$A:$WWW,4,FALSE)*'CCR_%'!AZ240</f>
        <v>0</v>
      </c>
      <c r="BA240" s="133">
        <f>VLOOKUP($A240,'Q9B-L2'!$A:$WWW,4,FALSE)*'CCR_%'!BA240</f>
        <v>0</v>
      </c>
      <c r="BB240" s="133">
        <f>VLOOKUP($A240,'Q9B-L2'!$A:$WWW,4,FALSE)*'CCR_%'!BB240</f>
        <v>0</v>
      </c>
      <c r="BC240" s="133">
        <f>VLOOKUP($A240,'Q9B-L2'!$A:$WWW,4,FALSE)*'CCR_%'!BC240</f>
        <v>0</v>
      </c>
      <c r="BD240" s="133">
        <f>VLOOKUP($A240,'Q9B-L2'!$A:$WWW,4,FALSE)*'CCR_%'!BD240</f>
        <v>0</v>
      </c>
      <c r="BE240" s="133">
        <f>VLOOKUP($A240,'Q9B-L2'!$A:$WWW,4,FALSE)*'CCR_%'!BE240</f>
        <v>0</v>
      </c>
      <c r="BF240" s="133">
        <f>VLOOKUP($A240,'Q9B-L2'!$A:$WWW,4,FALSE)*'CCR_%'!BF240</f>
        <v>0</v>
      </c>
      <c r="BG240" s="133">
        <f>VLOOKUP($A240,'Q9B-L2'!$A:$WWW,4,FALSE)*'CCR_%'!BG240</f>
        <v>0</v>
      </c>
      <c r="BH240" s="133">
        <f>VLOOKUP($A240,'Q9B-L2'!$A:$WWW,4,FALSE)*'CCR_%'!BH240</f>
        <v>0</v>
      </c>
      <c r="BI240" s="133">
        <f>VLOOKUP($A240,'Q9B-L2'!$A:$WWW,4,FALSE)*'CCR_%'!BI240</f>
        <v>0</v>
      </c>
      <c r="BJ240" s="133">
        <f>VLOOKUP($A240,'Q9B-L2'!$A:$WWW,4,FALSE)*'CCR_%'!BJ240</f>
        <v>0</v>
      </c>
      <c r="BK240" s="133">
        <f>VLOOKUP($A240,'Q9B-L2'!$A:$WWW,4,FALSE)*'CCR_%'!BK240</f>
        <v>0</v>
      </c>
      <c r="BL240" s="133">
        <f>VLOOKUP($A240,'Q9B-L2'!$A:$WWW,4,FALSE)*'CCR_%'!BL240</f>
        <v>0</v>
      </c>
      <c r="BN240" s="133">
        <f t="shared" si="93"/>
        <v>18555.349917746593</v>
      </c>
    </row>
    <row r="241" spans="1:66" ht="16.5" customHeight="1" outlineLevel="3" x14ac:dyDescent="0.25">
      <c r="A241" s="40" t="s">
        <v>427</v>
      </c>
      <c r="B241" s="42" t="s">
        <v>428</v>
      </c>
      <c r="C241" s="93">
        <f>'CCR_%AC'!C241</f>
        <v>48303</v>
      </c>
      <c r="D241" s="93">
        <f>'CCR_%AC'!D241</f>
        <v>48667</v>
      </c>
      <c r="E241" s="132">
        <f>VLOOKUP($A241,'Q9B-L2'!$A:$WWW,4,FALSE)*'CCR_%'!E241</f>
        <v>0</v>
      </c>
      <c r="F241" s="133">
        <f>VLOOKUP($A241,'Q9B-L2'!$A:$WWW,4,FALSE)*'CCR_%'!F241</f>
        <v>0</v>
      </c>
      <c r="G241" s="133">
        <f>VLOOKUP($A241,'Q9B-L2'!$A:$WWW,4,FALSE)*'CCR_%'!G241</f>
        <v>0</v>
      </c>
      <c r="H241" s="133">
        <f>VLOOKUP($A241,'Q9B-L2'!$A:$WWW,4,FALSE)*'CCR_%'!H241</f>
        <v>0</v>
      </c>
      <c r="I241" s="133">
        <f>VLOOKUP($A241,'Q9B-L2'!$A:$WWW,4,FALSE)*'CCR_%'!I241</f>
        <v>0</v>
      </c>
      <c r="J241" s="133">
        <f>VLOOKUP($A241,'Q9B-L2'!$A:$WWW,4,FALSE)*'CCR_%'!J241</f>
        <v>0</v>
      </c>
      <c r="K241" s="133">
        <f>VLOOKUP($A241,'Q9B-L2'!$A:$WWW,4,FALSE)*'CCR_%'!K241</f>
        <v>0</v>
      </c>
      <c r="L241" s="133">
        <f>VLOOKUP($A241,'Q9B-L2'!$A:$WWW,4,FALSE)*'CCR_%'!L241</f>
        <v>0</v>
      </c>
      <c r="M241" s="133">
        <f>VLOOKUP($A241,'Q9B-L2'!$A:$WWW,4,FALSE)*'CCR_%'!M241</f>
        <v>0</v>
      </c>
      <c r="N241" s="133">
        <f>VLOOKUP($A241,'Q9B-L2'!$A:$WWW,4,FALSE)*'CCR_%'!N241</f>
        <v>0</v>
      </c>
      <c r="O241" s="133">
        <f>VLOOKUP($A241,'Q9B-L2'!$A:$WWW,4,FALSE)*'CCR_%'!O241</f>
        <v>0</v>
      </c>
      <c r="P241" s="133">
        <f>VLOOKUP($A241,'Q9B-L2'!$A:$WWW,4,FALSE)*'CCR_%'!P241</f>
        <v>0</v>
      </c>
      <c r="Q241" s="133">
        <f>VLOOKUP($A241,'Q9B-L2'!$A:$WWW,4,FALSE)*'CCR_%'!Q241</f>
        <v>0</v>
      </c>
      <c r="R241" s="133">
        <f>VLOOKUP($A241,'Q9B-L2'!$A:$WWW,4,FALSE)*'CCR_%'!R241</f>
        <v>0</v>
      </c>
      <c r="S241" s="133">
        <f>VLOOKUP($A241,'Q9B-L2'!$A:$WWW,4,FALSE)*'CCR_%'!S241</f>
        <v>2815.2944702787936</v>
      </c>
      <c r="T241" s="133">
        <f>VLOOKUP($A241,'Q9B-L2'!$A:$WWW,4,FALSE)*'CCR_%'!T241</f>
        <v>11261.177881115174</v>
      </c>
      <c r="U241" s="133">
        <f>VLOOKUP($A241,'Q9B-L2'!$A:$WWW,4,FALSE)*'CCR_%'!U241</f>
        <v>0</v>
      </c>
      <c r="V241" s="133">
        <f>VLOOKUP($A241,'Q9B-L2'!$A:$WWW,4,FALSE)*'CCR_%'!V241</f>
        <v>0</v>
      </c>
      <c r="W241" s="133">
        <f>VLOOKUP($A241,'Q9B-L2'!$A:$WWW,4,FALSE)*'CCR_%'!W241</f>
        <v>0</v>
      </c>
      <c r="X241" s="133">
        <f>VLOOKUP($A241,'Q9B-L2'!$A:$WWW,4,FALSE)*'CCR_%'!X241</f>
        <v>0</v>
      </c>
      <c r="Y241" s="133">
        <f>VLOOKUP($A241,'Q9B-L2'!$A:$WWW,4,FALSE)*'CCR_%'!Y241</f>
        <v>0</v>
      </c>
      <c r="Z241" s="133">
        <f>VLOOKUP($A241,'Q9B-L2'!$A:$WWW,4,FALSE)*'CCR_%'!Z241</f>
        <v>0</v>
      </c>
      <c r="AA241" s="133">
        <f>VLOOKUP($A241,'Q9B-L2'!$A:$WWW,4,FALSE)*'CCR_%'!AA241</f>
        <v>0</v>
      </c>
      <c r="AB241" s="133">
        <f>VLOOKUP($A241,'Q9B-L2'!$A:$WWW,4,FALSE)*'CCR_%'!AB241</f>
        <v>0</v>
      </c>
      <c r="AC241" s="133">
        <f>VLOOKUP($A241,'Q9B-L2'!$A:$WWW,4,FALSE)*'CCR_%'!AC241</f>
        <v>0</v>
      </c>
      <c r="AD241" s="133">
        <f>VLOOKUP($A241,'Q9B-L2'!$A:$WWW,4,FALSE)*'CCR_%'!AD241</f>
        <v>0</v>
      </c>
      <c r="AE241" s="133">
        <f>VLOOKUP($A241,'Q9B-L2'!$A:$WWW,4,FALSE)*'CCR_%'!AE241</f>
        <v>0</v>
      </c>
      <c r="AF241" s="133">
        <f>VLOOKUP($A241,'Q9B-L2'!$A:$WWW,4,FALSE)*'CCR_%'!AF241</f>
        <v>0</v>
      </c>
      <c r="AG241" s="133">
        <f>VLOOKUP($A241,'Q9B-L2'!$A:$WWW,4,FALSE)*'CCR_%'!AG241</f>
        <v>0</v>
      </c>
      <c r="AH241" s="133">
        <f>VLOOKUP($A241,'Q9B-L2'!$A:$WWW,4,FALSE)*'CCR_%'!AH241</f>
        <v>0</v>
      </c>
      <c r="AI241" s="133">
        <f>VLOOKUP($A241,'Q9B-L2'!$A:$WWW,4,FALSE)*'CCR_%'!AI241</f>
        <v>0</v>
      </c>
      <c r="AJ241" s="133">
        <f>VLOOKUP($A241,'Q9B-L2'!$A:$WWW,4,FALSE)*'CCR_%'!AJ241</f>
        <v>0</v>
      </c>
      <c r="AK241" s="133">
        <f>VLOOKUP($A241,'Q9B-L2'!$A:$WWW,4,FALSE)*'CCR_%'!AK241</f>
        <v>0</v>
      </c>
      <c r="AL241" s="133">
        <f>VLOOKUP($A241,'Q9B-L2'!$A:$WWW,4,FALSE)*'CCR_%'!AL241</f>
        <v>0</v>
      </c>
      <c r="AM241" s="133">
        <f>VLOOKUP($A241,'Q9B-L2'!$A:$WWW,4,FALSE)*'CCR_%'!AM241</f>
        <v>0</v>
      </c>
      <c r="AN241" s="133">
        <f>VLOOKUP($A241,'Q9B-L2'!$A:$WWW,4,FALSE)*'CCR_%'!AN241</f>
        <v>0</v>
      </c>
      <c r="AO241" s="133">
        <f>VLOOKUP($A241,'Q9B-L2'!$A:$WWW,4,FALSE)*'CCR_%'!AO241</f>
        <v>0</v>
      </c>
      <c r="AP241" s="133">
        <f>VLOOKUP($A241,'Q9B-L2'!$A:$WWW,4,FALSE)*'CCR_%'!AP241</f>
        <v>0</v>
      </c>
      <c r="AQ241" s="133">
        <f>VLOOKUP($A241,'Q9B-L2'!$A:$WWW,4,FALSE)*'CCR_%'!AQ241</f>
        <v>0</v>
      </c>
      <c r="AR241" s="133">
        <f>VLOOKUP($A241,'Q9B-L2'!$A:$WWW,4,FALSE)*'CCR_%'!AR241</f>
        <v>0</v>
      </c>
      <c r="AS241" s="133">
        <f>VLOOKUP($A241,'Q9B-L2'!$A:$WWW,4,FALSE)*'CCR_%'!AS241</f>
        <v>0</v>
      </c>
      <c r="AT241" s="133">
        <f>VLOOKUP($A241,'Q9B-L2'!$A:$WWW,4,FALSE)*'CCR_%'!AT241</f>
        <v>0</v>
      </c>
      <c r="AU241" s="133">
        <f>VLOOKUP($A241,'Q9B-L2'!$A:$WWW,4,FALSE)*'CCR_%'!AU241</f>
        <v>0</v>
      </c>
      <c r="AV241" s="133">
        <f>VLOOKUP($A241,'Q9B-L2'!$A:$WWW,4,FALSE)*'CCR_%'!AV241</f>
        <v>0</v>
      </c>
      <c r="AW241" s="133">
        <f>VLOOKUP($A241,'Q9B-L2'!$A:$WWW,4,FALSE)*'CCR_%'!AW241</f>
        <v>0</v>
      </c>
      <c r="AX241" s="133">
        <f>VLOOKUP($A241,'Q9B-L2'!$A:$WWW,4,FALSE)*'CCR_%'!AX241</f>
        <v>0</v>
      </c>
      <c r="AY241" s="133">
        <f>VLOOKUP($A241,'Q9B-L2'!$A:$WWW,4,FALSE)*'CCR_%'!AY241</f>
        <v>0</v>
      </c>
      <c r="AZ241" s="133">
        <f>VLOOKUP($A241,'Q9B-L2'!$A:$WWW,4,FALSE)*'CCR_%'!AZ241</f>
        <v>0</v>
      </c>
      <c r="BA241" s="133">
        <f>VLOOKUP($A241,'Q9B-L2'!$A:$WWW,4,FALSE)*'CCR_%'!BA241</f>
        <v>0</v>
      </c>
      <c r="BB241" s="133">
        <f>VLOOKUP($A241,'Q9B-L2'!$A:$WWW,4,FALSE)*'CCR_%'!BB241</f>
        <v>0</v>
      </c>
      <c r="BC241" s="133">
        <f>VLOOKUP($A241,'Q9B-L2'!$A:$WWW,4,FALSE)*'CCR_%'!BC241</f>
        <v>0</v>
      </c>
      <c r="BD241" s="133">
        <f>VLOOKUP($A241,'Q9B-L2'!$A:$WWW,4,FALSE)*'CCR_%'!BD241</f>
        <v>0</v>
      </c>
      <c r="BE241" s="133">
        <f>VLOOKUP($A241,'Q9B-L2'!$A:$WWW,4,FALSE)*'CCR_%'!BE241</f>
        <v>0</v>
      </c>
      <c r="BF241" s="133">
        <f>VLOOKUP($A241,'Q9B-L2'!$A:$WWW,4,FALSE)*'CCR_%'!BF241</f>
        <v>0</v>
      </c>
      <c r="BG241" s="133">
        <f>VLOOKUP($A241,'Q9B-L2'!$A:$WWW,4,FALSE)*'CCR_%'!BG241</f>
        <v>0</v>
      </c>
      <c r="BH241" s="133">
        <f>VLOOKUP($A241,'Q9B-L2'!$A:$WWW,4,FALSE)*'CCR_%'!BH241</f>
        <v>0</v>
      </c>
      <c r="BI241" s="133">
        <f>VLOOKUP($A241,'Q9B-L2'!$A:$WWW,4,FALSE)*'CCR_%'!BI241</f>
        <v>0</v>
      </c>
      <c r="BJ241" s="133">
        <f>VLOOKUP($A241,'Q9B-L2'!$A:$WWW,4,FALSE)*'CCR_%'!BJ241</f>
        <v>0</v>
      </c>
      <c r="BK241" s="133">
        <f>VLOOKUP($A241,'Q9B-L2'!$A:$WWW,4,FALSE)*'CCR_%'!BK241</f>
        <v>0</v>
      </c>
      <c r="BL241" s="133">
        <f>VLOOKUP($A241,'Q9B-L2'!$A:$WWW,4,FALSE)*'CCR_%'!BL241</f>
        <v>0</v>
      </c>
      <c r="BN241" s="133">
        <f t="shared" si="93"/>
        <v>14076.472351393968</v>
      </c>
    </row>
    <row r="242" spans="1:66" ht="16.5" customHeight="1" outlineLevel="3" x14ac:dyDescent="0.25">
      <c r="A242" s="40" t="s">
        <v>429</v>
      </c>
      <c r="B242" s="42" t="s">
        <v>430</v>
      </c>
      <c r="C242" s="93">
        <f>'CCR_%AC'!C242</f>
        <v>48303</v>
      </c>
      <c r="D242" s="93">
        <f>'CCR_%AC'!D242</f>
        <v>48667</v>
      </c>
      <c r="E242" s="132">
        <f>VLOOKUP($A242,'Q9B-L2'!$A:$WWW,4,FALSE)*'CCR_%'!E242</f>
        <v>0</v>
      </c>
      <c r="F242" s="133">
        <f>VLOOKUP($A242,'Q9B-L2'!$A:$WWW,4,FALSE)*'CCR_%'!F242</f>
        <v>0</v>
      </c>
      <c r="G242" s="133">
        <f>VLOOKUP($A242,'Q9B-L2'!$A:$WWW,4,FALSE)*'CCR_%'!G242</f>
        <v>0</v>
      </c>
      <c r="H242" s="133">
        <f>VLOOKUP($A242,'Q9B-L2'!$A:$WWW,4,FALSE)*'CCR_%'!H242</f>
        <v>0</v>
      </c>
      <c r="I242" s="133">
        <f>VLOOKUP($A242,'Q9B-L2'!$A:$WWW,4,FALSE)*'CCR_%'!I242</f>
        <v>0</v>
      </c>
      <c r="J242" s="133">
        <f>VLOOKUP($A242,'Q9B-L2'!$A:$WWW,4,FALSE)*'CCR_%'!J242</f>
        <v>0</v>
      </c>
      <c r="K242" s="133">
        <f>VLOOKUP($A242,'Q9B-L2'!$A:$WWW,4,FALSE)*'CCR_%'!K242</f>
        <v>0</v>
      </c>
      <c r="L242" s="133">
        <f>VLOOKUP($A242,'Q9B-L2'!$A:$WWW,4,FALSE)*'CCR_%'!L242</f>
        <v>0</v>
      </c>
      <c r="M242" s="133">
        <f>VLOOKUP($A242,'Q9B-L2'!$A:$WWW,4,FALSE)*'CCR_%'!M242</f>
        <v>0</v>
      </c>
      <c r="N242" s="133">
        <f>VLOOKUP($A242,'Q9B-L2'!$A:$WWW,4,FALSE)*'CCR_%'!N242</f>
        <v>0</v>
      </c>
      <c r="O242" s="133">
        <f>VLOOKUP($A242,'Q9B-L2'!$A:$WWW,4,FALSE)*'CCR_%'!O242</f>
        <v>0</v>
      </c>
      <c r="P242" s="133">
        <f>VLOOKUP($A242,'Q9B-L2'!$A:$WWW,4,FALSE)*'CCR_%'!P242</f>
        <v>0</v>
      </c>
      <c r="Q242" s="133">
        <f>VLOOKUP($A242,'Q9B-L2'!$A:$WWW,4,FALSE)*'CCR_%'!Q242</f>
        <v>0</v>
      </c>
      <c r="R242" s="133">
        <f>VLOOKUP($A242,'Q9B-L2'!$A:$WWW,4,FALSE)*'CCR_%'!R242</f>
        <v>0</v>
      </c>
      <c r="S242" s="133">
        <f>VLOOKUP($A242,'Q9B-L2'!$A:$WWW,4,FALSE)*'CCR_%'!S242</f>
        <v>831.7915480369162</v>
      </c>
      <c r="T242" s="133">
        <f>VLOOKUP($A242,'Q9B-L2'!$A:$WWW,4,FALSE)*'CCR_%'!T242</f>
        <v>7486.1239323322461</v>
      </c>
      <c r="U242" s="133">
        <f>VLOOKUP($A242,'Q9B-L2'!$A:$WWW,4,FALSE)*'CCR_%'!U242</f>
        <v>0</v>
      </c>
      <c r="V242" s="133">
        <f>VLOOKUP($A242,'Q9B-L2'!$A:$WWW,4,FALSE)*'CCR_%'!V242</f>
        <v>0</v>
      </c>
      <c r="W242" s="133">
        <f>VLOOKUP($A242,'Q9B-L2'!$A:$WWW,4,FALSE)*'CCR_%'!W242</f>
        <v>0</v>
      </c>
      <c r="X242" s="133">
        <f>VLOOKUP($A242,'Q9B-L2'!$A:$WWW,4,FALSE)*'CCR_%'!X242</f>
        <v>0</v>
      </c>
      <c r="Y242" s="133">
        <f>VLOOKUP($A242,'Q9B-L2'!$A:$WWW,4,FALSE)*'CCR_%'!Y242</f>
        <v>0</v>
      </c>
      <c r="Z242" s="133">
        <f>VLOOKUP($A242,'Q9B-L2'!$A:$WWW,4,FALSE)*'CCR_%'!Z242</f>
        <v>0</v>
      </c>
      <c r="AA242" s="133">
        <f>VLOOKUP($A242,'Q9B-L2'!$A:$WWW,4,FALSE)*'CCR_%'!AA242</f>
        <v>0</v>
      </c>
      <c r="AB242" s="133">
        <f>VLOOKUP($A242,'Q9B-L2'!$A:$WWW,4,FALSE)*'CCR_%'!AB242</f>
        <v>0</v>
      </c>
      <c r="AC242" s="133">
        <f>VLOOKUP($A242,'Q9B-L2'!$A:$WWW,4,FALSE)*'CCR_%'!AC242</f>
        <v>0</v>
      </c>
      <c r="AD242" s="133">
        <f>VLOOKUP($A242,'Q9B-L2'!$A:$WWW,4,FALSE)*'CCR_%'!AD242</f>
        <v>0</v>
      </c>
      <c r="AE242" s="133">
        <f>VLOOKUP($A242,'Q9B-L2'!$A:$WWW,4,FALSE)*'CCR_%'!AE242</f>
        <v>0</v>
      </c>
      <c r="AF242" s="133">
        <f>VLOOKUP($A242,'Q9B-L2'!$A:$WWW,4,FALSE)*'CCR_%'!AF242</f>
        <v>0</v>
      </c>
      <c r="AG242" s="133">
        <f>VLOOKUP($A242,'Q9B-L2'!$A:$WWW,4,FALSE)*'CCR_%'!AG242</f>
        <v>0</v>
      </c>
      <c r="AH242" s="133">
        <f>VLOOKUP($A242,'Q9B-L2'!$A:$WWW,4,FALSE)*'CCR_%'!AH242</f>
        <v>0</v>
      </c>
      <c r="AI242" s="133">
        <f>VLOOKUP($A242,'Q9B-L2'!$A:$WWW,4,FALSE)*'CCR_%'!AI242</f>
        <v>0</v>
      </c>
      <c r="AJ242" s="133">
        <f>VLOOKUP($A242,'Q9B-L2'!$A:$WWW,4,FALSE)*'CCR_%'!AJ242</f>
        <v>0</v>
      </c>
      <c r="AK242" s="133">
        <f>VLOOKUP($A242,'Q9B-L2'!$A:$WWW,4,FALSE)*'CCR_%'!AK242</f>
        <v>0</v>
      </c>
      <c r="AL242" s="133">
        <f>VLOOKUP($A242,'Q9B-L2'!$A:$WWW,4,FALSE)*'CCR_%'!AL242</f>
        <v>0</v>
      </c>
      <c r="AM242" s="133">
        <f>VLOOKUP($A242,'Q9B-L2'!$A:$WWW,4,FALSE)*'CCR_%'!AM242</f>
        <v>0</v>
      </c>
      <c r="AN242" s="133">
        <f>VLOOKUP($A242,'Q9B-L2'!$A:$WWW,4,FALSE)*'CCR_%'!AN242</f>
        <v>0</v>
      </c>
      <c r="AO242" s="133">
        <f>VLOOKUP($A242,'Q9B-L2'!$A:$WWW,4,FALSE)*'CCR_%'!AO242</f>
        <v>0</v>
      </c>
      <c r="AP242" s="133">
        <f>VLOOKUP($A242,'Q9B-L2'!$A:$WWW,4,FALSE)*'CCR_%'!AP242</f>
        <v>0</v>
      </c>
      <c r="AQ242" s="133">
        <f>VLOOKUP($A242,'Q9B-L2'!$A:$WWW,4,FALSE)*'CCR_%'!AQ242</f>
        <v>0</v>
      </c>
      <c r="AR242" s="133">
        <f>VLOOKUP($A242,'Q9B-L2'!$A:$WWW,4,FALSE)*'CCR_%'!AR242</f>
        <v>0</v>
      </c>
      <c r="AS242" s="133">
        <f>VLOOKUP($A242,'Q9B-L2'!$A:$WWW,4,FALSE)*'CCR_%'!AS242</f>
        <v>0</v>
      </c>
      <c r="AT242" s="133">
        <f>VLOOKUP($A242,'Q9B-L2'!$A:$WWW,4,FALSE)*'CCR_%'!AT242</f>
        <v>0</v>
      </c>
      <c r="AU242" s="133">
        <f>VLOOKUP($A242,'Q9B-L2'!$A:$WWW,4,FALSE)*'CCR_%'!AU242</f>
        <v>0</v>
      </c>
      <c r="AV242" s="133">
        <f>VLOOKUP($A242,'Q9B-L2'!$A:$WWW,4,FALSE)*'CCR_%'!AV242</f>
        <v>0</v>
      </c>
      <c r="AW242" s="133">
        <f>VLOOKUP($A242,'Q9B-L2'!$A:$WWW,4,FALSE)*'CCR_%'!AW242</f>
        <v>0</v>
      </c>
      <c r="AX242" s="133">
        <f>VLOOKUP($A242,'Q9B-L2'!$A:$WWW,4,FALSE)*'CCR_%'!AX242</f>
        <v>0</v>
      </c>
      <c r="AY242" s="133">
        <f>VLOOKUP($A242,'Q9B-L2'!$A:$WWW,4,FALSE)*'CCR_%'!AY242</f>
        <v>0</v>
      </c>
      <c r="AZ242" s="133">
        <f>VLOOKUP($A242,'Q9B-L2'!$A:$WWW,4,FALSE)*'CCR_%'!AZ242</f>
        <v>0</v>
      </c>
      <c r="BA242" s="133">
        <f>VLOOKUP($A242,'Q9B-L2'!$A:$WWW,4,FALSE)*'CCR_%'!BA242</f>
        <v>0</v>
      </c>
      <c r="BB242" s="133">
        <f>VLOOKUP($A242,'Q9B-L2'!$A:$WWW,4,FALSE)*'CCR_%'!BB242</f>
        <v>0</v>
      </c>
      <c r="BC242" s="133">
        <f>VLOOKUP($A242,'Q9B-L2'!$A:$WWW,4,FALSE)*'CCR_%'!BC242</f>
        <v>0</v>
      </c>
      <c r="BD242" s="133">
        <f>VLOOKUP($A242,'Q9B-L2'!$A:$WWW,4,FALSE)*'CCR_%'!BD242</f>
        <v>0</v>
      </c>
      <c r="BE242" s="133">
        <f>VLOOKUP($A242,'Q9B-L2'!$A:$WWW,4,FALSE)*'CCR_%'!BE242</f>
        <v>0</v>
      </c>
      <c r="BF242" s="133">
        <f>VLOOKUP($A242,'Q9B-L2'!$A:$WWW,4,FALSE)*'CCR_%'!BF242</f>
        <v>0</v>
      </c>
      <c r="BG242" s="133">
        <f>VLOOKUP($A242,'Q9B-L2'!$A:$WWW,4,FALSE)*'CCR_%'!BG242</f>
        <v>0</v>
      </c>
      <c r="BH242" s="133">
        <f>VLOOKUP($A242,'Q9B-L2'!$A:$WWW,4,FALSE)*'CCR_%'!BH242</f>
        <v>0</v>
      </c>
      <c r="BI242" s="133">
        <f>VLOOKUP($A242,'Q9B-L2'!$A:$WWW,4,FALSE)*'CCR_%'!BI242</f>
        <v>0</v>
      </c>
      <c r="BJ242" s="133">
        <f>VLOOKUP($A242,'Q9B-L2'!$A:$WWW,4,FALSE)*'CCR_%'!BJ242</f>
        <v>0</v>
      </c>
      <c r="BK242" s="133">
        <f>VLOOKUP($A242,'Q9B-L2'!$A:$WWW,4,FALSE)*'CCR_%'!BK242</f>
        <v>0</v>
      </c>
      <c r="BL242" s="133">
        <f>VLOOKUP($A242,'Q9B-L2'!$A:$WWW,4,FALSE)*'CCR_%'!BL242</f>
        <v>0</v>
      </c>
      <c r="BN242" s="133">
        <f t="shared" si="93"/>
        <v>8317.9154803691617</v>
      </c>
    </row>
    <row r="243" spans="1:66" ht="16.5" customHeight="1" outlineLevel="3" x14ac:dyDescent="0.25">
      <c r="A243" s="40" t="s">
        <v>431</v>
      </c>
      <c r="B243" s="42" t="s">
        <v>432</v>
      </c>
      <c r="C243" s="93">
        <f>'CCR_%AC'!C243</f>
        <v>47756</v>
      </c>
      <c r="D243" s="93">
        <f>'CCR_%AC'!D243</f>
        <v>48302</v>
      </c>
      <c r="E243" s="132">
        <f>VLOOKUP($A243,'Q9B-L2'!$A:$WWW,4,FALSE)*'CCR_%'!E243</f>
        <v>0</v>
      </c>
      <c r="F243" s="133">
        <f>VLOOKUP($A243,'Q9B-L2'!$A:$WWW,4,FALSE)*'CCR_%'!F243</f>
        <v>0</v>
      </c>
      <c r="G243" s="133">
        <f>VLOOKUP($A243,'Q9B-L2'!$A:$WWW,4,FALSE)*'CCR_%'!G243</f>
        <v>0</v>
      </c>
      <c r="H243" s="133">
        <f>VLOOKUP($A243,'Q9B-L2'!$A:$WWW,4,FALSE)*'CCR_%'!H243</f>
        <v>0</v>
      </c>
      <c r="I243" s="133">
        <f>VLOOKUP($A243,'Q9B-L2'!$A:$WWW,4,FALSE)*'CCR_%'!I243</f>
        <v>0</v>
      </c>
      <c r="J243" s="133">
        <f>VLOOKUP($A243,'Q9B-L2'!$A:$WWW,4,FALSE)*'CCR_%'!J243</f>
        <v>0</v>
      </c>
      <c r="K243" s="133">
        <f>VLOOKUP($A243,'Q9B-L2'!$A:$WWW,4,FALSE)*'CCR_%'!K243</f>
        <v>0</v>
      </c>
      <c r="L243" s="133">
        <f>VLOOKUP($A243,'Q9B-L2'!$A:$WWW,4,FALSE)*'CCR_%'!L243</f>
        <v>0</v>
      </c>
      <c r="M243" s="133">
        <f>VLOOKUP($A243,'Q9B-L2'!$A:$WWW,4,FALSE)*'CCR_%'!M243</f>
        <v>0</v>
      </c>
      <c r="N243" s="133">
        <f>VLOOKUP($A243,'Q9B-L2'!$A:$WWW,4,FALSE)*'CCR_%'!N243</f>
        <v>0</v>
      </c>
      <c r="O243" s="133">
        <f>VLOOKUP($A243,'Q9B-L2'!$A:$WWW,4,FALSE)*'CCR_%'!O243</f>
        <v>0</v>
      </c>
      <c r="P243" s="133">
        <f>VLOOKUP($A243,'Q9B-L2'!$A:$WWW,4,FALSE)*'CCR_%'!P243</f>
        <v>607.84766971928491</v>
      </c>
      <c r="Q243" s="133">
        <f>VLOOKUP($A243,'Q9B-L2'!$A:$WWW,4,FALSE)*'CCR_%'!Q243</f>
        <v>1215.6953394385698</v>
      </c>
      <c r="R243" s="133">
        <f>VLOOKUP($A243,'Q9B-L2'!$A:$WWW,4,FALSE)*'CCR_%'!R243</f>
        <v>10333.410385227842</v>
      </c>
      <c r="S243" s="133">
        <f>VLOOKUP($A243,'Q9B-L2'!$A:$WWW,4,FALSE)*'CCR_%'!S243</f>
        <v>0</v>
      </c>
      <c r="T243" s="133">
        <f>VLOOKUP($A243,'Q9B-L2'!$A:$WWW,4,FALSE)*'CCR_%'!T243</f>
        <v>0</v>
      </c>
      <c r="U243" s="133">
        <f>VLOOKUP($A243,'Q9B-L2'!$A:$WWW,4,FALSE)*'CCR_%'!U243</f>
        <v>0</v>
      </c>
      <c r="V243" s="133">
        <f>VLOOKUP($A243,'Q9B-L2'!$A:$WWW,4,FALSE)*'CCR_%'!V243</f>
        <v>0</v>
      </c>
      <c r="W243" s="133">
        <f>VLOOKUP($A243,'Q9B-L2'!$A:$WWW,4,FALSE)*'CCR_%'!W243</f>
        <v>0</v>
      </c>
      <c r="X243" s="133">
        <f>VLOOKUP($A243,'Q9B-L2'!$A:$WWW,4,FALSE)*'CCR_%'!X243</f>
        <v>0</v>
      </c>
      <c r="Y243" s="133">
        <f>VLOOKUP($A243,'Q9B-L2'!$A:$WWW,4,FALSE)*'CCR_%'!Y243</f>
        <v>0</v>
      </c>
      <c r="Z243" s="133">
        <f>VLOOKUP($A243,'Q9B-L2'!$A:$WWW,4,FALSE)*'CCR_%'!Z243</f>
        <v>0</v>
      </c>
      <c r="AA243" s="133">
        <f>VLOOKUP($A243,'Q9B-L2'!$A:$WWW,4,FALSE)*'CCR_%'!AA243</f>
        <v>0</v>
      </c>
      <c r="AB243" s="133">
        <f>VLOOKUP($A243,'Q9B-L2'!$A:$WWW,4,FALSE)*'CCR_%'!AB243</f>
        <v>0</v>
      </c>
      <c r="AC243" s="133">
        <f>VLOOKUP($A243,'Q9B-L2'!$A:$WWW,4,FALSE)*'CCR_%'!AC243</f>
        <v>0</v>
      </c>
      <c r="AD243" s="133">
        <f>VLOOKUP($A243,'Q9B-L2'!$A:$WWW,4,FALSE)*'CCR_%'!AD243</f>
        <v>0</v>
      </c>
      <c r="AE243" s="133">
        <f>VLOOKUP($A243,'Q9B-L2'!$A:$WWW,4,FALSE)*'CCR_%'!AE243</f>
        <v>0</v>
      </c>
      <c r="AF243" s="133">
        <f>VLOOKUP($A243,'Q9B-L2'!$A:$WWW,4,FALSE)*'CCR_%'!AF243</f>
        <v>0</v>
      </c>
      <c r="AG243" s="133">
        <f>VLOOKUP($A243,'Q9B-L2'!$A:$WWW,4,FALSE)*'CCR_%'!AG243</f>
        <v>0</v>
      </c>
      <c r="AH243" s="133">
        <f>VLOOKUP($A243,'Q9B-L2'!$A:$WWW,4,FALSE)*'CCR_%'!AH243</f>
        <v>0</v>
      </c>
      <c r="AI243" s="133">
        <f>VLOOKUP($A243,'Q9B-L2'!$A:$WWW,4,FALSE)*'CCR_%'!AI243</f>
        <v>0</v>
      </c>
      <c r="AJ243" s="133">
        <f>VLOOKUP($A243,'Q9B-L2'!$A:$WWW,4,FALSE)*'CCR_%'!AJ243</f>
        <v>0</v>
      </c>
      <c r="AK243" s="133">
        <f>VLOOKUP($A243,'Q9B-L2'!$A:$WWW,4,FALSE)*'CCR_%'!AK243</f>
        <v>0</v>
      </c>
      <c r="AL243" s="133">
        <f>VLOOKUP($A243,'Q9B-L2'!$A:$WWW,4,FALSE)*'CCR_%'!AL243</f>
        <v>0</v>
      </c>
      <c r="AM243" s="133">
        <f>VLOOKUP($A243,'Q9B-L2'!$A:$WWW,4,FALSE)*'CCR_%'!AM243</f>
        <v>0</v>
      </c>
      <c r="AN243" s="133">
        <f>VLOOKUP($A243,'Q9B-L2'!$A:$WWW,4,FALSE)*'CCR_%'!AN243</f>
        <v>0</v>
      </c>
      <c r="AO243" s="133">
        <f>VLOOKUP($A243,'Q9B-L2'!$A:$WWW,4,FALSE)*'CCR_%'!AO243</f>
        <v>0</v>
      </c>
      <c r="AP243" s="133">
        <f>VLOOKUP($A243,'Q9B-L2'!$A:$WWW,4,FALSE)*'CCR_%'!AP243</f>
        <v>0</v>
      </c>
      <c r="AQ243" s="133">
        <f>VLOOKUP($A243,'Q9B-L2'!$A:$WWW,4,FALSE)*'CCR_%'!AQ243</f>
        <v>0</v>
      </c>
      <c r="AR243" s="133">
        <f>VLOOKUP($A243,'Q9B-L2'!$A:$WWW,4,FALSE)*'CCR_%'!AR243</f>
        <v>0</v>
      </c>
      <c r="AS243" s="133">
        <f>VLOOKUP($A243,'Q9B-L2'!$A:$WWW,4,FALSE)*'CCR_%'!AS243</f>
        <v>0</v>
      </c>
      <c r="AT243" s="133">
        <f>VLOOKUP($A243,'Q9B-L2'!$A:$WWW,4,FALSE)*'CCR_%'!AT243</f>
        <v>0</v>
      </c>
      <c r="AU243" s="133">
        <f>VLOOKUP($A243,'Q9B-L2'!$A:$WWW,4,FALSE)*'CCR_%'!AU243</f>
        <v>0</v>
      </c>
      <c r="AV243" s="133">
        <f>VLOOKUP($A243,'Q9B-L2'!$A:$WWW,4,FALSE)*'CCR_%'!AV243</f>
        <v>0</v>
      </c>
      <c r="AW243" s="133">
        <f>VLOOKUP($A243,'Q9B-L2'!$A:$WWW,4,FALSE)*'CCR_%'!AW243</f>
        <v>0</v>
      </c>
      <c r="AX243" s="133">
        <f>VLOOKUP($A243,'Q9B-L2'!$A:$WWW,4,FALSE)*'CCR_%'!AX243</f>
        <v>0</v>
      </c>
      <c r="AY243" s="133">
        <f>VLOOKUP($A243,'Q9B-L2'!$A:$WWW,4,FALSE)*'CCR_%'!AY243</f>
        <v>0</v>
      </c>
      <c r="AZ243" s="133">
        <f>VLOOKUP($A243,'Q9B-L2'!$A:$WWW,4,FALSE)*'CCR_%'!AZ243</f>
        <v>0</v>
      </c>
      <c r="BA243" s="133">
        <f>VLOOKUP($A243,'Q9B-L2'!$A:$WWW,4,FALSE)*'CCR_%'!BA243</f>
        <v>0</v>
      </c>
      <c r="BB243" s="133">
        <f>VLOOKUP($A243,'Q9B-L2'!$A:$WWW,4,FALSE)*'CCR_%'!BB243</f>
        <v>0</v>
      </c>
      <c r="BC243" s="133">
        <f>VLOOKUP($A243,'Q9B-L2'!$A:$WWW,4,FALSE)*'CCR_%'!BC243</f>
        <v>0</v>
      </c>
      <c r="BD243" s="133">
        <f>VLOOKUP($A243,'Q9B-L2'!$A:$WWW,4,FALSE)*'CCR_%'!BD243</f>
        <v>0</v>
      </c>
      <c r="BE243" s="133">
        <f>VLOOKUP($A243,'Q9B-L2'!$A:$WWW,4,FALSE)*'CCR_%'!BE243</f>
        <v>0</v>
      </c>
      <c r="BF243" s="133">
        <f>VLOOKUP($A243,'Q9B-L2'!$A:$WWW,4,FALSE)*'CCR_%'!BF243</f>
        <v>0</v>
      </c>
      <c r="BG243" s="133">
        <f>VLOOKUP($A243,'Q9B-L2'!$A:$WWW,4,FALSE)*'CCR_%'!BG243</f>
        <v>0</v>
      </c>
      <c r="BH243" s="133">
        <f>VLOOKUP($A243,'Q9B-L2'!$A:$WWW,4,FALSE)*'CCR_%'!BH243</f>
        <v>0</v>
      </c>
      <c r="BI243" s="133">
        <f>VLOOKUP($A243,'Q9B-L2'!$A:$WWW,4,FALSE)*'CCR_%'!BI243</f>
        <v>0</v>
      </c>
      <c r="BJ243" s="133">
        <f>VLOOKUP($A243,'Q9B-L2'!$A:$WWW,4,FALSE)*'CCR_%'!BJ243</f>
        <v>0</v>
      </c>
      <c r="BK243" s="133">
        <f>VLOOKUP($A243,'Q9B-L2'!$A:$WWW,4,FALSE)*'CCR_%'!BK243</f>
        <v>0</v>
      </c>
      <c r="BL243" s="133">
        <f>VLOOKUP($A243,'Q9B-L2'!$A:$WWW,4,FALSE)*'CCR_%'!BL243</f>
        <v>0</v>
      </c>
      <c r="BN243" s="133">
        <f t="shared" si="93"/>
        <v>12156.953394385697</v>
      </c>
    </row>
    <row r="244" spans="1:66" ht="16.5" customHeight="1" outlineLevel="3" x14ac:dyDescent="0.25">
      <c r="A244" s="40" t="s">
        <v>433</v>
      </c>
      <c r="B244" s="42" t="s">
        <v>434</v>
      </c>
      <c r="C244" s="93">
        <f>'CCR_%AC'!C244</f>
        <v>47756</v>
      </c>
      <c r="D244" s="93">
        <f>'CCR_%AC'!D244</f>
        <v>48302</v>
      </c>
      <c r="E244" s="132">
        <f>VLOOKUP($A244,'Q9B-L2'!$A:$WWW,4,FALSE)*'CCR_%'!E244</f>
        <v>0</v>
      </c>
      <c r="F244" s="133">
        <f>VLOOKUP($A244,'Q9B-L2'!$A:$WWW,4,FALSE)*'CCR_%'!F244</f>
        <v>0</v>
      </c>
      <c r="G244" s="133">
        <f>VLOOKUP($A244,'Q9B-L2'!$A:$WWW,4,FALSE)*'CCR_%'!G244</f>
        <v>0</v>
      </c>
      <c r="H244" s="133">
        <f>VLOOKUP($A244,'Q9B-L2'!$A:$WWW,4,FALSE)*'CCR_%'!H244</f>
        <v>0</v>
      </c>
      <c r="I244" s="133">
        <f>VLOOKUP($A244,'Q9B-L2'!$A:$WWW,4,FALSE)*'CCR_%'!I244</f>
        <v>0</v>
      </c>
      <c r="J244" s="133">
        <f>VLOOKUP($A244,'Q9B-L2'!$A:$WWW,4,FALSE)*'CCR_%'!J244</f>
        <v>0</v>
      </c>
      <c r="K244" s="133">
        <f>VLOOKUP($A244,'Q9B-L2'!$A:$WWW,4,FALSE)*'CCR_%'!K244</f>
        <v>0</v>
      </c>
      <c r="L244" s="133">
        <f>VLOOKUP($A244,'Q9B-L2'!$A:$WWW,4,FALSE)*'CCR_%'!L244</f>
        <v>0</v>
      </c>
      <c r="M244" s="133">
        <f>VLOOKUP($A244,'Q9B-L2'!$A:$WWW,4,FALSE)*'CCR_%'!M244</f>
        <v>0</v>
      </c>
      <c r="N244" s="133">
        <f>VLOOKUP($A244,'Q9B-L2'!$A:$WWW,4,FALSE)*'CCR_%'!N244</f>
        <v>0</v>
      </c>
      <c r="O244" s="133">
        <f>VLOOKUP($A244,'Q9B-L2'!$A:$WWW,4,FALSE)*'CCR_%'!O244</f>
        <v>0</v>
      </c>
      <c r="P244" s="133">
        <f>VLOOKUP($A244,'Q9B-L2'!$A:$WWW,4,FALSE)*'CCR_%'!P244</f>
        <v>191.95189570082684</v>
      </c>
      <c r="Q244" s="133">
        <f>VLOOKUP($A244,'Q9B-L2'!$A:$WWW,4,FALSE)*'CCR_%'!Q244</f>
        <v>383.90379140165368</v>
      </c>
      <c r="R244" s="133">
        <f>VLOOKUP($A244,'Q9B-L2'!$A:$WWW,4,FALSE)*'CCR_%'!R244</f>
        <v>3263.1822269140557</v>
      </c>
      <c r="S244" s="133">
        <f>VLOOKUP($A244,'Q9B-L2'!$A:$WWW,4,FALSE)*'CCR_%'!S244</f>
        <v>0</v>
      </c>
      <c r="T244" s="133">
        <f>VLOOKUP($A244,'Q9B-L2'!$A:$WWW,4,FALSE)*'CCR_%'!T244</f>
        <v>0</v>
      </c>
      <c r="U244" s="133">
        <f>VLOOKUP($A244,'Q9B-L2'!$A:$WWW,4,FALSE)*'CCR_%'!U244</f>
        <v>0</v>
      </c>
      <c r="V244" s="133">
        <f>VLOOKUP($A244,'Q9B-L2'!$A:$WWW,4,FALSE)*'CCR_%'!V244</f>
        <v>0</v>
      </c>
      <c r="W244" s="133">
        <f>VLOOKUP($A244,'Q9B-L2'!$A:$WWW,4,FALSE)*'CCR_%'!W244</f>
        <v>0</v>
      </c>
      <c r="X244" s="133">
        <f>VLOOKUP($A244,'Q9B-L2'!$A:$WWW,4,FALSE)*'CCR_%'!X244</f>
        <v>0</v>
      </c>
      <c r="Y244" s="133">
        <f>VLOOKUP($A244,'Q9B-L2'!$A:$WWW,4,FALSE)*'CCR_%'!Y244</f>
        <v>0</v>
      </c>
      <c r="Z244" s="133">
        <f>VLOOKUP($A244,'Q9B-L2'!$A:$WWW,4,FALSE)*'CCR_%'!Z244</f>
        <v>0</v>
      </c>
      <c r="AA244" s="133">
        <f>VLOOKUP($A244,'Q9B-L2'!$A:$WWW,4,FALSE)*'CCR_%'!AA244</f>
        <v>0</v>
      </c>
      <c r="AB244" s="133">
        <f>VLOOKUP($A244,'Q9B-L2'!$A:$WWW,4,FALSE)*'CCR_%'!AB244</f>
        <v>0</v>
      </c>
      <c r="AC244" s="133">
        <f>VLOOKUP($A244,'Q9B-L2'!$A:$WWW,4,FALSE)*'CCR_%'!AC244</f>
        <v>0</v>
      </c>
      <c r="AD244" s="133">
        <f>VLOOKUP($A244,'Q9B-L2'!$A:$WWW,4,FALSE)*'CCR_%'!AD244</f>
        <v>0</v>
      </c>
      <c r="AE244" s="133">
        <f>VLOOKUP($A244,'Q9B-L2'!$A:$WWW,4,FALSE)*'CCR_%'!AE244</f>
        <v>0</v>
      </c>
      <c r="AF244" s="133">
        <f>VLOOKUP($A244,'Q9B-L2'!$A:$WWW,4,FALSE)*'CCR_%'!AF244</f>
        <v>0</v>
      </c>
      <c r="AG244" s="133">
        <f>VLOOKUP($A244,'Q9B-L2'!$A:$WWW,4,FALSE)*'CCR_%'!AG244</f>
        <v>0</v>
      </c>
      <c r="AH244" s="133">
        <f>VLOOKUP($A244,'Q9B-L2'!$A:$WWW,4,FALSE)*'CCR_%'!AH244</f>
        <v>0</v>
      </c>
      <c r="AI244" s="133">
        <f>VLOOKUP($A244,'Q9B-L2'!$A:$WWW,4,FALSE)*'CCR_%'!AI244</f>
        <v>0</v>
      </c>
      <c r="AJ244" s="133">
        <f>VLOOKUP($A244,'Q9B-L2'!$A:$WWW,4,FALSE)*'CCR_%'!AJ244</f>
        <v>0</v>
      </c>
      <c r="AK244" s="133">
        <f>VLOOKUP($A244,'Q9B-L2'!$A:$WWW,4,FALSE)*'CCR_%'!AK244</f>
        <v>0</v>
      </c>
      <c r="AL244" s="133">
        <f>VLOOKUP($A244,'Q9B-L2'!$A:$WWW,4,FALSE)*'CCR_%'!AL244</f>
        <v>0</v>
      </c>
      <c r="AM244" s="133">
        <f>VLOOKUP($A244,'Q9B-L2'!$A:$WWW,4,FALSE)*'CCR_%'!AM244</f>
        <v>0</v>
      </c>
      <c r="AN244" s="133">
        <f>VLOOKUP($A244,'Q9B-L2'!$A:$WWW,4,FALSE)*'CCR_%'!AN244</f>
        <v>0</v>
      </c>
      <c r="AO244" s="133">
        <f>VLOOKUP($A244,'Q9B-L2'!$A:$WWW,4,FALSE)*'CCR_%'!AO244</f>
        <v>0</v>
      </c>
      <c r="AP244" s="133">
        <f>VLOOKUP($A244,'Q9B-L2'!$A:$WWW,4,FALSE)*'CCR_%'!AP244</f>
        <v>0</v>
      </c>
      <c r="AQ244" s="133">
        <f>VLOOKUP($A244,'Q9B-L2'!$A:$WWW,4,FALSE)*'CCR_%'!AQ244</f>
        <v>0</v>
      </c>
      <c r="AR244" s="133">
        <f>VLOOKUP($A244,'Q9B-L2'!$A:$WWW,4,FALSE)*'CCR_%'!AR244</f>
        <v>0</v>
      </c>
      <c r="AS244" s="133">
        <f>VLOOKUP($A244,'Q9B-L2'!$A:$WWW,4,FALSE)*'CCR_%'!AS244</f>
        <v>0</v>
      </c>
      <c r="AT244" s="133">
        <f>VLOOKUP($A244,'Q9B-L2'!$A:$WWW,4,FALSE)*'CCR_%'!AT244</f>
        <v>0</v>
      </c>
      <c r="AU244" s="133">
        <f>VLOOKUP($A244,'Q9B-L2'!$A:$WWW,4,FALSE)*'CCR_%'!AU244</f>
        <v>0</v>
      </c>
      <c r="AV244" s="133">
        <f>VLOOKUP($A244,'Q9B-L2'!$A:$WWW,4,FALSE)*'CCR_%'!AV244</f>
        <v>0</v>
      </c>
      <c r="AW244" s="133">
        <f>VLOOKUP($A244,'Q9B-L2'!$A:$WWW,4,FALSE)*'CCR_%'!AW244</f>
        <v>0</v>
      </c>
      <c r="AX244" s="133">
        <f>VLOOKUP($A244,'Q9B-L2'!$A:$WWW,4,FALSE)*'CCR_%'!AX244</f>
        <v>0</v>
      </c>
      <c r="AY244" s="133">
        <f>VLOOKUP($A244,'Q9B-L2'!$A:$WWW,4,FALSE)*'CCR_%'!AY244</f>
        <v>0</v>
      </c>
      <c r="AZ244" s="133">
        <f>VLOOKUP($A244,'Q9B-L2'!$A:$WWW,4,FALSE)*'CCR_%'!AZ244</f>
        <v>0</v>
      </c>
      <c r="BA244" s="133">
        <f>VLOOKUP($A244,'Q9B-L2'!$A:$WWW,4,FALSE)*'CCR_%'!BA244</f>
        <v>0</v>
      </c>
      <c r="BB244" s="133">
        <f>VLOOKUP($A244,'Q9B-L2'!$A:$WWW,4,FALSE)*'CCR_%'!BB244</f>
        <v>0</v>
      </c>
      <c r="BC244" s="133">
        <f>VLOOKUP($A244,'Q9B-L2'!$A:$WWW,4,FALSE)*'CCR_%'!BC244</f>
        <v>0</v>
      </c>
      <c r="BD244" s="133">
        <f>VLOOKUP($A244,'Q9B-L2'!$A:$WWW,4,FALSE)*'CCR_%'!BD244</f>
        <v>0</v>
      </c>
      <c r="BE244" s="133">
        <f>VLOOKUP($A244,'Q9B-L2'!$A:$WWW,4,FALSE)*'CCR_%'!BE244</f>
        <v>0</v>
      </c>
      <c r="BF244" s="133">
        <f>VLOOKUP($A244,'Q9B-L2'!$A:$WWW,4,FALSE)*'CCR_%'!BF244</f>
        <v>0</v>
      </c>
      <c r="BG244" s="133">
        <f>VLOOKUP($A244,'Q9B-L2'!$A:$WWW,4,FALSE)*'CCR_%'!BG244</f>
        <v>0</v>
      </c>
      <c r="BH244" s="133">
        <f>VLOOKUP($A244,'Q9B-L2'!$A:$WWW,4,FALSE)*'CCR_%'!BH244</f>
        <v>0</v>
      </c>
      <c r="BI244" s="133">
        <f>VLOOKUP($A244,'Q9B-L2'!$A:$WWW,4,FALSE)*'CCR_%'!BI244</f>
        <v>0</v>
      </c>
      <c r="BJ244" s="133">
        <f>VLOOKUP($A244,'Q9B-L2'!$A:$WWW,4,FALSE)*'CCR_%'!BJ244</f>
        <v>0</v>
      </c>
      <c r="BK244" s="133">
        <f>VLOOKUP($A244,'Q9B-L2'!$A:$WWW,4,FALSE)*'CCR_%'!BK244</f>
        <v>0</v>
      </c>
      <c r="BL244" s="133">
        <f>VLOOKUP($A244,'Q9B-L2'!$A:$WWW,4,FALSE)*'CCR_%'!BL244</f>
        <v>0</v>
      </c>
      <c r="BN244" s="133">
        <f t="shared" si="93"/>
        <v>3839.037914016536</v>
      </c>
    </row>
    <row r="245" spans="1:66" ht="16.5" customHeight="1" outlineLevel="3" x14ac:dyDescent="0.25">
      <c r="A245" s="40" t="s">
        <v>435</v>
      </c>
      <c r="B245" s="42" t="s">
        <v>436</v>
      </c>
      <c r="C245" s="93">
        <f>'CCR_%AC'!C245</f>
        <v>48303</v>
      </c>
      <c r="D245" s="93">
        <f>'CCR_%AC'!D245</f>
        <v>48667</v>
      </c>
      <c r="E245" s="132">
        <f>VLOOKUP($A245,'Q9B-L2'!$A:$WWW,4,FALSE)*'CCR_%'!E245</f>
        <v>0</v>
      </c>
      <c r="F245" s="133">
        <f>VLOOKUP($A245,'Q9B-L2'!$A:$WWW,4,FALSE)*'CCR_%'!F245</f>
        <v>0</v>
      </c>
      <c r="G245" s="133">
        <f>VLOOKUP($A245,'Q9B-L2'!$A:$WWW,4,FALSE)*'CCR_%'!G245</f>
        <v>0</v>
      </c>
      <c r="H245" s="133">
        <f>VLOOKUP($A245,'Q9B-L2'!$A:$WWW,4,FALSE)*'CCR_%'!H245</f>
        <v>0</v>
      </c>
      <c r="I245" s="133">
        <f>VLOOKUP($A245,'Q9B-L2'!$A:$WWW,4,FALSE)*'CCR_%'!I245</f>
        <v>0</v>
      </c>
      <c r="J245" s="133">
        <f>VLOOKUP($A245,'Q9B-L2'!$A:$WWW,4,FALSE)*'CCR_%'!J245</f>
        <v>0</v>
      </c>
      <c r="K245" s="133">
        <f>VLOOKUP($A245,'Q9B-L2'!$A:$WWW,4,FALSE)*'CCR_%'!K245</f>
        <v>0</v>
      </c>
      <c r="L245" s="133">
        <f>VLOOKUP($A245,'Q9B-L2'!$A:$WWW,4,FALSE)*'CCR_%'!L245</f>
        <v>0</v>
      </c>
      <c r="M245" s="133">
        <f>VLOOKUP($A245,'Q9B-L2'!$A:$WWW,4,FALSE)*'CCR_%'!M245</f>
        <v>0</v>
      </c>
      <c r="N245" s="133">
        <f>VLOOKUP($A245,'Q9B-L2'!$A:$WWW,4,FALSE)*'CCR_%'!N245</f>
        <v>0</v>
      </c>
      <c r="O245" s="133">
        <f>VLOOKUP($A245,'Q9B-L2'!$A:$WWW,4,FALSE)*'CCR_%'!O245</f>
        <v>0</v>
      </c>
      <c r="P245" s="133">
        <f>VLOOKUP($A245,'Q9B-L2'!$A:$WWW,4,FALSE)*'CCR_%'!P245</f>
        <v>0</v>
      </c>
      <c r="Q245" s="133">
        <f>VLOOKUP($A245,'Q9B-L2'!$A:$WWW,4,FALSE)*'CCR_%'!Q245</f>
        <v>0</v>
      </c>
      <c r="R245" s="133">
        <f>VLOOKUP($A245,'Q9B-L2'!$A:$WWW,4,FALSE)*'CCR_%'!R245</f>
        <v>0</v>
      </c>
      <c r="S245" s="133">
        <f>VLOOKUP($A245,'Q9B-L2'!$A:$WWW,4,FALSE)*'CCR_%'!S245</f>
        <v>255.93586093443574</v>
      </c>
      <c r="T245" s="133">
        <f>VLOOKUP($A245,'Q9B-L2'!$A:$WWW,4,FALSE)*'CCR_%'!T245</f>
        <v>1023.743443737743</v>
      </c>
      <c r="U245" s="133">
        <f>VLOOKUP($A245,'Q9B-L2'!$A:$WWW,4,FALSE)*'CCR_%'!U245</f>
        <v>0</v>
      </c>
      <c r="V245" s="133">
        <f>VLOOKUP($A245,'Q9B-L2'!$A:$WWW,4,FALSE)*'CCR_%'!V245</f>
        <v>0</v>
      </c>
      <c r="W245" s="133">
        <f>VLOOKUP($A245,'Q9B-L2'!$A:$WWW,4,FALSE)*'CCR_%'!W245</f>
        <v>0</v>
      </c>
      <c r="X245" s="133">
        <f>VLOOKUP($A245,'Q9B-L2'!$A:$WWW,4,FALSE)*'CCR_%'!X245</f>
        <v>0</v>
      </c>
      <c r="Y245" s="133">
        <f>VLOOKUP($A245,'Q9B-L2'!$A:$WWW,4,FALSE)*'CCR_%'!Y245</f>
        <v>0</v>
      </c>
      <c r="Z245" s="133">
        <f>VLOOKUP($A245,'Q9B-L2'!$A:$WWW,4,FALSE)*'CCR_%'!Z245</f>
        <v>0</v>
      </c>
      <c r="AA245" s="133">
        <f>VLOOKUP($A245,'Q9B-L2'!$A:$WWW,4,FALSE)*'CCR_%'!AA245</f>
        <v>0</v>
      </c>
      <c r="AB245" s="133">
        <f>VLOOKUP($A245,'Q9B-L2'!$A:$WWW,4,FALSE)*'CCR_%'!AB245</f>
        <v>0</v>
      </c>
      <c r="AC245" s="133">
        <f>VLOOKUP($A245,'Q9B-L2'!$A:$WWW,4,FALSE)*'CCR_%'!AC245</f>
        <v>0</v>
      </c>
      <c r="AD245" s="133">
        <f>VLOOKUP($A245,'Q9B-L2'!$A:$WWW,4,FALSE)*'CCR_%'!AD245</f>
        <v>0</v>
      </c>
      <c r="AE245" s="133">
        <f>VLOOKUP($A245,'Q9B-L2'!$A:$WWW,4,FALSE)*'CCR_%'!AE245</f>
        <v>0</v>
      </c>
      <c r="AF245" s="133">
        <f>VLOOKUP($A245,'Q9B-L2'!$A:$WWW,4,FALSE)*'CCR_%'!AF245</f>
        <v>0</v>
      </c>
      <c r="AG245" s="133">
        <f>VLOOKUP($A245,'Q9B-L2'!$A:$WWW,4,FALSE)*'CCR_%'!AG245</f>
        <v>0</v>
      </c>
      <c r="AH245" s="133">
        <f>VLOOKUP($A245,'Q9B-L2'!$A:$WWW,4,FALSE)*'CCR_%'!AH245</f>
        <v>0</v>
      </c>
      <c r="AI245" s="133">
        <f>VLOOKUP($A245,'Q9B-L2'!$A:$WWW,4,FALSE)*'CCR_%'!AI245</f>
        <v>0</v>
      </c>
      <c r="AJ245" s="133">
        <f>VLOOKUP($A245,'Q9B-L2'!$A:$WWW,4,FALSE)*'CCR_%'!AJ245</f>
        <v>0</v>
      </c>
      <c r="AK245" s="133">
        <f>VLOOKUP($A245,'Q9B-L2'!$A:$WWW,4,FALSE)*'CCR_%'!AK245</f>
        <v>0</v>
      </c>
      <c r="AL245" s="133">
        <f>VLOOKUP($A245,'Q9B-L2'!$A:$WWW,4,FALSE)*'CCR_%'!AL245</f>
        <v>0</v>
      </c>
      <c r="AM245" s="133">
        <f>VLOOKUP($A245,'Q9B-L2'!$A:$WWW,4,FALSE)*'CCR_%'!AM245</f>
        <v>0</v>
      </c>
      <c r="AN245" s="133">
        <f>VLOOKUP($A245,'Q9B-L2'!$A:$WWW,4,FALSE)*'CCR_%'!AN245</f>
        <v>0</v>
      </c>
      <c r="AO245" s="133">
        <f>VLOOKUP($A245,'Q9B-L2'!$A:$WWW,4,FALSE)*'CCR_%'!AO245</f>
        <v>0</v>
      </c>
      <c r="AP245" s="133">
        <f>VLOOKUP($A245,'Q9B-L2'!$A:$WWW,4,FALSE)*'CCR_%'!AP245</f>
        <v>0</v>
      </c>
      <c r="AQ245" s="133">
        <f>VLOOKUP($A245,'Q9B-L2'!$A:$WWW,4,FALSE)*'CCR_%'!AQ245</f>
        <v>0</v>
      </c>
      <c r="AR245" s="133">
        <f>VLOOKUP($A245,'Q9B-L2'!$A:$WWW,4,FALSE)*'CCR_%'!AR245</f>
        <v>0</v>
      </c>
      <c r="AS245" s="133">
        <f>VLOOKUP($A245,'Q9B-L2'!$A:$WWW,4,FALSE)*'CCR_%'!AS245</f>
        <v>0</v>
      </c>
      <c r="AT245" s="133">
        <f>VLOOKUP($A245,'Q9B-L2'!$A:$WWW,4,FALSE)*'CCR_%'!AT245</f>
        <v>0</v>
      </c>
      <c r="AU245" s="133">
        <f>VLOOKUP($A245,'Q9B-L2'!$A:$WWW,4,FALSE)*'CCR_%'!AU245</f>
        <v>0</v>
      </c>
      <c r="AV245" s="133">
        <f>VLOOKUP($A245,'Q9B-L2'!$A:$WWW,4,FALSE)*'CCR_%'!AV245</f>
        <v>0</v>
      </c>
      <c r="AW245" s="133">
        <f>VLOOKUP($A245,'Q9B-L2'!$A:$WWW,4,FALSE)*'CCR_%'!AW245</f>
        <v>0</v>
      </c>
      <c r="AX245" s="133">
        <f>VLOOKUP($A245,'Q9B-L2'!$A:$WWW,4,FALSE)*'CCR_%'!AX245</f>
        <v>0</v>
      </c>
      <c r="AY245" s="133">
        <f>VLOOKUP($A245,'Q9B-L2'!$A:$WWW,4,FALSE)*'CCR_%'!AY245</f>
        <v>0</v>
      </c>
      <c r="AZ245" s="133">
        <f>VLOOKUP($A245,'Q9B-L2'!$A:$WWW,4,FALSE)*'CCR_%'!AZ245</f>
        <v>0</v>
      </c>
      <c r="BA245" s="133">
        <f>VLOOKUP($A245,'Q9B-L2'!$A:$WWW,4,FALSE)*'CCR_%'!BA245</f>
        <v>0</v>
      </c>
      <c r="BB245" s="133">
        <f>VLOOKUP($A245,'Q9B-L2'!$A:$WWW,4,FALSE)*'CCR_%'!BB245</f>
        <v>0</v>
      </c>
      <c r="BC245" s="133">
        <f>VLOOKUP($A245,'Q9B-L2'!$A:$WWW,4,FALSE)*'CCR_%'!BC245</f>
        <v>0</v>
      </c>
      <c r="BD245" s="133">
        <f>VLOOKUP($A245,'Q9B-L2'!$A:$WWW,4,FALSE)*'CCR_%'!BD245</f>
        <v>0</v>
      </c>
      <c r="BE245" s="133">
        <f>VLOOKUP($A245,'Q9B-L2'!$A:$WWW,4,FALSE)*'CCR_%'!BE245</f>
        <v>0</v>
      </c>
      <c r="BF245" s="133">
        <f>VLOOKUP($A245,'Q9B-L2'!$A:$WWW,4,FALSE)*'CCR_%'!BF245</f>
        <v>0</v>
      </c>
      <c r="BG245" s="133">
        <f>VLOOKUP($A245,'Q9B-L2'!$A:$WWW,4,FALSE)*'CCR_%'!BG245</f>
        <v>0</v>
      </c>
      <c r="BH245" s="133">
        <f>VLOOKUP($A245,'Q9B-L2'!$A:$WWW,4,FALSE)*'CCR_%'!BH245</f>
        <v>0</v>
      </c>
      <c r="BI245" s="133">
        <f>VLOOKUP($A245,'Q9B-L2'!$A:$WWW,4,FALSE)*'CCR_%'!BI245</f>
        <v>0</v>
      </c>
      <c r="BJ245" s="133">
        <f>VLOOKUP($A245,'Q9B-L2'!$A:$WWW,4,FALSE)*'CCR_%'!BJ245</f>
        <v>0</v>
      </c>
      <c r="BK245" s="133">
        <f>VLOOKUP($A245,'Q9B-L2'!$A:$WWW,4,FALSE)*'CCR_%'!BK245</f>
        <v>0</v>
      </c>
      <c r="BL245" s="133">
        <f>VLOOKUP($A245,'Q9B-L2'!$A:$WWW,4,FALSE)*'CCR_%'!BL245</f>
        <v>0</v>
      </c>
      <c r="BN245" s="133">
        <f t="shared" si="93"/>
        <v>1279.6793046721787</v>
      </c>
    </row>
    <row r="246" spans="1:66" ht="16.5" customHeight="1" outlineLevel="3" x14ac:dyDescent="0.25">
      <c r="A246" s="40" t="s">
        <v>437</v>
      </c>
      <c r="B246" s="42" t="s">
        <v>438</v>
      </c>
      <c r="C246" s="93">
        <f>'CCR_%AC'!C246</f>
        <v>47938</v>
      </c>
      <c r="D246" s="93">
        <f>'CCR_%AC'!D246</f>
        <v>48302</v>
      </c>
      <c r="E246" s="132">
        <f>VLOOKUP($A246,'Q9B-L2'!$A:$WWW,4,FALSE)*'CCR_%'!E246</f>
        <v>0</v>
      </c>
      <c r="F246" s="133">
        <f>VLOOKUP($A246,'Q9B-L2'!$A:$WWW,4,FALSE)*'CCR_%'!F246</f>
        <v>0</v>
      </c>
      <c r="G246" s="133">
        <f>VLOOKUP($A246,'Q9B-L2'!$A:$WWW,4,FALSE)*'CCR_%'!G246</f>
        <v>0</v>
      </c>
      <c r="H246" s="133">
        <f>VLOOKUP($A246,'Q9B-L2'!$A:$WWW,4,FALSE)*'CCR_%'!H246</f>
        <v>0</v>
      </c>
      <c r="I246" s="133">
        <f>VLOOKUP($A246,'Q9B-L2'!$A:$WWW,4,FALSE)*'CCR_%'!I246</f>
        <v>0</v>
      </c>
      <c r="J246" s="133">
        <f>VLOOKUP($A246,'Q9B-L2'!$A:$WWW,4,FALSE)*'CCR_%'!J246</f>
        <v>0</v>
      </c>
      <c r="K246" s="133">
        <f>VLOOKUP($A246,'Q9B-L2'!$A:$WWW,4,FALSE)*'CCR_%'!K246</f>
        <v>0</v>
      </c>
      <c r="L246" s="133">
        <f>VLOOKUP($A246,'Q9B-L2'!$A:$WWW,4,FALSE)*'CCR_%'!L246</f>
        <v>0</v>
      </c>
      <c r="M246" s="133">
        <f>VLOOKUP($A246,'Q9B-L2'!$A:$WWW,4,FALSE)*'CCR_%'!M246</f>
        <v>0</v>
      </c>
      <c r="N246" s="133">
        <f>VLOOKUP($A246,'Q9B-L2'!$A:$WWW,4,FALSE)*'CCR_%'!N246</f>
        <v>0</v>
      </c>
      <c r="O246" s="133">
        <f>VLOOKUP($A246,'Q9B-L2'!$A:$WWW,4,FALSE)*'CCR_%'!O246</f>
        <v>0</v>
      </c>
      <c r="P246" s="133">
        <f>VLOOKUP($A246,'Q9B-L2'!$A:$WWW,4,FALSE)*'CCR_%'!P246</f>
        <v>0</v>
      </c>
      <c r="Q246" s="133">
        <f>VLOOKUP($A246,'Q9B-L2'!$A:$WWW,4,FALSE)*'CCR_%'!Q246</f>
        <v>255.93586093443574</v>
      </c>
      <c r="R246" s="133">
        <f>VLOOKUP($A246,'Q9B-L2'!$A:$WWW,4,FALSE)*'CCR_%'!R246</f>
        <v>2303.4227484099215</v>
      </c>
      <c r="S246" s="133">
        <f>VLOOKUP($A246,'Q9B-L2'!$A:$WWW,4,FALSE)*'CCR_%'!S246</f>
        <v>0</v>
      </c>
      <c r="T246" s="133">
        <f>VLOOKUP($A246,'Q9B-L2'!$A:$WWW,4,FALSE)*'CCR_%'!T246</f>
        <v>0</v>
      </c>
      <c r="U246" s="133">
        <f>VLOOKUP($A246,'Q9B-L2'!$A:$WWW,4,FALSE)*'CCR_%'!U246</f>
        <v>0</v>
      </c>
      <c r="V246" s="133">
        <f>VLOOKUP($A246,'Q9B-L2'!$A:$WWW,4,FALSE)*'CCR_%'!V246</f>
        <v>0</v>
      </c>
      <c r="W246" s="133">
        <f>VLOOKUP($A246,'Q9B-L2'!$A:$WWW,4,FALSE)*'CCR_%'!W246</f>
        <v>0</v>
      </c>
      <c r="X246" s="133">
        <f>VLOOKUP($A246,'Q9B-L2'!$A:$WWW,4,FALSE)*'CCR_%'!X246</f>
        <v>0</v>
      </c>
      <c r="Y246" s="133">
        <f>VLOOKUP($A246,'Q9B-L2'!$A:$WWW,4,FALSE)*'CCR_%'!Y246</f>
        <v>0</v>
      </c>
      <c r="Z246" s="133">
        <f>VLOOKUP($A246,'Q9B-L2'!$A:$WWW,4,FALSE)*'CCR_%'!Z246</f>
        <v>0</v>
      </c>
      <c r="AA246" s="133">
        <f>VLOOKUP($A246,'Q9B-L2'!$A:$WWW,4,FALSE)*'CCR_%'!AA246</f>
        <v>0</v>
      </c>
      <c r="AB246" s="133">
        <f>VLOOKUP($A246,'Q9B-L2'!$A:$WWW,4,FALSE)*'CCR_%'!AB246</f>
        <v>0</v>
      </c>
      <c r="AC246" s="133">
        <f>VLOOKUP($A246,'Q9B-L2'!$A:$WWW,4,FALSE)*'CCR_%'!AC246</f>
        <v>0</v>
      </c>
      <c r="AD246" s="133">
        <f>VLOOKUP($A246,'Q9B-L2'!$A:$WWW,4,FALSE)*'CCR_%'!AD246</f>
        <v>0</v>
      </c>
      <c r="AE246" s="133">
        <f>VLOOKUP($A246,'Q9B-L2'!$A:$WWW,4,FALSE)*'CCR_%'!AE246</f>
        <v>0</v>
      </c>
      <c r="AF246" s="133">
        <f>VLOOKUP($A246,'Q9B-L2'!$A:$WWW,4,FALSE)*'CCR_%'!AF246</f>
        <v>0</v>
      </c>
      <c r="AG246" s="133">
        <f>VLOOKUP($A246,'Q9B-L2'!$A:$WWW,4,FALSE)*'CCR_%'!AG246</f>
        <v>0</v>
      </c>
      <c r="AH246" s="133">
        <f>VLOOKUP($A246,'Q9B-L2'!$A:$WWW,4,FALSE)*'CCR_%'!AH246</f>
        <v>0</v>
      </c>
      <c r="AI246" s="133">
        <f>VLOOKUP($A246,'Q9B-L2'!$A:$WWW,4,FALSE)*'CCR_%'!AI246</f>
        <v>0</v>
      </c>
      <c r="AJ246" s="133">
        <f>VLOOKUP($A246,'Q9B-L2'!$A:$WWW,4,FALSE)*'CCR_%'!AJ246</f>
        <v>0</v>
      </c>
      <c r="AK246" s="133">
        <f>VLOOKUP($A246,'Q9B-L2'!$A:$WWW,4,FALSE)*'CCR_%'!AK246</f>
        <v>0</v>
      </c>
      <c r="AL246" s="133">
        <f>VLOOKUP($A246,'Q9B-L2'!$A:$WWW,4,FALSE)*'CCR_%'!AL246</f>
        <v>0</v>
      </c>
      <c r="AM246" s="133">
        <f>VLOOKUP($A246,'Q9B-L2'!$A:$WWW,4,FALSE)*'CCR_%'!AM246</f>
        <v>0</v>
      </c>
      <c r="AN246" s="133">
        <f>VLOOKUP($A246,'Q9B-L2'!$A:$WWW,4,FALSE)*'CCR_%'!AN246</f>
        <v>0</v>
      </c>
      <c r="AO246" s="133">
        <f>VLOOKUP($A246,'Q9B-L2'!$A:$WWW,4,FALSE)*'CCR_%'!AO246</f>
        <v>0</v>
      </c>
      <c r="AP246" s="133">
        <f>VLOOKUP($A246,'Q9B-L2'!$A:$WWW,4,FALSE)*'CCR_%'!AP246</f>
        <v>0</v>
      </c>
      <c r="AQ246" s="133">
        <f>VLOOKUP($A246,'Q9B-L2'!$A:$WWW,4,FALSE)*'CCR_%'!AQ246</f>
        <v>0</v>
      </c>
      <c r="AR246" s="133">
        <f>VLOOKUP($A246,'Q9B-L2'!$A:$WWW,4,FALSE)*'CCR_%'!AR246</f>
        <v>0</v>
      </c>
      <c r="AS246" s="133">
        <f>VLOOKUP($A246,'Q9B-L2'!$A:$WWW,4,FALSE)*'CCR_%'!AS246</f>
        <v>0</v>
      </c>
      <c r="AT246" s="133">
        <f>VLOOKUP($A246,'Q9B-L2'!$A:$WWW,4,FALSE)*'CCR_%'!AT246</f>
        <v>0</v>
      </c>
      <c r="AU246" s="133">
        <f>VLOOKUP($A246,'Q9B-L2'!$A:$WWW,4,FALSE)*'CCR_%'!AU246</f>
        <v>0</v>
      </c>
      <c r="AV246" s="133">
        <f>VLOOKUP($A246,'Q9B-L2'!$A:$WWW,4,FALSE)*'CCR_%'!AV246</f>
        <v>0</v>
      </c>
      <c r="AW246" s="133">
        <f>VLOOKUP($A246,'Q9B-L2'!$A:$WWW,4,FALSE)*'CCR_%'!AW246</f>
        <v>0</v>
      </c>
      <c r="AX246" s="133">
        <f>VLOOKUP($A246,'Q9B-L2'!$A:$WWW,4,FALSE)*'CCR_%'!AX246</f>
        <v>0</v>
      </c>
      <c r="AY246" s="133">
        <f>VLOOKUP($A246,'Q9B-L2'!$A:$WWW,4,FALSE)*'CCR_%'!AY246</f>
        <v>0</v>
      </c>
      <c r="AZ246" s="133">
        <f>VLOOKUP($A246,'Q9B-L2'!$A:$WWW,4,FALSE)*'CCR_%'!AZ246</f>
        <v>0</v>
      </c>
      <c r="BA246" s="133">
        <f>VLOOKUP($A246,'Q9B-L2'!$A:$WWW,4,FALSE)*'CCR_%'!BA246</f>
        <v>0</v>
      </c>
      <c r="BB246" s="133">
        <f>VLOOKUP($A246,'Q9B-L2'!$A:$WWW,4,FALSE)*'CCR_%'!BB246</f>
        <v>0</v>
      </c>
      <c r="BC246" s="133">
        <f>VLOOKUP($A246,'Q9B-L2'!$A:$WWW,4,FALSE)*'CCR_%'!BC246</f>
        <v>0</v>
      </c>
      <c r="BD246" s="133">
        <f>VLOOKUP($A246,'Q9B-L2'!$A:$WWW,4,FALSE)*'CCR_%'!BD246</f>
        <v>0</v>
      </c>
      <c r="BE246" s="133">
        <f>VLOOKUP($A246,'Q9B-L2'!$A:$WWW,4,FALSE)*'CCR_%'!BE246</f>
        <v>0</v>
      </c>
      <c r="BF246" s="133">
        <f>VLOOKUP($A246,'Q9B-L2'!$A:$WWW,4,FALSE)*'CCR_%'!BF246</f>
        <v>0</v>
      </c>
      <c r="BG246" s="133">
        <f>VLOOKUP($A246,'Q9B-L2'!$A:$WWW,4,FALSE)*'CCR_%'!BG246</f>
        <v>0</v>
      </c>
      <c r="BH246" s="133">
        <f>VLOOKUP($A246,'Q9B-L2'!$A:$WWW,4,FALSE)*'CCR_%'!BH246</f>
        <v>0</v>
      </c>
      <c r="BI246" s="133">
        <f>VLOOKUP($A246,'Q9B-L2'!$A:$WWW,4,FALSE)*'CCR_%'!BI246</f>
        <v>0</v>
      </c>
      <c r="BJ246" s="133">
        <f>VLOOKUP($A246,'Q9B-L2'!$A:$WWW,4,FALSE)*'CCR_%'!BJ246</f>
        <v>0</v>
      </c>
      <c r="BK246" s="133">
        <f>VLOOKUP($A246,'Q9B-L2'!$A:$WWW,4,FALSE)*'CCR_%'!BK246</f>
        <v>0</v>
      </c>
      <c r="BL246" s="133">
        <f>VLOOKUP($A246,'Q9B-L2'!$A:$WWW,4,FALSE)*'CCR_%'!BL246</f>
        <v>0</v>
      </c>
      <c r="BN246" s="133">
        <f t="shared" si="93"/>
        <v>2559.3586093443573</v>
      </c>
    </row>
    <row r="247" spans="1:66" ht="16.5" customHeight="1" outlineLevel="3" x14ac:dyDescent="0.25">
      <c r="A247" s="40" t="s">
        <v>439</v>
      </c>
      <c r="B247" s="42" t="s">
        <v>440</v>
      </c>
      <c r="C247" s="93">
        <f>'CCR_%AC'!C247</f>
        <v>47392</v>
      </c>
      <c r="D247" s="93">
        <f>'CCR_%AC'!D247</f>
        <v>47936</v>
      </c>
      <c r="E247" s="132">
        <f>VLOOKUP($A247,'Q9B-L2'!$A:$WWW,4,FALSE)*'CCR_%'!E247</f>
        <v>0</v>
      </c>
      <c r="F247" s="133">
        <f>VLOOKUP($A247,'Q9B-L2'!$A:$WWW,4,FALSE)*'CCR_%'!F247</f>
        <v>0</v>
      </c>
      <c r="G247" s="133">
        <f>VLOOKUP($A247,'Q9B-L2'!$A:$WWW,4,FALSE)*'CCR_%'!G247</f>
        <v>0</v>
      </c>
      <c r="H247" s="133">
        <f>VLOOKUP($A247,'Q9B-L2'!$A:$WWW,4,FALSE)*'CCR_%'!H247</f>
        <v>0</v>
      </c>
      <c r="I247" s="133">
        <f>VLOOKUP($A247,'Q9B-L2'!$A:$WWW,4,FALSE)*'CCR_%'!I247</f>
        <v>0</v>
      </c>
      <c r="J247" s="133">
        <f>VLOOKUP($A247,'Q9B-L2'!$A:$WWW,4,FALSE)*'CCR_%'!J247</f>
        <v>0</v>
      </c>
      <c r="K247" s="133">
        <f>VLOOKUP($A247,'Q9B-L2'!$A:$WWW,4,FALSE)*'CCR_%'!K247</f>
        <v>0</v>
      </c>
      <c r="L247" s="133">
        <f>VLOOKUP($A247,'Q9B-L2'!$A:$WWW,4,FALSE)*'CCR_%'!L247</f>
        <v>0</v>
      </c>
      <c r="M247" s="133">
        <f>VLOOKUP($A247,'Q9B-L2'!$A:$WWW,4,FALSE)*'CCR_%'!M247</f>
        <v>0</v>
      </c>
      <c r="N247" s="133">
        <f>VLOOKUP($A247,'Q9B-L2'!$A:$WWW,4,FALSE)*'CCR_%'!N247</f>
        <v>191.95189570082684</v>
      </c>
      <c r="O247" s="133">
        <f>VLOOKUP($A247,'Q9B-L2'!$A:$WWW,4,FALSE)*'CCR_%'!O247</f>
        <v>383.90379140165368</v>
      </c>
      <c r="P247" s="133">
        <f>VLOOKUP($A247,'Q9B-L2'!$A:$WWW,4,FALSE)*'CCR_%'!P247</f>
        <v>3263.1822269140557</v>
      </c>
      <c r="Q247" s="133">
        <f>VLOOKUP($A247,'Q9B-L2'!$A:$WWW,4,FALSE)*'CCR_%'!Q247</f>
        <v>0</v>
      </c>
      <c r="R247" s="133">
        <f>VLOOKUP($A247,'Q9B-L2'!$A:$WWW,4,FALSE)*'CCR_%'!R247</f>
        <v>0</v>
      </c>
      <c r="S247" s="133">
        <f>VLOOKUP($A247,'Q9B-L2'!$A:$WWW,4,FALSE)*'CCR_%'!S247</f>
        <v>0</v>
      </c>
      <c r="T247" s="133">
        <f>VLOOKUP($A247,'Q9B-L2'!$A:$WWW,4,FALSE)*'CCR_%'!T247</f>
        <v>0</v>
      </c>
      <c r="U247" s="133">
        <f>VLOOKUP($A247,'Q9B-L2'!$A:$WWW,4,FALSE)*'CCR_%'!U247</f>
        <v>0</v>
      </c>
      <c r="V247" s="133">
        <f>VLOOKUP($A247,'Q9B-L2'!$A:$WWW,4,FALSE)*'CCR_%'!V247</f>
        <v>0</v>
      </c>
      <c r="W247" s="133">
        <f>VLOOKUP($A247,'Q9B-L2'!$A:$WWW,4,FALSE)*'CCR_%'!W247</f>
        <v>0</v>
      </c>
      <c r="X247" s="133">
        <f>VLOOKUP($A247,'Q9B-L2'!$A:$WWW,4,FALSE)*'CCR_%'!X247</f>
        <v>0</v>
      </c>
      <c r="Y247" s="133">
        <f>VLOOKUP($A247,'Q9B-L2'!$A:$WWW,4,FALSE)*'CCR_%'!Y247</f>
        <v>0</v>
      </c>
      <c r="Z247" s="133">
        <f>VLOOKUP($A247,'Q9B-L2'!$A:$WWW,4,FALSE)*'CCR_%'!Z247</f>
        <v>0</v>
      </c>
      <c r="AA247" s="133">
        <f>VLOOKUP($A247,'Q9B-L2'!$A:$WWW,4,FALSE)*'CCR_%'!AA247</f>
        <v>0</v>
      </c>
      <c r="AB247" s="133">
        <f>VLOOKUP($A247,'Q9B-L2'!$A:$WWW,4,FALSE)*'CCR_%'!AB247</f>
        <v>0</v>
      </c>
      <c r="AC247" s="133">
        <f>VLOOKUP($A247,'Q9B-L2'!$A:$WWW,4,FALSE)*'CCR_%'!AC247</f>
        <v>0</v>
      </c>
      <c r="AD247" s="133">
        <f>VLOOKUP($A247,'Q9B-L2'!$A:$WWW,4,FALSE)*'CCR_%'!AD247</f>
        <v>0</v>
      </c>
      <c r="AE247" s="133">
        <f>VLOOKUP($A247,'Q9B-L2'!$A:$WWW,4,FALSE)*'CCR_%'!AE247</f>
        <v>0</v>
      </c>
      <c r="AF247" s="133">
        <f>VLOOKUP($A247,'Q9B-L2'!$A:$WWW,4,FALSE)*'CCR_%'!AF247</f>
        <v>0</v>
      </c>
      <c r="AG247" s="133">
        <f>VLOOKUP($A247,'Q9B-L2'!$A:$WWW,4,FALSE)*'CCR_%'!AG247</f>
        <v>0</v>
      </c>
      <c r="AH247" s="133">
        <f>VLOOKUP($A247,'Q9B-L2'!$A:$WWW,4,FALSE)*'CCR_%'!AH247</f>
        <v>0</v>
      </c>
      <c r="AI247" s="133">
        <f>VLOOKUP($A247,'Q9B-L2'!$A:$WWW,4,FALSE)*'CCR_%'!AI247</f>
        <v>0</v>
      </c>
      <c r="AJ247" s="133">
        <f>VLOOKUP($A247,'Q9B-L2'!$A:$WWW,4,FALSE)*'CCR_%'!AJ247</f>
        <v>0</v>
      </c>
      <c r="AK247" s="133">
        <f>VLOOKUP($A247,'Q9B-L2'!$A:$WWW,4,FALSE)*'CCR_%'!AK247</f>
        <v>0</v>
      </c>
      <c r="AL247" s="133">
        <f>VLOOKUP($A247,'Q9B-L2'!$A:$WWW,4,FALSE)*'CCR_%'!AL247</f>
        <v>0</v>
      </c>
      <c r="AM247" s="133">
        <f>VLOOKUP($A247,'Q9B-L2'!$A:$WWW,4,FALSE)*'CCR_%'!AM247</f>
        <v>0</v>
      </c>
      <c r="AN247" s="133">
        <f>VLOOKUP($A247,'Q9B-L2'!$A:$WWW,4,FALSE)*'CCR_%'!AN247</f>
        <v>0</v>
      </c>
      <c r="AO247" s="133">
        <f>VLOOKUP($A247,'Q9B-L2'!$A:$WWW,4,FALSE)*'CCR_%'!AO247</f>
        <v>0</v>
      </c>
      <c r="AP247" s="133">
        <f>VLOOKUP($A247,'Q9B-L2'!$A:$WWW,4,FALSE)*'CCR_%'!AP247</f>
        <v>0</v>
      </c>
      <c r="AQ247" s="133">
        <f>VLOOKUP($A247,'Q9B-L2'!$A:$WWW,4,FALSE)*'CCR_%'!AQ247</f>
        <v>0</v>
      </c>
      <c r="AR247" s="133">
        <f>VLOOKUP($A247,'Q9B-L2'!$A:$WWW,4,FALSE)*'CCR_%'!AR247</f>
        <v>0</v>
      </c>
      <c r="AS247" s="133">
        <f>VLOOKUP($A247,'Q9B-L2'!$A:$WWW,4,FALSE)*'CCR_%'!AS247</f>
        <v>0</v>
      </c>
      <c r="AT247" s="133">
        <f>VLOOKUP($A247,'Q9B-L2'!$A:$WWW,4,FALSE)*'CCR_%'!AT247</f>
        <v>0</v>
      </c>
      <c r="AU247" s="133">
        <f>VLOOKUP($A247,'Q9B-L2'!$A:$WWW,4,FALSE)*'CCR_%'!AU247</f>
        <v>0</v>
      </c>
      <c r="AV247" s="133">
        <f>VLOOKUP($A247,'Q9B-L2'!$A:$WWW,4,FALSE)*'CCR_%'!AV247</f>
        <v>0</v>
      </c>
      <c r="AW247" s="133">
        <f>VLOOKUP($A247,'Q9B-L2'!$A:$WWW,4,FALSE)*'CCR_%'!AW247</f>
        <v>0</v>
      </c>
      <c r="AX247" s="133">
        <f>VLOOKUP($A247,'Q9B-L2'!$A:$WWW,4,FALSE)*'CCR_%'!AX247</f>
        <v>0</v>
      </c>
      <c r="AY247" s="133">
        <f>VLOOKUP($A247,'Q9B-L2'!$A:$WWW,4,FALSE)*'CCR_%'!AY247</f>
        <v>0</v>
      </c>
      <c r="AZ247" s="133">
        <f>VLOOKUP($A247,'Q9B-L2'!$A:$WWW,4,FALSE)*'CCR_%'!AZ247</f>
        <v>0</v>
      </c>
      <c r="BA247" s="133">
        <f>VLOOKUP($A247,'Q9B-L2'!$A:$WWW,4,FALSE)*'CCR_%'!BA247</f>
        <v>0</v>
      </c>
      <c r="BB247" s="133">
        <f>VLOOKUP($A247,'Q9B-L2'!$A:$WWW,4,FALSE)*'CCR_%'!BB247</f>
        <v>0</v>
      </c>
      <c r="BC247" s="133">
        <f>VLOOKUP($A247,'Q9B-L2'!$A:$WWW,4,FALSE)*'CCR_%'!BC247</f>
        <v>0</v>
      </c>
      <c r="BD247" s="133">
        <f>VLOOKUP($A247,'Q9B-L2'!$A:$WWW,4,FALSE)*'CCR_%'!BD247</f>
        <v>0</v>
      </c>
      <c r="BE247" s="133">
        <f>VLOOKUP($A247,'Q9B-L2'!$A:$WWW,4,FALSE)*'CCR_%'!BE247</f>
        <v>0</v>
      </c>
      <c r="BF247" s="133">
        <f>VLOOKUP($A247,'Q9B-L2'!$A:$WWW,4,FALSE)*'CCR_%'!BF247</f>
        <v>0</v>
      </c>
      <c r="BG247" s="133">
        <f>VLOOKUP($A247,'Q9B-L2'!$A:$WWW,4,FALSE)*'CCR_%'!BG247</f>
        <v>0</v>
      </c>
      <c r="BH247" s="133">
        <f>VLOOKUP($A247,'Q9B-L2'!$A:$WWW,4,FALSE)*'CCR_%'!BH247</f>
        <v>0</v>
      </c>
      <c r="BI247" s="133">
        <f>VLOOKUP($A247,'Q9B-L2'!$A:$WWW,4,FALSE)*'CCR_%'!BI247</f>
        <v>0</v>
      </c>
      <c r="BJ247" s="133">
        <f>VLOOKUP($A247,'Q9B-L2'!$A:$WWW,4,FALSE)*'CCR_%'!BJ247</f>
        <v>0</v>
      </c>
      <c r="BK247" s="133">
        <f>VLOOKUP($A247,'Q9B-L2'!$A:$WWW,4,FALSE)*'CCR_%'!BK247</f>
        <v>0</v>
      </c>
      <c r="BL247" s="133">
        <f>VLOOKUP($A247,'Q9B-L2'!$A:$WWW,4,FALSE)*'CCR_%'!BL247</f>
        <v>0</v>
      </c>
      <c r="BN247" s="133">
        <f t="shared" si="93"/>
        <v>3839.037914016536</v>
      </c>
    </row>
    <row r="248" spans="1:66" ht="16.5" customHeight="1" outlineLevel="3" x14ac:dyDescent="0.25">
      <c r="A248" s="40" t="s">
        <v>441</v>
      </c>
      <c r="B248" s="42" t="s">
        <v>442</v>
      </c>
      <c r="C248" s="93">
        <f>'CCR_%AC'!C248</f>
        <v>47392</v>
      </c>
      <c r="D248" s="93">
        <f>'CCR_%AC'!D248</f>
        <v>47936</v>
      </c>
      <c r="E248" s="132">
        <f>VLOOKUP($A248,'Q9B-L2'!$A:$WWW,4,FALSE)*'CCR_%'!E248</f>
        <v>0</v>
      </c>
      <c r="F248" s="133">
        <f>VLOOKUP($A248,'Q9B-L2'!$A:$WWW,4,FALSE)*'CCR_%'!F248</f>
        <v>0</v>
      </c>
      <c r="G248" s="133">
        <f>VLOOKUP($A248,'Q9B-L2'!$A:$WWW,4,FALSE)*'CCR_%'!G248</f>
        <v>0</v>
      </c>
      <c r="H248" s="133">
        <f>VLOOKUP($A248,'Q9B-L2'!$A:$WWW,4,FALSE)*'CCR_%'!H248</f>
        <v>0</v>
      </c>
      <c r="I248" s="133">
        <f>VLOOKUP($A248,'Q9B-L2'!$A:$WWW,4,FALSE)*'CCR_%'!I248</f>
        <v>0</v>
      </c>
      <c r="J248" s="133">
        <f>VLOOKUP($A248,'Q9B-L2'!$A:$WWW,4,FALSE)*'CCR_%'!J248</f>
        <v>0</v>
      </c>
      <c r="K248" s="133">
        <f>VLOOKUP($A248,'Q9B-L2'!$A:$WWW,4,FALSE)*'CCR_%'!K248</f>
        <v>0</v>
      </c>
      <c r="L248" s="133">
        <f>VLOOKUP($A248,'Q9B-L2'!$A:$WWW,4,FALSE)*'CCR_%'!L248</f>
        <v>0</v>
      </c>
      <c r="M248" s="133">
        <f>VLOOKUP($A248,'Q9B-L2'!$A:$WWW,4,FALSE)*'CCR_%'!M248</f>
        <v>0</v>
      </c>
      <c r="N248" s="133">
        <f>VLOOKUP($A248,'Q9B-L2'!$A:$WWW,4,FALSE)*'CCR_%'!N248</f>
        <v>383.90379140165368</v>
      </c>
      <c r="O248" s="133">
        <f>VLOOKUP($A248,'Q9B-L2'!$A:$WWW,4,FALSE)*'CCR_%'!O248</f>
        <v>767.80758280330735</v>
      </c>
      <c r="P248" s="133">
        <f>VLOOKUP($A248,'Q9B-L2'!$A:$WWW,4,FALSE)*'CCR_%'!P248</f>
        <v>6526.3644538281114</v>
      </c>
      <c r="Q248" s="133">
        <f>VLOOKUP($A248,'Q9B-L2'!$A:$WWW,4,FALSE)*'CCR_%'!Q248</f>
        <v>0</v>
      </c>
      <c r="R248" s="133">
        <f>VLOOKUP($A248,'Q9B-L2'!$A:$WWW,4,FALSE)*'CCR_%'!R248</f>
        <v>0</v>
      </c>
      <c r="S248" s="133">
        <f>VLOOKUP($A248,'Q9B-L2'!$A:$WWW,4,FALSE)*'CCR_%'!S248</f>
        <v>0</v>
      </c>
      <c r="T248" s="133">
        <f>VLOOKUP($A248,'Q9B-L2'!$A:$WWW,4,FALSE)*'CCR_%'!T248</f>
        <v>0</v>
      </c>
      <c r="U248" s="133">
        <f>VLOOKUP($A248,'Q9B-L2'!$A:$WWW,4,FALSE)*'CCR_%'!U248</f>
        <v>0</v>
      </c>
      <c r="V248" s="133">
        <f>VLOOKUP($A248,'Q9B-L2'!$A:$WWW,4,FALSE)*'CCR_%'!V248</f>
        <v>0</v>
      </c>
      <c r="W248" s="133">
        <f>VLOOKUP($A248,'Q9B-L2'!$A:$WWW,4,FALSE)*'CCR_%'!W248</f>
        <v>0</v>
      </c>
      <c r="X248" s="133">
        <f>VLOOKUP($A248,'Q9B-L2'!$A:$WWW,4,FALSE)*'CCR_%'!X248</f>
        <v>0</v>
      </c>
      <c r="Y248" s="133">
        <f>VLOOKUP($A248,'Q9B-L2'!$A:$WWW,4,FALSE)*'CCR_%'!Y248</f>
        <v>0</v>
      </c>
      <c r="Z248" s="133">
        <f>VLOOKUP($A248,'Q9B-L2'!$A:$WWW,4,FALSE)*'CCR_%'!Z248</f>
        <v>0</v>
      </c>
      <c r="AA248" s="133">
        <f>VLOOKUP($A248,'Q9B-L2'!$A:$WWW,4,FALSE)*'CCR_%'!AA248</f>
        <v>0</v>
      </c>
      <c r="AB248" s="133">
        <f>VLOOKUP($A248,'Q9B-L2'!$A:$WWW,4,FALSE)*'CCR_%'!AB248</f>
        <v>0</v>
      </c>
      <c r="AC248" s="133">
        <f>VLOOKUP($A248,'Q9B-L2'!$A:$WWW,4,FALSE)*'CCR_%'!AC248</f>
        <v>0</v>
      </c>
      <c r="AD248" s="133">
        <f>VLOOKUP($A248,'Q9B-L2'!$A:$WWW,4,FALSE)*'CCR_%'!AD248</f>
        <v>0</v>
      </c>
      <c r="AE248" s="133">
        <f>VLOOKUP($A248,'Q9B-L2'!$A:$WWW,4,FALSE)*'CCR_%'!AE248</f>
        <v>0</v>
      </c>
      <c r="AF248" s="133">
        <f>VLOOKUP($A248,'Q9B-L2'!$A:$WWW,4,FALSE)*'CCR_%'!AF248</f>
        <v>0</v>
      </c>
      <c r="AG248" s="133">
        <f>VLOOKUP($A248,'Q9B-L2'!$A:$WWW,4,FALSE)*'CCR_%'!AG248</f>
        <v>0</v>
      </c>
      <c r="AH248" s="133">
        <f>VLOOKUP($A248,'Q9B-L2'!$A:$WWW,4,FALSE)*'CCR_%'!AH248</f>
        <v>0</v>
      </c>
      <c r="AI248" s="133">
        <f>VLOOKUP($A248,'Q9B-L2'!$A:$WWW,4,FALSE)*'CCR_%'!AI248</f>
        <v>0</v>
      </c>
      <c r="AJ248" s="133">
        <f>VLOOKUP($A248,'Q9B-L2'!$A:$WWW,4,FALSE)*'CCR_%'!AJ248</f>
        <v>0</v>
      </c>
      <c r="AK248" s="133">
        <f>VLOOKUP($A248,'Q9B-L2'!$A:$WWW,4,FALSE)*'CCR_%'!AK248</f>
        <v>0</v>
      </c>
      <c r="AL248" s="133">
        <f>VLOOKUP($A248,'Q9B-L2'!$A:$WWW,4,FALSE)*'CCR_%'!AL248</f>
        <v>0</v>
      </c>
      <c r="AM248" s="133">
        <f>VLOOKUP($A248,'Q9B-L2'!$A:$WWW,4,FALSE)*'CCR_%'!AM248</f>
        <v>0</v>
      </c>
      <c r="AN248" s="133">
        <f>VLOOKUP($A248,'Q9B-L2'!$A:$WWW,4,FALSE)*'CCR_%'!AN248</f>
        <v>0</v>
      </c>
      <c r="AO248" s="133">
        <f>VLOOKUP($A248,'Q9B-L2'!$A:$WWW,4,FALSE)*'CCR_%'!AO248</f>
        <v>0</v>
      </c>
      <c r="AP248" s="133">
        <f>VLOOKUP($A248,'Q9B-L2'!$A:$WWW,4,FALSE)*'CCR_%'!AP248</f>
        <v>0</v>
      </c>
      <c r="AQ248" s="133">
        <f>VLOOKUP($A248,'Q9B-L2'!$A:$WWW,4,FALSE)*'CCR_%'!AQ248</f>
        <v>0</v>
      </c>
      <c r="AR248" s="133">
        <f>VLOOKUP($A248,'Q9B-L2'!$A:$WWW,4,FALSE)*'CCR_%'!AR248</f>
        <v>0</v>
      </c>
      <c r="AS248" s="133">
        <f>VLOOKUP($A248,'Q9B-L2'!$A:$WWW,4,FALSE)*'CCR_%'!AS248</f>
        <v>0</v>
      </c>
      <c r="AT248" s="133">
        <f>VLOOKUP($A248,'Q9B-L2'!$A:$WWW,4,FALSE)*'CCR_%'!AT248</f>
        <v>0</v>
      </c>
      <c r="AU248" s="133">
        <f>VLOOKUP($A248,'Q9B-L2'!$A:$WWW,4,FALSE)*'CCR_%'!AU248</f>
        <v>0</v>
      </c>
      <c r="AV248" s="133">
        <f>VLOOKUP($A248,'Q9B-L2'!$A:$WWW,4,FALSE)*'CCR_%'!AV248</f>
        <v>0</v>
      </c>
      <c r="AW248" s="133">
        <f>VLOOKUP($A248,'Q9B-L2'!$A:$WWW,4,FALSE)*'CCR_%'!AW248</f>
        <v>0</v>
      </c>
      <c r="AX248" s="133">
        <f>VLOOKUP($A248,'Q9B-L2'!$A:$WWW,4,FALSE)*'CCR_%'!AX248</f>
        <v>0</v>
      </c>
      <c r="AY248" s="133">
        <f>VLOOKUP($A248,'Q9B-L2'!$A:$WWW,4,FALSE)*'CCR_%'!AY248</f>
        <v>0</v>
      </c>
      <c r="AZ248" s="133">
        <f>VLOOKUP($A248,'Q9B-L2'!$A:$WWW,4,FALSE)*'CCR_%'!AZ248</f>
        <v>0</v>
      </c>
      <c r="BA248" s="133">
        <f>VLOOKUP($A248,'Q9B-L2'!$A:$WWW,4,FALSE)*'CCR_%'!BA248</f>
        <v>0</v>
      </c>
      <c r="BB248" s="133">
        <f>VLOOKUP($A248,'Q9B-L2'!$A:$WWW,4,FALSE)*'CCR_%'!BB248</f>
        <v>0</v>
      </c>
      <c r="BC248" s="133">
        <f>VLOOKUP($A248,'Q9B-L2'!$A:$WWW,4,FALSE)*'CCR_%'!BC248</f>
        <v>0</v>
      </c>
      <c r="BD248" s="133">
        <f>VLOOKUP($A248,'Q9B-L2'!$A:$WWW,4,FALSE)*'CCR_%'!BD248</f>
        <v>0</v>
      </c>
      <c r="BE248" s="133">
        <f>VLOOKUP($A248,'Q9B-L2'!$A:$WWW,4,FALSE)*'CCR_%'!BE248</f>
        <v>0</v>
      </c>
      <c r="BF248" s="133">
        <f>VLOOKUP($A248,'Q9B-L2'!$A:$WWW,4,FALSE)*'CCR_%'!BF248</f>
        <v>0</v>
      </c>
      <c r="BG248" s="133">
        <f>VLOOKUP($A248,'Q9B-L2'!$A:$WWW,4,FALSE)*'CCR_%'!BG248</f>
        <v>0</v>
      </c>
      <c r="BH248" s="133">
        <f>VLOOKUP($A248,'Q9B-L2'!$A:$WWW,4,FALSE)*'CCR_%'!BH248</f>
        <v>0</v>
      </c>
      <c r="BI248" s="133">
        <f>VLOOKUP($A248,'Q9B-L2'!$A:$WWW,4,FALSE)*'CCR_%'!BI248</f>
        <v>0</v>
      </c>
      <c r="BJ248" s="133">
        <f>VLOOKUP($A248,'Q9B-L2'!$A:$WWW,4,FALSE)*'CCR_%'!BJ248</f>
        <v>0</v>
      </c>
      <c r="BK248" s="133">
        <f>VLOOKUP($A248,'Q9B-L2'!$A:$WWW,4,FALSE)*'CCR_%'!BK248</f>
        <v>0</v>
      </c>
      <c r="BL248" s="133">
        <f>VLOOKUP($A248,'Q9B-L2'!$A:$WWW,4,FALSE)*'CCR_%'!BL248</f>
        <v>0</v>
      </c>
      <c r="BN248" s="133">
        <f t="shared" si="93"/>
        <v>7678.075828033072</v>
      </c>
    </row>
    <row r="249" spans="1:66" ht="16.5" customHeight="1" outlineLevel="3" x14ac:dyDescent="0.25">
      <c r="A249" s="40" t="s">
        <v>443</v>
      </c>
      <c r="B249" s="42" t="s">
        <v>444</v>
      </c>
      <c r="C249" s="93">
        <f>'CCR_%AC'!C249</f>
        <v>47392</v>
      </c>
      <c r="D249" s="93">
        <f>'CCR_%AC'!D249</f>
        <v>47936</v>
      </c>
      <c r="E249" s="132">
        <f>VLOOKUP($A249,'Q9B-L2'!$A:$WWW,4,FALSE)*'CCR_%'!E249</f>
        <v>0</v>
      </c>
      <c r="F249" s="133">
        <f>VLOOKUP($A249,'Q9B-L2'!$A:$WWW,4,FALSE)*'CCR_%'!F249</f>
        <v>0</v>
      </c>
      <c r="G249" s="133">
        <f>VLOOKUP($A249,'Q9B-L2'!$A:$WWW,4,FALSE)*'CCR_%'!G249</f>
        <v>0</v>
      </c>
      <c r="H249" s="133">
        <f>VLOOKUP($A249,'Q9B-L2'!$A:$WWW,4,FALSE)*'CCR_%'!H249</f>
        <v>0</v>
      </c>
      <c r="I249" s="133">
        <f>VLOOKUP($A249,'Q9B-L2'!$A:$WWW,4,FALSE)*'CCR_%'!I249</f>
        <v>0</v>
      </c>
      <c r="J249" s="133">
        <f>VLOOKUP($A249,'Q9B-L2'!$A:$WWW,4,FALSE)*'CCR_%'!J249</f>
        <v>0</v>
      </c>
      <c r="K249" s="133">
        <f>VLOOKUP($A249,'Q9B-L2'!$A:$WWW,4,FALSE)*'CCR_%'!K249</f>
        <v>0</v>
      </c>
      <c r="L249" s="133">
        <f>VLOOKUP($A249,'Q9B-L2'!$A:$WWW,4,FALSE)*'CCR_%'!L249</f>
        <v>0</v>
      </c>
      <c r="M249" s="133">
        <f>VLOOKUP($A249,'Q9B-L2'!$A:$WWW,4,FALSE)*'CCR_%'!M249</f>
        <v>0</v>
      </c>
      <c r="N249" s="133">
        <f>VLOOKUP($A249,'Q9B-L2'!$A:$WWW,4,FALSE)*'CCR_%'!N249</f>
        <v>31.991982616804467</v>
      </c>
      <c r="O249" s="133">
        <f>VLOOKUP($A249,'Q9B-L2'!$A:$WWW,4,FALSE)*'CCR_%'!O249</f>
        <v>63.983965233608934</v>
      </c>
      <c r="P249" s="133">
        <f>VLOOKUP($A249,'Q9B-L2'!$A:$WWW,4,FALSE)*'CCR_%'!P249</f>
        <v>543.86370448567595</v>
      </c>
      <c r="Q249" s="133">
        <f>VLOOKUP($A249,'Q9B-L2'!$A:$WWW,4,FALSE)*'CCR_%'!Q249</f>
        <v>0</v>
      </c>
      <c r="R249" s="133">
        <f>VLOOKUP($A249,'Q9B-L2'!$A:$WWW,4,FALSE)*'CCR_%'!R249</f>
        <v>0</v>
      </c>
      <c r="S249" s="133">
        <f>VLOOKUP($A249,'Q9B-L2'!$A:$WWW,4,FALSE)*'CCR_%'!S249</f>
        <v>0</v>
      </c>
      <c r="T249" s="133">
        <f>VLOOKUP($A249,'Q9B-L2'!$A:$WWW,4,FALSE)*'CCR_%'!T249</f>
        <v>0</v>
      </c>
      <c r="U249" s="133">
        <f>VLOOKUP($A249,'Q9B-L2'!$A:$WWW,4,FALSE)*'CCR_%'!U249</f>
        <v>0</v>
      </c>
      <c r="V249" s="133">
        <f>VLOOKUP($A249,'Q9B-L2'!$A:$WWW,4,FALSE)*'CCR_%'!V249</f>
        <v>0</v>
      </c>
      <c r="W249" s="133">
        <f>VLOOKUP($A249,'Q9B-L2'!$A:$WWW,4,FALSE)*'CCR_%'!W249</f>
        <v>0</v>
      </c>
      <c r="X249" s="133">
        <f>VLOOKUP($A249,'Q9B-L2'!$A:$WWW,4,FALSE)*'CCR_%'!X249</f>
        <v>0</v>
      </c>
      <c r="Y249" s="133">
        <f>VLOOKUP($A249,'Q9B-L2'!$A:$WWW,4,FALSE)*'CCR_%'!Y249</f>
        <v>0</v>
      </c>
      <c r="Z249" s="133">
        <f>VLOOKUP($A249,'Q9B-L2'!$A:$WWW,4,FALSE)*'CCR_%'!Z249</f>
        <v>0</v>
      </c>
      <c r="AA249" s="133">
        <f>VLOOKUP($A249,'Q9B-L2'!$A:$WWW,4,FALSE)*'CCR_%'!AA249</f>
        <v>0</v>
      </c>
      <c r="AB249" s="133">
        <f>VLOOKUP($A249,'Q9B-L2'!$A:$WWW,4,FALSE)*'CCR_%'!AB249</f>
        <v>0</v>
      </c>
      <c r="AC249" s="133">
        <f>VLOOKUP($A249,'Q9B-L2'!$A:$WWW,4,FALSE)*'CCR_%'!AC249</f>
        <v>0</v>
      </c>
      <c r="AD249" s="133">
        <f>VLOOKUP($A249,'Q9B-L2'!$A:$WWW,4,FALSE)*'CCR_%'!AD249</f>
        <v>0</v>
      </c>
      <c r="AE249" s="133">
        <f>VLOOKUP($A249,'Q9B-L2'!$A:$WWW,4,FALSE)*'CCR_%'!AE249</f>
        <v>0</v>
      </c>
      <c r="AF249" s="133">
        <f>VLOOKUP($A249,'Q9B-L2'!$A:$WWW,4,FALSE)*'CCR_%'!AF249</f>
        <v>0</v>
      </c>
      <c r="AG249" s="133">
        <f>VLOOKUP($A249,'Q9B-L2'!$A:$WWW,4,FALSE)*'CCR_%'!AG249</f>
        <v>0</v>
      </c>
      <c r="AH249" s="133">
        <f>VLOOKUP($A249,'Q9B-L2'!$A:$WWW,4,FALSE)*'CCR_%'!AH249</f>
        <v>0</v>
      </c>
      <c r="AI249" s="133">
        <f>VLOOKUP($A249,'Q9B-L2'!$A:$WWW,4,FALSE)*'CCR_%'!AI249</f>
        <v>0</v>
      </c>
      <c r="AJ249" s="133">
        <f>VLOOKUP($A249,'Q9B-L2'!$A:$WWW,4,FALSE)*'CCR_%'!AJ249</f>
        <v>0</v>
      </c>
      <c r="AK249" s="133">
        <f>VLOOKUP($A249,'Q9B-L2'!$A:$WWW,4,FALSE)*'CCR_%'!AK249</f>
        <v>0</v>
      </c>
      <c r="AL249" s="133">
        <f>VLOOKUP($A249,'Q9B-L2'!$A:$WWW,4,FALSE)*'CCR_%'!AL249</f>
        <v>0</v>
      </c>
      <c r="AM249" s="133">
        <f>VLOOKUP($A249,'Q9B-L2'!$A:$WWW,4,FALSE)*'CCR_%'!AM249</f>
        <v>0</v>
      </c>
      <c r="AN249" s="133">
        <f>VLOOKUP($A249,'Q9B-L2'!$A:$WWW,4,FALSE)*'CCR_%'!AN249</f>
        <v>0</v>
      </c>
      <c r="AO249" s="133">
        <f>VLOOKUP($A249,'Q9B-L2'!$A:$WWW,4,FALSE)*'CCR_%'!AO249</f>
        <v>0</v>
      </c>
      <c r="AP249" s="133">
        <f>VLOOKUP($A249,'Q9B-L2'!$A:$WWW,4,FALSE)*'CCR_%'!AP249</f>
        <v>0</v>
      </c>
      <c r="AQ249" s="133">
        <f>VLOOKUP($A249,'Q9B-L2'!$A:$WWW,4,FALSE)*'CCR_%'!AQ249</f>
        <v>0</v>
      </c>
      <c r="AR249" s="133">
        <f>VLOOKUP($A249,'Q9B-L2'!$A:$WWW,4,FALSE)*'CCR_%'!AR249</f>
        <v>0</v>
      </c>
      <c r="AS249" s="133">
        <f>VLOOKUP($A249,'Q9B-L2'!$A:$WWW,4,FALSE)*'CCR_%'!AS249</f>
        <v>0</v>
      </c>
      <c r="AT249" s="133">
        <f>VLOOKUP($A249,'Q9B-L2'!$A:$WWW,4,FALSE)*'CCR_%'!AT249</f>
        <v>0</v>
      </c>
      <c r="AU249" s="133">
        <f>VLOOKUP($A249,'Q9B-L2'!$A:$WWW,4,FALSE)*'CCR_%'!AU249</f>
        <v>0</v>
      </c>
      <c r="AV249" s="133">
        <f>VLOOKUP($A249,'Q9B-L2'!$A:$WWW,4,FALSE)*'CCR_%'!AV249</f>
        <v>0</v>
      </c>
      <c r="AW249" s="133">
        <f>VLOOKUP($A249,'Q9B-L2'!$A:$WWW,4,FALSE)*'CCR_%'!AW249</f>
        <v>0</v>
      </c>
      <c r="AX249" s="133">
        <f>VLOOKUP($A249,'Q9B-L2'!$A:$WWW,4,FALSE)*'CCR_%'!AX249</f>
        <v>0</v>
      </c>
      <c r="AY249" s="133">
        <f>VLOOKUP($A249,'Q9B-L2'!$A:$WWW,4,FALSE)*'CCR_%'!AY249</f>
        <v>0</v>
      </c>
      <c r="AZ249" s="133">
        <f>VLOOKUP($A249,'Q9B-L2'!$A:$WWW,4,FALSE)*'CCR_%'!AZ249</f>
        <v>0</v>
      </c>
      <c r="BA249" s="133">
        <f>VLOOKUP($A249,'Q9B-L2'!$A:$WWW,4,FALSE)*'CCR_%'!BA249</f>
        <v>0</v>
      </c>
      <c r="BB249" s="133">
        <f>VLOOKUP($A249,'Q9B-L2'!$A:$WWW,4,FALSE)*'CCR_%'!BB249</f>
        <v>0</v>
      </c>
      <c r="BC249" s="133">
        <f>VLOOKUP($A249,'Q9B-L2'!$A:$WWW,4,FALSE)*'CCR_%'!BC249</f>
        <v>0</v>
      </c>
      <c r="BD249" s="133">
        <f>VLOOKUP($A249,'Q9B-L2'!$A:$WWW,4,FALSE)*'CCR_%'!BD249</f>
        <v>0</v>
      </c>
      <c r="BE249" s="133">
        <f>VLOOKUP($A249,'Q9B-L2'!$A:$WWW,4,FALSE)*'CCR_%'!BE249</f>
        <v>0</v>
      </c>
      <c r="BF249" s="133">
        <f>VLOOKUP($A249,'Q9B-L2'!$A:$WWW,4,FALSE)*'CCR_%'!BF249</f>
        <v>0</v>
      </c>
      <c r="BG249" s="133">
        <f>VLOOKUP($A249,'Q9B-L2'!$A:$WWW,4,FALSE)*'CCR_%'!BG249</f>
        <v>0</v>
      </c>
      <c r="BH249" s="133">
        <f>VLOOKUP($A249,'Q9B-L2'!$A:$WWW,4,FALSE)*'CCR_%'!BH249</f>
        <v>0</v>
      </c>
      <c r="BI249" s="133">
        <f>VLOOKUP($A249,'Q9B-L2'!$A:$WWW,4,FALSE)*'CCR_%'!BI249</f>
        <v>0</v>
      </c>
      <c r="BJ249" s="133">
        <f>VLOOKUP($A249,'Q9B-L2'!$A:$WWW,4,FALSE)*'CCR_%'!BJ249</f>
        <v>0</v>
      </c>
      <c r="BK249" s="133">
        <f>VLOOKUP($A249,'Q9B-L2'!$A:$WWW,4,FALSE)*'CCR_%'!BK249</f>
        <v>0</v>
      </c>
      <c r="BL249" s="133">
        <f>VLOOKUP($A249,'Q9B-L2'!$A:$WWW,4,FALSE)*'CCR_%'!BL249</f>
        <v>0</v>
      </c>
      <c r="BN249" s="133">
        <f t="shared" si="93"/>
        <v>639.83965233608933</v>
      </c>
    </row>
    <row r="250" spans="1:66" ht="16.5" customHeight="1" outlineLevel="3" x14ac:dyDescent="0.25">
      <c r="A250" s="40" t="s">
        <v>445</v>
      </c>
      <c r="B250" s="42" t="s">
        <v>446</v>
      </c>
      <c r="C250" s="93">
        <f>'CCR_%AC'!C250</f>
        <v>47392</v>
      </c>
      <c r="D250" s="93">
        <f>'CCR_%AC'!D250</f>
        <v>47936</v>
      </c>
      <c r="E250" s="132">
        <f>VLOOKUP($A250,'Q9B-L2'!$A:$WWW,4,FALSE)*'CCR_%'!E250</f>
        <v>0</v>
      </c>
      <c r="F250" s="133">
        <f>VLOOKUP($A250,'Q9B-L2'!$A:$WWW,4,FALSE)*'CCR_%'!F250</f>
        <v>0</v>
      </c>
      <c r="G250" s="133">
        <f>VLOOKUP($A250,'Q9B-L2'!$A:$WWW,4,FALSE)*'CCR_%'!G250</f>
        <v>0</v>
      </c>
      <c r="H250" s="133">
        <f>VLOOKUP($A250,'Q9B-L2'!$A:$WWW,4,FALSE)*'CCR_%'!H250</f>
        <v>0</v>
      </c>
      <c r="I250" s="133">
        <f>VLOOKUP($A250,'Q9B-L2'!$A:$WWW,4,FALSE)*'CCR_%'!I250</f>
        <v>0</v>
      </c>
      <c r="J250" s="133">
        <f>VLOOKUP($A250,'Q9B-L2'!$A:$WWW,4,FALSE)*'CCR_%'!J250</f>
        <v>0</v>
      </c>
      <c r="K250" s="133">
        <f>VLOOKUP($A250,'Q9B-L2'!$A:$WWW,4,FALSE)*'CCR_%'!K250</f>
        <v>0</v>
      </c>
      <c r="L250" s="133">
        <f>VLOOKUP($A250,'Q9B-L2'!$A:$WWW,4,FALSE)*'CCR_%'!L250</f>
        <v>0</v>
      </c>
      <c r="M250" s="133">
        <f>VLOOKUP($A250,'Q9B-L2'!$A:$WWW,4,FALSE)*'CCR_%'!M250</f>
        <v>0</v>
      </c>
      <c r="N250" s="133">
        <f>VLOOKUP($A250,'Q9B-L2'!$A:$WWW,4,FALSE)*'CCR_%'!N250</f>
        <v>191.95189570082684</v>
      </c>
      <c r="O250" s="133">
        <f>VLOOKUP($A250,'Q9B-L2'!$A:$WWW,4,FALSE)*'CCR_%'!O250</f>
        <v>383.90379140165368</v>
      </c>
      <c r="P250" s="133">
        <f>VLOOKUP($A250,'Q9B-L2'!$A:$WWW,4,FALSE)*'CCR_%'!P250</f>
        <v>3263.1822269140557</v>
      </c>
      <c r="Q250" s="133">
        <f>VLOOKUP($A250,'Q9B-L2'!$A:$WWW,4,FALSE)*'CCR_%'!Q250</f>
        <v>0</v>
      </c>
      <c r="R250" s="133">
        <f>VLOOKUP($A250,'Q9B-L2'!$A:$WWW,4,FALSE)*'CCR_%'!R250</f>
        <v>0</v>
      </c>
      <c r="S250" s="133">
        <f>VLOOKUP($A250,'Q9B-L2'!$A:$WWW,4,FALSE)*'CCR_%'!S250</f>
        <v>0</v>
      </c>
      <c r="T250" s="133">
        <f>VLOOKUP($A250,'Q9B-L2'!$A:$WWW,4,FALSE)*'CCR_%'!T250</f>
        <v>0</v>
      </c>
      <c r="U250" s="133">
        <f>VLOOKUP($A250,'Q9B-L2'!$A:$WWW,4,FALSE)*'CCR_%'!U250</f>
        <v>0</v>
      </c>
      <c r="V250" s="133">
        <f>VLOOKUP($A250,'Q9B-L2'!$A:$WWW,4,FALSE)*'CCR_%'!V250</f>
        <v>0</v>
      </c>
      <c r="W250" s="133">
        <f>VLOOKUP($A250,'Q9B-L2'!$A:$WWW,4,FALSE)*'CCR_%'!W250</f>
        <v>0</v>
      </c>
      <c r="X250" s="133">
        <f>VLOOKUP($A250,'Q9B-L2'!$A:$WWW,4,FALSE)*'CCR_%'!X250</f>
        <v>0</v>
      </c>
      <c r="Y250" s="133">
        <f>VLOOKUP($A250,'Q9B-L2'!$A:$WWW,4,FALSE)*'CCR_%'!Y250</f>
        <v>0</v>
      </c>
      <c r="Z250" s="133">
        <f>VLOOKUP($A250,'Q9B-L2'!$A:$WWW,4,FALSE)*'CCR_%'!Z250</f>
        <v>0</v>
      </c>
      <c r="AA250" s="133">
        <f>VLOOKUP($A250,'Q9B-L2'!$A:$WWW,4,FALSE)*'CCR_%'!AA250</f>
        <v>0</v>
      </c>
      <c r="AB250" s="133">
        <f>VLOOKUP($A250,'Q9B-L2'!$A:$WWW,4,FALSE)*'CCR_%'!AB250</f>
        <v>0</v>
      </c>
      <c r="AC250" s="133">
        <f>VLOOKUP($A250,'Q9B-L2'!$A:$WWW,4,FALSE)*'CCR_%'!AC250</f>
        <v>0</v>
      </c>
      <c r="AD250" s="133">
        <f>VLOOKUP($A250,'Q9B-L2'!$A:$WWW,4,FALSE)*'CCR_%'!AD250</f>
        <v>0</v>
      </c>
      <c r="AE250" s="133">
        <f>VLOOKUP($A250,'Q9B-L2'!$A:$WWW,4,FALSE)*'CCR_%'!AE250</f>
        <v>0</v>
      </c>
      <c r="AF250" s="133">
        <f>VLOOKUP($A250,'Q9B-L2'!$A:$WWW,4,FALSE)*'CCR_%'!AF250</f>
        <v>0</v>
      </c>
      <c r="AG250" s="133">
        <f>VLOOKUP($A250,'Q9B-L2'!$A:$WWW,4,FALSE)*'CCR_%'!AG250</f>
        <v>0</v>
      </c>
      <c r="AH250" s="133">
        <f>VLOOKUP($A250,'Q9B-L2'!$A:$WWW,4,FALSE)*'CCR_%'!AH250</f>
        <v>0</v>
      </c>
      <c r="AI250" s="133">
        <f>VLOOKUP($A250,'Q9B-L2'!$A:$WWW,4,FALSE)*'CCR_%'!AI250</f>
        <v>0</v>
      </c>
      <c r="AJ250" s="133">
        <f>VLOOKUP($A250,'Q9B-L2'!$A:$WWW,4,FALSE)*'CCR_%'!AJ250</f>
        <v>0</v>
      </c>
      <c r="AK250" s="133">
        <f>VLOOKUP($A250,'Q9B-L2'!$A:$WWW,4,FALSE)*'CCR_%'!AK250</f>
        <v>0</v>
      </c>
      <c r="AL250" s="133">
        <f>VLOOKUP($A250,'Q9B-L2'!$A:$WWW,4,FALSE)*'CCR_%'!AL250</f>
        <v>0</v>
      </c>
      <c r="AM250" s="133">
        <f>VLOOKUP($A250,'Q9B-L2'!$A:$WWW,4,FALSE)*'CCR_%'!AM250</f>
        <v>0</v>
      </c>
      <c r="AN250" s="133">
        <f>VLOOKUP($A250,'Q9B-L2'!$A:$WWW,4,FALSE)*'CCR_%'!AN250</f>
        <v>0</v>
      </c>
      <c r="AO250" s="133">
        <f>VLOOKUP($A250,'Q9B-L2'!$A:$WWW,4,FALSE)*'CCR_%'!AO250</f>
        <v>0</v>
      </c>
      <c r="AP250" s="133">
        <f>VLOOKUP($A250,'Q9B-L2'!$A:$WWW,4,FALSE)*'CCR_%'!AP250</f>
        <v>0</v>
      </c>
      <c r="AQ250" s="133">
        <f>VLOOKUP($A250,'Q9B-L2'!$A:$WWW,4,FALSE)*'CCR_%'!AQ250</f>
        <v>0</v>
      </c>
      <c r="AR250" s="133">
        <f>VLOOKUP($A250,'Q9B-L2'!$A:$WWW,4,FALSE)*'CCR_%'!AR250</f>
        <v>0</v>
      </c>
      <c r="AS250" s="133">
        <f>VLOOKUP($A250,'Q9B-L2'!$A:$WWW,4,FALSE)*'CCR_%'!AS250</f>
        <v>0</v>
      </c>
      <c r="AT250" s="133">
        <f>VLOOKUP($A250,'Q9B-L2'!$A:$WWW,4,FALSE)*'CCR_%'!AT250</f>
        <v>0</v>
      </c>
      <c r="AU250" s="133">
        <f>VLOOKUP($A250,'Q9B-L2'!$A:$WWW,4,FALSE)*'CCR_%'!AU250</f>
        <v>0</v>
      </c>
      <c r="AV250" s="133">
        <f>VLOOKUP($A250,'Q9B-L2'!$A:$WWW,4,FALSE)*'CCR_%'!AV250</f>
        <v>0</v>
      </c>
      <c r="AW250" s="133">
        <f>VLOOKUP($A250,'Q9B-L2'!$A:$WWW,4,FALSE)*'CCR_%'!AW250</f>
        <v>0</v>
      </c>
      <c r="AX250" s="133">
        <f>VLOOKUP($A250,'Q9B-L2'!$A:$WWW,4,FALSE)*'CCR_%'!AX250</f>
        <v>0</v>
      </c>
      <c r="AY250" s="133">
        <f>VLOOKUP($A250,'Q9B-L2'!$A:$WWW,4,FALSE)*'CCR_%'!AY250</f>
        <v>0</v>
      </c>
      <c r="AZ250" s="133">
        <f>VLOOKUP($A250,'Q9B-L2'!$A:$WWW,4,FALSE)*'CCR_%'!AZ250</f>
        <v>0</v>
      </c>
      <c r="BA250" s="133">
        <f>VLOOKUP($A250,'Q9B-L2'!$A:$WWW,4,FALSE)*'CCR_%'!BA250</f>
        <v>0</v>
      </c>
      <c r="BB250" s="133">
        <f>VLOOKUP($A250,'Q9B-L2'!$A:$WWW,4,FALSE)*'CCR_%'!BB250</f>
        <v>0</v>
      </c>
      <c r="BC250" s="133">
        <f>VLOOKUP($A250,'Q9B-L2'!$A:$WWW,4,FALSE)*'CCR_%'!BC250</f>
        <v>0</v>
      </c>
      <c r="BD250" s="133">
        <f>VLOOKUP($A250,'Q9B-L2'!$A:$WWW,4,FALSE)*'CCR_%'!BD250</f>
        <v>0</v>
      </c>
      <c r="BE250" s="133">
        <f>VLOOKUP($A250,'Q9B-L2'!$A:$WWW,4,FALSE)*'CCR_%'!BE250</f>
        <v>0</v>
      </c>
      <c r="BF250" s="133">
        <f>VLOOKUP($A250,'Q9B-L2'!$A:$WWW,4,FALSE)*'CCR_%'!BF250</f>
        <v>0</v>
      </c>
      <c r="BG250" s="133">
        <f>VLOOKUP($A250,'Q9B-L2'!$A:$WWW,4,FALSE)*'CCR_%'!BG250</f>
        <v>0</v>
      </c>
      <c r="BH250" s="133">
        <f>VLOOKUP($A250,'Q9B-L2'!$A:$WWW,4,FALSE)*'CCR_%'!BH250</f>
        <v>0</v>
      </c>
      <c r="BI250" s="133">
        <f>VLOOKUP($A250,'Q9B-L2'!$A:$WWW,4,FALSE)*'CCR_%'!BI250</f>
        <v>0</v>
      </c>
      <c r="BJ250" s="133">
        <f>VLOOKUP($A250,'Q9B-L2'!$A:$WWW,4,FALSE)*'CCR_%'!BJ250</f>
        <v>0</v>
      </c>
      <c r="BK250" s="133">
        <f>VLOOKUP($A250,'Q9B-L2'!$A:$WWW,4,FALSE)*'CCR_%'!BK250</f>
        <v>0</v>
      </c>
      <c r="BL250" s="133">
        <f>VLOOKUP($A250,'Q9B-L2'!$A:$WWW,4,FALSE)*'CCR_%'!BL250</f>
        <v>0</v>
      </c>
      <c r="BN250" s="133">
        <f t="shared" si="93"/>
        <v>3839.037914016536</v>
      </c>
    </row>
    <row r="251" spans="1:66" ht="16.5" customHeight="1" outlineLevel="3" x14ac:dyDescent="0.25">
      <c r="A251" s="40" t="s">
        <v>447</v>
      </c>
      <c r="B251" s="42" t="s">
        <v>448</v>
      </c>
      <c r="C251" s="93">
        <f>'CCR_%AC'!C251</f>
        <v>48121</v>
      </c>
      <c r="D251" s="93">
        <f>'CCR_%AC'!D251</f>
        <v>48667</v>
      </c>
      <c r="E251" s="132">
        <f>VLOOKUP($A251,'Q9B-L2'!$A:$WWW,4,FALSE)*'CCR_%'!E251</f>
        <v>0</v>
      </c>
      <c r="F251" s="133">
        <f>VLOOKUP($A251,'Q9B-L2'!$A:$WWW,4,FALSE)*'CCR_%'!F251</f>
        <v>0</v>
      </c>
      <c r="G251" s="133">
        <f>VLOOKUP($A251,'Q9B-L2'!$A:$WWW,4,FALSE)*'CCR_%'!G251</f>
        <v>0</v>
      </c>
      <c r="H251" s="133">
        <f>VLOOKUP($A251,'Q9B-L2'!$A:$WWW,4,FALSE)*'CCR_%'!H251</f>
        <v>0</v>
      </c>
      <c r="I251" s="133">
        <f>VLOOKUP($A251,'Q9B-L2'!$A:$WWW,4,FALSE)*'CCR_%'!I251</f>
        <v>0</v>
      </c>
      <c r="J251" s="133">
        <f>VLOOKUP($A251,'Q9B-L2'!$A:$WWW,4,FALSE)*'CCR_%'!J251</f>
        <v>0</v>
      </c>
      <c r="K251" s="133">
        <f>VLOOKUP($A251,'Q9B-L2'!$A:$WWW,4,FALSE)*'CCR_%'!K251</f>
        <v>0</v>
      </c>
      <c r="L251" s="133">
        <f>VLOOKUP($A251,'Q9B-L2'!$A:$WWW,4,FALSE)*'CCR_%'!L251</f>
        <v>0</v>
      </c>
      <c r="M251" s="133">
        <f>VLOOKUP($A251,'Q9B-L2'!$A:$WWW,4,FALSE)*'CCR_%'!M251</f>
        <v>0</v>
      </c>
      <c r="N251" s="133">
        <f>VLOOKUP($A251,'Q9B-L2'!$A:$WWW,4,FALSE)*'CCR_%'!N251</f>
        <v>0</v>
      </c>
      <c r="O251" s="133">
        <f>VLOOKUP($A251,'Q9B-L2'!$A:$WWW,4,FALSE)*'CCR_%'!O251</f>
        <v>0</v>
      </c>
      <c r="P251" s="133">
        <f>VLOOKUP($A251,'Q9B-L2'!$A:$WWW,4,FALSE)*'CCR_%'!P251</f>
        <v>0</v>
      </c>
      <c r="Q251" s="133">
        <f>VLOOKUP($A251,'Q9B-L2'!$A:$WWW,4,FALSE)*'CCR_%'!Q251</f>
        <v>0</v>
      </c>
      <c r="R251" s="133">
        <f>VLOOKUP($A251,'Q9B-L2'!$A:$WWW,4,FALSE)*'CCR_%'!R251</f>
        <v>415.8957740184581</v>
      </c>
      <c r="S251" s="133">
        <f>VLOOKUP($A251,'Q9B-L2'!$A:$WWW,4,FALSE)*'CCR_%'!S251</f>
        <v>831.7915480369162</v>
      </c>
      <c r="T251" s="133">
        <f>VLOOKUP($A251,'Q9B-L2'!$A:$WWW,4,FALSE)*'CCR_%'!T251</f>
        <v>7070.2281583137874</v>
      </c>
      <c r="U251" s="133">
        <f>VLOOKUP($A251,'Q9B-L2'!$A:$WWW,4,FALSE)*'CCR_%'!U251</f>
        <v>0</v>
      </c>
      <c r="V251" s="133">
        <f>VLOOKUP($A251,'Q9B-L2'!$A:$WWW,4,FALSE)*'CCR_%'!V251</f>
        <v>0</v>
      </c>
      <c r="W251" s="133">
        <f>VLOOKUP($A251,'Q9B-L2'!$A:$WWW,4,FALSE)*'CCR_%'!W251</f>
        <v>0</v>
      </c>
      <c r="X251" s="133">
        <f>VLOOKUP($A251,'Q9B-L2'!$A:$WWW,4,FALSE)*'CCR_%'!X251</f>
        <v>0</v>
      </c>
      <c r="Y251" s="133">
        <f>VLOOKUP($A251,'Q9B-L2'!$A:$WWW,4,FALSE)*'CCR_%'!Y251</f>
        <v>0</v>
      </c>
      <c r="Z251" s="133">
        <f>VLOOKUP($A251,'Q9B-L2'!$A:$WWW,4,FALSE)*'CCR_%'!Z251</f>
        <v>0</v>
      </c>
      <c r="AA251" s="133">
        <f>VLOOKUP($A251,'Q9B-L2'!$A:$WWW,4,FALSE)*'CCR_%'!AA251</f>
        <v>0</v>
      </c>
      <c r="AB251" s="133">
        <f>VLOOKUP($A251,'Q9B-L2'!$A:$WWW,4,FALSE)*'CCR_%'!AB251</f>
        <v>0</v>
      </c>
      <c r="AC251" s="133">
        <f>VLOOKUP($A251,'Q9B-L2'!$A:$WWW,4,FALSE)*'CCR_%'!AC251</f>
        <v>0</v>
      </c>
      <c r="AD251" s="133">
        <f>VLOOKUP($A251,'Q9B-L2'!$A:$WWW,4,FALSE)*'CCR_%'!AD251</f>
        <v>0</v>
      </c>
      <c r="AE251" s="133">
        <f>VLOOKUP($A251,'Q9B-L2'!$A:$WWW,4,FALSE)*'CCR_%'!AE251</f>
        <v>0</v>
      </c>
      <c r="AF251" s="133">
        <f>VLOOKUP($A251,'Q9B-L2'!$A:$WWW,4,FALSE)*'CCR_%'!AF251</f>
        <v>0</v>
      </c>
      <c r="AG251" s="133">
        <f>VLOOKUP($A251,'Q9B-L2'!$A:$WWW,4,FALSE)*'CCR_%'!AG251</f>
        <v>0</v>
      </c>
      <c r="AH251" s="133">
        <f>VLOOKUP($A251,'Q9B-L2'!$A:$WWW,4,FALSE)*'CCR_%'!AH251</f>
        <v>0</v>
      </c>
      <c r="AI251" s="133">
        <f>VLOOKUP($A251,'Q9B-L2'!$A:$WWW,4,FALSE)*'CCR_%'!AI251</f>
        <v>0</v>
      </c>
      <c r="AJ251" s="133">
        <f>VLOOKUP($A251,'Q9B-L2'!$A:$WWW,4,FALSE)*'CCR_%'!AJ251</f>
        <v>0</v>
      </c>
      <c r="AK251" s="133">
        <f>VLOOKUP($A251,'Q9B-L2'!$A:$WWW,4,FALSE)*'CCR_%'!AK251</f>
        <v>0</v>
      </c>
      <c r="AL251" s="133">
        <f>VLOOKUP($A251,'Q9B-L2'!$A:$WWW,4,FALSE)*'CCR_%'!AL251</f>
        <v>0</v>
      </c>
      <c r="AM251" s="133">
        <f>VLOOKUP($A251,'Q9B-L2'!$A:$WWW,4,FALSE)*'CCR_%'!AM251</f>
        <v>0</v>
      </c>
      <c r="AN251" s="133">
        <f>VLOOKUP($A251,'Q9B-L2'!$A:$WWW,4,FALSE)*'CCR_%'!AN251</f>
        <v>0</v>
      </c>
      <c r="AO251" s="133">
        <f>VLOOKUP($A251,'Q9B-L2'!$A:$WWW,4,FALSE)*'CCR_%'!AO251</f>
        <v>0</v>
      </c>
      <c r="AP251" s="133">
        <f>VLOOKUP($A251,'Q9B-L2'!$A:$WWW,4,FALSE)*'CCR_%'!AP251</f>
        <v>0</v>
      </c>
      <c r="AQ251" s="133">
        <f>VLOOKUP($A251,'Q9B-L2'!$A:$WWW,4,FALSE)*'CCR_%'!AQ251</f>
        <v>0</v>
      </c>
      <c r="AR251" s="133">
        <f>VLOOKUP($A251,'Q9B-L2'!$A:$WWW,4,FALSE)*'CCR_%'!AR251</f>
        <v>0</v>
      </c>
      <c r="AS251" s="133">
        <f>VLOOKUP($A251,'Q9B-L2'!$A:$WWW,4,FALSE)*'CCR_%'!AS251</f>
        <v>0</v>
      </c>
      <c r="AT251" s="133">
        <f>VLOOKUP($A251,'Q9B-L2'!$A:$WWW,4,FALSE)*'CCR_%'!AT251</f>
        <v>0</v>
      </c>
      <c r="AU251" s="133">
        <f>VLOOKUP($A251,'Q9B-L2'!$A:$WWW,4,FALSE)*'CCR_%'!AU251</f>
        <v>0</v>
      </c>
      <c r="AV251" s="133">
        <f>VLOOKUP($A251,'Q9B-L2'!$A:$WWW,4,FALSE)*'CCR_%'!AV251</f>
        <v>0</v>
      </c>
      <c r="AW251" s="133">
        <f>VLOOKUP($A251,'Q9B-L2'!$A:$WWW,4,FALSE)*'CCR_%'!AW251</f>
        <v>0</v>
      </c>
      <c r="AX251" s="133">
        <f>VLOOKUP($A251,'Q9B-L2'!$A:$WWW,4,FALSE)*'CCR_%'!AX251</f>
        <v>0</v>
      </c>
      <c r="AY251" s="133">
        <f>VLOOKUP($A251,'Q9B-L2'!$A:$WWW,4,FALSE)*'CCR_%'!AY251</f>
        <v>0</v>
      </c>
      <c r="AZ251" s="133">
        <f>VLOOKUP($A251,'Q9B-L2'!$A:$WWW,4,FALSE)*'CCR_%'!AZ251</f>
        <v>0</v>
      </c>
      <c r="BA251" s="133">
        <f>VLOOKUP($A251,'Q9B-L2'!$A:$WWW,4,FALSE)*'CCR_%'!BA251</f>
        <v>0</v>
      </c>
      <c r="BB251" s="133">
        <f>VLOOKUP($A251,'Q9B-L2'!$A:$WWW,4,FALSE)*'CCR_%'!BB251</f>
        <v>0</v>
      </c>
      <c r="BC251" s="133">
        <f>VLOOKUP($A251,'Q9B-L2'!$A:$WWW,4,FALSE)*'CCR_%'!BC251</f>
        <v>0</v>
      </c>
      <c r="BD251" s="133">
        <f>VLOOKUP($A251,'Q9B-L2'!$A:$WWW,4,FALSE)*'CCR_%'!BD251</f>
        <v>0</v>
      </c>
      <c r="BE251" s="133">
        <f>VLOOKUP($A251,'Q9B-L2'!$A:$WWW,4,FALSE)*'CCR_%'!BE251</f>
        <v>0</v>
      </c>
      <c r="BF251" s="133">
        <f>VLOOKUP($A251,'Q9B-L2'!$A:$WWW,4,FALSE)*'CCR_%'!BF251</f>
        <v>0</v>
      </c>
      <c r="BG251" s="133">
        <f>VLOOKUP($A251,'Q9B-L2'!$A:$WWW,4,FALSE)*'CCR_%'!BG251</f>
        <v>0</v>
      </c>
      <c r="BH251" s="133">
        <f>VLOOKUP($A251,'Q9B-L2'!$A:$WWW,4,FALSE)*'CCR_%'!BH251</f>
        <v>0</v>
      </c>
      <c r="BI251" s="133">
        <f>VLOOKUP($A251,'Q9B-L2'!$A:$WWW,4,FALSE)*'CCR_%'!BI251</f>
        <v>0</v>
      </c>
      <c r="BJ251" s="133">
        <f>VLOOKUP($A251,'Q9B-L2'!$A:$WWW,4,FALSE)*'CCR_%'!BJ251</f>
        <v>0</v>
      </c>
      <c r="BK251" s="133">
        <f>VLOOKUP($A251,'Q9B-L2'!$A:$WWW,4,FALSE)*'CCR_%'!BK251</f>
        <v>0</v>
      </c>
      <c r="BL251" s="133">
        <f>VLOOKUP($A251,'Q9B-L2'!$A:$WWW,4,FALSE)*'CCR_%'!BL251</f>
        <v>0</v>
      </c>
      <c r="BN251" s="133">
        <f t="shared" si="93"/>
        <v>8317.9154803691617</v>
      </c>
    </row>
    <row r="252" spans="1:66" ht="16.5" customHeight="1" outlineLevel="3" x14ac:dyDescent="0.25">
      <c r="A252" s="40" t="s">
        <v>449</v>
      </c>
      <c r="B252" s="42" t="s">
        <v>450</v>
      </c>
      <c r="C252" s="93">
        <f>'CCR_%AC'!C252</f>
        <v>47938</v>
      </c>
      <c r="D252" s="93">
        <f>'CCR_%AC'!D252</f>
        <v>48667</v>
      </c>
      <c r="E252" s="132">
        <f>VLOOKUP($A252,'Q9B-L2'!$A:$WWW,4,FALSE)*'CCR_%'!E252</f>
        <v>0</v>
      </c>
      <c r="F252" s="133">
        <f>VLOOKUP($A252,'Q9B-L2'!$A:$WWW,4,FALSE)*'CCR_%'!F252</f>
        <v>0</v>
      </c>
      <c r="G252" s="133">
        <f>VLOOKUP($A252,'Q9B-L2'!$A:$WWW,4,FALSE)*'CCR_%'!G252</f>
        <v>0</v>
      </c>
      <c r="H252" s="133">
        <f>VLOOKUP($A252,'Q9B-L2'!$A:$WWW,4,FALSE)*'CCR_%'!H252</f>
        <v>0</v>
      </c>
      <c r="I252" s="133">
        <f>VLOOKUP($A252,'Q9B-L2'!$A:$WWW,4,FALSE)*'CCR_%'!I252</f>
        <v>0</v>
      </c>
      <c r="J252" s="133">
        <f>VLOOKUP($A252,'Q9B-L2'!$A:$WWW,4,FALSE)*'CCR_%'!J252</f>
        <v>0</v>
      </c>
      <c r="K252" s="133">
        <f>VLOOKUP($A252,'Q9B-L2'!$A:$WWW,4,FALSE)*'CCR_%'!K252</f>
        <v>0</v>
      </c>
      <c r="L252" s="133">
        <f>VLOOKUP($A252,'Q9B-L2'!$A:$WWW,4,FALSE)*'CCR_%'!L252</f>
        <v>0</v>
      </c>
      <c r="M252" s="133">
        <f>VLOOKUP($A252,'Q9B-L2'!$A:$WWW,4,FALSE)*'CCR_%'!M252</f>
        <v>0</v>
      </c>
      <c r="N252" s="133">
        <f>VLOOKUP($A252,'Q9B-L2'!$A:$WWW,4,FALSE)*'CCR_%'!N252</f>
        <v>0</v>
      </c>
      <c r="O252" s="133">
        <f>VLOOKUP($A252,'Q9B-L2'!$A:$WWW,4,FALSE)*'CCR_%'!O252</f>
        <v>0</v>
      </c>
      <c r="P252" s="133">
        <f>VLOOKUP($A252,'Q9B-L2'!$A:$WWW,4,FALSE)*'CCR_%'!P252</f>
        <v>0</v>
      </c>
      <c r="Q252" s="133">
        <f>VLOOKUP($A252,'Q9B-L2'!$A:$WWW,4,FALSE)*'CCR_%'!Q252</f>
        <v>1087.9833448322863</v>
      </c>
      <c r="R252" s="133">
        <f>VLOOKUP($A252,'Q9B-L2'!$A:$WWW,4,FALSE)*'CCR_%'!R252</f>
        <v>1471.8871362339401</v>
      </c>
      <c r="S252" s="133">
        <f>VLOOKUP($A252,'Q9B-L2'!$A:$WWW,4,FALSE)*'CCR_%'!S252</f>
        <v>2559.1026734834236</v>
      </c>
      <c r="T252" s="133">
        <f>VLOOKUP($A252,'Q9B-L2'!$A:$WWW,4,FALSE)*'CCR_%'!T252</f>
        <v>2559.1026734834236</v>
      </c>
      <c r="U252" s="133">
        <f>VLOOKUP($A252,'Q9B-L2'!$A:$WWW,4,FALSE)*'CCR_%'!U252</f>
        <v>0</v>
      </c>
      <c r="V252" s="133">
        <f>VLOOKUP($A252,'Q9B-L2'!$A:$WWW,4,FALSE)*'CCR_%'!V252</f>
        <v>0</v>
      </c>
      <c r="W252" s="133">
        <f>VLOOKUP($A252,'Q9B-L2'!$A:$WWW,4,FALSE)*'CCR_%'!W252</f>
        <v>0</v>
      </c>
      <c r="X252" s="133">
        <f>VLOOKUP($A252,'Q9B-L2'!$A:$WWW,4,FALSE)*'CCR_%'!X252</f>
        <v>0</v>
      </c>
      <c r="Y252" s="133">
        <f>VLOOKUP($A252,'Q9B-L2'!$A:$WWW,4,FALSE)*'CCR_%'!Y252</f>
        <v>0</v>
      </c>
      <c r="Z252" s="133">
        <f>VLOOKUP($A252,'Q9B-L2'!$A:$WWW,4,FALSE)*'CCR_%'!Z252</f>
        <v>0</v>
      </c>
      <c r="AA252" s="133">
        <f>VLOOKUP($A252,'Q9B-L2'!$A:$WWW,4,FALSE)*'CCR_%'!AA252</f>
        <v>0</v>
      </c>
      <c r="AB252" s="133">
        <f>VLOOKUP($A252,'Q9B-L2'!$A:$WWW,4,FALSE)*'CCR_%'!AB252</f>
        <v>0</v>
      </c>
      <c r="AC252" s="133">
        <f>VLOOKUP($A252,'Q9B-L2'!$A:$WWW,4,FALSE)*'CCR_%'!AC252</f>
        <v>0</v>
      </c>
      <c r="AD252" s="133">
        <f>VLOOKUP($A252,'Q9B-L2'!$A:$WWW,4,FALSE)*'CCR_%'!AD252</f>
        <v>0</v>
      </c>
      <c r="AE252" s="133">
        <f>VLOOKUP($A252,'Q9B-L2'!$A:$WWW,4,FALSE)*'CCR_%'!AE252</f>
        <v>0</v>
      </c>
      <c r="AF252" s="133">
        <f>VLOOKUP($A252,'Q9B-L2'!$A:$WWW,4,FALSE)*'CCR_%'!AF252</f>
        <v>0</v>
      </c>
      <c r="AG252" s="133">
        <f>VLOOKUP($A252,'Q9B-L2'!$A:$WWW,4,FALSE)*'CCR_%'!AG252</f>
        <v>0</v>
      </c>
      <c r="AH252" s="133">
        <f>VLOOKUP($A252,'Q9B-L2'!$A:$WWW,4,FALSE)*'CCR_%'!AH252</f>
        <v>0</v>
      </c>
      <c r="AI252" s="133">
        <f>VLOOKUP($A252,'Q9B-L2'!$A:$WWW,4,FALSE)*'CCR_%'!AI252</f>
        <v>0</v>
      </c>
      <c r="AJ252" s="133">
        <f>VLOOKUP($A252,'Q9B-L2'!$A:$WWW,4,FALSE)*'CCR_%'!AJ252</f>
        <v>0</v>
      </c>
      <c r="AK252" s="133">
        <f>VLOOKUP($A252,'Q9B-L2'!$A:$WWW,4,FALSE)*'CCR_%'!AK252</f>
        <v>0</v>
      </c>
      <c r="AL252" s="133">
        <f>VLOOKUP($A252,'Q9B-L2'!$A:$WWW,4,FALSE)*'CCR_%'!AL252</f>
        <v>0</v>
      </c>
      <c r="AM252" s="133">
        <f>VLOOKUP($A252,'Q9B-L2'!$A:$WWW,4,FALSE)*'CCR_%'!AM252</f>
        <v>0</v>
      </c>
      <c r="AN252" s="133">
        <f>VLOOKUP($A252,'Q9B-L2'!$A:$WWW,4,FALSE)*'CCR_%'!AN252</f>
        <v>0</v>
      </c>
      <c r="AO252" s="133">
        <f>VLOOKUP($A252,'Q9B-L2'!$A:$WWW,4,FALSE)*'CCR_%'!AO252</f>
        <v>0</v>
      </c>
      <c r="AP252" s="133">
        <f>VLOOKUP($A252,'Q9B-L2'!$A:$WWW,4,FALSE)*'CCR_%'!AP252</f>
        <v>0</v>
      </c>
      <c r="AQ252" s="133">
        <f>VLOOKUP($A252,'Q9B-L2'!$A:$WWW,4,FALSE)*'CCR_%'!AQ252</f>
        <v>0</v>
      </c>
      <c r="AR252" s="133">
        <f>VLOOKUP($A252,'Q9B-L2'!$A:$WWW,4,FALSE)*'CCR_%'!AR252</f>
        <v>0</v>
      </c>
      <c r="AS252" s="133">
        <f>VLOOKUP($A252,'Q9B-L2'!$A:$WWW,4,FALSE)*'CCR_%'!AS252</f>
        <v>0</v>
      </c>
      <c r="AT252" s="133">
        <f>VLOOKUP($A252,'Q9B-L2'!$A:$WWW,4,FALSE)*'CCR_%'!AT252</f>
        <v>0</v>
      </c>
      <c r="AU252" s="133">
        <f>VLOOKUP($A252,'Q9B-L2'!$A:$WWW,4,FALSE)*'CCR_%'!AU252</f>
        <v>0</v>
      </c>
      <c r="AV252" s="133">
        <f>VLOOKUP($A252,'Q9B-L2'!$A:$WWW,4,FALSE)*'CCR_%'!AV252</f>
        <v>0</v>
      </c>
      <c r="AW252" s="133">
        <f>VLOOKUP($A252,'Q9B-L2'!$A:$WWW,4,FALSE)*'CCR_%'!AW252</f>
        <v>0</v>
      </c>
      <c r="AX252" s="133">
        <f>VLOOKUP($A252,'Q9B-L2'!$A:$WWW,4,FALSE)*'CCR_%'!AX252</f>
        <v>0</v>
      </c>
      <c r="AY252" s="133">
        <f>VLOOKUP($A252,'Q9B-L2'!$A:$WWW,4,FALSE)*'CCR_%'!AY252</f>
        <v>0</v>
      </c>
      <c r="AZ252" s="133">
        <f>VLOOKUP($A252,'Q9B-L2'!$A:$WWW,4,FALSE)*'CCR_%'!AZ252</f>
        <v>0</v>
      </c>
      <c r="BA252" s="133">
        <f>VLOOKUP($A252,'Q9B-L2'!$A:$WWW,4,FALSE)*'CCR_%'!BA252</f>
        <v>0</v>
      </c>
      <c r="BB252" s="133">
        <f>VLOOKUP($A252,'Q9B-L2'!$A:$WWW,4,FALSE)*'CCR_%'!BB252</f>
        <v>0</v>
      </c>
      <c r="BC252" s="133">
        <f>VLOOKUP($A252,'Q9B-L2'!$A:$WWW,4,FALSE)*'CCR_%'!BC252</f>
        <v>0</v>
      </c>
      <c r="BD252" s="133">
        <f>VLOOKUP($A252,'Q9B-L2'!$A:$WWW,4,FALSE)*'CCR_%'!BD252</f>
        <v>0</v>
      </c>
      <c r="BE252" s="133">
        <f>VLOOKUP($A252,'Q9B-L2'!$A:$WWW,4,FALSE)*'CCR_%'!BE252</f>
        <v>0</v>
      </c>
      <c r="BF252" s="133">
        <f>VLOOKUP($A252,'Q9B-L2'!$A:$WWW,4,FALSE)*'CCR_%'!BF252</f>
        <v>0</v>
      </c>
      <c r="BG252" s="133">
        <f>VLOOKUP($A252,'Q9B-L2'!$A:$WWW,4,FALSE)*'CCR_%'!BG252</f>
        <v>0</v>
      </c>
      <c r="BH252" s="133">
        <f>VLOOKUP($A252,'Q9B-L2'!$A:$WWW,4,FALSE)*'CCR_%'!BH252</f>
        <v>0</v>
      </c>
      <c r="BI252" s="133">
        <f>VLOOKUP($A252,'Q9B-L2'!$A:$WWW,4,FALSE)*'CCR_%'!BI252</f>
        <v>0</v>
      </c>
      <c r="BJ252" s="133">
        <f>VLOOKUP($A252,'Q9B-L2'!$A:$WWW,4,FALSE)*'CCR_%'!BJ252</f>
        <v>0</v>
      </c>
      <c r="BK252" s="133">
        <f>VLOOKUP($A252,'Q9B-L2'!$A:$WWW,4,FALSE)*'CCR_%'!BK252</f>
        <v>0</v>
      </c>
      <c r="BL252" s="133">
        <f>VLOOKUP($A252,'Q9B-L2'!$A:$WWW,4,FALSE)*'CCR_%'!BL252</f>
        <v>0</v>
      </c>
      <c r="BN252" s="133">
        <f t="shared" si="93"/>
        <v>7678.0758280330738</v>
      </c>
    </row>
    <row r="253" spans="1:66" ht="16.5" customHeight="1" outlineLevel="3" x14ac:dyDescent="0.25">
      <c r="A253" s="40" t="s">
        <v>451</v>
      </c>
      <c r="B253" s="42" t="s">
        <v>452</v>
      </c>
      <c r="C253" s="93">
        <f>'CCR_%AC'!C253</f>
        <v>48303</v>
      </c>
      <c r="D253" s="93">
        <f>'CCR_%AC'!D253</f>
        <v>48667</v>
      </c>
      <c r="E253" s="132">
        <f>VLOOKUP($A253,'Q9B-L2'!$A:$WWW,4,FALSE)*'CCR_%'!E253</f>
        <v>0</v>
      </c>
      <c r="F253" s="133">
        <f>VLOOKUP($A253,'Q9B-L2'!$A:$WWW,4,FALSE)*'CCR_%'!F253</f>
        <v>0</v>
      </c>
      <c r="G253" s="133">
        <f>VLOOKUP($A253,'Q9B-L2'!$A:$WWW,4,FALSE)*'CCR_%'!G253</f>
        <v>0</v>
      </c>
      <c r="H253" s="133">
        <f>VLOOKUP($A253,'Q9B-L2'!$A:$WWW,4,FALSE)*'CCR_%'!H253</f>
        <v>0</v>
      </c>
      <c r="I253" s="133">
        <f>VLOOKUP($A253,'Q9B-L2'!$A:$WWW,4,FALSE)*'CCR_%'!I253</f>
        <v>0</v>
      </c>
      <c r="J253" s="133">
        <f>VLOOKUP($A253,'Q9B-L2'!$A:$WWW,4,FALSE)*'CCR_%'!J253</f>
        <v>0</v>
      </c>
      <c r="K253" s="133">
        <f>VLOOKUP($A253,'Q9B-L2'!$A:$WWW,4,FALSE)*'CCR_%'!K253</f>
        <v>0</v>
      </c>
      <c r="L253" s="133">
        <f>VLOOKUP($A253,'Q9B-L2'!$A:$WWW,4,FALSE)*'CCR_%'!L253</f>
        <v>0</v>
      </c>
      <c r="M253" s="133">
        <f>VLOOKUP($A253,'Q9B-L2'!$A:$WWW,4,FALSE)*'CCR_%'!M253</f>
        <v>0</v>
      </c>
      <c r="N253" s="133">
        <f>VLOOKUP($A253,'Q9B-L2'!$A:$WWW,4,FALSE)*'CCR_%'!N253</f>
        <v>0</v>
      </c>
      <c r="O253" s="133">
        <f>VLOOKUP($A253,'Q9B-L2'!$A:$WWW,4,FALSE)*'CCR_%'!O253</f>
        <v>0</v>
      </c>
      <c r="P253" s="133">
        <f>VLOOKUP($A253,'Q9B-L2'!$A:$WWW,4,FALSE)*'CCR_%'!P253</f>
        <v>0</v>
      </c>
      <c r="Q253" s="133">
        <f>VLOOKUP($A253,'Q9B-L2'!$A:$WWW,4,FALSE)*'CCR_%'!Q253</f>
        <v>0</v>
      </c>
      <c r="R253" s="133">
        <f>VLOOKUP($A253,'Q9B-L2'!$A:$WWW,4,FALSE)*'CCR_%'!R253</f>
        <v>0</v>
      </c>
      <c r="S253" s="133">
        <f>VLOOKUP($A253,'Q9B-L2'!$A:$WWW,4,FALSE)*'CCR_%'!S253</f>
        <v>703.8236175696984</v>
      </c>
      <c r="T253" s="133">
        <f>VLOOKUP($A253,'Q9B-L2'!$A:$WWW,4,FALSE)*'CCR_%'!T253</f>
        <v>6334.4125581272847</v>
      </c>
      <c r="U253" s="133">
        <f>VLOOKUP($A253,'Q9B-L2'!$A:$WWW,4,FALSE)*'CCR_%'!U253</f>
        <v>0</v>
      </c>
      <c r="V253" s="133">
        <f>VLOOKUP($A253,'Q9B-L2'!$A:$WWW,4,FALSE)*'CCR_%'!V253</f>
        <v>0</v>
      </c>
      <c r="W253" s="133">
        <f>VLOOKUP($A253,'Q9B-L2'!$A:$WWW,4,FALSE)*'CCR_%'!W253</f>
        <v>0</v>
      </c>
      <c r="X253" s="133">
        <f>VLOOKUP($A253,'Q9B-L2'!$A:$WWW,4,FALSE)*'CCR_%'!X253</f>
        <v>0</v>
      </c>
      <c r="Y253" s="133">
        <f>VLOOKUP($A253,'Q9B-L2'!$A:$WWW,4,FALSE)*'CCR_%'!Y253</f>
        <v>0</v>
      </c>
      <c r="Z253" s="133">
        <f>VLOOKUP($A253,'Q9B-L2'!$A:$WWW,4,FALSE)*'CCR_%'!Z253</f>
        <v>0</v>
      </c>
      <c r="AA253" s="133">
        <f>VLOOKUP($A253,'Q9B-L2'!$A:$WWW,4,FALSE)*'CCR_%'!AA253</f>
        <v>0</v>
      </c>
      <c r="AB253" s="133">
        <f>VLOOKUP($A253,'Q9B-L2'!$A:$WWW,4,FALSE)*'CCR_%'!AB253</f>
        <v>0</v>
      </c>
      <c r="AC253" s="133">
        <f>VLOOKUP($A253,'Q9B-L2'!$A:$WWW,4,FALSE)*'CCR_%'!AC253</f>
        <v>0</v>
      </c>
      <c r="AD253" s="133">
        <f>VLOOKUP($A253,'Q9B-L2'!$A:$WWW,4,FALSE)*'CCR_%'!AD253</f>
        <v>0</v>
      </c>
      <c r="AE253" s="133">
        <f>VLOOKUP($A253,'Q9B-L2'!$A:$WWW,4,FALSE)*'CCR_%'!AE253</f>
        <v>0</v>
      </c>
      <c r="AF253" s="133">
        <f>VLOOKUP($A253,'Q9B-L2'!$A:$WWW,4,FALSE)*'CCR_%'!AF253</f>
        <v>0</v>
      </c>
      <c r="AG253" s="133">
        <f>VLOOKUP($A253,'Q9B-L2'!$A:$WWW,4,FALSE)*'CCR_%'!AG253</f>
        <v>0</v>
      </c>
      <c r="AH253" s="133">
        <f>VLOOKUP($A253,'Q9B-L2'!$A:$WWW,4,FALSE)*'CCR_%'!AH253</f>
        <v>0</v>
      </c>
      <c r="AI253" s="133">
        <f>VLOOKUP($A253,'Q9B-L2'!$A:$WWW,4,FALSE)*'CCR_%'!AI253</f>
        <v>0</v>
      </c>
      <c r="AJ253" s="133">
        <f>VLOOKUP($A253,'Q9B-L2'!$A:$WWW,4,FALSE)*'CCR_%'!AJ253</f>
        <v>0</v>
      </c>
      <c r="AK253" s="133">
        <f>VLOOKUP($A253,'Q9B-L2'!$A:$WWW,4,FALSE)*'CCR_%'!AK253</f>
        <v>0</v>
      </c>
      <c r="AL253" s="133">
        <f>VLOOKUP($A253,'Q9B-L2'!$A:$WWW,4,FALSE)*'CCR_%'!AL253</f>
        <v>0</v>
      </c>
      <c r="AM253" s="133">
        <f>VLOOKUP($A253,'Q9B-L2'!$A:$WWW,4,FALSE)*'CCR_%'!AM253</f>
        <v>0</v>
      </c>
      <c r="AN253" s="133">
        <f>VLOOKUP($A253,'Q9B-L2'!$A:$WWW,4,FALSE)*'CCR_%'!AN253</f>
        <v>0</v>
      </c>
      <c r="AO253" s="133">
        <f>VLOOKUP($A253,'Q9B-L2'!$A:$WWW,4,FALSE)*'CCR_%'!AO253</f>
        <v>0</v>
      </c>
      <c r="AP253" s="133">
        <f>VLOOKUP($A253,'Q9B-L2'!$A:$WWW,4,FALSE)*'CCR_%'!AP253</f>
        <v>0</v>
      </c>
      <c r="AQ253" s="133">
        <f>VLOOKUP($A253,'Q9B-L2'!$A:$WWW,4,FALSE)*'CCR_%'!AQ253</f>
        <v>0</v>
      </c>
      <c r="AR253" s="133">
        <f>VLOOKUP($A253,'Q9B-L2'!$A:$WWW,4,FALSE)*'CCR_%'!AR253</f>
        <v>0</v>
      </c>
      <c r="AS253" s="133">
        <f>VLOOKUP($A253,'Q9B-L2'!$A:$WWW,4,FALSE)*'CCR_%'!AS253</f>
        <v>0</v>
      </c>
      <c r="AT253" s="133">
        <f>VLOOKUP($A253,'Q9B-L2'!$A:$WWW,4,FALSE)*'CCR_%'!AT253</f>
        <v>0</v>
      </c>
      <c r="AU253" s="133">
        <f>VLOOKUP($A253,'Q9B-L2'!$A:$WWW,4,FALSE)*'CCR_%'!AU253</f>
        <v>0</v>
      </c>
      <c r="AV253" s="133">
        <f>VLOOKUP($A253,'Q9B-L2'!$A:$WWW,4,FALSE)*'CCR_%'!AV253</f>
        <v>0</v>
      </c>
      <c r="AW253" s="133">
        <f>VLOOKUP($A253,'Q9B-L2'!$A:$WWW,4,FALSE)*'CCR_%'!AW253</f>
        <v>0</v>
      </c>
      <c r="AX253" s="133">
        <f>VLOOKUP($A253,'Q9B-L2'!$A:$WWW,4,FALSE)*'CCR_%'!AX253</f>
        <v>0</v>
      </c>
      <c r="AY253" s="133">
        <f>VLOOKUP($A253,'Q9B-L2'!$A:$WWW,4,FALSE)*'CCR_%'!AY253</f>
        <v>0</v>
      </c>
      <c r="AZ253" s="133">
        <f>VLOOKUP($A253,'Q9B-L2'!$A:$WWW,4,FALSE)*'CCR_%'!AZ253</f>
        <v>0</v>
      </c>
      <c r="BA253" s="133">
        <f>VLOOKUP($A253,'Q9B-L2'!$A:$WWW,4,FALSE)*'CCR_%'!BA253</f>
        <v>0</v>
      </c>
      <c r="BB253" s="133">
        <f>VLOOKUP($A253,'Q9B-L2'!$A:$WWW,4,FALSE)*'CCR_%'!BB253</f>
        <v>0</v>
      </c>
      <c r="BC253" s="133">
        <f>VLOOKUP($A253,'Q9B-L2'!$A:$WWW,4,FALSE)*'CCR_%'!BC253</f>
        <v>0</v>
      </c>
      <c r="BD253" s="133">
        <f>VLOOKUP($A253,'Q9B-L2'!$A:$WWW,4,FALSE)*'CCR_%'!BD253</f>
        <v>0</v>
      </c>
      <c r="BE253" s="133">
        <f>VLOOKUP($A253,'Q9B-L2'!$A:$WWW,4,FALSE)*'CCR_%'!BE253</f>
        <v>0</v>
      </c>
      <c r="BF253" s="133">
        <f>VLOOKUP($A253,'Q9B-L2'!$A:$WWW,4,FALSE)*'CCR_%'!BF253</f>
        <v>0</v>
      </c>
      <c r="BG253" s="133">
        <f>VLOOKUP($A253,'Q9B-L2'!$A:$WWW,4,FALSE)*'CCR_%'!BG253</f>
        <v>0</v>
      </c>
      <c r="BH253" s="133">
        <f>VLOOKUP($A253,'Q9B-L2'!$A:$WWW,4,FALSE)*'CCR_%'!BH253</f>
        <v>0</v>
      </c>
      <c r="BI253" s="133">
        <f>VLOOKUP($A253,'Q9B-L2'!$A:$WWW,4,FALSE)*'CCR_%'!BI253</f>
        <v>0</v>
      </c>
      <c r="BJ253" s="133">
        <f>VLOOKUP($A253,'Q9B-L2'!$A:$WWW,4,FALSE)*'CCR_%'!BJ253</f>
        <v>0</v>
      </c>
      <c r="BK253" s="133">
        <f>VLOOKUP($A253,'Q9B-L2'!$A:$WWW,4,FALSE)*'CCR_%'!BK253</f>
        <v>0</v>
      </c>
      <c r="BL253" s="133">
        <f>VLOOKUP($A253,'Q9B-L2'!$A:$WWW,4,FALSE)*'CCR_%'!BL253</f>
        <v>0</v>
      </c>
      <c r="BN253" s="133">
        <f t="shared" si="93"/>
        <v>7038.2361756969831</v>
      </c>
    </row>
    <row r="254" spans="1:66" ht="16.5" customHeight="1" outlineLevel="3" x14ac:dyDescent="0.25">
      <c r="A254" s="40" t="s">
        <v>453</v>
      </c>
      <c r="B254" s="42" t="s">
        <v>454</v>
      </c>
      <c r="C254" s="93">
        <f>'CCR_%AC'!C254</f>
        <v>48303</v>
      </c>
      <c r="D254" s="93">
        <f>'CCR_%AC'!D254</f>
        <v>48667</v>
      </c>
      <c r="E254" s="132">
        <f>VLOOKUP($A254,'Q9B-L2'!$A:$WWW,4,FALSE)*'CCR_%'!E254</f>
        <v>0</v>
      </c>
      <c r="F254" s="133">
        <f>VLOOKUP($A254,'Q9B-L2'!$A:$WWW,4,FALSE)*'CCR_%'!F254</f>
        <v>0</v>
      </c>
      <c r="G254" s="133">
        <f>VLOOKUP($A254,'Q9B-L2'!$A:$WWW,4,FALSE)*'CCR_%'!G254</f>
        <v>0</v>
      </c>
      <c r="H254" s="133">
        <f>VLOOKUP($A254,'Q9B-L2'!$A:$WWW,4,FALSE)*'CCR_%'!H254</f>
        <v>0</v>
      </c>
      <c r="I254" s="133">
        <f>VLOOKUP($A254,'Q9B-L2'!$A:$WWW,4,FALSE)*'CCR_%'!I254</f>
        <v>0</v>
      </c>
      <c r="J254" s="133">
        <f>VLOOKUP($A254,'Q9B-L2'!$A:$WWW,4,FALSE)*'CCR_%'!J254</f>
        <v>0</v>
      </c>
      <c r="K254" s="133">
        <f>VLOOKUP($A254,'Q9B-L2'!$A:$WWW,4,FALSE)*'CCR_%'!K254</f>
        <v>0</v>
      </c>
      <c r="L254" s="133">
        <f>VLOOKUP($A254,'Q9B-L2'!$A:$WWW,4,FALSE)*'CCR_%'!L254</f>
        <v>0</v>
      </c>
      <c r="M254" s="133">
        <f>VLOOKUP($A254,'Q9B-L2'!$A:$WWW,4,FALSE)*'CCR_%'!M254</f>
        <v>0</v>
      </c>
      <c r="N254" s="133">
        <f>VLOOKUP($A254,'Q9B-L2'!$A:$WWW,4,FALSE)*'CCR_%'!N254</f>
        <v>0</v>
      </c>
      <c r="O254" s="133">
        <f>VLOOKUP($A254,'Q9B-L2'!$A:$WWW,4,FALSE)*'CCR_%'!O254</f>
        <v>0</v>
      </c>
      <c r="P254" s="133">
        <f>VLOOKUP($A254,'Q9B-L2'!$A:$WWW,4,FALSE)*'CCR_%'!P254</f>
        <v>0</v>
      </c>
      <c r="Q254" s="133">
        <f>VLOOKUP($A254,'Q9B-L2'!$A:$WWW,4,FALSE)*'CCR_%'!Q254</f>
        <v>0</v>
      </c>
      <c r="R254" s="133">
        <f>VLOOKUP($A254,'Q9B-L2'!$A:$WWW,4,FALSE)*'CCR_%'!R254</f>
        <v>0</v>
      </c>
      <c r="S254" s="133">
        <f>VLOOKUP($A254,'Q9B-L2'!$A:$WWW,4,FALSE)*'CCR_%'!S254</f>
        <v>63.983965233608934</v>
      </c>
      <c r="T254" s="133">
        <f>VLOOKUP($A254,'Q9B-L2'!$A:$WWW,4,FALSE)*'CCR_%'!T254</f>
        <v>575.85568710248037</v>
      </c>
      <c r="U254" s="133">
        <f>VLOOKUP($A254,'Q9B-L2'!$A:$WWW,4,FALSE)*'CCR_%'!U254</f>
        <v>0</v>
      </c>
      <c r="V254" s="133">
        <f>VLOOKUP($A254,'Q9B-L2'!$A:$WWW,4,FALSE)*'CCR_%'!V254</f>
        <v>0</v>
      </c>
      <c r="W254" s="133">
        <f>VLOOKUP($A254,'Q9B-L2'!$A:$WWW,4,FALSE)*'CCR_%'!W254</f>
        <v>0</v>
      </c>
      <c r="X254" s="133">
        <f>VLOOKUP($A254,'Q9B-L2'!$A:$WWW,4,FALSE)*'CCR_%'!X254</f>
        <v>0</v>
      </c>
      <c r="Y254" s="133">
        <f>VLOOKUP($A254,'Q9B-L2'!$A:$WWW,4,FALSE)*'CCR_%'!Y254</f>
        <v>0</v>
      </c>
      <c r="Z254" s="133">
        <f>VLOOKUP($A254,'Q9B-L2'!$A:$WWW,4,FALSE)*'CCR_%'!Z254</f>
        <v>0</v>
      </c>
      <c r="AA254" s="133">
        <f>VLOOKUP($A254,'Q9B-L2'!$A:$WWW,4,FALSE)*'CCR_%'!AA254</f>
        <v>0</v>
      </c>
      <c r="AB254" s="133">
        <f>VLOOKUP($A254,'Q9B-L2'!$A:$WWW,4,FALSE)*'CCR_%'!AB254</f>
        <v>0</v>
      </c>
      <c r="AC254" s="133">
        <f>VLOOKUP($A254,'Q9B-L2'!$A:$WWW,4,FALSE)*'CCR_%'!AC254</f>
        <v>0</v>
      </c>
      <c r="AD254" s="133">
        <f>VLOOKUP($A254,'Q9B-L2'!$A:$WWW,4,FALSE)*'CCR_%'!AD254</f>
        <v>0</v>
      </c>
      <c r="AE254" s="133">
        <f>VLOOKUP($A254,'Q9B-L2'!$A:$WWW,4,FALSE)*'CCR_%'!AE254</f>
        <v>0</v>
      </c>
      <c r="AF254" s="133">
        <f>VLOOKUP($A254,'Q9B-L2'!$A:$WWW,4,FALSE)*'CCR_%'!AF254</f>
        <v>0</v>
      </c>
      <c r="AG254" s="133">
        <f>VLOOKUP($A254,'Q9B-L2'!$A:$WWW,4,FALSE)*'CCR_%'!AG254</f>
        <v>0</v>
      </c>
      <c r="AH254" s="133">
        <f>VLOOKUP($A254,'Q9B-L2'!$A:$WWW,4,FALSE)*'CCR_%'!AH254</f>
        <v>0</v>
      </c>
      <c r="AI254" s="133">
        <f>VLOOKUP($A254,'Q9B-L2'!$A:$WWW,4,FALSE)*'CCR_%'!AI254</f>
        <v>0</v>
      </c>
      <c r="AJ254" s="133">
        <f>VLOOKUP($A254,'Q9B-L2'!$A:$WWW,4,FALSE)*'CCR_%'!AJ254</f>
        <v>0</v>
      </c>
      <c r="AK254" s="133">
        <f>VLOOKUP($A254,'Q9B-L2'!$A:$WWW,4,FALSE)*'CCR_%'!AK254</f>
        <v>0</v>
      </c>
      <c r="AL254" s="133">
        <f>VLOOKUP($A254,'Q9B-L2'!$A:$WWW,4,FALSE)*'CCR_%'!AL254</f>
        <v>0</v>
      </c>
      <c r="AM254" s="133">
        <f>VLOOKUP($A254,'Q9B-L2'!$A:$WWW,4,FALSE)*'CCR_%'!AM254</f>
        <v>0</v>
      </c>
      <c r="AN254" s="133">
        <f>VLOOKUP($A254,'Q9B-L2'!$A:$WWW,4,FALSE)*'CCR_%'!AN254</f>
        <v>0</v>
      </c>
      <c r="AO254" s="133">
        <f>VLOOKUP($A254,'Q9B-L2'!$A:$WWW,4,FALSE)*'CCR_%'!AO254</f>
        <v>0</v>
      </c>
      <c r="AP254" s="133">
        <f>VLOOKUP($A254,'Q9B-L2'!$A:$WWW,4,FALSE)*'CCR_%'!AP254</f>
        <v>0</v>
      </c>
      <c r="AQ254" s="133">
        <f>VLOOKUP($A254,'Q9B-L2'!$A:$WWW,4,FALSE)*'CCR_%'!AQ254</f>
        <v>0</v>
      </c>
      <c r="AR254" s="133">
        <f>VLOOKUP($A254,'Q9B-L2'!$A:$WWW,4,FALSE)*'CCR_%'!AR254</f>
        <v>0</v>
      </c>
      <c r="AS254" s="133">
        <f>VLOOKUP($A254,'Q9B-L2'!$A:$WWW,4,FALSE)*'CCR_%'!AS254</f>
        <v>0</v>
      </c>
      <c r="AT254" s="133">
        <f>VLOOKUP($A254,'Q9B-L2'!$A:$WWW,4,FALSE)*'CCR_%'!AT254</f>
        <v>0</v>
      </c>
      <c r="AU254" s="133">
        <f>VLOOKUP($A254,'Q9B-L2'!$A:$WWW,4,FALSE)*'CCR_%'!AU254</f>
        <v>0</v>
      </c>
      <c r="AV254" s="133">
        <f>VLOOKUP($A254,'Q9B-L2'!$A:$WWW,4,FALSE)*'CCR_%'!AV254</f>
        <v>0</v>
      </c>
      <c r="AW254" s="133">
        <f>VLOOKUP($A254,'Q9B-L2'!$A:$WWW,4,FALSE)*'CCR_%'!AW254</f>
        <v>0</v>
      </c>
      <c r="AX254" s="133">
        <f>VLOOKUP($A254,'Q9B-L2'!$A:$WWW,4,FALSE)*'CCR_%'!AX254</f>
        <v>0</v>
      </c>
      <c r="AY254" s="133">
        <f>VLOOKUP($A254,'Q9B-L2'!$A:$WWW,4,FALSE)*'CCR_%'!AY254</f>
        <v>0</v>
      </c>
      <c r="AZ254" s="133">
        <f>VLOOKUP($A254,'Q9B-L2'!$A:$WWW,4,FALSE)*'CCR_%'!AZ254</f>
        <v>0</v>
      </c>
      <c r="BA254" s="133">
        <f>VLOOKUP($A254,'Q9B-L2'!$A:$WWW,4,FALSE)*'CCR_%'!BA254</f>
        <v>0</v>
      </c>
      <c r="BB254" s="133">
        <f>VLOOKUP($A254,'Q9B-L2'!$A:$WWW,4,FALSE)*'CCR_%'!BB254</f>
        <v>0</v>
      </c>
      <c r="BC254" s="133">
        <f>VLOOKUP($A254,'Q9B-L2'!$A:$WWW,4,FALSE)*'CCR_%'!BC254</f>
        <v>0</v>
      </c>
      <c r="BD254" s="133">
        <f>VLOOKUP($A254,'Q9B-L2'!$A:$WWW,4,FALSE)*'CCR_%'!BD254</f>
        <v>0</v>
      </c>
      <c r="BE254" s="133">
        <f>VLOOKUP($A254,'Q9B-L2'!$A:$WWW,4,FALSE)*'CCR_%'!BE254</f>
        <v>0</v>
      </c>
      <c r="BF254" s="133">
        <f>VLOOKUP($A254,'Q9B-L2'!$A:$WWW,4,FALSE)*'CCR_%'!BF254</f>
        <v>0</v>
      </c>
      <c r="BG254" s="133">
        <f>VLOOKUP($A254,'Q9B-L2'!$A:$WWW,4,FALSE)*'CCR_%'!BG254</f>
        <v>0</v>
      </c>
      <c r="BH254" s="133">
        <f>VLOOKUP($A254,'Q9B-L2'!$A:$WWW,4,FALSE)*'CCR_%'!BH254</f>
        <v>0</v>
      </c>
      <c r="BI254" s="133">
        <f>VLOOKUP($A254,'Q9B-L2'!$A:$WWW,4,FALSE)*'CCR_%'!BI254</f>
        <v>0</v>
      </c>
      <c r="BJ254" s="133">
        <f>VLOOKUP($A254,'Q9B-L2'!$A:$WWW,4,FALSE)*'CCR_%'!BJ254</f>
        <v>0</v>
      </c>
      <c r="BK254" s="133">
        <f>VLOOKUP($A254,'Q9B-L2'!$A:$WWW,4,FALSE)*'CCR_%'!BK254</f>
        <v>0</v>
      </c>
      <c r="BL254" s="133">
        <f>VLOOKUP($A254,'Q9B-L2'!$A:$WWW,4,FALSE)*'CCR_%'!BL254</f>
        <v>0</v>
      </c>
      <c r="BN254" s="133">
        <f t="shared" si="93"/>
        <v>639.83965233608933</v>
      </c>
    </row>
    <row r="255" spans="1:66" ht="16.5" customHeight="1" outlineLevel="3" x14ac:dyDescent="0.25">
      <c r="A255" s="40" t="s">
        <v>455</v>
      </c>
      <c r="B255" s="42" t="s">
        <v>456</v>
      </c>
      <c r="C255" s="93">
        <f>'CCR_%AC'!C255</f>
        <v>46295</v>
      </c>
      <c r="D255" s="93">
        <f>'CCR_%AC'!D255</f>
        <v>46841</v>
      </c>
      <c r="E255" s="132">
        <f>VLOOKUP($A255,'Q9B-L2'!$A:$WWW,4,FALSE)*'CCR_%'!E255</f>
        <v>0</v>
      </c>
      <c r="F255" s="133">
        <f>VLOOKUP($A255,'Q9B-L2'!$A:$WWW,4,FALSE)*'CCR_%'!F255</f>
        <v>0</v>
      </c>
      <c r="G255" s="133">
        <f>VLOOKUP($A255,'Q9B-L2'!$A:$WWW,4,FALSE)*'CCR_%'!G255</f>
        <v>0</v>
      </c>
      <c r="H255" s="133">
        <f>VLOOKUP($A255,'Q9B-L2'!$A:$WWW,4,FALSE)*'CCR_%'!H255</f>
        <v>767.80758280330735</v>
      </c>
      <c r="I255" s="133">
        <f>VLOOKUP($A255,'Q9B-L2'!$A:$WWW,4,FALSE)*'CCR_%'!I255</f>
        <v>1535.6151656066147</v>
      </c>
      <c r="J255" s="133">
        <f>VLOOKUP($A255,'Q9B-L2'!$A:$WWW,4,FALSE)*'CCR_%'!J255</f>
        <v>13052.728907656223</v>
      </c>
      <c r="K255" s="133">
        <f>VLOOKUP($A255,'Q9B-L2'!$A:$WWW,4,FALSE)*'CCR_%'!K255</f>
        <v>0</v>
      </c>
      <c r="L255" s="133">
        <f>VLOOKUP($A255,'Q9B-L2'!$A:$WWW,4,FALSE)*'CCR_%'!L255</f>
        <v>0</v>
      </c>
      <c r="M255" s="133">
        <f>VLOOKUP($A255,'Q9B-L2'!$A:$WWW,4,FALSE)*'CCR_%'!M255</f>
        <v>0</v>
      </c>
      <c r="N255" s="133">
        <f>VLOOKUP($A255,'Q9B-L2'!$A:$WWW,4,FALSE)*'CCR_%'!N255</f>
        <v>0</v>
      </c>
      <c r="O255" s="133">
        <f>VLOOKUP($A255,'Q9B-L2'!$A:$WWW,4,FALSE)*'CCR_%'!O255</f>
        <v>0</v>
      </c>
      <c r="P255" s="133">
        <f>VLOOKUP($A255,'Q9B-L2'!$A:$WWW,4,FALSE)*'CCR_%'!P255</f>
        <v>0</v>
      </c>
      <c r="Q255" s="133">
        <f>VLOOKUP($A255,'Q9B-L2'!$A:$WWW,4,FALSE)*'CCR_%'!Q255</f>
        <v>0</v>
      </c>
      <c r="R255" s="133">
        <f>VLOOKUP($A255,'Q9B-L2'!$A:$WWW,4,FALSE)*'CCR_%'!R255</f>
        <v>0</v>
      </c>
      <c r="S255" s="133">
        <f>VLOOKUP($A255,'Q9B-L2'!$A:$WWW,4,FALSE)*'CCR_%'!S255</f>
        <v>0</v>
      </c>
      <c r="T255" s="133">
        <f>VLOOKUP($A255,'Q9B-L2'!$A:$WWW,4,FALSE)*'CCR_%'!T255</f>
        <v>0</v>
      </c>
      <c r="U255" s="133">
        <f>VLOOKUP($A255,'Q9B-L2'!$A:$WWW,4,FALSE)*'CCR_%'!U255</f>
        <v>0</v>
      </c>
      <c r="V255" s="133">
        <f>VLOOKUP($A255,'Q9B-L2'!$A:$WWW,4,FALSE)*'CCR_%'!V255</f>
        <v>0</v>
      </c>
      <c r="W255" s="133">
        <f>VLOOKUP($A255,'Q9B-L2'!$A:$WWW,4,FALSE)*'CCR_%'!W255</f>
        <v>0</v>
      </c>
      <c r="X255" s="133">
        <f>VLOOKUP($A255,'Q9B-L2'!$A:$WWW,4,FALSE)*'CCR_%'!X255</f>
        <v>0</v>
      </c>
      <c r="Y255" s="133">
        <f>VLOOKUP($A255,'Q9B-L2'!$A:$WWW,4,FALSE)*'CCR_%'!Y255</f>
        <v>0</v>
      </c>
      <c r="Z255" s="133">
        <f>VLOOKUP($A255,'Q9B-L2'!$A:$WWW,4,FALSE)*'CCR_%'!Z255</f>
        <v>0</v>
      </c>
      <c r="AA255" s="133">
        <f>VLOOKUP($A255,'Q9B-L2'!$A:$WWW,4,FALSE)*'CCR_%'!AA255</f>
        <v>0</v>
      </c>
      <c r="AB255" s="133">
        <f>VLOOKUP($A255,'Q9B-L2'!$A:$WWW,4,FALSE)*'CCR_%'!AB255</f>
        <v>0</v>
      </c>
      <c r="AC255" s="133">
        <f>VLOOKUP($A255,'Q9B-L2'!$A:$WWW,4,FALSE)*'CCR_%'!AC255</f>
        <v>0</v>
      </c>
      <c r="AD255" s="133">
        <f>VLOOKUP($A255,'Q9B-L2'!$A:$WWW,4,FALSE)*'CCR_%'!AD255</f>
        <v>0</v>
      </c>
      <c r="AE255" s="133">
        <f>VLOOKUP($A255,'Q9B-L2'!$A:$WWW,4,FALSE)*'CCR_%'!AE255</f>
        <v>0</v>
      </c>
      <c r="AF255" s="133">
        <f>VLOOKUP($A255,'Q9B-L2'!$A:$WWW,4,FALSE)*'CCR_%'!AF255</f>
        <v>0</v>
      </c>
      <c r="AG255" s="133">
        <f>VLOOKUP($A255,'Q9B-L2'!$A:$WWW,4,FALSE)*'CCR_%'!AG255</f>
        <v>0</v>
      </c>
      <c r="AH255" s="133">
        <f>VLOOKUP($A255,'Q9B-L2'!$A:$WWW,4,FALSE)*'CCR_%'!AH255</f>
        <v>0</v>
      </c>
      <c r="AI255" s="133">
        <f>VLOOKUP($A255,'Q9B-L2'!$A:$WWW,4,FALSE)*'CCR_%'!AI255</f>
        <v>0</v>
      </c>
      <c r="AJ255" s="133">
        <f>VLOOKUP($A255,'Q9B-L2'!$A:$WWW,4,FALSE)*'CCR_%'!AJ255</f>
        <v>0</v>
      </c>
      <c r="AK255" s="133">
        <f>VLOOKUP($A255,'Q9B-L2'!$A:$WWW,4,FALSE)*'CCR_%'!AK255</f>
        <v>0</v>
      </c>
      <c r="AL255" s="133">
        <f>VLOOKUP($A255,'Q9B-L2'!$A:$WWW,4,FALSE)*'CCR_%'!AL255</f>
        <v>0</v>
      </c>
      <c r="AM255" s="133">
        <f>VLOOKUP($A255,'Q9B-L2'!$A:$WWW,4,FALSE)*'CCR_%'!AM255</f>
        <v>0</v>
      </c>
      <c r="AN255" s="133">
        <f>VLOOKUP($A255,'Q9B-L2'!$A:$WWW,4,FALSE)*'CCR_%'!AN255</f>
        <v>0</v>
      </c>
      <c r="AO255" s="133">
        <f>VLOOKUP($A255,'Q9B-L2'!$A:$WWW,4,FALSE)*'CCR_%'!AO255</f>
        <v>0</v>
      </c>
      <c r="AP255" s="133">
        <f>VLOOKUP($A255,'Q9B-L2'!$A:$WWW,4,FALSE)*'CCR_%'!AP255</f>
        <v>0</v>
      </c>
      <c r="AQ255" s="133">
        <f>VLOOKUP($A255,'Q9B-L2'!$A:$WWW,4,FALSE)*'CCR_%'!AQ255</f>
        <v>0</v>
      </c>
      <c r="AR255" s="133">
        <f>VLOOKUP($A255,'Q9B-L2'!$A:$WWW,4,FALSE)*'CCR_%'!AR255</f>
        <v>0</v>
      </c>
      <c r="AS255" s="133">
        <f>VLOOKUP($A255,'Q9B-L2'!$A:$WWW,4,FALSE)*'CCR_%'!AS255</f>
        <v>0</v>
      </c>
      <c r="AT255" s="133">
        <f>VLOOKUP($A255,'Q9B-L2'!$A:$WWW,4,FALSE)*'CCR_%'!AT255</f>
        <v>0</v>
      </c>
      <c r="AU255" s="133">
        <f>VLOOKUP($A255,'Q9B-L2'!$A:$WWW,4,FALSE)*'CCR_%'!AU255</f>
        <v>0</v>
      </c>
      <c r="AV255" s="133">
        <f>VLOOKUP($A255,'Q9B-L2'!$A:$WWW,4,FALSE)*'CCR_%'!AV255</f>
        <v>0</v>
      </c>
      <c r="AW255" s="133">
        <f>VLOOKUP($A255,'Q9B-L2'!$A:$WWW,4,FALSE)*'CCR_%'!AW255</f>
        <v>0</v>
      </c>
      <c r="AX255" s="133">
        <f>VLOOKUP($A255,'Q9B-L2'!$A:$WWW,4,FALSE)*'CCR_%'!AX255</f>
        <v>0</v>
      </c>
      <c r="AY255" s="133">
        <f>VLOOKUP($A255,'Q9B-L2'!$A:$WWW,4,FALSE)*'CCR_%'!AY255</f>
        <v>0</v>
      </c>
      <c r="AZ255" s="133">
        <f>VLOOKUP($A255,'Q9B-L2'!$A:$WWW,4,FALSE)*'CCR_%'!AZ255</f>
        <v>0</v>
      </c>
      <c r="BA255" s="133">
        <f>VLOOKUP($A255,'Q9B-L2'!$A:$WWW,4,FALSE)*'CCR_%'!BA255</f>
        <v>0</v>
      </c>
      <c r="BB255" s="133">
        <f>VLOOKUP($A255,'Q9B-L2'!$A:$WWW,4,FALSE)*'CCR_%'!BB255</f>
        <v>0</v>
      </c>
      <c r="BC255" s="133">
        <f>VLOOKUP($A255,'Q9B-L2'!$A:$WWW,4,FALSE)*'CCR_%'!BC255</f>
        <v>0</v>
      </c>
      <c r="BD255" s="133">
        <f>VLOOKUP($A255,'Q9B-L2'!$A:$WWW,4,FALSE)*'CCR_%'!BD255</f>
        <v>0</v>
      </c>
      <c r="BE255" s="133">
        <f>VLOOKUP($A255,'Q9B-L2'!$A:$WWW,4,FALSE)*'CCR_%'!BE255</f>
        <v>0</v>
      </c>
      <c r="BF255" s="133">
        <f>VLOOKUP($A255,'Q9B-L2'!$A:$WWW,4,FALSE)*'CCR_%'!BF255</f>
        <v>0</v>
      </c>
      <c r="BG255" s="133">
        <f>VLOOKUP($A255,'Q9B-L2'!$A:$WWW,4,FALSE)*'CCR_%'!BG255</f>
        <v>0</v>
      </c>
      <c r="BH255" s="133">
        <f>VLOOKUP($A255,'Q9B-L2'!$A:$WWW,4,FALSE)*'CCR_%'!BH255</f>
        <v>0</v>
      </c>
      <c r="BI255" s="133">
        <f>VLOOKUP($A255,'Q9B-L2'!$A:$WWW,4,FALSE)*'CCR_%'!BI255</f>
        <v>0</v>
      </c>
      <c r="BJ255" s="133">
        <f>VLOOKUP($A255,'Q9B-L2'!$A:$WWW,4,FALSE)*'CCR_%'!BJ255</f>
        <v>0</v>
      </c>
      <c r="BK255" s="133">
        <f>VLOOKUP($A255,'Q9B-L2'!$A:$WWW,4,FALSE)*'CCR_%'!BK255</f>
        <v>0</v>
      </c>
      <c r="BL255" s="133">
        <f>VLOOKUP($A255,'Q9B-L2'!$A:$WWW,4,FALSE)*'CCR_%'!BL255</f>
        <v>0</v>
      </c>
      <c r="BN255" s="133">
        <f t="shared" si="93"/>
        <v>15356.151656066144</v>
      </c>
    </row>
    <row r="256" spans="1:66" ht="16.5" customHeight="1" outlineLevel="3" x14ac:dyDescent="0.25">
      <c r="A256" s="40" t="s">
        <v>457</v>
      </c>
      <c r="B256" s="42" t="s">
        <v>458</v>
      </c>
      <c r="C256" s="93">
        <f>'CCR_%AC'!C256</f>
        <v>46660</v>
      </c>
      <c r="D256" s="93">
        <f>'CCR_%AC'!D256</f>
        <v>47206</v>
      </c>
      <c r="E256" s="132">
        <f>VLOOKUP($A256,'Q9B-L2'!$A:$WWW,4,FALSE)*'CCR_%'!E256</f>
        <v>0</v>
      </c>
      <c r="F256" s="133">
        <f>VLOOKUP($A256,'Q9B-L2'!$A:$WWW,4,FALSE)*'CCR_%'!F256</f>
        <v>0</v>
      </c>
      <c r="G256" s="133">
        <f>VLOOKUP($A256,'Q9B-L2'!$A:$WWW,4,FALSE)*'CCR_%'!G256</f>
        <v>0</v>
      </c>
      <c r="H256" s="133">
        <f>VLOOKUP($A256,'Q9B-L2'!$A:$WWW,4,FALSE)*'CCR_%'!H256</f>
        <v>0</v>
      </c>
      <c r="I256" s="133">
        <f>VLOOKUP($A256,'Q9B-L2'!$A:$WWW,4,FALSE)*'CCR_%'!I256</f>
        <v>0</v>
      </c>
      <c r="J256" s="133">
        <f>VLOOKUP($A256,'Q9B-L2'!$A:$WWW,4,FALSE)*'CCR_%'!J256</f>
        <v>831.7915480369162</v>
      </c>
      <c r="K256" s="133">
        <f>VLOOKUP($A256,'Q9B-L2'!$A:$WWW,4,FALSE)*'CCR_%'!K256</f>
        <v>1663.5830960738324</v>
      </c>
      <c r="L256" s="133">
        <f>VLOOKUP($A256,'Q9B-L2'!$A:$WWW,4,FALSE)*'CCR_%'!L256</f>
        <v>14140.456316627575</v>
      </c>
      <c r="M256" s="133">
        <f>VLOOKUP($A256,'Q9B-L2'!$A:$WWW,4,FALSE)*'CCR_%'!M256</f>
        <v>0</v>
      </c>
      <c r="N256" s="133">
        <f>VLOOKUP($A256,'Q9B-L2'!$A:$WWW,4,FALSE)*'CCR_%'!N256</f>
        <v>0</v>
      </c>
      <c r="O256" s="133">
        <f>VLOOKUP($A256,'Q9B-L2'!$A:$WWW,4,FALSE)*'CCR_%'!O256</f>
        <v>0</v>
      </c>
      <c r="P256" s="133">
        <f>VLOOKUP($A256,'Q9B-L2'!$A:$WWW,4,FALSE)*'CCR_%'!P256</f>
        <v>0</v>
      </c>
      <c r="Q256" s="133">
        <f>VLOOKUP($A256,'Q9B-L2'!$A:$WWW,4,FALSE)*'CCR_%'!Q256</f>
        <v>0</v>
      </c>
      <c r="R256" s="133">
        <f>VLOOKUP($A256,'Q9B-L2'!$A:$WWW,4,FALSE)*'CCR_%'!R256</f>
        <v>0</v>
      </c>
      <c r="S256" s="133">
        <f>VLOOKUP($A256,'Q9B-L2'!$A:$WWW,4,FALSE)*'CCR_%'!S256</f>
        <v>0</v>
      </c>
      <c r="T256" s="133">
        <f>VLOOKUP($A256,'Q9B-L2'!$A:$WWW,4,FALSE)*'CCR_%'!T256</f>
        <v>0</v>
      </c>
      <c r="U256" s="133">
        <f>VLOOKUP($A256,'Q9B-L2'!$A:$WWW,4,FALSE)*'CCR_%'!U256</f>
        <v>0</v>
      </c>
      <c r="V256" s="133">
        <f>VLOOKUP($A256,'Q9B-L2'!$A:$WWW,4,FALSE)*'CCR_%'!V256</f>
        <v>0</v>
      </c>
      <c r="W256" s="133">
        <f>VLOOKUP($A256,'Q9B-L2'!$A:$WWW,4,FALSE)*'CCR_%'!W256</f>
        <v>0</v>
      </c>
      <c r="X256" s="133">
        <f>VLOOKUP($A256,'Q9B-L2'!$A:$WWW,4,FALSE)*'CCR_%'!X256</f>
        <v>0</v>
      </c>
      <c r="Y256" s="133">
        <f>VLOOKUP($A256,'Q9B-L2'!$A:$WWW,4,FALSE)*'CCR_%'!Y256</f>
        <v>0</v>
      </c>
      <c r="Z256" s="133">
        <f>VLOOKUP($A256,'Q9B-L2'!$A:$WWW,4,FALSE)*'CCR_%'!Z256</f>
        <v>0</v>
      </c>
      <c r="AA256" s="133">
        <f>VLOOKUP($A256,'Q9B-L2'!$A:$WWW,4,FALSE)*'CCR_%'!AA256</f>
        <v>0</v>
      </c>
      <c r="AB256" s="133">
        <f>VLOOKUP($A256,'Q9B-L2'!$A:$WWW,4,FALSE)*'CCR_%'!AB256</f>
        <v>0</v>
      </c>
      <c r="AC256" s="133">
        <f>VLOOKUP($A256,'Q9B-L2'!$A:$WWW,4,FALSE)*'CCR_%'!AC256</f>
        <v>0</v>
      </c>
      <c r="AD256" s="133">
        <f>VLOOKUP($A256,'Q9B-L2'!$A:$WWW,4,FALSE)*'CCR_%'!AD256</f>
        <v>0</v>
      </c>
      <c r="AE256" s="133">
        <f>VLOOKUP($A256,'Q9B-L2'!$A:$WWW,4,FALSE)*'CCR_%'!AE256</f>
        <v>0</v>
      </c>
      <c r="AF256" s="133">
        <f>VLOOKUP($A256,'Q9B-L2'!$A:$WWW,4,FALSE)*'CCR_%'!AF256</f>
        <v>0</v>
      </c>
      <c r="AG256" s="133">
        <f>VLOOKUP($A256,'Q9B-L2'!$A:$WWW,4,FALSE)*'CCR_%'!AG256</f>
        <v>0</v>
      </c>
      <c r="AH256" s="133">
        <f>VLOOKUP($A256,'Q9B-L2'!$A:$WWW,4,FALSE)*'CCR_%'!AH256</f>
        <v>0</v>
      </c>
      <c r="AI256" s="133">
        <f>VLOOKUP($A256,'Q9B-L2'!$A:$WWW,4,FALSE)*'CCR_%'!AI256</f>
        <v>0</v>
      </c>
      <c r="AJ256" s="133">
        <f>VLOOKUP($A256,'Q9B-L2'!$A:$WWW,4,FALSE)*'CCR_%'!AJ256</f>
        <v>0</v>
      </c>
      <c r="AK256" s="133">
        <f>VLOOKUP($A256,'Q9B-L2'!$A:$WWW,4,FALSE)*'CCR_%'!AK256</f>
        <v>0</v>
      </c>
      <c r="AL256" s="133">
        <f>VLOOKUP($A256,'Q9B-L2'!$A:$WWW,4,FALSE)*'CCR_%'!AL256</f>
        <v>0</v>
      </c>
      <c r="AM256" s="133">
        <f>VLOOKUP($A256,'Q9B-L2'!$A:$WWW,4,FALSE)*'CCR_%'!AM256</f>
        <v>0</v>
      </c>
      <c r="AN256" s="133">
        <f>VLOOKUP($A256,'Q9B-L2'!$A:$WWW,4,FALSE)*'CCR_%'!AN256</f>
        <v>0</v>
      </c>
      <c r="AO256" s="133">
        <f>VLOOKUP($A256,'Q9B-L2'!$A:$WWW,4,FALSE)*'CCR_%'!AO256</f>
        <v>0</v>
      </c>
      <c r="AP256" s="133">
        <f>VLOOKUP($A256,'Q9B-L2'!$A:$WWW,4,FALSE)*'CCR_%'!AP256</f>
        <v>0</v>
      </c>
      <c r="AQ256" s="133">
        <f>VLOOKUP($A256,'Q9B-L2'!$A:$WWW,4,FALSE)*'CCR_%'!AQ256</f>
        <v>0</v>
      </c>
      <c r="AR256" s="133">
        <f>VLOOKUP($A256,'Q9B-L2'!$A:$WWW,4,FALSE)*'CCR_%'!AR256</f>
        <v>0</v>
      </c>
      <c r="AS256" s="133">
        <f>VLOOKUP($A256,'Q9B-L2'!$A:$WWW,4,FALSE)*'CCR_%'!AS256</f>
        <v>0</v>
      </c>
      <c r="AT256" s="133">
        <f>VLOOKUP($A256,'Q9B-L2'!$A:$WWW,4,FALSE)*'CCR_%'!AT256</f>
        <v>0</v>
      </c>
      <c r="AU256" s="133">
        <f>VLOOKUP($A256,'Q9B-L2'!$A:$WWW,4,FALSE)*'CCR_%'!AU256</f>
        <v>0</v>
      </c>
      <c r="AV256" s="133">
        <f>VLOOKUP($A256,'Q9B-L2'!$A:$WWW,4,FALSE)*'CCR_%'!AV256</f>
        <v>0</v>
      </c>
      <c r="AW256" s="133">
        <f>VLOOKUP($A256,'Q9B-L2'!$A:$WWW,4,FALSE)*'CCR_%'!AW256</f>
        <v>0</v>
      </c>
      <c r="AX256" s="133">
        <f>VLOOKUP($A256,'Q9B-L2'!$A:$WWW,4,FALSE)*'CCR_%'!AX256</f>
        <v>0</v>
      </c>
      <c r="AY256" s="133">
        <f>VLOOKUP($A256,'Q9B-L2'!$A:$WWW,4,FALSE)*'CCR_%'!AY256</f>
        <v>0</v>
      </c>
      <c r="AZ256" s="133">
        <f>VLOOKUP($A256,'Q9B-L2'!$A:$WWW,4,FALSE)*'CCR_%'!AZ256</f>
        <v>0</v>
      </c>
      <c r="BA256" s="133">
        <f>VLOOKUP($A256,'Q9B-L2'!$A:$WWW,4,FALSE)*'CCR_%'!BA256</f>
        <v>0</v>
      </c>
      <c r="BB256" s="133">
        <f>VLOOKUP($A256,'Q9B-L2'!$A:$WWW,4,FALSE)*'CCR_%'!BB256</f>
        <v>0</v>
      </c>
      <c r="BC256" s="133">
        <f>VLOOKUP($A256,'Q9B-L2'!$A:$WWW,4,FALSE)*'CCR_%'!BC256</f>
        <v>0</v>
      </c>
      <c r="BD256" s="133">
        <f>VLOOKUP($A256,'Q9B-L2'!$A:$WWW,4,FALSE)*'CCR_%'!BD256</f>
        <v>0</v>
      </c>
      <c r="BE256" s="133">
        <f>VLOOKUP($A256,'Q9B-L2'!$A:$WWW,4,FALSE)*'CCR_%'!BE256</f>
        <v>0</v>
      </c>
      <c r="BF256" s="133">
        <f>VLOOKUP($A256,'Q9B-L2'!$A:$WWW,4,FALSE)*'CCR_%'!BF256</f>
        <v>0</v>
      </c>
      <c r="BG256" s="133">
        <f>VLOOKUP($A256,'Q9B-L2'!$A:$WWW,4,FALSE)*'CCR_%'!BG256</f>
        <v>0</v>
      </c>
      <c r="BH256" s="133">
        <f>VLOOKUP($A256,'Q9B-L2'!$A:$WWW,4,FALSE)*'CCR_%'!BH256</f>
        <v>0</v>
      </c>
      <c r="BI256" s="133">
        <f>VLOOKUP($A256,'Q9B-L2'!$A:$WWW,4,FALSE)*'CCR_%'!BI256</f>
        <v>0</v>
      </c>
      <c r="BJ256" s="133">
        <f>VLOOKUP($A256,'Q9B-L2'!$A:$WWW,4,FALSE)*'CCR_%'!BJ256</f>
        <v>0</v>
      </c>
      <c r="BK256" s="133">
        <f>VLOOKUP($A256,'Q9B-L2'!$A:$WWW,4,FALSE)*'CCR_%'!BK256</f>
        <v>0</v>
      </c>
      <c r="BL256" s="133">
        <f>VLOOKUP($A256,'Q9B-L2'!$A:$WWW,4,FALSE)*'CCR_%'!BL256</f>
        <v>0</v>
      </c>
      <c r="BN256" s="133">
        <f t="shared" si="93"/>
        <v>16635.830960738323</v>
      </c>
    </row>
    <row r="257" spans="1:66" ht="16.5" customHeight="1" outlineLevel="3" x14ac:dyDescent="0.25">
      <c r="A257" s="40" t="s">
        <v>459</v>
      </c>
      <c r="B257" s="42" t="s">
        <v>460</v>
      </c>
      <c r="C257" s="93">
        <f>'CCR_%AC'!C257</f>
        <v>46842</v>
      </c>
      <c r="D257" s="93">
        <f>'CCR_%AC'!D257</f>
        <v>47206</v>
      </c>
      <c r="E257" s="132">
        <f>VLOOKUP($A257,'Q9B-L2'!$A:$WWW,4,FALSE)*'CCR_%'!E257</f>
        <v>0</v>
      </c>
      <c r="F257" s="133">
        <f>VLOOKUP($A257,'Q9B-L2'!$A:$WWW,4,FALSE)*'CCR_%'!F257</f>
        <v>0</v>
      </c>
      <c r="G257" s="133">
        <f>VLOOKUP($A257,'Q9B-L2'!$A:$WWW,4,FALSE)*'CCR_%'!G257</f>
        <v>0</v>
      </c>
      <c r="H257" s="133">
        <f>VLOOKUP($A257,'Q9B-L2'!$A:$WWW,4,FALSE)*'CCR_%'!H257</f>
        <v>0</v>
      </c>
      <c r="I257" s="133">
        <f>VLOOKUP($A257,'Q9B-L2'!$A:$WWW,4,FALSE)*'CCR_%'!I257</f>
        <v>0</v>
      </c>
      <c r="J257" s="133">
        <f>VLOOKUP($A257,'Q9B-L2'!$A:$WWW,4,FALSE)*'CCR_%'!J257</f>
        <v>0</v>
      </c>
      <c r="K257" s="133">
        <f>VLOOKUP($A257,'Q9B-L2'!$A:$WWW,4,FALSE)*'CCR_%'!K257</f>
        <v>127.96793046721787</v>
      </c>
      <c r="L257" s="133">
        <f>VLOOKUP($A257,'Q9B-L2'!$A:$WWW,4,FALSE)*'CCR_%'!L257</f>
        <v>1151.7113742049607</v>
      </c>
      <c r="M257" s="133">
        <f>VLOOKUP($A257,'Q9B-L2'!$A:$WWW,4,FALSE)*'CCR_%'!M257</f>
        <v>0</v>
      </c>
      <c r="N257" s="133">
        <f>VLOOKUP($A257,'Q9B-L2'!$A:$WWW,4,FALSE)*'CCR_%'!N257</f>
        <v>0</v>
      </c>
      <c r="O257" s="133">
        <f>VLOOKUP($A257,'Q9B-L2'!$A:$WWW,4,FALSE)*'CCR_%'!O257</f>
        <v>0</v>
      </c>
      <c r="P257" s="133">
        <f>VLOOKUP($A257,'Q9B-L2'!$A:$WWW,4,FALSE)*'CCR_%'!P257</f>
        <v>0</v>
      </c>
      <c r="Q257" s="133">
        <f>VLOOKUP($A257,'Q9B-L2'!$A:$WWW,4,FALSE)*'CCR_%'!Q257</f>
        <v>0</v>
      </c>
      <c r="R257" s="133">
        <f>VLOOKUP($A257,'Q9B-L2'!$A:$WWW,4,FALSE)*'CCR_%'!R257</f>
        <v>0</v>
      </c>
      <c r="S257" s="133">
        <f>VLOOKUP($A257,'Q9B-L2'!$A:$WWW,4,FALSE)*'CCR_%'!S257</f>
        <v>0</v>
      </c>
      <c r="T257" s="133">
        <f>VLOOKUP($A257,'Q9B-L2'!$A:$WWW,4,FALSE)*'CCR_%'!T257</f>
        <v>0</v>
      </c>
      <c r="U257" s="133">
        <f>VLOOKUP($A257,'Q9B-L2'!$A:$WWW,4,FALSE)*'CCR_%'!U257</f>
        <v>0</v>
      </c>
      <c r="V257" s="133">
        <f>VLOOKUP($A257,'Q9B-L2'!$A:$WWW,4,FALSE)*'CCR_%'!V257</f>
        <v>0</v>
      </c>
      <c r="W257" s="133">
        <f>VLOOKUP($A257,'Q9B-L2'!$A:$WWW,4,FALSE)*'CCR_%'!W257</f>
        <v>0</v>
      </c>
      <c r="X257" s="133">
        <f>VLOOKUP($A257,'Q9B-L2'!$A:$WWW,4,FALSE)*'CCR_%'!X257</f>
        <v>0</v>
      </c>
      <c r="Y257" s="133">
        <f>VLOOKUP($A257,'Q9B-L2'!$A:$WWW,4,FALSE)*'CCR_%'!Y257</f>
        <v>0</v>
      </c>
      <c r="Z257" s="133">
        <f>VLOOKUP($A257,'Q9B-L2'!$A:$WWW,4,FALSE)*'CCR_%'!Z257</f>
        <v>0</v>
      </c>
      <c r="AA257" s="133">
        <f>VLOOKUP($A257,'Q9B-L2'!$A:$WWW,4,FALSE)*'CCR_%'!AA257</f>
        <v>0</v>
      </c>
      <c r="AB257" s="133">
        <f>VLOOKUP($A257,'Q9B-L2'!$A:$WWW,4,FALSE)*'CCR_%'!AB257</f>
        <v>0</v>
      </c>
      <c r="AC257" s="133">
        <f>VLOOKUP($A257,'Q9B-L2'!$A:$WWW,4,FALSE)*'CCR_%'!AC257</f>
        <v>0</v>
      </c>
      <c r="AD257" s="133">
        <f>VLOOKUP($A257,'Q9B-L2'!$A:$WWW,4,FALSE)*'CCR_%'!AD257</f>
        <v>0</v>
      </c>
      <c r="AE257" s="133">
        <f>VLOOKUP($A257,'Q9B-L2'!$A:$WWW,4,FALSE)*'CCR_%'!AE257</f>
        <v>0</v>
      </c>
      <c r="AF257" s="133">
        <f>VLOOKUP($A257,'Q9B-L2'!$A:$WWW,4,FALSE)*'CCR_%'!AF257</f>
        <v>0</v>
      </c>
      <c r="AG257" s="133">
        <f>VLOOKUP($A257,'Q9B-L2'!$A:$WWW,4,FALSE)*'CCR_%'!AG257</f>
        <v>0</v>
      </c>
      <c r="AH257" s="133">
        <f>VLOOKUP($A257,'Q9B-L2'!$A:$WWW,4,FALSE)*'CCR_%'!AH257</f>
        <v>0</v>
      </c>
      <c r="AI257" s="133">
        <f>VLOOKUP($A257,'Q9B-L2'!$A:$WWW,4,FALSE)*'CCR_%'!AI257</f>
        <v>0</v>
      </c>
      <c r="AJ257" s="133">
        <f>VLOOKUP($A257,'Q9B-L2'!$A:$WWW,4,FALSE)*'CCR_%'!AJ257</f>
        <v>0</v>
      </c>
      <c r="AK257" s="133">
        <f>VLOOKUP($A257,'Q9B-L2'!$A:$WWW,4,FALSE)*'CCR_%'!AK257</f>
        <v>0</v>
      </c>
      <c r="AL257" s="133">
        <f>VLOOKUP($A257,'Q9B-L2'!$A:$WWW,4,FALSE)*'CCR_%'!AL257</f>
        <v>0</v>
      </c>
      <c r="AM257" s="133">
        <f>VLOOKUP($A257,'Q9B-L2'!$A:$WWW,4,FALSE)*'CCR_%'!AM257</f>
        <v>0</v>
      </c>
      <c r="AN257" s="133">
        <f>VLOOKUP($A257,'Q9B-L2'!$A:$WWW,4,FALSE)*'CCR_%'!AN257</f>
        <v>0</v>
      </c>
      <c r="AO257" s="133">
        <f>VLOOKUP($A257,'Q9B-L2'!$A:$WWW,4,FALSE)*'CCR_%'!AO257</f>
        <v>0</v>
      </c>
      <c r="AP257" s="133">
        <f>VLOOKUP($A257,'Q9B-L2'!$A:$WWW,4,FALSE)*'CCR_%'!AP257</f>
        <v>0</v>
      </c>
      <c r="AQ257" s="133">
        <f>VLOOKUP($A257,'Q9B-L2'!$A:$WWW,4,FALSE)*'CCR_%'!AQ257</f>
        <v>0</v>
      </c>
      <c r="AR257" s="133">
        <f>VLOOKUP($A257,'Q9B-L2'!$A:$WWW,4,FALSE)*'CCR_%'!AR257</f>
        <v>0</v>
      </c>
      <c r="AS257" s="133">
        <f>VLOOKUP($A257,'Q9B-L2'!$A:$WWW,4,FALSE)*'CCR_%'!AS257</f>
        <v>0</v>
      </c>
      <c r="AT257" s="133">
        <f>VLOOKUP($A257,'Q9B-L2'!$A:$WWW,4,FALSE)*'CCR_%'!AT257</f>
        <v>0</v>
      </c>
      <c r="AU257" s="133">
        <f>VLOOKUP($A257,'Q9B-L2'!$A:$WWW,4,FALSE)*'CCR_%'!AU257</f>
        <v>0</v>
      </c>
      <c r="AV257" s="133">
        <f>VLOOKUP($A257,'Q9B-L2'!$A:$WWW,4,FALSE)*'CCR_%'!AV257</f>
        <v>0</v>
      </c>
      <c r="AW257" s="133">
        <f>VLOOKUP($A257,'Q9B-L2'!$A:$WWW,4,FALSE)*'CCR_%'!AW257</f>
        <v>0</v>
      </c>
      <c r="AX257" s="133">
        <f>VLOOKUP($A257,'Q9B-L2'!$A:$WWW,4,FALSE)*'CCR_%'!AX257</f>
        <v>0</v>
      </c>
      <c r="AY257" s="133">
        <f>VLOOKUP($A257,'Q9B-L2'!$A:$WWW,4,FALSE)*'CCR_%'!AY257</f>
        <v>0</v>
      </c>
      <c r="AZ257" s="133">
        <f>VLOOKUP($A257,'Q9B-L2'!$A:$WWW,4,FALSE)*'CCR_%'!AZ257</f>
        <v>0</v>
      </c>
      <c r="BA257" s="133">
        <f>VLOOKUP($A257,'Q9B-L2'!$A:$WWW,4,FALSE)*'CCR_%'!BA257</f>
        <v>0</v>
      </c>
      <c r="BB257" s="133">
        <f>VLOOKUP($A257,'Q9B-L2'!$A:$WWW,4,FALSE)*'CCR_%'!BB257</f>
        <v>0</v>
      </c>
      <c r="BC257" s="133">
        <f>VLOOKUP($A257,'Q9B-L2'!$A:$WWW,4,FALSE)*'CCR_%'!BC257</f>
        <v>0</v>
      </c>
      <c r="BD257" s="133">
        <f>VLOOKUP($A257,'Q9B-L2'!$A:$WWW,4,FALSE)*'CCR_%'!BD257</f>
        <v>0</v>
      </c>
      <c r="BE257" s="133">
        <f>VLOOKUP($A257,'Q9B-L2'!$A:$WWW,4,FALSE)*'CCR_%'!BE257</f>
        <v>0</v>
      </c>
      <c r="BF257" s="133">
        <f>VLOOKUP($A257,'Q9B-L2'!$A:$WWW,4,FALSE)*'CCR_%'!BF257</f>
        <v>0</v>
      </c>
      <c r="BG257" s="133">
        <f>VLOOKUP($A257,'Q9B-L2'!$A:$WWW,4,FALSE)*'CCR_%'!BG257</f>
        <v>0</v>
      </c>
      <c r="BH257" s="133">
        <f>VLOOKUP($A257,'Q9B-L2'!$A:$WWW,4,FALSE)*'CCR_%'!BH257</f>
        <v>0</v>
      </c>
      <c r="BI257" s="133">
        <f>VLOOKUP($A257,'Q9B-L2'!$A:$WWW,4,FALSE)*'CCR_%'!BI257</f>
        <v>0</v>
      </c>
      <c r="BJ257" s="133">
        <f>VLOOKUP($A257,'Q9B-L2'!$A:$WWW,4,FALSE)*'CCR_%'!BJ257</f>
        <v>0</v>
      </c>
      <c r="BK257" s="133">
        <f>VLOOKUP($A257,'Q9B-L2'!$A:$WWW,4,FALSE)*'CCR_%'!BK257</f>
        <v>0</v>
      </c>
      <c r="BL257" s="133">
        <f>VLOOKUP($A257,'Q9B-L2'!$A:$WWW,4,FALSE)*'CCR_%'!BL257</f>
        <v>0</v>
      </c>
      <c r="BN257" s="133">
        <f t="shared" si="93"/>
        <v>1279.6793046721787</v>
      </c>
    </row>
    <row r="258" spans="1:66" ht="16.5" customHeight="1" outlineLevel="3" x14ac:dyDescent="0.25">
      <c r="A258" s="40" t="s">
        <v>461</v>
      </c>
      <c r="B258" s="42" t="s">
        <v>462</v>
      </c>
      <c r="C258" s="93">
        <f>'CCR_%AC'!C258</f>
        <v>46842</v>
      </c>
      <c r="D258" s="93">
        <f>'CCR_%AC'!D258</f>
        <v>47206</v>
      </c>
      <c r="E258" s="132">
        <f>VLOOKUP($A258,'Q9B-L2'!$A:$WWW,4,FALSE)*'CCR_%'!E258</f>
        <v>0</v>
      </c>
      <c r="F258" s="133">
        <f>VLOOKUP($A258,'Q9B-L2'!$A:$WWW,4,FALSE)*'CCR_%'!F258</f>
        <v>0</v>
      </c>
      <c r="G258" s="133">
        <f>VLOOKUP($A258,'Q9B-L2'!$A:$WWW,4,FALSE)*'CCR_%'!G258</f>
        <v>0</v>
      </c>
      <c r="H258" s="133">
        <f>VLOOKUP($A258,'Q9B-L2'!$A:$WWW,4,FALSE)*'CCR_%'!H258</f>
        <v>0</v>
      </c>
      <c r="I258" s="133">
        <f>VLOOKUP($A258,'Q9B-L2'!$A:$WWW,4,FALSE)*'CCR_%'!I258</f>
        <v>0</v>
      </c>
      <c r="J258" s="133">
        <f>VLOOKUP($A258,'Q9B-L2'!$A:$WWW,4,FALSE)*'CCR_%'!J258</f>
        <v>0</v>
      </c>
      <c r="K258" s="133">
        <f>VLOOKUP($A258,'Q9B-L2'!$A:$WWW,4,FALSE)*'CCR_%'!K258</f>
        <v>127.96793046721787</v>
      </c>
      <c r="L258" s="133">
        <f>VLOOKUP($A258,'Q9B-L2'!$A:$WWW,4,FALSE)*'CCR_%'!L258</f>
        <v>1151.7113742049607</v>
      </c>
      <c r="M258" s="133">
        <f>VLOOKUP($A258,'Q9B-L2'!$A:$WWW,4,FALSE)*'CCR_%'!M258</f>
        <v>0</v>
      </c>
      <c r="N258" s="133">
        <f>VLOOKUP($A258,'Q9B-L2'!$A:$WWW,4,FALSE)*'CCR_%'!N258</f>
        <v>0</v>
      </c>
      <c r="O258" s="133">
        <f>VLOOKUP($A258,'Q9B-L2'!$A:$WWW,4,FALSE)*'CCR_%'!O258</f>
        <v>0</v>
      </c>
      <c r="P258" s="133">
        <f>VLOOKUP($A258,'Q9B-L2'!$A:$WWW,4,FALSE)*'CCR_%'!P258</f>
        <v>0</v>
      </c>
      <c r="Q258" s="133">
        <f>VLOOKUP($A258,'Q9B-L2'!$A:$WWW,4,FALSE)*'CCR_%'!Q258</f>
        <v>0</v>
      </c>
      <c r="R258" s="133">
        <f>VLOOKUP($A258,'Q9B-L2'!$A:$WWW,4,FALSE)*'CCR_%'!R258</f>
        <v>0</v>
      </c>
      <c r="S258" s="133">
        <f>VLOOKUP($A258,'Q9B-L2'!$A:$WWW,4,FALSE)*'CCR_%'!S258</f>
        <v>0</v>
      </c>
      <c r="T258" s="133">
        <f>VLOOKUP($A258,'Q9B-L2'!$A:$WWW,4,FALSE)*'CCR_%'!T258</f>
        <v>0</v>
      </c>
      <c r="U258" s="133">
        <f>VLOOKUP($A258,'Q9B-L2'!$A:$WWW,4,FALSE)*'CCR_%'!U258</f>
        <v>0</v>
      </c>
      <c r="V258" s="133">
        <f>VLOOKUP($A258,'Q9B-L2'!$A:$WWW,4,FALSE)*'CCR_%'!V258</f>
        <v>0</v>
      </c>
      <c r="W258" s="133">
        <f>VLOOKUP($A258,'Q9B-L2'!$A:$WWW,4,FALSE)*'CCR_%'!W258</f>
        <v>0</v>
      </c>
      <c r="X258" s="133">
        <f>VLOOKUP($A258,'Q9B-L2'!$A:$WWW,4,FALSE)*'CCR_%'!X258</f>
        <v>0</v>
      </c>
      <c r="Y258" s="133">
        <f>VLOOKUP($A258,'Q9B-L2'!$A:$WWW,4,FALSE)*'CCR_%'!Y258</f>
        <v>0</v>
      </c>
      <c r="Z258" s="133">
        <f>VLOOKUP($A258,'Q9B-L2'!$A:$WWW,4,FALSE)*'CCR_%'!Z258</f>
        <v>0</v>
      </c>
      <c r="AA258" s="133">
        <f>VLOOKUP($A258,'Q9B-L2'!$A:$WWW,4,FALSE)*'CCR_%'!AA258</f>
        <v>0</v>
      </c>
      <c r="AB258" s="133">
        <f>VLOOKUP($A258,'Q9B-L2'!$A:$WWW,4,FALSE)*'CCR_%'!AB258</f>
        <v>0</v>
      </c>
      <c r="AC258" s="133">
        <f>VLOOKUP($A258,'Q9B-L2'!$A:$WWW,4,FALSE)*'CCR_%'!AC258</f>
        <v>0</v>
      </c>
      <c r="AD258" s="133">
        <f>VLOOKUP($A258,'Q9B-L2'!$A:$WWW,4,FALSE)*'CCR_%'!AD258</f>
        <v>0</v>
      </c>
      <c r="AE258" s="133">
        <f>VLOOKUP($A258,'Q9B-L2'!$A:$WWW,4,FALSE)*'CCR_%'!AE258</f>
        <v>0</v>
      </c>
      <c r="AF258" s="133">
        <f>VLOOKUP($A258,'Q9B-L2'!$A:$WWW,4,FALSE)*'CCR_%'!AF258</f>
        <v>0</v>
      </c>
      <c r="AG258" s="133">
        <f>VLOOKUP($A258,'Q9B-L2'!$A:$WWW,4,FALSE)*'CCR_%'!AG258</f>
        <v>0</v>
      </c>
      <c r="AH258" s="133">
        <f>VLOOKUP($A258,'Q9B-L2'!$A:$WWW,4,FALSE)*'CCR_%'!AH258</f>
        <v>0</v>
      </c>
      <c r="AI258" s="133">
        <f>VLOOKUP($A258,'Q9B-L2'!$A:$WWW,4,FALSE)*'CCR_%'!AI258</f>
        <v>0</v>
      </c>
      <c r="AJ258" s="133">
        <f>VLOOKUP($A258,'Q9B-L2'!$A:$WWW,4,FALSE)*'CCR_%'!AJ258</f>
        <v>0</v>
      </c>
      <c r="AK258" s="133">
        <f>VLOOKUP($A258,'Q9B-L2'!$A:$WWW,4,FALSE)*'CCR_%'!AK258</f>
        <v>0</v>
      </c>
      <c r="AL258" s="133">
        <f>VLOOKUP($A258,'Q9B-L2'!$A:$WWW,4,FALSE)*'CCR_%'!AL258</f>
        <v>0</v>
      </c>
      <c r="AM258" s="133">
        <f>VLOOKUP($A258,'Q9B-L2'!$A:$WWW,4,FALSE)*'CCR_%'!AM258</f>
        <v>0</v>
      </c>
      <c r="AN258" s="133">
        <f>VLOOKUP($A258,'Q9B-L2'!$A:$WWW,4,FALSE)*'CCR_%'!AN258</f>
        <v>0</v>
      </c>
      <c r="AO258" s="133">
        <f>VLOOKUP($A258,'Q9B-L2'!$A:$WWW,4,FALSE)*'CCR_%'!AO258</f>
        <v>0</v>
      </c>
      <c r="AP258" s="133">
        <f>VLOOKUP($A258,'Q9B-L2'!$A:$WWW,4,FALSE)*'CCR_%'!AP258</f>
        <v>0</v>
      </c>
      <c r="AQ258" s="133">
        <f>VLOOKUP($A258,'Q9B-L2'!$A:$WWW,4,FALSE)*'CCR_%'!AQ258</f>
        <v>0</v>
      </c>
      <c r="AR258" s="133">
        <f>VLOOKUP($A258,'Q9B-L2'!$A:$WWW,4,FALSE)*'CCR_%'!AR258</f>
        <v>0</v>
      </c>
      <c r="AS258" s="133">
        <f>VLOOKUP($A258,'Q9B-L2'!$A:$WWW,4,FALSE)*'CCR_%'!AS258</f>
        <v>0</v>
      </c>
      <c r="AT258" s="133">
        <f>VLOOKUP($A258,'Q9B-L2'!$A:$WWW,4,FALSE)*'CCR_%'!AT258</f>
        <v>0</v>
      </c>
      <c r="AU258" s="133">
        <f>VLOOKUP($A258,'Q9B-L2'!$A:$WWW,4,FALSE)*'CCR_%'!AU258</f>
        <v>0</v>
      </c>
      <c r="AV258" s="133">
        <f>VLOOKUP($A258,'Q9B-L2'!$A:$WWW,4,FALSE)*'CCR_%'!AV258</f>
        <v>0</v>
      </c>
      <c r="AW258" s="133">
        <f>VLOOKUP($A258,'Q9B-L2'!$A:$WWW,4,FALSE)*'CCR_%'!AW258</f>
        <v>0</v>
      </c>
      <c r="AX258" s="133">
        <f>VLOOKUP($A258,'Q9B-L2'!$A:$WWW,4,FALSE)*'CCR_%'!AX258</f>
        <v>0</v>
      </c>
      <c r="AY258" s="133">
        <f>VLOOKUP($A258,'Q9B-L2'!$A:$WWW,4,FALSE)*'CCR_%'!AY258</f>
        <v>0</v>
      </c>
      <c r="AZ258" s="133">
        <f>VLOOKUP($A258,'Q9B-L2'!$A:$WWW,4,FALSE)*'CCR_%'!AZ258</f>
        <v>0</v>
      </c>
      <c r="BA258" s="133">
        <f>VLOOKUP($A258,'Q9B-L2'!$A:$WWW,4,FALSE)*'CCR_%'!BA258</f>
        <v>0</v>
      </c>
      <c r="BB258" s="133">
        <f>VLOOKUP($A258,'Q9B-L2'!$A:$WWW,4,FALSE)*'CCR_%'!BB258</f>
        <v>0</v>
      </c>
      <c r="BC258" s="133">
        <f>VLOOKUP($A258,'Q9B-L2'!$A:$WWW,4,FALSE)*'CCR_%'!BC258</f>
        <v>0</v>
      </c>
      <c r="BD258" s="133">
        <f>VLOOKUP($A258,'Q9B-L2'!$A:$WWW,4,FALSE)*'CCR_%'!BD258</f>
        <v>0</v>
      </c>
      <c r="BE258" s="133">
        <f>VLOOKUP($A258,'Q9B-L2'!$A:$WWW,4,FALSE)*'CCR_%'!BE258</f>
        <v>0</v>
      </c>
      <c r="BF258" s="133">
        <f>VLOOKUP($A258,'Q9B-L2'!$A:$WWW,4,FALSE)*'CCR_%'!BF258</f>
        <v>0</v>
      </c>
      <c r="BG258" s="133">
        <f>VLOOKUP($A258,'Q9B-L2'!$A:$WWW,4,FALSE)*'CCR_%'!BG258</f>
        <v>0</v>
      </c>
      <c r="BH258" s="133">
        <f>VLOOKUP($A258,'Q9B-L2'!$A:$WWW,4,FALSE)*'CCR_%'!BH258</f>
        <v>0</v>
      </c>
      <c r="BI258" s="133">
        <f>VLOOKUP($A258,'Q9B-L2'!$A:$WWW,4,FALSE)*'CCR_%'!BI258</f>
        <v>0</v>
      </c>
      <c r="BJ258" s="133">
        <f>VLOOKUP($A258,'Q9B-L2'!$A:$WWW,4,FALSE)*'CCR_%'!BJ258</f>
        <v>0</v>
      </c>
      <c r="BK258" s="133">
        <f>VLOOKUP($A258,'Q9B-L2'!$A:$WWW,4,FALSE)*'CCR_%'!BK258</f>
        <v>0</v>
      </c>
      <c r="BL258" s="133">
        <f>VLOOKUP($A258,'Q9B-L2'!$A:$WWW,4,FALSE)*'CCR_%'!BL258</f>
        <v>0</v>
      </c>
      <c r="BN258" s="133">
        <f t="shared" si="93"/>
        <v>1279.6793046721787</v>
      </c>
    </row>
    <row r="259" spans="1:66" ht="16.5" customHeight="1" outlineLevel="3" x14ac:dyDescent="0.25">
      <c r="A259" s="40" t="s">
        <v>463</v>
      </c>
      <c r="B259" s="42" t="s">
        <v>464</v>
      </c>
      <c r="C259" s="93">
        <f>'CCR_%AC'!C259</f>
        <v>48121</v>
      </c>
      <c r="D259" s="93">
        <f>'CCR_%AC'!D259</f>
        <v>48667</v>
      </c>
      <c r="E259" s="132">
        <f>VLOOKUP($A259,'Q9B-L2'!$A:$WWW,4,FALSE)*'CCR_%'!E259</f>
        <v>0</v>
      </c>
      <c r="F259" s="133">
        <f>VLOOKUP($A259,'Q9B-L2'!$A:$WWW,4,FALSE)*'CCR_%'!F259</f>
        <v>0</v>
      </c>
      <c r="G259" s="133">
        <f>VLOOKUP($A259,'Q9B-L2'!$A:$WWW,4,FALSE)*'CCR_%'!G259</f>
        <v>0</v>
      </c>
      <c r="H259" s="133">
        <f>VLOOKUP($A259,'Q9B-L2'!$A:$WWW,4,FALSE)*'CCR_%'!H259</f>
        <v>0</v>
      </c>
      <c r="I259" s="133">
        <f>VLOOKUP($A259,'Q9B-L2'!$A:$WWW,4,FALSE)*'CCR_%'!I259</f>
        <v>0</v>
      </c>
      <c r="J259" s="133">
        <f>VLOOKUP($A259,'Q9B-L2'!$A:$WWW,4,FALSE)*'CCR_%'!J259</f>
        <v>0</v>
      </c>
      <c r="K259" s="133">
        <f>VLOOKUP($A259,'Q9B-L2'!$A:$WWW,4,FALSE)*'CCR_%'!K259</f>
        <v>0</v>
      </c>
      <c r="L259" s="133">
        <f>VLOOKUP($A259,'Q9B-L2'!$A:$WWW,4,FALSE)*'CCR_%'!L259</f>
        <v>0</v>
      </c>
      <c r="M259" s="133">
        <f>VLOOKUP($A259,'Q9B-L2'!$A:$WWW,4,FALSE)*'CCR_%'!M259</f>
        <v>0</v>
      </c>
      <c r="N259" s="133">
        <f>VLOOKUP($A259,'Q9B-L2'!$A:$WWW,4,FALSE)*'CCR_%'!N259</f>
        <v>0</v>
      </c>
      <c r="O259" s="133">
        <f>VLOOKUP($A259,'Q9B-L2'!$A:$WWW,4,FALSE)*'CCR_%'!O259</f>
        <v>0</v>
      </c>
      <c r="P259" s="133">
        <f>VLOOKUP($A259,'Q9B-L2'!$A:$WWW,4,FALSE)*'CCR_%'!P259</f>
        <v>0</v>
      </c>
      <c r="Q259" s="133">
        <f>VLOOKUP($A259,'Q9B-L2'!$A:$WWW,4,FALSE)*'CCR_%'!Q259</f>
        <v>0</v>
      </c>
      <c r="R259" s="133">
        <f>VLOOKUP($A259,'Q9B-L2'!$A:$WWW,4,FALSE)*'CCR_%'!R259</f>
        <v>767.80758280330724</v>
      </c>
      <c r="S259" s="133">
        <f>VLOOKUP($A259,'Q9B-L2'!$A:$WWW,4,FALSE)*'CCR_%'!S259</f>
        <v>1535.6151656066145</v>
      </c>
      <c r="T259" s="133">
        <f>VLOOKUP($A259,'Q9B-L2'!$A:$WWW,4,FALSE)*'CCR_%'!T259</f>
        <v>13052.728907656223</v>
      </c>
      <c r="U259" s="133">
        <f>VLOOKUP($A259,'Q9B-L2'!$A:$WWW,4,FALSE)*'CCR_%'!U259</f>
        <v>0</v>
      </c>
      <c r="V259" s="133">
        <f>VLOOKUP($A259,'Q9B-L2'!$A:$WWW,4,FALSE)*'CCR_%'!V259</f>
        <v>0</v>
      </c>
      <c r="W259" s="133">
        <f>VLOOKUP($A259,'Q9B-L2'!$A:$WWW,4,FALSE)*'CCR_%'!W259</f>
        <v>0</v>
      </c>
      <c r="X259" s="133">
        <f>VLOOKUP($A259,'Q9B-L2'!$A:$WWW,4,FALSE)*'CCR_%'!X259</f>
        <v>0</v>
      </c>
      <c r="Y259" s="133">
        <f>VLOOKUP($A259,'Q9B-L2'!$A:$WWW,4,FALSE)*'CCR_%'!Y259</f>
        <v>0</v>
      </c>
      <c r="Z259" s="133">
        <f>VLOOKUP($A259,'Q9B-L2'!$A:$WWW,4,FALSE)*'CCR_%'!Z259</f>
        <v>0</v>
      </c>
      <c r="AA259" s="133">
        <f>VLOOKUP($A259,'Q9B-L2'!$A:$WWW,4,FALSE)*'CCR_%'!AA259</f>
        <v>0</v>
      </c>
      <c r="AB259" s="133">
        <f>VLOOKUP($A259,'Q9B-L2'!$A:$WWW,4,FALSE)*'CCR_%'!AB259</f>
        <v>0</v>
      </c>
      <c r="AC259" s="133">
        <f>VLOOKUP($A259,'Q9B-L2'!$A:$WWW,4,FALSE)*'CCR_%'!AC259</f>
        <v>0</v>
      </c>
      <c r="AD259" s="133">
        <f>VLOOKUP($A259,'Q9B-L2'!$A:$WWW,4,FALSE)*'CCR_%'!AD259</f>
        <v>0</v>
      </c>
      <c r="AE259" s="133">
        <f>VLOOKUP($A259,'Q9B-L2'!$A:$WWW,4,FALSE)*'CCR_%'!AE259</f>
        <v>0</v>
      </c>
      <c r="AF259" s="133">
        <f>VLOOKUP($A259,'Q9B-L2'!$A:$WWW,4,FALSE)*'CCR_%'!AF259</f>
        <v>0</v>
      </c>
      <c r="AG259" s="133">
        <f>VLOOKUP($A259,'Q9B-L2'!$A:$WWW,4,FALSE)*'CCR_%'!AG259</f>
        <v>0</v>
      </c>
      <c r="AH259" s="133">
        <f>VLOOKUP($A259,'Q9B-L2'!$A:$WWW,4,FALSE)*'CCR_%'!AH259</f>
        <v>0</v>
      </c>
      <c r="AI259" s="133">
        <f>VLOOKUP($A259,'Q9B-L2'!$A:$WWW,4,FALSE)*'CCR_%'!AI259</f>
        <v>0</v>
      </c>
      <c r="AJ259" s="133">
        <f>VLOOKUP($A259,'Q9B-L2'!$A:$WWW,4,FALSE)*'CCR_%'!AJ259</f>
        <v>0</v>
      </c>
      <c r="AK259" s="133">
        <f>VLOOKUP($A259,'Q9B-L2'!$A:$WWW,4,FALSE)*'CCR_%'!AK259</f>
        <v>0</v>
      </c>
      <c r="AL259" s="133">
        <f>VLOOKUP($A259,'Q9B-L2'!$A:$WWW,4,FALSE)*'CCR_%'!AL259</f>
        <v>0</v>
      </c>
      <c r="AM259" s="133">
        <f>VLOOKUP($A259,'Q9B-L2'!$A:$WWW,4,FALSE)*'CCR_%'!AM259</f>
        <v>0</v>
      </c>
      <c r="AN259" s="133">
        <f>VLOOKUP($A259,'Q9B-L2'!$A:$WWW,4,FALSE)*'CCR_%'!AN259</f>
        <v>0</v>
      </c>
      <c r="AO259" s="133">
        <f>VLOOKUP($A259,'Q9B-L2'!$A:$WWW,4,FALSE)*'CCR_%'!AO259</f>
        <v>0</v>
      </c>
      <c r="AP259" s="133">
        <f>VLOOKUP($A259,'Q9B-L2'!$A:$WWW,4,FALSE)*'CCR_%'!AP259</f>
        <v>0</v>
      </c>
      <c r="AQ259" s="133">
        <f>VLOOKUP($A259,'Q9B-L2'!$A:$WWW,4,FALSE)*'CCR_%'!AQ259</f>
        <v>0</v>
      </c>
      <c r="AR259" s="133">
        <f>VLOOKUP($A259,'Q9B-L2'!$A:$WWW,4,FALSE)*'CCR_%'!AR259</f>
        <v>0</v>
      </c>
      <c r="AS259" s="133">
        <f>VLOOKUP($A259,'Q9B-L2'!$A:$WWW,4,FALSE)*'CCR_%'!AS259</f>
        <v>0</v>
      </c>
      <c r="AT259" s="133">
        <f>VLOOKUP($A259,'Q9B-L2'!$A:$WWW,4,FALSE)*'CCR_%'!AT259</f>
        <v>0</v>
      </c>
      <c r="AU259" s="133">
        <f>VLOOKUP($A259,'Q9B-L2'!$A:$WWW,4,FALSE)*'CCR_%'!AU259</f>
        <v>0</v>
      </c>
      <c r="AV259" s="133">
        <f>VLOOKUP($A259,'Q9B-L2'!$A:$WWW,4,FALSE)*'CCR_%'!AV259</f>
        <v>0</v>
      </c>
      <c r="AW259" s="133">
        <f>VLOOKUP($A259,'Q9B-L2'!$A:$WWW,4,FALSE)*'CCR_%'!AW259</f>
        <v>0</v>
      </c>
      <c r="AX259" s="133">
        <f>VLOOKUP($A259,'Q9B-L2'!$A:$WWW,4,FALSE)*'CCR_%'!AX259</f>
        <v>0</v>
      </c>
      <c r="AY259" s="133">
        <f>VLOOKUP($A259,'Q9B-L2'!$A:$WWW,4,FALSE)*'CCR_%'!AY259</f>
        <v>0</v>
      </c>
      <c r="AZ259" s="133">
        <f>VLOOKUP($A259,'Q9B-L2'!$A:$WWW,4,FALSE)*'CCR_%'!AZ259</f>
        <v>0</v>
      </c>
      <c r="BA259" s="133">
        <f>VLOOKUP($A259,'Q9B-L2'!$A:$WWW,4,FALSE)*'CCR_%'!BA259</f>
        <v>0</v>
      </c>
      <c r="BB259" s="133">
        <f>VLOOKUP($A259,'Q9B-L2'!$A:$WWW,4,FALSE)*'CCR_%'!BB259</f>
        <v>0</v>
      </c>
      <c r="BC259" s="133">
        <f>VLOOKUP($A259,'Q9B-L2'!$A:$WWW,4,FALSE)*'CCR_%'!BC259</f>
        <v>0</v>
      </c>
      <c r="BD259" s="133">
        <f>VLOOKUP($A259,'Q9B-L2'!$A:$WWW,4,FALSE)*'CCR_%'!BD259</f>
        <v>0</v>
      </c>
      <c r="BE259" s="133">
        <f>VLOOKUP($A259,'Q9B-L2'!$A:$WWW,4,FALSE)*'CCR_%'!BE259</f>
        <v>0</v>
      </c>
      <c r="BF259" s="133">
        <f>VLOOKUP($A259,'Q9B-L2'!$A:$WWW,4,FALSE)*'CCR_%'!BF259</f>
        <v>0</v>
      </c>
      <c r="BG259" s="133">
        <f>VLOOKUP($A259,'Q9B-L2'!$A:$WWW,4,FALSE)*'CCR_%'!BG259</f>
        <v>0</v>
      </c>
      <c r="BH259" s="133">
        <f>VLOOKUP($A259,'Q9B-L2'!$A:$WWW,4,FALSE)*'CCR_%'!BH259</f>
        <v>0</v>
      </c>
      <c r="BI259" s="133">
        <f>VLOOKUP($A259,'Q9B-L2'!$A:$WWW,4,FALSE)*'CCR_%'!BI259</f>
        <v>0</v>
      </c>
      <c r="BJ259" s="133">
        <f>VLOOKUP($A259,'Q9B-L2'!$A:$WWW,4,FALSE)*'CCR_%'!BJ259</f>
        <v>0</v>
      </c>
      <c r="BK259" s="133">
        <f>VLOOKUP($A259,'Q9B-L2'!$A:$WWW,4,FALSE)*'CCR_%'!BK259</f>
        <v>0</v>
      </c>
      <c r="BL259" s="133">
        <f>VLOOKUP($A259,'Q9B-L2'!$A:$WWW,4,FALSE)*'CCR_%'!BL259</f>
        <v>0</v>
      </c>
      <c r="BN259" s="133">
        <f t="shared" si="93"/>
        <v>15356.151656066144</v>
      </c>
    </row>
    <row r="260" spans="1:66" ht="16.5" customHeight="1" outlineLevel="3" x14ac:dyDescent="0.25">
      <c r="A260" s="40" t="s">
        <v>465</v>
      </c>
      <c r="B260" s="42" t="s">
        <v>466</v>
      </c>
      <c r="C260" s="93">
        <f>'CCR_%AC'!C260</f>
        <v>48121</v>
      </c>
      <c r="D260" s="93">
        <f>'CCR_%AC'!D260</f>
        <v>48667</v>
      </c>
      <c r="E260" s="132">
        <f>VLOOKUP($A260,'Q9B-L2'!$A:$WWW,4,FALSE)*'CCR_%'!E260</f>
        <v>0</v>
      </c>
      <c r="F260" s="133">
        <f>VLOOKUP($A260,'Q9B-L2'!$A:$WWW,4,FALSE)*'CCR_%'!F260</f>
        <v>0</v>
      </c>
      <c r="G260" s="133">
        <f>VLOOKUP($A260,'Q9B-L2'!$A:$WWW,4,FALSE)*'CCR_%'!G260</f>
        <v>0</v>
      </c>
      <c r="H260" s="133">
        <f>VLOOKUP($A260,'Q9B-L2'!$A:$WWW,4,FALSE)*'CCR_%'!H260</f>
        <v>0</v>
      </c>
      <c r="I260" s="133">
        <f>VLOOKUP($A260,'Q9B-L2'!$A:$WWW,4,FALSE)*'CCR_%'!I260</f>
        <v>0</v>
      </c>
      <c r="J260" s="133">
        <f>VLOOKUP($A260,'Q9B-L2'!$A:$WWW,4,FALSE)*'CCR_%'!J260</f>
        <v>0</v>
      </c>
      <c r="K260" s="133">
        <f>VLOOKUP($A260,'Q9B-L2'!$A:$WWW,4,FALSE)*'CCR_%'!K260</f>
        <v>0</v>
      </c>
      <c r="L260" s="133">
        <f>VLOOKUP($A260,'Q9B-L2'!$A:$WWW,4,FALSE)*'CCR_%'!L260</f>
        <v>0</v>
      </c>
      <c r="M260" s="133">
        <f>VLOOKUP($A260,'Q9B-L2'!$A:$WWW,4,FALSE)*'CCR_%'!M260</f>
        <v>0</v>
      </c>
      <c r="N260" s="133">
        <f>VLOOKUP($A260,'Q9B-L2'!$A:$WWW,4,FALSE)*'CCR_%'!N260</f>
        <v>0</v>
      </c>
      <c r="O260" s="133">
        <f>VLOOKUP($A260,'Q9B-L2'!$A:$WWW,4,FALSE)*'CCR_%'!O260</f>
        <v>0</v>
      </c>
      <c r="P260" s="133">
        <f>VLOOKUP($A260,'Q9B-L2'!$A:$WWW,4,FALSE)*'CCR_%'!P260</f>
        <v>0</v>
      </c>
      <c r="Q260" s="133">
        <f>VLOOKUP($A260,'Q9B-L2'!$A:$WWW,4,FALSE)*'CCR_%'!Q260</f>
        <v>0</v>
      </c>
      <c r="R260" s="133">
        <f>VLOOKUP($A260,'Q9B-L2'!$A:$WWW,4,FALSE)*'CCR_%'!R260</f>
        <v>671.83163495289398</v>
      </c>
      <c r="S260" s="133">
        <f>VLOOKUP($A260,'Q9B-L2'!$A:$WWW,4,FALSE)*'CCR_%'!S260</f>
        <v>1343.663269905788</v>
      </c>
      <c r="T260" s="133">
        <f>VLOOKUP($A260,'Q9B-L2'!$A:$WWW,4,FALSE)*'CCR_%'!T260</f>
        <v>11421.137794199196</v>
      </c>
      <c r="U260" s="133">
        <f>VLOOKUP($A260,'Q9B-L2'!$A:$WWW,4,FALSE)*'CCR_%'!U260</f>
        <v>0</v>
      </c>
      <c r="V260" s="133">
        <f>VLOOKUP($A260,'Q9B-L2'!$A:$WWW,4,FALSE)*'CCR_%'!V260</f>
        <v>0</v>
      </c>
      <c r="W260" s="133">
        <f>VLOOKUP($A260,'Q9B-L2'!$A:$WWW,4,FALSE)*'CCR_%'!W260</f>
        <v>0</v>
      </c>
      <c r="X260" s="133">
        <f>VLOOKUP($A260,'Q9B-L2'!$A:$WWW,4,FALSE)*'CCR_%'!X260</f>
        <v>0</v>
      </c>
      <c r="Y260" s="133">
        <f>VLOOKUP($A260,'Q9B-L2'!$A:$WWW,4,FALSE)*'CCR_%'!Y260</f>
        <v>0</v>
      </c>
      <c r="Z260" s="133">
        <f>VLOOKUP($A260,'Q9B-L2'!$A:$WWW,4,FALSE)*'CCR_%'!Z260</f>
        <v>0</v>
      </c>
      <c r="AA260" s="133">
        <f>VLOOKUP($A260,'Q9B-L2'!$A:$WWW,4,FALSE)*'CCR_%'!AA260</f>
        <v>0</v>
      </c>
      <c r="AB260" s="133">
        <f>VLOOKUP($A260,'Q9B-L2'!$A:$WWW,4,FALSE)*'CCR_%'!AB260</f>
        <v>0</v>
      </c>
      <c r="AC260" s="133">
        <f>VLOOKUP($A260,'Q9B-L2'!$A:$WWW,4,FALSE)*'CCR_%'!AC260</f>
        <v>0</v>
      </c>
      <c r="AD260" s="133">
        <f>VLOOKUP($A260,'Q9B-L2'!$A:$WWW,4,FALSE)*'CCR_%'!AD260</f>
        <v>0</v>
      </c>
      <c r="AE260" s="133">
        <f>VLOOKUP($A260,'Q9B-L2'!$A:$WWW,4,FALSE)*'CCR_%'!AE260</f>
        <v>0</v>
      </c>
      <c r="AF260" s="133">
        <f>VLOOKUP($A260,'Q9B-L2'!$A:$WWW,4,FALSE)*'CCR_%'!AF260</f>
        <v>0</v>
      </c>
      <c r="AG260" s="133">
        <f>VLOOKUP($A260,'Q9B-L2'!$A:$WWW,4,FALSE)*'CCR_%'!AG260</f>
        <v>0</v>
      </c>
      <c r="AH260" s="133">
        <f>VLOOKUP($A260,'Q9B-L2'!$A:$WWW,4,FALSE)*'CCR_%'!AH260</f>
        <v>0</v>
      </c>
      <c r="AI260" s="133">
        <f>VLOOKUP($A260,'Q9B-L2'!$A:$WWW,4,FALSE)*'CCR_%'!AI260</f>
        <v>0</v>
      </c>
      <c r="AJ260" s="133">
        <f>VLOOKUP($A260,'Q9B-L2'!$A:$WWW,4,FALSE)*'CCR_%'!AJ260</f>
        <v>0</v>
      </c>
      <c r="AK260" s="133">
        <f>VLOOKUP($A260,'Q9B-L2'!$A:$WWW,4,FALSE)*'CCR_%'!AK260</f>
        <v>0</v>
      </c>
      <c r="AL260" s="133">
        <f>VLOOKUP($A260,'Q9B-L2'!$A:$WWW,4,FALSE)*'CCR_%'!AL260</f>
        <v>0</v>
      </c>
      <c r="AM260" s="133">
        <f>VLOOKUP($A260,'Q9B-L2'!$A:$WWW,4,FALSE)*'CCR_%'!AM260</f>
        <v>0</v>
      </c>
      <c r="AN260" s="133">
        <f>VLOOKUP($A260,'Q9B-L2'!$A:$WWW,4,FALSE)*'CCR_%'!AN260</f>
        <v>0</v>
      </c>
      <c r="AO260" s="133">
        <f>VLOOKUP($A260,'Q9B-L2'!$A:$WWW,4,FALSE)*'CCR_%'!AO260</f>
        <v>0</v>
      </c>
      <c r="AP260" s="133">
        <f>VLOOKUP($A260,'Q9B-L2'!$A:$WWW,4,FALSE)*'CCR_%'!AP260</f>
        <v>0</v>
      </c>
      <c r="AQ260" s="133">
        <f>VLOOKUP($A260,'Q9B-L2'!$A:$WWW,4,FALSE)*'CCR_%'!AQ260</f>
        <v>0</v>
      </c>
      <c r="AR260" s="133">
        <f>VLOOKUP($A260,'Q9B-L2'!$A:$WWW,4,FALSE)*'CCR_%'!AR260</f>
        <v>0</v>
      </c>
      <c r="AS260" s="133">
        <f>VLOOKUP($A260,'Q9B-L2'!$A:$WWW,4,FALSE)*'CCR_%'!AS260</f>
        <v>0</v>
      </c>
      <c r="AT260" s="133">
        <f>VLOOKUP($A260,'Q9B-L2'!$A:$WWW,4,FALSE)*'CCR_%'!AT260</f>
        <v>0</v>
      </c>
      <c r="AU260" s="133">
        <f>VLOOKUP($A260,'Q9B-L2'!$A:$WWW,4,FALSE)*'CCR_%'!AU260</f>
        <v>0</v>
      </c>
      <c r="AV260" s="133">
        <f>VLOOKUP($A260,'Q9B-L2'!$A:$WWW,4,FALSE)*'CCR_%'!AV260</f>
        <v>0</v>
      </c>
      <c r="AW260" s="133">
        <f>VLOOKUP($A260,'Q9B-L2'!$A:$WWW,4,FALSE)*'CCR_%'!AW260</f>
        <v>0</v>
      </c>
      <c r="AX260" s="133">
        <f>VLOOKUP($A260,'Q9B-L2'!$A:$WWW,4,FALSE)*'CCR_%'!AX260</f>
        <v>0</v>
      </c>
      <c r="AY260" s="133">
        <f>VLOOKUP($A260,'Q9B-L2'!$A:$WWW,4,FALSE)*'CCR_%'!AY260</f>
        <v>0</v>
      </c>
      <c r="AZ260" s="133">
        <f>VLOOKUP($A260,'Q9B-L2'!$A:$WWW,4,FALSE)*'CCR_%'!AZ260</f>
        <v>0</v>
      </c>
      <c r="BA260" s="133">
        <f>VLOOKUP($A260,'Q9B-L2'!$A:$WWW,4,FALSE)*'CCR_%'!BA260</f>
        <v>0</v>
      </c>
      <c r="BB260" s="133">
        <f>VLOOKUP($A260,'Q9B-L2'!$A:$WWW,4,FALSE)*'CCR_%'!BB260</f>
        <v>0</v>
      </c>
      <c r="BC260" s="133">
        <f>VLOOKUP($A260,'Q9B-L2'!$A:$WWW,4,FALSE)*'CCR_%'!BC260</f>
        <v>0</v>
      </c>
      <c r="BD260" s="133">
        <f>VLOOKUP($A260,'Q9B-L2'!$A:$WWW,4,FALSE)*'CCR_%'!BD260</f>
        <v>0</v>
      </c>
      <c r="BE260" s="133">
        <f>VLOOKUP($A260,'Q9B-L2'!$A:$WWW,4,FALSE)*'CCR_%'!BE260</f>
        <v>0</v>
      </c>
      <c r="BF260" s="133">
        <f>VLOOKUP($A260,'Q9B-L2'!$A:$WWW,4,FALSE)*'CCR_%'!BF260</f>
        <v>0</v>
      </c>
      <c r="BG260" s="133">
        <f>VLOOKUP($A260,'Q9B-L2'!$A:$WWW,4,FALSE)*'CCR_%'!BG260</f>
        <v>0</v>
      </c>
      <c r="BH260" s="133">
        <f>VLOOKUP($A260,'Q9B-L2'!$A:$WWW,4,FALSE)*'CCR_%'!BH260</f>
        <v>0</v>
      </c>
      <c r="BI260" s="133">
        <f>VLOOKUP($A260,'Q9B-L2'!$A:$WWW,4,FALSE)*'CCR_%'!BI260</f>
        <v>0</v>
      </c>
      <c r="BJ260" s="133">
        <f>VLOOKUP($A260,'Q9B-L2'!$A:$WWW,4,FALSE)*'CCR_%'!BJ260</f>
        <v>0</v>
      </c>
      <c r="BK260" s="133">
        <f>VLOOKUP($A260,'Q9B-L2'!$A:$WWW,4,FALSE)*'CCR_%'!BK260</f>
        <v>0</v>
      </c>
      <c r="BL260" s="133">
        <f>VLOOKUP($A260,'Q9B-L2'!$A:$WWW,4,FALSE)*'CCR_%'!BL260</f>
        <v>0</v>
      </c>
      <c r="BN260" s="133">
        <f t="shared" si="93"/>
        <v>13436.632699057878</v>
      </c>
    </row>
    <row r="261" spans="1:66" ht="16.5" customHeight="1" outlineLevel="3" x14ac:dyDescent="0.25">
      <c r="A261" s="40" t="s">
        <v>467</v>
      </c>
      <c r="B261" s="42" t="s">
        <v>468</v>
      </c>
      <c r="C261" s="93">
        <f>'CCR_%AC'!C261</f>
        <v>47574</v>
      </c>
      <c r="D261" s="93">
        <f>'CCR_%AC'!D261</f>
        <v>47936</v>
      </c>
      <c r="E261" s="132">
        <f>VLOOKUP($A261,'Q9B-L2'!$A:$WWW,4,FALSE)*'CCR_%'!E261</f>
        <v>0</v>
      </c>
      <c r="F261" s="133">
        <f>VLOOKUP($A261,'Q9B-L2'!$A:$WWW,4,FALSE)*'CCR_%'!F261</f>
        <v>0</v>
      </c>
      <c r="G261" s="133">
        <f>VLOOKUP($A261,'Q9B-L2'!$A:$WWW,4,FALSE)*'CCR_%'!G261</f>
        <v>0</v>
      </c>
      <c r="H261" s="133">
        <f>VLOOKUP($A261,'Q9B-L2'!$A:$WWW,4,FALSE)*'CCR_%'!H261</f>
        <v>0</v>
      </c>
      <c r="I261" s="133">
        <f>VLOOKUP($A261,'Q9B-L2'!$A:$WWW,4,FALSE)*'CCR_%'!I261</f>
        <v>0</v>
      </c>
      <c r="J261" s="133">
        <f>VLOOKUP($A261,'Q9B-L2'!$A:$WWW,4,FALSE)*'CCR_%'!J261</f>
        <v>0</v>
      </c>
      <c r="K261" s="133">
        <f>VLOOKUP($A261,'Q9B-L2'!$A:$WWW,4,FALSE)*'CCR_%'!K261</f>
        <v>0</v>
      </c>
      <c r="L261" s="133">
        <f>VLOOKUP($A261,'Q9B-L2'!$A:$WWW,4,FALSE)*'CCR_%'!L261</f>
        <v>0</v>
      </c>
      <c r="M261" s="133">
        <f>VLOOKUP($A261,'Q9B-L2'!$A:$WWW,4,FALSE)*'CCR_%'!M261</f>
        <v>0</v>
      </c>
      <c r="N261" s="133">
        <f>VLOOKUP($A261,'Q9B-L2'!$A:$WWW,4,FALSE)*'CCR_%'!N261</f>
        <v>0</v>
      </c>
      <c r="O261" s="133">
        <f>VLOOKUP($A261,'Q9B-L2'!$A:$WWW,4,FALSE)*'CCR_%'!O261</f>
        <v>1023.743443737743</v>
      </c>
      <c r="P261" s="133">
        <f>VLOOKUP($A261,'Q9B-L2'!$A:$WWW,4,FALSE)*'CCR_%'!P261</f>
        <v>4094.9737749509718</v>
      </c>
      <c r="Q261" s="133">
        <f>VLOOKUP($A261,'Q9B-L2'!$A:$WWW,4,FALSE)*'CCR_%'!Q261</f>
        <v>0</v>
      </c>
      <c r="R261" s="133">
        <f>VLOOKUP($A261,'Q9B-L2'!$A:$WWW,4,FALSE)*'CCR_%'!R261</f>
        <v>0</v>
      </c>
      <c r="S261" s="133">
        <f>VLOOKUP($A261,'Q9B-L2'!$A:$WWW,4,FALSE)*'CCR_%'!S261</f>
        <v>0</v>
      </c>
      <c r="T261" s="133">
        <f>VLOOKUP($A261,'Q9B-L2'!$A:$WWW,4,FALSE)*'CCR_%'!T261</f>
        <v>0</v>
      </c>
      <c r="U261" s="133">
        <f>VLOOKUP($A261,'Q9B-L2'!$A:$WWW,4,FALSE)*'CCR_%'!U261</f>
        <v>0</v>
      </c>
      <c r="V261" s="133">
        <f>VLOOKUP($A261,'Q9B-L2'!$A:$WWW,4,FALSE)*'CCR_%'!V261</f>
        <v>0</v>
      </c>
      <c r="W261" s="133">
        <f>VLOOKUP($A261,'Q9B-L2'!$A:$WWW,4,FALSE)*'CCR_%'!W261</f>
        <v>0</v>
      </c>
      <c r="X261" s="133">
        <f>VLOOKUP($A261,'Q9B-L2'!$A:$WWW,4,FALSE)*'CCR_%'!X261</f>
        <v>0</v>
      </c>
      <c r="Y261" s="133">
        <f>VLOOKUP($A261,'Q9B-L2'!$A:$WWW,4,FALSE)*'CCR_%'!Y261</f>
        <v>0</v>
      </c>
      <c r="Z261" s="133">
        <f>VLOOKUP($A261,'Q9B-L2'!$A:$WWW,4,FALSE)*'CCR_%'!Z261</f>
        <v>0</v>
      </c>
      <c r="AA261" s="133">
        <f>VLOOKUP($A261,'Q9B-L2'!$A:$WWW,4,FALSE)*'CCR_%'!AA261</f>
        <v>0</v>
      </c>
      <c r="AB261" s="133">
        <f>VLOOKUP($A261,'Q9B-L2'!$A:$WWW,4,FALSE)*'CCR_%'!AB261</f>
        <v>0</v>
      </c>
      <c r="AC261" s="133">
        <f>VLOOKUP($A261,'Q9B-L2'!$A:$WWW,4,FALSE)*'CCR_%'!AC261</f>
        <v>0</v>
      </c>
      <c r="AD261" s="133">
        <f>VLOOKUP($A261,'Q9B-L2'!$A:$WWW,4,FALSE)*'CCR_%'!AD261</f>
        <v>0</v>
      </c>
      <c r="AE261" s="133">
        <f>VLOOKUP($A261,'Q9B-L2'!$A:$WWW,4,FALSE)*'CCR_%'!AE261</f>
        <v>0</v>
      </c>
      <c r="AF261" s="133">
        <f>VLOOKUP($A261,'Q9B-L2'!$A:$WWW,4,FALSE)*'CCR_%'!AF261</f>
        <v>0</v>
      </c>
      <c r="AG261" s="133">
        <f>VLOOKUP($A261,'Q9B-L2'!$A:$WWW,4,FALSE)*'CCR_%'!AG261</f>
        <v>0</v>
      </c>
      <c r="AH261" s="133">
        <f>VLOOKUP($A261,'Q9B-L2'!$A:$WWW,4,FALSE)*'CCR_%'!AH261</f>
        <v>0</v>
      </c>
      <c r="AI261" s="133">
        <f>VLOOKUP($A261,'Q9B-L2'!$A:$WWW,4,FALSE)*'CCR_%'!AI261</f>
        <v>0</v>
      </c>
      <c r="AJ261" s="133">
        <f>VLOOKUP($A261,'Q9B-L2'!$A:$WWW,4,FALSE)*'CCR_%'!AJ261</f>
        <v>0</v>
      </c>
      <c r="AK261" s="133">
        <f>VLOOKUP($A261,'Q9B-L2'!$A:$WWW,4,FALSE)*'CCR_%'!AK261</f>
        <v>0</v>
      </c>
      <c r="AL261" s="133">
        <f>VLOOKUP($A261,'Q9B-L2'!$A:$WWW,4,FALSE)*'CCR_%'!AL261</f>
        <v>0</v>
      </c>
      <c r="AM261" s="133">
        <f>VLOOKUP($A261,'Q9B-L2'!$A:$WWW,4,FALSE)*'CCR_%'!AM261</f>
        <v>0</v>
      </c>
      <c r="AN261" s="133">
        <f>VLOOKUP($A261,'Q9B-L2'!$A:$WWW,4,FALSE)*'CCR_%'!AN261</f>
        <v>0</v>
      </c>
      <c r="AO261" s="133">
        <f>VLOOKUP($A261,'Q9B-L2'!$A:$WWW,4,FALSE)*'CCR_%'!AO261</f>
        <v>0</v>
      </c>
      <c r="AP261" s="133">
        <f>VLOOKUP($A261,'Q9B-L2'!$A:$WWW,4,FALSE)*'CCR_%'!AP261</f>
        <v>0</v>
      </c>
      <c r="AQ261" s="133">
        <f>VLOOKUP($A261,'Q9B-L2'!$A:$WWW,4,FALSE)*'CCR_%'!AQ261</f>
        <v>0</v>
      </c>
      <c r="AR261" s="133">
        <f>VLOOKUP($A261,'Q9B-L2'!$A:$WWW,4,FALSE)*'CCR_%'!AR261</f>
        <v>0</v>
      </c>
      <c r="AS261" s="133">
        <f>VLOOKUP($A261,'Q9B-L2'!$A:$WWW,4,FALSE)*'CCR_%'!AS261</f>
        <v>0</v>
      </c>
      <c r="AT261" s="133">
        <f>VLOOKUP($A261,'Q9B-L2'!$A:$WWW,4,FALSE)*'CCR_%'!AT261</f>
        <v>0</v>
      </c>
      <c r="AU261" s="133">
        <f>VLOOKUP($A261,'Q9B-L2'!$A:$WWW,4,FALSE)*'CCR_%'!AU261</f>
        <v>0</v>
      </c>
      <c r="AV261" s="133">
        <f>VLOOKUP($A261,'Q9B-L2'!$A:$WWW,4,FALSE)*'CCR_%'!AV261</f>
        <v>0</v>
      </c>
      <c r="AW261" s="133">
        <f>VLOOKUP($A261,'Q9B-L2'!$A:$WWW,4,FALSE)*'CCR_%'!AW261</f>
        <v>0</v>
      </c>
      <c r="AX261" s="133">
        <f>VLOOKUP($A261,'Q9B-L2'!$A:$WWW,4,FALSE)*'CCR_%'!AX261</f>
        <v>0</v>
      </c>
      <c r="AY261" s="133">
        <f>VLOOKUP($A261,'Q9B-L2'!$A:$WWW,4,FALSE)*'CCR_%'!AY261</f>
        <v>0</v>
      </c>
      <c r="AZ261" s="133">
        <f>VLOOKUP($A261,'Q9B-L2'!$A:$WWW,4,FALSE)*'CCR_%'!AZ261</f>
        <v>0</v>
      </c>
      <c r="BA261" s="133">
        <f>VLOOKUP($A261,'Q9B-L2'!$A:$WWW,4,FALSE)*'CCR_%'!BA261</f>
        <v>0</v>
      </c>
      <c r="BB261" s="133">
        <f>VLOOKUP($A261,'Q9B-L2'!$A:$WWW,4,FALSE)*'CCR_%'!BB261</f>
        <v>0</v>
      </c>
      <c r="BC261" s="133">
        <f>VLOOKUP($A261,'Q9B-L2'!$A:$WWW,4,FALSE)*'CCR_%'!BC261</f>
        <v>0</v>
      </c>
      <c r="BD261" s="133">
        <f>VLOOKUP($A261,'Q9B-L2'!$A:$WWW,4,FALSE)*'CCR_%'!BD261</f>
        <v>0</v>
      </c>
      <c r="BE261" s="133">
        <f>VLOOKUP($A261,'Q9B-L2'!$A:$WWW,4,FALSE)*'CCR_%'!BE261</f>
        <v>0</v>
      </c>
      <c r="BF261" s="133">
        <f>VLOOKUP($A261,'Q9B-L2'!$A:$WWW,4,FALSE)*'CCR_%'!BF261</f>
        <v>0</v>
      </c>
      <c r="BG261" s="133">
        <f>VLOOKUP($A261,'Q9B-L2'!$A:$WWW,4,FALSE)*'CCR_%'!BG261</f>
        <v>0</v>
      </c>
      <c r="BH261" s="133">
        <f>VLOOKUP($A261,'Q9B-L2'!$A:$WWW,4,FALSE)*'CCR_%'!BH261</f>
        <v>0</v>
      </c>
      <c r="BI261" s="133">
        <f>VLOOKUP($A261,'Q9B-L2'!$A:$WWW,4,FALSE)*'CCR_%'!BI261</f>
        <v>0</v>
      </c>
      <c r="BJ261" s="133">
        <f>VLOOKUP($A261,'Q9B-L2'!$A:$WWW,4,FALSE)*'CCR_%'!BJ261</f>
        <v>0</v>
      </c>
      <c r="BK261" s="133">
        <f>VLOOKUP($A261,'Q9B-L2'!$A:$WWW,4,FALSE)*'CCR_%'!BK261</f>
        <v>0</v>
      </c>
      <c r="BL261" s="133">
        <f>VLOOKUP($A261,'Q9B-L2'!$A:$WWW,4,FALSE)*'CCR_%'!BL261</f>
        <v>0</v>
      </c>
      <c r="BN261" s="133">
        <f t="shared" si="93"/>
        <v>5118.7172186887146</v>
      </c>
    </row>
    <row r="262" spans="1:66" ht="16.5" customHeight="1" outlineLevel="3" x14ac:dyDescent="0.25">
      <c r="A262" s="40" t="s">
        <v>469</v>
      </c>
      <c r="B262" s="42" t="s">
        <v>470</v>
      </c>
      <c r="C262" s="93">
        <f>'CCR_%AC'!C262</f>
        <v>47574</v>
      </c>
      <c r="D262" s="93">
        <f>'CCR_%AC'!D262</f>
        <v>47936</v>
      </c>
      <c r="E262" s="132">
        <f>VLOOKUP($A262,'Q9B-L2'!$A:$WWW,4,FALSE)*'CCR_%'!E262</f>
        <v>0</v>
      </c>
      <c r="F262" s="133">
        <f>VLOOKUP($A262,'Q9B-L2'!$A:$WWW,4,FALSE)*'CCR_%'!F262</f>
        <v>0</v>
      </c>
      <c r="G262" s="133">
        <f>VLOOKUP($A262,'Q9B-L2'!$A:$WWW,4,FALSE)*'CCR_%'!G262</f>
        <v>0</v>
      </c>
      <c r="H262" s="133">
        <f>VLOOKUP($A262,'Q9B-L2'!$A:$WWW,4,FALSE)*'CCR_%'!H262</f>
        <v>0</v>
      </c>
      <c r="I262" s="133">
        <f>VLOOKUP($A262,'Q9B-L2'!$A:$WWW,4,FALSE)*'CCR_%'!I262</f>
        <v>0</v>
      </c>
      <c r="J262" s="133">
        <f>VLOOKUP($A262,'Q9B-L2'!$A:$WWW,4,FALSE)*'CCR_%'!J262</f>
        <v>0</v>
      </c>
      <c r="K262" s="133">
        <f>VLOOKUP($A262,'Q9B-L2'!$A:$WWW,4,FALSE)*'CCR_%'!K262</f>
        <v>0</v>
      </c>
      <c r="L262" s="133">
        <f>VLOOKUP($A262,'Q9B-L2'!$A:$WWW,4,FALSE)*'CCR_%'!L262</f>
        <v>0</v>
      </c>
      <c r="M262" s="133">
        <f>VLOOKUP($A262,'Q9B-L2'!$A:$WWW,4,FALSE)*'CCR_%'!M262</f>
        <v>0</v>
      </c>
      <c r="N262" s="133">
        <f>VLOOKUP($A262,'Q9B-L2'!$A:$WWW,4,FALSE)*'CCR_%'!N262</f>
        <v>0</v>
      </c>
      <c r="O262" s="133">
        <f>VLOOKUP($A262,'Q9B-L2'!$A:$WWW,4,FALSE)*'CCR_%'!O262</f>
        <v>1663.5830960738324</v>
      </c>
      <c r="P262" s="133">
        <f>VLOOKUP($A262,'Q9B-L2'!$A:$WWW,4,FALSE)*'CCR_%'!P262</f>
        <v>6654.3323842953296</v>
      </c>
      <c r="Q262" s="133">
        <f>VLOOKUP($A262,'Q9B-L2'!$A:$WWW,4,FALSE)*'CCR_%'!Q262</f>
        <v>0</v>
      </c>
      <c r="R262" s="133">
        <f>VLOOKUP($A262,'Q9B-L2'!$A:$WWW,4,FALSE)*'CCR_%'!R262</f>
        <v>0</v>
      </c>
      <c r="S262" s="133">
        <f>VLOOKUP($A262,'Q9B-L2'!$A:$WWW,4,FALSE)*'CCR_%'!S262</f>
        <v>0</v>
      </c>
      <c r="T262" s="133">
        <f>VLOOKUP($A262,'Q9B-L2'!$A:$WWW,4,FALSE)*'CCR_%'!T262</f>
        <v>0</v>
      </c>
      <c r="U262" s="133">
        <f>VLOOKUP($A262,'Q9B-L2'!$A:$WWW,4,FALSE)*'CCR_%'!U262</f>
        <v>0</v>
      </c>
      <c r="V262" s="133">
        <f>VLOOKUP($A262,'Q9B-L2'!$A:$WWW,4,FALSE)*'CCR_%'!V262</f>
        <v>0</v>
      </c>
      <c r="W262" s="133">
        <f>VLOOKUP($A262,'Q9B-L2'!$A:$WWW,4,FALSE)*'CCR_%'!W262</f>
        <v>0</v>
      </c>
      <c r="X262" s="133">
        <f>VLOOKUP($A262,'Q9B-L2'!$A:$WWW,4,FALSE)*'CCR_%'!X262</f>
        <v>0</v>
      </c>
      <c r="Y262" s="133">
        <f>VLOOKUP($A262,'Q9B-L2'!$A:$WWW,4,FALSE)*'CCR_%'!Y262</f>
        <v>0</v>
      </c>
      <c r="Z262" s="133">
        <f>VLOOKUP($A262,'Q9B-L2'!$A:$WWW,4,FALSE)*'CCR_%'!Z262</f>
        <v>0</v>
      </c>
      <c r="AA262" s="133">
        <f>VLOOKUP($A262,'Q9B-L2'!$A:$WWW,4,FALSE)*'CCR_%'!AA262</f>
        <v>0</v>
      </c>
      <c r="AB262" s="133">
        <f>VLOOKUP($A262,'Q9B-L2'!$A:$WWW,4,FALSE)*'CCR_%'!AB262</f>
        <v>0</v>
      </c>
      <c r="AC262" s="133">
        <f>VLOOKUP($A262,'Q9B-L2'!$A:$WWW,4,FALSE)*'CCR_%'!AC262</f>
        <v>0</v>
      </c>
      <c r="AD262" s="133">
        <f>VLOOKUP($A262,'Q9B-L2'!$A:$WWW,4,FALSE)*'CCR_%'!AD262</f>
        <v>0</v>
      </c>
      <c r="AE262" s="133">
        <f>VLOOKUP($A262,'Q9B-L2'!$A:$WWW,4,FALSE)*'CCR_%'!AE262</f>
        <v>0</v>
      </c>
      <c r="AF262" s="133">
        <f>VLOOKUP($A262,'Q9B-L2'!$A:$WWW,4,FALSE)*'CCR_%'!AF262</f>
        <v>0</v>
      </c>
      <c r="AG262" s="133">
        <f>VLOOKUP($A262,'Q9B-L2'!$A:$WWW,4,FALSE)*'CCR_%'!AG262</f>
        <v>0</v>
      </c>
      <c r="AH262" s="133">
        <f>VLOOKUP($A262,'Q9B-L2'!$A:$WWW,4,FALSE)*'CCR_%'!AH262</f>
        <v>0</v>
      </c>
      <c r="AI262" s="133">
        <f>VLOOKUP($A262,'Q9B-L2'!$A:$WWW,4,FALSE)*'CCR_%'!AI262</f>
        <v>0</v>
      </c>
      <c r="AJ262" s="133">
        <f>VLOOKUP($A262,'Q9B-L2'!$A:$WWW,4,FALSE)*'CCR_%'!AJ262</f>
        <v>0</v>
      </c>
      <c r="AK262" s="133">
        <f>VLOOKUP($A262,'Q9B-L2'!$A:$WWW,4,FALSE)*'CCR_%'!AK262</f>
        <v>0</v>
      </c>
      <c r="AL262" s="133">
        <f>VLOOKUP($A262,'Q9B-L2'!$A:$WWW,4,FALSE)*'CCR_%'!AL262</f>
        <v>0</v>
      </c>
      <c r="AM262" s="133">
        <f>VLOOKUP($A262,'Q9B-L2'!$A:$WWW,4,FALSE)*'CCR_%'!AM262</f>
        <v>0</v>
      </c>
      <c r="AN262" s="133">
        <f>VLOOKUP($A262,'Q9B-L2'!$A:$WWW,4,FALSE)*'CCR_%'!AN262</f>
        <v>0</v>
      </c>
      <c r="AO262" s="133">
        <f>VLOOKUP($A262,'Q9B-L2'!$A:$WWW,4,FALSE)*'CCR_%'!AO262</f>
        <v>0</v>
      </c>
      <c r="AP262" s="133">
        <f>VLOOKUP($A262,'Q9B-L2'!$A:$WWW,4,FALSE)*'CCR_%'!AP262</f>
        <v>0</v>
      </c>
      <c r="AQ262" s="133">
        <f>VLOOKUP($A262,'Q9B-L2'!$A:$WWW,4,FALSE)*'CCR_%'!AQ262</f>
        <v>0</v>
      </c>
      <c r="AR262" s="133">
        <f>VLOOKUP($A262,'Q9B-L2'!$A:$WWW,4,FALSE)*'CCR_%'!AR262</f>
        <v>0</v>
      </c>
      <c r="AS262" s="133">
        <f>VLOOKUP($A262,'Q9B-L2'!$A:$WWW,4,FALSE)*'CCR_%'!AS262</f>
        <v>0</v>
      </c>
      <c r="AT262" s="133">
        <f>VLOOKUP($A262,'Q9B-L2'!$A:$WWW,4,FALSE)*'CCR_%'!AT262</f>
        <v>0</v>
      </c>
      <c r="AU262" s="133">
        <f>VLOOKUP($A262,'Q9B-L2'!$A:$WWW,4,FALSE)*'CCR_%'!AU262</f>
        <v>0</v>
      </c>
      <c r="AV262" s="133">
        <f>VLOOKUP($A262,'Q9B-L2'!$A:$WWW,4,FALSE)*'CCR_%'!AV262</f>
        <v>0</v>
      </c>
      <c r="AW262" s="133">
        <f>VLOOKUP($A262,'Q9B-L2'!$A:$WWW,4,FALSE)*'CCR_%'!AW262</f>
        <v>0</v>
      </c>
      <c r="AX262" s="133">
        <f>VLOOKUP($A262,'Q9B-L2'!$A:$WWW,4,FALSE)*'CCR_%'!AX262</f>
        <v>0</v>
      </c>
      <c r="AY262" s="133">
        <f>VLOOKUP($A262,'Q9B-L2'!$A:$WWW,4,FALSE)*'CCR_%'!AY262</f>
        <v>0</v>
      </c>
      <c r="AZ262" s="133">
        <f>VLOOKUP($A262,'Q9B-L2'!$A:$WWW,4,FALSE)*'CCR_%'!AZ262</f>
        <v>0</v>
      </c>
      <c r="BA262" s="133">
        <f>VLOOKUP($A262,'Q9B-L2'!$A:$WWW,4,FALSE)*'CCR_%'!BA262</f>
        <v>0</v>
      </c>
      <c r="BB262" s="133">
        <f>VLOOKUP($A262,'Q9B-L2'!$A:$WWW,4,FALSE)*'CCR_%'!BB262</f>
        <v>0</v>
      </c>
      <c r="BC262" s="133">
        <f>VLOOKUP($A262,'Q9B-L2'!$A:$WWW,4,FALSE)*'CCR_%'!BC262</f>
        <v>0</v>
      </c>
      <c r="BD262" s="133">
        <f>VLOOKUP($A262,'Q9B-L2'!$A:$WWW,4,FALSE)*'CCR_%'!BD262</f>
        <v>0</v>
      </c>
      <c r="BE262" s="133">
        <f>VLOOKUP($A262,'Q9B-L2'!$A:$WWW,4,FALSE)*'CCR_%'!BE262</f>
        <v>0</v>
      </c>
      <c r="BF262" s="133">
        <f>VLOOKUP($A262,'Q9B-L2'!$A:$WWW,4,FALSE)*'CCR_%'!BF262</f>
        <v>0</v>
      </c>
      <c r="BG262" s="133">
        <f>VLOOKUP($A262,'Q9B-L2'!$A:$WWW,4,FALSE)*'CCR_%'!BG262</f>
        <v>0</v>
      </c>
      <c r="BH262" s="133">
        <f>VLOOKUP($A262,'Q9B-L2'!$A:$WWW,4,FALSE)*'CCR_%'!BH262</f>
        <v>0</v>
      </c>
      <c r="BI262" s="133">
        <f>VLOOKUP($A262,'Q9B-L2'!$A:$WWW,4,FALSE)*'CCR_%'!BI262</f>
        <v>0</v>
      </c>
      <c r="BJ262" s="133">
        <f>VLOOKUP($A262,'Q9B-L2'!$A:$WWW,4,FALSE)*'CCR_%'!BJ262</f>
        <v>0</v>
      </c>
      <c r="BK262" s="133">
        <f>VLOOKUP($A262,'Q9B-L2'!$A:$WWW,4,FALSE)*'CCR_%'!BK262</f>
        <v>0</v>
      </c>
      <c r="BL262" s="133">
        <f>VLOOKUP($A262,'Q9B-L2'!$A:$WWW,4,FALSE)*'CCR_%'!BL262</f>
        <v>0</v>
      </c>
      <c r="BN262" s="133">
        <f t="shared" si="93"/>
        <v>8317.9154803691617</v>
      </c>
    </row>
    <row r="263" spans="1:66" ht="16.5" customHeight="1" outlineLevel="3" x14ac:dyDescent="0.25">
      <c r="A263" s="40" t="s">
        <v>471</v>
      </c>
      <c r="B263" s="42" t="s">
        <v>472</v>
      </c>
      <c r="C263" s="93">
        <f>'CCR_%AC'!C263</f>
        <v>47662</v>
      </c>
      <c r="D263" s="93">
        <f>'CCR_%AC'!D263</f>
        <v>47936</v>
      </c>
      <c r="E263" s="132">
        <f>VLOOKUP($A263,'Q9B-L2'!$A:$WWW,4,FALSE)*'CCR_%'!E263</f>
        <v>0</v>
      </c>
      <c r="F263" s="133">
        <f>VLOOKUP($A263,'Q9B-L2'!$A:$WWW,4,FALSE)*'CCR_%'!F263</f>
        <v>0</v>
      </c>
      <c r="G263" s="133">
        <f>VLOOKUP($A263,'Q9B-L2'!$A:$WWW,4,FALSE)*'CCR_%'!G263</f>
        <v>0</v>
      </c>
      <c r="H263" s="133">
        <f>VLOOKUP($A263,'Q9B-L2'!$A:$WWW,4,FALSE)*'CCR_%'!H263</f>
        <v>0</v>
      </c>
      <c r="I263" s="133">
        <f>VLOOKUP($A263,'Q9B-L2'!$A:$WWW,4,FALSE)*'CCR_%'!I263</f>
        <v>0</v>
      </c>
      <c r="J263" s="133">
        <f>VLOOKUP($A263,'Q9B-L2'!$A:$WWW,4,FALSE)*'CCR_%'!J263</f>
        <v>0</v>
      </c>
      <c r="K263" s="133">
        <f>VLOOKUP($A263,'Q9B-L2'!$A:$WWW,4,FALSE)*'CCR_%'!K263</f>
        <v>0</v>
      </c>
      <c r="L263" s="133">
        <f>VLOOKUP($A263,'Q9B-L2'!$A:$WWW,4,FALSE)*'CCR_%'!L263</f>
        <v>0</v>
      </c>
      <c r="M263" s="133">
        <f>VLOOKUP($A263,'Q9B-L2'!$A:$WWW,4,FALSE)*'CCR_%'!M263</f>
        <v>0</v>
      </c>
      <c r="N263" s="133">
        <f>VLOOKUP($A263,'Q9B-L2'!$A:$WWW,4,FALSE)*'CCR_%'!N263</f>
        <v>0</v>
      </c>
      <c r="O263" s="133">
        <f>VLOOKUP($A263,'Q9B-L2'!$A:$WWW,4,FALSE)*'CCR_%'!O263</f>
        <v>255.93586093443574</v>
      </c>
      <c r="P263" s="133">
        <f>VLOOKUP($A263,'Q9B-L2'!$A:$WWW,4,FALSE)*'CCR_%'!P263</f>
        <v>2303.4227484099215</v>
      </c>
      <c r="Q263" s="133">
        <f>VLOOKUP($A263,'Q9B-L2'!$A:$WWW,4,FALSE)*'CCR_%'!Q263</f>
        <v>0</v>
      </c>
      <c r="R263" s="133">
        <f>VLOOKUP($A263,'Q9B-L2'!$A:$WWW,4,FALSE)*'CCR_%'!R263</f>
        <v>0</v>
      </c>
      <c r="S263" s="133">
        <f>VLOOKUP($A263,'Q9B-L2'!$A:$WWW,4,FALSE)*'CCR_%'!S263</f>
        <v>0</v>
      </c>
      <c r="T263" s="133">
        <f>VLOOKUP($A263,'Q9B-L2'!$A:$WWW,4,FALSE)*'CCR_%'!T263</f>
        <v>0</v>
      </c>
      <c r="U263" s="133">
        <f>VLOOKUP($A263,'Q9B-L2'!$A:$WWW,4,FALSE)*'CCR_%'!U263</f>
        <v>0</v>
      </c>
      <c r="V263" s="133">
        <f>VLOOKUP($A263,'Q9B-L2'!$A:$WWW,4,FALSE)*'CCR_%'!V263</f>
        <v>0</v>
      </c>
      <c r="W263" s="133">
        <f>VLOOKUP($A263,'Q9B-L2'!$A:$WWW,4,FALSE)*'CCR_%'!W263</f>
        <v>0</v>
      </c>
      <c r="X263" s="133">
        <f>VLOOKUP($A263,'Q9B-L2'!$A:$WWW,4,FALSE)*'CCR_%'!X263</f>
        <v>0</v>
      </c>
      <c r="Y263" s="133">
        <f>VLOOKUP($A263,'Q9B-L2'!$A:$WWW,4,FALSE)*'CCR_%'!Y263</f>
        <v>0</v>
      </c>
      <c r="Z263" s="133">
        <f>VLOOKUP($A263,'Q9B-L2'!$A:$WWW,4,FALSE)*'CCR_%'!Z263</f>
        <v>0</v>
      </c>
      <c r="AA263" s="133">
        <f>VLOOKUP($A263,'Q9B-L2'!$A:$WWW,4,FALSE)*'CCR_%'!AA263</f>
        <v>0</v>
      </c>
      <c r="AB263" s="133">
        <f>VLOOKUP($A263,'Q9B-L2'!$A:$WWW,4,FALSE)*'CCR_%'!AB263</f>
        <v>0</v>
      </c>
      <c r="AC263" s="133">
        <f>VLOOKUP($A263,'Q9B-L2'!$A:$WWW,4,FALSE)*'CCR_%'!AC263</f>
        <v>0</v>
      </c>
      <c r="AD263" s="133">
        <f>VLOOKUP($A263,'Q9B-L2'!$A:$WWW,4,FALSE)*'CCR_%'!AD263</f>
        <v>0</v>
      </c>
      <c r="AE263" s="133">
        <f>VLOOKUP($A263,'Q9B-L2'!$A:$WWW,4,FALSE)*'CCR_%'!AE263</f>
        <v>0</v>
      </c>
      <c r="AF263" s="133">
        <f>VLOOKUP($A263,'Q9B-L2'!$A:$WWW,4,FALSE)*'CCR_%'!AF263</f>
        <v>0</v>
      </c>
      <c r="AG263" s="133">
        <f>VLOOKUP($A263,'Q9B-L2'!$A:$WWW,4,FALSE)*'CCR_%'!AG263</f>
        <v>0</v>
      </c>
      <c r="AH263" s="133">
        <f>VLOOKUP($A263,'Q9B-L2'!$A:$WWW,4,FALSE)*'CCR_%'!AH263</f>
        <v>0</v>
      </c>
      <c r="AI263" s="133">
        <f>VLOOKUP($A263,'Q9B-L2'!$A:$WWW,4,FALSE)*'CCR_%'!AI263</f>
        <v>0</v>
      </c>
      <c r="AJ263" s="133">
        <f>VLOOKUP($A263,'Q9B-L2'!$A:$WWW,4,FALSE)*'CCR_%'!AJ263</f>
        <v>0</v>
      </c>
      <c r="AK263" s="133">
        <f>VLOOKUP($A263,'Q9B-L2'!$A:$WWW,4,FALSE)*'CCR_%'!AK263</f>
        <v>0</v>
      </c>
      <c r="AL263" s="133">
        <f>VLOOKUP($A263,'Q9B-L2'!$A:$WWW,4,FALSE)*'CCR_%'!AL263</f>
        <v>0</v>
      </c>
      <c r="AM263" s="133">
        <f>VLOOKUP($A263,'Q9B-L2'!$A:$WWW,4,FALSE)*'CCR_%'!AM263</f>
        <v>0</v>
      </c>
      <c r="AN263" s="133">
        <f>VLOOKUP($A263,'Q9B-L2'!$A:$WWW,4,FALSE)*'CCR_%'!AN263</f>
        <v>0</v>
      </c>
      <c r="AO263" s="133">
        <f>VLOOKUP($A263,'Q9B-L2'!$A:$WWW,4,FALSE)*'CCR_%'!AO263</f>
        <v>0</v>
      </c>
      <c r="AP263" s="133">
        <f>VLOOKUP($A263,'Q9B-L2'!$A:$WWW,4,FALSE)*'CCR_%'!AP263</f>
        <v>0</v>
      </c>
      <c r="AQ263" s="133">
        <f>VLOOKUP($A263,'Q9B-L2'!$A:$WWW,4,FALSE)*'CCR_%'!AQ263</f>
        <v>0</v>
      </c>
      <c r="AR263" s="133">
        <f>VLOOKUP($A263,'Q9B-L2'!$A:$WWW,4,FALSE)*'CCR_%'!AR263</f>
        <v>0</v>
      </c>
      <c r="AS263" s="133">
        <f>VLOOKUP($A263,'Q9B-L2'!$A:$WWW,4,FALSE)*'CCR_%'!AS263</f>
        <v>0</v>
      </c>
      <c r="AT263" s="133">
        <f>VLOOKUP($A263,'Q9B-L2'!$A:$WWW,4,FALSE)*'CCR_%'!AT263</f>
        <v>0</v>
      </c>
      <c r="AU263" s="133">
        <f>VLOOKUP($A263,'Q9B-L2'!$A:$WWW,4,FALSE)*'CCR_%'!AU263</f>
        <v>0</v>
      </c>
      <c r="AV263" s="133">
        <f>VLOOKUP($A263,'Q9B-L2'!$A:$WWW,4,FALSE)*'CCR_%'!AV263</f>
        <v>0</v>
      </c>
      <c r="AW263" s="133">
        <f>VLOOKUP($A263,'Q9B-L2'!$A:$WWW,4,FALSE)*'CCR_%'!AW263</f>
        <v>0</v>
      </c>
      <c r="AX263" s="133">
        <f>VLOOKUP($A263,'Q9B-L2'!$A:$WWW,4,FALSE)*'CCR_%'!AX263</f>
        <v>0</v>
      </c>
      <c r="AY263" s="133">
        <f>VLOOKUP($A263,'Q9B-L2'!$A:$WWW,4,FALSE)*'CCR_%'!AY263</f>
        <v>0</v>
      </c>
      <c r="AZ263" s="133">
        <f>VLOOKUP($A263,'Q9B-L2'!$A:$WWW,4,FALSE)*'CCR_%'!AZ263</f>
        <v>0</v>
      </c>
      <c r="BA263" s="133">
        <f>VLOOKUP($A263,'Q9B-L2'!$A:$WWW,4,FALSE)*'CCR_%'!BA263</f>
        <v>0</v>
      </c>
      <c r="BB263" s="133">
        <f>VLOOKUP($A263,'Q9B-L2'!$A:$WWW,4,FALSE)*'CCR_%'!BB263</f>
        <v>0</v>
      </c>
      <c r="BC263" s="133">
        <f>VLOOKUP($A263,'Q9B-L2'!$A:$WWW,4,FALSE)*'CCR_%'!BC263</f>
        <v>0</v>
      </c>
      <c r="BD263" s="133">
        <f>VLOOKUP($A263,'Q9B-L2'!$A:$WWW,4,FALSE)*'CCR_%'!BD263</f>
        <v>0</v>
      </c>
      <c r="BE263" s="133">
        <f>VLOOKUP($A263,'Q9B-L2'!$A:$WWW,4,FALSE)*'CCR_%'!BE263</f>
        <v>0</v>
      </c>
      <c r="BF263" s="133">
        <f>VLOOKUP($A263,'Q9B-L2'!$A:$WWW,4,FALSE)*'CCR_%'!BF263</f>
        <v>0</v>
      </c>
      <c r="BG263" s="133">
        <f>VLOOKUP($A263,'Q9B-L2'!$A:$WWW,4,FALSE)*'CCR_%'!BG263</f>
        <v>0</v>
      </c>
      <c r="BH263" s="133">
        <f>VLOOKUP($A263,'Q9B-L2'!$A:$WWW,4,FALSE)*'CCR_%'!BH263</f>
        <v>0</v>
      </c>
      <c r="BI263" s="133">
        <f>VLOOKUP($A263,'Q9B-L2'!$A:$WWW,4,FALSE)*'CCR_%'!BI263</f>
        <v>0</v>
      </c>
      <c r="BJ263" s="133">
        <f>VLOOKUP($A263,'Q9B-L2'!$A:$WWW,4,FALSE)*'CCR_%'!BJ263</f>
        <v>0</v>
      </c>
      <c r="BK263" s="133">
        <f>VLOOKUP($A263,'Q9B-L2'!$A:$WWW,4,FALSE)*'CCR_%'!BK263</f>
        <v>0</v>
      </c>
      <c r="BL263" s="133">
        <f>VLOOKUP($A263,'Q9B-L2'!$A:$WWW,4,FALSE)*'CCR_%'!BL263</f>
        <v>0</v>
      </c>
      <c r="BN263" s="133">
        <f t="shared" si="93"/>
        <v>2559.3586093443573</v>
      </c>
    </row>
    <row r="264" spans="1:66" ht="16.5" customHeight="1" outlineLevel="3" x14ac:dyDescent="0.25">
      <c r="A264" s="40" t="s">
        <v>473</v>
      </c>
      <c r="B264" s="42" t="s">
        <v>474</v>
      </c>
      <c r="C264" s="93">
        <f>'CCR_%AC'!C264</f>
        <v>47574</v>
      </c>
      <c r="D264" s="93">
        <f>'CCR_%AC'!D264</f>
        <v>47936</v>
      </c>
      <c r="E264" s="132">
        <f>VLOOKUP($A264,'Q9B-L2'!$A:$WWW,4,FALSE)*'CCR_%'!E264</f>
        <v>0</v>
      </c>
      <c r="F264" s="133">
        <f>VLOOKUP($A264,'Q9B-L2'!$A:$WWW,4,FALSE)*'CCR_%'!F264</f>
        <v>0</v>
      </c>
      <c r="G264" s="133">
        <f>VLOOKUP($A264,'Q9B-L2'!$A:$WWW,4,FALSE)*'CCR_%'!G264</f>
        <v>0</v>
      </c>
      <c r="H264" s="133">
        <f>VLOOKUP($A264,'Q9B-L2'!$A:$WWW,4,FALSE)*'CCR_%'!H264</f>
        <v>0</v>
      </c>
      <c r="I264" s="133">
        <f>VLOOKUP($A264,'Q9B-L2'!$A:$WWW,4,FALSE)*'CCR_%'!I264</f>
        <v>0</v>
      </c>
      <c r="J264" s="133">
        <f>VLOOKUP($A264,'Q9B-L2'!$A:$WWW,4,FALSE)*'CCR_%'!J264</f>
        <v>0</v>
      </c>
      <c r="K264" s="133">
        <f>VLOOKUP($A264,'Q9B-L2'!$A:$WWW,4,FALSE)*'CCR_%'!K264</f>
        <v>0</v>
      </c>
      <c r="L264" s="133">
        <f>VLOOKUP($A264,'Q9B-L2'!$A:$WWW,4,FALSE)*'CCR_%'!L264</f>
        <v>0</v>
      </c>
      <c r="M264" s="133">
        <f>VLOOKUP($A264,'Q9B-L2'!$A:$WWW,4,FALSE)*'CCR_%'!M264</f>
        <v>0</v>
      </c>
      <c r="N264" s="133">
        <f>VLOOKUP($A264,'Q9B-L2'!$A:$WWW,4,FALSE)*'CCR_%'!N264</f>
        <v>0</v>
      </c>
      <c r="O264" s="133">
        <f>VLOOKUP($A264,'Q9B-L2'!$A:$WWW,4,FALSE)*'CCR_%'!O264</f>
        <v>1023.743443737743</v>
      </c>
      <c r="P264" s="133">
        <f>VLOOKUP($A264,'Q9B-L2'!$A:$WWW,4,FALSE)*'CCR_%'!P264</f>
        <v>4094.9737749509718</v>
      </c>
      <c r="Q264" s="133">
        <f>VLOOKUP($A264,'Q9B-L2'!$A:$WWW,4,FALSE)*'CCR_%'!Q264</f>
        <v>0</v>
      </c>
      <c r="R264" s="133">
        <f>VLOOKUP($A264,'Q9B-L2'!$A:$WWW,4,FALSE)*'CCR_%'!R264</f>
        <v>0</v>
      </c>
      <c r="S264" s="133">
        <f>VLOOKUP($A264,'Q9B-L2'!$A:$WWW,4,FALSE)*'CCR_%'!S264</f>
        <v>0</v>
      </c>
      <c r="T264" s="133">
        <f>VLOOKUP($A264,'Q9B-L2'!$A:$WWW,4,FALSE)*'CCR_%'!T264</f>
        <v>0</v>
      </c>
      <c r="U264" s="133">
        <f>VLOOKUP($A264,'Q9B-L2'!$A:$WWW,4,FALSE)*'CCR_%'!U264</f>
        <v>0</v>
      </c>
      <c r="V264" s="133">
        <f>VLOOKUP($A264,'Q9B-L2'!$A:$WWW,4,FALSE)*'CCR_%'!V264</f>
        <v>0</v>
      </c>
      <c r="W264" s="133">
        <f>VLOOKUP($A264,'Q9B-L2'!$A:$WWW,4,FALSE)*'CCR_%'!W264</f>
        <v>0</v>
      </c>
      <c r="X264" s="133">
        <f>VLOOKUP($A264,'Q9B-L2'!$A:$WWW,4,FALSE)*'CCR_%'!X264</f>
        <v>0</v>
      </c>
      <c r="Y264" s="133">
        <f>VLOOKUP($A264,'Q9B-L2'!$A:$WWW,4,FALSE)*'CCR_%'!Y264</f>
        <v>0</v>
      </c>
      <c r="Z264" s="133">
        <f>VLOOKUP($A264,'Q9B-L2'!$A:$WWW,4,FALSE)*'CCR_%'!Z264</f>
        <v>0</v>
      </c>
      <c r="AA264" s="133">
        <f>VLOOKUP($A264,'Q9B-L2'!$A:$WWW,4,FALSE)*'CCR_%'!AA264</f>
        <v>0</v>
      </c>
      <c r="AB264" s="133">
        <f>VLOOKUP($A264,'Q9B-L2'!$A:$WWW,4,FALSE)*'CCR_%'!AB264</f>
        <v>0</v>
      </c>
      <c r="AC264" s="133">
        <f>VLOOKUP($A264,'Q9B-L2'!$A:$WWW,4,FALSE)*'CCR_%'!AC264</f>
        <v>0</v>
      </c>
      <c r="AD264" s="133">
        <f>VLOOKUP($A264,'Q9B-L2'!$A:$WWW,4,FALSE)*'CCR_%'!AD264</f>
        <v>0</v>
      </c>
      <c r="AE264" s="133">
        <f>VLOOKUP($A264,'Q9B-L2'!$A:$WWW,4,FALSE)*'CCR_%'!AE264</f>
        <v>0</v>
      </c>
      <c r="AF264" s="133">
        <f>VLOOKUP($A264,'Q9B-L2'!$A:$WWW,4,FALSE)*'CCR_%'!AF264</f>
        <v>0</v>
      </c>
      <c r="AG264" s="133">
        <f>VLOOKUP($A264,'Q9B-L2'!$A:$WWW,4,FALSE)*'CCR_%'!AG264</f>
        <v>0</v>
      </c>
      <c r="AH264" s="133">
        <f>VLOOKUP($A264,'Q9B-L2'!$A:$WWW,4,FALSE)*'CCR_%'!AH264</f>
        <v>0</v>
      </c>
      <c r="AI264" s="133">
        <f>VLOOKUP($A264,'Q9B-L2'!$A:$WWW,4,FALSE)*'CCR_%'!AI264</f>
        <v>0</v>
      </c>
      <c r="AJ264" s="133">
        <f>VLOOKUP($A264,'Q9B-L2'!$A:$WWW,4,FALSE)*'CCR_%'!AJ264</f>
        <v>0</v>
      </c>
      <c r="AK264" s="133">
        <f>VLOOKUP($A264,'Q9B-L2'!$A:$WWW,4,FALSE)*'CCR_%'!AK264</f>
        <v>0</v>
      </c>
      <c r="AL264" s="133">
        <f>VLOOKUP($A264,'Q9B-L2'!$A:$WWW,4,FALSE)*'CCR_%'!AL264</f>
        <v>0</v>
      </c>
      <c r="AM264" s="133">
        <f>VLOOKUP($A264,'Q9B-L2'!$A:$WWW,4,FALSE)*'CCR_%'!AM264</f>
        <v>0</v>
      </c>
      <c r="AN264" s="133">
        <f>VLOOKUP($A264,'Q9B-L2'!$A:$WWW,4,FALSE)*'CCR_%'!AN264</f>
        <v>0</v>
      </c>
      <c r="AO264" s="133">
        <f>VLOOKUP($A264,'Q9B-L2'!$A:$WWW,4,FALSE)*'CCR_%'!AO264</f>
        <v>0</v>
      </c>
      <c r="AP264" s="133">
        <f>VLOOKUP($A264,'Q9B-L2'!$A:$WWW,4,FALSE)*'CCR_%'!AP264</f>
        <v>0</v>
      </c>
      <c r="AQ264" s="133">
        <f>VLOOKUP($A264,'Q9B-L2'!$A:$WWW,4,FALSE)*'CCR_%'!AQ264</f>
        <v>0</v>
      </c>
      <c r="AR264" s="133">
        <f>VLOOKUP($A264,'Q9B-L2'!$A:$WWW,4,FALSE)*'CCR_%'!AR264</f>
        <v>0</v>
      </c>
      <c r="AS264" s="133">
        <f>VLOOKUP($A264,'Q9B-L2'!$A:$WWW,4,FALSE)*'CCR_%'!AS264</f>
        <v>0</v>
      </c>
      <c r="AT264" s="133">
        <f>VLOOKUP($A264,'Q9B-L2'!$A:$WWW,4,FALSE)*'CCR_%'!AT264</f>
        <v>0</v>
      </c>
      <c r="AU264" s="133">
        <f>VLOOKUP($A264,'Q9B-L2'!$A:$WWW,4,FALSE)*'CCR_%'!AU264</f>
        <v>0</v>
      </c>
      <c r="AV264" s="133">
        <f>VLOOKUP($A264,'Q9B-L2'!$A:$WWW,4,FALSE)*'CCR_%'!AV264</f>
        <v>0</v>
      </c>
      <c r="AW264" s="133">
        <f>VLOOKUP($A264,'Q9B-L2'!$A:$WWW,4,FALSE)*'CCR_%'!AW264</f>
        <v>0</v>
      </c>
      <c r="AX264" s="133">
        <f>VLOOKUP($A264,'Q9B-L2'!$A:$WWW,4,FALSE)*'CCR_%'!AX264</f>
        <v>0</v>
      </c>
      <c r="AY264" s="133">
        <f>VLOOKUP($A264,'Q9B-L2'!$A:$WWW,4,FALSE)*'CCR_%'!AY264</f>
        <v>0</v>
      </c>
      <c r="AZ264" s="133">
        <f>VLOOKUP($A264,'Q9B-L2'!$A:$WWW,4,FALSE)*'CCR_%'!AZ264</f>
        <v>0</v>
      </c>
      <c r="BA264" s="133">
        <f>VLOOKUP($A264,'Q9B-L2'!$A:$WWW,4,FALSE)*'CCR_%'!BA264</f>
        <v>0</v>
      </c>
      <c r="BB264" s="133">
        <f>VLOOKUP($A264,'Q9B-L2'!$A:$WWW,4,FALSE)*'CCR_%'!BB264</f>
        <v>0</v>
      </c>
      <c r="BC264" s="133">
        <f>VLOOKUP($A264,'Q9B-L2'!$A:$WWW,4,FALSE)*'CCR_%'!BC264</f>
        <v>0</v>
      </c>
      <c r="BD264" s="133">
        <f>VLOOKUP($A264,'Q9B-L2'!$A:$WWW,4,FALSE)*'CCR_%'!BD264</f>
        <v>0</v>
      </c>
      <c r="BE264" s="133">
        <f>VLOOKUP($A264,'Q9B-L2'!$A:$WWW,4,FALSE)*'CCR_%'!BE264</f>
        <v>0</v>
      </c>
      <c r="BF264" s="133">
        <f>VLOOKUP($A264,'Q9B-L2'!$A:$WWW,4,FALSE)*'CCR_%'!BF264</f>
        <v>0</v>
      </c>
      <c r="BG264" s="133">
        <f>VLOOKUP($A264,'Q9B-L2'!$A:$WWW,4,FALSE)*'CCR_%'!BG264</f>
        <v>0</v>
      </c>
      <c r="BH264" s="133">
        <f>VLOOKUP($A264,'Q9B-L2'!$A:$WWW,4,FALSE)*'CCR_%'!BH264</f>
        <v>0</v>
      </c>
      <c r="BI264" s="133">
        <f>VLOOKUP($A264,'Q9B-L2'!$A:$WWW,4,FALSE)*'CCR_%'!BI264</f>
        <v>0</v>
      </c>
      <c r="BJ264" s="133">
        <f>VLOOKUP($A264,'Q9B-L2'!$A:$WWW,4,FALSE)*'CCR_%'!BJ264</f>
        <v>0</v>
      </c>
      <c r="BK264" s="133">
        <f>VLOOKUP($A264,'Q9B-L2'!$A:$WWW,4,FALSE)*'CCR_%'!BK264</f>
        <v>0</v>
      </c>
      <c r="BL264" s="133">
        <f>VLOOKUP($A264,'Q9B-L2'!$A:$WWW,4,FALSE)*'CCR_%'!BL264</f>
        <v>0</v>
      </c>
      <c r="BN264" s="133">
        <f t="shared" si="93"/>
        <v>5118.7172186887146</v>
      </c>
    </row>
    <row r="265" spans="1:66" ht="16.5" customHeight="1" outlineLevel="3" x14ac:dyDescent="0.25">
      <c r="A265" s="40" t="s">
        <v>475</v>
      </c>
      <c r="B265" s="42" t="s">
        <v>476</v>
      </c>
      <c r="C265" s="93">
        <f>'CCR_%AC'!C265</f>
        <v>48303</v>
      </c>
      <c r="D265" s="93">
        <f>'CCR_%AC'!D265</f>
        <v>48667</v>
      </c>
      <c r="E265" s="132">
        <f>VLOOKUP($A265,'Q9B-L2'!$A:$WWW,4,FALSE)*'CCR_%'!E265</f>
        <v>0</v>
      </c>
      <c r="F265" s="133">
        <f>VLOOKUP($A265,'Q9B-L2'!$A:$WWW,4,FALSE)*'CCR_%'!F265</f>
        <v>0</v>
      </c>
      <c r="G265" s="133">
        <f>VLOOKUP($A265,'Q9B-L2'!$A:$WWW,4,FALSE)*'CCR_%'!G265</f>
        <v>0</v>
      </c>
      <c r="H265" s="133">
        <f>VLOOKUP($A265,'Q9B-L2'!$A:$WWW,4,FALSE)*'CCR_%'!H265</f>
        <v>0</v>
      </c>
      <c r="I265" s="133">
        <f>VLOOKUP($A265,'Q9B-L2'!$A:$WWW,4,FALSE)*'CCR_%'!I265</f>
        <v>0</v>
      </c>
      <c r="J265" s="133">
        <f>VLOOKUP($A265,'Q9B-L2'!$A:$WWW,4,FALSE)*'CCR_%'!J265</f>
        <v>0</v>
      </c>
      <c r="K265" s="133">
        <f>VLOOKUP($A265,'Q9B-L2'!$A:$WWW,4,FALSE)*'CCR_%'!K265</f>
        <v>0</v>
      </c>
      <c r="L265" s="133">
        <f>VLOOKUP($A265,'Q9B-L2'!$A:$WWW,4,FALSE)*'CCR_%'!L265</f>
        <v>0</v>
      </c>
      <c r="M265" s="133">
        <f>VLOOKUP($A265,'Q9B-L2'!$A:$WWW,4,FALSE)*'CCR_%'!M265</f>
        <v>0</v>
      </c>
      <c r="N265" s="133">
        <f>VLOOKUP($A265,'Q9B-L2'!$A:$WWW,4,FALSE)*'CCR_%'!N265</f>
        <v>0</v>
      </c>
      <c r="O265" s="133">
        <f>VLOOKUP($A265,'Q9B-L2'!$A:$WWW,4,FALSE)*'CCR_%'!O265</f>
        <v>0</v>
      </c>
      <c r="P265" s="133">
        <f>VLOOKUP($A265,'Q9B-L2'!$A:$WWW,4,FALSE)*'CCR_%'!P265</f>
        <v>0</v>
      </c>
      <c r="Q265" s="133">
        <f>VLOOKUP($A265,'Q9B-L2'!$A:$WWW,4,FALSE)*'CCR_%'!Q265</f>
        <v>0</v>
      </c>
      <c r="R265" s="133">
        <f>VLOOKUP($A265,'Q9B-L2'!$A:$WWW,4,FALSE)*'CCR_%'!R265</f>
        <v>0</v>
      </c>
      <c r="S265" s="133">
        <f>VLOOKUP($A265,'Q9B-L2'!$A:$WWW,4,FALSE)*'CCR_%'!S265</f>
        <v>383.90379140165368</v>
      </c>
      <c r="T265" s="133">
        <f>VLOOKUP($A265,'Q9B-L2'!$A:$WWW,4,FALSE)*'CCR_%'!T265</f>
        <v>3455.1341226148829</v>
      </c>
      <c r="U265" s="133">
        <f>VLOOKUP($A265,'Q9B-L2'!$A:$WWW,4,FALSE)*'CCR_%'!U265</f>
        <v>0</v>
      </c>
      <c r="V265" s="133">
        <f>VLOOKUP($A265,'Q9B-L2'!$A:$WWW,4,FALSE)*'CCR_%'!V265</f>
        <v>0</v>
      </c>
      <c r="W265" s="133">
        <f>VLOOKUP($A265,'Q9B-L2'!$A:$WWW,4,FALSE)*'CCR_%'!W265</f>
        <v>0</v>
      </c>
      <c r="X265" s="133">
        <f>VLOOKUP($A265,'Q9B-L2'!$A:$WWW,4,FALSE)*'CCR_%'!X265</f>
        <v>0</v>
      </c>
      <c r="Y265" s="133">
        <f>VLOOKUP($A265,'Q9B-L2'!$A:$WWW,4,FALSE)*'CCR_%'!Y265</f>
        <v>0</v>
      </c>
      <c r="Z265" s="133">
        <f>VLOOKUP($A265,'Q9B-L2'!$A:$WWW,4,FALSE)*'CCR_%'!Z265</f>
        <v>0</v>
      </c>
      <c r="AA265" s="133">
        <f>VLOOKUP($A265,'Q9B-L2'!$A:$WWW,4,FALSE)*'CCR_%'!AA265</f>
        <v>0</v>
      </c>
      <c r="AB265" s="133">
        <f>VLOOKUP($A265,'Q9B-L2'!$A:$WWW,4,FALSE)*'CCR_%'!AB265</f>
        <v>0</v>
      </c>
      <c r="AC265" s="133">
        <f>VLOOKUP($A265,'Q9B-L2'!$A:$WWW,4,FALSE)*'CCR_%'!AC265</f>
        <v>0</v>
      </c>
      <c r="AD265" s="133">
        <f>VLOOKUP($A265,'Q9B-L2'!$A:$WWW,4,FALSE)*'CCR_%'!AD265</f>
        <v>0</v>
      </c>
      <c r="AE265" s="133">
        <f>VLOOKUP($A265,'Q9B-L2'!$A:$WWW,4,FALSE)*'CCR_%'!AE265</f>
        <v>0</v>
      </c>
      <c r="AF265" s="133">
        <f>VLOOKUP($A265,'Q9B-L2'!$A:$WWW,4,FALSE)*'CCR_%'!AF265</f>
        <v>0</v>
      </c>
      <c r="AG265" s="133">
        <f>VLOOKUP($A265,'Q9B-L2'!$A:$WWW,4,FALSE)*'CCR_%'!AG265</f>
        <v>0</v>
      </c>
      <c r="AH265" s="133">
        <f>VLOOKUP($A265,'Q9B-L2'!$A:$WWW,4,FALSE)*'CCR_%'!AH265</f>
        <v>0</v>
      </c>
      <c r="AI265" s="133">
        <f>VLOOKUP($A265,'Q9B-L2'!$A:$WWW,4,FALSE)*'CCR_%'!AI265</f>
        <v>0</v>
      </c>
      <c r="AJ265" s="133">
        <f>VLOOKUP($A265,'Q9B-L2'!$A:$WWW,4,FALSE)*'CCR_%'!AJ265</f>
        <v>0</v>
      </c>
      <c r="AK265" s="133">
        <f>VLOOKUP($A265,'Q9B-L2'!$A:$WWW,4,FALSE)*'CCR_%'!AK265</f>
        <v>0</v>
      </c>
      <c r="AL265" s="133">
        <f>VLOOKUP($A265,'Q9B-L2'!$A:$WWW,4,FALSE)*'CCR_%'!AL265</f>
        <v>0</v>
      </c>
      <c r="AM265" s="133">
        <f>VLOOKUP($A265,'Q9B-L2'!$A:$WWW,4,FALSE)*'CCR_%'!AM265</f>
        <v>0</v>
      </c>
      <c r="AN265" s="133">
        <f>VLOOKUP($A265,'Q9B-L2'!$A:$WWW,4,FALSE)*'CCR_%'!AN265</f>
        <v>0</v>
      </c>
      <c r="AO265" s="133">
        <f>VLOOKUP($A265,'Q9B-L2'!$A:$WWW,4,FALSE)*'CCR_%'!AO265</f>
        <v>0</v>
      </c>
      <c r="AP265" s="133">
        <f>VLOOKUP($A265,'Q9B-L2'!$A:$WWW,4,FALSE)*'CCR_%'!AP265</f>
        <v>0</v>
      </c>
      <c r="AQ265" s="133">
        <f>VLOOKUP($A265,'Q9B-L2'!$A:$WWW,4,FALSE)*'CCR_%'!AQ265</f>
        <v>0</v>
      </c>
      <c r="AR265" s="133">
        <f>VLOOKUP($A265,'Q9B-L2'!$A:$WWW,4,FALSE)*'CCR_%'!AR265</f>
        <v>0</v>
      </c>
      <c r="AS265" s="133">
        <f>VLOOKUP($A265,'Q9B-L2'!$A:$WWW,4,FALSE)*'CCR_%'!AS265</f>
        <v>0</v>
      </c>
      <c r="AT265" s="133">
        <f>VLOOKUP($A265,'Q9B-L2'!$A:$WWW,4,FALSE)*'CCR_%'!AT265</f>
        <v>0</v>
      </c>
      <c r="AU265" s="133">
        <f>VLOOKUP($A265,'Q9B-L2'!$A:$WWW,4,FALSE)*'CCR_%'!AU265</f>
        <v>0</v>
      </c>
      <c r="AV265" s="133">
        <f>VLOOKUP($A265,'Q9B-L2'!$A:$WWW,4,FALSE)*'CCR_%'!AV265</f>
        <v>0</v>
      </c>
      <c r="AW265" s="133">
        <f>VLOOKUP($A265,'Q9B-L2'!$A:$WWW,4,FALSE)*'CCR_%'!AW265</f>
        <v>0</v>
      </c>
      <c r="AX265" s="133">
        <f>VLOOKUP($A265,'Q9B-L2'!$A:$WWW,4,FALSE)*'CCR_%'!AX265</f>
        <v>0</v>
      </c>
      <c r="AY265" s="133">
        <f>VLOOKUP($A265,'Q9B-L2'!$A:$WWW,4,FALSE)*'CCR_%'!AY265</f>
        <v>0</v>
      </c>
      <c r="AZ265" s="133">
        <f>VLOOKUP($A265,'Q9B-L2'!$A:$WWW,4,FALSE)*'CCR_%'!AZ265</f>
        <v>0</v>
      </c>
      <c r="BA265" s="133">
        <f>VLOOKUP($A265,'Q9B-L2'!$A:$WWW,4,FALSE)*'CCR_%'!BA265</f>
        <v>0</v>
      </c>
      <c r="BB265" s="133">
        <f>VLOOKUP($A265,'Q9B-L2'!$A:$WWW,4,FALSE)*'CCR_%'!BB265</f>
        <v>0</v>
      </c>
      <c r="BC265" s="133">
        <f>VLOOKUP($A265,'Q9B-L2'!$A:$WWW,4,FALSE)*'CCR_%'!BC265</f>
        <v>0</v>
      </c>
      <c r="BD265" s="133">
        <f>VLOOKUP($A265,'Q9B-L2'!$A:$WWW,4,FALSE)*'CCR_%'!BD265</f>
        <v>0</v>
      </c>
      <c r="BE265" s="133">
        <f>VLOOKUP($A265,'Q9B-L2'!$A:$WWW,4,FALSE)*'CCR_%'!BE265</f>
        <v>0</v>
      </c>
      <c r="BF265" s="133">
        <f>VLOOKUP($A265,'Q9B-L2'!$A:$WWW,4,FALSE)*'CCR_%'!BF265</f>
        <v>0</v>
      </c>
      <c r="BG265" s="133">
        <f>VLOOKUP($A265,'Q9B-L2'!$A:$WWW,4,FALSE)*'CCR_%'!BG265</f>
        <v>0</v>
      </c>
      <c r="BH265" s="133">
        <f>VLOOKUP($A265,'Q9B-L2'!$A:$WWW,4,FALSE)*'CCR_%'!BH265</f>
        <v>0</v>
      </c>
      <c r="BI265" s="133">
        <f>VLOOKUP($A265,'Q9B-L2'!$A:$WWW,4,FALSE)*'CCR_%'!BI265</f>
        <v>0</v>
      </c>
      <c r="BJ265" s="133">
        <f>VLOOKUP($A265,'Q9B-L2'!$A:$WWW,4,FALSE)*'CCR_%'!BJ265</f>
        <v>0</v>
      </c>
      <c r="BK265" s="133">
        <f>VLOOKUP($A265,'Q9B-L2'!$A:$WWW,4,FALSE)*'CCR_%'!BK265</f>
        <v>0</v>
      </c>
      <c r="BL265" s="133">
        <f>VLOOKUP($A265,'Q9B-L2'!$A:$WWW,4,FALSE)*'CCR_%'!BL265</f>
        <v>0</v>
      </c>
      <c r="BN265" s="133">
        <f t="shared" si="93"/>
        <v>3839.0379140165364</v>
      </c>
    </row>
    <row r="266" spans="1:66" ht="16.5" customHeight="1" outlineLevel="3" x14ac:dyDescent="0.25">
      <c r="A266" s="40" t="s">
        <v>477</v>
      </c>
      <c r="B266" s="42" t="s">
        <v>478</v>
      </c>
      <c r="C266" s="93">
        <f>'CCR_%AC'!C266</f>
        <v>46476</v>
      </c>
      <c r="D266" s="93">
        <f>'CCR_%AC'!D266</f>
        <v>46841</v>
      </c>
      <c r="E266" s="132">
        <f>VLOOKUP($A266,'Q9B-L2'!$A:$WWW,4,FALSE)*'CCR_%'!E266</f>
        <v>0</v>
      </c>
      <c r="F266" s="133">
        <f>VLOOKUP($A266,'Q9B-L2'!$A:$WWW,4,FALSE)*'CCR_%'!F266</f>
        <v>0</v>
      </c>
      <c r="G266" s="133">
        <f>VLOOKUP($A266,'Q9B-L2'!$A:$WWW,4,FALSE)*'CCR_%'!G266</f>
        <v>0</v>
      </c>
      <c r="H266" s="133">
        <f>VLOOKUP($A266,'Q9B-L2'!$A:$WWW,4,FALSE)*'CCR_%'!H266</f>
        <v>0</v>
      </c>
      <c r="I266" s="133">
        <f>VLOOKUP($A266,'Q9B-L2'!$A:$WWW,4,FALSE)*'CCR_%'!I266</f>
        <v>95.975947850413391</v>
      </c>
      <c r="J266" s="133">
        <f>VLOOKUP($A266,'Q9B-L2'!$A:$WWW,4,FALSE)*'CCR_%'!J266</f>
        <v>543.86370448567595</v>
      </c>
      <c r="K266" s="133">
        <f>VLOOKUP($A266,'Q9B-L2'!$A:$WWW,4,FALSE)*'CCR_%'!K266</f>
        <v>0</v>
      </c>
      <c r="L266" s="133">
        <f>VLOOKUP($A266,'Q9B-L2'!$A:$WWW,4,FALSE)*'CCR_%'!L266</f>
        <v>0</v>
      </c>
      <c r="M266" s="133">
        <f>VLOOKUP($A266,'Q9B-L2'!$A:$WWW,4,FALSE)*'CCR_%'!M266</f>
        <v>0</v>
      </c>
      <c r="N266" s="133">
        <f>VLOOKUP($A266,'Q9B-L2'!$A:$WWW,4,FALSE)*'CCR_%'!N266</f>
        <v>0</v>
      </c>
      <c r="O266" s="133">
        <f>VLOOKUP($A266,'Q9B-L2'!$A:$WWW,4,FALSE)*'CCR_%'!O266</f>
        <v>0</v>
      </c>
      <c r="P266" s="133">
        <f>VLOOKUP($A266,'Q9B-L2'!$A:$WWW,4,FALSE)*'CCR_%'!P266</f>
        <v>0</v>
      </c>
      <c r="Q266" s="133">
        <f>VLOOKUP($A266,'Q9B-L2'!$A:$WWW,4,FALSE)*'CCR_%'!Q266</f>
        <v>0</v>
      </c>
      <c r="R266" s="133">
        <f>VLOOKUP($A266,'Q9B-L2'!$A:$WWW,4,FALSE)*'CCR_%'!R266</f>
        <v>0</v>
      </c>
      <c r="S266" s="133">
        <f>VLOOKUP($A266,'Q9B-L2'!$A:$WWW,4,FALSE)*'CCR_%'!S266</f>
        <v>0</v>
      </c>
      <c r="T266" s="133">
        <f>VLOOKUP($A266,'Q9B-L2'!$A:$WWW,4,FALSE)*'CCR_%'!T266</f>
        <v>0</v>
      </c>
      <c r="U266" s="133">
        <f>VLOOKUP($A266,'Q9B-L2'!$A:$WWW,4,FALSE)*'CCR_%'!U266</f>
        <v>0</v>
      </c>
      <c r="V266" s="133">
        <f>VLOOKUP($A266,'Q9B-L2'!$A:$WWW,4,FALSE)*'CCR_%'!V266</f>
        <v>0</v>
      </c>
      <c r="W266" s="133">
        <f>VLOOKUP($A266,'Q9B-L2'!$A:$WWW,4,FALSE)*'CCR_%'!W266</f>
        <v>0</v>
      </c>
      <c r="X266" s="133">
        <f>VLOOKUP($A266,'Q9B-L2'!$A:$WWW,4,FALSE)*'CCR_%'!X266</f>
        <v>0</v>
      </c>
      <c r="Y266" s="133">
        <f>VLOOKUP($A266,'Q9B-L2'!$A:$WWW,4,FALSE)*'CCR_%'!Y266</f>
        <v>0</v>
      </c>
      <c r="Z266" s="133">
        <f>VLOOKUP($A266,'Q9B-L2'!$A:$WWW,4,FALSE)*'CCR_%'!Z266</f>
        <v>0</v>
      </c>
      <c r="AA266" s="133">
        <f>VLOOKUP($A266,'Q9B-L2'!$A:$WWW,4,FALSE)*'CCR_%'!AA266</f>
        <v>0</v>
      </c>
      <c r="AB266" s="133">
        <f>VLOOKUP($A266,'Q9B-L2'!$A:$WWW,4,FALSE)*'CCR_%'!AB266</f>
        <v>0</v>
      </c>
      <c r="AC266" s="133">
        <f>VLOOKUP($A266,'Q9B-L2'!$A:$WWW,4,FALSE)*'CCR_%'!AC266</f>
        <v>0</v>
      </c>
      <c r="AD266" s="133">
        <f>VLOOKUP($A266,'Q9B-L2'!$A:$WWW,4,FALSE)*'CCR_%'!AD266</f>
        <v>0</v>
      </c>
      <c r="AE266" s="133">
        <f>VLOOKUP($A266,'Q9B-L2'!$A:$WWW,4,FALSE)*'CCR_%'!AE266</f>
        <v>0</v>
      </c>
      <c r="AF266" s="133">
        <f>VLOOKUP($A266,'Q9B-L2'!$A:$WWW,4,FALSE)*'CCR_%'!AF266</f>
        <v>0</v>
      </c>
      <c r="AG266" s="133">
        <f>VLOOKUP($A266,'Q9B-L2'!$A:$WWW,4,FALSE)*'CCR_%'!AG266</f>
        <v>0</v>
      </c>
      <c r="AH266" s="133">
        <f>VLOOKUP($A266,'Q9B-L2'!$A:$WWW,4,FALSE)*'CCR_%'!AH266</f>
        <v>0</v>
      </c>
      <c r="AI266" s="133">
        <f>VLOOKUP($A266,'Q9B-L2'!$A:$WWW,4,FALSE)*'CCR_%'!AI266</f>
        <v>0</v>
      </c>
      <c r="AJ266" s="133">
        <f>VLOOKUP($A266,'Q9B-L2'!$A:$WWW,4,FALSE)*'CCR_%'!AJ266</f>
        <v>0</v>
      </c>
      <c r="AK266" s="133">
        <f>VLOOKUP($A266,'Q9B-L2'!$A:$WWW,4,FALSE)*'CCR_%'!AK266</f>
        <v>0</v>
      </c>
      <c r="AL266" s="133">
        <f>VLOOKUP($A266,'Q9B-L2'!$A:$WWW,4,FALSE)*'CCR_%'!AL266</f>
        <v>0</v>
      </c>
      <c r="AM266" s="133">
        <f>VLOOKUP($A266,'Q9B-L2'!$A:$WWW,4,FALSE)*'CCR_%'!AM266</f>
        <v>0</v>
      </c>
      <c r="AN266" s="133">
        <f>VLOOKUP($A266,'Q9B-L2'!$A:$WWW,4,FALSE)*'CCR_%'!AN266</f>
        <v>0</v>
      </c>
      <c r="AO266" s="133">
        <f>VLOOKUP($A266,'Q9B-L2'!$A:$WWW,4,FALSE)*'CCR_%'!AO266</f>
        <v>0</v>
      </c>
      <c r="AP266" s="133">
        <f>VLOOKUP($A266,'Q9B-L2'!$A:$WWW,4,FALSE)*'CCR_%'!AP266</f>
        <v>0</v>
      </c>
      <c r="AQ266" s="133">
        <f>VLOOKUP($A266,'Q9B-L2'!$A:$WWW,4,FALSE)*'CCR_%'!AQ266</f>
        <v>0</v>
      </c>
      <c r="AR266" s="133">
        <f>VLOOKUP($A266,'Q9B-L2'!$A:$WWW,4,FALSE)*'CCR_%'!AR266</f>
        <v>0</v>
      </c>
      <c r="AS266" s="133">
        <f>VLOOKUP($A266,'Q9B-L2'!$A:$WWW,4,FALSE)*'CCR_%'!AS266</f>
        <v>0</v>
      </c>
      <c r="AT266" s="133">
        <f>VLOOKUP($A266,'Q9B-L2'!$A:$WWW,4,FALSE)*'CCR_%'!AT266</f>
        <v>0</v>
      </c>
      <c r="AU266" s="133">
        <f>VLOOKUP($A266,'Q9B-L2'!$A:$WWW,4,FALSE)*'CCR_%'!AU266</f>
        <v>0</v>
      </c>
      <c r="AV266" s="133">
        <f>VLOOKUP($A266,'Q9B-L2'!$A:$WWW,4,FALSE)*'CCR_%'!AV266</f>
        <v>0</v>
      </c>
      <c r="AW266" s="133">
        <f>VLOOKUP($A266,'Q9B-L2'!$A:$WWW,4,FALSE)*'CCR_%'!AW266</f>
        <v>0</v>
      </c>
      <c r="AX266" s="133">
        <f>VLOOKUP($A266,'Q9B-L2'!$A:$WWW,4,FALSE)*'CCR_%'!AX266</f>
        <v>0</v>
      </c>
      <c r="AY266" s="133">
        <f>VLOOKUP($A266,'Q9B-L2'!$A:$WWW,4,FALSE)*'CCR_%'!AY266</f>
        <v>0</v>
      </c>
      <c r="AZ266" s="133">
        <f>VLOOKUP($A266,'Q9B-L2'!$A:$WWW,4,FALSE)*'CCR_%'!AZ266</f>
        <v>0</v>
      </c>
      <c r="BA266" s="133">
        <f>VLOOKUP($A266,'Q9B-L2'!$A:$WWW,4,FALSE)*'CCR_%'!BA266</f>
        <v>0</v>
      </c>
      <c r="BB266" s="133">
        <f>VLOOKUP($A266,'Q9B-L2'!$A:$WWW,4,FALSE)*'CCR_%'!BB266</f>
        <v>0</v>
      </c>
      <c r="BC266" s="133">
        <f>VLOOKUP($A266,'Q9B-L2'!$A:$WWW,4,FALSE)*'CCR_%'!BC266</f>
        <v>0</v>
      </c>
      <c r="BD266" s="133">
        <f>VLOOKUP($A266,'Q9B-L2'!$A:$WWW,4,FALSE)*'CCR_%'!BD266</f>
        <v>0</v>
      </c>
      <c r="BE266" s="133">
        <f>VLOOKUP($A266,'Q9B-L2'!$A:$WWW,4,FALSE)*'CCR_%'!BE266</f>
        <v>0</v>
      </c>
      <c r="BF266" s="133">
        <f>VLOOKUP($A266,'Q9B-L2'!$A:$WWW,4,FALSE)*'CCR_%'!BF266</f>
        <v>0</v>
      </c>
      <c r="BG266" s="133">
        <f>VLOOKUP($A266,'Q9B-L2'!$A:$WWW,4,FALSE)*'CCR_%'!BG266</f>
        <v>0</v>
      </c>
      <c r="BH266" s="133">
        <f>VLOOKUP($A266,'Q9B-L2'!$A:$WWW,4,FALSE)*'CCR_%'!BH266</f>
        <v>0</v>
      </c>
      <c r="BI266" s="133">
        <f>VLOOKUP($A266,'Q9B-L2'!$A:$WWW,4,FALSE)*'CCR_%'!BI266</f>
        <v>0</v>
      </c>
      <c r="BJ266" s="133">
        <f>VLOOKUP($A266,'Q9B-L2'!$A:$WWW,4,FALSE)*'CCR_%'!BJ266</f>
        <v>0</v>
      </c>
      <c r="BK266" s="133">
        <f>VLOOKUP($A266,'Q9B-L2'!$A:$WWW,4,FALSE)*'CCR_%'!BK266</f>
        <v>0</v>
      </c>
      <c r="BL266" s="133">
        <f>VLOOKUP($A266,'Q9B-L2'!$A:$WWW,4,FALSE)*'CCR_%'!BL266</f>
        <v>0</v>
      </c>
      <c r="BN266" s="133">
        <f t="shared" ref="BN266:BN329" si="99">SUM(E266:BL266)</f>
        <v>639.83965233608933</v>
      </c>
    </row>
    <row r="267" spans="1:66" ht="16.5" customHeight="1" outlineLevel="3" x14ac:dyDescent="0.25">
      <c r="A267" s="40" t="s">
        <v>479</v>
      </c>
      <c r="B267" s="42" t="s">
        <v>480</v>
      </c>
      <c r="C267" s="93">
        <f>'CCR_%AC'!C267</f>
        <v>48303</v>
      </c>
      <c r="D267" s="93">
        <f>'CCR_%AC'!D267</f>
        <v>48667</v>
      </c>
      <c r="E267" s="132">
        <f>VLOOKUP($A267,'Q9B-L2'!$A:$WWW,4,FALSE)*'CCR_%'!E267</f>
        <v>0</v>
      </c>
      <c r="F267" s="133">
        <f>VLOOKUP($A267,'Q9B-L2'!$A:$WWW,4,FALSE)*'CCR_%'!F267</f>
        <v>0</v>
      </c>
      <c r="G267" s="133">
        <f>VLOOKUP($A267,'Q9B-L2'!$A:$WWW,4,FALSE)*'CCR_%'!G267</f>
        <v>0</v>
      </c>
      <c r="H267" s="133">
        <f>VLOOKUP($A267,'Q9B-L2'!$A:$WWW,4,FALSE)*'CCR_%'!H267</f>
        <v>0</v>
      </c>
      <c r="I267" s="133">
        <f>VLOOKUP($A267,'Q9B-L2'!$A:$WWW,4,FALSE)*'CCR_%'!I267</f>
        <v>0</v>
      </c>
      <c r="J267" s="133">
        <f>VLOOKUP($A267,'Q9B-L2'!$A:$WWW,4,FALSE)*'CCR_%'!J267</f>
        <v>0</v>
      </c>
      <c r="K267" s="133">
        <f>VLOOKUP($A267,'Q9B-L2'!$A:$WWW,4,FALSE)*'CCR_%'!K267</f>
        <v>0</v>
      </c>
      <c r="L267" s="133">
        <f>VLOOKUP($A267,'Q9B-L2'!$A:$WWW,4,FALSE)*'CCR_%'!L267</f>
        <v>0</v>
      </c>
      <c r="M267" s="133">
        <f>VLOOKUP($A267,'Q9B-L2'!$A:$WWW,4,FALSE)*'CCR_%'!M267</f>
        <v>0</v>
      </c>
      <c r="N267" s="133">
        <f>VLOOKUP($A267,'Q9B-L2'!$A:$WWW,4,FALSE)*'CCR_%'!N267</f>
        <v>0</v>
      </c>
      <c r="O267" s="133">
        <f>VLOOKUP($A267,'Q9B-L2'!$A:$WWW,4,FALSE)*'CCR_%'!O267</f>
        <v>0</v>
      </c>
      <c r="P267" s="133">
        <f>VLOOKUP($A267,'Q9B-L2'!$A:$WWW,4,FALSE)*'CCR_%'!P267</f>
        <v>0</v>
      </c>
      <c r="Q267" s="133">
        <f>VLOOKUP($A267,'Q9B-L2'!$A:$WWW,4,FALSE)*'CCR_%'!Q267</f>
        <v>0</v>
      </c>
      <c r="R267" s="133">
        <f>VLOOKUP($A267,'Q9B-L2'!$A:$WWW,4,FALSE)*'CCR_%'!R267</f>
        <v>0</v>
      </c>
      <c r="S267" s="133">
        <f>VLOOKUP($A267,'Q9B-L2'!$A:$WWW,4,FALSE)*'CCR_%'!S267</f>
        <v>0</v>
      </c>
      <c r="T267" s="133">
        <f>VLOOKUP($A267,'Q9B-L2'!$A:$WWW,4,FALSE)*'CCR_%'!T267</f>
        <v>0</v>
      </c>
      <c r="U267" s="133">
        <f>VLOOKUP($A267,'Q9B-L2'!$A:$WWW,4,FALSE)*'CCR_%'!U267</f>
        <v>63.983965233608934</v>
      </c>
      <c r="V267" s="133">
        <f>VLOOKUP($A267,'Q9B-L2'!$A:$WWW,4,FALSE)*'CCR_%'!V267</f>
        <v>575.85568710248037</v>
      </c>
      <c r="W267" s="133">
        <f>VLOOKUP($A267,'Q9B-L2'!$A:$WWW,4,FALSE)*'CCR_%'!W267</f>
        <v>0</v>
      </c>
      <c r="X267" s="133">
        <f>VLOOKUP($A267,'Q9B-L2'!$A:$WWW,4,FALSE)*'CCR_%'!X267</f>
        <v>0</v>
      </c>
      <c r="Y267" s="133">
        <f>VLOOKUP($A267,'Q9B-L2'!$A:$WWW,4,FALSE)*'CCR_%'!Y267</f>
        <v>0</v>
      </c>
      <c r="Z267" s="133">
        <f>VLOOKUP($A267,'Q9B-L2'!$A:$WWW,4,FALSE)*'CCR_%'!Z267</f>
        <v>0</v>
      </c>
      <c r="AA267" s="133">
        <f>VLOOKUP($A267,'Q9B-L2'!$A:$WWW,4,FALSE)*'CCR_%'!AA267</f>
        <v>0</v>
      </c>
      <c r="AB267" s="133">
        <f>VLOOKUP($A267,'Q9B-L2'!$A:$WWW,4,FALSE)*'CCR_%'!AB267</f>
        <v>0</v>
      </c>
      <c r="AC267" s="133">
        <f>VLOOKUP($A267,'Q9B-L2'!$A:$WWW,4,FALSE)*'CCR_%'!AC267</f>
        <v>0</v>
      </c>
      <c r="AD267" s="133">
        <f>VLOOKUP($A267,'Q9B-L2'!$A:$WWW,4,FALSE)*'CCR_%'!AD267</f>
        <v>0</v>
      </c>
      <c r="AE267" s="133">
        <f>VLOOKUP($A267,'Q9B-L2'!$A:$WWW,4,FALSE)*'CCR_%'!AE267</f>
        <v>0</v>
      </c>
      <c r="AF267" s="133">
        <f>VLOOKUP($A267,'Q9B-L2'!$A:$WWW,4,FALSE)*'CCR_%'!AF267</f>
        <v>0</v>
      </c>
      <c r="AG267" s="133">
        <f>VLOOKUP($A267,'Q9B-L2'!$A:$WWW,4,FALSE)*'CCR_%'!AG267</f>
        <v>0</v>
      </c>
      <c r="AH267" s="133">
        <f>VLOOKUP($A267,'Q9B-L2'!$A:$WWW,4,FALSE)*'CCR_%'!AH267</f>
        <v>0</v>
      </c>
      <c r="AI267" s="133">
        <f>VLOOKUP($A267,'Q9B-L2'!$A:$WWW,4,FALSE)*'CCR_%'!AI267</f>
        <v>0</v>
      </c>
      <c r="AJ267" s="133">
        <f>VLOOKUP($A267,'Q9B-L2'!$A:$WWW,4,FALSE)*'CCR_%'!AJ267</f>
        <v>0</v>
      </c>
      <c r="AK267" s="133">
        <f>VLOOKUP($A267,'Q9B-L2'!$A:$WWW,4,FALSE)*'CCR_%'!AK267</f>
        <v>0</v>
      </c>
      <c r="AL267" s="133">
        <f>VLOOKUP($A267,'Q9B-L2'!$A:$WWW,4,FALSE)*'CCR_%'!AL267</f>
        <v>0</v>
      </c>
      <c r="AM267" s="133">
        <f>VLOOKUP($A267,'Q9B-L2'!$A:$WWW,4,FALSE)*'CCR_%'!AM267</f>
        <v>0</v>
      </c>
      <c r="AN267" s="133">
        <f>VLOOKUP($A267,'Q9B-L2'!$A:$WWW,4,FALSE)*'CCR_%'!AN267</f>
        <v>0</v>
      </c>
      <c r="AO267" s="133">
        <f>VLOOKUP($A267,'Q9B-L2'!$A:$WWW,4,FALSE)*'CCR_%'!AO267</f>
        <v>0</v>
      </c>
      <c r="AP267" s="133">
        <f>VLOOKUP($A267,'Q9B-L2'!$A:$WWW,4,FALSE)*'CCR_%'!AP267</f>
        <v>0</v>
      </c>
      <c r="AQ267" s="133">
        <f>VLOOKUP($A267,'Q9B-L2'!$A:$WWW,4,FALSE)*'CCR_%'!AQ267</f>
        <v>0</v>
      </c>
      <c r="AR267" s="133">
        <f>VLOOKUP($A267,'Q9B-L2'!$A:$WWW,4,FALSE)*'CCR_%'!AR267</f>
        <v>0</v>
      </c>
      <c r="AS267" s="133">
        <f>VLOOKUP($A267,'Q9B-L2'!$A:$WWW,4,FALSE)*'CCR_%'!AS267</f>
        <v>0</v>
      </c>
      <c r="AT267" s="133">
        <f>VLOOKUP($A267,'Q9B-L2'!$A:$WWW,4,FALSE)*'CCR_%'!AT267</f>
        <v>0</v>
      </c>
      <c r="AU267" s="133">
        <f>VLOOKUP($A267,'Q9B-L2'!$A:$WWW,4,FALSE)*'CCR_%'!AU267</f>
        <v>0</v>
      </c>
      <c r="AV267" s="133">
        <f>VLOOKUP($A267,'Q9B-L2'!$A:$WWW,4,FALSE)*'CCR_%'!AV267</f>
        <v>0</v>
      </c>
      <c r="AW267" s="133">
        <f>VLOOKUP($A267,'Q9B-L2'!$A:$WWW,4,FALSE)*'CCR_%'!AW267</f>
        <v>0</v>
      </c>
      <c r="AX267" s="133">
        <f>VLOOKUP($A267,'Q9B-L2'!$A:$WWW,4,FALSE)*'CCR_%'!AX267</f>
        <v>0</v>
      </c>
      <c r="AY267" s="133">
        <f>VLOOKUP($A267,'Q9B-L2'!$A:$WWW,4,FALSE)*'CCR_%'!AY267</f>
        <v>0</v>
      </c>
      <c r="AZ267" s="133">
        <f>VLOOKUP($A267,'Q9B-L2'!$A:$WWW,4,FALSE)*'CCR_%'!AZ267</f>
        <v>0</v>
      </c>
      <c r="BA267" s="133">
        <f>VLOOKUP($A267,'Q9B-L2'!$A:$WWW,4,FALSE)*'CCR_%'!BA267</f>
        <v>0</v>
      </c>
      <c r="BB267" s="133">
        <f>VLOOKUP($A267,'Q9B-L2'!$A:$WWW,4,FALSE)*'CCR_%'!BB267</f>
        <v>0</v>
      </c>
      <c r="BC267" s="133">
        <f>VLOOKUP($A267,'Q9B-L2'!$A:$WWW,4,FALSE)*'CCR_%'!BC267</f>
        <v>0</v>
      </c>
      <c r="BD267" s="133">
        <f>VLOOKUP($A267,'Q9B-L2'!$A:$WWW,4,FALSE)*'CCR_%'!BD267</f>
        <v>0</v>
      </c>
      <c r="BE267" s="133">
        <f>VLOOKUP($A267,'Q9B-L2'!$A:$WWW,4,FALSE)*'CCR_%'!BE267</f>
        <v>0</v>
      </c>
      <c r="BF267" s="133">
        <f>VLOOKUP($A267,'Q9B-L2'!$A:$WWW,4,FALSE)*'CCR_%'!BF267</f>
        <v>0</v>
      </c>
      <c r="BG267" s="133">
        <f>VLOOKUP($A267,'Q9B-L2'!$A:$WWW,4,FALSE)*'CCR_%'!BG267</f>
        <v>0</v>
      </c>
      <c r="BH267" s="133">
        <f>VLOOKUP($A267,'Q9B-L2'!$A:$WWW,4,FALSE)*'CCR_%'!BH267</f>
        <v>0</v>
      </c>
      <c r="BI267" s="133">
        <f>VLOOKUP($A267,'Q9B-L2'!$A:$WWW,4,FALSE)*'CCR_%'!BI267</f>
        <v>0</v>
      </c>
      <c r="BJ267" s="133">
        <f>VLOOKUP($A267,'Q9B-L2'!$A:$WWW,4,FALSE)*'CCR_%'!BJ267</f>
        <v>0</v>
      </c>
      <c r="BK267" s="133">
        <f>VLOOKUP($A267,'Q9B-L2'!$A:$WWW,4,FALSE)*'CCR_%'!BK267</f>
        <v>0</v>
      </c>
      <c r="BL267" s="133">
        <f>VLOOKUP($A267,'Q9B-L2'!$A:$WWW,4,FALSE)*'CCR_%'!BL267</f>
        <v>0</v>
      </c>
      <c r="BN267" s="133">
        <f t="shared" si="99"/>
        <v>639.83965233608933</v>
      </c>
    </row>
    <row r="268" spans="1:66" ht="16.5" customHeight="1" outlineLevel="3" x14ac:dyDescent="0.25">
      <c r="A268" s="40" t="s">
        <v>481</v>
      </c>
      <c r="B268" s="42" t="s">
        <v>482</v>
      </c>
      <c r="C268" s="93">
        <f>'CCR_%AC'!C268</f>
        <v>47392</v>
      </c>
      <c r="D268" s="93">
        <f>'CCR_%AC'!D268</f>
        <v>47936</v>
      </c>
      <c r="E268" s="132">
        <f>VLOOKUP($A268,'Q9B-L2'!$A:$WWW,4,FALSE)*'CCR_%'!E268</f>
        <v>0</v>
      </c>
      <c r="F268" s="133">
        <f>VLOOKUP($A268,'Q9B-L2'!$A:$WWW,4,FALSE)*'CCR_%'!F268</f>
        <v>0</v>
      </c>
      <c r="G268" s="133">
        <f>VLOOKUP($A268,'Q9B-L2'!$A:$WWW,4,FALSE)*'CCR_%'!G268</f>
        <v>0</v>
      </c>
      <c r="H268" s="133">
        <f>VLOOKUP($A268,'Q9B-L2'!$A:$WWW,4,FALSE)*'CCR_%'!H268</f>
        <v>0</v>
      </c>
      <c r="I268" s="133">
        <f>VLOOKUP($A268,'Q9B-L2'!$A:$WWW,4,FALSE)*'CCR_%'!I268</f>
        <v>0</v>
      </c>
      <c r="J268" s="133">
        <f>VLOOKUP($A268,'Q9B-L2'!$A:$WWW,4,FALSE)*'CCR_%'!J268</f>
        <v>0</v>
      </c>
      <c r="K268" s="133">
        <f>VLOOKUP($A268,'Q9B-L2'!$A:$WWW,4,FALSE)*'CCR_%'!K268</f>
        <v>0</v>
      </c>
      <c r="L268" s="133">
        <f>VLOOKUP($A268,'Q9B-L2'!$A:$WWW,4,FALSE)*'CCR_%'!L268</f>
        <v>0</v>
      </c>
      <c r="M268" s="133">
        <f>VLOOKUP($A268,'Q9B-L2'!$A:$WWW,4,FALSE)*'CCR_%'!M268</f>
        <v>0</v>
      </c>
      <c r="N268" s="133">
        <f>VLOOKUP($A268,'Q9B-L2'!$A:$WWW,4,FALSE)*'CCR_%'!N268</f>
        <v>31.991982616804467</v>
      </c>
      <c r="O268" s="133">
        <f>VLOOKUP($A268,'Q9B-L2'!$A:$WWW,4,FALSE)*'CCR_%'!O268</f>
        <v>63.983965233608934</v>
      </c>
      <c r="P268" s="133">
        <f>VLOOKUP($A268,'Q9B-L2'!$A:$WWW,4,FALSE)*'CCR_%'!P268</f>
        <v>543.86370448567595</v>
      </c>
      <c r="Q268" s="133">
        <f>VLOOKUP($A268,'Q9B-L2'!$A:$WWW,4,FALSE)*'CCR_%'!Q268</f>
        <v>0</v>
      </c>
      <c r="R268" s="133">
        <f>VLOOKUP($A268,'Q9B-L2'!$A:$WWW,4,FALSE)*'CCR_%'!R268</f>
        <v>0</v>
      </c>
      <c r="S268" s="133">
        <f>VLOOKUP($A268,'Q9B-L2'!$A:$WWW,4,FALSE)*'CCR_%'!S268</f>
        <v>0</v>
      </c>
      <c r="T268" s="133">
        <f>VLOOKUP($A268,'Q9B-L2'!$A:$WWW,4,FALSE)*'CCR_%'!T268</f>
        <v>0</v>
      </c>
      <c r="U268" s="133">
        <f>VLOOKUP($A268,'Q9B-L2'!$A:$WWW,4,FALSE)*'CCR_%'!U268</f>
        <v>0</v>
      </c>
      <c r="V268" s="133">
        <f>VLOOKUP($A268,'Q9B-L2'!$A:$WWW,4,FALSE)*'CCR_%'!V268</f>
        <v>0</v>
      </c>
      <c r="W268" s="133">
        <f>VLOOKUP($A268,'Q9B-L2'!$A:$WWW,4,FALSE)*'CCR_%'!W268</f>
        <v>0</v>
      </c>
      <c r="X268" s="133">
        <f>VLOOKUP($A268,'Q9B-L2'!$A:$WWW,4,FALSE)*'CCR_%'!X268</f>
        <v>0</v>
      </c>
      <c r="Y268" s="133">
        <f>VLOOKUP($A268,'Q9B-L2'!$A:$WWW,4,FALSE)*'CCR_%'!Y268</f>
        <v>0</v>
      </c>
      <c r="Z268" s="133">
        <f>VLOOKUP($A268,'Q9B-L2'!$A:$WWW,4,FALSE)*'CCR_%'!Z268</f>
        <v>0</v>
      </c>
      <c r="AA268" s="133">
        <f>VLOOKUP($A268,'Q9B-L2'!$A:$WWW,4,FALSE)*'CCR_%'!AA268</f>
        <v>0</v>
      </c>
      <c r="AB268" s="133">
        <f>VLOOKUP($A268,'Q9B-L2'!$A:$WWW,4,FALSE)*'CCR_%'!AB268</f>
        <v>0</v>
      </c>
      <c r="AC268" s="133">
        <f>VLOOKUP($A268,'Q9B-L2'!$A:$WWW,4,FALSE)*'CCR_%'!AC268</f>
        <v>0</v>
      </c>
      <c r="AD268" s="133">
        <f>VLOOKUP($A268,'Q9B-L2'!$A:$WWW,4,FALSE)*'CCR_%'!AD268</f>
        <v>0</v>
      </c>
      <c r="AE268" s="133">
        <f>VLOOKUP($A268,'Q9B-L2'!$A:$WWW,4,FALSE)*'CCR_%'!AE268</f>
        <v>0</v>
      </c>
      <c r="AF268" s="133">
        <f>VLOOKUP($A268,'Q9B-L2'!$A:$WWW,4,FALSE)*'CCR_%'!AF268</f>
        <v>0</v>
      </c>
      <c r="AG268" s="133">
        <f>VLOOKUP($A268,'Q9B-L2'!$A:$WWW,4,FALSE)*'CCR_%'!AG268</f>
        <v>0</v>
      </c>
      <c r="AH268" s="133">
        <f>VLOOKUP($A268,'Q9B-L2'!$A:$WWW,4,FALSE)*'CCR_%'!AH268</f>
        <v>0</v>
      </c>
      <c r="AI268" s="133">
        <f>VLOOKUP($A268,'Q9B-L2'!$A:$WWW,4,FALSE)*'CCR_%'!AI268</f>
        <v>0</v>
      </c>
      <c r="AJ268" s="133">
        <f>VLOOKUP($A268,'Q9B-L2'!$A:$WWW,4,FALSE)*'CCR_%'!AJ268</f>
        <v>0</v>
      </c>
      <c r="AK268" s="133">
        <f>VLOOKUP($A268,'Q9B-L2'!$A:$WWW,4,FALSE)*'CCR_%'!AK268</f>
        <v>0</v>
      </c>
      <c r="AL268" s="133">
        <f>VLOOKUP($A268,'Q9B-L2'!$A:$WWW,4,FALSE)*'CCR_%'!AL268</f>
        <v>0</v>
      </c>
      <c r="AM268" s="133">
        <f>VLOOKUP($A268,'Q9B-L2'!$A:$WWW,4,FALSE)*'CCR_%'!AM268</f>
        <v>0</v>
      </c>
      <c r="AN268" s="133">
        <f>VLOOKUP($A268,'Q9B-L2'!$A:$WWW,4,FALSE)*'CCR_%'!AN268</f>
        <v>0</v>
      </c>
      <c r="AO268" s="133">
        <f>VLOOKUP($A268,'Q9B-L2'!$A:$WWW,4,FALSE)*'CCR_%'!AO268</f>
        <v>0</v>
      </c>
      <c r="AP268" s="133">
        <f>VLOOKUP($A268,'Q9B-L2'!$A:$WWW,4,FALSE)*'CCR_%'!AP268</f>
        <v>0</v>
      </c>
      <c r="AQ268" s="133">
        <f>VLOOKUP($A268,'Q9B-L2'!$A:$WWW,4,FALSE)*'CCR_%'!AQ268</f>
        <v>0</v>
      </c>
      <c r="AR268" s="133">
        <f>VLOOKUP($A268,'Q9B-L2'!$A:$WWW,4,FALSE)*'CCR_%'!AR268</f>
        <v>0</v>
      </c>
      <c r="AS268" s="133">
        <f>VLOOKUP($A268,'Q9B-L2'!$A:$WWW,4,FALSE)*'CCR_%'!AS268</f>
        <v>0</v>
      </c>
      <c r="AT268" s="133">
        <f>VLOOKUP($A268,'Q9B-L2'!$A:$WWW,4,FALSE)*'CCR_%'!AT268</f>
        <v>0</v>
      </c>
      <c r="AU268" s="133">
        <f>VLOOKUP($A268,'Q9B-L2'!$A:$WWW,4,FALSE)*'CCR_%'!AU268</f>
        <v>0</v>
      </c>
      <c r="AV268" s="133">
        <f>VLOOKUP($A268,'Q9B-L2'!$A:$WWW,4,FALSE)*'CCR_%'!AV268</f>
        <v>0</v>
      </c>
      <c r="AW268" s="133">
        <f>VLOOKUP($A268,'Q9B-L2'!$A:$WWW,4,FALSE)*'CCR_%'!AW268</f>
        <v>0</v>
      </c>
      <c r="AX268" s="133">
        <f>VLOOKUP($A268,'Q9B-L2'!$A:$WWW,4,FALSE)*'CCR_%'!AX268</f>
        <v>0</v>
      </c>
      <c r="AY268" s="133">
        <f>VLOOKUP($A268,'Q9B-L2'!$A:$WWW,4,FALSE)*'CCR_%'!AY268</f>
        <v>0</v>
      </c>
      <c r="AZ268" s="133">
        <f>VLOOKUP($A268,'Q9B-L2'!$A:$WWW,4,FALSE)*'CCR_%'!AZ268</f>
        <v>0</v>
      </c>
      <c r="BA268" s="133">
        <f>VLOOKUP($A268,'Q9B-L2'!$A:$WWW,4,FALSE)*'CCR_%'!BA268</f>
        <v>0</v>
      </c>
      <c r="BB268" s="133">
        <f>VLOOKUP($A268,'Q9B-L2'!$A:$WWW,4,FALSE)*'CCR_%'!BB268</f>
        <v>0</v>
      </c>
      <c r="BC268" s="133">
        <f>VLOOKUP($A268,'Q9B-L2'!$A:$WWW,4,FALSE)*'CCR_%'!BC268</f>
        <v>0</v>
      </c>
      <c r="BD268" s="133">
        <f>VLOOKUP($A268,'Q9B-L2'!$A:$WWW,4,FALSE)*'CCR_%'!BD268</f>
        <v>0</v>
      </c>
      <c r="BE268" s="133">
        <f>VLOOKUP($A268,'Q9B-L2'!$A:$WWW,4,FALSE)*'CCR_%'!BE268</f>
        <v>0</v>
      </c>
      <c r="BF268" s="133">
        <f>VLOOKUP($A268,'Q9B-L2'!$A:$WWW,4,FALSE)*'CCR_%'!BF268</f>
        <v>0</v>
      </c>
      <c r="BG268" s="133">
        <f>VLOOKUP($A268,'Q9B-L2'!$A:$WWW,4,FALSE)*'CCR_%'!BG268</f>
        <v>0</v>
      </c>
      <c r="BH268" s="133">
        <f>VLOOKUP($A268,'Q9B-L2'!$A:$WWW,4,FALSE)*'CCR_%'!BH268</f>
        <v>0</v>
      </c>
      <c r="BI268" s="133">
        <f>VLOOKUP($A268,'Q9B-L2'!$A:$WWW,4,FALSE)*'CCR_%'!BI268</f>
        <v>0</v>
      </c>
      <c r="BJ268" s="133">
        <f>VLOOKUP($A268,'Q9B-L2'!$A:$WWW,4,FALSE)*'CCR_%'!BJ268</f>
        <v>0</v>
      </c>
      <c r="BK268" s="133">
        <f>VLOOKUP($A268,'Q9B-L2'!$A:$WWW,4,FALSE)*'CCR_%'!BK268</f>
        <v>0</v>
      </c>
      <c r="BL268" s="133">
        <f>VLOOKUP($A268,'Q9B-L2'!$A:$WWW,4,FALSE)*'CCR_%'!BL268</f>
        <v>0</v>
      </c>
      <c r="BN268" s="133">
        <f t="shared" si="99"/>
        <v>639.83965233608933</v>
      </c>
    </row>
    <row r="269" spans="1:66" ht="16.5" customHeight="1" outlineLevel="3" x14ac:dyDescent="0.25">
      <c r="A269" s="40" t="s">
        <v>483</v>
      </c>
      <c r="B269" s="42" t="s">
        <v>484</v>
      </c>
      <c r="C269" s="93">
        <f>'CCR_%AC'!C269</f>
        <v>47588</v>
      </c>
      <c r="D269" s="93">
        <f>'CCR_%AC'!D269</f>
        <v>47936</v>
      </c>
      <c r="E269" s="132">
        <f>VLOOKUP($A269,'Q9B-L2'!$A:$WWW,4,FALSE)*'CCR_%'!E269</f>
        <v>0</v>
      </c>
      <c r="F269" s="133">
        <f>VLOOKUP($A269,'Q9B-L2'!$A:$WWW,4,FALSE)*'CCR_%'!F269</f>
        <v>0</v>
      </c>
      <c r="G269" s="133">
        <f>VLOOKUP($A269,'Q9B-L2'!$A:$WWW,4,FALSE)*'CCR_%'!G269</f>
        <v>0</v>
      </c>
      <c r="H269" s="133">
        <f>VLOOKUP($A269,'Q9B-L2'!$A:$WWW,4,FALSE)*'CCR_%'!H269</f>
        <v>0</v>
      </c>
      <c r="I269" s="133">
        <f>VLOOKUP($A269,'Q9B-L2'!$A:$WWW,4,FALSE)*'CCR_%'!I269</f>
        <v>0</v>
      </c>
      <c r="J269" s="133">
        <f>VLOOKUP($A269,'Q9B-L2'!$A:$WWW,4,FALSE)*'CCR_%'!J269</f>
        <v>0</v>
      </c>
      <c r="K269" s="133">
        <f>VLOOKUP($A269,'Q9B-L2'!$A:$WWW,4,FALSE)*'CCR_%'!K269</f>
        <v>0</v>
      </c>
      <c r="L269" s="133">
        <f>VLOOKUP($A269,'Q9B-L2'!$A:$WWW,4,FALSE)*'CCR_%'!L269</f>
        <v>0</v>
      </c>
      <c r="M269" s="133">
        <f>VLOOKUP($A269,'Q9B-L2'!$A:$WWW,4,FALSE)*'CCR_%'!M269</f>
        <v>0</v>
      </c>
      <c r="N269" s="133">
        <f>VLOOKUP($A269,'Q9B-L2'!$A:$WWW,4,FALSE)*'CCR_%'!N269</f>
        <v>0</v>
      </c>
      <c r="O269" s="133">
        <f>VLOOKUP($A269,'Q9B-L2'!$A:$WWW,4,FALSE)*'CCR_%'!O269</f>
        <v>319.91982616804472</v>
      </c>
      <c r="P269" s="133">
        <f>VLOOKUP($A269,'Q9B-L2'!$A:$WWW,4,FALSE)*'CCR_%'!P269</f>
        <v>2879.2784355124027</v>
      </c>
      <c r="Q269" s="133">
        <f>VLOOKUP($A269,'Q9B-L2'!$A:$WWW,4,FALSE)*'CCR_%'!Q269</f>
        <v>0</v>
      </c>
      <c r="R269" s="133">
        <f>VLOOKUP($A269,'Q9B-L2'!$A:$WWW,4,FALSE)*'CCR_%'!R269</f>
        <v>0</v>
      </c>
      <c r="S269" s="133">
        <f>VLOOKUP($A269,'Q9B-L2'!$A:$WWW,4,FALSE)*'CCR_%'!S269</f>
        <v>0</v>
      </c>
      <c r="T269" s="133">
        <f>VLOOKUP($A269,'Q9B-L2'!$A:$WWW,4,FALSE)*'CCR_%'!T269</f>
        <v>0</v>
      </c>
      <c r="U269" s="133">
        <f>VLOOKUP($A269,'Q9B-L2'!$A:$WWW,4,FALSE)*'CCR_%'!U269</f>
        <v>0</v>
      </c>
      <c r="V269" s="133">
        <f>VLOOKUP($A269,'Q9B-L2'!$A:$WWW,4,FALSE)*'CCR_%'!V269</f>
        <v>0</v>
      </c>
      <c r="W269" s="133">
        <f>VLOOKUP($A269,'Q9B-L2'!$A:$WWW,4,FALSE)*'CCR_%'!W269</f>
        <v>0</v>
      </c>
      <c r="X269" s="133">
        <f>VLOOKUP($A269,'Q9B-L2'!$A:$WWW,4,FALSE)*'CCR_%'!X269</f>
        <v>0</v>
      </c>
      <c r="Y269" s="133">
        <f>VLOOKUP($A269,'Q9B-L2'!$A:$WWW,4,FALSE)*'CCR_%'!Y269</f>
        <v>0</v>
      </c>
      <c r="Z269" s="133">
        <f>VLOOKUP($A269,'Q9B-L2'!$A:$WWW,4,FALSE)*'CCR_%'!Z269</f>
        <v>0</v>
      </c>
      <c r="AA269" s="133">
        <f>VLOOKUP($A269,'Q9B-L2'!$A:$WWW,4,FALSE)*'CCR_%'!AA269</f>
        <v>0</v>
      </c>
      <c r="AB269" s="133">
        <f>VLOOKUP($A269,'Q9B-L2'!$A:$WWW,4,FALSE)*'CCR_%'!AB269</f>
        <v>0</v>
      </c>
      <c r="AC269" s="133">
        <f>VLOOKUP($A269,'Q9B-L2'!$A:$WWW,4,FALSE)*'CCR_%'!AC269</f>
        <v>0</v>
      </c>
      <c r="AD269" s="133">
        <f>VLOOKUP($A269,'Q9B-L2'!$A:$WWW,4,FALSE)*'CCR_%'!AD269</f>
        <v>0</v>
      </c>
      <c r="AE269" s="133">
        <f>VLOOKUP($A269,'Q9B-L2'!$A:$WWW,4,FALSE)*'CCR_%'!AE269</f>
        <v>0</v>
      </c>
      <c r="AF269" s="133">
        <f>VLOOKUP($A269,'Q9B-L2'!$A:$WWW,4,FALSE)*'CCR_%'!AF269</f>
        <v>0</v>
      </c>
      <c r="AG269" s="133">
        <f>VLOOKUP($A269,'Q9B-L2'!$A:$WWW,4,FALSE)*'CCR_%'!AG269</f>
        <v>0</v>
      </c>
      <c r="AH269" s="133">
        <f>VLOOKUP($A269,'Q9B-L2'!$A:$WWW,4,FALSE)*'CCR_%'!AH269</f>
        <v>0</v>
      </c>
      <c r="AI269" s="133">
        <f>VLOOKUP($A269,'Q9B-L2'!$A:$WWW,4,FALSE)*'CCR_%'!AI269</f>
        <v>0</v>
      </c>
      <c r="AJ269" s="133">
        <f>VLOOKUP($A269,'Q9B-L2'!$A:$WWW,4,FALSE)*'CCR_%'!AJ269</f>
        <v>0</v>
      </c>
      <c r="AK269" s="133">
        <f>VLOOKUP($A269,'Q9B-L2'!$A:$WWW,4,FALSE)*'CCR_%'!AK269</f>
        <v>0</v>
      </c>
      <c r="AL269" s="133">
        <f>VLOOKUP($A269,'Q9B-L2'!$A:$WWW,4,FALSE)*'CCR_%'!AL269</f>
        <v>0</v>
      </c>
      <c r="AM269" s="133">
        <f>VLOOKUP($A269,'Q9B-L2'!$A:$WWW,4,FALSE)*'CCR_%'!AM269</f>
        <v>0</v>
      </c>
      <c r="AN269" s="133">
        <f>VLOOKUP($A269,'Q9B-L2'!$A:$WWW,4,FALSE)*'CCR_%'!AN269</f>
        <v>0</v>
      </c>
      <c r="AO269" s="133">
        <f>VLOOKUP($A269,'Q9B-L2'!$A:$WWW,4,FALSE)*'CCR_%'!AO269</f>
        <v>0</v>
      </c>
      <c r="AP269" s="133">
        <f>VLOOKUP($A269,'Q9B-L2'!$A:$WWW,4,FALSE)*'CCR_%'!AP269</f>
        <v>0</v>
      </c>
      <c r="AQ269" s="133">
        <f>VLOOKUP($A269,'Q9B-L2'!$A:$WWW,4,FALSE)*'CCR_%'!AQ269</f>
        <v>0</v>
      </c>
      <c r="AR269" s="133">
        <f>VLOOKUP($A269,'Q9B-L2'!$A:$WWW,4,FALSE)*'CCR_%'!AR269</f>
        <v>0</v>
      </c>
      <c r="AS269" s="133">
        <f>VLOOKUP($A269,'Q9B-L2'!$A:$WWW,4,FALSE)*'CCR_%'!AS269</f>
        <v>0</v>
      </c>
      <c r="AT269" s="133">
        <f>VLOOKUP($A269,'Q9B-L2'!$A:$WWW,4,FALSE)*'CCR_%'!AT269</f>
        <v>0</v>
      </c>
      <c r="AU269" s="133">
        <f>VLOOKUP($A269,'Q9B-L2'!$A:$WWW,4,FALSE)*'CCR_%'!AU269</f>
        <v>0</v>
      </c>
      <c r="AV269" s="133">
        <f>VLOOKUP($A269,'Q9B-L2'!$A:$WWW,4,FALSE)*'CCR_%'!AV269</f>
        <v>0</v>
      </c>
      <c r="AW269" s="133">
        <f>VLOOKUP($A269,'Q9B-L2'!$A:$WWW,4,FALSE)*'CCR_%'!AW269</f>
        <v>0</v>
      </c>
      <c r="AX269" s="133">
        <f>VLOOKUP($A269,'Q9B-L2'!$A:$WWW,4,FALSE)*'CCR_%'!AX269</f>
        <v>0</v>
      </c>
      <c r="AY269" s="133">
        <f>VLOOKUP($A269,'Q9B-L2'!$A:$WWW,4,FALSE)*'CCR_%'!AY269</f>
        <v>0</v>
      </c>
      <c r="AZ269" s="133">
        <f>VLOOKUP($A269,'Q9B-L2'!$A:$WWW,4,FALSE)*'CCR_%'!AZ269</f>
        <v>0</v>
      </c>
      <c r="BA269" s="133">
        <f>VLOOKUP($A269,'Q9B-L2'!$A:$WWW,4,FALSE)*'CCR_%'!BA269</f>
        <v>0</v>
      </c>
      <c r="BB269" s="133">
        <f>VLOOKUP($A269,'Q9B-L2'!$A:$WWW,4,FALSE)*'CCR_%'!BB269</f>
        <v>0</v>
      </c>
      <c r="BC269" s="133">
        <f>VLOOKUP($A269,'Q9B-L2'!$A:$WWW,4,FALSE)*'CCR_%'!BC269</f>
        <v>0</v>
      </c>
      <c r="BD269" s="133">
        <f>VLOOKUP($A269,'Q9B-L2'!$A:$WWW,4,FALSE)*'CCR_%'!BD269</f>
        <v>0</v>
      </c>
      <c r="BE269" s="133">
        <f>VLOOKUP($A269,'Q9B-L2'!$A:$WWW,4,FALSE)*'CCR_%'!BE269</f>
        <v>0</v>
      </c>
      <c r="BF269" s="133">
        <f>VLOOKUP($A269,'Q9B-L2'!$A:$WWW,4,FALSE)*'CCR_%'!BF269</f>
        <v>0</v>
      </c>
      <c r="BG269" s="133">
        <f>VLOOKUP($A269,'Q9B-L2'!$A:$WWW,4,FALSE)*'CCR_%'!BG269</f>
        <v>0</v>
      </c>
      <c r="BH269" s="133">
        <f>VLOOKUP($A269,'Q9B-L2'!$A:$WWW,4,FALSE)*'CCR_%'!BH269</f>
        <v>0</v>
      </c>
      <c r="BI269" s="133">
        <f>VLOOKUP($A269,'Q9B-L2'!$A:$WWW,4,FALSE)*'CCR_%'!BI269</f>
        <v>0</v>
      </c>
      <c r="BJ269" s="133">
        <f>VLOOKUP($A269,'Q9B-L2'!$A:$WWW,4,FALSE)*'CCR_%'!BJ269</f>
        <v>0</v>
      </c>
      <c r="BK269" s="133">
        <f>VLOOKUP($A269,'Q9B-L2'!$A:$WWW,4,FALSE)*'CCR_%'!BK269</f>
        <v>0</v>
      </c>
      <c r="BL269" s="133">
        <f>VLOOKUP($A269,'Q9B-L2'!$A:$WWW,4,FALSE)*'CCR_%'!BL269</f>
        <v>0</v>
      </c>
      <c r="BN269" s="133">
        <f t="shared" si="99"/>
        <v>3199.1982616804476</v>
      </c>
    </row>
    <row r="270" spans="1:66" ht="16.5" customHeight="1" outlineLevel="1" x14ac:dyDescent="0.25">
      <c r="A270" s="43" t="s">
        <v>485</v>
      </c>
      <c r="B270" s="23" t="s">
        <v>486</v>
      </c>
      <c r="C270" s="89"/>
      <c r="D270" s="89"/>
      <c r="E270" s="130">
        <f>SUBTOTAL(9,E271:E318)</f>
        <v>0</v>
      </c>
      <c r="F270" s="137">
        <f t="shared" ref="F270:BL270" si="100">SUBTOTAL(9,F271:F318)</f>
        <v>0</v>
      </c>
      <c r="G270" s="137">
        <f t="shared" si="100"/>
        <v>414.64281433815336</v>
      </c>
      <c r="H270" s="137">
        <f t="shared" si="100"/>
        <v>2038.6605038292541</v>
      </c>
      <c r="I270" s="137">
        <f t="shared" si="100"/>
        <v>863.83919653781948</v>
      </c>
      <c r="J270" s="137">
        <f t="shared" si="100"/>
        <v>7348.3920985483837</v>
      </c>
      <c r="K270" s="137">
        <f t="shared" si="100"/>
        <v>691.07135723025567</v>
      </c>
      <c r="L270" s="137">
        <f t="shared" si="100"/>
        <v>6081.4279436262505</v>
      </c>
      <c r="M270" s="137">
        <f t="shared" si="100"/>
        <v>322.49996670745264</v>
      </c>
      <c r="N270" s="137">
        <f t="shared" si="100"/>
        <v>3052.2318277669624</v>
      </c>
      <c r="O270" s="137">
        <f t="shared" si="100"/>
        <v>2695.1782931979969</v>
      </c>
      <c r="P270" s="137">
        <f t="shared" si="100"/>
        <v>15906.159072249717</v>
      </c>
      <c r="Q270" s="137">
        <f t="shared" si="100"/>
        <v>1255.4923703921129</v>
      </c>
      <c r="R270" s="137">
        <f t="shared" si="100"/>
        <v>10682.857468608181</v>
      </c>
      <c r="S270" s="137">
        <f t="shared" si="100"/>
        <v>8027.899528400987</v>
      </c>
      <c r="T270" s="137">
        <f t="shared" si="100"/>
        <v>39788.387321108152</v>
      </c>
      <c r="U270" s="137">
        <f t="shared" si="100"/>
        <v>620.74489477418274</v>
      </c>
      <c r="V270" s="137">
        <f t="shared" si="100"/>
        <v>805.03059003558428</v>
      </c>
      <c r="W270" s="137">
        <f t="shared" si="100"/>
        <v>597.7091828665076</v>
      </c>
      <c r="X270" s="137">
        <f t="shared" si="100"/>
        <v>597.7091828665076</v>
      </c>
      <c r="Y270" s="137">
        <f t="shared" si="100"/>
        <v>597.7091828665076</v>
      </c>
      <c r="Z270" s="137">
        <f t="shared" si="100"/>
        <v>597.7091828665076</v>
      </c>
      <c r="AA270" s="137">
        <f t="shared" si="100"/>
        <v>597.7091828665076</v>
      </c>
      <c r="AB270" s="137">
        <f t="shared" si="100"/>
        <v>597.7091828665076</v>
      </c>
      <c r="AC270" s="137">
        <f t="shared" si="100"/>
        <v>597.7091828665076</v>
      </c>
      <c r="AD270" s="137">
        <f t="shared" si="100"/>
        <v>597.7091828665076</v>
      </c>
      <c r="AE270" s="137">
        <f t="shared" si="100"/>
        <v>597.7091828665076</v>
      </c>
      <c r="AF270" s="137">
        <f t="shared" si="100"/>
        <v>597.7091828665076</v>
      </c>
      <c r="AG270" s="137">
        <f t="shared" si="100"/>
        <v>597.7091828665076</v>
      </c>
      <c r="AH270" s="137">
        <f t="shared" si="100"/>
        <v>597.7091828665076</v>
      </c>
      <c r="AI270" s="137">
        <f t="shared" si="100"/>
        <v>597.7091828665076</v>
      </c>
      <c r="AJ270" s="137">
        <f t="shared" si="100"/>
        <v>597.7091828665076</v>
      </c>
      <c r="AK270" s="137">
        <f t="shared" si="100"/>
        <v>597.7091828665076</v>
      </c>
      <c r="AL270" s="137">
        <f t="shared" si="100"/>
        <v>597.7091828665076</v>
      </c>
      <c r="AM270" s="137">
        <f t="shared" si="100"/>
        <v>597.7091828665076</v>
      </c>
      <c r="AN270" s="137">
        <f t="shared" si="100"/>
        <v>597.7091828665076</v>
      </c>
      <c r="AO270" s="137">
        <f t="shared" si="100"/>
        <v>597.7091828665076</v>
      </c>
      <c r="AP270" s="137">
        <f t="shared" si="100"/>
        <v>597.7091828665076</v>
      </c>
      <c r="AQ270" s="137">
        <f t="shared" si="100"/>
        <v>597.7091828665076</v>
      </c>
      <c r="AR270" s="137">
        <f t="shared" si="100"/>
        <v>597.7091828665076</v>
      </c>
      <c r="AS270" s="137">
        <f t="shared" si="100"/>
        <v>597.7091828665076</v>
      </c>
      <c r="AT270" s="137">
        <f t="shared" si="100"/>
        <v>597.7091828665076</v>
      </c>
      <c r="AU270" s="137">
        <f t="shared" si="100"/>
        <v>597.7091828665076</v>
      </c>
      <c r="AV270" s="137">
        <f t="shared" si="100"/>
        <v>597.7091828665076</v>
      </c>
      <c r="AW270" s="137">
        <f t="shared" si="100"/>
        <v>597.7091828665076</v>
      </c>
      <c r="AX270" s="137">
        <f t="shared" si="100"/>
        <v>597.7091828665076</v>
      </c>
      <c r="AY270" s="137">
        <f t="shared" si="100"/>
        <v>597.7091828665076</v>
      </c>
      <c r="AZ270" s="137">
        <f t="shared" si="100"/>
        <v>597.7091828665076</v>
      </c>
      <c r="BA270" s="137">
        <f t="shared" si="100"/>
        <v>597.7091828665076</v>
      </c>
      <c r="BB270" s="137">
        <f t="shared" si="100"/>
        <v>597.7091828665076</v>
      </c>
      <c r="BC270" s="137">
        <f t="shared" si="100"/>
        <v>597.7091828665076</v>
      </c>
      <c r="BD270" s="137">
        <f t="shared" si="100"/>
        <v>597.7091828665076</v>
      </c>
      <c r="BE270" s="137">
        <f t="shared" si="100"/>
        <v>597.7091828665076</v>
      </c>
      <c r="BF270" s="137">
        <f t="shared" si="100"/>
        <v>597.7091828665076</v>
      </c>
      <c r="BG270" s="137">
        <f t="shared" si="100"/>
        <v>597.7091828665076</v>
      </c>
      <c r="BH270" s="137">
        <f t="shared" si="100"/>
        <v>597.7091828665076</v>
      </c>
      <c r="BI270" s="137">
        <f t="shared" si="100"/>
        <v>597.7091828665076</v>
      </c>
      <c r="BJ270" s="137">
        <f t="shared" si="100"/>
        <v>597.7091828665076</v>
      </c>
      <c r="BK270" s="137">
        <f t="shared" si="100"/>
        <v>597.7091828665076</v>
      </c>
      <c r="BL270" s="137">
        <f t="shared" si="100"/>
        <v>597.7091828665076</v>
      </c>
      <c r="BN270" s="137">
        <f t="shared" si="99"/>
        <v>125698.30092774505</v>
      </c>
    </row>
    <row r="271" spans="1:66" ht="16.5" customHeight="1" outlineLevel="3" x14ac:dyDescent="0.25">
      <c r="A271" s="40" t="s">
        <v>487</v>
      </c>
      <c r="B271" s="42" t="s">
        <v>488</v>
      </c>
      <c r="C271" s="93">
        <f>'CCR_%AC'!C271</f>
        <v>46237</v>
      </c>
      <c r="D271" s="93">
        <f>'CCR_%AC'!D271</f>
        <v>46475</v>
      </c>
      <c r="E271" s="132">
        <f>VLOOKUP($A271,'Q9B-L2'!$A:$WWW,4,FALSE)*'CCR_%'!E271</f>
        <v>0</v>
      </c>
      <c r="F271" s="133">
        <f>VLOOKUP($A271,'Q9B-L2'!$A:$WWW,4,FALSE)*'CCR_%'!F271</f>
        <v>0</v>
      </c>
      <c r="G271" s="133">
        <f>VLOOKUP($A271,'Q9B-L2'!$A:$WWW,4,FALSE)*'CCR_%'!G271</f>
        <v>414.64281433815336</v>
      </c>
      <c r="H271" s="133">
        <f>VLOOKUP($A271,'Q9B-L2'!$A:$WWW,4,FALSE)*'CCR_%'!H271</f>
        <v>1658.5712573526134</v>
      </c>
      <c r="I271" s="133">
        <f>VLOOKUP($A271,'Q9B-L2'!$A:$WWW,4,FALSE)*'CCR_%'!I271</f>
        <v>0</v>
      </c>
      <c r="J271" s="133">
        <f>VLOOKUP($A271,'Q9B-L2'!$A:$WWW,4,FALSE)*'CCR_%'!J271</f>
        <v>0</v>
      </c>
      <c r="K271" s="133">
        <f>VLOOKUP($A271,'Q9B-L2'!$A:$WWW,4,FALSE)*'CCR_%'!K271</f>
        <v>0</v>
      </c>
      <c r="L271" s="133">
        <f>VLOOKUP($A271,'Q9B-L2'!$A:$WWW,4,FALSE)*'CCR_%'!L271</f>
        <v>0</v>
      </c>
      <c r="M271" s="133">
        <f>VLOOKUP($A271,'Q9B-L2'!$A:$WWW,4,FALSE)*'CCR_%'!M271</f>
        <v>0</v>
      </c>
      <c r="N271" s="133">
        <f>VLOOKUP($A271,'Q9B-L2'!$A:$WWW,4,FALSE)*'CCR_%'!N271</f>
        <v>0</v>
      </c>
      <c r="O271" s="133">
        <f>VLOOKUP($A271,'Q9B-L2'!$A:$WWW,4,FALSE)*'CCR_%'!O271</f>
        <v>0</v>
      </c>
      <c r="P271" s="133">
        <f>VLOOKUP($A271,'Q9B-L2'!$A:$WWW,4,FALSE)*'CCR_%'!P271</f>
        <v>0</v>
      </c>
      <c r="Q271" s="133">
        <f>VLOOKUP($A271,'Q9B-L2'!$A:$WWW,4,FALSE)*'CCR_%'!Q271</f>
        <v>0</v>
      </c>
      <c r="R271" s="133">
        <f>VLOOKUP($A271,'Q9B-L2'!$A:$WWW,4,FALSE)*'CCR_%'!R271</f>
        <v>0</v>
      </c>
      <c r="S271" s="133">
        <f>VLOOKUP($A271,'Q9B-L2'!$A:$WWW,4,FALSE)*'CCR_%'!S271</f>
        <v>0</v>
      </c>
      <c r="T271" s="133">
        <f>VLOOKUP($A271,'Q9B-L2'!$A:$WWW,4,FALSE)*'CCR_%'!T271</f>
        <v>0</v>
      </c>
      <c r="U271" s="133">
        <f>VLOOKUP($A271,'Q9B-L2'!$A:$WWW,4,FALSE)*'CCR_%'!U271</f>
        <v>0</v>
      </c>
      <c r="V271" s="133">
        <f>VLOOKUP($A271,'Q9B-L2'!$A:$WWW,4,FALSE)*'CCR_%'!V271</f>
        <v>0</v>
      </c>
      <c r="W271" s="133">
        <f>VLOOKUP($A271,'Q9B-L2'!$A:$WWW,4,FALSE)*'CCR_%'!W271</f>
        <v>0</v>
      </c>
      <c r="X271" s="133">
        <f>VLOOKUP($A271,'Q9B-L2'!$A:$WWW,4,FALSE)*'CCR_%'!X271</f>
        <v>0</v>
      </c>
      <c r="Y271" s="133">
        <f>VLOOKUP($A271,'Q9B-L2'!$A:$WWW,4,FALSE)*'CCR_%'!Y271</f>
        <v>0</v>
      </c>
      <c r="Z271" s="133">
        <f>VLOOKUP($A271,'Q9B-L2'!$A:$WWW,4,FALSE)*'CCR_%'!Z271</f>
        <v>0</v>
      </c>
      <c r="AA271" s="133">
        <f>VLOOKUP($A271,'Q9B-L2'!$A:$WWW,4,FALSE)*'CCR_%'!AA271</f>
        <v>0</v>
      </c>
      <c r="AB271" s="133">
        <f>VLOOKUP($A271,'Q9B-L2'!$A:$WWW,4,FALSE)*'CCR_%'!AB271</f>
        <v>0</v>
      </c>
      <c r="AC271" s="133">
        <f>VLOOKUP($A271,'Q9B-L2'!$A:$WWW,4,FALSE)*'CCR_%'!AC271</f>
        <v>0</v>
      </c>
      <c r="AD271" s="133">
        <f>VLOOKUP($A271,'Q9B-L2'!$A:$WWW,4,FALSE)*'CCR_%'!AD271</f>
        <v>0</v>
      </c>
      <c r="AE271" s="133">
        <f>VLOOKUP($A271,'Q9B-L2'!$A:$WWW,4,FALSE)*'CCR_%'!AE271</f>
        <v>0</v>
      </c>
      <c r="AF271" s="133">
        <f>VLOOKUP($A271,'Q9B-L2'!$A:$WWW,4,FALSE)*'CCR_%'!AF271</f>
        <v>0</v>
      </c>
      <c r="AG271" s="133">
        <f>VLOOKUP($A271,'Q9B-L2'!$A:$WWW,4,FALSE)*'CCR_%'!AG271</f>
        <v>0</v>
      </c>
      <c r="AH271" s="133">
        <f>VLOOKUP($A271,'Q9B-L2'!$A:$WWW,4,FALSE)*'CCR_%'!AH271</f>
        <v>0</v>
      </c>
      <c r="AI271" s="133">
        <f>VLOOKUP($A271,'Q9B-L2'!$A:$WWW,4,FALSE)*'CCR_%'!AI271</f>
        <v>0</v>
      </c>
      <c r="AJ271" s="133">
        <f>VLOOKUP($A271,'Q9B-L2'!$A:$WWW,4,FALSE)*'CCR_%'!AJ271</f>
        <v>0</v>
      </c>
      <c r="AK271" s="133">
        <f>VLOOKUP($A271,'Q9B-L2'!$A:$WWW,4,FALSE)*'CCR_%'!AK271</f>
        <v>0</v>
      </c>
      <c r="AL271" s="133">
        <f>VLOOKUP($A271,'Q9B-L2'!$A:$WWW,4,FALSE)*'CCR_%'!AL271</f>
        <v>0</v>
      </c>
      <c r="AM271" s="133">
        <f>VLOOKUP($A271,'Q9B-L2'!$A:$WWW,4,FALSE)*'CCR_%'!AM271</f>
        <v>0</v>
      </c>
      <c r="AN271" s="133">
        <f>VLOOKUP($A271,'Q9B-L2'!$A:$WWW,4,FALSE)*'CCR_%'!AN271</f>
        <v>0</v>
      </c>
      <c r="AO271" s="133">
        <f>VLOOKUP($A271,'Q9B-L2'!$A:$WWW,4,FALSE)*'CCR_%'!AO271</f>
        <v>0</v>
      </c>
      <c r="AP271" s="133">
        <f>VLOOKUP($A271,'Q9B-L2'!$A:$WWW,4,FALSE)*'CCR_%'!AP271</f>
        <v>0</v>
      </c>
      <c r="AQ271" s="133">
        <f>VLOOKUP($A271,'Q9B-L2'!$A:$WWW,4,FALSE)*'CCR_%'!AQ271</f>
        <v>0</v>
      </c>
      <c r="AR271" s="133">
        <f>VLOOKUP($A271,'Q9B-L2'!$A:$WWW,4,FALSE)*'CCR_%'!AR271</f>
        <v>0</v>
      </c>
      <c r="AS271" s="133">
        <f>VLOOKUP($A271,'Q9B-L2'!$A:$WWW,4,FALSE)*'CCR_%'!AS271</f>
        <v>0</v>
      </c>
      <c r="AT271" s="133">
        <f>VLOOKUP($A271,'Q9B-L2'!$A:$WWW,4,FALSE)*'CCR_%'!AT271</f>
        <v>0</v>
      </c>
      <c r="AU271" s="133">
        <f>VLOOKUP($A271,'Q9B-L2'!$A:$WWW,4,FALSE)*'CCR_%'!AU271</f>
        <v>0</v>
      </c>
      <c r="AV271" s="133">
        <f>VLOOKUP($A271,'Q9B-L2'!$A:$WWW,4,FALSE)*'CCR_%'!AV271</f>
        <v>0</v>
      </c>
      <c r="AW271" s="133">
        <f>VLOOKUP($A271,'Q9B-L2'!$A:$WWW,4,FALSE)*'CCR_%'!AW271</f>
        <v>0</v>
      </c>
      <c r="AX271" s="133">
        <f>VLOOKUP($A271,'Q9B-L2'!$A:$WWW,4,FALSE)*'CCR_%'!AX271</f>
        <v>0</v>
      </c>
      <c r="AY271" s="133">
        <f>VLOOKUP($A271,'Q9B-L2'!$A:$WWW,4,FALSE)*'CCR_%'!AY271</f>
        <v>0</v>
      </c>
      <c r="AZ271" s="133">
        <f>VLOOKUP($A271,'Q9B-L2'!$A:$WWW,4,FALSE)*'CCR_%'!AZ271</f>
        <v>0</v>
      </c>
      <c r="BA271" s="133">
        <f>VLOOKUP($A271,'Q9B-L2'!$A:$WWW,4,FALSE)*'CCR_%'!BA271</f>
        <v>0</v>
      </c>
      <c r="BB271" s="133">
        <f>VLOOKUP($A271,'Q9B-L2'!$A:$WWW,4,FALSE)*'CCR_%'!BB271</f>
        <v>0</v>
      </c>
      <c r="BC271" s="133">
        <f>VLOOKUP($A271,'Q9B-L2'!$A:$WWW,4,FALSE)*'CCR_%'!BC271</f>
        <v>0</v>
      </c>
      <c r="BD271" s="133">
        <f>VLOOKUP($A271,'Q9B-L2'!$A:$WWW,4,FALSE)*'CCR_%'!BD271</f>
        <v>0</v>
      </c>
      <c r="BE271" s="133">
        <f>VLOOKUP($A271,'Q9B-L2'!$A:$WWW,4,FALSE)*'CCR_%'!BE271</f>
        <v>0</v>
      </c>
      <c r="BF271" s="133">
        <f>VLOOKUP($A271,'Q9B-L2'!$A:$WWW,4,FALSE)*'CCR_%'!BF271</f>
        <v>0</v>
      </c>
      <c r="BG271" s="133">
        <f>VLOOKUP($A271,'Q9B-L2'!$A:$WWW,4,FALSE)*'CCR_%'!BG271</f>
        <v>0</v>
      </c>
      <c r="BH271" s="133">
        <f>VLOOKUP($A271,'Q9B-L2'!$A:$WWW,4,FALSE)*'CCR_%'!BH271</f>
        <v>0</v>
      </c>
      <c r="BI271" s="133">
        <f>VLOOKUP($A271,'Q9B-L2'!$A:$WWW,4,FALSE)*'CCR_%'!BI271</f>
        <v>0</v>
      </c>
      <c r="BJ271" s="133">
        <f>VLOOKUP($A271,'Q9B-L2'!$A:$WWW,4,FALSE)*'CCR_%'!BJ271</f>
        <v>0</v>
      </c>
      <c r="BK271" s="133">
        <f>VLOOKUP($A271,'Q9B-L2'!$A:$WWW,4,FALSE)*'CCR_%'!BK271</f>
        <v>0</v>
      </c>
      <c r="BL271" s="133">
        <f>VLOOKUP($A271,'Q9B-L2'!$A:$WWW,4,FALSE)*'CCR_%'!BL271</f>
        <v>0</v>
      </c>
      <c r="BN271" s="133">
        <f t="shared" si="99"/>
        <v>2073.214071690767</v>
      </c>
    </row>
    <row r="272" spans="1:66" ht="16.5" customHeight="1" outlineLevel="3" x14ac:dyDescent="0.25">
      <c r="A272" s="40" t="s">
        <v>489</v>
      </c>
      <c r="B272" s="42" t="s">
        <v>490</v>
      </c>
      <c r="C272" s="93">
        <f>'CCR_%AC'!C272</f>
        <v>47756</v>
      </c>
      <c r="D272" s="93">
        <f>'CCR_%AC'!D272</f>
        <v>48302</v>
      </c>
      <c r="E272" s="132">
        <f>VLOOKUP($A272,'Q9B-L2'!$A:$WWW,4,FALSE)*'CCR_%'!E272</f>
        <v>0</v>
      </c>
      <c r="F272" s="133">
        <f>VLOOKUP($A272,'Q9B-L2'!$A:$WWW,4,FALSE)*'CCR_%'!F272</f>
        <v>0</v>
      </c>
      <c r="G272" s="133">
        <f>VLOOKUP($A272,'Q9B-L2'!$A:$WWW,4,FALSE)*'CCR_%'!G272</f>
        <v>0</v>
      </c>
      <c r="H272" s="133">
        <f>VLOOKUP($A272,'Q9B-L2'!$A:$WWW,4,FALSE)*'CCR_%'!H272</f>
        <v>0</v>
      </c>
      <c r="I272" s="133">
        <f>VLOOKUP($A272,'Q9B-L2'!$A:$WWW,4,FALSE)*'CCR_%'!I272</f>
        <v>0</v>
      </c>
      <c r="J272" s="133">
        <f>VLOOKUP($A272,'Q9B-L2'!$A:$WWW,4,FALSE)*'CCR_%'!J272</f>
        <v>0</v>
      </c>
      <c r="K272" s="133">
        <f>VLOOKUP($A272,'Q9B-L2'!$A:$WWW,4,FALSE)*'CCR_%'!K272</f>
        <v>0</v>
      </c>
      <c r="L272" s="133">
        <f>VLOOKUP($A272,'Q9B-L2'!$A:$WWW,4,FALSE)*'CCR_%'!L272</f>
        <v>0</v>
      </c>
      <c r="M272" s="133">
        <f>VLOOKUP($A272,'Q9B-L2'!$A:$WWW,4,FALSE)*'CCR_%'!M272</f>
        <v>0</v>
      </c>
      <c r="N272" s="133">
        <f>VLOOKUP($A272,'Q9B-L2'!$A:$WWW,4,FALSE)*'CCR_%'!N272</f>
        <v>0</v>
      </c>
      <c r="O272" s="133">
        <f>VLOOKUP($A272,'Q9B-L2'!$A:$WWW,4,FALSE)*'CCR_%'!O272</f>
        <v>0</v>
      </c>
      <c r="P272" s="133">
        <f>VLOOKUP($A272,'Q9B-L2'!$A:$WWW,4,FALSE)*'CCR_%'!P272</f>
        <v>69.107135723025564</v>
      </c>
      <c r="Q272" s="133">
        <f>VLOOKUP($A272,'Q9B-L2'!$A:$WWW,4,FALSE)*'CCR_%'!Q272</f>
        <v>138.21427144605113</v>
      </c>
      <c r="R272" s="133">
        <f>VLOOKUP($A272,'Q9B-L2'!$A:$WWW,4,FALSE)*'CCR_%'!R272</f>
        <v>1174.8213072914343</v>
      </c>
      <c r="S272" s="133">
        <f>VLOOKUP($A272,'Q9B-L2'!$A:$WWW,4,FALSE)*'CCR_%'!S272</f>
        <v>0</v>
      </c>
      <c r="T272" s="133">
        <f>VLOOKUP($A272,'Q9B-L2'!$A:$WWW,4,FALSE)*'CCR_%'!T272</f>
        <v>0</v>
      </c>
      <c r="U272" s="133">
        <f>VLOOKUP($A272,'Q9B-L2'!$A:$WWW,4,FALSE)*'CCR_%'!U272</f>
        <v>0</v>
      </c>
      <c r="V272" s="133">
        <f>VLOOKUP($A272,'Q9B-L2'!$A:$WWW,4,FALSE)*'CCR_%'!V272</f>
        <v>0</v>
      </c>
      <c r="W272" s="133">
        <f>VLOOKUP($A272,'Q9B-L2'!$A:$WWW,4,FALSE)*'CCR_%'!W272</f>
        <v>0</v>
      </c>
      <c r="X272" s="133">
        <f>VLOOKUP($A272,'Q9B-L2'!$A:$WWW,4,FALSE)*'CCR_%'!X272</f>
        <v>0</v>
      </c>
      <c r="Y272" s="133">
        <f>VLOOKUP($A272,'Q9B-L2'!$A:$WWW,4,FALSE)*'CCR_%'!Y272</f>
        <v>0</v>
      </c>
      <c r="Z272" s="133">
        <f>VLOOKUP($A272,'Q9B-L2'!$A:$WWW,4,FALSE)*'CCR_%'!Z272</f>
        <v>0</v>
      </c>
      <c r="AA272" s="133">
        <f>VLOOKUP($A272,'Q9B-L2'!$A:$WWW,4,FALSE)*'CCR_%'!AA272</f>
        <v>0</v>
      </c>
      <c r="AB272" s="133">
        <f>VLOOKUP($A272,'Q9B-L2'!$A:$WWW,4,FALSE)*'CCR_%'!AB272</f>
        <v>0</v>
      </c>
      <c r="AC272" s="133">
        <f>VLOOKUP($A272,'Q9B-L2'!$A:$WWW,4,FALSE)*'CCR_%'!AC272</f>
        <v>0</v>
      </c>
      <c r="AD272" s="133">
        <f>VLOOKUP($A272,'Q9B-L2'!$A:$WWW,4,FALSE)*'CCR_%'!AD272</f>
        <v>0</v>
      </c>
      <c r="AE272" s="133">
        <f>VLOOKUP($A272,'Q9B-L2'!$A:$WWW,4,FALSE)*'CCR_%'!AE272</f>
        <v>0</v>
      </c>
      <c r="AF272" s="133">
        <f>VLOOKUP($A272,'Q9B-L2'!$A:$WWW,4,FALSE)*'CCR_%'!AF272</f>
        <v>0</v>
      </c>
      <c r="AG272" s="133">
        <f>VLOOKUP($A272,'Q9B-L2'!$A:$WWW,4,FALSE)*'CCR_%'!AG272</f>
        <v>0</v>
      </c>
      <c r="AH272" s="133">
        <f>VLOOKUP($A272,'Q9B-L2'!$A:$WWW,4,FALSE)*'CCR_%'!AH272</f>
        <v>0</v>
      </c>
      <c r="AI272" s="133">
        <f>VLOOKUP($A272,'Q9B-L2'!$A:$WWW,4,FALSE)*'CCR_%'!AI272</f>
        <v>0</v>
      </c>
      <c r="AJ272" s="133">
        <f>VLOOKUP($A272,'Q9B-L2'!$A:$WWW,4,FALSE)*'CCR_%'!AJ272</f>
        <v>0</v>
      </c>
      <c r="AK272" s="133">
        <f>VLOOKUP($A272,'Q9B-L2'!$A:$WWW,4,FALSE)*'CCR_%'!AK272</f>
        <v>0</v>
      </c>
      <c r="AL272" s="133">
        <f>VLOOKUP($A272,'Q9B-L2'!$A:$WWW,4,FALSE)*'CCR_%'!AL272</f>
        <v>0</v>
      </c>
      <c r="AM272" s="133">
        <f>VLOOKUP($A272,'Q9B-L2'!$A:$WWW,4,FALSE)*'CCR_%'!AM272</f>
        <v>0</v>
      </c>
      <c r="AN272" s="133">
        <f>VLOOKUP($A272,'Q9B-L2'!$A:$WWW,4,FALSE)*'CCR_%'!AN272</f>
        <v>0</v>
      </c>
      <c r="AO272" s="133">
        <f>VLOOKUP($A272,'Q9B-L2'!$A:$WWW,4,FALSE)*'CCR_%'!AO272</f>
        <v>0</v>
      </c>
      <c r="AP272" s="133">
        <f>VLOOKUP($A272,'Q9B-L2'!$A:$WWW,4,FALSE)*'CCR_%'!AP272</f>
        <v>0</v>
      </c>
      <c r="AQ272" s="133">
        <f>VLOOKUP($A272,'Q9B-L2'!$A:$WWW,4,FALSE)*'CCR_%'!AQ272</f>
        <v>0</v>
      </c>
      <c r="AR272" s="133">
        <f>VLOOKUP($A272,'Q9B-L2'!$A:$WWW,4,FALSE)*'CCR_%'!AR272</f>
        <v>0</v>
      </c>
      <c r="AS272" s="133">
        <f>VLOOKUP($A272,'Q9B-L2'!$A:$WWW,4,FALSE)*'CCR_%'!AS272</f>
        <v>0</v>
      </c>
      <c r="AT272" s="133">
        <f>VLOOKUP($A272,'Q9B-L2'!$A:$WWW,4,FALSE)*'CCR_%'!AT272</f>
        <v>0</v>
      </c>
      <c r="AU272" s="133">
        <f>VLOOKUP($A272,'Q9B-L2'!$A:$WWW,4,FALSE)*'CCR_%'!AU272</f>
        <v>0</v>
      </c>
      <c r="AV272" s="133">
        <f>VLOOKUP($A272,'Q9B-L2'!$A:$WWW,4,FALSE)*'CCR_%'!AV272</f>
        <v>0</v>
      </c>
      <c r="AW272" s="133">
        <f>VLOOKUP($A272,'Q9B-L2'!$A:$WWW,4,FALSE)*'CCR_%'!AW272</f>
        <v>0</v>
      </c>
      <c r="AX272" s="133">
        <f>VLOOKUP($A272,'Q9B-L2'!$A:$WWW,4,FALSE)*'CCR_%'!AX272</f>
        <v>0</v>
      </c>
      <c r="AY272" s="133">
        <f>VLOOKUP($A272,'Q9B-L2'!$A:$WWW,4,FALSE)*'CCR_%'!AY272</f>
        <v>0</v>
      </c>
      <c r="AZ272" s="133">
        <f>VLOOKUP($A272,'Q9B-L2'!$A:$WWW,4,FALSE)*'CCR_%'!AZ272</f>
        <v>0</v>
      </c>
      <c r="BA272" s="133">
        <f>VLOOKUP($A272,'Q9B-L2'!$A:$WWW,4,FALSE)*'CCR_%'!BA272</f>
        <v>0</v>
      </c>
      <c r="BB272" s="133">
        <f>VLOOKUP($A272,'Q9B-L2'!$A:$WWW,4,FALSE)*'CCR_%'!BB272</f>
        <v>0</v>
      </c>
      <c r="BC272" s="133">
        <f>VLOOKUP($A272,'Q9B-L2'!$A:$WWW,4,FALSE)*'CCR_%'!BC272</f>
        <v>0</v>
      </c>
      <c r="BD272" s="133">
        <f>VLOOKUP($A272,'Q9B-L2'!$A:$WWW,4,FALSE)*'CCR_%'!BD272</f>
        <v>0</v>
      </c>
      <c r="BE272" s="133">
        <f>VLOOKUP($A272,'Q9B-L2'!$A:$WWW,4,FALSE)*'CCR_%'!BE272</f>
        <v>0</v>
      </c>
      <c r="BF272" s="133">
        <f>VLOOKUP($A272,'Q9B-L2'!$A:$WWW,4,FALSE)*'CCR_%'!BF272</f>
        <v>0</v>
      </c>
      <c r="BG272" s="133">
        <f>VLOOKUP($A272,'Q9B-L2'!$A:$WWW,4,FALSE)*'CCR_%'!BG272</f>
        <v>0</v>
      </c>
      <c r="BH272" s="133">
        <f>VLOOKUP($A272,'Q9B-L2'!$A:$WWW,4,FALSE)*'CCR_%'!BH272</f>
        <v>0</v>
      </c>
      <c r="BI272" s="133">
        <f>VLOOKUP($A272,'Q9B-L2'!$A:$WWW,4,FALSE)*'CCR_%'!BI272</f>
        <v>0</v>
      </c>
      <c r="BJ272" s="133">
        <f>VLOOKUP($A272,'Q9B-L2'!$A:$WWW,4,FALSE)*'CCR_%'!BJ272</f>
        <v>0</v>
      </c>
      <c r="BK272" s="133">
        <f>VLOOKUP($A272,'Q9B-L2'!$A:$WWW,4,FALSE)*'CCR_%'!BK272</f>
        <v>0</v>
      </c>
      <c r="BL272" s="133">
        <f>VLOOKUP($A272,'Q9B-L2'!$A:$WWW,4,FALSE)*'CCR_%'!BL272</f>
        <v>0</v>
      </c>
      <c r="BN272" s="133">
        <f t="shared" si="99"/>
        <v>1382.1427144605109</v>
      </c>
    </row>
    <row r="273" spans="1:66" ht="16.5" customHeight="1" outlineLevel="3" x14ac:dyDescent="0.25">
      <c r="A273" s="40" t="s">
        <v>491</v>
      </c>
      <c r="B273" s="42" t="s">
        <v>492</v>
      </c>
      <c r="C273" s="93">
        <f>'CCR_%AC'!C273</f>
        <v>47756</v>
      </c>
      <c r="D273" s="93">
        <f>'CCR_%AC'!D273</f>
        <v>48302</v>
      </c>
      <c r="E273" s="132">
        <f>VLOOKUP($A273,'Q9B-L2'!$A:$WWW,4,FALSE)*'CCR_%'!E273</f>
        <v>0</v>
      </c>
      <c r="F273" s="133">
        <f>VLOOKUP($A273,'Q9B-L2'!$A:$WWW,4,FALSE)*'CCR_%'!F273</f>
        <v>0</v>
      </c>
      <c r="G273" s="133">
        <f>VLOOKUP($A273,'Q9B-L2'!$A:$WWW,4,FALSE)*'CCR_%'!G273</f>
        <v>0</v>
      </c>
      <c r="H273" s="133">
        <f>VLOOKUP($A273,'Q9B-L2'!$A:$WWW,4,FALSE)*'CCR_%'!H273</f>
        <v>0</v>
      </c>
      <c r="I273" s="133">
        <f>VLOOKUP($A273,'Q9B-L2'!$A:$WWW,4,FALSE)*'CCR_%'!I273</f>
        <v>0</v>
      </c>
      <c r="J273" s="133">
        <f>VLOOKUP($A273,'Q9B-L2'!$A:$WWW,4,FALSE)*'CCR_%'!J273</f>
        <v>0</v>
      </c>
      <c r="K273" s="133">
        <f>VLOOKUP($A273,'Q9B-L2'!$A:$WWW,4,FALSE)*'CCR_%'!K273</f>
        <v>0</v>
      </c>
      <c r="L273" s="133">
        <f>VLOOKUP($A273,'Q9B-L2'!$A:$WWW,4,FALSE)*'CCR_%'!L273</f>
        <v>0</v>
      </c>
      <c r="M273" s="133">
        <f>VLOOKUP($A273,'Q9B-L2'!$A:$WWW,4,FALSE)*'CCR_%'!M273</f>
        <v>0</v>
      </c>
      <c r="N273" s="133">
        <f>VLOOKUP($A273,'Q9B-L2'!$A:$WWW,4,FALSE)*'CCR_%'!N273</f>
        <v>0</v>
      </c>
      <c r="O273" s="133">
        <f>VLOOKUP($A273,'Q9B-L2'!$A:$WWW,4,FALSE)*'CCR_%'!O273</f>
        <v>0</v>
      </c>
      <c r="P273" s="133">
        <f>VLOOKUP($A273,'Q9B-L2'!$A:$WWW,4,FALSE)*'CCR_%'!P273</f>
        <v>34.553567861512782</v>
      </c>
      <c r="Q273" s="133">
        <f>VLOOKUP($A273,'Q9B-L2'!$A:$WWW,4,FALSE)*'CCR_%'!Q273</f>
        <v>69.107135723025564</v>
      </c>
      <c r="R273" s="133">
        <f>VLOOKUP($A273,'Q9B-L2'!$A:$WWW,4,FALSE)*'CCR_%'!R273</f>
        <v>587.41065364571716</v>
      </c>
      <c r="S273" s="133">
        <f>VLOOKUP($A273,'Q9B-L2'!$A:$WWW,4,FALSE)*'CCR_%'!S273</f>
        <v>0</v>
      </c>
      <c r="T273" s="133">
        <f>VLOOKUP($A273,'Q9B-L2'!$A:$WWW,4,FALSE)*'CCR_%'!T273</f>
        <v>0</v>
      </c>
      <c r="U273" s="133">
        <f>VLOOKUP($A273,'Q9B-L2'!$A:$WWW,4,FALSE)*'CCR_%'!U273</f>
        <v>0</v>
      </c>
      <c r="V273" s="133">
        <f>VLOOKUP($A273,'Q9B-L2'!$A:$WWW,4,FALSE)*'CCR_%'!V273</f>
        <v>0</v>
      </c>
      <c r="W273" s="133">
        <f>VLOOKUP($A273,'Q9B-L2'!$A:$WWW,4,FALSE)*'CCR_%'!W273</f>
        <v>0</v>
      </c>
      <c r="X273" s="133">
        <f>VLOOKUP($A273,'Q9B-L2'!$A:$WWW,4,FALSE)*'CCR_%'!X273</f>
        <v>0</v>
      </c>
      <c r="Y273" s="133">
        <f>VLOOKUP($A273,'Q9B-L2'!$A:$WWW,4,FALSE)*'CCR_%'!Y273</f>
        <v>0</v>
      </c>
      <c r="Z273" s="133">
        <f>VLOOKUP($A273,'Q9B-L2'!$A:$WWW,4,FALSE)*'CCR_%'!Z273</f>
        <v>0</v>
      </c>
      <c r="AA273" s="133">
        <f>VLOOKUP($A273,'Q9B-L2'!$A:$WWW,4,FALSE)*'CCR_%'!AA273</f>
        <v>0</v>
      </c>
      <c r="AB273" s="133">
        <f>VLOOKUP($A273,'Q9B-L2'!$A:$WWW,4,FALSE)*'CCR_%'!AB273</f>
        <v>0</v>
      </c>
      <c r="AC273" s="133">
        <f>VLOOKUP($A273,'Q9B-L2'!$A:$WWW,4,FALSE)*'CCR_%'!AC273</f>
        <v>0</v>
      </c>
      <c r="AD273" s="133">
        <f>VLOOKUP($A273,'Q9B-L2'!$A:$WWW,4,FALSE)*'CCR_%'!AD273</f>
        <v>0</v>
      </c>
      <c r="AE273" s="133">
        <f>VLOOKUP($A273,'Q9B-L2'!$A:$WWW,4,FALSE)*'CCR_%'!AE273</f>
        <v>0</v>
      </c>
      <c r="AF273" s="133">
        <f>VLOOKUP($A273,'Q9B-L2'!$A:$WWW,4,FALSE)*'CCR_%'!AF273</f>
        <v>0</v>
      </c>
      <c r="AG273" s="133">
        <f>VLOOKUP($A273,'Q9B-L2'!$A:$WWW,4,FALSE)*'CCR_%'!AG273</f>
        <v>0</v>
      </c>
      <c r="AH273" s="133">
        <f>VLOOKUP($A273,'Q9B-L2'!$A:$WWW,4,FALSE)*'CCR_%'!AH273</f>
        <v>0</v>
      </c>
      <c r="AI273" s="133">
        <f>VLOOKUP($A273,'Q9B-L2'!$A:$WWW,4,FALSE)*'CCR_%'!AI273</f>
        <v>0</v>
      </c>
      <c r="AJ273" s="133">
        <f>VLOOKUP($A273,'Q9B-L2'!$A:$WWW,4,FALSE)*'CCR_%'!AJ273</f>
        <v>0</v>
      </c>
      <c r="AK273" s="133">
        <f>VLOOKUP($A273,'Q9B-L2'!$A:$WWW,4,FALSE)*'CCR_%'!AK273</f>
        <v>0</v>
      </c>
      <c r="AL273" s="133">
        <f>VLOOKUP($A273,'Q9B-L2'!$A:$WWW,4,FALSE)*'CCR_%'!AL273</f>
        <v>0</v>
      </c>
      <c r="AM273" s="133">
        <f>VLOOKUP($A273,'Q9B-L2'!$A:$WWW,4,FALSE)*'CCR_%'!AM273</f>
        <v>0</v>
      </c>
      <c r="AN273" s="133">
        <f>VLOOKUP($A273,'Q9B-L2'!$A:$WWW,4,FALSE)*'CCR_%'!AN273</f>
        <v>0</v>
      </c>
      <c r="AO273" s="133">
        <f>VLOOKUP($A273,'Q9B-L2'!$A:$WWW,4,FALSE)*'CCR_%'!AO273</f>
        <v>0</v>
      </c>
      <c r="AP273" s="133">
        <f>VLOOKUP($A273,'Q9B-L2'!$A:$WWW,4,FALSE)*'CCR_%'!AP273</f>
        <v>0</v>
      </c>
      <c r="AQ273" s="133">
        <f>VLOOKUP($A273,'Q9B-L2'!$A:$WWW,4,FALSE)*'CCR_%'!AQ273</f>
        <v>0</v>
      </c>
      <c r="AR273" s="133">
        <f>VLOOKUP($A273,'Q9B-L2'!$A:$WWW,4,FALSE)*'CCR_%'!AR273</f>
        <v>0</v>
      </c>
      <c r="AS273" s="133">
        <f>VLOOKUP($A273,'Q9B-L2'!$A:$WWW,4,FALSE)*'CCR_%'!AS273</f>
        <v>0</v>
      </c>
      <c r="AT273" s="133">
        <f>VLOOKUP($A273,'Q9B-L2'!$A:$WWW,4,FALSE)*'CCR_%'!AT273</f>
        <v>0</v>
      </c>
      <c r="AU273" s="133">
        <f>VLOOKUP($A273,'Q9B-L2'!$A:$WWW,4,FALSE)*'CCR_%'!AU273</f>
        <v>0</v>
      </c>
      <c r="AV273" s="133">
        <f>VLOOKUP($A273,'Q9B-L2'!$A:$WWW,4,FALSE)*'CCR_%'!AV273</f>
        <v>0</v>
      </c>
      <c r="AW273" s="133">
        <f>VLOOKUP($A273,'Q9B-L2'!$A:$WWW,4,FALSE)*'CCR_%'!AW273</f>
        <v>0</v>
      </c>
      <c r="AX273" s="133">
        <f>VLOOKUP($A273,'Q9B-L2'!$A:$WWW,4,FALSE)*'CCR_%'!AX273</f>
        <v>0</v>
      </c>
      <c r="AY273" s="133">
        <f>VLOOKUP($A273,'Q9B-L2'!$A:$WWW,4,FALSE)*'CCR_%'!AY273</f>
        <v>0</v>
      </c>
      <c r="AZ273" s="133">
        <f>VLOOKUP($A273,'Q9B-L2'!$A:$WWW,4,FALSE)*'CCR_%'!AZ273</f>
        <v>0</v>
      </c>
      <c r="BA273" s="133">
        <f>VLOOKUP($A273,'Q9B-L2'!$A:$WWW,4,FALSE)*'CCR_%'!BA273</f>
        <v>0</v>
      </c>
      <c r="BB273" s="133">
        <f>VLOOKUP($A273,'Q9B-L2'!$A:$WWW,4,FALSE)*'CCR_%'!BB273</f>
        <v>0</v>
      </c>
      <c r="BC273" s="133">
        <f>VLOOKUP($A273,'Q9B-L2'!$A:$WWW,4,FALSE)*'CCR_%'!BC273</f>
        <v>0</v>
      </c>
      <c r="BD273" s="133">
        <f>VLOOKUP($A273,'Q9B-L2'!$A:$WWW,4,FALSE)*'CCR_%'!BD273</f>
        <v>0</v>
      </c>
      <c r="BE273" s="133">
        <f>VLOOKUP($A273,'Q9B-L2'!$A:$WWW,4,FALSE)*'CCR_%'!BE273</f>
        <v>0</v>
      </c>
      <c r="BF273" s="133">
        <f>VLOOKUP($A273,'Q9B-L2'!$A:$WWW,4,FALSE)*'CCR_%'!BF273</f>
        <v>0</v>
      </c>
      <c r="BG273" s="133">
        <f>VLOOKUP($A273,'Q9B-L2'!$A:$WWW,4,FALSE)*'CCR_%'!BG273</f>
        <v>0</v>
      </c>
      <c r="BH273" s="133">
        <f>VLOOKUP($A273,'Q9B-L2'!$A:$WWW,4,FALSE)*'CCR_%'!BH273</f>
        <v>0</v>
      </c>
      <c r="BI273" s="133">
        <f>VLOOKUP($A273,'Q9B-L2'!$A:$WWW,4,FALSE)*'CCR_%'!BI273</f>
        <v>0</v>
      </c>
      <c r="BJ273" s="133">
        <f>VLOOKUP($A273,'Q9B-L2'!$A:$WWW,4,FALSE)*'CCR_%'!BJ273</f>
        <v>0</v>
      </c>
      <c r="BK273" s="133">
        <f>VLOOKUP($A273,'Q9B-L2'!$A:$WWW,4,FALSE)*'CCR_%'!BK273</f>
        <v>0</v>
      </c>
      <c r="BL273" s="133">
        <f>VLOOKUP($A273,'Q9B-L2'!$A:$WWW,4,FALSE)*'CCR_%'!BL273</f>
        <v>0</v>
      </c>
      <c r="BN273" s="133">
        <f t="shared" si="99"/>
        <v>691.07135723025544</v>
      </c>
    </row>
    <row r="274" spans="1:66" ht="16.5" customHeight="1" outlineLevel="3" x14ac:dyDescent="0.25">
      <c r="A274" s="40" t="s">
        <v>493</v>
      </c>
      <c r="B274" s="42" t="s">
        <v>494</v>
      </c>
      <c r="C274" s="93">
        <f>'CCR_%AC'!C274</f>
        <v>47756</v>
      </c>
      <c r="D274" s="93">
        <f>'CCR_%AC'!D274</f>
        <v>48302</v>
      </c>
      <c r="E274" s="132">
        <f>VLOOKUP($A274,'Q9B-L2'!$A:$WWW,4,FALSE)*'CCR_%'!E274</f>
        <v>0</v>
      </c>
      <c r="F274" s="133">
        <f>VLOOKUP($A274,'Q9B-L2'!$A:$WWW,4,FALSE)*'CCR_%'!F274</f>
        <v>0</v>
      </c>
      <c r="G274" s="133">
        <f>VLOOKUP($A274,'Q9B-L2'!$A:$WWW,4,FALSE)*'CCR_%'!G274</f>
        <v>0</v>
      </c>
      <c r="H274" s="133">
        <f>VLOOKUP($A274,'Q9B-L2'!$A:$WWW,4,FALSE)*'CCR_%'!H274</f>
        <v>0</v>
      </c>
      <c r="I274" s="133">
        <f>VLOOKUP($A274,'Q9B-L2'!$A:$WWW,4,FALSE)*'CCR_%'!I274</f>
        <v>0</v>
      </c>
      <c r="J274" s="133">
        <f>VLOOKUP($A274,'Q9B-L2'!$A:$WWW,4,FALSE)*'CCR_%'!J274</f>
        <v>0</v>
      </c>
      <c r="K274" s="133">
        <f>VLOOKUP($A274,'Q9B-L2'!$A:$WWW,4,FALSE)*'CCR_%'!K274</f>
        <v>0</v>
      </c>
      <c r="L274" s="133">
        <f>VLOOKUP($A274,'Q9B-L2'!$A:$WWW,4,FALSE)*'CCR_%'!L274</f>
        <v>0</v>
      </c>
      <c r="M274" s="133">
        <f>VLOOKUP($A274,'Q9B-L2'!$A:$WWW,4,FALSE)*'CCR_%'!M274</f>
        <v>0</v>
      </c>
      <c r="N274" s="133">
        <f>VLOOKUP($A274,'Q9B-L2'!$A:$WWW,4,FALSE)*'CCR_%'!N274</f>
        <v>0</v>
      </c>
      <c r="O274" s="133">
        <f>VLOOKUP($A274,'Q9B-L2'!$A:$WWW,4,FALSE)*'CCR_%'!O274</f>
        <v>0</v>
      </c>
      <c r="P274" s="133">
        <f>VLOOKUP($A274,'Q9B-L2'!$A:$WWW,4,FALSE)*'CCR_%'!P274</f>
        <v>34.553567861512782</v>
      </c>
      <c r="Q274" s="133">
        <f>VLOOKUP($A274,'Q9B-L2'!$A:$WWW,4,FALSE)*'CCR_%'!Q274</f>
        <v>69.107135723025564</v>
      </c>
      <c r="R274" s="133">
        <f>VLOOKUP($A274,'Q9B-L2'!$A:$WWW,4,FALSE)*'CCR_%'!R274</f>
        <v>587.41065364571716</v>
      </c>
      <c r="S274" s="133">
        <f>VLOOKUP($A274,'Q9B-L2'!$A:$WWW,4,FALSE)*'CCR_%'!S274</f>
        <v>0</v>
      </c>
      <c r="T274" s="133">
        <f>VLOOKUP($A274,'Q9B-L2'!$A:$WWW,4,FALSE)*'CCR_%'!T274</f>
        <v>0</v>
      </c>
      <c r="U274" s="133">
        <f>VLOOKUP($A274,'Q9B-L2'!$A:$WWW,4,FALSE)*'CCR_%'!U274</f>
        <v>0</v>
      </c>
      <c r="V274" s="133">
        <f>VLOOKUP($A274,'Q9B-L2'!$A:$WWW,4,FALSE)*'CCR_%'!V274</f>
        <v>0</v>
      </c>
      <c r="W274" s="133">
        <f>VLOOKUP($A274,'Q9B-L2'!$A:$WWW,4,FALSE)*'CCR_%'!W274</f>
        <v>0</v>
      </c>
      <c r="X274" s="133">
        <f>VLOOKUP($A274,'Q9B-L2'!$A:$WWW,4,FALSE)*'CCR_%'!X274</f>
        <v>0</v>
      </c>
      <c r="Y274" s="133">
        <f>VLOOKUP($A274,'Q9B-L2'!$A:$WWW,4,FALSE)*'CCR_%'!Y274</f>
        <v>0</v>
      </c>
      <c r="Z274" s="133">
        <f>VLOOKUP($A274,'Q9B-L2'!$A:$WWW,4,FALSE)*'CCR_%'!Z274</f>
        <v>0</v>
      </c>
      <c r="AA274" s="133">
        <f>VLOOKUP($A274,'Q9B-L2'!$A:$WWW,4,FALSE)*'CCR_%'!AA274</f>
        <v>0</v>
      </c>
      <c r="AB274" s="133">
        <f>VLOOKUP($A274,'Q9B-L2'!$A:$WWW,4,FALSE)*'CCR_%'!AB274</f>
        <v>0</v>
      </c>
      <c r="AC274" s="133">
        <f>VLOOKUP($A274,'Q9B-L2'!$A:$WWW,4,FALSE)*'CCR_%'!AC274</f>
        <v>0</v>
      </c>
      <c r="AD274" s="133">
        <f>VLOOKUP($A274,'Q9B-L2'!$A:$WWW,4,FALSE)*'CCR_%'!AD274</f>
        <v>0</v>
      </c>
      <c r="AE274" s="133">
        <f>VLOOKUP($A274,'Q9B-L2'!$A:$WWW,4,FALSE)*'CCR_%'!AE274</f>
        <v>0</v>
      </c>
      <c r="AF274" s="133">
        <f>VLOOKUP($A274,'Q9B-L2'!$A:$WWW,4,FALSE)*'CCR_%'!AF274</f>
        <v>0</v>
      </c>
      <c r="AG274" s="133">
        <f>VLOOKUP($A274,'Q9B-L2'!$A:$WWW,4,FALSE)*'CCR_%'!AG274</f>
        <v>0</v>
      </c>
      <c r="AH274" s="133">
        <f>VLOOKUP($A274,'Q9B-L2'!$A:$WWW,4,FALSE)*'CCR_%'!AH274</f>
        <v>0</v>
      </c>
      <c r="AI274" s="133">
        <f>VLOOKUP($A274,'Q9B-L2'!$A:$WWW,4,FALSE)*'CCR_%'!AI274</f>
        <v>0</v>
      </c>
      <c r="AJ274" s="133">
        <f>VLOOKUP($A274,'Q9B-L2'!$A:$WWW,4,FALSE)*'CCR_%'!AJ274</f>
        <v>0</v>
      </c>
      <c r="AK274" s="133">
        <f>VLOOKUP($A274,'Q9B-L2'!$A:$WWW,4,FALSE)*'CCR_%'!AK274</f>
        <v>0</v>
      </c>
      <c r="AL274" s="133">
        <f>VLOOKUP($A274,'Q9B-L2'!$A:$WWW,4,FALSE)*'CCR_%'!AL274</f>
        <v>0</v>
      </c>
      <c r="AM274" s="133">
        <f>VLOOKUP($A274,'Q9B-L2'!$A:$WWW,4,FALSE)*'CCR_%'!AM274</f>
        <v>0</v>
      </c>
      <c r="AN274" s="133">
        <f>VLOOKUP($A274,'Q9B-L2'!$A:$WWW,4,FALSE)*'CCR_%'!AN274</f>
        <v>0</v>
      </c>
      <c r="AO274" s="133">
        <f>VLOOKUP($A274,'Q9B-L2'!$A:$WWW,4,FALSE)*'CCR_%'!AO274</f>
        <v>0</v>
      </c>
      <c r="AP274" s="133">
        <f>VLOOKUP($A274,'Q9B-L2'!$A:$WWW,4,FALSE)*'CCR_%'!AP274</f>
        <v>0</v>
      </c>
      <c r="AQ274" s="133">
        <f>VLOOKUP($A274,'Q9B-L2'!$A:$WWW,4,FALSE)*'CCR_%'!AQ274</f>
        <v>0</v>
      </c>
      <c r="AR274" s="133">
        <f>VLOOKUP($A274,'Q9B-L2'!$A:$WWW,4,FALSE)*'CCR_%'!AR274</f>
        <v>0</v>
      </c>
      <c r="AS274" s="133">
        <f>VLOOKUP($A274,'Q9B-L2'!$A:$WWW,4,FALSE)*'CCR_%'!AS274</f>
        <v>0</v>
      </c>
      <c r="AT274" s="133">
        <f>VLOOKUP($A274,'Q9B-L2'!$A:$WWW,4,FALSE)*'CCR_%'!AT274</f>
        <v>0</v>
      </c>
      <c r="AU274" s="133">
        <f>VLOOKUP($A274,'Q9B-L2'!$A:$WWW,4,FALSE)*'CCR_%'!AU274</f>
        <v>0</v>
      </c>
      <c r="AV274" s="133">
        <f>VLOOKUP($A274,'Q9B-L2'!$A:$WWW,4,FALSE)*'CCR_%'!AV274</f>
        <v>0</v>
      </c>
      <c r="AW274" s="133">
        <f>VLOOKUP($A274,'Q9B-L2'!$A:$WWW,4,FALSE)*'CCR_%'!AW274</f>
        <v>0</v>
      </c>
      <c r="AX274" s="133">
        <f>VLOOKUP($A274,'Q9B-L2'!$A:$WWW,4,FALSE)*'CCR_%'!AX274</f>
        <v>0</v>
      </c>
      <c r="AY274" s="133">
        <f>VLOOKUP($A274,'Q9B-L2'!$A:$WWW,4,FALSE)*'CCR_%'!AY274</f>
        <v>0</v>
      </c>
      <c r="AZ274" s="133">
        <f>VLOOKUP($A274,'Q9B-L2'!$A:$WWW,4,FALSE)*'CCR_%'!AZ274</f>
        <v>0</v>
      </c>
      <c r="BA274" s="133">
        <f>VLOOKUP($A274,'Q9B-L2'!$A:$WWW,4,FALSE)*'CCR_%'!BA274</f>
        <v>0</v>
      </c>
      <c r="BB274" s="133">
        <f>VLOOKUP($A274,'Q9B-L2'!$A:$WWW,4,FALSE)*'CCR_%'!BB274</f>
        <v>0</v>
      </c>
      <c r="BC274" s="133">
        <f>VLOOKUP($A274,'Q9B-L2'!$A:$WWW,4,FALSE)*'CCR_%'!BC274</f>
        <v>0</v>
      </c>
      <c r="BD274" s="133">
        <f>VLOOKUP($A274,'Q9B-L2'!$A:$WWW,4,FALSE)*'CCR_%'!BD274</f>
        <v>0</v>
      </c>
      <c r="BE274" s="133">
        <f>VLOOKUP($A274,'Q9B-L2'!$A:$WWW,4,FALSE)*'CCR_%'!BE274</f>
        <v>0</v>
      </c>
      <c r="BF274" s="133">
        <f>VLOOKUP($A274,'Q9B-L2'!$A:$WWW,4,FALSE)*'CCR_%'!BF274</f>
        <v>0</v>
      </c>
      <c r="BG274" s="133">
        <f>VLOOKUP($A274,'Q9B-L2'!$A:$WWW,4,FALSE)*'CCR_%'!BG274</f>
        <v>0</v>
      </c>
      <c r="BH274" s="133">
        <f>VLOOKUP($A274,'Q9B-L2'!$A:$WWW,4,FALSE)*'CCR_%'!BH274</f>
        <v>0</v>
      </c>
      <c r="BI274" s="133">
        <f>VLOOKUP($A274,'Q9B-L2'!$A:$WWW,4,FALSE)*'CCR_%'!BI274</f>
        <v>0</v>
      </c>
      <c r="BJ274" s="133">
        <f>VLOOKUP($A274,'Q9B-L2'!$A:$WWW,4,FALSE)*'CCR_%'!BJ274</f>
        <v>0</v>
      </c>
      <c r="BK274" s="133">
        <f>VLOOKUP($A274,'Q9B-L2'!$A:$WWW,4,FALSE)*'CCR_%'!BK274</f>
        <v>0</v>
      </c>
      <c r="BL274" s="133">
        <f>VLOOKUP($A274,'Q9B-L2'!$A:$WWW,4,FALSE)*'CCR_%'!BL274</f>
        <v>0</v>
      </c>
      <c r="BN274" s="133">
        <f t="shared" si="99"/>
        <v>691.07135723025544</v>
      </c>
    </row>
    <row r="275" spans="1:66" ht="16.5" customHeight="1" outlineLevel="3" x14ac:dyDescent="0.25">
      <c r="A275" s="40" t="s">
        <v>495</v>
      </c>
      <c r="B275" s="42" t="s">
        <v>496</v>
      </c>
      <c r="C275" s="93">
        <f>'CCR_%AC'!C275</f>
        <v>47756</v>
      </c>
      <c r="D275" s="93">
        <f>'CCR_%AC'!D275</f>
        <v>48302</v>
      </c>
      <c r="E275" s="132">
        <f>VLOOKUP($A275,'Q9B-L2'!$A:$WWW,4,FALSE)*'CCR_%'!E275</f>
        <v>0</v>
      </c>
      <c r="F275" s="133">
        <f>VLOOKUP($A275,'Q9B-L2'!$A:$WWW,4,FALSE)*'CCR_%'!F275</f>
        <v>0</v>
      </c>
      <c r="G275" s="133">
        <f>VLOOKUP($A275,'Q9B-L2'!$A:$WWW,4,FALSE)*'CCR_%'!G275</f>
        <v>0</v>
      </c>
      <c r="H275" s="133">
        <f>VLOOKUP($A275,'Q9B-L2'!$A:$WWW,4,FALSE)*'CCR_%'!H275</f>
        <v>0</v>
      </c>
      <c r="I275" s="133">
        <f>VLOOKUP($A275,'Q9B-L2'!$A:$WWW,4,FALSE)*'CCR_%'!I275</f>
        <v>0</v>
      </c>
      <c r="J275" s="133">
        <f>VLOOKUP($A275,'Q9B-L2'!$A:$WWW,4,FALSE)*'CCR_%'!J275</f>
        <v>0</v>
      </c>
      <c r="K275" s="133">
        <f>VLOOKUP($A275,'Q9B-L2'!$A:$WWW,4,FALSE)*'CCR_%'!K275</f>
        <v>0</v>
      </c>
      <c r="L275" s="133">
        <f>VLOOKUP($A275,'Q9B-L2'!$A:$WWW,4,FALSE)*'CCR_%'!L275</f>
        <v>0</v>
      </c>
      <c r="M275" s="133">
        <f>VLOOKUP($A275,'Q9B-L2'!$A:$WWW,4,FALSE)*'CCR_%'!M275</f>
        <v>0</v>
      </c>
      <c r="N275" s="133">
        <f>VLOOKUP($A275,'Q9B-L2'!$A:$WWW,4,FALSE)*'CCR_%'!N275</f>
        <v>0</v>
      </c>
      <c r="O275" s="133">
        <f>VLOOKUP($A275,'Q9B-L2'!$A:$WWW,4,FALSE)*'CCR_%'!O275</f>
        <v>0</v>
      </c>
      <c r="P275" s="133">
        <f>VLOOKUP($A275,'Q9B-L2'!$A:$WWW,4,FALSE)*'CCR_%'!P275</f>
        <v>103.66070358453834</v>
      </c>
      <c r="Q275" s="133">
        <f>VLOOKUP($A275,'Q9B-L2'!$A:$WWW,4,FALSE)*'CCR_%'!Q275</f>
        <v>207.32140716907668</v>
      </c>
      <c r="R275" s="133">
        <f>VLOOKUP($A275,'Q9B-L2'!$A:$WWW,4,FALSE)*'CCR_%'!R275</f>
        <v>1762.2319609371516</v>
      </c>
      <c r="S275" s="133">
        <f>VLOOKUP($A275,'Q9B-L2'!$A:$WWW,4,FALSE)*'CCR_%'!S275</f>
        <v>0</v>
      </c>
      <c r="T275" s="133">
        <f>VLOOKUP($A275,'Q9B-L2'!$A:$WWW,4,FALSE)*'CCR_%'!T275</f>
        <v>0</v>
      </c>
      <c r="U275" s="133">
        <f>VLOOKUP($A275,'Q9B-L2'!$A:$WWW,4,FALSE)*'CCR_%'!U275</f>
        <v>0</v>
      </c>
      <c r="V275" s="133">
        <f>VLOOKUP($A275,'Q9B-L2'!$A:$WWW,4,FALSE)*'CCR_%'!V275</f>
        <v>0</v>
      </c>
      <c r="W275" s="133">
        <f>VLOOKUP($A275,'Q9B-L2'!$A:$WWW,4,FALSE)*'CCR_%'!W275</f>
        <v>0</v>
      </c>
      <c r="X275" s="133">
        <f>VLOOKUP($A275,'Q9B-L2'!$A:$WWW,4,FALSE)*'CCR_%'!X275</f>
        <v>0</v>
      </c>
      <c r="Y275" s="133">
        <f>VLOOKUP($A275,'Q9B-L2'!$A:$WWW,4,FALSE)*'CCR_%'!Y275</f>
        <v>0</v>
      </c>
      <c r="Z275" s="133">
        <f>VLOOKUP($A275,'Q9B-L2'!$A:$WWW,4,FALSE)*'CCR_%'!Z275</f>
        <v>0</v>
      </c>
      <c r="AA275" s="133">
        <f>VLOOKUP($A275,'Q9B-L2'!$A:$WWW,4,FALSE)*'CCR_%'!AA275</f>
        <v>0</v>
      </c>
      <c r="AB275" s="133">
        <f>VLOOKUP($A275,'Q9B-L2'!$A:$WWW,4,FALSE)*'CCR_%'!AB275</f>
        <v>0</v>
      </c>
      <c r="AC275" s="133">
        <f>VLOOKUP($A275,'Q9B-L2'!$A:$WWW,4,FALSE)*'CCR_%'!AC275</f>
        <v>0</v>
      </c>
      <c r="AD275" s="133">
        <f>VLOOKUP($A275,'Q9B-L2'!$A:$WWW,4,FALSE)*'CCR_%'!AD275</f>
        <v>0</v>
      </c>
      <c r="AE275" s="133">
        <f>VLOOKUP($A275,'Q9B-L2'!$A:$WWW,4,FALSE)*'CCR_%'!AE275</f>
        <v>0</v>
      </c>
      <c r="AF275" s="133">
        <f>VLOOKUP($A275,'Q9B-L2'!$A:$WWW,4,FALSE)*'CCR_%'!AF275</f>
        <v>0</v>
      </c>
      <c r="AG275" s="133">
        <f>VLOOKUP($A275,'Q9B-L2'!$A:$WWW,4,FALSE)*'CCR_%'!AG275</f>
        <v>0</v>
      </c>
      <c r="AH275" s="133">
        <f>VLOOKUP($A275,'Q9B-L2'!$A:$WWW,4,FALSE)*'CCR_%'!AH275</f>
        <v>0</v>
      </c>
      <c r="AI275" s="133">
        <f>VLOOKUP($A275,'Q9B-L2'!$A:$WWW,4,FALSE)*'CCR_%'!AI275</f>
        <v>0</v>
      </c>
      <c r="AJ275" s="133">
        <f>VLOOKUP($A275,'Q9B-L2'!$A:$WWW,4,FALSE)*'CCR_%'!AJ275</f>
        <v>0</v>
      </c>
      <c r="AK275" s="133">
        <f>VLOOKUP($A275,'Q9B-L2'!$A:$WWW,4,FALSE)*'CCR_%'!AK275</f>
        <v>0</v>
      </c>
      <c r="AL275" s="133">
        <f>VLOOKUP($A275,'Q9B-L2'!$A:$WWW,4,FALSE)*'CCR_%'!AL275</f>
        <v>0</v>
      </c>
      <c r="AM275" s="133">
        <f>VLOOKUP($A275,'Q9B-L2'!$A:$WWW,4,FALSE)*'CCR_%'!AM275</f>
        <v>0</v>
      </c>
      <c r="AN275" s="133">
        <f>VLOOKUP($A275,'Q9B-L2'!$A:$WWW,4,FALSE)*'CCR_%'!AN275</f>
        <v>0</v>
      </c>
      <c r="AO275" s="133">
        <f>VLOOKUP($A275,'Q9B-L2'!$A:$WWW,4,FALSE)*'CCR_%'!AO275</f>
        <v>0</v>
      </c>
      <c r="AP275" s="133">
        <f>VLOOKUP($A275,'Q9B-L2'!$A:$WWW,4,FALSE)*'CCR_%'!AP275</f>
        <v>0</v>
      </c>
      <c r="AQ275" s="133">
        <f>VLOOKUP($A275,'Q9B-L2'!$A:$WWW,4,FALSE)*'CCR_%'!AQ275</f>
        <v>0</v>
      </c>
      <c r="AR275" s="133">
        <f>VLOOKUP($A275,'Q9B-L2'!$A:$WWW,4,FALSE)*'CCR_%'!AR275</f>
        <v>0</v>
      </c>
      <c r="AS275" s="133">
        <f>VLOOKUP($A275,'Q9B-L2'!$A:$WWW,4,FALSE)*'CCR_%'!AS275</f>
        <v>0</v>
      </c>
      <c r="AT275" s="133">
        <f>VLOOKUP($A275,'Q9B-L2'!$A:$WWW,4,FALSE)*'CCR_%'!AT275</f>
        <v>0</v>
      </c>
      <c r="AU275" s="133">
        <f>VLOOKUP($A275,'Q9B-L2'!$A:$WWW,4,FALSE)*'CCR_%'!AU275</f>
        <v>0</v>
      </c>
      <c r="AV275" s="133">
        <f>VLOOKUP($A275,'Q9B-L2'!$A:$WWW,4,FALSE)*'CCR_%'!AV275</f>
        <v>0</v>
      </c>
      <c r="AW275" s="133">
        <f>VLOOKUP($A275,'Q9B-L2'!$A:$WWW,4,FALSE)*'CCR_%'!AW275</f>
        <v>0</v>
      </c>
      <c r="AX275" s="133">
        <f>VLOOKUP($A275,'Q9B-L2'!$A:$WWW,4,FALSE)*'CCR_%'!AX275</f>
        <v>0</v>
      </c>
      <c r="AY275" s="133">
        <f>VLOOKUP($A275,'Q9B-L2'!$A:$WWW,4,FALSE)*'CCR_%'!AY275</f>
        <v>0</v>
      </c>
      <c r="AZ275" s="133">
        <f>VLOOKUP($A275,'Q9B-L2'!$A:$WWW,4,FALSE)*'CCR_%'!AZ275</f>
        <v>0</v>
      </c>
      <c r="BA275" s="133">
        <f>VLOOKUP($A275,'Q9B-L2'!$A:$WWW,4,FALSE)*'CCR_%'!BA275</f>
        <v>0</v>
      </c>
      <c r="BB275" s="133">
        <f>VLOOKUP($A275,'Q9B-L2'!$A:$WWW,4,FALSE)*'CCR_%'!BB275</f>
        <v>0</v>
      </c>
      <c r="BC275" s="133">
        <f>VLOOKUP($A275,'Q9B-L2'!$A:$WWW,4,FALSE)*'CCR_%'!BC275</f>
        <v>0</v>
      </c>
      <c r="BD275" s="133">
        <f>VLOOKUP($A275,'Q9B-L2'!$A:$WWW,4,FALSE)*'CCR_%'!BD275</f>
        <v>0</v>
      </c>
      <c r="BE275" s="133">
        <f>VLOOKUP($A275,'Q9B-L2'!$A:$WWW,4,FALSE)*'CCR_%'!BE275</f>
        <v>0</v>
      </c>
      <c r="BF275" s="133">
        <f>VLOOKUP($A275,'Q9B-L2'!$A:$WWW,4,FALSE)*'CCR_%'!BF275</f>
        <v>0</v>
      </c>
      <c r="BG275" s="133">
        <f>VLOOKUP($A275,'Q9B-L2'!$A:$WWW,4,FALSE)*'CCR_%'!BG275</f>
        <v>0</v>
      </c>
      <c r="BH275" s="133">
        <f>VLOOKUP($A275,'Q9B-L2'!$A:$WWW,4,FALSE)*'CCR_%'!BH275</f>
        <v>0</v>
      </c>
      <c r="BI275" s="133">
        <f>VLOOKUP($A275,'Q9B-L2'!$A:$WWW,4,FALSE)*'CCR_%'!BI275</f>
        <v>0</v>
      </c>
      <c r="BJ275" s="133">
        <f>VLOOKUP($A275,'Q9B-L2'!$A:$WWW,4,FALSE)*'CCR_%'!BJ275</f>
        <v>0</v>
      </c>
      <c r="BK275" s="133">
        <f>VLOOKUP($A275,'Q9B-L2'!$A:$WWW,4,FALSE)*'CCR_%'!BK275</f>
        <v>0</v>
      </c>
      <c r="BL275" s="133">
        <f>VLOOKUP($A275,'Q9B-L2'!$A:$WWW,4,FALSE)*'CCR_%'!BL275</f>
        <v>0</v>
      </c>
      <c r="BN275" s="133">
        <f t="shared" si="99"/>
        <v>2073.2140716907666</v>
      </c>
    </row>
    <row r="276" spans="1:66" ht="16.5" customHeight="1" outlineLevel="3" x14ac:dyDescent="0.25">
      <c r="A276" s="40" t="s">
        <v>497</v>
      </c>
      <c r="B276" s="42" t="s">
        <v>498</v>
      </c>
      <c r="C276" s="93">
        <f>'CCR_%AC'!C276</f>
        <v>47756</v>
      </c>
      <c r="D276" s="93">
        <f>'CCR_%AC'!D276</f>
        <v>48302</v>
      </c>
      <c r="E276" s="132">
        <f>VLOOKUP($A276,'Q9B-L2'!$A:$WWW,4,FALSE)*'CCR_%'!E276</f>
        <v>0</v>
      </c>
      <c r="F276" s="133">
        <f>VLOOKUP($A276,'Q9B-L2'!$A:$WWW,4,FALSE)*'CCR_%'!F276</f>
        <v>0</v>
      </c>
      <c r="G276" s="133">
        <f>VLOOKUP($A276,'Q9B-L2'!$A:$WWW,4,FALSE)*'CCR_%'!G276</f>
        <v>0</v>
      </c>
      <c r="H276" s="133">
        <f>VLOOKUP($A276,'Q9B-L2'!$A:$WWW,4,FALSE)*'CCR_%'!H276</f>
        <v>0</v>
      </c>
      <c r="I276" s="133">
        <f>VLOOKUP($A276,'Q9B-L2'!$A:$WWW,4,FALSE)*'CCR_%'!I276</f>
        <v>0</v>
      </c>
      <c r="J276" s="133">
        <f>VLOOKUP($A276,'Q9B-L2'!$A:$WWW,4,FALSE)*'CCR_%'!J276</f>
        <v>0</v>
      </c>
      <c r="K276" s="133">
        <f>VLOOKUP($A276,'Q9B-L2'!$A:$WWW,4,FALSE)*'CCR_%'!K276</f>
        <v>0</v>
      </c>
      <c r="L276" s="133">
        <f>VLOOKUP($A276,'Q9B-L2'!$A:$WWW,4,FALSE)*'CCR_%'!L276</f>
        <v>0</v>
      </c>
      <c r="M276" s="133">
        <f>VLOOKUP($A276,'Q9B-L2'!$A:$WWW,4,FALSE)*'CCR_%'!M276</f>
        <v>0</v>
      </c>
      <c r="N276" s="133">
        <f>VLOOKUP($A276,'Q9B-L2'!$A:$WWW,4,FALSE)*'CCR_%'!N276</f>
        <v>0</v>
      </c>
      <c r="O276" s="133">
        <f>VLOOKUP($A276,'Q9B-L2'!$A:$WWW,4,FALSE)*'CCR_%'!O276</f>
        <v>0</v>
      </c>
      <c r="P276" s="133">
        <f>VLOOKUP($A276,'Q9B-L2'!$A:$WWW,4,FALSE)*'CCR_%'!P276</f>
        <v>46.071423815350379</v>
      </c>
      <c r="Q276" s="133">
        <f>VLOOKUP($A276,'Q9B-L2'!$A:$WWW,4,FALSE)*'CCR_%'!Q276</f>
        <v>92.142847630700757</v>
      </c>
      <c r="R276" s="133">
        <f>VLOOKUP($A276,'Q9B-L2'!$A:$WWW,4,FALSE)*'CCR_%'!R276</f>
        <v>783.21420486095633</v>
      </c>
      <c r="S276" s="133">
        <f>VLOOKUP($A276,'Q9B-L2'!$A:$WWW,4,FALSE)*'CCR_%'!S276</f>
        <v>0</v>
      </c>
      <c r="T276" s="133">
        <f>VLOOKUP($A276,'Q9B-L2'!$A:$WWW,4,FALSE)*'CCR_%'!T276</f>
        <v>0</v>
      </c>
      <c r="U276" s="133">
        <f>VLOOKUP($A276,'Q9B-L2'!$A:$WWW,4,FALSE)*'CCR_%'!U276</f>
        <v>0</v>
      </c>
      <c r="V276" s="133">
        <f>VLOOKUP($A276,'Q9B-L2'!$A:$WWW,4,FALSE)*'CCR_%'!V276</f>
        <v>0</v>
      </c>
      <c r="W276" s="133">
        <f>VLOOKUP($A276,'Q9B-L2'!$A:$WWW,4,FALSE)*'CCR_%'!W276</f>
        <v>0</v>
      </c>
      <c r="X276" s="133">
        <f>VLOOKUP($A276,'Q9B-L2'!$A:$WWW,4,FALSE)*'CCR_%'!X276</f>
        <v>0</v>
      </c>
      <c r="Y276" s="133">
        <f>VLOOKUP($A276,'Q9B-L2'!$A:$WWW,4,FALSE)*'CCR_%'!Y276</f>
        <v>0</v>
      </c>
      <c r="Z276" s="133">
        <f>VLOOKUP($A276,'Q9B-L2'!$A:$WWW,4,FALSE)*'CCR_%'!Z276</f>
        <v>0</v>
      </c>
      <c r="AA276" s="133">
        <f>VLOOKUP($A276,'Q9B-L2'!$A:$WWW,4,FALSE)*'CCR_%'!AA276</f>
        <v>0</v>
      </c>
      <c r="AB276" s="133">
        <f>VLOOKUP($A276,'Q9B-L2'!$A:$WWW,4,FALSE)*'CCR_%'!AB276</f>
        <v>0</v>
      </c>
      <c r="AC276" s="133">
        <f>VLOOKUP($A276,'Q9B-L2'!$A:$WWW,4,FALSE)*'CCR_%'!AC276</f>
        <v>0</v>
      </c>
      <c r="AD276" s="133">
        <f>VLOOKUP($A276,'Q9B-L2'!$A:$WWW,4,FALSE)*'CCR_%'!AD276</f>
        <v>0</v>
      </c>
      <c r="AE276" s="133">
        <f>VLOOKUP($A276,'Q9B-L2'!$A:$WWW,4,FALSE)*'CCR_%'!AE276</f>
        <v>0</v>
      </c>
      <c r="AF276" s="133">
        <f>VLOOKUP($A276,'Q9B-L2'!$A:$WWW,4,FALSE)*'CCR_%'!AF276</f>
        <v>0</v>
      </c>
      <c r="AG276" s="133">
        <f>VLOOKUP($A276,'Q9B-L2'!$A:$WWW,4,FALSE)*'CCR_%'!AG276</f>
        <v>0</v>
      </c>
      <c r="AH276" s="133">
        <f>VLOOKUP($A276,'Q9B-L2'!$A:$WWW,4,FALSE)*'CCR_%'!AH276</f>
        <v>0</v>
      </c>
      <c r="AI276" s="133">
        <f>VLOOKUP($A276,'Q9B-L2'!$A:$WWW,4,FALSE)*'CCR_%'!AI276</f>
        <v>0</v>
      </c>
      <c r="AJ276" s="133">
        <f>VLOOKUP($A276,'Q9B-L2'!$A:$WWW,4,FALSE)*'CCR_%'!AJ276</f>
        <v>0</v>
      </c>
      <c r="AK276" s="133">
        <f>VLOOKUP($A276,'Q9B-L2'!$A:$WWW,4,FALSE)*'CCR_%'!AK276</f>
        <v>0</v>
      </c>
      <c r="AL276" s="133">
        <f>VLOOKUP($A276,'Q9B-L2'!$A:$WWW,4,FALSE)*'CCR_%'!AL276</f>
        <v>0</v>
      </c>
      <c r="AM276" s="133">
        <f>VLOOKUP($A276,'Q9B-L2'!$A:$WWW,4,FALSE)*'CCR_%'!AM276</f>
        <v>0</v>
      </c>
      <c r="AN276" s="133">
        <f>VLOOKUP($A276,'Q9B-L2'!$A:$WWW,4,FALSE)*'CCR_%'!AN276</f>
        <v>0</v>
      </c>
      <c r="AO276" s="133">
        <f>VLOOKUP($A276,'Q9B-L2'!$A:$WWW,4,FALSE)*'CCR_%'!AO276</f>
        <v>0</v>
      </c>
      <c r="AP276" s="133">
        <f>VLOOKUP($A276,'Q9B-L2'!$A:$WWW,4,FALSE)*'CCR_%'!AP276</f>
        <v>0</v>
      </c>
      <c r="AQ276" s="133">
        <f>VLOOKUP($A276,'Q9B-L2'!$A:$WWW,4,FALSE)*'CCR_%'!AQ276</f>
        <v>0</v>
      </c>
      <c r="AR276" s="133">
        <f>VLOOKUP($A276,'Q9B-L2'!$A:$WWW,4,FALSE)*'CCR_%'!AR276</f>
        <v>0</v>
      </c>
      <c r="AS276" s="133">
        <f>VLOOKUP($A276,'Q9B-L2'!$A:$WWW,4,FALSE)*'CCR_%'!AS276</f>
        <v>0</v>
      </c>
      <c r="AT276" s="133">
        <f>VLOOKUP($A276,'Q9B-L2'!$A:$WWW,4,FALSE)*'CCR_%'!AT276</f>
        <v>0</v>
      </c>
      <c r="AU276" s="133">
        <f>VLOOKUP($A276,'Q9B-L2'!$A:$WWW,4,FALSE)*'CCR_%'!AU276</f>
        <v>0</v>
      </c>
      <c r="AV276" s="133">
        <f>VLOOKUP($A276,'Q9B-L2'!$A:$WWW,4,FALSE)*'CCR_%'!AV276</f>
        <v>0</v>
      </c>
      <c r="AW276" s="133">
        <f>VLOOKUP($A276,'Q9B-L2'!$A:$WWW,4,FALSE)*'CCR_%'!AW276</f>
        <v>0</v>
      </c>
      <c r="AX276" s="133">
        <f>VLOOKUP($A276,'Q9B-L2'!$A:$WWW,4,FALSE)*'CCR_%'!AX276</f>
        <v>0</v>
      </c>
      <c r="AY276" s="133">
        <f>VLOOKUP($A276,'Q9B-L2'!$A:$WWW,4,FALSE)*'CCR_%'!AY276</f>
        <v>0</v>
      </c>
      <c r="AZ276" s="133">
        <f>VLOOKUP($A276,'Q9B-L2'!$A:$WWW,4,FALSE)*'CCR_%'!AZ276</f>
        <v>0</v>
      </c>
      <c r="BA276" s="133">
        <f>VLOOKUP($A276,'Q9B-L2'!$A:$WWW,4,FALSE)*'CCR_%'!BA276</f>
        <v>0</v>
      </c>
      <c r="BB276" s="133">
        <f>VLOOKUP($A276,'Q9B-L2'!$A:$WWW,4,FALSE)*'CCR_%'!BB276</f>
        <v>0</v>
      </c>
      <c r="BC276" s="133">
        <f>VLOOKUP($A276,'Q9B-L2'!$A:$WWW,4,FALSE)*'CCR_%'!BC276</f>
        <v>0</v>
      </c>
      <c r="BD276" s="133">
        <f>VLOOKUP($A276,'Q9B-L2'!$A:$WWW,4,FALSE)*'CCR_%'!BD276</f>
        <v>0</v>
      </c>
      <c r="BE276" s="133">
        <f>VLOOKUP($A276,'Q9B-L2'!$A:$WWW,4,FALSE)*'CCR_%'!BE276</f>
        <v>0</v>
      </c>
      <c r="BF276" s="133">
        <f>VLOOKUP($A276,'Q9B-L2'!$A:$WWW,4,FALSE)*'CCR_%'!BF276</f>
        <v>0</v>
      </c>
      <c r="BG276" s="133">
        <f>VLOOKUP($A276,'Q9B-L2'!$A:$WWW,4,FALSE)*'CCR_%'!BG276</f>
        <v>0</v>
      </c>
      <c r="BH276" s="133">
        <f>VLOOKUP($A276,'Q9B-L2'!$A:$WWW,4,FALSE)*'CCR_%'!BH276</f>
        <v>0</v>
      </c>
      <c r="BI276" s="133">
        <f>VLOOKUP($A276,'Q9B-L2'!$A:$WWW,4,FALSE)*'CCR_%'!BI276</f>
        <v>0</v>
      </c>
      <c r="BJ276" s="133">
        <f>VLOOKUP($A276,'Q9B-L2'!$A:$WWW,4,FALSE)*'CCR_%'!BJ276</f>
        <v>0</v>
      </c>
      <c r="BK276" s="133">
        <f>VLOOKUP($A276,'Q9B-L2'!$A:$WWW,4,FALSE)*'CCR_%'!BK276</f>
        <v>0</v>
      </c>
      <c r="BL276" s="133">
        <f>VLOOKUP($A276,'Q9B-L2'!$A:$WWW,4,FALSE)*'CCR_%'!BL276</f>
        <v>0</v>
      </c>
      <c r="BN276" s="133">
        <f t="shared" si="99"/>
        <v>921.42847630700749</v>
      </c>
    </row>
    <row r="277" spans="1:66" ht="16.5" customHeight="1" outlineLevel="3" x14ac:dyDescent="0.25">
      <c r="A277" s="40" t="s">
        <v>499</v>
      </c>
      <c r="B277" s="42" t="s">
        <v>500</v>
      </c>
      <c r="C277" s="93">
        <f>'CCR_%AC'!C277</f>
        <v>47756</v>
      </c>
      <c r="D277" s="93">
        <f>'CCR_%AC'!D277</f>
        <v>48302</v>
      </c>
      <c r="E277" s="132">
        <f>VLOOKUP($A277,'Q9B-L2'!$A:$WWW,4,FALSE)*'CCR_%'!E277</f>
        <v>0</v>
      </c>
      <c r="F277" s="133">
        <f>VLOOKUP($A277,'Q9B-L2'!$A:$WWW,4,FALSE)*'CCR_%'!F277</f>
        <v>0</v>
      </c>
      <c r="G277" s="133">
        <f>VLOOKUP($A277,'Q9B-L2'!$A:$WWW,4,FALSE)*'CCR_%'!G277</f>
        <v>0</v>
      </c>
      <c r="H277" s="133">
        <f>VLOOKUP($A277,'Q9B-L2'!$A:$WWW,4,FALSE)*'CCR_%'!H277</f>
        <v>0</v>
      </c>
      <c r="I277" s="133">
        <f>VLOOKUP($A277,'Q9B-L2'!$A:$WWW,4,FALSE)*'CCR_%'!I277</f>
        <v>0</v>
      </c>
      <c r="J277" s="133">
        <f>VLOOKUP($A277,'Q9B-L2'!$A:$WWW,4,FALSE)*'CCR_%'!J277</f>
        <v>0</v>
      </c>
      <c r="K277" s="133">
        <f>VLOOKUP($A277,'Q9B-L2'!$A:$WWW,4,FALSE)*'CCR_%'!K277</f>
        <v>0</v>
      </c>
      <c r="L277" s="133">
        <f>VLOOKUP($A277,'Q9B-L2'!$A:$WWW,4,FALSE)*'CCR_%'!L277</f>
        <v>0</v>
      </c>
      <c r="M277" s="133">
        <f>VLOOKUP($A277,'Q9B-L2'!$A:$WWW,4,FALSE)*'CCR_%'!M277</f>
        <v>0</v>
      </c>
      <c r="N277" s="133">
        <f>VLOOKUP($A277,'Q9B-L2'!$A:$WWW,4,FALSE)*'CCR_%'!N277</f>
        <v>0</v>
      </c>
      <c r="O277" s="133">
        <f>VLOOKUP($A277,'Q9B-L2'!$A:$WWW,4,FALSE)*'CCR_%'!O277</f>
        <v>0</v>
      </c>
      <c r="P277" s="133">
        <f>VLOOKUP($A277,'Q9B-L2'!$A:$WWW,4,FALSE)*'CCR_%'!P277</f>
        <v>23.035711907675189</v>
      </c>
      <c r="Q277" s="133">
        <f>VLOOKUP($A277,'Q9B-L2'!$A:$WWW,4,FALSE)*'CCR_%'!Q277</f>
        <v>46.071423815350379</v>
      </c>
      <c r="R277" s="133">
        <f>VLOOKUP($A277,'Q9B-L2'!$A:$WWW,4,FALSE)*'CCR_%'!R277</f>
        <v>391.60710243047816</v>
      </c>
      <c r="S277" s="133">
        <f>VLOOKUP($A277,'Q9B-L2'!$A:$WWW,4,FALSE)*'CCR_%'!S277</f>
        <v>0</v>
      </c>
      <c r="T277" s="133">
        <f>VLOOKUP($A277,'Q9B-L2'!$A:$WWW,4,FALSE)*'CCR_%'!T277</f>
        <v>0</v>
      </c>
      <c r="U277" s="133">
        <f>VLOOKUP($A277,'Q9B-L2'!$A:$WWW,4,FALSE)*'CCR_%'!U277</f>
        <v>0</v>
      </c>
      <c r="V277" s="133">
        <f>VLOOKUP($A277,'Q9B-L2'!$A:$WWW,4,FALSE)*'CCR_%'!V277</f>
        <v>0</v>
      </c>
      <c r="W277" s="133">
        <f>VLOOKUP($A277,'Q9B-L2'!$A:$WWW,4,FALSE)*'CCR_%'!W277</f>
        <v>0</v>
      </c>
      <c r="X277" s="133">
        <f>VLOOKUP($A277,'Q9B-L2'!$A:$WWW,4,FALSE)*'CCR_%'!X277</f>
        <v>0</v>
      </c>
      <c r="Y277" s="133">
        <f>VLOOKUP($A277,'Q9B-L2'!$A:$WWW,4,FALSE)*'CCR_%'!Y277</f>
        <v>0</v>
      </c>
      <c r="Z277" s="133">
        <f>VLOOKUP($A277,'Q9B-L2'!$A:$WWW,4,FALSE)*'CCR_%'!Z277</f>
        <v>0</v>
      </c>
      <c r="AA277" s="133">
        <f>VLOOKUP($A277,'Q9B-L2'!$A:$WWW,4,FALSE)*'CCR_%'!AA277</f>
        <v>0</v>
      </c>
      <c r="AB277" s="133">
        <f>VLOOKUP($A277,'Q9B-L2'!$A:$WWW,4,FALSE)*'CCR_%'!AB277</f>
        <v>0</v>
      </c>
      <c r="AC277" s="133">
        <f>VLOOKUP($A277,'Q9B-L2'!$A:$WWW,4,FALSE)*'CCR_%'!AC277</f>
        <v>0</v>
      </c>
      <c r="AD277" s="133">
        <f>VLOOKUP($A277,'Q9B-L2'!$A:$WWW,4,FALSE)*'CCR_%'!AD277</f>
        <v>0</v>
      </c>
      <c r="AE277" s="133">
        <f>VLOOKUP($A277,'Q9B-L2'!$A:$WWW,4,FALSE)*'CCR_%'!AE277</f>
        <v>0</v>
      </c>
      <c r="AF277" s="133">
        <f>VLOOKUP($A277,'Q9B-L2'!$A:$WWW,4,FALSE)*'CCR_%'!AF277</f>
        <v>0</v>
      </c>
      <c r="AG277" s="133">
        <f>VLOOKUP($A277,'Q9B-L2'!$A:$WWW,4,FALSE)*'CCR_%'!AG277</f>
        <v>0</v>
      </c>
      <c r="AH277" s="133">
        <f>VLOOKUP($A277,'Q9B-L2'!$A:$WWW,4,FALSE)*'CCR_%'!AH277</f>
        <v>0</v>
      </c>
      <c r="AI277" s="133">
        <f>VLOOKUP($A277,'Q9B-L2'!$A:$WWW,4,FALSE)*'CCR_%'!AI277</f>
        <v>0</v>
      </c>
      <c r="AJ277" s="133">
        <f>VLOOKUP($A277,'Q9B-L2'!$A:$WWW,4,FALSE)*'CCR_%'!AJ277</f>
        <v>0</v>
      </c>
      <c r="AK277" s="133">
        <f>VLOOKUP($A277,'Q9B-L2'!$A:$WWW,4,FALSE)*'CCR_%'!AK277</f>
        <v>0</v>
      </c>
      <c r="AL277" s="133">
        <f>VLOOKUP($A277,'Q9B-L2'!$A:$WWW,4,FALSE)*'CCR_%'!AL277</f>
        <v>0</v>
      </c>
      <c r="AM277" s="133">
        <f>VLOOKUP($A277,'Q9B-L2'!$A:$WWW,4,FALSE)*'CCR_%'!AM277</f>
        <v>0</v>
      </c>
      <c r="AN277" s="133">
        <f>VLOOKUP($A277,'Q9B-L2'!$A:$WWW,4,FALSE)*'CCR_%'!AN277</f>
        <v>0</v>
      </c>
      <c r="AO277" s="133">
        <f>VLOOKUP($A277,'Q9B-L2'!$A:$WWW,4,FALSE)*'CCR_%'!AO277</f>
        <v>0</v>
      </c>
      <c r="AP277" s="133">
        <f>VLOOKUP($A277,'Q9B-L2'!$A:$WWW,4,FALSE)*'CCR_%'!AP277</f>
        <v>0</v>
      </c>
      <c r="AQ277" s="133">
        <f>VLOOKUP($A277,'Q9B-L2'!$A:$WWW,4,FALSE)*'CCR_%'!AQ277</f>
        <v>0</v>
      </c>
      <c r="AR277" s="133">
        <f>VLOOKUP($A277,'Q9B-L2'!$A:$WWW,4,FALSE)*'CCR_%'!AR277</f>
        <v>0</v>
      </c>
      <c r="AS277" s="133">
        <f>VLOOKUP($A277,'Q9B-L2'!$A:$WWW,4,FALSE)*'CCR_%'!AS277</f>
        <v>0</v>
      </c>
      <c r="AT277" s="133">
        <f>VLOOKUP($A277,'Q9B-L2'!$A:$WWW,4,FALSE)*'CCR_%'!AT277</f>
        <v>0</v>
      </c>
      <c r="AU277" s="133">
        <f>VLOOKUP($A277,'Q9B-L2'!$A:$WWW,4,FALSE)*'CCR_%'!AU277</f>
        <v>0</v>
      </c>
      <c r="AV277" s="133">
        <f>VLOOKUP($A277,'Q9B-L2'!$A:$WWW,4,FALSE)*'CCR_%'!AV277</f>
        <v>0</v>
      </c>
      <c r="AW277" s="133">
        <f>VLOOKUP($A277,'Q9B-L2'!$A:$WWW,4,FALSE)*'CCR_%'!AW277</f>
        <v>0</v>
      </c>
      <c r="AX277" s="133">
        <f>VLOOKUP($A277,'Q9B-L2'!$A:$WWW,4,FALSE)*'CCR_%'!AX277</f>
        <v>0</v>
      </c>
      <c r="AY277" s="133">
        <f>VLOOKUP($A277,'Q9B-L2'!$A:$WWW,4,FALSE)*'CCR_%'!AY277</f>
        <v>0</v>
      </c>
      <c r="AZ277" s="133">
        <f>VLOOKUP($A277,'Q9B-L2'!$A:$WWW,4,FALSE)*'CCR_%'!AZ277</f>
        <v>0</v>
      </c>
      <c r="BA277" s="133">
        <f>VLOOKUP($A277,'Q9B-L2'!$A:$WWW,4,FALSE)*'CCR_%'!BA277</f>
        <v>0</v>
      </c>
      <c r="BB277" s="133">
        <f>VLOOKUP($A277,'Q9B-L2'!$A:$WWW,4,FALSE)*'CCR_%'!BB277</f>
        <v>0</v>
      </c>
      <c r="BC277" s="133">
        <f>VLOOKUP($A277,'Q9B-L2'!$A:$WWW,4,FALSE)*'CCR_%'!BC277</f>
        <v>0</v>
      </c>
      <c r="BD277" s="133">
        <f>VLOOKUP($A277,'Q9B-L2'!$A:$WWW,4,FALSE)*'CCR_%'!BD277</f>
        <v>0</v>
      </c>
      <c r="BE277" s="133">
        <f>VLOOKUP($A277,'Q9B-L2'!$A:$WWW,4,FALSE)*'CCR_%'!BE277</f>
        <v>0</v>
      </c>
      <c r="BF277" s="133">
        <f>VLOOKUP($A277,'Q9B-L2'!$A:$WWW,4,FALSE)*'CCR_%'!BF277</f>
        <v>0</v>
      </c>
      <c r="BG277" s="133">
        <f>VLOOKUP($A277,'Q9B-L2'!$A:$WWW,4,FALSE)*'CCR_%'!BG277</f>
        <v>0</v>
      </c>
      <c r="BH277" s="133">
        <f>VLOOKUP($A277,'Q9B-L2'!$A:$WWW,4,FALSE)*'CCR_%'!BH277</f>
        <v>0</v>
      </c>
      <c r="BI277" s="133">
        <f>VLOOKUP($A277,'Q9B-L2'!$A:$WWW,4,FALSE)*'CCR_%'!BI277</f>
        <v>0</v>
      </c>
      <c r="BJ277" s="133">
        <f>VLOOKUP($A277,'Q9B-L2'!$A:$WWW,4,FALSE)*'CCR_%'!BJ277</f>
        <v>0</v>
      </c>
      <c r="BK277" s="133">
        <f>VLOOKUP($A277,'Q9B-L2'!$A:$WWW,4,FALSE)*'CCR_%'!BK277</f>
        <v>0</v>
      </c>
      <c r="BL277" s="133">
        <f>VLOOKUP($A277,'Q9B-L2'!$A:$WWW,4,FALSE)*'CCR_%'!BL277</f>
        <v>0</v>
      </c>
      <c r="BN277" s="133">
        <f t="shared" si="99"/>
        <v>460.71423815350374</v>
      </c>
    </row>
    <row r="278" spans="1:66" ht="16.5" customHeight="1" outlineLevel="3" x14ac:dyDescent="0.25">
      <c r="A278" s="40" t="s">
        <v>501</v>
      </c>
      <c r="B278" s="42" t="s">
        <v>502</v>
      </c>
      <c r="C278" s="93">
        <f>'CCR_%AC'!C278</f>
        <v>48303</v>
      </c>
      <c r="D278" s="93">
        <f>'CCR_%AC'!D278</f>
        <v>48667</v>
      </c>
      <c r="E278" s="132">
        <f>VLOOKUP($A278,'Q9B-L2'!$A:$WWW,4,FALSE)*'CCR_%'!E278</f>
        <v>0</v>
      </c>
      <c r="F278" s="133">
        <f>VLOOKUP($A278,'Q9B-L2'!$A:$WWW,4,FALSE)*'CCR_%'!F278</f>
        <v>0</v>
      </c>
      <c r="G278" s="133">
        <f>VLOOKUP($A278,'Q9B-L2'!$A:$WWW,4,FALSE)*'CCR_%'!G278</f>
        <v>0</v>
      </c>
      <c r="H278" s="133">
        <f>VLOOKUP($A278,'Q9B-L2'!$A:$WWW,4,FALSE)*'CCR_%'!H278</f>
        <v>0</v>
      </c>
      <c r="I278" s="133">
        <f>VLOOKUP($A278,'Q9B-L2'!$A:$WWW,4,FALSE)*'CCR_%'!I278</f>
        <v>0</v>
      </c>
      <c r="J278" s="133">
        <f>VLOOKUP($A278,'Q9B-L2'!$A:$WWW,4,FALSE)*'CCR_%'!J278</f>
        <v>0</v>
      </c>
      <c r="K278" s="133">
        <f>VLOOKUP($A278,'Q9B-L2'!$A:$WWW,4,FALSE)*'CCR_%'!K278</f>
        <v>0</v>
      </c>
      <c r="L278" s="133">
        <f>VLOOKUP($A278,'Q9B-L2'!$A:$WWW,4,FALSE)*'CCR_%'!L278</f>
        <v>0</v>
      </c>
      <c r="M278" s="133">
        <f>VLOOKUP($A278,'Q9B-L2'!$A:$WWW,4,FALSE)*'CCR_%'!M278</f>
        <v>0</v>
      </c>
      <c r="N278" s="133">
        <f>VLOOKUP($A278,'Q9B-L2'!$A:$WWW,4,FALSE)*'CCR_%'!N278</f>
        <v>0</v>
      </c>
      <c r="O278" s="133">
        <f>VLOOKUP($A278,'Q9B-L2'!$A:$WWW,4,FALSE)*'CCR_%'!O278</f>
        <v>0</v>
      </c>
      <c r="P278" s="133">
        <f>VLOOKUP($A278,'Q9B-L2'!$A:$WWW,4,FALSE)*'CCR_%'!P278</f>
        <v>0</v>
      </c>
      <c r="Q278" s="133">
        <f>VLOOKUP($A278,'Q9B-L2'!$A:$WWW,4,FALSE)*'CCR_%'!Q278</f>
        <v>0</v>
      </c>
      <c r="R278" s="133">
        <f>VLOOKUP($A278,'Q9B-L2'!$A:$WWW,4,FALSE)*'CCR_%'!R278</f>
        <v>0</v>
      </c>
      <c r="S278" s="133">
        <f>VLOOKUP($A278,'Q9B-L2'!$A:$WWW,4,FALSE)*'CCR_%'!S278</f>
        <v>460.71423815350386</v>
      </c>
      <c r="T278" s="133">
        <f>VLOOKUP($A278,'Q9B-L2'!$A:$WWW,4,FALSE)*'CCR_%'!T278</f>
        <v>1842.8569526140154</v>
      </c>
      <c r="U278" s="133">
        <f>VLOOKUP($A278,'Q9B-L2'!$A:$WWW,4,FALSE)*'CCR_%'!U278</f>
        <v>0</v>
      </c>
      <c r="V278" s="133">
        <f>VLOOKUP($A278,'Q9B-L2'!$A:$WWW,4,FALSE)*'CCR_%'!V278</f>
        <v>0</v>
      </c>
      <c r="W278" s="133">
        <f>VLOOKUP($A278,'Q9B-L2'!$A:$WWW,4,FALSE)*'CCR_%'!W278</f>
        <v>0</v>
      </c>
      <c r="X278" s="133">
        <f>VLOOKUP($A278,'Q9B-L2'!$A:$WWW,4,FALSE)*'CCR_%'!X278</f>
        <v>0</v>
      </c>
      <c r="Y278" s="133">
        <f>VLOOKUP($A278,'Q9B-L2'!$A:$WWW,4,FALSE)*'CCR_%'!Y278</f>
        <v>0</v>
      </c>
      <c r="Z278" s="133">
        <f>VLOOKUP($A278,'Q9B-L2'!$A:$WWW,4,FALSE)*'CCR_%'!Z278</f>
        <v>0</v>
      </c>
      <c r="AA278" s="133">
        <f>VLOOKUP($A278,'Q9B-L2'!$A:$WWW,4,FALSE)*'CCR_%'!AA278</f>
        <v>0</v>
      </c>
      <c r="AB278" s="133">
        <f>VLOOKUP($A278,'Q9B-L2'!$A:$WWW,4,FALSE)*'CCR_%'!AB278</f>
        <v>0</v>
      </c>
      <c r="AC278" s="133">
        <f>VLOOKUP($A278,'Q9B-L2'!$A:$WWW,4,FALSE)*'CCR_%'!AC278</f>
        <v>0</v>
      </c>
      <c r="AD278" s="133">
        <f>VLOOKUP($A278,'Q9B-L2'!$A:$WWW,4,FALSE)*'CCR_%'!AD278</f>
        <v>0</v>
      </c>
      <c r="AE278" s="133">
        <f>VLOOKUP($A278,'Q9B-L2'!$A:$WWW,4,FALSE)*'CCR_%'!AE278</f>
        <v>0</v>
      </c>
      <c r="AF278" s="133">
        <f>VLOOKUP($A278,'Q9B-L2'!$A:$WWW,4,FALSE)*'CCR_%'!AF278</f>
        <v>0</v>
      </c>
      <c r="AG278" s="133">
        <f>VLOOKUP($A278,'Q9B-L2'!$A:$WWW,4,FALSE)*'CCR_%'!AG278</f>
        <v>0</v>
      </c>
      <c r="AH278" s="133">
        <f>VLOOKUP($A278,'Q9B-L2'!$A:$WWW,4,FALSE)*'CCR_%'!AH278</f>
        <v>0</v>
      </c>
      <c r="AI278" s="133">
        <f>VLOOKUP($A278,'Q9B-L2'!$A:$WWW,4,FALSE)*'CCR_%'!AI278</f>
        <v>0</v>
      </c>
      <c r="AJ278" s="133">
        <f>VLOOKUP($A278,'Q9B-L2'!$A:$WWW,4,FALSE)*'CCR_%'!AJ278</f>
        <v>0</v>
      </c>
      <c r="AK278" s="133">
        <f>VLOOKUP($A278,'Q9B-L2'!$A:$WWW,4,FALSE)*'CCR_%'!AK278</f>
        <v>0</v>
      </c>
      <c r="AL278" s="133">
        <f>VLOOKUP($A278,'Q9B-L2'!$A:$WWW,4,FALSE)*'CCR_%'!AL278</f>
        <v>0</v>
      </c>
      <c r="AM278" s="133">
        <f>VLOOKUP($A278,'Q9B-L2'!$A:$WWW,4,FALSE)*'CCR_%'!AM278</f>
        <v>0</v>
      </c>
      <c r="AN278" s="133">
        <f>VLOOKUP($A278,'Q9B-L2'!$A:$WWW,4,FALSE)*'CCR_%'!AN278</f>
        <v>0</v>
      </c>
      <c r="AO278" s="133">
        <f>VLOOKUP($A278,'Q9B-L2'!$A:$WWW,4,FALSE)*'CCR_%'!AO278</f>
        <v>0</v>
      </c>
      <c r="AP278" s="133">
        <f>VLOOKUP($A278,'Q9B-L2'!$A:$WWW,4,FALSE)*'CCR_%'!AP278</f>
        <v>0</v>
      </c>
      <c r="AQ278" s="133">
        <f>VLOOKUP($A278,'Q9B-L2'!$A:$WWW,4,FALSE)*'CCR_%'!AQ278</f>
        <v>0</v>
      </c>
      <c r="AR278" s="133">
        <f>VLOOKUP($A278,'Q9B-L2'!$A:$WWW,4,FALSE)*'CCR_%'!AR278</f>
        <v>0</v>
      </c>
      <c r="AS278" s="133">
        <f>VLOOKUP($A278,'Q9B-L2'!$A:$WWW,4,FALSE)*'CCR_%'!AS278</f>
        <v>0</v>
      </c>
      <c r="AT278" s="133">
        <f>VLOOKUP($A278,'Q9B-L2'!$A:$WWW,4,FALSE)*'CCR_%'!AT278</f>
        <v>0</v>
      </c>
      <c r="AU278" s="133">
        <f>VLOOKUP($A278,'Q9B-L2'!$A:$WWW,4,FALSE)*'CCR_%'!AU278</f>
        <v>0</v>
      </c>
      <c r="AV278" s="133">
        <f>VLOOKUP($A278,'Q9B-L2'!$A:$WWW,4,FALSE)*'CCR_%'!AV278</f>
        <v>0</v>
      </c>
      <c r="AW278" s="133">
        <f>VLOOKUP($A278,'Q9B-L2'!$A:$WWW,4,FALSE)*'CCR_%'!AW278</f>
        <v>0</v>
      </c>
      <c r="AX278" s="133">
        <f>VLOOKUP($A278,'Q9B-L2'!$A:$WWW,4,FALSE)*'CCR_%'!AX278</f>
        <v>0</v>
      </c>
      <c r="AY278" s="133">
        <f>VLOOKUP($A278,'Q9B-L2'!$A:$WWW,4,FALSE)*'CCR_%'!AY278</f>
        <v>0</v>
      </c>
      <c r="AZ278" s="133">
        <f>VLOOKUP($A278,'Q9B-L2'!$A:$WWW,4,FALSE)*'CCR_%'!AZ278</f>
        <v>0</v>
      </c>
      <c r="BA278" s="133">
        <f>VLOOKUP($A278,'Q9B-L2'!$A:$WWW,4,FALSE)*'CCR_%'!BA278</f>
        <v>0</v>
      </c>
      <c r="BB278" s="133">
        <f>VLOOKUP($A278,'Q9B-L2'!$A:$WWW,4,FALSE)*'CCR_%'!BB278</f>
        <v>0</v>
      </c>
      <c r="BC278" s="133">
        <f>VLOOKUP($A278,'Q9B-L2'!$A:$WWW,4,FALSE)*'CCR_%'!BC278</f>
        <v>0</v>
      </c>
      <c r="BD278" s="133">
        <f>VLOOKUP($A278,'Q9B-L2'!$A:$WWW,4,FALSE)*'CCR_%'!BD278</f>
        <v>0</v>
      </c>
      <c r="BE278" s="133">
        <f>VLOOKUP($A278,'Q9B-L2'!$A:$WWW,4,FALSE)*'CCR_%'!BE278</f>
        <v>0</v>
      </c>
      <c r="BF278" s="133">
        <f>VLOOKUP($A278,'Q9B-L2'!$A:$WWW,4,FALSE)*'CCR_%'!BF278</f>
        <v>0</v>
      </c>
      <c r="BG278" s="133">
        <f>VLOOKUP($A278,'Q9B-L2'!$A:$WWW,4,FALSE)*'CCR_%'!BG278</f>
        <v>0</v>
      </c>
      <c r="BH278" s="133">
        <f>VLOOKUP($A278,'Q9B-L2'!$A:$WWW,4,FALSE)*'CCR_%'!BH278</f>
        <v>0</v>
      </c>
      <c r="BI278" s="133">
        <f>VLOOKUP($A278,'Q9B-L2'!$A:$WWW,4,FALSE)*'CCR_%'!BI278</f>
        <v>0</v>
      </c>
      <c r="BJ278" s="133">
        <f>VLOOKUP($A278,'Q9B-L2'!$A:$WWW,4,FALSE)*'CCR_%'!BJ278</f>
        <v>0</v>
      </c>
      <c r="BK278" s="133">
        <f>VLOOKUP($A278,'Q9B-L2'!$A:$WWW,4,FALSE)*'CCR_%'!BK278</f>
        <v>0</v>
      </c>
      <c r="BL278" s="133">
        <f>VLOOKUP($A278,'Q9B-L2'!$A:$WWW,4,FALSE)*'CCR_%'!BL278</f>
        <v>0</v>
      </c>
      <c r="BN278" s="133">
        <f t="shared" si="99"/>
        <v>2303.5711907675195</v>
      </c>
    </row>
    <row r="279" spans="1:66" ht="16.5" customHeight="1" outlineLevel="3" x14ac:dyDescent="0.25">
      <c r="A279" s="40" t="s">
        <v>503</v>
      </c>
      <c r="B279" s="42" t="s">
        <v>504</v>
      </c>
      <c r="C279" s="93">
        <f>'CCR_%AC'!C279</f>
        <v>48303</v>
      </c>
      <c r="D279" s="93">
        <f>'CCR_%AC'!D279</f>
        <v>48667</v>
      </c>
      <c r="E279" s="132">
        <f>VLOOKUP($A279,'Q9B-L2'!$A:$WWW,4,FALSE)*'CCR_%'!E279</f>
        <v>0</v>
      </c>
      <c r="F279" s="133">
        <f>VLOOKUP($A279,'Q9B-L2'!$A:$WWW,4,FALSE)*'CCR_%'!F279</f>
        <v>0</v>
      </c>
      <c r="G279" s="133">
        <f>VLOOKUP($A279,'Q9B-L2'!$A:$WWW,4,FALSE)*'CCR_%'!G279</f>
        <v>0</v>
      </c>
      <c r="H279" s="133">
        <f>VLOOKUP($A279,'Q9B-L2'!$A:$WWW,4,FALSE)*'CCR_%'!H279</f>
        <v>0</v>
      </c>
      <c r="I279" s="133">
        <f>VLOOKUP($A279,'Q9B-L2'!$A:$WWW,4,FALSE)*'CCR_%'!I279</f>
        <v>0</v>
      </c>
      <c r="J279" s="133">
        <f>VLOOKUP($A279,'Q9B-L2'!$A:$WWW,4,FALSE)*'CCR_%'!J279</f>
        <v>0</v>
      </c>
      <c r="K279" s="133">
        <f>VLOOKUP($A279,'Q9B-L2'!$A:$WWW,4,FALSE)*'CCR_%'!K279</f>
        <v>0</v>
      </c>
      <c r="L279" s="133">
        <f>VLOOKUP($A279,'Q9B-L2'!$A:$WWW,4,FALSE)*'CCR_%'!L279</f>
        <v>0</v>
      </c>
      <c r="M279" s="133">
        <f>VLOOKUP($A279,'Q9B-L2'!$A:$WWW,4,FALSE)*'CCR_%'!M279</f>
        <v>0</v>
      </c>
      <c r="N279" s="133">
        <f>VLOOKUP($A279,'Q9B-L2'!$A:$WWW,4,FALSE)*'CCR_%'!N279</f>
        <v>0</v>
      </c>
      <c r="O279" s="133">
        <f>VLOOKUP($A279,'Q9B-L2'!$A:$WWW,4,FALSE)*'CCR_%'!O279</f>
        <v>0</v>
      </c>
      <c r="P279" s="133">
        <f>VLOOKUP($A279,'Q9B-L2'!$A:$WWW,4,FALSE)*'CCR_%'!P279</f>
        <v>0</v>
      </c>
      <c r="Q279" s="133">
        <f>VLOOKUP($A279,'Q9B-L2'!$A:$WWW,4,FALSE)*'CCR_%'!Q279</f>
        <v>0</v>
      </c>
      <c r="R279" s="133">
        <f>VLOOKUP($A279,'Q9B-L2'!$A:$WWW,4,FALSE)*'CCR_%'!R279</f>
        <v>0</v>
      </c>
      <c r="S279" s="133">
        <f>VLOOKUP($A279,'Q9B-L2'!$A:$WWW,4,FALSE)*'CCR_%'!S279</f>
        <v>46.071423815350379</v>
      </c>
      <c r="T279" s="133">
        <f>VLOOKUP($A279,'Q9B-L2'!$A:$WWW,4,FALSE)*'CCR_%'!T279</f>
        <v>184.28569526140151</v>
      </c>
      <c r="U279" s="133">
        <f>VLOOKUP($A279,'Q9B-L2'!$A:$WWW,4,FALSE)*'CCR_%'!U279</f>
        <v>0</v>
      </c>
      <c r="V279" s="133">
        <f>VLOOKUP($A279,'Q9B-L2'!$A:$WWW,4,FALSE)*'CCR_%'!V279</f>
        <v>0</v>
      </c>
      <c r="W279" s="133">
        <f>VLOOKUP($A279,'Q9B-L2'!$A:$WWW,4,FALSE)*'CCR_%'!W279</f>
        <v>0</v>
      </c>
      <c r="X279" s="133">
        <f>VLOOKUP($A279,'Q9B-L2'!$A:$WWW,4,FALSE)*'CCR_%'!X279</f>
        <v>0</v>
      </c>
      <c r="Y279" s="133">
        <f>VLOOKUP($A279,'Q9B-L2'!$A:$WWW,4,FALSE)*'CCR_%'!Y279</f>
        <v>0</v>
      </c>
      <c r="Z279" s="133">
        <f>VLOOKUP($A279,'Q9B-L2'!$A:$WWW,4,FALSE)*'CCR_%'!Z279</f>
        <v>0</v>
      </c>
      <c r="AA279" s="133">
        <f>VLOOKUP($A279,'Q9B-L2'!$A:$WWW,4,FALSE)*'CCR_%'!AA279</f>
        <v>0</v>
      </c>
      <c r="AB279" s="133">
        <f>VLOOKUP($A279,'Q9B-L2'!$A:$WWW,4,FALSE)*'CCR_%'!AB279</f>
        <v>0</v>
      </c>
      <c r="AC279" s="133">
        <f>VLOOKUP($A279,'Q9B-L2'!$A:$WWW,4,FALSE)*'CCR_%'!AC279</f>
        <v>0</v>
      </c>
      <c r="AD279" s="133">
        <f>VLOOKUP($A279,'Q9B-L2'!$A:$WWW,4,FALSE)*'CCR_%'!AD279</f>
        <v>0</v>
      </c>
      <c r="AE279" s="133">
        <f>VLOOKUP($A279,'Q9B-L2'!$A:$WWW,4,FALSE)*'CCR_%'!AE279</f>
        <v>0</v>
      </c>
      <c r="AF279" s="133">
        <f>VLOOKUP($A279,'Q9B-L2'!$A:$WWW,4,FALSE)*'CCR_%'!AF279</f>
        <v>0</v>
      </c>
      <c r="AG279" s="133">
        <f>VLOOKUP($A279,'Q9B-L2'!$A:$WWW,4,FALSE)*'CCR_%'!AG279</f>
        <v>0</v>
      </c>
      <c r="AH279" s="133">
        <f>VLOOKUP($A279,'Q9B-L2'!$A:$WWW,4,FALSE)*'CCR_%'!AH279</f>
        <v>0</v>
      </c>
      <c r="AI279" s="133">
        <f>VLOOKUP($A279,'Q9B-L2'!$A:$WWW,4,FALSE)*'CCR_%'!AI279</f>
        <v>0</v>
      </c>
      <c r="AJ279" s="133">
        <f>VLOOKUP($A279,'Q9B-L2'!$A:$WWW,4,FALSE)*'CCR_%'!AJ279</f>
        <v>0</v>
      </c>
      <c r="AK279" s="133">
        <f>VLOOKUP($A279,'Q9B-L2'!$A:$WWW,4,FALSE)*'CCR_%'!AK279</f>
        <v>0</v>
      </c>
      <c r="AL279" s="133">
        <f>VLOOKUP($A279,'Q9B-L2'!$A:$WWW,4,FALSE)*'CCR_%'!AL279</f>
        <v>0</v>
      </c>
      <c r="AM279" s="133">
        <f>VLOOKUP($A279,'Q9B-L2'!$A:$WWW,4,FALSE)*'CCR_%'!AM279</f>
        <v>0</v>
      </c>
      <c r="AN279" s="133">
        <f>VLOOKUP($A279,'Q9B-L2'!$A:$WWW,4,FALSE)*'CCR_%'!AN279</f>
        <v>0</v>
      </c>
      <c r="AO279" s="133">
        <f>VLOOKUP($A279,'Q9B-L2'!$A:$WWW,4,FALSE)*'CCR_%'!AO279</f>
        <v>0</v>
      </c>
      <c r="AP279" s="133">
        <f>VLOOKUP($A279,'Q9B-L2'!$A:$WWW,4,FALSE)*'CCR_%'!AP279</f>
        <v>0</v>
      </c>
      <c r="AQ279" s="133">
        <f>VLOOKUP($A279,'Q9B-L2'!$A:$WWW,4,FALSE)*'CCR_%'!AQ279</f>
        <v>0</v>
      </c>
      <c r="AR279" s="133">
        <f>VLOOKUP($A279,'Q9B-L2'!$A:$WWW,4,FALSE)*'CCR_%'!AR279</f>
        <v>0</v>
      </c>
      <c r="AS279" s="133">
        <f>VLOOKUP($A279,'Q9B-L2'!$A:$WWW,4,FALSE)*'CCR_%'!AS279</f>
        <v>0</v>
      </c>
      <c r="AT279" s="133">
        <f>VLOOKUP($A279,'Q9B-L2'!$A:$WWW,4,FALSE)*'CCR_%'!AT279</f>
        <v>0</v>
      </c>
      <c r="AU279" s="133">
        <f>VLOOKUP($A279,'Q9B-L2'!$A:$WWW,4,FALSE)*'CCR_%'!AU279</f>
        <v>0</v>
      </c>
      <c r="AV279" s="133">
        <f>VLOOKUP($A279,'Q9B-L2'!$A:$WWW,4,FALSE)*'CCR_%'!AV279</f>
        <v>0</v>
      </c>
      <c r="AW279" s="133">
        <f>VLOOKUP($A279,'Q9B-L2'!$A:$WWW,4,FALSE)*'CCR_%'!AW279</f>
        <v>0</v>
      </c>
      <c r="AX279" s="133">
        <f>VLOOKUP($A279,'Q9B-L2'!$A:$WWW,4,FALSE)*'CCR_%'!AX279</f>
        <v>0</v>
      </c>
      <c r="AY279" s="133">
        <f>VLOOKUP($A279,'Q9B-L2'!$A:$WWW,4,FALSE)*'CCR_%'!AY279</f>
        <v>0</v>
      </c>
      <c r="AZ279" s="133">
        <f>VLOOKUP($A279,'Q9B-L2'!$A:$WWW,4,FALSE)*'CCR_%'!AZ279</f>
        <v>0</v>
      </c>
      <c r="BA279" s="133">
        <f>VLOOKUP($A279,'Q9B-L2'!$A:$WWW,4,FALSE)*'CCR_%'!BA279</f>
        <v>0</v>
      </c>
      <c r="BB279" s="133">
        <f>VLOOKUP($A279,'Q9B-L2'!$A:$WWW,4,FALSE)*'CCR_%'!BB279</f>
        <v>0</v>
      </c>
      <c r="BC279" s="133">
        <f>VLOOKUP($A279,'Q9B-L2'!$A:$WWW,4,FALSE)*'CCR_%'!BC279</f>
        <v>0</v>
      </c>
      <c r="BD279" s="133">
        <f>VLOOKUP($A279,'Q9B-L2'!$A:$WWW,4,FALSE)*'CCR_%'!BD279</f>
        <v>0</v>
      </c>
      <c r="BE279" s="133">
        <f>VLOOKUP($A279,'Q9B-L2'!$A:$WWW,4,FALSE)*'CCR_%'!BE279</f>
        <v>0</v>
      </c>
      <c r="BF279" s="133">
        <f>VLOOKUP($A279,'Q9B-L2'!$A:$WWW,4,FALSE)*'CCR_%'!BF279</f>
        <v>0</v>
      </c>
      <c r="BG279" s="133">
        <f>VLOOKUP($A279,'Q9B-L2'!$A:$WWW,4,FALSE)*'CCR_%'!BG279</f>
        <v>0</v>
      </c>
      <c r="BH279" s="133">
        <f>VLOOKUP($A279,'Q9B-L2'!$A:$WWW,4,FALSE)*'CCR_%'!BH279</f>
        <v>0</v>
      </c>
      <c r="BI279" s="133">
        <f>VLOOKUP($A279,'Q9B-L2'!$A:$WWW,4,FALSE)*'CCR_%'!BI279</f>
        <v>0</v>
      </c>
      <c r="BJ279" s="133">
        <f>VLOOKUP($A279,'Q9B-L2'!$A:$WWW,4,FALSE)*'CCR_%'!BJ279</f>
        <v>0</v>
      </c>
      <c r="BK279" s="133">
        <f>VLOOKUP($A279,'Q9B-L2'!$A:$WWW,4,FALSE)*'CCR_%'!BK279</f>
        <v>0</v>
      </c>
      <c r="BL279" s="133">
        <f>VLOOKUP($A279,'Q9B-L2'!$A:$WWW,4,FALSE)*'CCR_%'!BL279</f>
        <v>0</v>
      </c>
      <c r="BN279" s="133">
        <f t="shared" si="99"/>
        <v>230.3571190767519</v>
      </c>
    </row>
    <row r="280" spans="1:66" ht="16.5" customHeight="1" outlineLevel="3" x14ac:dyDescent="0.25">
      <c r="A280" s="40" t="s">
        <v>505</v>
      </c>
      <c r="B280" s="42" t="s">
        <v>506</v>
      </c>
      <c r="C280" s="93">
        <f>'CCR_%AC'!C280</f>
        <v>48303</v>
      </c>
      <c r="D280" s="93">
        <f>'CCR_%AC'!D280</f>
        <v>48667</v>
      </c>
      <c r="E280" s="132">
        <f>VLOOKUP($A280,'Q9B-L2'!$A:$WWW,4,FALSE)*'CCR_%'!E280</f>
        <v>0</v>
      </c>
      <c r="F280" s="133">
        <f>VLOOKUP($A280,'Q9B-L2'!$A:$WWW,4,FALSE)*'CCR_%'!F280</f>
        <v>0</v>
      </c>
      <c r="G280" s="133">
        <f>VLOOKUP($A280,'Q9B-L2'!$A:$WWW,4,FALSE)*'CCR_%'!G280</f>
        <v>0</v>
      </c>
      <c r="H280" s="133">
        <f>VLOOKUP($A280,'Q9B-L2'!$A:$WWW,4,FALSE)*'CCR_%'!H280</f>
        <v>0</v>
      </c>
      <c r="I280" s="133">
        <f>VLOOKUP($A280,'Q9B-L2'!$A:$WWW,4,FALSE)*'CCR_%'!I280</f>
        <v>0</v>
      </c>
      <c r="J280" s="133">
        <f>VLOOKUP($A280,'Q9B-L2'!$A:$WWW,4,FALSE)*'CCR_%'!J280</f>
        <v>0</v>
      </c>
      <c r="K280" s="133">
        <f>VLOOKUP($A280,'Q9B-L2'!$A:$WWW,4,FALSE)*'CCR_%'!K280</f>
        <v>0</v>
      </c>
      <c r="L280" s="133">
        <f>VLOOKUP($A280,'Q9B-L2'!$A:$WWW,4,FALSE)*'CCR_%'!L280</f>
        <v>0</v>
      </c>
      <c r="M280" s="133">
        <f>VLOOKUP($A280,'Q9B-L2'!$A:$WWW,4,FALSE)*'CCR_%'!M280</f>
        <v>0</v>
      </c>
      <c r="N280" s="133">
        <f>VLOOKUP($A280,'Q9B-L2'!$A:$WWW,4,FALSE)*'CCR_%'!N280</f>
        <v>0</v>
      </c>
      <c r="O280" s="133">
        <f>VLOOKUP($A280,'Q9B-L2'!$A:$WWW,4,FALSE)*'CCR_%'!O280</f>
        <v>0</v>
      </c>
      <c r="P280" s="133">
        <f>VLOOKUP($A280,'Q9B-L2'!$A:$WWW,4,FALSE)*'CCR_%'!P280</f>
        <v>0</v>
      </c>
      <c r="Q280" s="133">
        <f>VLOOKUP($A280,'Q9B-L2'!$A:$WWW,4,FALSE)*'CCR_%'!Q280</f>
        <v>0</v>
      </c>
      <c r="R280" s="133">
        <f>VLOOKUP($A280,'Q9B-L2'!$A:$WWW,4,FALSE)*'CCR_%'!R280</f>
        <v>0</v>
      </c>
      <c r="S280" s="133">
        <f>VLOOKUP($A280,'Q9B-L2'!$A:$WWW,4,FALSE)*'CCR_%'!S280</f>
        <v>552.85708578420451</v>
      </c>
      <c r="T280" s="133">
        <f>VLOOKUP($A280,'Q9B-L2'!$A:$WWW,4,FALSE)*'CCR_%'!T280</f>
        <v>2211.4283431368181</v>
      </c>
      <c r="U280" s="133">
        <f>VLOOKUP($A280,'Q9B-L2'!$A:$WWW,4,FALSE)*'CCR_%'!U280</f>
        <v>0</v>
      </c>
      <c r="V280" s="133">
        <f>VLOOKUP($A280,'Q9B-L2'!$A:$WWW,4,FALSE)*'CCR_%'!V280</f>
        <v>0</v>
      </c>
      <c r="W280" s="133">
        <f>VLOOKUP($A280,'Q9B-L2'!$A:$WWW,4,FALSE)*'CCR_%'!W280</f>
        <v>0</v>
      </c>
      <c r="X280" s="133">
        <f>VLOOKUP($A280,'Q9B-L2'!$A:$WWW,4,FALSE)*'CCR_%'!X280</f>
        <v>0</v>
      </c>
      <c r="Y280" s="133">
        <f>VLOOKUP($A280,'Q9B-L2'!$A:$WWW,4,FALSE)*'CCR_%'!Y280</f>
        <v>0</v>
      </c>
      <c r="Z280" s="133">
        <f>VLOOKUP($A280,'Q9B-L2'!$A:$WWW,4,FALSE)*'CCR_%'!Z280</f>
        <v>0</v>
      </c>
      <c r="AA280" s="133">
        <f>VLOOKUP($A280,'Q9B-L2'!$A:$WWW,4,FALSE)*'CCR_%'!AA280</f>
        <v>0</v>
      </c>
      <c r="AB280" s="133">
        <f>VLOOKUP($A280,'Q9B-L2'!$A:$WWW,4,FALSE)*'CCR_%'!AB280</f>
        <v>0</v>
      </c>
      <c r="AC280" s="133">
        <f>VLOOKUP($A280,'Q9B-L2'!$A:$WWW,4,FALSE)*'CCR_%'!AC280</f>
        <v>0</v>
      </c>
      <c r="AD280" s="133">
        <f>VLOOKUP($A280,'Q9B-L2'!$A:$WWW,4,FALSE)*'CCR_%'!AD280</f>
        <v>0</v>
      </c>
      <c r="AE280" s="133">
        <f>VLOOKUP($A280,'Q9B-L2'!$A:$WWW,4,FALSE)*'CCR_%'!AE280</f>
        <v>0</v>
      </c>
      <c r="AF280" s="133">
        <f>VLOOKUP($A280,'Q9B-L2'!$A:$WWW,4,FALSE)*'CCR_%'!AF280</f>
        <v>0</v>
      </c>
      <c r="AG280" s="133">
        <f>VLOOKUP($A280,'Q9B-L2'!$A:$WWW,4,FALSE)*'CCR_%'!AG280</f>
        <v>0</v>
      </c>
      <c r="AH280" s="133">
        <f>VLOOKUP($A280,'Q9B-L2'!$A:$WWW,4,FALSE)*'CCR_%'!AH280</f>
        <v>0</v>
      </c>
      <c r="AI280" s="133">
        <f>VLOOKUP($A280,'Q9B-L2'!$A:$WWW,4,FALSE)*'CCR_%'!AI280</f>
        <v>0</v>
      </c>
      <c r="AJ280" s="133">
        <f>VLOOKUP($A280,'Q9B-L2'!$A:$WWW,4,FALSE)*'CCR_%'!AJ280</f>
        <v>0</v>
      </c>
      <c r="AK280" s="133">
        <f>VLOOKUP($A280,'Q9B-L2'!$A:$WWW,4,FALSE)*'CCR_%'!AK280</f>
        <v>0</v>
      </c>
      <c r="AL280" s="133">
        <f>VLOOKUP($A280,'Q9B-L2'!$A:$WWW,4,FALSE)*'CCR_%'!AL280</f>
        <v>0</v>
      </c>
      <c r="AM280" s="133">
        <f>VLOOKUP($A280,'Q9B-L2'!$A:$WWW,4,FALSE)*'CCR_%'!AM280</f>
        <v>0</v>
      </c>
      <c r="AN280" s="133">
        <f>VLOOKUP($A280,'Q9B-L2'!$A:$WWW,4,FALSE)*'CCR_%'!AN280</f>
        <v>0</v>
      </c>
      <c r="AO280" s="133">
        <f>VLOOKUP($A280,'Q9B-L2'!$A:$WWW,4,FALSE)*'CCR_%'!AO280</f>
        <v>0</v>
      </c>
      <c r="AP280" s="133">
        <f>VLOOKUP($A280,'Q9B-L2'!$A:$WWW,4,FALSE)*'CCR_%'!AP280</f>
        <v>0</v>
      </c>
      <c r="AQ280" s="133">
        <f>VLOOKUP($A280,'Q9B-L2'!$A:$WWW,4,FALSE)*'CCR_%'!AQ280</f>
        <v>0</v>
      </c>
      <c r="AR280" s="133">
        <f>VLOOKUP($A280,'Q9B-L2'!$A:$WWW,4,FALSE)*'CCR_%'!AR280</f>
        <v>0</v>
      </c>
      <c r="AS280" s="133">
        <f>VLOOKUP($A280,'Q9B-L2'!$A:$WWW,4,FALSE)*'CCR_%'!AS280</f>
        <v>0</v>
      </c>
      <c r="AT280" s="133">
        <f>VLOOKUP($A280,'Q9B-L2'!$A:$WWW,4,FALSE)*'CCR_%'!AT280</f>
        <v>0</v>
      </c>
      <c r="AU280" s="133">
        <f>VLOOKUP($A280,'Q9B-L2'!$A:$WWW,4,FALSE)*'CCR_%'!AU280</f>
        <v>0</v>
      </c>
      <c r="AV280" s="133">
        <f>VLOOKUP($A280,'Q9B-L2'!$A:$WWW,4,FALSE)*'CCR_%'!AV280</f>
        <v>0</v>
      </c>
      <c r="AW280" s="133">
        <f>VLOOKUP($A280,'Q9B-L2'!$A:$WWW,4,FALSE)*'CCR_%'!AW280</f>
        <v>0</v>
      </c>
      <c r="AX280" s="133">
        <f>VLOOKUP($A280,'Q9B-L2'!$A:$WWW,4,FALSE)*'CCR_%'!AX280</f>
        <v>0</v>
      </c>
      <c r="AY280" s="133">
        <f>VLOOKUP($A280,'Q9B-L2'!$A:$WWW,4,FALSE)*'CCR_%'!AY280</f>
        <v>0</v>
      </c>
      <c r="AZ280" s="133">
        <f>VLOOKUP($A280,'Q9B-L2'!$A:$WWW,4,FALSE)*'CCR_%'!AZ280</f>
        <v>0</v>
      </c>
      <c r="BA280" s="133">
        <f>VLOOKUP($A280,'Q9B-L2'!$A:$WWW,4,FALSE)*'CCR_%'!BA280</f>
        <v>0</v>
      </c>
      <c r="BB280" s="133">
        <f>VLOOKUP($A280,'Q9B-L2'!$A:$WWW,4,FALSE)*'CCR_%'!BB280</f>
        <v>0</v>
      </c>
      <c r="BC280" s="133">
        <f>VLOOKUP($A280,'Q9B-L2'!$A:$WWW,4,FALSE)*'CCR_%'!BC280</f>
        <v>0</v>
      </c>
      <c r="BD280" s="133">
        <f>VLOOKUP($A280,'Q9B-L2'!$A:$WWW,4,FALSE)*'CCR_%'!BD280</f>
        <v>0</v>
      </c>
      <c r="BE280" s="133">
        <f>VLOOKUP($A280,'Q9B-L2'!$A:$WWW,4,FALSE)*'CCR_%'!BE280</f>
        <v>0</v>
      </c>
      <c r="BF280" s="133">
        <f>VLOOKUP($A280,'Q9B-L2'!$A:$WWW,4,FALSE)*'CCR_%'!BF280</f>
        <v>0</v>
      </c>
      <c r="BG280" s="133">
        <f>VLOOKUP($A280,'Q9B-L2'!$A:$WWW,4,FALSE)*'CCR_%'!BG280</f>
        <v>0</v>
      </c>
      <c r="BH280" s="133">
        <f>VLOOKUP($A280,'Q9B-L2'!$A:$WWW,4,FALSE)*'CCR_%'!BH280</f>
        <v>0</v>
      </c>
      <c r="BI280" s="133">
        <f>VLOOKUP($A280,'Q9B-L2'!$A:$WWW,4,FALSE)*'CCR_%'!BI280</f>
        <v>0</v>
      </c>
      <c r="BJ280" s="133">
        <f>VLOOKUP($A280,'Q9B-L2'!$A:$WWW,4,FALSE)*'CCR_%'!BJ280</f>
        <v>0</v>
      </c>
      <c r="BK280" s="133">
        <f>VLOOKUP($A280,'Q9B-L2'!$A:$WWW,4,FALSE)*'CCR_%'!BK280</f>
        <v>0</v>
      </c>
      <c r="BL280" s="133">
        <f>VLOOKUP($A280,'Q9B-L2'!$A:$WWW,4,FALSE)*'CCR_%'!BL280</f>
        <v>0</v>
      </c>
      <c r="BN280" s="133">
        <f t="shared" si="99"/>
        <v>2764.2854289210227</v>
      </c>
    </row>
    <row r="281" spans="1:66" ht="16.5" customHeight="1" outlineLevel="3" x14ac:dyDescent="0.25">
      <c r="A281" s="40" t="s">
        <v>507</v>
      </c>
      <c r="B281" s="42" t="s">
        <v>508</v>
      </c>
      <c r="C281" s="93">
        <f>'CCR_%AC'!C281</f>
        <v>48303</v>
      </c>
      <c r="D281" s="93">
        <f>'CCR_%AC'!D281</f>
        <v>48667</v>
      </c>
      <c r="E281" s="132">
        <f>VLOOKUP($A281,'Q9B-L2'!$A:$WWW,4,FALSE)*'CCR_%'!E281</f>
        <v>0</v>
      </c>
      <c r="F281" s="133">
        <f>VLOOKUP($A281,'Q9B-L2'!$A:$WWW,4,FALSE)*'CCR_%'!F281</f>
        <v>0</v>
      </c>
      <c r="G281" s="133">
        <f>VLOOKUP($A281,'Q9B-L2'!$A:$WWW,4,FALSE)*'CCR_%'!G281</f>
        <v>0</v>
      </c>
      <c r="H281" s="133">
        <f>VLOOKUP($A281,'Q9B-L2'!$A:$WWW,4,FALSE)*'CCR_%'!H281</f>
        <v>0</v>
      </c>
      <c r="I281" s="133">
        <f>VLOOKUP($A281,'Q9B-L2'!$A:$WWW,4,FALSE)*'CCR_%'!I281</f>
        <v>0</v>
      </c>
      <c r="J281" s="133">
        <f>VLOOKUP($A281,'Q9B-L2'!$A:$WWW,4,FALSE)*'CCR_%'!J281</f>
        <v>0</v>
      </c>
      <c r="K281" s="133">
        <f>VLOOKUP($A281,'Q9B-L2'!$A:$WWW,4,FALSE)*'CCR_%'!K281</f>
        <v>0</v>
      </c>
      <c r="L281" s="133">
        <f>VLOOKUP($A281,'Q9B-L2'!$A:$WWW,4,FALSE)*'CCR_%'!L281</f>
        <v>0</v>
      </c>
      <c r="M281" s="133">
        <f>VLOOKUP($A281,'Q9B-L2'!$A:$WWW,4,FALSE)*'CCR_%'!M281</f>
        <v>0</v>
      </c>
      <c r="N281" s="133">
        <f>VLOOKUP($A281,'Q9B-L2'!$A:$WWW,4,FALSE)*'CCR_%'!N281</f>
        <v>0</v>
      </c>
      <c r="O281" s="133">
        <f>VLOOKUP($A281,'Q9B-L2'!$A:$WWW,4,FALSE)*'CCR_%'!O281</f>
        <v>0</v>
      </c>
      <c r="P281" s="133">
        <f>VLOOKUP($A281,'Q9B-L2'!$A:$WWW,4,FALSE)*'CCR_%'!P281</f>
        <v>0</v>
      </c>
      <c r="Q281" s="133">
        <f>VLOOKUP($A281,'Q9B-L2'!$A:$WWW,4,FALSE)*'CCR_%'!Q281</f>
        <v>0</v>
      </c>
      <c r="R281" s="133">
        <f>VLOOKUP($A281,'Q9B-L2'!$A:$WWW,4,FALSE)*'CCR_%'!R281</f>
        <v>0</v>
      </c>
      <c r="S281" s="133">
        <f>VLOOKUP($A281,'Q9B-L2'!$A:$WWW,4,FALSE)*'CCR_%'!S281</f>
        <v>184.28569526140151</v>
      </c>
      <c r="T281" s="133">
        <f>VLOOKUP($A281,'Q9B-L2'!$A:$WWW,4,FALSE)*'CCR_%'!T281</f>
        <v>737.14278104560606</v>
      </c>
      <c r="U281" s="133">
        <f>VLOOKUP($A281,'Q9B-L2'!$A:$WWW,4,FALSE)*'CCR_%'!U281</f>
        <v>0</v>
      </c>
      <c r="V281" s="133">
        <f>VLOOKUP($A281,'Q9B-L2'!$A:$WWW,4,FALSE)*'CCR_%'!V281</f>
        <v>0</v>
      </c>
      <c r="W281" s="133">
        <f>VLOOKUP($A281,'Q9B-L2'!$A:$WWW,4,FALSE)*'CCR_%'!W281</f>
        <v>0</v>
      </c>
      <c r="X281" s="133">
        <f>VLOOKUP($A281,'Q9B-L2'!$A:$WWW,4,FALSE)*'CCR_%'!X281</f>
        <v>0</v>
      </c>
      <c r="Y281" s="133">
        <f>VLOOKUP($A281,'Q9B-L2'!$A:$WWW,4,FALSE)*'CCR_%'!Y281</f>
        <v>0</v>
      </c>
      <c r="Z281" s="133">
        <f>VLOOKUP($A281,'Q9B-L2'!$A:$WWW,4,FALSE)*'CCR_%'!Z281</f>
        <v>0</v>
      </c>
      <c r="AA281" s="133">
        <f>VLOOKUP($A281,'Q9B-L2'!$A:$WWW,4,FALSE)*'CCR_%'!AA281</f>
        <v>0</v>
      </c>
      <c r="AB281" s="133">
        <f>VLOOKUP($A281,'Q9B-L2'!$A:$WWW,4,FALSE)*'CCR_%'!AB281</f>
        <v>0</v>
      </c>
      <c r="AC281" s="133">
        <f>VLOOKUP($A281,'Q9B-L2'!$A:$WWW,4,FALSE)*'CCR_%'!AC281</f>
        <v>0</v>
      </c>
      <c r="AD281" s="133">
        <f>VLOOKUP($A281,'Q9B-L2'!$A:$WWW,4,FALSE)*'CCR_%'!AD281</f>
        <v>0</v>
      </c>
      <c r="AE281" s="133">
        <f>VLOOKUP($A281,'Q9B-L2'!$A:$WWW,4,FALSE)*'CCR_%'!AE281</f>
        <v>0</v>
      </c>
      <c r="AF281" s="133">
        <f>VLOOKUP($A281,'Q9B-L2'!$A:$WWW,4,FALSE)*'CCR_%'!AF281</f>
        <v>0</v>
      </c>
      <c r="AG281" s="133">
        <f>VLOOKUP($A281,'Q9B-L2'!$A:$WWW,4,FALSE)*'CCR_%'!AG281</f>
        <v>0</v>
      </c>
      <c r="AH281" s="133">
        <f>VLOOKUP($A281,'Q9B-L2'!$A:$WWW,4,FALSE)*'CCR_%'!AH281</f>
        <v>0</v>
      </c>
      <c r="AI281" s="133">
        <f>VLOOKUP($A281,'Q9B-L2'!$A:$WWW,4,FALSE)*'CCR_%'!AI281</f>
        <v>0</v>
      </c>
      <c r="AJ281" s="133">
        <f>VLOOKUP($A281,'Q9B-L2'!$A:$WWW,4,FALSE)*'CCR_%'!AJ281</f>
        <v>0</v>
      </c>
      <c r="AK281" s="133">
        <f>VLOOKUP($A281,'Q9B-L2'!$A:$WWW,4,FALSE)*'CCR_%'!AK281</f>
        <v>0</v>
      </c>
      <c r="AL281" s="133">
        <f>VLOOKUP($A281,'Q9B-L2'!$A:$WWW,4,FALSE)*'CCR_%'!AL281</f>
        <v>0</v>
      </c>
      <c r="AM281" s="133">
        <f>VLOOKUP($A281,'Q9B-L2'!$A:$WWW,4,FALSE)*'CCR_%'!AM281</f>
        <v>0</v>
      </c>
      <c r="AN281" s="133">
        <f>VLOOKUP($A281,'Q9B-L2'!$A:$WWW,4,FALSE)*'CCR_%'!AN281</f>
        <v>0</v>
      </c>
      <c r="AO281" s="133">
        <f>VLOOKUP($A281,'Q9B-L2'!$A:$WWW,4,FALSE)*'CCR_%'!AO281</f>
        <v>0</v>
      </c>
      <c r="AP281" s="133">
        <f>VLOOKUP($A281,'Q9B-L2'!$A:$WWW,4,FALSE)*'CCR_%'!AP281</f>
        <v>0</v>
      </c>
      <c r="AQ281" s="133">
        <f>VLOOKUP($A281,'Q9B-L2'!$A:$WWW,4,FALSE)*'CCR_%'!AQ281</f>
        <v>0</v>
      </c>
      <c r="AR281" s="133">
        <f>VLOOKUP($A281,'Q9B-L2'!$A:$WWW,4,FALSE)*'CCR_%'!AR281</f>
        <v>0</v>
      </c>
      <c r="AS281" s="133">
        <f>VLOOKUP($A281,'Q9B-L2'!$A:$WWW,4,FALSE)*'CCR_%'!AS281</f>
        <v>0</v>
      </c>
      <c r="AT281" s="133">
        <f>VLOOKUP($A281,'Q9B-L2'!$A:$WWW,4,FALSE)*'CCR_%'!AT281</f>
        <v>0</v>
      </c>
      <c r="AU281" s="133">
        <f>VLOOKUP($A281,'Q9B-L2'!$A:$WWW,4,FALSE)*'CCR_%'!AU281</f>
        <v>0</v>
      </c>
      <c r="AV281" s="133">
        <f>VLOOKUP($A281,'Q9B-L2'!$A:$WWW,4,FALSE)*'CCR_%'!AV281</f>
        <v>0</v>
      </c>
      <c r="AW281" s="133">
        <f>VLOOKUP($A281,'Q9B-L2'!$A:$WWW,4,FALSE)*'CCR_%'!AW281</f>
        <v>0</v>
      </c>
      <c r="AX281" s="133">
        <f>VLOOKUP($A281,'Q9B-L2'!$A:$WWW,4,FALSE)*'CCR_%'!AX281</f>
        <v>0</v>
      </c>
      <c r="AY281" s="133">
        <f>VLOOKUP($A281,'Q9B-L2'!$A:$WWW,4,FALSE)*'CCR_%'!AY281</f>
        <v>0</v>
      </c>
      <c r="AZ281" s="133">
        <f>VLOOKUP($A281,'Q9B-L2'!$A:$WWW,4,FALSE)*'CCR_%'!AZ281</f>
        <v>0</v>
      </c>
      <c r="BA281" s="133">
        <f>VLOOKUP($A281,'Q9B-L2'!$A:$WWW,4,FALSE)*'CCR_%'!BA281</f>
        <v>0</v>
      </c>
      <c r="BB281" s="133">
        <f>VLOOKUP($A281,'Q9B-L2'!$A:$WWW,4,FALSE)*'CCR_%'!BB281</f>
        <v>0</v>
      </c>
      <c r="BC281" s="133">
        <f>VLOOKUP($A281,'Q9B-L2'!$A:$WWW,4,FALSE)*'CCR_%'!BC281</f>
        <v>0</v>
      </c>
      <c r="BD281" s="133">
        <f>VLOOKUP($A281,'Q9B-L2'!$A:$WWW,4,FALSE)*'CCR_%'!BD281</f>
        <v>0</v>
      </c>
      <c r="BE281" s="133">
        <f>VLOOKUP($A281,'Q9B-L2'!$A:$WWW,4,FALSE)*'CCR_%'!BE281</f>
        <v>0</v>
      </c>
      <c r="BF281" s="133">
        <f>VLOOKUP($A281,'Q9B-L2'!$A:$WWW,4,FALSE)*'CCR_%'!BF281</f>
        <v>0</v>
      </c>
      <c r="BG281" s="133">
        <f>VLOOKUP($A281,'Q9B-L2'!$A:$WWW,4,FALSE)*'CCR_%'!BG281</f>
        <v>0</v>
      </c>
      <c r="BH281" s="133">
        <f>VLOOKUP($A281,'Q9B-L2'!$A:$WWW,4,FALSE)*'CCR_%'!BH281</f>
        <v>0</v>
      </c>
      <c r="BI281" s="133">
        <f>VLOOKUP($A281,'Q9B-L2'!$A:$WWW,4,FALSE)*'CCR_%'!BI281</f>
        <v>0</v>
      </c>
      <c r="BJ281" s="133">
        <f>VLOOKUP($A281,'Q9B-L2'!$A:$WWW,4,FALSE)*'CCR_%'!BJ281</f>
        <v>0</v>
      </c>
      <c r="BK281" s="133">
        <f>VLOOKUP($A281,'Q9B-L2'!$A:$WWW,4,FALSE)*'CCR_%'!BK281</f>
        <v>0</v>
      </c>
      <c r="BL281" s="133">
        <f>VLOOKUP($A281,'Q9B-L2'!$A:$WWW,4,FALSE)*'CCR_%'!BL281</f>
        <v>0</v>
      </c>
      <c r="BN281" s="133">
        <f t="shared" si="99"/>
        <v>921.4284763070076</v>
      </c>
    </row>
    <row r="282" spans="1:66" ht="16.5" customHeight="1" outlineLevel="3" x14ac:dyDescent="0.25">
      <c r="A282" s="40" t="s">
        <v>509</v>
      </c>
      <c r="B282" s="42" t="s">
        <v>510</v>
      </c>
      <c r="C282" s="93">
        <f>'CCR_%AC'!C282</f>
        <v>47028</v>
      </c>
      <c r="D282" s="93">
        <f>'CCR_%AC'!D282</f>
        <v>47571</v>
      </c>
      <c r="E282" s="132">
        <f>VLOOKUP($A282,'Q9B-L2'!$A:$WWW,4,FALSE)*'CCR_%'!E282</f>
        <v>0</v>
      </c>
      <c r="F282" s="133">
        <f>VLOOKUP($A282,'Q9B-L2'!$A:$WWW,4,FALSE)*'CCR_%'!F282</f>
        <v>0</v>
      </c>
      <c r="G282" s="133">
        <f>VLOOKUP($A282,'Q9B-L2'!$A:$WWW,4,FALSE)*'CCR_%'!G282</f>
        <v>0</v>
      </c>
      <c r="H282" s="133">
        <f>VLOOKUP($A282,'Q9B-L2'!$A:$WWW,4,FALSE)*'CCR_%'!H282</f>
        <v>0</v>
      </c>
      <c r="I282" s="133">
        <f>VLOOKUP($A282,'Q9B-L2'!$A:$WWW,4,FALSE)*'CCR_%'!I282</f>
        <v>0</v>
      </c>
      <c r="J282" s="133">
        <f>VLOOKUP($A282,'Q9B-L2'!$A:$WWW,4,FALSE)*'CCR_%'!J282</f>
        <v>0</v>
      </c>
      <c r="K282" s="133">
        <f>VLOOKUP($A282,'Q9B-L2'!$A:$WWW,4,FALSE)*'CCR_%'!K282</f>
        <v>0</v>
      </c>
      <c r="L282" s="133">
        <f>VLOOKUP($A282,'Q9B-L2'!$A:$WWW,4,FALSE)*'CCR_%'!L282</f>
        <v>69.107135723025564</v>
      </c>
      <c r="M282" s="133">
        <f>VLOOKUP($A282,'Q9B-L2'!$A:$WWW,4,FALSE)*'CCR_%'!M282</f>
        <v>138.21427144605113</v>
      </c>
      <c r="N282" s="133">
        <f>VLOOKUP($A282,'Q9B-L2'!$A:$WWW,4,FALSE)*'CCR_%'!N282</f>
        <v>1174.8213072914343</v>
      </c>
      <c r="O282" s="133">
        <f>VLOOKUP($A282,'Q9B-L2'!$A:$WWW,4,FALSE)*'CCR_%'!O282</f>
        <v>0</v>
      </c>
      <c r="P282" s="133">
        <f>VLOOKUP($A282,'Q9B-L2'!$A:$WWW,4,FALSE)*'CCR_%'!P282</f>
        <v>0</v>
      </c>
      <c r="Q282" s="133">
        <f>VLOOKUP($A282,'Q9B-L2'!$A:$WWW,4,FALSE)*'CCR_%'!Q282</f>
        <v>0</v>
      </c>
      <c r="R282" s="133">
        <f>VLOOKUP($A282,'Q9B-L2'!$A:$WWW,4,FALSE)*'CCR_%'!R282</f>
        <v>0</v>
      </c>
      <c r="S282" s="133">
        <f>VLOOKUP($A282,'Q9B-L2'!$A:$WWW,4,FALSE)*'CCR_%'!S282</f>
        <v>0</v>
      </c>
      <c r="T282" s="133">
        <f>VLOOKUP($A282,'Q9B-L2'!$A:$WWW,4,FALSE)*'CCR_%'!T282</f>
        <v>0</v>
      </c>
      <c r="U282" s="133">
        <f>VLOOKUP($A282,'Q9B-L2'!$A:$WWW,4,FALSE)*'CCR_%'!U282</f>
        <v>0</v>
      </c>
      <c r="V282" s="133">
        <f>VLOOKUP($A282,'Q9B-L2'!$A:$WWW,4,FALSE)*'CCR_%'!V282</f>
        <v>0</v>
      </c>
      <c r="W282" s="133">
        <f>VLOOKUP($A282,'Q9B-L2'!$A:$WWW,4,FALSE)*'CCR_%'!W282</f>
        <v>0</v>
      </c>
      <c r="X282" s="133">
        <f>VLOOKUP($A282,'Q9B-L2'!$A:$WWW,4,FALSE)*'CCR_%'!X282</f>
        <v>0</v>
      </c>
      <c r="Y282" s="133">
        <f>VLOOKUP($A282,'Q9B-L2'!$A:$WWW,4,FALSE)*'CCR_%'!Y282</f>
        <v>0</v>
      </c>
      <c r="Z282" s="133">
        <f>VLOOKUP($A282,'Q9B-L2'!$A:$WWW,4,FALSE)*'CCR_%'!Z282</f>
        <v>0</v>
      </c>
      <c r="AA282" s="133">
        <f>VLOOKUP($A282,'Q9B-L2'!$A:$WWW,4,FALSE)*'CCR_%'!AA282</f>
        <v>0</v>
      </c>
      <c r="AB282" s="133">
        <f>VLOOKUP($A282,'Q9B-L2'!$A:$WWW,4,FALSE)*'CCR_%'!AB282</f>
        <v>0</v>
      </c>
      <c r="AC282" s="133">
        <f>VLOOKUP($A282,'Q9B-L2'!$A:$WWW,4,FALSE)*'CCR_%'!AC282</f>
        <v>0</v>
      </c>
      <c r="AD282" s="133">
        <f>VLOOKUP($A282,'Q9B-L2'!$A:$WWW,4,FALSE)*'CCR_%'!AD282</f>
        <v>0</v>
      </c>
      <c r="AE282" s="133">
        <f>VLOOKUP($A282,'Q9B-L2'!$A:$WWW,4,FALSE)*'CCR_%'!AE282</f>
        <v>0</v>
      </c>
      <c r="AF282" s="133">
        <f>VLOOKUP($A282,'Q9B-L2'!$A:$WWW,4,FALSE)*'CCR_%'!AF282</f>
        <v>0</v>
      </c>
      <c r="AG282" s="133">
        <f>VLOOKUP($A282,'Q9B-L2'!$A:$WWW,4,FALSE)*'CCR_%'!AG282</f>
        <v>0</v>
      </c>
      <c r="AH282" s="133">
        <f>VLOOKUP($A282,'Q9B-L2'!$A:$WWW,4,FALSE)*'CCR_%'!AH282</f>
        <v>0</v>
      </c>
      <c r="AI282" s="133">
        <f>VLOOKUP($A282,'Q9B-L2'!$A:$WWW,4,FALSE)*'CCR_%'!AI282</f>
        <v>0</v>
      </c>
      <c r="AJ282" s="133">
        <f>VLOOKUP($A282,'Q9B-L2'!$A:$WWW,4,FALSE)*'CCR_%'!AJ282</f>
        <v>0</v>
      </c>
      <c r="AK282" s="133">
        <f>VLOOKUP($A282,'Q9B-L2'!$A:$WWW,4,FALSE)*'CCR_%'!AK282</f>
        <v>0</v>
      </c>
      <c r="AL282" s="133">
        <f>VLOOKUP($A282,'Q9B-L2'!$A:$WWW,4,FALSE)*'CCR_%'!AL282</f>
        <v>0</v>
      </c>
      <c r="AM282" s="133">
        <f>VLOOKUP($A282,'Q9B-L2'!$A:$WWW,4,FALSE)*'CCR_%'!AM282</f>
        <v>0</v>
      </c>
      <c r="AN282" s="133">
        <f>VLOOKUP($A282,'Q9B-L2'!$A:$WWW,4,FALSE)*'CCR_%'!AN282</f>
        <v>0</v>
      </c>
      <c r="AO282" s="133">
        <f>VLOOKUP($A282,'Q9B-L2'!$A:$WWW,4,FALSE)*'CCR_%'!AO282</f>
        <v>0</v>
      </c>
      <c r="AP282" s="133">
        <f>VLOOKUP($A282,'Q9B-L2'!$A:$WWW,4,FALSE)*'CCR_%'!AP282</f>
        <v>0</v>
      </c>
      <c r="AQ282" s="133">
        <f>VLOOKUP($A282,'Q9B-L2'!$A:$WWW,4,FALSE)*'CCR_%'!AQ282</f>
        <v>0</v>
      </c>
      <c r="AR282" s="133">
        <f>VLOOKUP($A282,'Q9B-L2'!$A:$WWW,4,FALSE)*'CCR_%'!AR282</f>
        <v>0</v>
      </c>
      <c r="AS282" s="133">
        <f>VLOOKUP($A282,'Q9B-L2'!$A:$WWW,4,FALSE)*'CCR_%'!AS282</f>
        <v>0</v>
      </c>
      <c r="AT282" s="133">
        <f>VLOOKUP($A282,'Q9B-L2'!$A:$WWW,4,FALSE)*'CCR_%'!AT282</f>
        <v>0</v>
      </c>
      <c r="AU282" s="133">
        <f>VLOOKUP($A282,'Q9B-L2'!$A:$WWW,4,FALSE)*'CCR_%'!AU282</f>
        <v>0</v>
      </c>
      <c r="AV282" s="133">
        <f>VLOOKUP($A282,'Q9B-L2'!$A:$WWW,4,FALSE)*'CCR_%'!AV282</f>
        <v>0</v>
      </c>
      <c r="AW282" s="133">
        <f>VLOOKUP($A282,'Q9B-L2'!$A:$WWW,4,FALSE)*'CCR_%'!AW282</f>
        <v>0</v>
      </c>
      <c r="AX282" s="133">
        <f>VLOOKUP($A282,'Q9B-L2'!$A:$WWW,4,FALSE)*'CCR_%'!AX282</f>
        <v>0</v>
      </c>
      <c r="AY282" s="133">
        <f>VLOOKUP($A282,'Q9B-L2'!$A:$WWW,4,FALSE)*'CCR_%'!AY282</f>
        <v>0</v>
      </c>
      <c r="AZ282" s="133">
        <f>VLOOKUP($A282,'Q9B-L2'!$A:$WWW,4,FALSE)*'CCR_%'!AZ282</f>
        <v>0</v>
      </c>
      <c r="BA282" s="133">
        <f>VLOOKUP($A282,'Q9B-L2'!$A:$WWW,4,FALSE)*'CCR_%'!BA282</f>
        <v>0</v>
      </c>
      <c r="BB282" s="133">
        <f>VLOOKUP($A282,'Q9B-L2'!$A:$WWW,4,FALSE)*'CCR_%'!BB282</f>
        <v>0</v>
      </c>
      <c r="BC282" s="133">
        <f>VLOOKUP($A282,'Q9B-L2'!$A:$WWW,4,FALSE)*'CCR_%'!BC282</f>
        <v>0</v>
      </c>
      <c r="BD282" s="133">
        <f>VLOOKUP($A282,'Q9B-L2'!$A:$WWW,4,FALSE)*'CCR_%'!BD282</f>
        <v>0</v>
      </c>
      <c r="BE282" s="133">
        <f>VLOOKUP($A282,'Q9B-L2'!$A:$WWW,4,FALSE)*'CCR_%'!BE282</f>
        <v>0</v>
      </c>
      <c r="BF282" s="133">
        <f>VLOOKUP($A282,'Q9B-L2'!$A:$WWW,4,FALSE)*'CCR_%'!BF282</f>
        <v>0</v>
      </c>
      <c r="BG282" s="133">
        <f>VLOOKUP($A282,'Q9B-L2'!$A:$WWW,4,FALSE)*'CCR_%'!BG282</f>
        <v>0</v>
      </c>
      <c r="BH282" s="133">
        <f>VLOOKUP($A282,'Q9B-L2'!$A:$WWW,4,FALSE)*'CCR_%'!BH282</f>
        <v>0</v>
      </c>
      <c r="BI282" s="133">
        <f>VLOOKUP($A282,'Q9B-L2'!$A:$WWW,4,FALSE)*'CCR_%'!BI282</f>
        <v>0</v>
      </c>
      <c r="BJ282" s="133">
        <f>VLOOKUP($A282,'Q9B-L2'!$A:$WWW,4,FALSE)*'CCR_%'!BJ282</f>
        <v>0</v>
      </c>
      <c r="BK282" s="133">
        <f>VLOOKUP($A282,'Q9B-L2'!$A:$WWW,4,FALSE)*'CCR_%'!BK282</f>
        <v>0</v>
      </c>
      <c r="BL282" s="133">
        <f>VLOOKUP($A282,'Q9B-L2'!$A:$WWW,4,FALSE)*'CCR_%'!BL282</f>
        <v>0</v>
      </c>
      <c r="BN282" s="133">
        <f t="shared" si="99"/>
        <v>1382.1427144605109</v>
      </c>
    </row>
    <row r="283" spans="1:66" ht="16.5" customHeight="1" outlineLevel="3" x14ac:dyDescent="0.25">
      <c r="A283" s="40" t="s">
        <v>511</v>
      </c>
      <c r="B283" s="42" t="s">
        <v>512</v>
      </c>
      <c r="C283" s="93">
        <f>'CCR_%AC'!C283</f>
        <v>47028</v>
      </c>
      <c r="D283" s="93">
        <f>'CCR_%AC'!D283</f>
        <v>47571</v>
      </c>
      <c r="E283" s="132">
        <f>VLOOKUP($A283,'Q9B-L2'!$A:$WWW,4,FALSE)*'CCR_%'!E283</f>
        <v>0</v>
      </c>
      <c r="F283" s="133">
        <f>VLOOKUP($A283,'Q9B-L2'!$A:$WWW,4,FALSE)*'CCR_%'!F283</f>
        <v>0</v>
      </c>
      <c r="G283" s="133">
        <f>VLOOKUP($A283,'Q9B-L2'!$A:$WWW,4,FALSE)*'CCR_%'!G283</f>
        <v>0</v>
      </c>
      <c r="H283" s="133">
        <f>VLOOKUP($A283,'Q9B-L2'!$A:$WWW,4,FALSE)*'CCR_%'!H283</f>
        <v>0</v>
      </c>
      <c r="I283" s="133">
        <f>VLOOKUP($A283,'Q9B-L2'!$A:$WWW,4,FALSE)*'CCR_%'!I283</f>
        <v>0</v>
      </c>
      <c r="J283" s="133">
        <f>VLOOKUP($A283,'Q9B-L2'!$A:$WWW,4,FALSE)*'CCR_%'!J283</f>
        <v>0</v>
      </c>
      <c r="K283" s="133">
        <f>VLOOKUP($A283,'Q9B-L2'!$A:$WWW,4,FALSE)*'CCR_%'!K283</f>
        <v>0</v>
      </c>
      <c r="L283" s="133">
        <f>VLOOKUP($A283,'Q9B-L2'!$A:$WWW,4,FALSE)*'CCR_%'!L283</f>
        <v>46.071423815350379</v>
      </c>
      <c r="M283" s="133">
        <f>VLOOKUP($A283,'Q9B-L2'!$A:$WWW,4,FALSE)*'CCR_%'!M283</f>
        <v>92.142847630700757</v>
      </c>
      <c r="N283" s="133">
        <f>VLOOKUP($A283,'Q9B-L2'!$A:$WWW,4,FALSE)*'CCR_%'!N283</f>
        <v>783.21420486095633</v>
      </c>
      <c r="O283" s="133">
        <f>VLOOKUP($A283,'Q9B-L2'!$A:$WWW,4,FALSE)*'CCR_%'!O283</f>
        <v>0</v>
      </c>
      <c r="P283" s="133">
        <f>VLOOKUP($A283,'Q9B-L2'!$A:$WWW,4,FALSE)*'CCR_%'!P283</f>
        <v>0</v>
      </c>
      <c r="Q283" s="133">
        <f>VLOOKUP($A283,'Q9B-L2'!$A:$WWW,4,FALSE)*'CCR_%'!Q283</f>
        <v>0</v>
      </c>
      <c r="R283" s="133">
        <f>VLOOKUP($A283,'Q9B-L2'!$A:$WWW,4,FALSE)*'CCR_%'!R283</f>
        <v>0</v>
      </c>
      <c r="S283" s="133">
        <f>VLOOKUP($A283,'Q9B-L2'!$A:$WWW,4,FALSE)*'CCR_%'!S283</f>
        <v>0</v>
      </c>
      <c r="T283" s="133">
        <f>VLOOKUP($A283,'Q9B-L2'!$A:$WWW,4,FALSE)*'CCR_%'!T283</f>
        <v>0</v>
      </c>
      <c r="U283" s="133">
        <f>VLOOKUP($A283,'Q9B-L2'!$A:$WWW,4,FALSE)*'CCR_%'!U283</f>
        <v>0</v>
      </c>
      <c r="V283" s="133">
        <f>VLOOKUP($A283,'Q9B-L2'!$A:$WWW,4,FALSE)*'CCR_%'!V283</f>
        <v>0</v>
      </c>
      <c r="W283" s="133">
        <f>VLOOKUP($A283,'Q9B-L2'!$A:$WWW,4,FALSE)*'CCR_%'!W283</f>
        <v>0</v>
      </c>
      <c r="X283" s="133">
        <f>VLOOKUP($A283,'Q9B-L2'!$A:$WWW,4,FALSE)*'CCR_%'!X283</f>
        <v>0</v>
      </c>
      <c r="Y283" s="133">
        <f>VLOOKUP($A283,'Q9B-L2'!$A:$WWW,4,FALSE)*'CCR_%'!Y283</f>
        <v>0</v>
      </c>
      <c r="Z283" s="133">
        <f>VLOOKUP($A283,'Q9B-L2'!$A:$WWW,4,FALSE)*'CCR_%'!Z283</f>
        <v>0</v>
      </c>
      <c r="AA283" s="133">
        <f>VLOOKUP($A283,'Q9B-L2'!$A:$WWW,4,FALSE)*'CCR_%'!AA283</f>
        <v>0</v>
      </c>
      <c r="AB283" s="133">
        <f>VLOOKUP($A283,'Q9B-L2'!$A:$WWW,4,FALSE)*'CCR_%'!AB283</f>
        <v>0</v>
      </c>
      <c r="AC283" s="133">
        <f>VLOOKUP($A283,'Q9B-L2'!$A:$WWW,4,FALSE)*'CCR_%'!AC283</f>
        <v>0</v>
      </c>
      <c r="AD283" s="133">
        <f>VLOOKUP($A283,'Q9B-L2'!$A:$WWW,4,FALSE)*'CCR_%'!AD283</f>
        <v>0</v>
      </c>
      <c r="AE283" s="133">
        <f>VLOOKUP($A283,'Q9B-L2'!$A:$WWW,4,FALSE)*'CCR_%'!AE283</f>
        <v>0</v>
      </c>
      <c r="AF283" s="133">
        <f>VLOOKUP($A283,'Q9B-L2'!$A:$WWW,4,FALSE)*'CCR_%'!AF283</f>
        <v>0</v>
      </c>
      <c r="AG283" s="133">
        <f>VLOOKUP($A283,'Q9B-L2'!$A:$WWW,4,FALSE)*'CCR_%'!AG283</f>
        <v>0</v>
      </c>
      <c r="AH283" s="133">
        <f>VLOOKUP($A283,'Q9B-L2'!$A:$WWW,4,FALSE)*'CCR_%'!AH283</f>
        <v>0</v>
      </c>
      <c r="AI283" s="133">
        <f>VLOOKUP($A283,'Q9B-L2'!$A:$WWW,4,FALSE)*'CCR_%'!AI283</f>
        <v>0</v>
      </c>
      <c r="AJ283" s="133">
        <f>VLOOKUP($A283,'Q9B-L2'!$A:$WWW,4,FALSE)*'CCR_%'!AJ283</f>
        <v>0</v>
      </c>
      <c r="AK283" s="133">
        <f>VLOOKUP($A283,'Q9B-L2'!$A:$WWW,4,FALSE)*'CCR_%'!AK283</f>
        <v>0</v>
      </c>
      <c r="AL283" s="133">
        <f>VLOOKUP($A283,'Q9B-L2'!$A:$WWW,4,FALSE)*'CCR_%'!AL283</f>
        <v>0</v>
      </c>
      <c r="AM283" s="133">
        <f>VLOOKUP($A283,'Q9B-L2'!$A:$WWW,4,FALSE)*'CCR_%'!AM283</f>
        <v>0</v>
      </c>
      <c r="AN283" s="133">
        <f>VLOOKUP($A283,'Q9B-L2'!$A:$WWW,4,FALSE)*'CCR_%'!AN283</f>
        <v>0</v>
      </c>
      <c r="AO283" s="133">
        <f>VLOOKUP($A283,'Q9B-L2'!$A:$WWW,4,FALSE)*'CCR_%'!AO283</f>
        <v>0</v>
      </c>
      <c r="AP283" s="133">
        <f>VLOOKUP($A283,'Q9B-L2'!$A:$WWW,4,FALSE)*'CCR_%'!AP283</f>
        <v>0</v>
      </c>
      <c r="AQ283" s="133">
        <f>VLOOKUP($A283,'Q9B-L2'!$A:$WWW,4,FALSE)*'CCR_%'!AQ283</f>
        <v>0</v>
      </c>
      <c r="AR283" s="133">
        <f>VLOOKUP($A283,'Q9B-L2'!$A:$WWW,4,FALSE)*'CCR_%'!AR283</f>
        <v>0</v>
      </c>
      <c r="AS283" s="133">
        <f>VLOOKUP($A283,'Q9B-L2'!$A:$WWW,4,FALSE)*'CCR_%'!AS283</f>
        <v>0</v>
      </c>
      <c r="AT283" s="133">
        <f>VLOOKUP($A283,'Q9B-L2'!$A:$WWW,4,FALSE)*'CCR_%'!AT283</f>
        <v>0</v>
      </c>
      <c r="AU283" s="133">
        <f>VLOOKUP($A283,'Q9B-L2'!$A:$WWW,4,FALSE)*'CCR_%'!AU283</f>
        <v>0</v>
      </c>
      <c r="AV283" s="133">
        <f>VLOOKUP($A283,'Q9B-L2'!$A:$WWW,4,FALSE)*'CCR_%'!AV283</f>
        <v>0</v>
      </c>
      <c r="AW283" s="133">
        <f>VLOOKUP($A283,'Q9B-L2'!$A:$WWW,4,FALSE)*'CCR_%'!AW283</f>
        <v>0</v>
      </c>
      <c r="AX283" s="133">
        <f>VLOOKUP($A283,'Q9B-L2'!$A:$WWW,4,FALSE)*'CCR_%'!AX283</f>
        <v>0</v>
      </c>
      <c r="AY283" s="133">
        <f>VLOOKUP($A283,'Q9B-L2'!$A:$WWW,4,FALSE)*'CCR_%'!AY283</f>
        <v>0</v>
      </c>
      <c r="AZ283" s="133">
        <f>VLOOKUP($A283,'Q9B-L2'!$A:$WWW,4,FALSE)*'CCR_%'!AZ283</f>
        <v>0</v>
      </c>
      <c r="BA283" s="133">
        <f>VLOOKUP($A283,'Q9B-L2'!$A:$WWW,4,FALSE)*'CCR_%'!BA283</f>
        <v>0</v>
      </c>
      <c r="BB283" s="133">
        <f>VLOOKUP($A283,'Q9B-L2'!$A:$WWW,4,FALSE)*'CCR_%'!BB283</f>
        <v>0</v>
      </c>
      <c r="BC283" s="133">
        <f>VLOOKUP($A283,'Q9B-L2'!$A:$WWW,4,FALSE)*'CCR_%'!BC283</f>
        <v>0</v>
      </c>
      <c r="BD283" s="133">
        <f>VLOOKUP($A283,'Q9B-L2'!$A:$WWW,4,FALSE)*'CCR_%'!BD283</f>
        <v>0</v>
      </c>
      <c r="BE283" s="133">
        <f>VLOOKUP($A283,'Q9B-L2'!$A:$WWW,4,FALSE)*'CCR_%'!BE283</f>
        <v>0</v>
      </c>
      <c r="BF283" s="133">
        <f>VLOOKUP($A283,'Q9B-L2'!$A:$WWW,4,FALSE)*'CCR_%'!BF283</f>
        <v>0</v>
      </c>
      <c r="BG283" s="133">
        <f>VLOOKUP($A283,'Q9B-L2'!$A:$WWW,4,FALSE)*'CCR_%'!BG283</f>
        <v>0</v>
      </c>
      <c r="BH283" s="133">
        <f>VLOOKUP($A283,'Q9B-L2'!$A:$WWW,4,FALSE)*'CCR_%'!BH283</f>
        <v>0</v>
      </c>
      <c r="BI283" s="133">
        <f>VLOOKUP($A283,'Q9B-L2'!$A:$WWW,4,FALSE)*'CCR_%'!BI283</f>
        <v>0</v>
      </c>
      <c r="BJ283" s="133">
        <f>VLOOKUP($A283,'Q9B-L2'!$A:$WWW,4,FALSE)*'CCR_%'!BJ283</f>
        <v>0</v>
      </c>
      <c r="BK283" s="133">
        <f>VLOOKUP($A283,'Q9B-L2'!$A:$WWW,4,FALSE)*'CCR_%'!BK283</f>
        <v>0</v>
      </c>
      <c r="BL283" s="133">
        <f>VLOOKUP($A283,'Q9B-L2'!$A:$WWW,4,FALSE)*'CCR_%'!BL283</f>
        <v>0</v>
      </c>
      <c r="BN283" s="133">
        <f t="shared" si="99"/>
        <v>921.42847630700749</v>
      </c>
    </row>
    <row r="284" spans="1:66" ht="16.5" customHeight="1" outlineLevel="3" x14ac:dyDescent="0.25">
      <c r="A284" s="40" t="s">
        <v>513</v>
      </c>
      <c r="B284" s="42" t="s">
        <v>514</v>
      </c>
      <c r="C284" s="93">
        <f>'CCR_%AC'!C284</f>
        <v>47028</v>
      </c>
      <c r="D284" s="93">
        <f>'CCR_%AC'!D284</f>
        <v>47571</v>
      </c>
      <c r="E284" s="132">
        <f>VLOOKUP($A284,'Q9B-L2'!$A:$WWW,4,FALSE)*'CCR_%'!E284</f>
        <v>0</v>
      </c>
      <c r="F284" s="133">
        <f>VLOOKUP($A284,'Q9B-L2'!$A:$WWW,4,FALSE)*'CCR_%'!F284</f>
        <v>0</v>
      </c>
      <c r="G284" s="133">
        <f>VLOOKUP($A284,'Q9B-L2'!$A:$WWW,4,FALSE)*'CCR_%'!G284</f>
        <v>0</v>
      </c>
      <c r="H284" s="133">
        <f>VLOOKUP($A284,'Q9B-L2'!$A:$WWW,4,FALSE)*'CCR_%'!H284</f>
        <v>0</v>
      </c>
      <c r="I284" s="133">
        <f>VLOOKUP($A284,'Q9B-L2'!$A:$WWW,4,FALSE)*'CCR_%'!I284</f>
        <v>0</v>
      </c>
      <c r="J284" s="133">
        <f>VLOOKUP($A284,'Q9B-L2'!$A:$WWW,4,FALSE)*'CCR_%'!J284</f>
        <v>0</v>
      </c>
      <c r="K284" s="133">
        <f>VLOOKUP($A284,'Q9B-L2'!$A:$WWW,4,FALSE)*'CCR_%'!K284</f>
        <v>0</v>
      </c>
      <c r="L284" s="133">
        <f>VLOOKUP($A284,'Q9B-L2'!$A:$WWW,4,FALSE)*'CCR_%'!L284</f>
        <v>34.553567861512782</v>
      </c>
      <c r="M284" s="133">
        <f>VLOOKUP($A284,'Q9B-L2'!$A:$WWW,4,FALSE)*'CCR_%'!M284</f>
        <v>69.107135723025564</v>
      </c>
      <c r="N284" s="133">
        <f>VLOOKUP($A284,'Q9B-L2'!$A:$WWW,4,FALSE)*'CCR_%'!N284</f>
        <v>587.41065364571716</v>
      </c>
      <c r="O284" s="133">
        <f>VLOOKUP($A284,'Q9B-L2'!$A:$WWW,4,FALSE)*'CCR_%'!O284</f>
        <v>0</v>
      </c>
      <c r="P284" s="133">
        <f>VLOOKUP($A284,'Q9B-L2'!$A:$WWW,4,FALSE)*'CCR_%'!P284</f>
        <v>0</v>
      </c>
      <c r="Q284" s="133">
        <f>VLOOKUP($A284,'Q9B-L2'!$A:$WWW,4,FALSE)*'CCR_%'!Q284</f>
        <v>0</v>
      </c>
      <c r="R284" s="133">
        <f>VLOOKUP($A284,'Q9B-L2'!$A:$WWW,4,FALSE)*'CCR_%'!R284</f>
        <v>0</v>
      </c>
      <c r="S284" s="133">
        <f>VLOOKUP($A284,'Q9B-L2'!$A:$WWW,4,FALSE)*'CCR_%'!S284</f>
        <v>0</v>
      </c>
      <c r="T284" s="133">
        <f>VLOOKUP($A284,'Q9B-L2'!$A:$WWW,4,FALSE)*'CCR_%'!T284</f>
        <v>0</v>
      </c>
      <c r="U284" s="133">
        <f>VLOOKUP($A284,'Q9B-L2'!$A:$WWW,4,FALSE)*'CCR_%'!U284</f>
        <v>0</v>
      </c>
      <c r="V284" s="133">
        <f>VLOOKUP($A284,'Q9B-L2'!$A:$WWW,4,FALSE)*'CCR_%'!V284</f>
        <v>0</v>
      </c>
      <c r="W284" s="133">
        <f>VLOOKUP($A284,'Q9B-L2'!$A:$WWW,4,FALSE)*'CCR_%'!W284</f>
        <v>0</v>
      </c>
      <c r="X284" s="133">
        <f>VLOOKUP($A284,'Q9B-L2'!$A:$WWW,4,FALSE)*'CCR_%'!X284</f>
        <v>0</v>
      </c>
      <c r="Y284" s="133">
        <f>VLOOKUP($A284,'Q9B-L2'!$A:$WWW,4,FALSE)*'CCR_%'!Y284</f>
        <v>0</v>
      </c>
      <c r="Z284" s="133">
        <f>VLOOKUP($A284,'Q9B-L2'!$A:$WWW,4,FALSE)*'CCR_%'!Z284</f>
        <v>0</v>
      </c>
      <c r="AA284" s="133">
        <f>VLOOKUP($A284,'Q9B-L2'!$A:$WWW,4,FALSE)*'CCR_%'!AA284</f>
        <v>0</v>
      </c>
      <c r="AB284" s="133">
        <f>VLOOKUP($A284,'Q9B-L2'!$A:$WWW,4,FALSE)*'CCR_%'!AB284</f>
        <v>0</v>
      </c>
      <c r="AC284" s="133">
        <f>VLOOKUP($A284,'Q9B-L2'!$A:$WWW,4,FALSE)*'CCR_%'!AC284</f>
        <v>0</v>
      </c>
      <c r="AD284" s="133">
        <f>VLOOKUP($A284,'Q9B-L2'!$A:$WWW,4,FALSE)*'CCR_%'!AD284</f>
        <v>0</v>
      </c>
      <c r="AE284" s="133">
        <f>VLOOKUP($A284,'Q9B-L2'!$A:$WWW,4,FALSE)*'CCR_%'!AE284</f>
        <v>0</v>
      </c>
      <c r="AF284" s="133">
        <f>VLOOKUP($A284,'Q9B-L2'!$A:$WWW,4,FALSE)*'CCR_%'!AF284</f>
        <v>0</v>
      </c>
      <c r="AG284" s="133">
        <f>VLOOKUP($A284,'Q9B-L2'!$A:$WWW,4,FALSE)*'CCR_%'!AG284</f>
        <v>0</v>
      </c>
      <c r="AH284" s="133">
        <f>VLOOKUP($A284,'Q9B-L2'!$A:$WWW,4,FALSE)*'CCR_%'!AH284</f>
        <v>0</v>
      </c>
      <c r="AI284" s="133">
        <f>VLOOKUP($A284,'Q9B-L2'!$A:$WWW,4,FALSE)*'CCR_%'!AI284</f>
        <v>0</v>
      </c>
      <c r="AJ284" s="133">
        <f>VLOOKUP($A284,'Q9B-L2'!$A:$WWW,4,FALSE)*'CCR_%'!AJ284</f>
        <v>0</v>
      </c>
      <c r="AK284" s="133">
        <f>VLOOKUP($A284,'Q9B-L2'!$A:$WWW,4,FALSE)*'CCR_%'!AK284</f>
        <v>0</v>
      </c>
      <c r="AL284" s="133">
        <f>VLOOKUP($A284,'Q9B-L2'!$A:$WWW,4,FALSE)*'CCR_%'!AL284</f>
        <v>0</v>
      </c>
      <c r="AM284" s="133">
        <f>VLOOKUP($A284,'Q9B-L2'!$A:$WWW,4,FALSE)*'CCR_%'!AM284</f>
        <v>0</v>
      </c>
      <c r="AN284" s="133">
        <f>VLOOKUP($A284,'Q9B-L2'!$A:$WWW,4,FALSE)*'CCR_%'!AN284</f>
        <v>0</v>
      </c>
      <c r="AO284" s="133">
        <f>VLOOKUP($A284,'Q9B-L2'!$A:$WWW,4,FALSE)*'CCR_%'!AO284</f>
        <v>0</v>
      </c>
      <c r="AP284" s="133">
        <f>VLOOKUP($A284,'Q9B-L2'!$A:$WWW,4,FALSE)*'CCR_%'!AP284</f>
        <v>0</v>
      </c>
      <c r="AQ284" s="133">
        <f>VLOOKUP($A284,'Q9B-L2'!$A:$WWW,4,FALSE)*'CCR_%'!AQ284</f>
        <v>0</v>
      </c>
      <c r="AR284" s="133">
        <f>VLOOKUP($A284,'Q9B-L2'!$A:$WWW,4,FALSE)*'CCR_%'!AR284</f>
        <v>0</v>
      </c>
      <c r="AS284" s="133">
        <f>VLOOKUP($A284,'Q9B-L2'!$A:$WWW,4,FALSE)*'CCR_%'!AS284</f>
        <v>0</v>
      </c>
      <c r="AT284" s="133">
        <f>VLOOKUP($A284,'Q9B-L2'!$A:$WWW,4,FALSE)*'CCR_%'!AT284</f>
        <v>0</v>
      </c>
      <c r="AU284" s="133">
        <f>VLOOKUP($A284,'Q9B-L2'!$A:$WWW,4,FALSE)*'CCR_%'!AU284</f>
        <v>0</v>
      </c>
      <c r="AV284" s="133">
        <f>VLOOKUP($A284,'Q9B-L2'!$A:$WWW,4,FALSE)*'CCR_%'!AV284</f>
        <v>0</v>
      </c>
      <c r="AW284" s="133">
        <f>VLOOKUP($A284,'Q9B-L2'!$A:$WWW,4,FALSE)*'CCR_%'!AW284</f>
        <v>0</v>
      </c>
      <c r="AX284" s="133">
        <f>VLOOKUP($A284,'Q9B-L2'!$A:$WWW,4,FALSE)*'CCR_%'!AX284</f>
        <v>0</v>
      </c>
      <c r="AY284" s="133">
        <f>VLOOKUP($A284,'Q9B-L2'!$A:$WWW,4,FALSE)*'CCR_%'!AY284</f>
        <v>0</v>
      </c>
      <c r="AZ284" s="133">
        <f>VLOOKUP($A284,'Q9B-L2'!$A:$WWW,4,FALSE)*'CCR_%'!AZ284</f>
        <v>0</v>
      </c>
      <c r="BA284" s="133">
        <f>VLOOKUP($A284,'Q9B-L2'!$A:$WWW,4,FALSE)*'CCR_%'!BA284</f>
        <v>0</v>
      </c>
      <c r="BB284" s="133">
        <f>VLOOKUP($A284,'Q9B-L2'!$A:$WWW,4,FALSE)*'CCR_%'!BB284</f>
        <v>0</v>
      </c>
      <c r="BC284" s="133">
        <f>VLOOKUP($A284,'Q9B-L2'!$A:$WWW,4,FALSE)*'CCR_%'!BC284</f>
        <v>0</v>
      </c>
      <c r="BD284" s="133">
        <f>VLOOKUP($A284,'Q9B-L2'!$A:$WWW,4,FALSE)*'CCR_%'!BD284</f>
        <v>0</v>
      </c>
      <c r="BE284" s="133">
        <f>VLOOKUP($A284,'Q9B-L2'!$A:$WWW,4,FALSE)*'CCR_%'!BE284</f>
        <v>0</v>
      </c>
      <c r="BF284" s="133">
        <f>VLOOKUP($A284,'Q9B-L2'!$A:$WWW,4,FALSE)*'CCR_%'!BF284</f>
        <v>0</v>
      </c>
      <c r="BG284" s="133">
        <f>VLOOKUP($A284,'Q9B-L2'!$A:$WWW,4,FALSE)*'CCR_%'!BG284</f>
        <v>0</v>
      </c>
      <c r="BH284" s="133">
        <f>VLOOKUP($A284,'Q9B-L2'!$A:$WWW,4,FALSE)*'CCR_%'!BH284</f>
        <v>0</v>
      </c>
      <c r="BI284" s="133">
        <f>VLOOKUP($A284,'Q9B-L2'!$A:$WWW,4,FALSE)*'CCR_%'!BI284</f>
        <v>0</v>
      </c>
      <c r="BJ284" s="133">
        <f>VLOOKUP($A284,'Q9B-L2'!$A:$WWW,4,FALSE)*'CCR_%'!BJ284</f>
        <v>0</v>
      </c>
      <c r="BK284" s="133">
        <f>VLOOKUP($A284,'Q9B-L2'!$A:$WWW,4,FALSE)*'CCR_%'!BK284</f>
        <v>0</v>
      </c>
      <c r="BL284" s="133">
        <f>VLOOKUP($A284,'Q9B-L2'!$A:$WWW,4,FALSE)*'CCR_%'!BL284</f>
        <v>0</v>
      </c>
      <c r="BN284" s="133">
        <f t="shared" si="99"/>
        <v>691.07135723025544</v>
      </c>
    </row>
    <row r="285" spans="1:66" ht="16.5" customHeight="1" outlineLevel="3" x14ac:dyDescent="0.25">
      <c r="A285" s="40" t="s">
        <v>515</v>
      </c>
      <c r="B285" s="42" t="s">
        <v>516</v>
      </c>
      <c r="C285" s="93">
        <f>'CCR_%AC'!C285</f>
        <v>47028</v>
      </c>
      <c r="D285" s="93">
        <f>'CCR_%AC'!D285</f>
        <v>47571</v>
      </c>
      <c r="E285" s="132">
        <f>VLOOKUP($A285,'Q9B-L2'!$A:$WWW,4,FALSE)*'CCR_%'!E285</f>
        <v>0</v>
      </c>
      <c r="F285" s="133">
        <f>VLOOKUP($A285,'Q9B-L2'!$A:$WWW,4,FALSE)*'CCR_%'!F285</f>
        <v>0</v>
      </c>
      <c r="G285" s="133">
        <f>VLOOKUP($A285,'Q9B-L2'!$A:$WWW,4,FALSE)*'CCR_%'!G285</f>
        <v>0</v>
      </c>
      <c r="H285" s="133">
        <f>VLOOKUP($A285,'Q9B-L2'!$A:$WWW,4,FALSE)*'CCR_%'!H285</f>
        <v>0</v>
      </c>
      <c r="I285" s="133">
        <f>VLOOKUP($A285,'Q9B-L2'!$A:$WWW,4,FALSE)*'CCR_%'!I285</f>
        <v>0</v>
      </c>
      <c r="J285" s="133">
        <f>VLOOKUP($A285,'Q9B-L2'!$A:$WWW,4,FALSE)*'CCR_%'!J285</f>
        <v>0</v>
      </c>
      <c r="K285" s="133">
        <f>VLOOKUP($A285,'Q9B-L2'!$A:$WWW,4,FALSE)*'CCR_%'!K285</f>
        <v>0</v>
      </c>
      <c r="L285" s="133">
        <f>VLOOKUP($A285,'Q9B-L2'!$A:$WWW,4,FALSE)*'CCR_%'!L285</f>
        <v>11.517855953837595</v>
      </c>
      <c r="M285" s="133">
        <f>VLOOKUP($A285,'Q9B-L2'!$A:$WWW,4,FALSE)*'CCR_%'!M285</f>
        <v>23.035711907675189</v>
      </c>
      <c r="N285" s="133">
        <f>VLOOKUP($A285,'Q9B-L2'!$A:$WWW,4,FALSE)*'CCR_%'!N285</f>
        <v>195.80355121523908</v>
      </c>
      <c r="O285" s="133">
        <f>VLOOKUP($A285,'Q9B-L2'!$A:$WWW,4,FALSE)*'CCR_%'!O285</f>
        <v>0</v>
      </c>
      <c r="P285" s="133">
        <f>VLOOKUP($A285,'Q9B-L2'!$A:$WWW,4,FALSE)*'CCR_%'!P285</f>
        <v>0</v>
      </c>
      <c r="Q285" s="133">
        <f>VLOOKUP($A285,'Q9B-L2'!$A:$WWW,4,FALSE)*'CCR_%'!Q285</f>
        <v>0</v>
      </c>
      <c r="R285" s="133">
        <f>VLOOKUP($A285,'Q9B-L2'!$A:$WWW,4,FALSE)*'CCR_%'!R285</f>
        <v>0</v>
      </c>
      <c r="S285" s="133">
        <f>VLOOKUP($A285,'Q9B-L2'!$A:$WWW,4,FALSE)*'CCR_%'!S285</f>
        <v>0</v>
      </c>
      <c r="T285" s="133">
        <f>VLOOKUP($A285,'Q9B-L2'!$A:$WWW,4,FALSE)*'CCR_%'!T285</f>
        <v>0</v>
      </c>
      <c r="U285" s="133">
        <f>VLOOKUP($A285,'Q9B-L2'!$A:$WWW,4,FALSE)*'CCR_%'!U285</f>
        <v>0</v>
      </c>
      <c r="V285" s="133">
        <f>VLOOKUP($A285,'Q9B-L2'!$A:$WWW,4,FALSE)*'CCR_%'!V285</f>
        <v>0</v>
      </c>
      <c r="W285" s="133">
        <f>VLOOKUP($A285,'Q9B-L2'!$A:$WWW,4,FALSE)*'CCR_%'!W285</f>
        <v>0</v>
      </c>
      <c r="X285" s="133">
        <f>VLOOKUP($A285,'Q9B-L2'!$A:$WWW,4,FALSE)*'CCR_%'!X285</f>
        <v>0</v>
      </c>
      <c r="Y285" s="133">
        <f>VLOOKUP($A285,'Q9B-L2'!$A:$WWW,4,FALSE)*'CCR_%'!Y285</f>
        <v>0</v>
      </c>
      <c r="Z285" s="133">
        <f>VLOOKUP($A285,'Q9B-L2'!$A:$WWW,4,FALSE)*'CCR_%'!Z285</f>
        <v>0</v>
      </c>
      <c r="AA285" s="133">
        <f>VLOOKUP($A285,'Q9B-L2'!$A:$WWW,4,FALSE)*'CCR_%'!AA285</f>
        <v>0</v>
      </c>
      <c r="AB285" s="133">
        <f>VLOOKUP($A285,'Q9B-L2'!$A:$WWW,4,FALSE)*'CCR_%'!AB285</f>
        <v>0</v>
      </c>
      <c r="AC285" s="133">
        <f>VLOOKUP($A285,'Q9B-L2'!$A:$WWW,4,FALSE)*'CCR_%'!AC285</f>
        <v>0</v>
      </c>
      <c r="AD285" s="133">
        <f>VLOOKUP($A285,'Q9B-L2'!$A:$WWW,4,FALSE)*'CCR_%'!AD285</f>
        <v>0</v>
      </c>
      <c r="AE285" s="133">
        <f>VLOOKUP($A285,'Q9B-L2'!$A:$WWW,4,FALSE)*'CCR_%'!AE285</f>
        <v>0</v>
      </c>
      <c r="AF285" s="133">
        <f>VLOOKUP($A285,'Q9B-L2'!$A:$WWW,4,FALSE)*'CCR_%'!AF285</f>
        <v>0</v>
      </c>
      <c r="AG285" s="133">
        <f>VLOOKUP($A285,'Q9B-L2'!$A:$WWW,4,FALSE)*'CCR_%'!AG285</f>
        <v>0</v>
      </c>
      <c r="AH285" s="133">
        <f>VLOOKUP($A285,'Q9B-L2'!$A:$WWW,4,FALSE)*'CCR_%'!AH285</f>
        <v>0</v>
      </c>
      <c r="AI285" s="133">
        <f>VLOOKUP($A285,'Q9B-L2'!$A:$WWW,4,FALSE)*'CCR_%'!AI285</f>
        <v>0</v>
      </c>
      <c r="AJ285" s="133">
        <f>VLOOKUP($A285,'Q9B-L2'!$A:$WWW,4,FALSE)*'CCR_%'!AJ285</f>
        <v>0</v>
      </c>
      <c r="AK285" s="133">
        <f>VLOOKUP($A285,'Q9B-L2'!$A:$WWW,4,FALSE)*'CCR_%'!AK285</f>
        <v>0</v>
      </c>
      <c r="AL285" s="133">
        <f>VLOOKUP($A285,'Q9B-L2'!$A:$WWW,4,FALSE)*'CCR_%'!AL285</f>
        <v>0</v>
      </c>
      <c r="AM285" s="133">
        <f>VLOOKUP($A285,'Q9B-L2'!$A:$WWW,4,FALSE)*'CCR_%'!AM285</f>
        <v>0</v>
      </c>
      <c r="AN285" s="133">
        <f>VLOOKUP($A285,'Q9B-L2'!$A:$WWW,4,FALSE)*'CCR_%'!AN285</f>
        <v>0</v>
      </c>
      <c r="AO285" s="133">
        <f>VLOOKUP($A285,'Q9B-L2'!$A:$WWW,4,FALSE)*'CCR_%'!AO285</f>
        <v>0</v>
      </c>
      <c r="AP285" s="133">
        <f>VLOOKUP($A285,'Q9B-L2'!$A:$WWW,4,FALSE)*'CCR_%'!AP285</f>
        <v>0</v>
      </c>
      <c r="AQ285" s="133">
        <f>VLOOKUP($A285,'Q9B-L2'!$A:$WWW,4,FALSE)*'CCR_%'!AQ285</f>
        <v>0</v>
      </c>
      <c r="AR285" s="133">
        <f>VLOOKUP($A285,'Q9B-L2'!$A:$WWW,4,FALSE)*'CCR_%'!AR285</f>
        <v>0</v>
      </c>
      <c r="AS285" s="133">
        <f>VLOOKUP($A285,'Q9B-L2'!$A:$WWW,4,FALSE)*'CCR_%'!AS285</f>
        <v>0</v>
      </c>
      <c r="AT285" s="133">
        <f>VLOOKUP($A285,'Q9B-L2'!$A:$WWW,4,FALSE)*'CCR_%'!AT285</f>
        <v>0</v>
      </c>
      <c r="AU285" s="133">
        <f>VLOOKUP($A285,'Q9B-L2'!$A:$WWW,4,FALSE)*'CCR_%'!AU285</f>
        <v>0</v>
      </c>
      <c r="AV285" s="133">
        <f>VLOOKUP($A285,'Q9B-L2'!$A:$WWW,4,FALSE)*'CCR_%'!AV285</f>
        <v>0</v>
      </c>
      <c r="AW285" s="133">
        <f>VLOOKUP($A285,'Q9B-L2'!$A:$WWW,4,FALSE)*'CCR_%'!AW285</f>
        <v>0</v>
      </c>
      <c r="AX285" s="133">
        <f>VLOOKUP($A285,'Q9B-L2'!$A:$WWW,4,FALSE)*'CCR_%'!AX285</f>
        <v>0</v>
      </c>
      <c r="AY285" s="133">
        <f>VLOOKUP($A285,'Q9B-L2'!$A:$WWW,4,FALSE)*'CCR_%'!AY285</f>
        <v>0</v>
      </c>
      <c r="AZ285" s="133">
        <f>VLOOKUP($A285,'Q9B-L2'!$A:$WWW,4,FALSE)*'CCR_%'!AZ285</f>
        <v>0</v>
      </c>
      <c r="BA285" s="133">
        <f>VLOOKUP($A285,'Q9B-L2'!$A:$WWW,4,FALSE)*'CCR_%'!BA285</f>
        <v>0</v>
      </c>
      <c r="BB285" s="133">
        <f>VLOOKUP($A285,'Q9B-L2'!$A:$WWW,4,FALSE)*'CCR_%'!BB285</f>
        <v>0</v>
      </c>
      <c r="BC285" s="133">
        <f>VLOOKUP($A285,'Q9B-L2'!$A:$WWW,4,FALSE)*'CCR_%'!BC285</f>
        <v>0</v>
      </c>
      <c r="BD285" s="133">
        <f>VLOOKUP($A285,'Q9B-L2'!$A:$WWW,4,FALSE)*'CCR_%'!BD285</f>
        <v>0</v>
      </c>
      <c r="BE285" s="133">
        <f>VLOOKUP($A285,'Q9B-L2'!$A:$WWW,4,FALSE)*'CCR_%'!BE285</f>
        <v>0</v>
      </c>
      <c r="BF285" s="133">
        <f>VLOOKUP($A285,'Q9B-L2'!$A:$WWW,4,FALSE)*'CCR_%'!BF285</f>
        <v>0</v>
      </c>
      <c r="BG285" s="133">
        <f>VLOOKUP($A285,'Q9B-L2'!$A:$WWW,4,FALSE)*'CCR_%'!BG285</f>
        <v>0</v>
      </c>
      <c r="BH285" s="133">
        <f>VLOOKUP($A285,'Q9B-L2'!$A:$WWW,4,FALSE)*'CCR_%'!BH285</f>
        <v>0</v>
      </c>
      <c r="BI285" s="133">
        <f>VLOOKUP($A285,'Q9B-L2'!$A:$WWW,4,FALSE)*'CCR_%'!BI285</f>
        <v>0</v>
      </c>
      <c r="BJ285" s="133">
        <f>VLOOKUP($A285,'Q9B-L2'!$A:$WWW,4,FALSE)*'CCR_%'!BJ285</f>
        <v>0</v>
      </c>
      <c r="BK285" s="133">
        <f>VLOOKUP($A285,'Q9B-L2'!$A:$WWW,4,FALSE)*'CCR_%'!BK285</f>
        <v>0</v>
      </c>
      <c r="BL285" s="133">
        <f>VLOOKUP($A285,'Q9B-L2'!$A:$WWW,4,FALSE)*'CCR_%'!BL285</f>
        <v>0</v>
      </c>
      <c r="BN285" s="133">
        <f t="shared" si="99"/>
        <v>230.35711907675187</v>
      </c>
    </row>
    <row r="286" spans="1:66" ht="16.5" customHeight="1" outlineLevel="3" x14ac:dyDescent="0.25">
      <c r="A286" s="40" t="s">
        <v>517</v>
      </c>
      <c r="B286" s="42" t="s">
        <v>518</v>
      </c>
      <c r="C286" s="93">
        <f>'CCR_%AC'!C286</f>
        <v>46295</v>
      </c>
      <c r="D286" s="93">
        <f>'CCR_%AC'!D286</f>
        <v>46841</v>
      </c>
      <c r="E286" s="132">
        <f>VLOOKUP($A286,'Q9B-L2'!$A:$WWW,4,FALSE)*'CCR_%'!E286</f>
        <v>0</v>
      </c>
      <c r="F286" s="133">
        <f>VLOOKUP($A286,'Q9B-L2'!$A:$WWW,4,FALSE)*'CCR_%'!F286</f>
        <v>0</v>
      </c>
      <c r="G286" s="133">
        <f>VLOOKUP($A286,'Q9B-L2'!$A:$WWW,4,FALSE)*'CCR_%'!G286</f>
        <v>0</v>
      </c>
      <c r="H286" s="133">
        <f>VLOOKUP($A286,'Q9B-L2'!$A:$WWW,4,FALSE)*'CCR_%'!H286</f>
        <v>103.66070358453834</v>
      </c>
      <c r="I286" s="133">
        <f>VLOOKUP($A286,'Q9B-L2'!$A:$WWW,4,FALSE)*'CCR_%'!I286</f>
        <v>207.32140716907668</v>
      </c>
      <c r="J286" s="133">
        <f>VLOOKUP($A286,'Q9B-L2'!$A:$WWW,4,FALSE)*'CCR_%'!J286</f>
        <v>1762.2319609371516</v>
      </c>
      <c r="K286" s="133">
        <f>VLOOKUP($A286,'Q9B-L2'!$A:$WWW,4,FALSE)*'CCR_%'!K286</f>
        <v>0</v>
      </c>
      <c r="L286" s="133">
        <f>VLOOKUP($A286,'Q9B-L2'!$A:$WWW,4,FALSE)*'CCR_%'!L286</f>
        <v>0</v>
      </c>
      <c r="M286" s="133">
        <f>VLOOKUP($A286,'Q9B-L2'!$A:$WWW,4,FALSE)*'CCR_%'!M286</f>
        <v>0</v>
      </c>
      <c r="N286" s="133">
        <f>VLOOKUP($A286,'Q9B-L2'!$A:$WWW,4,FALSE)*'CCR_%'!N286</f>
        <v>0</v>
      </c>
      <c r="O286" s="133">
        <f>VLOOKUP($A286,'Q9B-L2'!$A:$WWW,4,FALSE)*'CCR_%'!O286</f>
        <v>0</v>
      </c>
      <c r="P286" s="133">
        <f>VLOOKUP($A286,'Q9B-L2'!$A:$WWW,4,FALSE)*'CCR_%'!P286</f>
        <v>0</v>
      </c>
      <c r="Q286" s="133">
        <f>VLOOKUP($A286,'Q9B-L2'!$A:$WWW,4,FALSE)*'CCR_%'!Q286</f>
        <v>0</v>
      </c>
      <c r="R286" s="133">
        <f>VLOOKUP($A286,'Q9B-L2'!$A:$WWW,4,FALSE)*'CCR_%'!R286</f>
        <v>0</v>
      </c>
      <c r="S286" s="133">
        <f>VLOOKUP($A286,'Q9B-L2'!$A:$WWW,4,FALSE)*'CCR_%'!S286</f>
        <v>0</v>
      </c>
      <c r="T286" s="133">
        <f>VLOOKUP($A286,'Q9B-L2'!$A:$WWW,4,FALSE)*'CCR_%'!T286</f>
        <v>0</v>
      </c>
      <c r="U286" s="133">
        <f>VLOOKUP($A286,'Q9B-L2'!$A:$WWW,4,FALSE)*'CCR_%'!U286</f>
        <v>0</v>
      </c>
      <c r="V286" s="133">
        <f>VLOOKUP($A286,'Q9B-L2'!$A:$WWW,4,FALSE)*'CCR_%'!V286</f>
        <v>0</v>
      </c>
      <c r="W286" s="133">
        <f>VLOOKUP($A286,'Q9B-L2'!$A:$WWW,4,FALSE)*'CCR_%'!W286</f>
        <v>0</v>
      </c>
      <c r="X286" s="133">
        <f>VLOOKUP($A286,'Q9B-L2'!$A:$WWW,4,FALSE)*'CCR_%'!X286</f>
        <v>0</v>
      </c>
      <c r="Y286" s="133">
        <f>VLOOKUP($A286,'Q9B-L2'!$A:$WWW,4,FALSE)*'CCR_%'!Y286</f>
        <v>0</v>
      </c>
      <c r="Z286" s="133">
        <f>VLOOKUP($A286,'Q9B-L2'!$A:$WWW,4,FALSE)*'CCR_%'!Z286</f>
        <v>0</v>
      </c>
      <c r="AA286" s="133">
        <f>VLOOKUP($A286,'Q9B-L2'!$A:$WWW,4,FALSE)*'CCR_%'!AA286</f>
        <v>0</v>
      </c>
      <c r="AB286" s="133">
        <f>VLOOKUP($A286,'Q9B-L2'!$A:$WWW,4,FALSE)*'CCR_%'!AB286</f>
        <v>0</v>
      </c>
      <c r="AC286" s="133">
        <f>VLOOKUP($A286,'Q9B-L2'!$A:$WWW,4,FALSE)*'CCR_%'!AC286</f>
        <v>0</v>
      </c>
      <c r="AD286" s="133">
        <f>VLOOKUP($A286,'Q9B-L2'!$A:$WWW,4,FALSE)*'CCR_%'!AD286</f>
        <v>0</v>
      </c>
      <c r="AE286" s="133">
        <f>VLOOKUP($A286,'Q9B-L2'!$A:$WWW,4,FALSE)*'CCR_%'!AE286</f>
        <v>0</v>
      </c>
      <c r="AF286" s="133">
        <f>VLOOKUP($A286,'Q9B-L2'!$A:$WWW,4,FALSE)*'CCR_%'!AF286</f>
        <v>0</v>
      </c>
      <c r="AG286" s="133">
        <f>VLOOKUP($A286,'Q9B-L2'!$A:$WWW,4,FALSE)*'CCR_%'!AG286</f>
        <v>0</v>
      </c>
      <c r="AH286" s="133">
        <f>VLOOKUP($A286,'Q9B-L2'!$A:$WWW,4,FALSE)*'CCR_%'!AH286</f>
        <v>0</v>
      </c>
      <c r="AI286" s="133">
        <f>VLOOKUP($A286,'Q9B-L2'!$A:$WWW,4,FALSE)*'CCR_%'!AI286</f>
        <v>0</v>
      </c>
      <c r="AJ286" s="133">
        <f>VLOOKUP($A286,'Q9B-L2'!$A:$WWW,4,FALSE)*'CCR_%'!AJ286</f>
        <v>0</v>
      </c>
      <c r="AK286" s="133">
        <f>VLOOKUP($A286,'Q9B-L2'!$A:$WWW,4,FALSE)*'CCR_%'!AK286</f>
        <v>0</v>
      </c>
      <c r="AL286" s="133">
        <f>VLOOKUP($A286,'Q9B-L2'!$A:$WWW,4,FALSE)*'CCR_%'!AL286</f>
        <v>0</v>
      </c>
      <c r="AM286" s="133">
        <f>VLOOKUP($A286,'Q9B-L2'!$A:$WWW,4,FALSE)*'CCR_%'!AM286</f>
        <v>0</v>
      </c>
      <c r="AN286" s="133">
        <f>VLOOKUP($A286,'Q9B-L2'!$A:$WWW,4,FALSE)*'CCR_%'!AN286</f>
        <v>0</v>
      </c>
      <c r="AO286" s="133">
        <f>VLOOKUP($A286,'Q9B-L2'!$A:$WWW,4,FALSE)*'CCR_%'!AO286</f>
        <v>0</v>
      </c>
      <c r="AP286" s="133">
        <f>VLOOKUP($A286,'Q9B-L2'!$A:$WWW,4,FALSE)*'CCR_%'!AP286</f>
        <v>0</v>
      </c>
      <c r="AQ286" s="133">
        <f>VLOOKUP($A286,'Q9B-L2'!$A:$WWW,4,FALSE)*'CCR_%'!AQ286</f>
        <v>0</v>
      </c>
      <c r="AR286" s="133">
        <f>VLOOKUP($A286,'Q9B-L2'!$A:$WWW,4,FALSE)*'CCR_%'!AR286</f>
        <v>0</v>
      </c>
      <c r="AS286" s="133">
        <f>VLOOKUP($A286,'Q9B-L2'!$A:$WWW,4,FALSE)*'CCR_%'!AS286</f>
        <v>0</v>
      </c>
      <c r="AT286" s="133">
        <f>VLOOKUP($A286,'Q9B-L2'!$A:$WWW,4,FALSE)*'CCR_%'!AT286</f>
        <v>0</v>
      </c>
      <c r="AU286" s="133">
        <f>VLOOKUP($A286,'Q9B-L2'!$A:$WWW,4,FALSE)*'CCR_%'!AU286</f>
        <v>0</v>
      </c>
      <c r="AV286" s="133">
        <f>VLOOKUP($A286,'Q9B-L2'!$A:$WWW,4,FALSE)*'CCR_%'!AV286</f>
        <v>0</v>
      </c>
      <c r="AW286" s="133">
        <f>VLOOKUP($A286,'Q9B-L2'!$A:$WWW,4,FALSE)*'CCR_%'!AW286</f>
        <v>0</v>
      </c>
      <c r="AX286" s="133">
        <f>VLOOKUP($A286,'Q9B-L2'!$A:$WWW,4,FALSE)*'CCR_%'!AX286</f>
        <v>0</v>
      </c>
      <c r="AY286" s="133">
        <f>VLOOKUP($A286,'Q9B-L2'!$A:$WWW,4,FALSE)*'CCR_%'!AY286</f>
        <v>0</v>
      </c>
      <c r="AZ286" s="133">
        <f>VLOOKUP($A286,'Q9B-L2'!$A:$WWW,4,FALSE)*'CCR_%'!AZ286</f>
        <v>0</v>
      </c>
      <c r="BA286" s="133">
        <f>VLOOKUP($A286,'Q9B-L2'!$A:$WWW,4,FALSE)*'CCR_%'!BA286</f>
        <v>0</v>
      </c>
      <c r="BB286" s="133">
        <f>VLOOKUP($A286,'Q9B-L2'!$A:$WWW,4,FALSE)*'CCR_%'!BB286</f>
        <v>0</v>
      </c>
      <c r="BC286" s="133">
        <f>VLOOKUP($A286,'Q9B-L2'!$A:$WWW,4,FALSE)*'CCR_%'!BC286</f>
        <v>0</v>
      </c>
      <c r="BD286" s="133">
        <f>VLOOKUP($A286,'Q9B-L2'!$A:$WWW,4,FALSE)*'CCR_%'!BD286</f>
        <v>0</v>
      </c>
      <c r="BE286" s="133">
        <f>VLOOKUP($A286,'Q9B-L2'!$A:$WWW,4,FALSE)*'CCR_%'!BE286</f>
        <v>0</v>
      </c>
      <c r="BF286" s="133">
        <f>VLOOKUP($A286,'Q9B-L2'!$A:$WWW,4,FALSE)*'CCR_%'!BF286</f>
        <v>0</v>
      </c>
      <c r="BG286" s="133">
        <f>VLOOKUP($A286,'Q9B-L2'!$A:$WWW,4,FALSE)*'CCR_%'!BG286</f>
        <v>0</v>
      </c>
      <c r="BH286" s="133">
        <f>VLOOKUP($A286,'Q9B-L2'!$A:$WWW,4,FALSE)*'CCR_%'!BH286</f>
        <v>0</v>
      </c>
      <c r="BI286" s="133">
        <f>VLOOKUP($A286,'Q9B-L2'!$A:$WWW,4,FALSE)*'CCR_%'!BI286</f>
        <v>0</v>
      </c>
      <c r="BJ286" s="133">
        <f>VLOOKUP($A286,'Q9B-L2'!$A:$WWW,4,FALSE)*'CCR_%'!BJ286</f>
        <v>0</v>
      </c>
      <c r="BK286" s="133">
        <f>VLOOKUP($A286,'Q9B-L2'!$A:$WWW,4,FALSE)*'CCR_%'!BK286</f>
        <v>0</v>
      </c>
      <c r="BL286" s="133">
        <f>VLOOKUP($A286,'Q9B-L2'!$A:$WWW,4,FALSE)*'CCR_%'!BL286</f>
        <v>0</v>
      </c>
      <c r="BN286" s="133">
        <f t="shared" si="99"/>
        <v>2073.2140716907666</v>
      </c>
    </row>
    <row r="287" spans="1:66" ht="16.5" customHeight="1" outlineLevel="3" x14ac:dyDescent="0.25">
      <c r="A287" s="40" t="s">
        <v>519</v>
      </c>
      <c r="B287" s="42" t="s">
        <v>520</v>
      </c>
      <c r="C287" s="93" t="str">
        <f>'CCR_%AC'!C287</f>
        <v>-</v>
      </c>
      <c r="D287" s="93" t="str">
        <f>'CCR_%AC'!D287</f>
        <v>-</v>
      </c>
      <c r="E287" s="132" t="s">
        <v>839</v>
      </c>
      <c r="F287" s="133" t="s">
        <v>839</v>
      </c>
      <c r="G287" s="133" t="s">
        <v>839</v>
      </c>
      <c r="H287" s="133" t="s">
        <v>839</v>
      </c>
      <c r="I287" s="133" t="s">
        <v>839</v>
      </c>
      <c r="J287" s="133" t="s">
        <v>839</v>
      </c>
      <c r="K287" s="133" t="s">
        <v>839</v>
      </c>
      <c r="L287" s="133" t="s">
        <v>839</v>
      </c>
      <c r="M287" s="133" t="s">
        <v>839</v>
      </c>
      <c r="N287" s="133" t="s">
        <v>839</v>
      </c>
      <c r="O287" s="133" t="s">
        <v>839</v>
      </c>
      <c r="P287" s="133" t="s">
        <v>839</v>
      </c>
      <c r="Q287" s="133" t="s">
        <v>839</v>
      </c>
      <c r="R287" s="133" t="s">
        <v>839</v>
      </c>
      <c r="S287" s="133" t="s">
        <v>839</v>
      </c>
      <c r="T287" s="133" t="s">
        <v>839</v>
      </c>
      <c r="U287" s="133" t="s">
        <v>839</v>
      </c>
      <c r="V287" s="133" t="s">
        <v>839</v>
      </c>
      <c r="W287" s="133" t="s">
        <v>839</v>
      </c>
      <c r="X287" s="133" t="s">
        <v>839</v>
      </c>
      <c r="Y287" s="133" t="s">
        <v>839</v>
      </c>
      <c r="Z287" s="133" t="s">
        <v>839</v>
      </c>
      <c r="AA287" s="133" t="s">
        <v>839</v>
      </c>
      <c r="AB287" s="133" t="s">
        <v>839</v>
      </c>
      <c r="AC287" s="133" t="s">
        <v>839</v>
      </c>
      <c r="AD287" s="133" t="s">
        <v>839</v>
      </c>
      <c r="AE287" s="133" t="s">
        <v>839</v>
      </c>
      <c r="AF287" s="133" t="s">
        <v>839</v>
      </c>
      <c r="AG287" s="133" t="s">
        <v>839</v>
      </c>
      <c r="AH287" s="133" t="s">
        <v>839</v>
      </c>
      <c r="AI287" s="133" t="s">
        <v>839</v>
      </c>
      <c r="AJ287" s="133" t="s">
        <v>839</v>
      </c>
      <c r="AK287" s="133" t="s">
        <v>839</v>
      </c>
      <c r="AL287" s="133" t="s">
        <v>839</v>
      </c>
      <c r="AM287" s="133" t="s">
        <v>839</v>
      </c>
      <c r="AN287" s="133" t="s">
        <v>839</v>
      </c>
      <c r="AO287" s="133" t="s">
        <v>839</v>
      </c>
      <c r="AP287" s="133" t="s">
        <v>839</v>
      </c>
      <c r="AQ287" s="133" t="s">
        <v>839</v>
      </c>
      <c r="AR287" s="133" t="s">
        <v>839</v>
      </c>
      <c r="AS287" s="133" t="s">
        <v>839</v>
      </c>
      <c r="AT287" s="133" t="s">
        <v>839</v>
      </c>
      <c r="AU287" s="133" t="s">
        <v>839</v>
      </c>
      <c r="AV287" s="133" t="s">
        <v>839</v>
      </c>
      <c r="AW287" s="133" t="s">
        <v>839</v>
      </c>
      <c r="AX287" s="133" t="s">
        <v>839</v>
      </c>
      <c r="AY287" s="133" t="s">
        <v>839</v>
      </c>
      <c r="AZ287" s="133" t="s">
        <v>839</v>
      </c>
      <c r="BA287" s="133" t="s">
        <v>839</v>
      </c>
      <c r="BB287" s="133" t="s">
        <v>839</v>
      </c>
      <c r="BC287" s="133" t="s">
        <v>839</v>
      </c>
      <c r="BD287" s="133" t="s">
        <v>839</v>
      </c>
      <c r="BE287" s="133" t="s">
        <v>839</v>
      </c>
      <c r="BF287" s="133" t="s">
        <v>839</v>
      </c>
      <c r="BG287" s="133" t="s">
        <v>839</v>
      </c>
      <c r="BH287" s="133" t="s">
        <v>839</v>
      </c>
      <c r="BI287" s="133" t="s">
        <v>839</v>
      </c>
      <c r="BJ287" s="133" t="s">
        <v>839</v>
      </c>
      <c r="BK287" s="133" t="s">
        <v>839</v>
      </c>
      <c r="BL287" s="133" t="s">
        <v>839</v>
      </c>
      <c r="BN287" s="133">
        <f t="shared" si="99"/>
        <v>0</v>
      </c>
    </row>
    <row r="288" spans="1:66" ht="16.5" customHeight="1" outlineLevel="3" x14ac:dyDescent="0.25">
      <c r="A288" s="40" t="s">
        <v>521</v>
      </c>
      <c r="B288" s="42" t="s">
        <v>522</v>
      </c>
      <c r="C288" s="93">
        <f>'CCR_%AC'!C288</f>
        <v>48303</v>
      </c>
      <c r="D288" s="93">
        <f>'CCR_%AC'!D288</f>
        <v>48667</v>
      </c>
      <c r="E288" s="132">
        <f>VLOOKUP($A288,'Q9B-L2'!$A:$WWW,4,FALSE)*'CCR_%'!E288</f>
        <v>0</v>
      </c>
      <c r="F288" s="133">
        <f>VLOOKUP($A288,'Q9B-L2'!$A:$WWW,4,FALSE)*'CCR_%'!F288</f>
        <v>0</v>
      </c>
      <c r="G288" s="133">
        <f>VLOOKUP($A288,'Q9B-L2'!$A:$WWW,4,FALSE)*'CCR_%'!G288</f>
        <v>0</v>
      </c>
      <c r="H288" s="133">
        <f>VLOOKUP($A288,'Q9B-L2'!$A:$WWW,4,FALSE)*'CCR_%'!H288</f>
        <v>0</v>
      </c>
      <c r="I288" s="133">
        <f>VLOOKUP($A288,'Q9B-L2'!$A:$WWW,4,FALSE)*'CCR_%'!I288</f>
        <v>0</v>
      </c>
      <c r="J288" s="133">
        <f>VLOOKUP($A288,'Q9B-L2'!$A:$WWW,4,FALSE)*'CCR_%'!J288</f>
        <v>0</v>
      </c>
      <c r="K288" s="133">
        <f>VLOOKUP($A288,'Q9B-L2'!$A:$WWW,4,FALSE)*'CCR_%'!K288</f>
        <v>0</v>
      </c>
      <c r="L288" s="133">
        <f>VLOOKUP($A288,'Q9B-L2'!$A:$WWW,4,FALSE)*'CCR_%'!L288</f>
        <v>0</v>
      </c>
      <c r="M288" s="133">
        <f>VLOOKUP($A288,'Q9B-L2'!$A:$WWW,4,FALSE)*'CCR_%'!M288</f>
        <v>0</v>
      </c>
      <c r="N288" s="133">
        <f>VLOOKUP($A288,'Q9B-L2'!$A:$WWW,4,FALSE)*'CCR_%'!N288</f>
        <v>0</v>
      </c>
      <c r="O288" s="133">
        <f>VLOOKUP($A288,'Q9B-L2'!$A:$WWW,4,FALSE)*'CCR_%'!O288</f>
        <v>0</v>
      </c>
      <c r="P288" s="133">
        <f>VLOOKUP($A288,'Q9B-L2'!$A:$WWW,4,FALSE)*'CCR_%'!P288</f>
        <v>0</v>
      </c>
      <c r="Q288" s="133">
        <f>VLOOKUP($A288,'Q9B-L2'!$A:$WWW,4,FALSE)*'CCR_%'!Q288</f>
        <v>0</v>
      </c>
      <c r="R288" s="133">
        <f>VLOOKUP($A288,'Q9B-L2'!$A:$WWW,4,FALSE)*'CCR_%'!R288</f>
        <v>0</v>
      </c>
      <c r="S288" s="133">
        <f>VLOOKUP($A288,'Q9B-L2'!$A:$WWW,4,FALSE)*'CCR_%'!S288</f>
        <v>691.07135723025567</v>
      </c>
      <c r="T288" s="133">
        <f>VLOOKUP($A288,'Q9B-L2'!$A:$WWW,4,FALSE)*'CCR_%'!T288</f>
        <v>2764.2854289210227</v>
      </c>
      <c r="U288" s="133">
        <f>VLOOKUP($A288,'Q9B-L2'!$A:$WWW,4,FALSE)*'CCR_%'!U288</f>
        <v>0</v>
      </c>
      <c r="V288" s="133">
        <f>VLOOKUP($A288,'Q9B-L2'!$A:$WWW,4,FALSE)*'CCR_%'!V288</f>
        <v>0</v>
      </c>
      <c r="W288" s="133">
        <f>VLOOKUP($A288,'Q9B-L2'!$A:$WWW,4,FALSE)*'CCR_%'!W288</f>
        <v>0</v>
      </c>
      <c r="X288" s="133">
        <f>VLOOKUP($A288,'Q9B-L2'!$A:$WWW,4,FALSE)*'CCR_%'!X288</f>
        <v>0</v>
      </c>
      <c r="Y288" s="133">
        <f>VLOOKUP($A288,'Q9B-L2'!$A:$WWW,4,FALSE)*'CCR_%'!Y288</f>
        <v>0</v>
      </c>
      <c r="Z288" s="133">
        <f>VLOOKUP($A288,'Q9B-L2'!$A:$WWW,4,FALSE)*'CCR_%'!Z288</f>
        <v>0</v>
      </c>
      <c r="AA288" s="133">
        <f>VLOOKUP($A288,'Q9B-L2'!$A:$WWW,4,FALSE)*'CCR_%'!AA288</f>
        <v>0</v>
      </c>
      <c r="AB288" s="133">
        <f>VLOOKUP($A288,'Q9B-L2'!$A:$WWW,4,FALSE)*'CCR_%'!AB288</f>
        <v>0</v>
      </c>
      <c r="AC288" s="133">
        <f>VLOOKUP($A288,'Q9B-L2'!$A:$WWW,4,FALSE)*'CCR_%'!AC288</f>
        <v>0</v>
      </c>
      <c r="AD288" s="133">
        <f>VLOOKUP($A288,'Q9B-L2'!$A:$WWW,4,FALSE)*'CCR_%'!AD288</f>
        <v>0</v>
      </c>
      <c r="AE288" s="133">
        <f>VLOOKUP($A288,'Q9B-L2'!$A:$WWW,4,FALSE)*'CCR_%'!AE288</f>
        <v>0</v>
      </c>
      <c r="AF288" s="133">
        <f>VLOOKUP($A288,'Q9B-L2'!$A:$WWW,4,FALSE)*'CCR_%'!AF288</f>
        <v>0</v>
      </c>
      <c r="AG288" s="133">
        <f>VLOOKUP($A288,'Q9B-L2'!$A:$WWW,4,FALSE)*'CCR_%'!AG288</f>
        <v>0</v>
      </c>
      <c r="AH288" s="133">
        <f>VLOOKUP($A288,'Q9B-L2'!$A:$WWW,4,FALSE)*'CCR_%'!AH288</f>
        <v>0</v>
      </c>
      <c r="AI288" s="133">
        <f>VLOOKUP($A288,'Q9B-L2'!$A:$WWW,4,FALSE)*'CCR_%'!AI288</f>
        <v>0</v>
      </c>
      <c r="AJ288" s="133">
        <f>VLOOKUP($A288,'Q9B-L2'!$A:$WWW,4,FALSE)*'CCR_%'!AJ288</f>
        <v>0</v>
      </c>
      <c r="AK288" s="133">
        <f>VLOOKUP($A288,'Q9B-L2'!$A:$WWW,4,FALSE)*'CCR_%'!AK288</f>
        <v>0</v>
      </c>
      <c r="AL288" s="133">
        <f>VLOOKUP($A288,'Q9B-L2'!$A:$WWW,4,FALSE)*'CCR_%'!AL288</f>
        <v>0</v>
      </c>
      <c r="AM288" s="133">
        <f>VLOOKUP($A288,'Q9B-L2'!$A:$WWW,4,FALSE)*'CCR_%'!AM288</f>
        <v>0</v>
      </c>
      <c r="AN288" s="133">
        <f>VLOOKUP($A288,'Q9B-L2'!$A:$WWW,4,FALSE)*'CCR_%'!AN288</f>
        <v>0</v>
      </c>
      <c r="AO288" s="133">
        <f>VLOOKUP($A288,'Q9B-L2'!$A:$WWW,4,FALSE)*'CCR_%'!AO288</f>
        <v>0</v>
      </c>
      <c r="AP288" s="133">
        <f>VLOOKUP($A288,'Q9B-L2'!$A:$WWW,4,FALSE)*'CCR_%'!AP288</f>
        <v>0</v>
      </c>
      <c r="AQ288" s="133">
        <f>VLOOKUP($A288,'Q9B-L2'!$A:$WWW,4,FALSE)*'CCR_%'!AQ288</f>
        <v>0</v>
      </c>
      <c r="AR288" s="133">
        <f>VLOOKUP($A288,'Q9B-L2'!$A:$WWW,4,FALSE)*'CCR_%'!AR288</f>
        <v>0</v>
      </c>
      <c r="AS288" s="133">
        <f>VLOOKUP($A288,'Q9B-L2'!$A:$WWW,4,FALSE)*'CCR_%'!AS288</f>
        <v>0</v>
      </c>
      <c r="AT288" s="133">
        <f>VLOOKUP($A288,'Q9B-L2'!$A:$WWW,4,FALSE)*'CCR_%'!AT288</f>
        <v>0</v>
      </c>
      <c r="AU288" s="133">
        <f>VLOOKUP($A288,'Q9B-L2'!$A:$WWW,4,FALSE)*'CCR_%'!AU288</f>
        <v>0</v>
      </c>
      <c r="AV288" s="133">
        <f>VLOOKUP($A288,'Q9B-L2'!$A:$WWW,4,FALSE)*'CCR_%'!AV288</f>
        <v>0</v>
      </c>
      <c r="AW288" s="133">
        <f>VLOOKUP($A288,'Q9B-L2'!$A:$WWW,4,FALSE)*'CCR_%'!AW288</f>
        <v>0</v>
      </c>
      <c r="AX288" s="133">
        <f>VLOOKUP($A288,'Q9B-L2'!$A:$WWW,4,FALSE)*'CCR_%'!AX288</f>
        <v>0</v>
      </c>
      <c r="AY288" s="133">
        <f>VLOOKUP($A288,'Q9B-L2'!$A:$WWW,4,FALSE)*'CCR_%'!AY288</f>
        <v>0</v>
      </c>
      <c r="AZ288" s="133">
        <f>VLOOKUP($A288,'Q9B-L2'!$A:$WWW,4,FALSE)*'CCR_%'!AZ288</f>
        <v>0</v>
      </c>
      <c r="BA288" s="133">
        <f>VLOOKUP($A288,'Q9B-L2'!$A:$WWW,4,FALSE)*'CCR_%'!BA288</f>
        <v>0</v>
      </c>
      <c r="BB288" s="133">
        <f>VLOOKUP($A288,'Q9B-L2'!$A:$WWW,4,FALSE)*'CCR_%'!BB288</f>
        <v>0</v>
      </c>
      <c r="BC288" s="133">
        <f>VLOOKUP($A288,'Q9B-L2'!$A:$WWW,4,FALSE)*'CCR_%'!BC288</f>
        <v>0</v>
      </c>
      <c r="BD288" s="133">
        <f>VLOOKUP($A288,'Q9B-L2'!$A:$WWW,4,FALSE)*'CCR_%'!BD288</f>
        <v>0</v>
      </c>
      <c r="BE288" s="133">
        <f>VLOOKUP($A288,'Q9B-L2'!$A:$WWW,4,FALSE)*'CCR_%'!BE288</f>
        <v>0</v>
      </c>
      <c r="BF288" s="133">
        <f>VLOOKUP($A288,'Q9B-L2'!$A:$WWW,4,FALSE)*'CCR_%'!BF288</f>
        <v>0</v>
      </c>
      <c r="BG288" s="133">
        <f>VLOOKUP($A288,'Q9B-L2'!$A:$WWW,4,FALSE)*'CCR_%'!BG288</f>
        <v>0</v>
      </c>
      <c r="BH288" s="133">
        <f>VLOOKUP($A288,'Q9B-L2'!$A:$WWW,4,FALSE)*'CCR_%'!BH288</f>
        <v>0</v>
      </c>
      <c r="BI288" s="133">
        <f>VLOOKUP($A288,'Q9B-L2'!$A:$WWW,4,FALSE)*'CCR_%'!BI288</f>
        <v>0</v>
      </c>
      <c r="BJ288" s="133">
        <f>VLOOKUP($A288,'Q9B-L2'!$A:$WWW,4,FALSE)*'CCR_%'!BJ288</f>
        <v>0</v>
      </c>
      <c r="BK288" s="133">
        <f>VLOOKUP($A288,'Q9B-L2'!$A:$WWW,4,FALSE)*'CCR_%'!BK288</f>
        <v>0</v>
      </c>
      <c r="BL288" s="133">
        <f>VLOOKUP($A288,'Q9B-L2'!$A:$WWW,4,FALSE)*'CCR_%'!BL288</f>
        <v>0</v>
      </c>
      <c r="BN288" s="133">
        <f t="shared" si="99"/>
        <v>3455.3567861512784</v>
      </c>
    </row>
    <row r="289" spans="1:66" ht="16.5" customHeight="1" outlineLevel="3" x14ac:dyDescent="0.25">
      <c r="A289" s="40" t="s">
        <v>523</v>
      </c>
      <c r="B289" s="42" t="s">
        <v>524</v>
      </c>
      <c r="C289" s="93">
        <f>'CCR_%AC'!C289</f>
        <v>48303</v>
      </c>
      <c r="D289" s="93">
        <f>'CCR_%AC'!D289</f>
        <v>48667</v>
      </c>
      <c r="E289" s="132">
        <f>VLOOKUP($A289,'Q9B-L2'!$A:$WWW,4,FALSE)*'CCR_%'!E289</f>
        <v>0</v>
      </c>
      <c r="F289" s="133">
        <f>VLOOKUP($A289,'Q9B-L2'!$A:$WWW,4,FALSE)*'CCR_%'!F289</f>
        <v>0</v>
      </c>
      <c r="G289" s="133">
        <f>VLOOKUP($A289,'Q9B-L2'!$A:$WWW,4,FALSE)*'CCR_%'!G289</f>
        <v>0</v>
      </c>
      <c r="H289" s="133">
        <f>VLOOKUP($A289,'Q9B-L2'!$A:$WWW,4,FALSE)*'CCR_%'!H289</f>
        <v>0</v>
      </c>
      <c r="I289" s="133">
        <f>VLOOKUP($A289,'Q9B-L2'!$A:$WWW,4,FALSE)*'CCR_%'!I289</f>
        <v>0</v>
      </c>
      <c r="J289" s="133">
        <f>VLOOKUP($A289,'Q9B-L2'!$A:$WWW,4,FALSE)*'CCR_%'!J289</f>
        <v>0</v>
      </c>
      <c r="K289" s="133">
        <f>VLOOKUP($A289,'Q9B-L2'!$A:$WWW,4,FALSE)*'CCR_%'!K289</f>
        <v>0</v>
      </c>
      <c r="L289" s="133">
        <f>VLOOKUP($A289,'Q9B-L2'!$A:$WWW,4,FALSE)*'CCR_%'!L289</f>
        <v>0</v>
      </c>
      <c r="M289" s="133">
        <f>VLOOKUP($A289,'Q9B-L2'!$A:$WWW,4,FALSE)*'CCR_%'!M289</f>
        <v>0</v>
      </c>
      <c r="N289" s="133">
        <f>VLOOKUP($A289,'Q9B-L2'!$A:$WWW,4,FALSE)*'CCR_%'!N289</f>
        <v>0</v>
      </c>
      <c r="O289" s="133">
        <f>VLOOKUP($A289,'Q9B-L2'!$A:$WWW,4,FALSE)*'CCR_%'!O289</f>
        <v>0</v>
      </c>
      <c r="P289" s="133">
        <f>VLOOKUP($A289,'Q9B-L2'!$A:$WWW,4,FALSE)*'CCR_%'!P289</f>
        <v>0</v>
      </c>
      <c r="Q289" s="133">
        <f>VLOOKUP($A289,'Q9B-L2'!$A:$WWW,4,FALSE)*'CCR_%'!Q289</f>
        <v>0</v>
      </c>
      <c r="R289" s="133">
        <f>VLOOKUP($A289,'Q9B-L2'!$A:$WWW,4,FALSE)*'CCR_%'!R289</f>
        <v>0</v>
      </c>
      <c r="S289" s="133">
        <f>VLOOKUP($A289,'Q9B-L2'!$A:$WWW,4,FALSE)*'CCR_%'!S289</f>
        <v>506.78566196885413</v>
      </c>
      <c r="T289" s="133">
        <f>VLOOKUP($A289,'Q9B-L2'!$A:$WWW,4,FALSE)*'CCR_%'!T289</f>
        <v>2027.1426478754165</v>
      </c>
      <c r="U289" s="133">
        <f>VLOOKUP($A289,'Q9B-L2'!$A:$WWW,4,FALSE)*'CCR_%'!U289</f>
        <v>0</v>
      </c>
      <c r="V289" s="133">
        <f>VLOOKUP($A289,'Q9B-L2'!$A:$WWW,4,FALSE)*'CCR_%'!V289</f>
        <v>0</v>
      </c>
      <c r="W289" s="133">
        <f>VLOOKUP($A289,'Q9B-L2'!$A:$WWW,4,FALSE)*'CCR_%'!W289</f>
        <v>0</v>
      </c>
      <c r="X289" s="133">
        <f>VLOOKUP($A289,'Q9B-L2'!$A:$WWW,4,FALSE)*'CCR_%'!X289</f>
        <v>0</v>
      </c>
      <c r="Y289" s="133">
        <f>VLOOKUP($A289,'Q9B-L2'!$A:$WWW,4,FALSE)*'CCR_%'!Y289</f>
        <v>0</v>
      </c>
      <c r="Z289" s="133">
        <f>VLOOKUP($A289,'Q9B-L2'!$A:$WWW,4,FALSE)*'CCR_%'!Z289</f>
        <v>0</v>
      </c>
      <c r="AA289" s="133">
        <f>VLOOKUP($A289,'Q9B-L2'!$A:$WWW,4,FALSE)*'CCR_%'!AA289</f>
        <v>0</v>
      </c>
      <c r="AB289" s="133">
        <f>VLOOKUP($A289,'Q9B-L2'!$A:$WWW,4,FALSE)*'CCR_%'!AB289</f>
        <v>0</v>
      </c>
      <c r="AC289" s="133">
        <f>VLOOKUP($A289,'Q9B-L2'!$A:$WWW,4,FALSE)*'CCR_%'!AC289</f>
        <v>0</v>
      </c>
      <c r="AD289" s="133">
        <f>VLOOKUP($A289,'Q9B-L2'!$A:$WWW,4,FALSE)*'CCR_%'!AD289</f>
        <v>0</v>
      </c>
      <c r="AE289" s="133">
        <f>VLOOKUP($A289,'Q9B-L2'!$A:$WWW,4,FALSE)*'CCR_%'!AE289</f>
        <v>0</v>
      </c>
      <c r="AF289" s="133">
        <f>VLOOKUP($A289,'Q9B-L2'!$A:$WWW,4,FALSE)*'CCR_%'!AF289</f>
        <v>0</v>
      </c>
      <c r="AG289" s="133">
        <f>VLOOKUP($A289,'Q9B-L2'!$A:$WWW,4,FALSE)*'CCR_%'!AG289</f>
        <v>0</v>
      </c>
      <c r="AH289" s="133">
        <f>VLOOKUP($A289,'Q9B-L2'!$A:$WWW,4,FALSE)*'CCR_%'!AH289</f>
        <v>0</v>
      </c>
      <c r="AI289" s="133">
        <f>VLOOKUP($A289,'Q9B-L2'!$A:$WWW,4,FALSE)*'CCR_%'!AI289</f>
        <v>0</v>
      </c>
      <c r="AJ289" s="133">
        <f>VLOOKUP($A289,'Q9B-L2'!$A:$WWW,4,FALSE)*'CCR_%'!AJ289</f>
        <v>0</v>
      </c>
      <c r="AK289" s="133">
        <f>VLOOKUP($A289,'Q9B-L2'!$A:$WWW,4,FALSE)*'CCR_%'!AK289</f>
        <v>0</v>
      </c>
      <c r="AL289" s="133">
        <f>VLOOKUP($A289,'Q9B-L2'!$A:$WWW,4,FALSE)*'CCR_%'!AL289</f>
        <v>0</v>
      </c>
      <c r="AM289" s="133">
        <f>VLOOKUP($A289,'Q9B-L2'!$A:$WWW,4,FALSE)*'CCR_%'!AM289</f>
        <v>0</v>
      </c>
      <c r="AN289" s="133">
        <f>VLOOKUP($A289,'Q9B-L2'!$A:$WWW,4,FALSE)*'CCR_%'!AN289</f>
        <v>0</v>
      </c>
      <c r="AO289" s="133">
        <f>VLOOKUP($A289,'Q9B-L2'!$A:$WWW,4,FALSE)*'CCR_%'!AO289</f>
        <v>0</v>
      </c>
      <c r="AP289" s="133">
        <f>VLOOKUP($A289,'Q9B-L2'!$A:$WWW,4,FALSE)*'CCR_%'!AP289</f>
        <v>0</v>
      </c>
      <c r="AQ289" s="133">
        <f>VLOOKUP($A289,'Q9B-L2'!$A:$WWW,4,FALSE)*'CCR_%'!AQ289</f>
        <v>0</v>
      </c>
      <c r="AR289" s="133">
        <f>VLOOKUP($A289,'Q9B-L2'!$A:$WWW,4,FALSE)*'CCR_%'!AR289</f>
        <v>0</v>
      </c>
      <c r="AS289" s="133">
        <f>VLOOKUP($A289,'Q9B-L2'!$A:$WWW,4,FALSE)*'CCR_%'!AS289</f>
        <v>0</v>
      </c>
      <c r="AT289" s="133">
        <f>VLOOKUP($A289,'Q9B-L2'!$A:$WWW,4,FALSE)*'CCR_%'!AT289</f>
        <v>0</v>
      </c>
      <c r="AU289" s="133">
        <f>VLOOKUP($A289,'Q9B-L2'!$A:$WWW,4,FALSE)*'CCR_%'!AU289</f>
        <v>0</v>
      </c>
      <c r="AV289" s="133">
        <f>VLOOKUP($A289,'Q9B-L2'!$A:$WWW,4,FALSE)*'CCR_%'!AV289</f>
        <v>0</v>
      </c>
      <c r="AW289" s="133">
        <f>VLOOKUP($A289,'Q9B-L2'!$A:$WWW,4,FALSE)*'CCR_%'!AW289</f>
        <v>0</v>
      </c>
      <c r="AX289" s="133">
        <f>VLOOKUP($A289,'Q9B-L2'!$A:$WWW,4,FALSE)*'CCR_%'!AX289</f>
        <v>0</v>
      </c>
      <c r="AY289" s="133">
        <f>VLOOKUP($A289,'Q9B-L2'!$A:$WWW,4,FALSE)*'CCR_%'!AY289</f>
        <v>0</v>
      </c>
      <c r="AZ289" s="133">
        <f>VLOOKUP($A289,'Q9B-L2'!$A:$WWW,4,FALSE)*'CCR_%'!AZ289</f>
        <v>0</v>
      </c>
      <c r="BA289" s="133">
        <f>VLOOKUP($A289,'Q9B-L2'!$A:$WWW,4,FALSE)*'CCR_%'!BA289</f>
        <v>0</v>
      </c>
      <c r="BB289" s="133">
        <f>VLOOKUP($A289,'Q9B-L2'!$A:$WWW,4,FALSE)*'CCR_%'!BB289</f>
        <v>0</v>
      </c>
      <c r="BC289" s="133">
        <f>VLOOKUP($A289,'Q9B-L2'!$A:$WWW,4,FALSE)*'CCR_%'!BC289</f>
        <v>0</v>
      </c>
      <c r="BD289" s="133">
        <f>VLOOKUP($A289,'Q9B-L2'!$A:$WWW,4,FALSE)*'CCR_%'!BD289</f>
        <v>0</v>
      </c>
      <c r="BE289" s="133">
        <f>VLOOKUP($A289,'Q9B-L2'!$A:$WWW,4,FALSE)*'CCR_%'!BE289</f>
        <v>0</v>
      </c>
      <c r="BF289" s="133">
        <f>VLOOKUP($A289,'Q9B-L2'!$A:$WWW,4,FALSE)*'CCR_%'!BF289</f>
        <v>0</v>
      </c>
      <c r="BG289" s="133">
        <f>VLOOKUP($A289,'Q9B-L2'!$A:$WWW,4,FALSE)*'CCR_%'!BG289</f>
        <v>0</v>
      </c>
      <c r="BH289" s="133">
        <f>VLOOKUP($A289,'Q9B-L2'!$A:$WWW,4,FALSE)*'CCR_%'!BH289</f>
        <v>0</v>
      </c>
      <c r="BI289" s="133">
        <f>VLOOKUP($A289,'Q9B-L2'!$A:$WWW,4,FALSE)*'CCR_%'!BI289</f>
        <v>0</v>
      </c>
      <c r="BJ289" s="133">
        <f>VLOOKUP($A289,'Q9B-L2'!$A:$WWW,4,FALSE)*'CCR_%'!BJ289</f>
        <v>0</v>
      </c>
      <c r="BK289" s="133">
        <f>VLOOKUP($A289,'Q9B-L2'!$A:$WWW,4,FALSE)*'CCR_%'!BK289</f>
        <v>0</v>
      </c>
      <c r="BL289" s="133">
        <f>VLOOKUP($A289,'Q9B-L2'!$A:$WWW,4,FALSE)*'CCR_%'!BL289</f>
        <v>0</v>
      </c>
      <c r="BN289" s="133">
        <f t="shared" si="99"/>
        <v>2533.9283098442706</v>
      </c>
    </row>
    <row r="290" spans="1:66" ht="16.5" customHeight="1" outlineLevel="3" x14ac:dyDescent="0.25">
      <c r="A290" s="40" t="s">
        <v>525</v>
      </c>
      <c r="B290" s="42" t="s">
        <v>526</v>
      </c>
      <c r="C290" s="93">
        <f>'CCR_%AC'!C290</f>
        <v>48303</v>
      </c>
      <c r="D290" s="93">
        <f>'CCR_%AC'!D290</f>
        <v>48667</v>
      </c>
      <c r="E290" s="132">
        <f>VLOOKUP($A290,'Q9B-L2'!$A:$WWW,4,FALSE)*'CCR_%'!E290</f>
        <v>0</v>
      </c>
      <c r="F290" s="133">
        <f>VLOOKUP($A290,'Q9B-L2'!$A:$WWW,4,FALSE)*'CCR_%'!F290</f>
        <v>0</v>
      </c>
      <c r="G290" s="133">
        <f>VLOOKUP($A290,'Q9B-L2'!$A:$WWW,4,FALSE)*'CCR_%'!G290</f>
        <v>0</v>
      </c>
      <c r="H290" s="133">
        <f>VLOOKUP($A290,'Q9B-L2'!$A:$WWW,4,FALSE)*'CCR_%'!H290</f>
        <v>0</v>
      </c>
      <c r="I290" s="133">
        <f>VLOOKUP($A290,'Q9B-L2'!$A:$WWW,4,FALSE)*'CCR_%'!I290</f>
        <v>0</v>
      </c>
      <c r="J290" s="133">
        <f>VLOOKUP($A290,'Q9B-L2'!$A:$WWW,4,FALSE)*'CCR_%'!J290</f>
        <v>0</v>
      </c>
      <c r="K290" s="133">
        <f>VLOOKUP($A290,'Q9B-L2'!$A:$WWW,4,FALSE)*'CCR_%'!K290</f>
        <v>0</v>
      </c>
      <c r="L290" s="133">
        <f>VLOOKUP($A290,'Q9B-L2'!$A:$WWW,4,FALSE)*'CCR_%'!L290</f>
        <v>0</v>
      </c>
      <c r="M290" s="133">
        <f>VLOOKUP($A290,'Q9B-L2'!$A:$WWW,4,FALSE)*'CCR_%'!M290</f>
        <v>0</v>
      </c>
      <c r="N290" s="133">
        <f>VLOOKUP($A290,'Q9B-L2'!$A:$WWW,4,FALSE)*'CCR_%'!N290</f>
        <v>0</v>
      </c>
      <c r="O290" s="133">
        <f>VLOOKUP($A290,'Q9B-L2'!$A:$WWW,4,FALSE)*'CCR_%'!O290</f>
        <v>0</v>
      </c>
      <c r="P290" s="133">
        <f>VLOOKUP($A290,'Q9B-L2'!$A:$WWW,4,FALSE)*'CCR_%'!P290</f>
        <v>0</v>
      </c>
      <c r="Q290" s="133">
        <f>VLOOKUP($A290,'Q9B-L2'!$A:$WWW,4,FALSE)*'CCR_%'!Q290</f>
        <v>0</v>
      </c>
      <c r="R290" s="133">
        <f>VLOOKUP($A290,'Q9B-L2'!$A:$WWW,4,FALSE)*'CCR_%'!R290</f>
        <v>0</v>
      </c>
      <c r="S290" s="133">
        <f>VLOOKUP($A290,'Q9B-L2'!$A:$WWW,4,FALSE)*'CCR_%'!S290</f>
        <v>138.21427144605113</v>
      </c>
      <c r="T290" s="133">
        <f>VLOOKUP($A290,'Q9B-L2'!$A:$WWW,4,FALSE)*'CCR_%'!T290</f>
        <v>1243.9284430144601</v>
      </c>
      <c r="U290" s="133">
        <f>VLOOKUP($A290,'Q9B-L2'!$A:$WWW,4,FALSE)*'CCR_%'!U290</f>
        <v>0</v>
      </c>
      <c r="V290" s="133">
        <f>VLOOKUP($A290,'Q9B-L2'!$A:$WWW,4,FALSE)*'CCR_%'!V290</f>
        <v>0</v>
      </c>
      <c r="W290" s="133">
        <f>VLOOKUP($A290,'Q9B-L2'!$A:$WWW,4,FALSE)*'CCR_%'!W290</f>
        <v>0</v>
      </c>
      <c r="X290" s="133">
        <f>VLOOKUP($A290,'Q9B-L2'!$A:$WWW,4,FALSE)*'CCR_%'!X290</f>
        <v>0</v>
      </c>
      <c r="Y290" s="133">
        <f>VLOOKUP($A290,'Q9B-L2'!$A:$WWW,4,FALSE)*'CCR_%'!Y290</f>
        <v>0</v>
      </c>
      <c r="Z290" s="133">
        <f>VLOOKUP($A290,'Q9B-L2'!$A:$WWW,4,FALSE)*'CCR_%'!Z290</f>
        <v>0</v>
      </c>
      <c r="AA290" s="133">
        <f>VLOOKUP($A290,'Q9B-L2'!$A:$WWW,4,FALSE)*'CCR_%'!AA290</f>
        <v>0</v>
      </c>
      <c r="AB290" s="133">
        <f>VLOOKUP($A290,'Q9B-L2'!$A:$WWW,4,FALSE)*'CCR_%'!AB290</f>
        <v>0</v>
      </c>
      <c r="AC290" s="133">
        <f>VLOOKUP($A290,'Q9B-L2'!$A:$WWW,4,FALSE)*'CCR_%'!AC290</f>
        <v>0</v>
      </c>
      <c r="AD290" s="133">
        <f>VLOOKUP($A290,'Q9B-L2'!$A:$WWW,4,FALSE)*'CCR_%'!AD290</f>
        <v>0</v>
      </c>
      <c r="AE290" s="133">
        <f>VLOOKUP($A290,'Q9B-L2'!$A:$WWW,4,FALSE)*'CCR_%'!AE290</f>
        <v>0</v>
      </c>
      <c r="AF290" s="133">
        <f>VLOOKUP($A290,'Q9B-L2'!$A:$WWW,4,FALSE)*'CCR_%'!AF290</f>
        <v>0</v>
      </c>
      <c r="AG290" s="133">
        <f>VLOOKUP($A290,'Q9B-L2'!$A:$WWW,4,FALSE)*'CCR_%'!AG290</f>
        <v>0</v>
      </c>
      <c r="AH290" s="133">
        <f>VLOOKUP($A290,'Q9B-L2'!$A:$WWW,4,FALSE)*'CCR_%'!AH290</f>
        <v>0</v>
      </c>
      <c r="AI290" s="133">
        <f>VLOOKUP($A290,'Q9B-L2'!$A:$WWW,4,FALSE)*'CCR_%'!AI290</f>
        <v>0</v>
      </c>
      <c r="AJ290" s="133">
        <f>VLOOKUP($A290,'Q9B-L2'!$A:$WWW,4,FALSE)*'CCR_%'!AJ290</f>
        <v>0</v>
      </c>
      <c r="AK290" s="133">
        <f>VLOOKUP($A290,'Q9B-L2'!$A:$WWW,4,FALSE)*'CCR_%'!AK290</f>
        <v>0</v>
      </c>
      <c r="AL290" s="133">
        <f>VLOOKUP($A290,'Q9B-L2'!$A:$WWW,4,FALSE)*'CCR_%'!AL290</f>
        <v>0</v>
      </c>
      <c r="AM290" s="133">
        <f>VLOOKUP($A290,'Q9B-L2'!$A:$WWW,4,FALSE)*'CCR_%'!AM290</f>
        <v>0</v>
      </c>
      <c r="AN290" s="133">
        <f>VLOOKUP($A290,'Q9B-L2'!$A:$WWW,4,FALSE)*'CCR_%'!AN290</f>
        <v>0</v>
      </c>
      <c r="AO290" s="133">
        <f>VLOOKUP($A290,'Q9B-L2'!$A:$WWW,4,FALSE)*'CCR_%'!AO290</f>
        <v>0</v>
      </c>
      <c r="AP290" s="133">
        <f>VLOOKUP($A290,'Q9B-L2'!$A:$WWW,4,FALSE)*'CCR_%'!AP290</f>
        <v>0</v>
      </c>
      <c r="AQ290" s="133">
        <f>VLOOKUP($A290,'Q9B-L2'!$A:$WWW,4,FALSE)*'CCR_%'!AQ290</f>
        <v>0</v>
      </c>
      <c r="AR290" s="133">
        <f>VLOOKUP($A290,'Q9B-L2'!$A:$WWW,4,FALSE)*'CCR_%'!AR290</f>
        <v>0</v>
      </c>
      <c r="AS290" s="133">
        <f>VLOOKUP($A290,'Q9B-L2'!$A:$WWW,4,FALSE)*'CCR_%'!AS290</f>
        <v>0</v>
      </c>
      <c r="AT290" s="133">
        <f>VLOOKUP($A290,'Q9B-L2'!$A:$WWW,4,FALSE)*'CCR_%'!AT290</f>
        <v>0</v>
      </c>
      <c r="AU290" s="133">
        <f>VLOOKUP($A290,'Q9B-L2'!$A:$WWW,4,FALSE)*'CCR_%'!AU290</f>
        <v>0</v>
      </c>
      <c r="AV290" s="133">
        <f>VLOOKUP($A290,'Q9B-L2'!$A:$WWW,4,FALSE)*'CCR_%'!AV290</f>
        <v>0</v>
      </c>
      <c r="AW290" s="133">
        <f>VLOOKUP($A290,'Q9B-L2'!$A:$WWW,4,FALSE)*'CCR_%'!AW290</f>
        <v>0</v>
      </c>
      <c r="AX290" s="133">
        <f>VLOOKUP($A290,'Q9B-L2'!$A:$WWW,4,FALSE)*'CCR_%'!AX290</f>
        <v>0</v>
      </c>
      <c r="AY290" s="133">
        <f>VLOOKUP($A290,'Q9B-L2'!$A:$WWW,4,FALSE)*'CCR_%'!AY290</f>
        <v>0</v>
      </c>
      <c r="AZ290" s="133">
        <f>VLOOKUP($A290,'Q9B-L2'!$A:$WWW,4,FALSE)*'CCR_%'!AZ290</f>
        <v>0</v>
      </c>
      <c r="BA290" s="133">
        <f>VLOOKUP($A290,'Q9B-L2'!$A:$WWW,4,FALSE)*'CCR_%'!BA290</f>
        <v>0</v>
      </c>
      <c r="BB290" s="133">
        <f>VLOOKUP($A290,'Q9B-L2'!$A:$WWW,4,FALSE)*'CCR_%'!BB290</f>
        <v>0</v>
      </c>
      <c r="BC290" s="133">
        <f>VLOOKUP($A290,'Q9B-L2'!$A:$WWW,4,FALSE)*'CCR_%'!BC290</f>
        <v>0</v>
      </c>
      <c r="BD290" s="133">
        <f>VLOOKUP($A290,'Q9B-L2'!$A:$WWW,4,FALSE)*'CCR_%'!BD290</f>
        <v>0</v>
      </c>
      <c r="BE290" s="133">
        <f>VLOOKUP($A290,'Q9B-L2'!$A:$WWW,4,FALSE)*'CCR_%'!BE290</f>
        <v>0</v>
      </c>
      <c r="BF290" s="133">
        <f>VLOOKUP($A290,'Q9B-L2'!$A:$WWW,4,FALSE)*'CCR_%'!BF290</f>
        <v>0</v>
      </c>
      <c r="BG290" s="133">
        <f>VLOOKUP($A290,'Q9B-L2'!$A:$WWW,4,FALSE)*'CCR_%'!BG290</f>
        <v>0</v>
      </c>
      <c r="BH290" s="133">
        <f>VLOOKUP($A290,'Q9B-L2'!$A:$WWW,4,FALSE)*'CCR_%'!BH290</f>
        <v>0</v>
      </c>
      <c r="BI290" s="133">
        <f>VLOOKUP($A290,'Q9B-L2'!$A:$WWW,4,FALSE)*'CCR_%'!BI290</f>
        <v>0</v>
      </c>
      <c r="BJ290" s="133">
        <f>VLOOKUP($A290,'Q9B-L2'!$A:$WWW,4,FALSE)*'CCR_%'!BJ290</f>
        <v>0</v>
      </c>
      <c r="BK290" s="133">
        <f>VLOOKUP($A290,'Q9B-L2'!$A:$WWW,4,FALSE)*'CCR_%'!BK290</f>
        <v>0</v>
      </c>
      <c r="BL290" s="133">
        <f>VLOOKUP($A290,'Q9B-L2'!$A:$WWW,4,FALSE)*'CCR_%'!BL290</f>
        <v>0</v>
      </c>
      <c r="BN290" s="133">
        <f t="shared" si="99"/>
        <v>1382.1427144605111</v>
      </c>
    </row>
    <row r="291" spans="1:66" ht="16.5" customHeight="1" outlineLevel="3" x14ac:dyDescent="0.25">
      <c r="A291" s="40" t="s">
        <v>527</v>
      </c>
      <c r="B291" s="42" t="s">
        <v>528</v>
      </c>
      <c r="C291" s="93">
        <f>'CCR_%AC'!C291</f>
        <v>47756</v>
      </c>
      <c r="D291" s="93">
        <f>'CCR_%AC'!D291</f>
        <v>48302</v>
      </c>
      <c r="E291" s="132">
        <f>VLOOKUP($A291,'Q9B-L2'!$A:$WWW,4,FALSE)*'CCR_%'!E291</f>
        <v>0</v>
      </c>
      <c r="F291" s="133">
        <f>VLOOKUP($A291,'Q9B-L2'!$A:$WWW,4,FALSE)*'CCR_%'!F291</f>
        <v>0</v>
      </c>
      <c r="G291" s="133">
        <f>VLOOKUP($A291,'Q9B-L2'!$A:$WWW,4,FALSE)*'CCR_%'!G291</f>
        <v>0</v>
      </c>
      <c r="H291" s="133">
        <f>VLOOKUP($A291,'Q9B-L2'!$A:$WWW,4,FALSE)*'CCR_%'!H291</f>
        <v>0</v>
      </c>
      <c r="I291" s="133">
        <f>VLOOKUP($A291,'Q9B-L2'!$A:$WWW,4,FALSE)*'CCR_%'!I291</f>
        <v>0</v>
      </c>
      <c r="J291" s="133">
        <f>VLOOKUP($A291,'Q9B-L2'!$A:$WWW,4,FALSE)*'CCR_%'!J291</f>
        <v>0</v>
      </c>
      <c r="K291" s="133">
        <f>VLOOKUP($A291,'Q9B-L2'!$A:$WWW,4,FALSE)*'CCR_%'!K291</f>
        <v>0</v>
      </c>
      <c r="L291" s="133">
        <f>VLOOKUP($A291,'Q9B-L2'!$A:$WWW,4,FALSE)*'CCR_%'!L291</f>
        <v>0</v>
      </c>
      <c r="M291" s="133">
        <f>VLOOKUP($A291,'Q9B-L2'!$A:$WWW,4,FALSE)*'CCR_%'!M291</f>
        <v>0</v>
      </c>
      <c r="N291" s="133">
        <f>VLOOKUP($A291,'Q9B-L2'!$A:$WWW,4,FALSE)*'CCR_%'!N291</f>
        <v>0</v>
      </c>
      <c r="O291" s="133">
        <f>VLOOKUP($A291,'Q9B-L2'!$A:$WWW,4,FALSE)*'CCR_%'!O291</f>
        <v>0</v>
      </c>
      <c r="P291" s="133">
        <f>VLOOKUP($A291,'Q9B-L2'!$A:$WWW,4,FALSE)*'CCR_%'!P291</f>
        <v>103.66070358453834</v>
      </c>
      <c r="Q291" s="133">
        <f>VLOOKUP($A291,'Q9B-L2'!$A:$WWW,4,FALSE)*'CCR_%'!Q291</f>
        <v>207.32140716907668</v>
      </c>
      <c r="R291" s="133">
        <f>VLOOKUP($A291,'Q9B-L2'!$A:$WWW,4,FALSE)*'CCR_%'!R291</f>
        <v>1762.2319609371516</v>
      </c>
      <c r="S291" s="133">
        <f>VLOOKUP($A291,'Q9B-L2'!$A:$WWW,4,FALSE)*'CCR_%'!S291</f>
        <v>0</v>
      </c>
      <c r="T291" s="133">
        <f>VLOOKUP($A291,'Q9B-L2'!$A:$WWW,4,FALSE)*'CCR_%'!T291</f>
        <v>0</v>
      </c>
      <c r="U291" s="133">
        <f>VLOOKUP($A291,'Q9B-L2'!$A:$WWW,4,FALSE)*'CCR_%'!U291</f>
        <v>0</v>
      </c>
      <c r="V291" s="133">
        <f>VLOOKUP($A291,'Q9B-L2'!$A:$WWW,4,FALSE)*'CCR_%'!V291</f>
        <v>0</v>
      </c>
      <c r="W291" s="133">
        <f>VLOOKUP($A291,'Q9B-L2'!$A:$WWW,4,FALSE)*'CCR_%'!W291</f>
        <v>0</v>
      </c>
      <c r="X291" s="133">
        <f>VLOOKUP($A291,'Q9B-L2'!$A:$WWW,4,FALSE)*'CCR_%'!X291</f>
        <v>0</v>
      </c>
      <c r="Y291" s="133">
        <f>VLOOKUP($A291,'Q9B-L2'!$A:$WWW,4,FALSE)*'CCR_%'!Y291</f>
        <v>0</v>
      </c>
      <c r="Z291" s="133">
        <f>VLOOKUP($A291,'Q9B-L2'!$A:$WWW,4,FALSE)*'CCR_%'!Z291</f>
        <v>0</v>
      </c>
      <c r="AA291" s="133">
        <f>VLOOKUP($A291,'Q9B-L2'!$A:$WWW,4,FALSE)*'CCR_%'!AA291</f>
        <v>0</v>
      </c>
      <c r="AB291" s="133">
        <f>VLOOKUP($A291,'Q9B-L2'!$A:$WWW,4,FALSE)*'CCR_%'!AB291</f>
        <v>0</v>
      </c>
      <c r="AC291" s="133">
        <f>VLOOKUP($A291,'Q9B-L2'!$A:$WWW,4,FALSE)*'CCR_%'!AC291</f>
        <v>0</v>
      </c>
      <c r="AD291" s="133">
        <f>VLOOKUP($A291,'Q9B-L2'!$A:$WWW,4,FALSE)*'CCR_%'!AD291</f>
        <v>0</v>
      </c>
      <c r="AE291" s="133">
        <f>VLOOKUP($A291,'Q9B-L2'!$A:$WWW,4,FALSE)*'CCR_%'!AE291</f>
        <v>0</v>
      </c>
      <c r="AF291" s="133">
        <f>VLOOKUP($A291,'Q9B-L2'!$A:$WWW,4,FALSE)*'CCR_%'!AF291</f>
        <v>0</v>
      </c>
      <c r="AG291" s="133">
        <f>VLOOKUP($A291,'Q9B-L2'!$A:$WWW,4,FALSE)*'CCR_%'!AG291</f>
        <v>0</v>
      </c>
      <c r="AH291" s="133">
        <f>VLOOKUP($A291,'Q9B-L2'!$A:$WWW,4,FALSE)*'CCR_%'!AH291</f>
        <v>0</v>
      </c>
      <c r="AI291" s="133">
        <f>VLOOKUP($A291,'Q9B-L2'!$A:$WWW,4,FALSE)*'CCR_%'!AI291</f>
        <v>0</v>
      </c>
      <c r="AJ291" s="133">
        <f>VLOOKUP($A291,'Q9B-L2'!$A:$WWW,4,FALSE)*'CCR_%'!AJ291</f>
        <v>0</v>
      </c>
      <c r="AK291" s="133">
        <f>VLOOKUP($A291,'Q9B-L2'!$A:$WWW,4,FALSE)*'CCR_%'!AK291</f>
        <v>0</v>
      </c>
      <c r="AL291" s="133">
        <f>VLOOKUP($A291,'Q9B-L2'!$A:$WWW,4,FALSE)*'CCR_%'!AL291</f>
        <v>0</v>
      </c>
      <c r="AM291" s="133">
        <f>VLOOKUP($A291,'Q9B-L2'!$A:$WWW,4,FALSE)*'CCR_%'!AM291</f>
        <v>0</v>
      </c>
      <c r="AN291" s="133">
        <f>VLOOKUP($A291,'Q9B-L2'!$A:$WWW,4,FALSE)*'CCR_%'!AN291</f>
        <v>0</v>
      </c>
      <c r="AO291" s="133">
        <f>VLOOKUP($A291,'Q9B-L2'!$A:$WWW,4,FALSE)*'CCR_%'!AO291</f>
        <v>0</v>
      </c>
      <c r="AP291" s="133">
        <f>VLOOKUP($A291,'Q9B-L2'!$A:$WWW,4,FALSE)*'CCR_%'!AP291</f>
        <v>0</v>
      </c>
      <c r="AQ291" s="133">
        <f>VLOOKUP($A291,'Q9B-L2'!$A:$WWW,4,FALSE)*'CCR_%'!AQ291</f>
        <v>0</v>
      </c>
      <c r="AR291" s="133">
        <f>VLOOKUP($A291,'Q9B-L2'!$A:$WWW,4,FALSE)*'CCR_%'!AR291</f>
        <v>0</v>
      </c>
      <c r="AS291" s="133">
        <f>VLOOKUP($A291,'Q9B-L2'!$A:$WWW,4,FALSE)*'CCR_%'!AS291</f>
        <v>0</v>
      </c>
      <c r="AT291" s="133">
        <f>VLOOKUP($A291,'Q9B-L2'!$A:$WWW,4,FALSE)*'CCR_%'!AT291</f>
        <v>0</v>
      </c>
      <c r="AU291" s="133">
        <f>VLOOKUP($A291,'Q9B-L2'!$A:$WWW,4,FALSE)*'CCR_%'!AU291</f>
        <v>0</v>
      </c>
      <c r="AV291" s="133">
        <f>VLOOKUP($A291,'Q9B-L2'!$A:$WWW,4,FALSE)*'CCR_%'!AV291</f>
        <v>0</v>
      </c>
      <c r="AW291" s="133">
        <f>VLOOKUP($A291,'Q9B-L2'!$A:$WWW,4,FALSE)*'CCR_%'!AW291</f>
        <v>0</v>
      </c>
      <c r="AX291" s="133">
        <f>VLOOKUP($A291,'Q9B-L2'!$A:$WWW,4,FALSE)*'CCR_%'!AX291</f>
        <v>0</v>
      </c>
      <c r="AY291" s="133">
        <f>VLOOKUP($A291,'Q9B-L2'!$A:$WWW,4,FALSE)*'CCR_%'!AY291</f>
        <v>0</v>
      </c>
      <c r="AZ291" s="133">
        <f>VLOOKUP($A291,'Q9B-L2'!$A:$WWW,4,FALSE)*'CCR_%'!AZ291</f>
        <v>0</v>
      </c>
      <c r="BA291" s="133">
        <f>VLOOKUP($A291,'Q9B-L2'!$A:$WWW,4,FALSE)*'CCR_%'!BA291</f>
        <v>0</v>
      </c>
      <c r="BB291" s="133">
        <f>VLOOKUP($A291,'Q9B-L2'!$A:$WWW,4,FALSE)*'CCR_%'!BB291</f>
        <v>0</v>
      </c>
      <c r="BC291" s="133">
        <f>VLOOKUP($A291,'Q9B-L2'!$A:$WWW,4,FALSE)*'CCR_%'!BC291</f>
        <v>0</v>
      </c>
      <c r="BD291" s="133">
        <f>VLOOKUP($A291,'Q9B-L2'!$A:$WWW,4,FALSE)*'CCR_%'!BD291</f>
        <v>0</v>
      </c>
      <c r="BE291" s="133">
        <f>VLOOKUP($A291,'Q9B-L2'!$A:$WWW,4,FALSE)*'CCR_%'!BE291</f>
        <v>0</v>
      </c>
      <c r="BF291" s="133">
        <f>VLOOKUP($A291,'Q9B-L2'!$A:$WWW,4,FALSE)*'CCR_%'!BF291</f>
        <v>0</v>
      </c>
      <c r="BG291" s="133">
        <f>VLOOKUP($A291,'Q9B-L2'!$A:$WWW,4,FALSE)*'CCR_%'!BG291</f>
        <v>0</v>
      </c>
      <c r="BH291" s="133">
        <f>VLOOKUP($A291,'Q9B-L2'!$A:$WWW,4,FALSE)*'CCR_%'!BH291</f>
        <v>0</v>
      </c>
      <c r="BI291" s="133">
        <f>VLOOKUP($A291,'Q9B-L2'!$A:$WWW,4,FALSE)*'CCR_%'!BI291</f>
        <v>0</v>
      </c>
      <c r="BJ291" s="133">
        <f>VLOOKUP($A291,'Q9B-L2'!$A:$WWW,4,FALSE)*'CCR_%'!BJ291</f>
        <v>0</v>
      </c>
      <c r="BK291" s="133">
        <f>VLOOKUP($A291,'Q9B-L2'!$A:$WWW,4,FALSE)*'CCR_%'!BK291</f>
        <v>0</v>
      </c>
      <c r="BL291" s="133">
        <f>VLOOKUP($A291,'Q9B-L2'!$A:$WWW,4,FALSE)*'CCR_%'!BL291</f>
        <v>0</v>
      </c>
      <c r="BN291" s="133">
        <f t="shared" si="99"/>
        <v>2073.2140716907666</v>
      </c>
    </row>
    <row r="292" spans="1:66" ht="16.5" customHeight="1" outlineLevel="3" x14ac:dyDescent="0.25">
      <c r="A292" s="40" t="s">
        <v>529</v>
      </c>
      <c r="B292" s="42" t="s">
        <v>530</v>
      </c>
      <c r="C292" s="93">
        <f>'CCR_%AC'!C292</f>
        <v>47756</v>
      </c>
      <c r="D292" s="93">
        <f>'CCR_%AC'!D292</f>
        <v>48302</v>
      </c>
      <c r="E292" s="132">
        <f>VLOOKUP($A292,'Q9B-L2'!$A:$WWW,4,FALSE)*'CCR_%'!E292</f>
        <v>0</v>
      </c>
      <c r="F292" s="133">
        <f>VLOOKUP($A292,'Q9B-L2'!$A:$WWW,4,FALSE)*'CCR_%'!F292</f>
        <v>0</v>
      </c>
      <c r="G292" s="133">
        <f>VLOOKUP($A292,'Q9B-L2'!$A:$WWW,4,FALSE)*'CCR_%'!G292</f>
        <v>0</v>
      </c>
      <c r="H292" s="133">
        <f>VLOOKUP($A292,'Q9B-L2'!$A:$WWW,4,FALSE)*'CCR_%'!H292</f>
        <v>0</v>
      </c>
      <c r="I292" s="133">
        <f>VLOOKUP($A292,'Q9B-L2'!$A:$WWW,4,FALSE)*'CCR_%'!I292</f>
        <v>0</v>
      </c>
      <c r="J292" s="133">
        <f>VLOOKUP($A292,'Q9B-L2'!$A:$WWW,4,FALSE)*'CCR_%'!J292</f>
        <v>0</v>
      </c>
      <c r="K292" s="133">
        <f>VLOOKUP($A292,'Q9B-L2'!$A:$WWW,4,FALSE)*'CCR_%'!K292</f>
        <v>0</v>
      </c>
      <c r="L292" s="133">
        <f>VLOOKUP($A292,'Q9B-L2'!$A:$WWW,4,FALSE)*'CCR_%'!L292</f>
        <v>0</v>
      </c>
      <c r="M292" s="133">
        <f>VLOOKUP($A292,'Q9B-L2'!$A:$WWW,4,FALSE)*'CCR_%'!M292</f>
        <v>0</v>
      </c>
      <c r="N292" s="133">
        <f>VLOOKUP($A292,'Q9B-L2'!$A:$WWW,4,FALSE)*'CCR_%'!N292</f>
        <v>0</v>
      </c>
      <c r="O292" s="133">
        <f>VLOOKUP($A292,'Q9B-L2'!$A:$WWW,4,FALSE)*'CCR_%'!O292</f>
        <v>0</v>
      </c>
      <c r="P292" s="133">
        <f>VLOOKUP($A292,'Q9B-L2'!$A:$WWW,4,FALSE)*'CCR_%'!P292</f>
        <v>69.107135723025564</v>
      </c>
      <c r="Q292" s="133">
        <f>VLOOKUP($A292,'Q9B-L2'!$A:$WWW,4,FALSE)*'CCR_%'!Q292</f>
        <v>138.21427144605113</v>
      </c>
      <c r="R292" s="133">
        <f>VLOOKUP($A292,'Q9B-L2'!$A:$WWW,4,FALSE)*'CCR_%'!R292</f>
        <v>1174.8213072914343</v>
      </c>
      <c r="S292" s="133">
        <f>VLOOKUP($A292,'Q9B-L2'!$A:$WWW,4,FALSE)*'CCR_%'!S292</f>
        <v>0</v>
      </c>
      <c r="T292" s="133">
        <f>VLOOKUP($A292,'Q9B-L2'!$A:$WWW,4,FALSE)*'CCR_%'!T292</f>
        <v>0</v>
      </c>
      <c r="U292" s="133">
        <f>VLOOKUP($A292,'Q9B-L2'!$A:$WWW,4,FALSE)*'CCR_%'!U292</f>
        <v>0</v>
      </c>
      <c r="V292" s="133">
        <f>VLOOKUP($A292,'Q9B-L2'!$A:$WWW,4,FALSE)*'CCR_%'!V292</f>
        <v>0</v>
      </c>
      <c r="W292" s="133">
        <f>VLOOKUP($A292,'Q9B-L2'!$A:$WWW,4,FALSE)*'CCR_%'!W292</f>
        <v>0</v>
      </c>
      <c r="X292" s="133">
        <f>VLOOKUP($A292,'Q9B-L2'!$A:$WWW,4,FALSE)*'CCR_%'!X292</f>
        <v>0</v>
      </c>
      <c r="Y292" s="133">
        <f>VLOOKUP($A292,'Q9B-L2'!$A:$WWW,4,FALSE)*'CCR_%'!Y292</f>
        <v>0</v>
      </c>
      <c r="Z292" s="133">
        <f>VLOOKUP($A292,'Q9B-L2'!$A:$WWW,4,FALSE)*'CCR_%'!Z292</f>
        <v>0</v>
      </c>
      <c r="AA292" s="133">
        <f>VLOOKUP($A292,'Q9B-L2'!$A:$WWW,4,FALSE)*'CCR_%'!AA292</f>
        <v>0</v>
      </c>
      <c r="AB292" s="133">
        <f>VLOOKUP($A292,'Q9B-L2'!$A:$WWW,4,FALSE)*'CCR_%'!AB292</f>
        <v>0</v>
      </c>
      <c r="AC292" s="133">
        <f>VLOOKUP($A292,'Q9B-L2'!$A:$WWW,4,FALSE)*'CCR_%'!AC292</f>
        <v>0</v>
      </c>
      <c r="AD292" s="133">
        <f>VLOOKUP($A292,'Q9B-L2'!$A:$WWW,4,FALSE)*'CCR_%'!AD292</f>
        <v>0</v>
      </c>
      <c r="AE292" s="133">
        <f>VLOOKUP($A292,'Q9B-L2'!$A:$WWW,4,FALSE)*'CCR_%'!AE292</f>
        <v>0</v>
      </c>
      <c r="AF292" s="133">
        <f>VLOOKUP($A292,'Q9B-L2'!$A:$WWW,4,FALSE)*'CCR_%'!AF292</f>
        <v>0</v>
      </c>
      <c r="AG292" s="133">
        <f>VLOOKUP($A292,'Q9B-L2'!$A:$WWW,4,FALSE)*'CCR_%'!AG292</f>
        <v>0</v>
      </c>
      <c r="AH292" s="133">
        <f>VLOOKUP($A292,'Q9B-L2'!$A:$WWW,4,FALSE)*'CCR_%'!AH292</f>
        <v>0</v>
      </c>
      <c r="AI292" s="133">
        <f>VLOOKUP($A292,'Q9B-L2'!$A:$WWW,4,FALSE)*'CCR_%'!AI292</f>
        <v>0</v>
      </c>
      <c r="AJ292" s="133">
        <f>VLOOKUP($A292,'Q9B-L2'!$A:$WWW,4,FALSE)*'CCR_%'!AJ292</f>
        <v>0</v>
      </c>
      <c r="AK292" s="133">
        <f>VLOOKUP($A292,'Q9B-L2'!$A:$WWW,4,FALSE)*'CCR_%'!AK292</f>
        <v>0</v>
      </c>
      <c r="AL292" s="133">
        <f>VLOOKUP($A292,'Q9B-L2'!$A:$WWW,4,FALSE)*'CCR_%'!AL292</f>
        <v>0</v>
      </c>
      <c r="AM292" s="133">
        <f>VLOOKUP($A292,'Q9B-L2'!$A:$WWW,4,FALSE)*'CCR_%'!AM292</f>
        <v>0</v>
      </c>
      <c r="AN292" s="133">
        <f>VLOOKUP($A292,'Q9B-L2'!$A:$WWW,4,FALSE)*'CCR_%'!AN292</f>
        <v>0</v>
      </c>
      <c r="AO292" s="133">
        <f>VLOOKUP($A292,'Q9B-L2'!$A:$WWW,4,FALSE)*'CCR_%'!AO292</f>
        <v>0</v>
      </c>
      <c r="AP292" s="133">
        <f>VLOOKUP($A292,'Q9B-L2'!$A:$WWW,4,FALSE)*'CCR_%'!AP292</f>
        <v>0</v>
      </c>
      <c r="AQ292" s="133">
        <f>VLOOKUP($A292,'Q9B-L2'!$A:$WWW,4,FALSE)*'CCR_%'!AQ292</f>
        <v>0</v>
      </c>
      <c r="AR292" s="133">
        <f>VLOOKUP($A292,'Q9B-L2'!$A:$WWW,4,FALSE)*'CCR_%'!AR292</f>
        <v>0</v>
      </c>
      <c r="AS292" s="133">
        <f>VLOOKUP($A292,'Q9B-L2'!$A:$WWW,4,FALSE)*'CCR_%'!AS292</f>
        <v>0</v>
      </c>
      <c r="AT292" s="133">
        <f>VLOOKUP($A292,'Q9B-L2'!$A:$WWW,4,FALSE)*'CCR_%'!AT292</f>
        <v>0</v>
      </c>
      <c r="AU292" s="133">
        <f>VLOOKUP($A292,'Q9B-L2'!$A:$WWW,4,FALSE)*'CCR_%'!AU292</f>
        <v>0</v>
      </c>
      <c r="AV292" s="133">
        <f>VLOOKUP($A292,'Q9B-L2'!$A:$WWW,4,FALSE)*'CCR_%'!AV292</f>
        <v>0</v>
      </c>
      <c r="AW292" s="133">
        <f>VLOOKUP($A292,'Q9B-L2'!$A:$WWW,4,FALSE)*'CCR_%'!AW292</f>
        <v>0</v>
      </c>
      <c r="AX292" s="133">
        <f>VLOOKUP($A292,'Q9B-L2'!$A:$WWW,4,FALSE)*'CCR_%'!AX292</f>
        <v>0</v>
      </c>
      <c r="AY292" s="133">
        <f>VLOOKUP($A292,'Q9B-L2'!$A:$WWW,4,FALSE)*'CCR_%'!AY292</f>
        <v>0</v>
      </c>
      <c r="AZ292" s="133">
        <f>VLOOKUP($A292,'Q9B-L2'!$A:$WWW,4,FALSE)*'CCR_%'!AZ292</f>
        <v>0</v>
      </c>
      <c r="BA292" s="133">
        <f>VLOOKUP($A292,'Q9B-L2'!$A:$WWW,4,FALSE)*'CCR_%'!BA292</f>
        <v>0</v>
      </c>
      <c r="BB292" s="133">
        <f>VLOOKUP($A292,'Q9B-L2'!$A:$WWW,4,FALSE)*'CCR_%'!BB292</f>
        <v>0</v>
      </c>
      <c r="BC292" s="133">
        <f>VLOOKUP($A292,'Q9B-L2'!$A:$WWW,4,FALSE)*'CCR_%'!BC292</f>
        <v>0</v>
      </c>
      <c r="BD292" s="133">
        <f>VLOOKUP($A292,'Q9B-L2'!$A:$WWW,4,FALSE)*'CCR_%'!BD292</f>
        <v>0</v>
      </c>
      <c r="BE292" s="133">
        <f>VLOOKUP($A292,'Q9B-L2'!$A:$WWW,4,FALSE)*'CCR_%'!BE292</f>
        <v>0</v>
      </c>
      <c r="BF292" s="133">
        <f>VLOOKUP($A292,'Q9B-L2'!$A:$WWW,4,FALSE)*'CCR_%'!BF292</f>
        <v>0</v>
      </c>
      <c r="BG292" s="133">
        <f>VLOOKUP($A292,'Q9B-L2'!$A:$WWW,4,FALSE)*'CCR_%'!BG292</f>
        <v>0</v>
      </c>
      <c r="BH292" s="133">
        <f>VLOOKUP($A292,'Q9B-L2'!$A:$WWW,4,FALSE)*'CCR_%'!BH292</f>
        <v>0</v>
      </c>
      <c r="BI292" s="133">
        <f>VLOOKUP($A292,'Q9B-L2'!$A:$WWW,4,FALSE)*'CCR_%'!BI292</f>
        <v>0</v>
      </c>
      <c r="BJ292" s="133">
        <f>VLOOKUP($A292,'Q9B-L2'!$A:$WWW,4,FALSE)*'CCR_%'!BJ292</f>
        <v>0</v>
      </c>
      <c r="BK292" s="133">
        <f>VLOOKUP($A292,'Q9B-L2'!$A:$WWW,4,FALSE)*'CCR_%'!BK292</f>
        <v>0</v>
      </c>
      <c r="BL292" s="133">
        <f>VLOOKUP($A292,'Q9B-L2'!$A:$WWW,4,FALSE)*'CCR_%'!BL292</f>
        <v>0</v>
      </c>
      <c r="BN292" s="133">
        <f t="shared" si="99"/>
        <v>1382.1427144605109</v>
      </c>
    </row>
    <row r="293" spans="1:66" ht="16.5" customHeight="1" outlineLevel="3" x14ac:dyDescent="0.25">
      <c r="A293" s="40" t="s">
        <v>531</v>
      </c>
      <c r="B293" s="42" t="s">
        <v>532</v>
      </c>
      <c r="C293" s="93">
        <f>'CCR_%AC'!C293</f>
        <v>48303</v>
      </c>
      <c r="D293" s="93">
        <f>'CCR_%AC'!D293</f>
        <v>48667</v>
      </c>
      <c r="E293" s="132">
        <f>VLOOKUP($A293,'Q9B-L2'!$A:$WWW,4,FALSE)*'CCR_%'!E293</f>
        <v>0</v>
      </c>
      <c r="F293" s="133">
        <f>VLOOKUP($A293,'Q9B-L2'!$A:$WWW,4,FALSE)*'CCR_%'!F293</f>
        <v>0</v>
      </c>
      <c r="G293" s="133">
        <f>VLOOKUP($A293,'Q9B-L2'!$A:$WWW,4,FALSE)*'CCR_%'!G293</f>
        <v>0</v>
      </c>
      <c r="H293" s="133">
        <f>VLOOKUP($A293,'Q9B-L2'!$A:$WWW,4,FALSE)*'CCR_%'!H293</f>
        <v>0</v>
      </c>
      <c r="I293" s="133">
        <f>VLOOKUP($A293,'Q9B-L2'!$A:$WWW,4,FALSE)*'CCR_%'!I293</f>
        <v>0</v>
      </c>
      <c r="J293" s="133">
        <f>VLOOKUP($A293,'Q9B-L2'!$A:$WWW,4,FALSE)*'CCR_%'!J293</f>
        <v>0</v>
      </c>
      <c r="K293" s="133">
        <f>VLOOKUP($A293,'Q9B-L2'!$A:$WWW,4,FALSE)*'CCR_%'!K293</f>
        <v>0</v>
      </c>
      <c r="L293" s="133">
        <f>VLOOKUP($A293,'Q9B-L2'!$A:$WWW,4,FALSE)*'CCR_%'!L293</f>
        <v>0</v>
      </c>
      <c r="M293" s="133">
        <f>VLOOKUP($A293,'Q9B-L2'!$A:$WWW,4,FALSE)*'CCR_%'!M293</f>
        <v>0</v>
      </c>
      <c r="N293" s="133">
        <f>VLOOKUP($A293,'Q9B-L2'!$A:$WWW,4,FALSE)*'CCR_%'!N293</f>
        <v>0</v>
      </c>
      <c r="O293" s="133">
        <f>VLOOKUP($A293,'Q9B-L2'!$A:$WWW,4,FALSE)*'CCR_%'!O293</f>
        <v>0</v>
      </c>
      <c r="P293" s="133">
        <f>VLOOKUP($A293,'Q9B-L2'!$A:$WWW,4,FALSE)*'CCR_%'!P293</f>
        <v>0</v>
      </c>
      <c r="Q293" s="133">
        <f>VLOOKUP($A293,'Q9B-L2'!$A:$WWW,4,FALSE)*'CCR_%'!Q293</f>
        <v>0</v>
      </c>
      <c r="R293" s="133">
        <f>VLOOKUP($A293,'Q9B-L2'!$A:$WWW,4,FALSE)*'CCR_%'!R293</f>
        <v>0</v>
      </c>
      <c r="S293" s="133">
        <f>VLOOKUP($A293,'Q9B-L2'!$A:$WWW,4,FALSE)*'CCR_%'!S293</f>
        <v>92.142847630700757</v>
      </c>
      <c r="T293" s="133">
        <f>VLOOKUP($A293,'Q9B-L2'!$A:$WWW,4,FALSE)*'CCR_%'!T293</f>
        <v>368.57139052280303</v>
      </c>
      <c r="U293" s="133">
        <f>VLOOKUP($A293,'Q9B-L2'!$A:$WWW,4,FALSE)*'CCR_%'!U293</f>
        <v>0</v>
      </c>
      <c r="V293" s="133">
        <f>VLOOKUP($A293,'Q9B-L2'!$A:$WWW,4,FALSE)*'CCR_%'!V293</f>
        <v>0</v>
      </c>
      <c r="W293" s="133">
        <f>VLOOKUP($A293,'Q9B-L2'!$A:$WWW,4,FALSE)*'CCR_%'!W293</f>
        <v>0</v>
      </c>
      <c r="X293" s="133">
        <f>VLOOKUP($A293,'Q9B-L2'!$A:$WWW,4,FALSE)*'CCR_%'!X293</f>
        <v>0</v>
      </c>
      <c r="Y293" s="133">
        <f>VLOOKUP($A293,'Q9B-L2'!$A:$WWW,4,FALSE)*'CCR_%'!Y293</f>
        <v>0</v>
      </c>
      <c r="Z293" s="133">
        <f>VLOOKUP($A293,'Q9B-L2'!$A:$WWW,4,FALSE)*'CCR_%'!Z293</f>
        <v>0</v>
      </c>
      <c r="AA293" s="133">
        <f>VLOOKUP($A293,'Q9B-L2'!$A:$WWW,4,FALSE)*'CCR_%'!AA293</f>
        <v>0</v>
      </c>
      <c r="AB293" s="133">
        <f>VLOOKUP($A293,'Q9B-L2'!$A:$WWW,4,FALSE)*'CCR_%'!AB293</f>
        <v>0</v>
      </c>
      <c r="AC293" s="133">
        <f>VLOOKUP($A293,'Q9B-L2'!$A:$WWW,4,FALSE)*'CCR_%'!AC293</f>
        <v>0</v>
      </c>
      <c r="AD293" s="133">
        <f>VLOOKUP($A293,'Q9B-L2'!$A:$WWW,4,FALSE)*'CCR_%'!AD293</f>
        <v>0</v>
      </c>
      <c r="AE293" s="133">
        <f>VLOOKUP($A293,'Q9B-L2'!$A:$WWW,4,FALSE)*'CCR_%'!AE293</f>
        <v>0</v>
      </c>
      <c r="AF293" s="133">
        <f>VLOOKUP($A293,'Q9B-L2'!$A:$WWW,4,FALSE)*'CCR_%'!AF293</f>
        <v>0</v>
      </c>
      <c r="AG293" s="133">
        <f>VLOOKUP($A293,'Q9B-L2'!$A:$WWW,4,FALSE)*'CCR_%'!AG293</f>
        <v>0</v>
      </c>
      <c r="AH293" s="133">
        <f>VLOOKUP($A293,'Q9B-L2'!$A:$WWW,4,FALSE)*'CCR_%'!AH293</f>
        <v>0</v>
      </c>
      <c r="AI293" s="133">
        <f>VLOOKUP($A293,'Q9B-L2'!$A:$WWW,4,FALSE)*'CCR_%'!AI293</f>
        <v>0</v>
      </c>
      <c r="AJ293" s="133">
        <f>VLOOKUP($A293,'Q9B-L2'!$A:$WWW,4,FALSE)*'CCR_%'!AJ293</f>
        <v>0</v>
      </c>
      <c r="AK293" s="133">
        <f>VLOOKUP($A293,'Q9B-L2'!$A:$WWW,4,FALSE)*'CCR_%'!AK293</f>
        <v>0</v>
      </c>
      <c r="AL293" s="133">
        <f>VLOOKUP($A293,'Q9B-L2'!$A:$WWW,4,FALSE)*'CCR_%'!AL293</f>
        <v>0</v>
      </c>
      <c r="AM293" s="133">
        <f>VLOOKUP($A293,'Q9B-L2'!$A:$WWW,4,FALSE)*'CCR_%'!AM293</f>
        <v>0</v>
      </c>
      <c r="AN293" s="133">
        <f>VLOOKUP($A293,'Q9B-L2'!$A:$WWW,4,FALSE)*'CCR_%'!AN293</f>
        <v>0</v>
      </c>
      <c r="AO293" s="133">
        <f>VLOOKUP($A293,'Q9B-L2'!$A:$WWW,4,FALSE)*'CCR_%'!AO293</f>
        <v>0</v>
      </c>
      <c r="AP293" s="133">
        <f>VLOOKUP($A293,'Q9B-L2'!$A:$WWW,4,FALSE)*'CCR_%'!AP293</f>
        <v>0</v>
      </c>
      <c r="AQ293" s="133">
        <f>VLOOKUP($A293,'Q9B-L2'!$A:$WWW,4,FALSE)*'CCR_%'!AQ293</f>
        <v>0</v>
      </c>
      <c r="AR293" s="133">
        <f>VLOOKUP($A293,'Q9B-L2'!$A:$WWW,4,FALSE)*'CCR_%'!AR293</f>
        <v>0</v>
      </c>
      <c r="AS293" s="133">
        <f>VLOOKUP($A293,'Q9B-L2'!$A:$WWW,4,FALSE)*'CCR_%'!AS293</f>
        <v>0</v>
      </c>
      <c r="AT293" s="133">
        <f>VLOOKUP($A293,'Q9B-L2'!$A:$WWW,4,FALSE)*'CCR_%'!AT293</f>
        <v>0</v>
      </c>
      <c r="AU293" s="133">
        <f>VLOOKUP($A293,'Q9B-L2'!$A:$WWW,4,FALSE)*'CCR_%'!AU293</f>
        <v>0</v>
      </c>
      <c r="AV293" s="133">
        <f>VLOOKUP($A293,'Q9B-L2'!$A:$WWW,4,FALSE)*'CCR_%'!AV293</f>
        <v>0</v>
      </c>
      <c r="AW293" s="133">
        <f>VLOOKUP($A293,'Q9B-L2'!$A:$WWW,4,FALSE)*'CCR_%'!AW293</f>
        <v>0</v>
      </c>
      <c r="AX293" s="133">
        <f>VLOOKUP($A293,'Q9B-L2'!$A:$WWW,4,FALSE)*'CCR_%'!AX293</f>
        <v>0</v>
      </c>
      <c r="AY293" s="133">
        <f>VLOOKUP($A293,'Q9B-L2'!$A:$WWW,4,FALSE)*'CCR_%'!AY293</f>
        <v>0</v>
      </c>
      <c r="AZ293" s="133">
        <f>VLOOKUP($A293,'Q9B-L2'!$A:$WWW,4,FALSE)*'CCR_%'!AZ293</f>
        <v>0</v>
      </c>
      <c r="BA293" s="133">
        <f>VLOOKUP($A293,'Q9B-L2'!$A:$WWW,4,FALSE)*'CCR_%'!BA293</f>
        <v>0</v>
      </c>
      <c r="BB293" s="133">
        <f>VLOOKUP($A293,'Q9B-L2'!$A:$WWW,4,FALSE)*'CCR_%'!BB293</f>
        <v>0</v>
      </c>
      <c r="BC293" s="133">
        <f>VLOOKUP($A293,'Q9B-L2'!$A:$WWW,4,FALSE)*'CCR_%'!BC293</f>
        <v>0</v>
      </c>
      <c r="BD293" s="133">
        <f>VLOOKUP($A293,'Q9B-L2'!$A:$WWW,4,FALSE)*'CCR_%'!BD293</f>
        <v>0</v>
      </c>
      <c r="BE293" s="133">
        <f>VLOOKUP($A293,'Q9B-L2'!$A:$WWW,4,FALSE)*'CCR_%'!BE293</f>
        <v>0</v>
      </c>
      <c r="BF293" s="133">
        <f>VLOOKUP($A293,'Q9B-L2'!$A:$WWW,4,FALSE)*'CCR_%'!BF293</f>
        <v>0</v>
      </c>
      <c r="BG293" s="133">
        <f>VLOOKUP($A293,'Q9B-L2'!$A:$WWW,4,FALSE)*'CCR_%'!BG293</f>
        <v>0</v>
      </c>
      <c r="BH293" s="133">
        <f>VLOOKUP($A293,'Q9B-L2'!$A:$WWW,4,FALSE)*'CCR_%'!BH293</f>
        <v>0</v>
      </c>
      <c r="BI293" s="133">
        <f>VLOOKUP($A293,'Q9B-L2'!$A:$WWW,4,FALSE)*'CCR_%'!BI293</f>
        <v>0</v>
      </c>
      <c r="BJ293" s="133">
        <f>VLOOKUP($A293,'Q9B-L2'!$A:$WWW,4,FALSE)*'CCR_%'!BJ293</f>
        <v>0</v>
      </c>
      <c r="BK293" s="133">
        <f>VLOOKUP($A293,'Q9B-L2'!$A:$WWW,4,FALSE)*'CCR_%'!BK293</f>
        <v>0</v>
      </c>
      <c r="BL293" s="133">
        <f>VLOOKUP($A293,'Q9B-L2'!$A:$WWW,4,FALSE)*'CCR_%'!BL293</f>
        <v>0</v>
      </c>
      <c r="BN293" s="133">
        <f t="shared" si="99"/>
        <v>460.7142381535038</v>
      </c>
    </row>
    <row r="294" spans="1:66" ht="16.5" customHeight="1" outlineLevel="3" x14ac:dyDescent="0.25">
      <c r="A294" s="40" t="s">
        <v>533</v>
      </c>
      <c r="B294" s="42" t="s">
        <v>534</v>
      </c>
      <c r="C294" s="93">
        <f>'CCR_%AC'!C294</f>
        <v>47938</v>
      </c>
      <c r="D294" s="93">
        <f>'CCR_%AC'!D294</f>
        <v>48302</v>
      </c>
      <c r="E294" s="132">
        <f>VLOOKUP($A294,'Q9B-L2'!$A:$WWW,4,FALSE)*'CCR_%'!E294</f>
        <v>0</v>
      </c>
      <c r="F294" s="133">
        <f>VLOOKUP($A294,'Q9B-L2'!$A:$WWW,4,FALSE)*'CCR_%'!F294</f>
        <v>0</v>
      </c>
      <c r="G294" s="133">
        <f>VLOOKUP($A294,'Q9B-L2'!$A:$WWW,4,FALSE)*'CCR_%'!G294</f>
        <v>0</v>
      </c>
      <c r="H294" s="133">
        <f>VLOOKUP($A294,'Q9B-L2'!$A:$WWW,4,FALSE)*'CCR_%'!H294</f>
        <v>0</v>
      </c>
      <c r="I294" s="133">
        <f>VLOOKUP($A294,'Q9B-L2'!$A:$WWW,4,FALSE)*'CCR_%'!I294</f>
        <v>0</v>
      </c>
      <c r="J294" s="133">
        <f>VLOOKUP($A294,'Q9B-L2'!$A:$WWW,4,FALSE)*'CCR_%'!J294</f>
        <v>0</v>
      </c>
      <c r="K294" s="133">
        <f>VLOOKUP($A294,'Q9B-L2'!$A:$WWW,4,FALSE)*'CCR_%'!K294</f>
        <v>0</v>
      </c>
      <c r="L294" s="133">
        <f>VLOOKUP($A294,'Q9B-L2'!$A:$WWW,4,FALSE)*'CCR_%'!L294</f>
        <v>0</v>
      </c>
      <c r="M294" s="133">
        <f>VLOOKUP($A294,'Q9B-L2'!$A:$WWW,4,FALSE)*'CCR_%'!M294</f>
        <v>0</v>
      </c>
      <c r="N294" s="133">
        <f>VLOOKUP($A294,'Q9B-L2'!$A:$WWW,4,FALSE)*'CCR_%'!N294</f>
        <v>0</v>
      </c>
      <c r="O294" s="133">
        <f>VLOOKUP($A294,'Q9B-L2'!$A:$WWW,4,FALSE)*'CCR_%'!O294</f>
        <v>0</v>
      </c>
      <c r="P294" s="133">
        <f>VLOOKUP($A294,'Q9B-L2'!$A:$WWW,4,FALSE)*'CCR_%'!P294</f>
        <v>0</v>
      </c>
      <c r="Q294" s="133">
        <f>VLOOKUP($A294,'Q9B-L2'!$A:$WWW,4,FALSE)*'CCR_%'!Q294</f>
        <v>92.142847630700757</v>
      </c>
      <c r="R294" s="133">
        <f>VLOOKUP($A294,'Q9B-L2'!$A:$WWW,4,FALSE)*'CCR_%'!R294</f>
        <v>829.28562867630671</v>
      </c>
      <c r="S294" s="133">
        <f>VLOOKUP($A294,'Q9B-L2'!$A:$WWW,4,FALSE)*'CCR_%'!S294</f>
        <v>0</v>
      </c>
      <c r="T294" s="133">
        <f>VLOOKUP($A294,'Q9B-L2'!$A:$WWW,4,FALSE)*'CCR_%'!T294</f>
        <v>0</v>
      </c>
      <c r="U294" s="133">
        <f>VLOOKUP($A294,'Q9B-L2'!$A:$WWW,4,FALSE)*'CCR_%'!U294</f>
        <v>0</v>
      </c>
      <c r="V294" s="133">
        <f>VLOOKUP($A294,'Q9B-L2'!$A:$WWW,4,FALSE)*'CCR_%'!V294</f>
        <v>0</v>
      </c>
      <c r="W294" s="133">
        <f>VLOOKUP($A294,'Q9B-L2'!$A:$WWW,4,FALSE)*'CCR_%'!W294</f>
        <v>0</v>
      </c>
      <c r="X294" s="133">
        <f>VLOOKUP($A294,'Q9B-L2'!$A:$WWW,4,FALSE)*'CCR_%'!X294</f>
        <v>0</v>
      </c>
      <c r="Y294" s="133">
        <f>VLOOKUP($A294,'Q9B-L2'!$A:$WWW,4,FALSE)*'CCR_%'!Y294</f>
        <v>0</v>
      </c>
      <c r="Z294" s="133">
        <f>VLOOKUP($A294,'Q9B-L2'!$A:$WWW,4,FALSE)*'CCR_%'!Z294</f>
        <v>0</v>
      </c>
      <c r="AA294" s="133">
        <f>VLOOKUP($A294,'Q9B-L2'!$A:$WWW,4,FALSE)*'CCR_%'!AA294</f>
        <v>0</v>
      </c>
      <c r="AB294" s="133">
        <f>VLOOKUP($A294,'Q9B-L2'!$A:$WWW,4,FALSE)*'CCR_%'!AB294</f>
        <v>0</v>
      </c>
      <c r="AC294" s="133">
        <f>VLOOKUP($A294,'Q9B-L2'!$A:$WWW,4,FALSE)*'CCR_%'!AC294</f>
        <v>0</v>
      </c>
      <c r="AD294" s="133">
        <f>VLOOKUP($A294,'Q9B-L2'!$A:$WWW,4,FALSE)*'CCR_%'!AD294</f>
        <v>0</v>
      </c>
      <c r="AE294" s="133">
        <f>VLOOKUP($A294,'Q9B-L2'!$A:$WWW,4,FALSE)*'CCR_%'!AE294</f>
        <v>0</v>
      </c>
      <c r="AF294" s="133">
        <f>VLOOKUP($A294,'Q9B-L2'!$A:$WWW,4,FALSE)*'CCR_%'!AF294</f>
        <v>0</v>
      </c>
      <c r="AG294" s="133">
        <f>VLOOKUP($A294,'Q9B-L2'!$A:$WWW,4,FALSE)*'CCR_%'!AG294</f>
        <v>0</v>
      </c>
      <c r="AH294" s="133">
        <f>VLOOKUP($A294,'Q9B-L2'!$A:$WWW,4,FALSE)*'CCR_%'!AH294</f>
        <v>0</v>
      </c>
      <c r="AI294" s="133">
        <f>VLOOKUP($A294,'Q9B-L2'!$A:$WWW,4,FALSE)*'CCR_%'!AI294</f>
        <v>0</v>
      </c>
      <c r="AJ294" s="133">
        <f>VLOOKUP($A294,'Q9B-L2'!$A:$WWW,4,FALSE)*'CCR_%'!AJ294</f>
        <v>0</v>
      </c>
      <c r="AK294" s="133">
        <f>VLOOKUP($A294,'Q9B-L2'!$A:$WWW,4,FALSE)*'CCR_%'!AK294</f>
        <v>0</v>
      </c>
      <c r="AL294" s="133">
        <f>VLOOKUP($A294,'Q9B-L2'!$A:$WWW,4,FALSE)*'CCR_%'!AL294</f>
        <v>0</v>
      </c>
      <c r="AM294" s="133">
        <f>VLOOKUP($A294,'Q9B-L2'!$A:$WWW,4,FALSE)*'CCR_%'!AM294</f>
        <v>0</v>
      </c>
      <c r="AN294" s="133">
        <f>VLOOKUP($A294,'Q9B-L2'!$A:$WWW,4,FALSE)*'CCR_%'!AN294</f>
        <v>0</v>
      </c>
      <c r="AO294" s="133">
        <f>VLOOKUP($A294,'Q9B-L2'!$A:$WWW,4,FALSE)*'CCR_%'!AO294</f>
        <v>0</v>
      </c>
      <c r="AP294" s="133">
        <f>VLOOKUP($A294,'Q9B-L2'!$A:$WWW,4,FALSE)*'CCR_%'!AP294</f>
        <v>0</v>
      </c>
      <c r="AQ294" s="133">
        <f>VLOOKUP($A294,'Q9B-L2'!$A:$WWW,4,FALSE)*'CCR_%'!AQ294</f>
        <v>0</v>
      </c>
      <c r="AR294" s="133">
        <f>VLOOKUP($A294,'Q9B-L2'!$A:$WWW,4,FALSE)*'CCR_%'!AR294</f>
        <v>0</v>
      </c>
      <c r="AS294" s="133">
        <f>VLOOKUP($A294,'Q9B-L2'!$A:$WWW,4,FALSE)*'CCR_%'!AS294</f>
        <v>0</v>
      </c>
      <c r="AT294" s="133">
        <f>VLOOKUP($A294,'Q9B-L2'!$A:$WWW,4,FALSE)*'CCR_%'!AT294</f>
        <v>0</v>
      </c>
      <c r="AU294" s="133">
        <f>VLOOKUP($A294,'Q9B-L2'!$A:$WWW,4,FALSE)*'CCR_%'!AU294</f>
        <v>0</v>
      </c>
      <c r="AV294" s="133">
        <f>VLOOKUP($A294,'Q9B-L2'!$A:$WWW,4,FALSE)*'CCR_%'!AV294</f>
        <v>0</v>
      </c>
      <c r="AW294" s="133">
        <f>VLOOKUP($A294,'Q9B-L2'!$A:$WWW,4,FALSE)*'CCR_%'!AW294</f>
        <v>0</v>
      </c>
      <c r="AX294" s="133">
        <f>VLOOKUP($A294,'Q9B-L2'!$A:$WWW,4,FALSE)*'CCR_%'!AX294</f>
        <v>0</v>
      </c>
      <c r="AY294" s="133">
        <f>VLOOKUP($A294,'Q9B-L2'!$A:$WWW,4,FALSE)*'CCR_%'!AY294</f>
        <v>0</v>
      </c>
      <c r="AZ294" s="133">
        <f>VLOOKUP($A294,'Q9B-L2'!$A:$WWW,4,FALSE)*'CCR_%'!AZ294</f>
        <v>0</v>
      </c>
      <c r="BA294" s="133">
        <f>VLOOKUP($A294,'Q9B-L2'!$A:$WWW,4,FALSE)*'CCR_%'!BA294</f>
        <v>0</v>
      </c>
      <c r="BB294" s="133">
        <f>VLOOKUP($A294,'Q9B-L2'!$A:$WWW,4,FALSE)*'CCR_%'!BB294</f>
        <v>0</v>
      </c>
      <c r="BC294" s="133">
        <f>VLOOKUP($A294,'Q9B-L2'!$A:$WWW,4,FALSE)*'CCR_%'!BC294</f>
        <v>0</v>
      </c>
      <c r="BD294" s="133">
        <f>VLOOKUP($A294,'Q9B-L2'!$A:$WWW,4,FALSE)*'CCR_%'!BD294</f>
        <v>0</v>
      </c>
      <c r="BE294" s="133">
        <f>VLOOKUP($A294,'Q9B-L2'!$A:$WWW,4,FALSE)*'CCR_%'!BE294</f>
        <v>0</v>
      </c>
      <c r="BF294" s="133">
        <f>VLOOKUP($A294,'Q9B-L2'!$A:$WWW,4,FALSE)*'CCR_%'!BF294</f>
        <v>0</v>
      </c>
      <c r="BG294" s="133">
        <f>VLOOKUP($A294,'Q9B-L2'!$A:$WWW,4,FALSE)*'CCR_%'!BG294</f>
        <v>0</v>
      </c>
      <c r="BH294" s="133">
        <f>VLOOKUP($A294,'Q9B-L2'!$A:$WWW,4,FALSE)*'CCR_%'!BH294</f>
        <v>0</v>
      </c>
      <c r="BI294" s="133">
        <f>VLOOKUP($A294,'Q9B-L2'!$A:$WWW,4,FALSE)*'CCR_%'!BI294</f>
        <v>0</v>
      </c>
      <c r="BJ294" s="133">
        <f>VLOOKUP($A294,'Q9B-L2'!$A:$WWW,4,FALSE)*'CCR_%'!BJ294</f>
        <v>0</v>
      </c>
      <c r="BK294" s="133">
        <f>VLOOKUP($A294,'Q9B-L2'!$A:$WWW,4,FALSE)*'CCR_%'!BK294</f>
        <v>0</v>
      </c>
      <c r="BL294" s="133">
        <f>VLOOKUP($A294,'Q9B-L2'!$A:$WWW,4,FALSE)*'CCR_%'!BL294</f>
        <v>0</v>
      </c>
      <c r="BN294" s="133">
        <f t="shared" si="99"/>
        <v>921.42847630700749</v>
      </c>
    </row>
    <row r="295" spans="1:66" ht="16.5" customHeight="1" outlineLevel="3" x14ac:dyDescent="0.25">
      <c r="A295" s="40" t="s">
        <v>535</v>
      </c>
      <c r="B295" s="42" t="s">
        <v>536</v>
      </c>
      <c r="C295" s="93">
        <f>'CCR_%AC'!C295</f>
        <v>47392</v>
      </c>
      <c r="D295" s="93">
        <f>'CCR_%AC'!D295</f>
        <v>47936</v>
      </c>
      <c r="E295" s="132">
        <f>VLOOKUP($A295,'Q9B-L2'!$A:$WWW,4,FALSE)*'CCR_%'!E295</f>
        <v>0</v>
      </c>
      <c r="F295" s="133">
        <f>VLOOKUP($A295,'Q9B-L2'!$A:$WWW,4,FALSE)*'CCR_%'!F295</f>
        <v>0</v>
      </c>
      <c r="G295" s="133">
        <f>VLOOKUP($A295,'Q9B-L2'!$A:$WWW,4,FALSE)*'CCR_%'!G295</f>
        <v>0</v>
      </c>
      <c r="H295" s="133">
        <f>VLOOKUP($A295,'Q9B-L2'!$A:$WWW,4,FALSE)*'CCR_%'!H295</f>
        <v>0</v>
      </c>
      <c r="I295" s="133">
        <f>VLOOKUP($A295,'Q9B-L2'!$A:$WWW,4,FALSE)*'CCR_%'!I295</f>
        <v>0</v>
      </c>
      <c r="J295" s="133">
        <f>VLOOKUP($A295,'Q9B-L2'!$A:$WWW,4,FALSE)*'CCR_%'!J295</f>
        <v>0</v>
      </c>
      <c r="K295" s="133">
        <f>VLOOKUP($A295,'Q9B-L2'!$A:$WWW,4,FALSE)*'CCR_%'!K295</f>
        <v>0</v>
      </c>
      <c r="L295" s="133">
        <f>VLOOKUP($A295,'Q9B-L2'!$A:$WWW,4,FALSE)*'CCR_%'!L295</f>
        <v>0</v>
      </c>
      <c r="M295" s="133">
        <f>VLOOKUP($A295,'Q9B-L2'!$A:$WWW,4,FALSE)*'CCR_%'!M295</f>
        <v>0</v>
      </c>
      <c r="N295" s="133">
        <f>VLOOKUP($A295,'Q9B-L2'!$A:$WWW,4,FALSE)*'CCR_%'!N295</f>
        <v>69.107135723025564</v>
      </c>
      <c r="O295" s="133">
        <f>VLOOKUP($A295,'Q9B-L2'!$A:$WWW,4,FALSE)*'CCR_%'!O295</f>
        <v>138.21427144605113</v>
      </c>
      <c r="P295" s="133">
        <f>VLOOKUP($A295,'Q9B-L2'!$A:$WWW,4,FALSE)*'CCR_%'!P295</f>
        <v>1174.8213072914343</v>
      </c>
      <c r="Q295" s="133">
        <f>VLOOKUP($A295,'Q9B-L2'!$A:$WWW,4,FALSE)*'CCR_%'!Q295</f>
        <v>0</v>
      </c>
      <c r="R295" s="133">
        <f>VLOOKUP($A295,'Q9B-L2'!$A:$WWW,4,FALSE)*'CCR_%'!R295</f>
        <v>0</v>
      </c>
      <c r="S295" s="133">
        <f>VLOOKUP($A295,'Q9B-L2'!$A:$WWW,4,FALSE)*'CCR_%'!S295</f>
        <v>0</v>
      </c>
      <c r="T295" s="133">
        <f>VLOOKUP($A295,'Q9B-L2'!$A:$WWW,4,FALSE)*'CCR_%'!T295</f>
        <v>0</v>
      </c>
      <c r="U295" s="133">
        <f>VLOOKUP($A295,'Q9B-L2'!$A:$WWW,4,FALSE)*'CCR_%'!U295</f>
        <v>0</v>
      </c>
      <c r="V295" s="133">
        <f>VLOOKUP($A295,'Q9B-L2'!$A:$WWW,4,FALSE)*'CCR_%'!V295</f>
        <v>0</v>
      </c>
      <c r="W295" s="133">
        <f>VLOOKUP($A295,'Q9B-L2'!$A:$WWW,4,FALSE)*'CCR_%'!W295</f>
        <v>0</v>
      </c>
      <c r="X295" s="133">
        <f>VLOOKUP($A295,'Q9B-L2'!$A:$WWW,4,FALSE)*'CCR_%'!X295</f>
        <v>0</v>
      </c>
      <c r="Y295" s="133">
        <f>VLOOKUP($A295,'Q9B-L2'!$A:$WWW,4,FALSE)*'CCR_%'!Y295</f>
        <v>0</v>
      </c>
      <c r="Z295" s="133">
        <f>VLOOKUP($A295,'Q9B-L2'!$A:$WWW,4,FALSE)*'CCR_%'!Z295</f>
        <v>0</v>
      </c>
      <c r="AA295" s="133">
        <f>VLOOKUP($A295,'Q9B-L2'!$A:$WWW,4,FALSE)*'CCR_%'!AA295</f>
        <v>0</v>
      </c>
      <c r="AB295" s="133">
        <f>VLOOKUP($A295,'Q9B-L2'!$A:$WWW,4,FALSE)*'CCR_%'!AB295</f>
        <v>0</v>
      </c>
      <c r="AC295" s="133">
        <f>VLOOKUP($A295,'Q9B-L2'!$A:$WWW,4,FALSE)*'CCR_%'!AC295</f>
        <v>0</v>
      </c>
      <c r="AD295" s="133">
        <f>VLOOKUP($A295,'Q9B-L2'!$A:$WWW,4,FALSE)*'CCR_%'!AD295</f>
        <v>0</v>
      </c>
      <c r="AE295" s="133">
        <f>VLOOKUP($A295,'Q9B-L2'!$A:$WWW,4,FALSE)*'CCR_%'!AE295</f>
        <v>0</v>
      </c>
      <c r="AF295" s="133">
        <f>VLOOKUP($A295,'Q9B-L2'!$A:$WWW,4,FALSE)*'CCR_%'!AF295</f>
        <v>0</v>
      </c>
      <c r="AG295" s="133">
        <f>VLOOKUP($A295,'Q9B-L2'!$A:$WWW,4,FALSE)*'CCR_%'!AG295</f>
        <v>0</v>
      </c>
      <c r="AH295" s="133">
        <f>VLOOKUP($A295,'Q9B-L2'!$A:$WWW,4,FALSE)*'CCR_%'!AH295</f>
        <v>0</v>
      </c>
      <c r="AI295" s="133">
        <f>VLOOKUP($A295,'Q9B-L2'!$A:$WWW,4,FALSE)*'CCR_%'!AI295</f>
        <v>0</v>
      </c>
      <c r="AJ295" s="133">
        <f>VLOOKUP($A295,'Q9B-L2'!$A:$WWW,4,FALSE)*'CCR_%'!AJ295</f>
        <v>0</v>
      </c>
      <c r="AK295" s="133">
        <f>VLOOKUP($A295,'Q9B-L2'!$A:$WWW,4,FALSE)*'CCR_%'!AK295</f>
        <v>0</v>
      </c>
      <c r="AL295" s="133">
        <f>VLOOKUP($A295,'Q9B-L2'!$A:$WWW,4,FALSE)*'CCR_%'!AL295</f>
        <v>0</v>
      </c>
      <c r="AM295" s="133">
        <f>VLOOKUP($A295,'Q9B-L2'!$A:$WWW,4,FALSE)*'CCR_%'!AM295</f>
        <v>0</v>
      </c>
      <c r="AN295" s="133">
        <f>VLOOKUP($A295,'Q9B-L2'!$A:$WWW,4,FALSE)*'CCR_%'!AN295</f>
        <v>0</v>
      </c>
      <c r="AO295" s="133">
        <f>VLOOKUP($A295,'Q9B-L2'!$A:$WWW,4,FALSE)*'CCR_%'!AO295</f>
        <v>0</v>
      </c>
      <c r="AP295" s="133">
        <f>VLOOKUP($A295,'Q9B-L2'!$A:$WWW,4,FALSE)*'CCR_%'!AP295</f>
        <v>0</v>
      </c>
      <c r="AQ295" s="133">
        <f>VLOOKUP($A295,'Q9B-L2'!$A:$WWW,4,FALSE)*'CCR_%'!AQ295</f>
        <v>0</v>
      </c>
      <c r="AR295" s="133">
        <f>VLOOKUP($A295,'Q9B-L2'!$A:$WWW,4,FALSE)*'CCR_%'!AR295</f>
        <v>0</v>
      </c>
      <c r="AS295" s="133">
        <f>VLOOKUP($A295,'Q9B-L2'!$A:$WWW,4,FALSE)*'CCR_%'!AS295</f>
        <v>0</v>
      </c>
      <c r="AT295" s="133">
        <f>VLOOKUP($A295,'Q9B-L2'!$A:$WWW,4,FALSE)*'CCR_%'!AT295</f>
        <v>0</v>
      </c>
      <c r="AU295" s="133">
        <f>VLOOKUP($A295,'Q9B-L2'!$A:$WWW,4,FALSE)*'CCR_%'!AU295</f>
        <v>0</v>
      </c>
      <c r="AV295" s="133">
        <f>VLOOKUP($A295,'Q9B-L2'!$A:$WWW,4,FALSE)*'CCR_%'!AV295</f>
        <v>0</v>
      </c>
      <c r="AW295" s="133">
        <f>VLOOKUP($A295,'Q9B-L2'!$A:$WWW,4,FALSE)*'CCR_%'!AW295</f>
        <v>0</v>
      </c>
      <c r="AX295" s="133">
        <f>VLOOKUP($A295,'Q9B-L2'!$A:$WWW,4,FALSE)*'CCR_%'!AX295</f>
        <v>0</v>
      </c>
      <c r="AY295" s="133">
        <f>VLOOKUP($A295,'Q9B-L2'!$A:$WWW,4,FALSE)*'CCR_%'!AY295</f>
        <v>0</v>
      </c>
      <c r="AZ295" s="133">
        <f>VLOOKUP($A295,'Q9B-L2'!$A:$WWW,4,FALSE)*'CCR_%'!AZ295</f>
        <v>0</v>
      </c>
      <c r="BA295" s="133">
        <f>VLOOKUP($A295,'Q9B-L2'!$A:$WWW,4,FALSE)*'CCR_%'!BA295</f>
        <v>0</v>
      </c>
      <c r="BB295" s="133">
        <f>VLOOKUP($A295,'Q9B-L2'!$A:$WWW,4,FALSE)*'CCR_%'!BB295</f>
        <v>0</v>
      </c>
      <c r="BC295" s="133">
        <f>VLOOKUP($A295,'Q9B-L2'!$A:$WWW,4,FALSE)*'CCR_%'!BC295</f>
        <v>0</v>
      </c>
      <c r="BD295" s="133">
        <f>VLOOKUP($A295,'Q9B-L2'!$A:$WWW,4,FALSE)*'CCR_%'!BD295</f>
        <v>0</v>
      </c>
      <c r="BE295" s="133">
        <f>VLOOKUP($A295,'Q9B-L2'!$A:$WWW,4,FALSE)*'CCR_%'!BE295</f>
        <v>0</v>
      </c>
      <c r="BF295" s="133">
        <f>VLOOKUP($A295,'Q9B-L2'!$A:$WWW,4,FALSE)*'CCR_%'!BF295</f>
        <v>0</v>
      </c>
      <c r="BG295" s="133">
        <f>VLOOKUP($A295,'Q9B-L2'!$A:$WWW,4,FALSE)*'CCR_%'!BG295</f>
        <v>0</v>
      </c>
      <c r="BH295" s="133">
        <f>VLOOKUP($A295,'Q9B-L2'!$A:$WWW,4,FALSE)*'CCR_%'!BH295</f>
        <v>0</v>
      </c>
      <c r="BI295" s="133">
        <f>VLOOKUP($A295,'Q9B-L2'!$A:$WWW,4,FALSE)*'CCR_%'!BI295</f>
        <v>0</v>
      </c>
      <c r="BJ295" s="133">
        <f>VLOOKUP($A295,'Q9B-L2'!$A:$WWW,4,FALSE)*'CCR_%'!BJ295</f>
        <v>0</v>
      </c>
      <c r="BK295" s="133">
        <f>VLOOKUP($A295,'Q9B-L2'!$A:$WWW,4,FALSE)*'CCR_%'!BK295</f>
        <v>0</v>
      </c>
      <c r="BL295" s="133">
        <f>VLOOKUP($A295,'Q9B-L2'!$A:$WWW,4,FALSE)*'CCR_%'!BL295</f>
        <v>0</v>
      </c>
      <c r="BN295" s="133">
        <f t="shared" si="99"/>
        <v>1382.1427144605109</v>
      </c>
    </row>
    <row r="296" spans="1:66" ht="16.5" customHeight="1" outlineLevel="3" x14ac:dyDescent="0.25">
      <c r="A296" s="40" t="s">
        <v>537</v>
      </c>
      <c r="B296" s="42" t="s">
        <v>538</v>
      </c>
      <c r="C296" s="93">
        <f>'CCR_%AC'!C296</f>
        <v>47392</v>
      </c>
      <c r="D296" s="93">
        <f>'CCR_%AC'!D296</f>
        <v>47936</v>
      </c>
      <c r="E296" s="132">
        <f>VLOOKUP($A296,'Q9B-L2'!$A:$WWW,4,FALSE)*'CCR_%'!E296</f>
        <v>0</v>
      </c>
      <c r="F296" s="133">
        <f>VLOOKUP($A296,'Q9B-L2'!$A:$WWW,4,FALSE)*'CCR_%'!F296</f>
        <v>0</v>
      </c>
      <c r="G296" s="133">
        <f>VLOOKUP($A296,'Q9B-L2'!$A:$WWW,4,FALSE)*'CCR_%'!G296</f>
        <v>0</v>
      </c>
      <c r="H296" s="133">
        <f>VLOOKUP($A296,'Q9B-L2'!$A:$WWW,4,FALSE)*'CCR_%'!H296</f>
        <v>0</v>
      </c>
      <c r="I296" s="133">
        <f>VLOOKUP($A296,'Q9B-L2'!$A:$WWW,4,FALSE)*'CCR_%'!I296</f>
        <v>0</v>
      </c>
      <c r="J296" s="133">
        <f>VLOOKUP($A296,'Q9B-L2'!$A:$WWW,4,FALSE)*'CCR_%'!J296</f>
        <v>0</v>
      </c>
      <c r="K296" s="133">
        <f>VLOOKUP($A296,'Q9B-L2'!$A:$WWW,4,FALSE)*'CCR_%'!K296</f>
        <v>0</v>
      </c>
      <c r="L296" s="133">
        <f>VLOOKUP($A296,'Q9B-L2'!$A:$WWW,4,FALSE)*'CCR_%'!L296</f>
        <v>0</v>
      </c>
      <c r="M296" s="133">
        <f>VLOOKUP($A296,'Q9B-L2'!$A:$WWW,4,FALSE)*'CCR_%'!M296</f>
        <v>0</v>
      </c>
      <c r="N296" s="133">
        <f>VLOOKUP($A296,'Q9B-L2'!$A:$WWW,4,FALSE)*'CCR_%'!N296</f>
        <v>138.21427144605113</v>
      </c>
      <c r="O296" s="133">
        <f>VLOOKUP($A296,'Q9B-L2'!$A:$WWW,4,FALSE)*'CCR_%'!O296</f>
        <v>276.42854289210226</v>
      </c>
      <c r="P296" s="133">
        <f>VLOOKUP($A296,'Q9B-L2'!$A:$WWW,4,FALSE)*'CCR_%'!P296</f>
        <v>2349.6426145828686</v>
      </c>
      <c r="Q296" s="133">
        <f>VLOOKUP($A296,'Q9B-L2'!$A:$WWW,4,FALSE)*'CCR_%'!Q296</f>
        <v>0</v>
      </c>
      <c r="R296" s="133">
        <f>VLOOKUP($A296,'Q9B-L2'!$A:$WWW,4,FALSE)*'CCR_%'!R296</f>
        <v>0</v>
      </c>
      <c r="S296" s="133">
        <f>VLOOKUP($A296,'Q9B-L2'!$A:$WWW,4,FALSE)*'CCR_%'!S296</f>
        <v>0</v>
      </c>
      <c r="T296" s="133">
        <f>VLOOKUP($A296,'Q9B-L2'!$A:$WWW,4,FALSE)*'CCR_%'!T296</f>
        <v>0</v>
      </c>
      <c r="U296" s="133">
        <f>VLOOKUP($A296,'Q9B-L2'!$A:$WWW,4,FALSE)*'CCR_%'!U296</f>
        <v>0</v>
      </c>
      <c r="V296" s="133">
        <f>VLOOKUP($A296,'Q9B-L2'!$A:$WWW,4,FALSE)*'CCR_%'!V296</f>
        <v>0</v>
      </c>
      <c r="W296" s="133">
        <f>VLOOKUP($A296,'Q9B-L2'!$A:$WWW,4,FALSE)*'CCR_%'!W296</f>
        <v>0</v>
      </c>
      <c r="X296" s="133">
        <f>VLOOKUP($A296,'Q9B-L2'!$A:$WWW,4,FALSE)*'CCR_%'!X296</f>
        <v>0</v>
      </c>
      <c r="Y296" s="133">
        <f>VLOOKUP($A296,'Q9B-L2'!$A:$WWW,4,FALSE)*'CCR_%'!Y296</f>
        <v>0</v>
      </c>
      <c r="Z296" s="133">
        <f>VLOOKUP($A296,'Q9B-L2'!$A:$WWW,4,FALSE)*'CCR_%'!Z296</f>
        <v>0</v>
      </c>
      <c r="AA296" s="133">
        <f>VLOOKUP($A296,'Q9B-L2'!$A:$WWW,4,FALSE)*'CCR_%'!AA296</f>
        <v>0</v>
      </c>
      <c r="AB296" s="133">
        <f>VLOOKUP($A296,'Q9B-L2'!$A:$WWW,4,FALSE)*'CCR_%'!AB296</f>
        <v>0</v>
      </c>
      <c r="AC296" s="133">
        <f>VLOOKUP($A296,'Q9B-L2'!$A:$WWW,4,FALSE)*'CCR_%'!AC296</f>
        <v>0</v>
      </c>
      <c r="AD296" s="133">
        <f>VLOOKUP($A296,'Q9B-L2'!$A:$WWW,4,FALSE)*'CCR_%'!AD296</f>
        <v>0</v>
      </c>
      <c r="AE296" s="133">
        <f>VLOOKUP($A296,'Q9B-L2'!$A:$WWW,4,FALSE)*'CCR_%'!AE296</f>
        <v>0</v>
      </c>
      <c r="AF296" s="133">
        <f>VLOOKUP($A296,'Q9B-L2'!$A:$WWW,4,FALSE)*'CCR_%'!AF296</f>
        <v>0</v>
      </c>
      <c r="AG296" s="133">
        <f>VLOOKUP($A296,'Q9B-L2'!$A:$WWW,4,FALSE)*'CCR_%'!AG296</f>
        <v>0</v>
      </c>
      <c r="AH296" s="133">
        <f>VLOOKUP($A296,'Q9B-L2'!$A:$WWW,4,FALSE)*'CCR_%'!AH296</f>
        <v>0</v>
      </c>
      <c r="AI296" s="133">
        <f>VLOOKUP($A296,'Q9B-L2'!$A:$WWW,4,FALSE)*'CCR_%'!AI296</f>
        <v>0</v>
      </c>
      <c r="AJ296" s="133">
        <f>VLOOKUP($A296,'Q9B-L2'!$A:$WWW,4,FALSE)*'CCR_%'!AJ296</f>
        <v>0</v>
      </c>
      <c r="AK296" s="133">
        <f>VLOOKUP($A296,'Q9B-L2'!$A:$WWW,4,FALSE)*'CCR_%'!AK296</f>
        <v>0</v>
      </c>
      <c r="AL296" s="133">
        <f>VLOOKUP($A296,'Q9B-L2'!$A:$WWW,4,FALSE)*'CCR_%'!AL296</f>
        <v>0</v>
      </c>
      <c r="AM296" s="133">
        <f>VLOOKUP($A296,'Q9B-L2'!$A:$WWW,4,FALSE)*'CCR_%'!AM296</f>
        <v>0</v>
      </c>
      <c r="AN296" s="133">
        <f>VLOOKUP($A296,'Q9B-L2'!$A:$WWW,4,FALSE)*'CCR_%'!AN296</f>
        <v>0</v>
      </c>
      <c r="AO296" s="133">
        <f>VLOOKUP($A296,'Q9B-L2'!$A:$WWW,4,FALSE)*'CCR_%'!AO296</f>
        <v>0</v>
      </c>
      <c r="AP296" s="133">
        <f>VLOOKUP($A296,'Q9B-L2'!$A:$WWW,4,FALSE)*'CCR_%'!AP296</f>
        <v>0</v>
      </c>
      <c r="AQ296" s="133">
        <f>VLOOKUP($A296,'Q9B-L2'!$A:$WWW,4,FALSE)*'CCR_%'!AQ296</f>
        <v>0</v>
      </c>
      <c r="AR296" s="133">
        <f>VLOOKUP($A296,'Q9B-L2'!$A:$WWW,4,FALSE)*'CCR_%'!AR296</f>
        <v>0</v>
      </c>
      <c r="AS296" s="133">
        <f>VLOOKUP($A296,'Q9B-L2'!$A:$WWW,4,FALSE)*'CCR_%'!AS296</f>
        <v>0</v>
      </c>
      <c r="AT296" s="133">
        <f>VLOOKUP($A296,'Q9B-L2'!$A:$WWW,4,FALSE)*'CCR_%'!AT296</f>
        <v>0</v>
      </c>
      <c r="AU296" s="133">
        <f>VLOOKUP($A296,'Q9B-L2'!$A:$WWW,4,FALSE)*'CCR_%'!AU296</f>
        <v>0</v>
      </c>
      <c r="AV296" s="133">
        <f>VLOOKUP($A296,'Q9B-L2'!$A:$WWW,4,FALSE)*'CCR_%'!AV296</f>
        <v>0</v>
      </c>
      <c r="AW296" s="133">
        <f>VLOOKUP($A296,'Q9B-L2'!$A:$WWW,4,FALSE)*'CCR_%'!AW296</f>
        <v>0</v>
      </c>
      <c r="AX296" s="133">
        <f>VLOOKUP($A296,'Q9B-L2'!$A:$WWW,4,FALSE)*'CCR_%'!AX296</f>
        <v>0</v>
      </c>
      <c r="AY296" s="133">
        <f>VLOOKUP($A296,'Q9B-L2'!$A:$WWW,4,FALSE)*'CCR_%'!AY296</f>
        <v>0</v>
      </c>
      <c r="AZ296" s="133">
        <f>VLOOKUP($A296,'Q9B-L2'!$A:$WWW,4,FALSE)*'CCR_%'!AZ296</f>
        <v>0</v>
      </c>
      <c r="BA296" s="133">
        <f>VLOOKUP($A296,'Q9B-L2'!$A:$WWW,4,FALSE)*'CCR_%'!BA296</f>
        <v>0</v>
      </c>
      <c r="BB296" s="133">
        <f>VLOOKUP($A296,'Q9B-L2'!$A:$WWW,4,FALSE)*'CCR_%'!BB296</f>
        <v>0</v>
      </c>
      <c r="BC296" s="133">
        <f>VLOOKUP($A296,'Q9B-L2'!$A:$WWW,4,FALSE)*'CCR_%'!BC296</f>
        <v>0</v>
      </c>
      <c r="BD296" s="133">
        <f>VLOOKUP($A296,'Q9B-L2'!$A:$WWW,4,FALSE)*'CCR_%'!BD296</f>
        <v>0</v>
      </c>
      <c r="BE296" s="133">
        <f>VLOOKUP($A296,'Q9B-L2'!$A:$WWW,4,FALSE)*'CCR_%'!BE296</f>
        <v>0</v>
      </c>
      <c r="BF296" s="133">
        <f>VLOOKUP($A296,'Q9B-L2'!$A:$WWW,4,FALSE)*'CCR_%'!BF296</f>
        <v>0</v>
      </c>
      <c r="BG296" s="133">
        <f>VLOOKUP($A296,'Q9B-L2'!$A:$WWW,4,FALSE)*'CCR_%'!BG296</f>
        <v>0</v>
      </c>
      <c r="BH296" s="133">
        <f>VLOOKUP($A296,'Q9B-L2'!$A:$WWW,4,FALSE)*'CCR_%'!BH296</f>
        <v>0</v>
      </c>
      <c r="BI296" s="133">
        <f>VLOOKUP($A296,'Q9B-L2'!$A:$WWW,4,FALSE)*'CCR_%'!BI296</f>
        <v>0</v>
      </c>
      <c r="BJ296" s="133">
        <f>VLOOKUP($A296,'Q9B-L2'!$A:$WWW,4,FALSE)*'CCR_%'!BJ296</f>
        <v>0</v>
      </c>
      <c r="BK296" s="133">
        <f>VLOOKUP($A296,'Q9B-L2'!$A:$WWW,4,FALSE)*'CCR_%'!BK296</f>
        <v>0</v>
      </c>
      <c r="BL296" s="133">
        <f>VLOOKUP($A296,'Q9B-L2'!$A:$WWW,4,FALSE)*'CCR_%'!BL296</f>
        <v>0</v>
      </c>
      <c r="BN296" s="133">
        <f t="shared" si="99"/>
        <v>2764.2854289210218</v>
      </c>
    </row>
    <row r="297" spans="1:66" ht="16.5" customHeight="1" outlineLevel="3" x14ac:dyDescent="0.25">
      <c r="A297" s="40" t="s">
        <v>539</v>
      </c>
      <c r="B297" s="42" t="s">
        <v>540</v>
      </c>
      <c r="C297" s="93">
        <f>'CCR_%AC'!C297</f>
        <v>47392</v>
      </c>
      <c r="D297" s="93">
        <f>'CCR_%AC'!D297</f>
        <v>47936</v>
      </c>
      <c r="E297" s="132">
        <f>VLOOKUP($A297,'Q9B-L2'!$A:$WWW,4,FALSE)*'CCR_%'!E297</f>
        <v>0</v>
      </c>
      <c r="F297" s="133">
        <f>VLOOKUP($A297,'Q9B-L2'!$A:$WWW,4,FALSE)*'CCR_%'!F297</f>
        <v>0</v>
      </c>
      <c r="G297" s="133">
        <f>VLOOKUP($A297,'Q9B-L2'!$A:$WWW,4,FALSE)*'CCR_%'!G297</f>
        <v>0</v>
      </c>
      <c r="H297" s="133">
        <f>VLOOKUP($A297,'Q9B-L2'!$A:$WWW,4,FALSE)*'CCR_%'!H297</f>
        <v>0</v>
      </c>
      <c r="I297" s="133">
        <f>VLOOKUP($A297,'Q9B-L2'!$A:$WWW,4,FALSE)*'CCR_%'!I297</f>
        <v>0</v>
      </c>
      <c r="J297" s="133">
        <f>VLOOKUP($A297,'Q9B-L2'!$A:$WWW,4,FALSE)*'CCR_%'!J297</f>
        <v>0</v>
      </c>
      <c r="K297" s="133">
        <f>VLOOKUP($A297,'Q9B-L2'!$A:$WWW,4,FALSE)*'CCR_%'!K297</f>
        <v>0</v>
      </c>
      <c r="L297" s="133">
        <f>VLOOKUP($A297,'Q9B-L2'!$A:$WWW,4,FALSE)*'CCR_%'!L297</f>
        <v>0</v>
      </c>
      <c r="M297" s="133">
        <f>VLOOKUP($A297,'Q9B-L2'!$A:$WWW,4,FALSE)*'CCR_%'!M297</f>
        <v>0</v>
      </c>
      <c r="N297" s="133">
        <f>VLOOKUP($A297,'Q9B-L2'!$A:$WWW,4,FALSE)*'CCR_%'!N297</f>
        <v>11.517855953837595</v>
      </c>
      <c r="O297" s="133">
        <f>VLOOKUP($A297,'Q9B-L2'!$A:$WWW,4,FALSE)*'CCR_%'!O297</f>
        <v>23.035711907675189</v>
      </c>
      <c r="P297" s="133">
        <f>VLOOKUP($A297,'Q9B-L2'!$A:$WWW,4,FALSE)*'CCR_%'!P297</f>
        <v>195.80355121523908</v>
      </c>
      <c r="Q297" s="133">
        <f>VLOOKUP($A297,'Q9B-L2'!$A:$WWW,4,FALSE)*'CCR_%'!Q297</f>
        <v>0</v>
      </c>
      <c r="R297" s="133">
        <f>VLOOKUP($A297,'Q9B-L2'!$A:$WWW,4,FALSE)*'CCR_%'!R297</f>
        <v>0</v>
      </c>
      <c r="S297" s="133">
        <f>VLOOKUP($A297,'Q9B-L2'!$A:$WWW,4,FALSE)*'CCR_%'!S297</f>
        <v>0</v>
      </c>
      <c r="T297" s="133">
        <f>VLOOKUP($A297,'Q9B-L2'!$A:$WWW,4,FALSE)*'CCR_%'!T297</f>
        <v>0</v>
      </c>
      <c r="U297" s="133">
        <f>VLOOKUP($A297,'Q9B-L2'!$A:$WWW,4,FALSE)*'CCR_%'!U297</f>
        <v>0</v>
      </c>
      <c r="V297" s="133">
        <f>VLOOKUP($A297,'Q9B-L2'!$A:$WWW,4,FALSE)*'CCR_%'!V297</f>
        <v>0</v>
      </c>
      <c r="W297" s="133">
        <f>VLOOKUP($A297,'Q9B-L2'!$A:$WWW,4,FALSE)*'CCR_%'!W297</f>
        <v>0</v>
      </c>
      <c r="X297" s="133">
        <f>VLOOKUP($A297,'Q9B-L2'!$A:$WWW,4,FALSE)*'CCR_%'!X297</f>
        <v>0</v>
      </c>
      <c r="Y297" s="133">
        <f>VLOOKUP($A297,'Q9B-L2'!$A:$WWW,4,FALSE)*'CCR_%'!Y297</f>
        <v>0</v>
      </c>
      <c r="Z297" s="133">
        <f>VLOOKUP($A297,'Q9B-L2'!$A:$WWW,4,FALSE)*'CCR_%'!Z297</f>
        <v>0</v>
      </c>
      <c r="AA297" s="133">
        <f>VLOOKUP($A297,'Q9B-L2'!$A:$WWW,4,FALSE)*'CCR_%'!AA297</f>
        <v>0</v>
      </c>
      <c r="AB297" s="133">
        <f>VLOOKUP($A297,'Q9B-L2'!$A:$WWW,4,FALSE)*'CCR_%'!AB297</f>
        <v>0</v>
      </c>
      <c r="AC297" s="133">
        <f>VLOOKUP($A297,'Q9B-L2'!$A:$WWW,4,FALSE)*'CCR_%'!AC297</f>
        <v>0</v>
      </c>
      <c r="AD297" s="133">
        <f>VLOOKUP($A297,'Q9B-L2'!$A:$WWW,4,FALSE)*'CCR_%'!AD297</f>
        <v>0</v>
      </c>
      <c r="AE297" s="133">
        <f>VLOOKUP($A297,'Q9B-L2'!$A:$WWW,4,FALSE)*'CCR_%'!AE297</f>
        <v>0</v>
      </c>
      <c r="AF297" s="133">
        <f>VLOOKUP($A297,'Q9B-L2'!$A:$WWW,4,FALSE)*'CCR_%'!AF297</f>
        <v>0</v>
      </c>
      <c r="AG297" s="133">
        <f>VLOOKUP($A297,'Q9B-L2'!$A:$WWW,4,FALSE)*'CCR_%'!AG297</f>
        <v>0</v>
      </c>
      <c r="AH297" s="133">
        <f>VLOOKUP($A297,'Q9B-L2'!$A:$WWW,4,FALSE)*'CCR_%'!AH297</f>
        <v>0</v>
      </c>
      <c r="AI297" s="133">
        <f>VLOOKUP($A297,'Q9B-L2'!$A:$WWW,4,FALSE)*'CCR_%'!AI297</f>
        <v>0</v>
      </c>
      <c r="AJ297" s="133">
        <f>VLOOKUP($A297,'Q9B-L2'!$A:$WWW,4,FALSE)*'CCR_%'!AJ297</f>
        <v>0</v>
      </c>
      <c r="AK297" s="133">
        <f>VLOOKUP($A297,'Q9B-L2'!$A:$WWW,4,FALSE)*'CCR_%'!AK297</f>
        <v>0</v>
      </c>
      <c r="AL297" s="133">
        <f>VLOOKUP($A297,'Q9B-L2'!$A:$WWW,4,FALSE)*'CCR_%'!AL297</f>
        <v>0</v>
      </c>
      <c r="AM297" s="133">
        <f>VLOOKUP($A297,'Q9B-L2'!$A:$WWW,4,FALSE)*'CCR_%'!AM297</f>
        <v>0</v>
      </c>
      <c r="AN297" s="133">
        <f>VLOOKUP($A297,'Q9B-L2'!$A:$WWW,4,FALSE)*'CCR_%'!AN297</f>
        <v>0</v>
      </c>
      <c r="AO297" s="133">
        <f>VLOOKUP($A297,'Q9B-L2'!$A:$WWW,4,FALSE)*'CCR_%'!AO297</f>
        <v>0</v>
      </c>
      <c r="AP297" s="133">
        <f>VLOOKUP($A297,'Q9B-L2'!$A:$WWW,4,FALSE)*'CCR_%'!AP297</f>
        <v>0</v>
      </c>
      <c r="AQ297" s="133">
        <f>VLOOKUP($A297,'Q9B-L2'!$A:$WWW,4,FALSE)*'CCR_%'!AQ297</f>
        <v>0</v>
      </c>
      <c r="AR297" s="133">
        <f>VLOOKUP($A297,'Q9B-L2'!$A:$WWW,4,FALSE)*'CCR_%'!AR297</f>
        <v>0</v>
      </c>
      <c r="AS297" s="133">
        <f>VLOOKUP($A297,'Q9B-L2'!$A:$WWW,4,FALSE)*'CCR_%'!AS297</f>
        <v>0</v>
      </c>
      <c r="AT297" s="133">
        <f>VLOOKUP($A297,'Q9B-L2'!$A:$WWW,4,FALSE)*'CCR_%'!AT297</f>
        <v>0</v>
      </c>
      <c r="AU297" s="133">
        <f>VLOOKUP($A297,'Q9B-L2'!$A:$WWW,4,FALSE)*'CCR_%'!AU297</f>
        <v>0</v>
      </c>
      <c r="AV297" s="133">
        <f>VLOOKUP($A297,'Q9B-L2'!$A:$WWW,4,FALSE)*'CCR_%'!AV297</f>
        <v>0</v>
      </c>
      <c r="AW297" s="133">
        <f>VLOOKUP($A297,'Q9B-L2'!$A:$WWW,4,FALSE)*'CCR_%'!AW297</f>
        <v>0</v>
      </c>
      <c r="AX297" s="133">
        <f>VLOOKUP($A297,'Q9B-L2'!$A:$WWW,4,FALSE)*'CCR_%'!AX297</f>
        <v>0</v>
      </c>
      <c r="AY297" s="133">
        <f>VLOOKUP($A297,'Q9B-L2'!$A:$WWW,4,FALSE)*'CCR_%'!AY297</f>
        <v>0</v>
      </c>
      <c r="AZ297" s="133">
        <f>VLOOKUP($A297,'Q9B-L2'!$A:$WWW,4,FALSE)*'CCR_%'!AZ297</f>
        <v>0</v>
      </c>
      <c r="BA297" s="133">
        <f>VLOOKUP($A297,'Q9B-L2'!$A:$WWW,4,FALSE)*'CCR_%'!BA297</f>
        <v>0</v>
      </c>
      <c r="BB297" s="133">
        <f>VLOOKUP($A297,'Q9B-L2'!$A:$WWW,4,FALSE)*'CCR_%'!BB297</f>
        <v>0</v>
      </c>
      <c r="BC297" s="133">
        <f>VLOOKUP($A297,'Q9B-L2'!$A:$WWW,4,FALSE)*'CCR_%'!BC297</f>
        <v>0</v>
      </c>
      <c r="BD297" s="133">
        <f>VLOOKUP($A297,'Q9B-L2'!$A:$WWW,4,FALSE)*'CCR_%'!BD297</f>
        <v>0</v>
      </c>
      <c r="BE297" s="133">
        <f>VLOOKUP($A297,'Q9B-L2'!$A:$WWW,4,FALSE)*'CCR_%'!BE297</f>
        <v>0</v>
      </c>
      <c r="BF297" s="133">
        <f>VLOOKUP($A297,'Q9B-L2'!$A:$WWW,4,FALSE)*'CCR_%'!BF297</f>
        <v>0</v>
      </c>
      <c r="BG297" s="133">
        <f>VLOOKUP($A297,'Q9B-L2'!$A:$WWW,4,FALSE)*'CCR_%'!BG297</f>
        <v>0</v>
      </c>
      <c r="BH297" s="133">
        <f>VLOOKUP($A297,'Q9B-L2'!$A:$WWW,4,FALSE)*'CCR_%'!BH297</f>
        <v>0</v>
      </c>
      <c r="BI297" s="133">
        <f>VLOOKUP($A297,'Q9B-L2'!$A:$WWW,4,FALSE)*'CCR_%'!BI297</f>
        <v>0</v>
      </c>
      <c r="BJ297" s="133">
        <f>VLOOKUP($A297,'Q9B-L2'!$A:$WWW,4,FALSE)*'CCR_%'!BJ297</f>
        <v>0</v>
      </c>
      <c r="BK297" s="133">
        <f>VLOOKUP($A297,'Q9B-L2'!$A:$WWW,4,FALSE)*'CCR_%'!BK297</f>
        <v>0</v>
      </c>
      <c r="BL297" s="133">
        <f>VLOOKUP($A297,'Q9B-L2'!$A:$WWW,4,FALSE)*'CCR_%'!BL297</f>
        <v>0</v>
      </c>
      <c r="BN297" s="133">
        <f t="shared" si="99"/>
        <v>230.35711907675187</v>
      </c>
    </row>
    <row r="298" spans="1:66" ht="16.5" customHeight="1" outlineLevel="3" x14ac:dyDescent="0.25">
      <c r="A298" s="40" t="s">
        <v>541</v>
      </c>
      <c r="B298" s="42" t="s">
        <v>542</v>
      </c>
      <c r="C298" s="93">
        <f>'CCR_%AC'!C298</f>
        <v>47392</v>
      </c>
      <c r="D298" s="93">
        <f>'CCR_%AC'!D298</f>
        <v>47936</v>
      </c>
      <c r="E298" s="132">
        <f>VLOOKUP($A298,'Q9B-L2'!$A:$WWW,4,FALSE)*'CCR_%'!E298</f>
        <v>0</v>
      </c>
      <c r="F298" s="133">
        <f>VLOOKUP($A298,'Q9B-L2'!$A:$WWW,4,FALSE)*'CCR_%'!F298</f>
        <v>0</v>
      </c>
      <c r="G298" s="133">
        <f>VLOOKUP($A298,'Q9B-L2'!$A:$WWW,4,FALSE)*'CCR_%'!G298</f>
        <v>0</v>
      </c>
      <c r="H298" s="133">
        <f>VLOOKUP($A298,'Q9B-L2'!$A:$WWW,4,FALSE)*'CCR_%'!H298</f>
        <v>0</v>
      </c>
      <c r="I298" s="133">
        <f>VLOOKUP($A298,'Q9B-L2'!$A:$WWW,4,FALSE)*'CCR_%'!I298</f>
        <v>0</v>
      </c>
      <c r="J298" s="133">
        <f>VLOOKUP($A298,'Q9B-L2'!$A:$WWW,4,FALSE)*'CCR_%'!J298</f>
        <v>0</v>
      </c>
      <c r="K298" s="133">
        <f>VLOOKUP($A298,'Q9B-L2'!$A:$WWW,4,FALSE)*'CCR_%'!K298</f>
        <v>0</v>
      </c>
      <c r="L298" s="133">
        <f>VLOOKUP($A298,'Q9B-L2'!$A:$WWW,4,FALSE)*'CCR_%'!L298</f>
        <v>0</v>
      </c>
      <c r="M298" s="133">
        <f>VLOOKUP($A298,'Q9B-L2'!$A:$WWW,4,FALSE)*'CCR_%'!M298</f>
        <v>0</v>
      </c>
      <c r="N298" s="133">
        <f>VLOOKUP($A298,'Q9B-L2'!$A:$WWW,4,FALSE)*'CCR_%'!N298</f>
        <v>69.107135723025564</v>
      </c>
      <c r="O298" s="133">
        <f>VLOOKUP($A298,'Q9B-L2'!$A:$WWW,4,FALSE)*'CCR_%'!O298</f>
        <v>138.21427144605113</v>
      </c>
      <c r="P298" s="133">
        <f>VLOOKUP($A298,'Q9B-L2'!$A:$WWW,4,FALSE)*'CCR_%'!P298</f>
        <v>1174.8213072914343</v>
      </c>
      <c r="Q298" s="133">
        <f>VLOOKUP($A298,'Q9B-L2'!$A:$WWW,4,FALSE)*'CCR_%'!Q298</f>
        <v>0</v>
      </c>
      <c r="R298" s="133">
        <f>VLOOKUP($A298,'Q9B-L2'!$A:$WWW,4,FALSE)*'CCR_%'!R298</f>
        <v>0</v>
      </c>
      <c r="S298" s="133">
        <f>VLOOKUP($A298,'Q9B-L2'!$A:$WWW,4,FALSE)*'CCR_%'!S298</f>
        <v>0</v>
      </c>
      <c r="T298" s="133">
        <f>VLOOKUP($A298,'Q9B-L2'!$A:$WWW,4,FALSE)*'CCR_%'!T298</f>
        <v>0</v>
      </c>
      <c r="U298" s="133">
        <f>VLOOKUP($A298,'Q9B-L2'!$A:$WWW,4,FALSE)*'CCR_%'!U298</f>
        <v>0</v>
      </c>
      <c r="V298" s="133">
        <f>VLOOKUP($A298,'Q9B-L2'!$A:$WWW,4,FALSE)*'CCR_%'!V298</f>
        <v>0</v>
      </c>
      <c r="W298" s="133">
        <f>VLOOKUP($A298,'Q9B-L2'!$A:$WWW,4,FALSE)*'CCR_%'!W298</f>
        <v>0</v>
      </c>
      <c r="X298" s="133">
        <f>VLOOKUP($A298,'Q9B-L2'!$A:$WWW,4,FALSE)*'CCR_%'!X298</f>
        <v>0</v>
      </c>
      <c r="Y298" s="133">
        <f>VLOOKUP($A298,'Q9B-L2'!$A:$WWW,4,FALSE)*'CCR_%'!Y298</f>
        <v>0</v>
      </c>
      <c r="Z298" s="133">
        <f>VLOOKUP($A298,'Q9B-L2'!$A:$WWW,4,FALSE)*'CCR_%'!Z298</f>
        <v>0</v>
      </c>
      <c r="AA298" s="133">
        <f>VLOOKUP($A298,'Q9B-L2'!$A:$WWW,4,FALSE)*'CCR_%'!AA298</f>
        <v>0</v>
      </c>
      <c r="AB298" s="133">
        <f>VLOOKUP($A298,'Q9B-L2'!$A:$WWW,4,FALSE)*'CCR_%'!AB298</f>
        <v>0</v>
      </c>
      <c r="AC298" s="133">
        <f>VLOOKUP($A298,'Q9B-L2'!$A:$WWW,4,FALSE)*'CCR_%'!AC298</f>
        <v>0</v>
      </c>
      <c r="AD298" s="133">
        <f>VLOOKUP($A298,'Q9B-L2'!$A:$WWW,4,FALSE)*'CCR_%'!AD298</f>
        <v>0</v>
      </c>
      <c r="AE298" s="133">
        <f>VLOOKUP($A298,'Q9B-L2'!$A:$WWW,4,FALSE)*'CCR_%'!AE298</f>
        <v>0</v>
      </c>
      <c r="AF298" s="133">
        <f>VLOOKUP($A298,'Q9B-L2'!$A:$WWW,4,FALSE)*'CCR_%'!AF298</f>
        <v>0</v>
      </c>
      <c r="AG298" s="133">
        <f>VLOOKUP($A298,'Q9B-L2'!$A:$WWW,4,FALSE)*'CCR_%'!AG298</f>
        <v>0</v>
      </c>
      <c r="AH298" s="133">
        <f>VLOOKUP($A298,'Q9B-L2'!$A:$WWW,4,FALSE)*'CCR_%'!AH298</f>
        <v>0</v>
      </c>
      <c r="AI298" s="133">
        <f>VLOOKUP($A298,'Q9B-L2'!$A:$WWW,4,FALSE)*'CCR_%'!AI298</f>
        <v>0</v>
      </c>
      <c r="AJ298" s="133">
        <f>VLOOKUP($A298,'Q9B-L2'!$A:$WWW,4,FALSE)*'CCR_%'!AJ298</f>
        <v>0</v>
      </c>
      <c r="AK298" s="133">
        <f>VLOOKUP($A298,'Q9B-L2'!$A:$WWW,4,FALSE)*'CCR_%'!AK298</f>
        <v>0</v>
      </c>
      <c r="AL298" s="133">
        <f>VLOOKUP($A298,'Q9B-L2'!$A:$WWW,4,FALSE)*'CCR_%'!AL298</f>
        <v>0</v>
      </c>
      <c r="AM298" s="133">
        <f>VLOOKUP($A298,'Q9B-L2'!$A:$WWW,4,FALSE)*'CCR_%'!AM298</f>
        <v>0</v>
      </c>
      <c r="AN298" s="133">
        <f>VLOOKUP($A298,'Q9B-L2'!$A:$WWW,4,FALSE)*'CCR_%'!AN298</f>
        <v>0</v>
      </c>
      <c r="AO298" s="133">
        <f>VLOOKUP($A298,'Q9B-L2'!$A:$WWW,4,FALSE)*'CCR_%'!AO298</f>
        <v>0</v>
      </c>
      <c r="AP298" s="133">
        <f>VLOOKUP($A298,'Q9B-L2'!$A:$WWW,4,FALSE)*'CCR_%'!AP298</f>
        <v>0</v>
      </c>
      <c r="AQ298" s="133">
        <f>VLOOKUP($A298,'Q9B-L2'!$A:$WWW,4,FALSE)*'CCR_%'!AQ298</f>
        <v>0</v>
      </c>
      <c r="AR298" s="133">
        <f>VLOOKUP($A298,'Q9B-L2'!$A:$WWW,4,FALSE)*'CCR_%'!AR298</f>
        <v>0</v>
      </c>
      <c r="AS298" s="133">
        <f>VLOOKUP($A298,'Q9B-L2'!$A:$WWW,4,FALSE)*'CCR_%'!AS298</f>
        <v>0</v>
      </c>
      <c r="AT298" s="133">
        <f>VLOOKUP($A298,'Q9B-L2'!$A:$WWW,4,FALSE)*'CCR_%'!AT298</f>
        <v>0</v>
      </c>
      <c r="AU298" s="133">
        <f>VLOOKUP($A298,'Q9B-L2'!$A:$WWW,4,FALSE)*'CCR_%'!AU298</f>
        <v>0</v>
      </c>
      <c r="AV298" s="133">
        <f>VLOOKUP($A298,'Q9B-L2'!$A:$WWW,4,FALSE)*'CCR_%'!AV298</f>
        <v>0</v>
      </c>
      <c r="AW298" s="133">
        <f>VLOOKUP($A298,'Q9B-L2'!$A:$WWW,4,FALSE)*'CCR_%'!AW298</f>
        <v>0</v>
      </c>
      <c r="AX298" s="133">
        <f>VLOOKUP($A298,'Q9B-L2'!$A:$WWW,4,FALSE)*'CCR_%'!AX298</f>
        <v>0</v>
      </c>
      <c r="AY298" s="133">
        <f>VLOOKUP($A298,'Q9B-L2'!$A:$WWW,4,FALSE)*'CCR_%'!AY298</f>
        <v>0</v>
      </c>
      <c r="AZ298" s="133">
        <f>VLOOKUP($A298,'Q9B-L2'!$A:$WWW,4,FALSE)*'CCR_%'!AZ298</f>
        <v>0</v>
      </c>
      <c r="BA298" s="133">
        <f>VLOOKUP($A298,'Q9B-L2'!$A:$WWW,4,FALSE)*'CCR_%'!BA298</f>
        <v>0</v>
      </c>
      <c r="BB298" s="133">
        <f>VLOOKUP($A298,'Q9B-L2'!$A:$WWW,4,FALSE)*'CCR_%'!BB298</f>
        <v>0</v>
      </c>
      <c r="BC298" s="133">
        <f>VLOOKUP($A298,'Q9B-L2'!$A:$WWW,4,FALSE)*'CCR_%'!BC298</f>
        <v>0</v>
      </c>
      <c r="BD298" s="133">
        <f>VLOOKUP($A298,'Q9B-L2'!$A:$WWW,4,FALSE)*'CCR_%'!BD298</f>
        <v>0</v>
      </c>
      <c r="BE298" s="133">
        <f>VLOOKUP($A298,'Q9B-L2'!$A:$WWW,4,FALSE)*'CCR_%'!BE298</f>
        <v>0</v>
      </c>
      <c r="BF298" s="133">
        <f>VLOOKUP($A298,'Q9B-L2'!$A:$WWW,4,FALSE)*'CCR_%'!BF298</f>
        <v>0</v>
      </c>
      <c r="BG298" s="133">
        <f>VLOOKUP($A298,'Q9B-L2'!$A:$WWW,4,FALSE)*'CCR_%'!BG298</f>
        <v>0</v>
      </c>
      <c r="BH298" s="133">
        <f>VLOOKUP($A298,'Q9B-L2'!$A:$WWW,4,FALSE)*'CCR_%'!BH298</f>
        <v>0</v>
      </c>
      <c r="BI298" s="133">
        <f>VLOOKUP($A298,'Q9B-L2'!$A:$WWW,4,FALSE)*'CCR_%'!BI298</f>
        <v>0</v>
      </c>
      <c r="BJ298" s="133">
        <f>VLOOKUP($A298,'Q9B-L2'!$A:$WWW,4,FALSE)*'CCR_%'!BJ298</f>
        <v>0</v>
      </c>
      <c r="BK298" s="133">
        <f>VLOOKUP($A298,'Q9B-L2'!$A:$WWW,4,FALSE)*'CCR_%'!BK298</f>
        <v>0</v>
      </c>
      <c r="BL298" s="133">
        <f>VLOOKUP($A298,'Q9B-L2'!$A:$WWW,4,FALSE)*'CCR_%'!BL298</f>
        <v>0</v>
      </c>
      <c r="BN298" s="133">
        <f t="shared" si="99"/>
        <v>1382.1427144605109</v>
      </c>
    </row>
    <row r="299" spans="1:66" ht="16.5" customHeight="1" outlineLevel="3" x14ac:dyDescent="0.25">
      <c r="A299" s="40" t="s">
        <v>543</v>
      </c>
      <c r="B299" s="42" t="s">
        <v>544</v>
      </c>
      <c r="C299" s="93">
        <f>'CCR_%AC'!C299</f>
        <v>48121</v>
      </c>
      <c r="D299" s="93">
        <f>'CCR_%AC'!D299</f>
        <v>48667</v>
      </c>
      <c r="E299" s="132">
        <f>VLOOKUP($A299,'Q9B-L2'!$A:$WWW,4,FALSE)*'CCR_%'!E299</f>
        <v>0</v>
      </c>
      <c r="F299" s="133">
        <f>VLOOKUP($A299,'Q9B-L2'!$A:$WWW,4,FALSE)*'CCR_%'!F299</f>
        <v>0</v>
      </c>
      <c r="G299" s="133">
        <f>VLOOKUP($A299,'Q9B-L2'!$A:$WWW,4,FALSE)*'CCR_%'!G299</f>
        <v>0</v>
      </c>
      <c r="H299" s="133">
        <f>VLOOKUP($A299,'Q9B-L2'!$A:$WWW,4,FALSE)*'CCR_%'!H299</f>
        <v>0</v>
      </c>
      <c r="I299" s="133">
        <f>VLOOKUP($A299,'Q9B-L2'!$A:$WWW,4,FALSE)*'CCR_%'!I299</f>
        <v>0</v>
      </c>
      <c r="J299" s="133">
        <f>VLOOKUP($A299,'Q9B-L2'!$A:$WWW,4,FALSE)*'CCR_%'!J299</f>
        <v>0</v>
      </c>
      <c r="K299" s="133">
        <f>VLOOKUP($A299,'Q9B-L2'!$A:$WWW,4,FALSE)*'CCR_%'!K299</f>
        <v>0</v>
      </c>
      <c r="L299" s="133">
        <f>VLOOKUP($A299,'Q9B-L2'!$A:$WWW,4,FALSE)*'CCR_%'!L299</f>
        <v>0</v>
      </c>
      <c r="M299" s="133">
        <f>VLOOKUP($A299,'Q9B-L2'!$A:$WWW,4,FALSE)*'CCR_%'!M299</f>
        <v>0</v>
      </c>
      <c r="N299" s="133">
        <f>VLOOKUP($A299,'Q9B-L2'!$A:$WWW,4,FALSE)*'CCR_%'!N299</f>
        <v>0</v>
      </c>
      <c r="O299" s="133">
        <f>VLOOKUP($A299,'Q9B-L2'!$A:$WWW,4,FALSE)*'CCR_%'!O299</f>
        <v>0</v>
      </c>
      <c r="P299" s="133">
        <f>VLOOKUP($A299,'Q9B-L2'!$A:$WWW,4,FALSE)*'CCR_%'!P299</f>
        <v>0</v>
      </c>
      <c r="Q299" s="133">
        <f>VLOOKUP($A299,'Q9B-L2'!$A:$WWW,4,FALSE)*'CCR_%'!Q299</f>
        <v>0</v>
      </c>
      <c r="R299" s="133">
        <f>VLOOKUP($A299,'Q9B-L2'!$A:$WWW,4,FALSE)*'CCR_%'!R299</f>
        <v>69.107135723025564</v>
      </c>
      <c r="S299" s="133">
        <f>VLOOKUP($A299,'Q9B-L2'!$A:$WWW,4,FALSE)*'CCR_%'!S299</f>
        <v>138.21427144605113</v>
      </c>
      <c r="T299" s="133">
        <f>VLOOKUP($A299,'Q9B-L2'!$A:$WWW,4,FALSE)*'CCR_%'!T299</f>
        <v>1174.8213072914343</v>
      </c>
      <c r="U299" s="133">
        <f>VLOOKUP($A299,'Q9B-L2'!$A:$WWW,4,FALSE)*'CCR_%'!U299</f>
        <v>0</v>
      </c>
      <c r="V299" s="133">
        <f>VLOOKUP($A299,'Q9B-L2'!$A:$WWW,4,FALSE)*'CCR_%'!V299</f>
        <v>0</v>
      </c>
      <c r="W299" s="133">
        <f>VLOOKUP($A299,'Q9B-L2'!$A:$WWW,4,FALSE)*'CCR_%'!W299</f>
        <v>0</v>
      </c>
      <c r="X299" s="133">
        <f>VLOOKUP($A299,'Q9B-L2'!$A:$WWW,4,FALSE)*'CCR_%'!X299</f>
        <v>0</v>
      </c>
      <c r="Y299" s="133">
        <f>VLOOKUP($A299,'Q9B-L2'!$A:$WWW,4,FALSE)*'CCR_%'!Y299</f>
        <v>0</v>
      </c>
      <c r="Z299" s="133">
        <f>VLOOKUP($A299,'Q9B-L2'!$A:$WWW,4,FALSE)*'CCR_%'!Z299</f>
        <v>0</v>
      </c>
      <c r="AA299" s="133">
        <f>VLOOKUP($A299,'Q9B-L2'!$A:$WWW,4,FALSE)*'CCR_%'!AA299</f>
        <v>0</v>
      </c>
      <c r="AB299" s="133">
        <f>VLOOKUP($A299,'Q9B-L2'!$A:$WWW,4,FALSE)*'CCR_%'!AB299</f>
        <v>0</v>
      </c>
      <c r="AC299" s="133">
        <f>VLOOKUP($A299,'Q9B-L2'!$A:$WWW,4,FALSE)*'CCR_%'!AC299</f>
        <v>0</v>
      </c>
      <c r="AD299" s="133">
        <f>VLOOKUP($A299,'Q9B-L2'!$A:$WWW,4,FALSE)*'CCR_%'!AD299</f>
        <v>0</v>
      </c>
      <c r="AE299" s="133">
        <f>VLOOKUP($A299,'Q9B-L2'!$A:$WWW,4,FALSE)*'CCR_%'!AE299</f>
        <v>0</v>
      </c>
      <c r="AF299" s="133">
        <f>VLOOKUP($A299,'Q9B-L2'!$A:$WWW,4,FALSE)*'CCR_%'!AF299</f>
        <v>0</v>
      </c>
      <c r="AG299" s="133">
        <f>VLOOKUP($A299,'Q9B-L2'!$A:$WWW,4,FALSE)*'CCR_%'!AG299</f>
        <v>0</v>
      </c>
      <c r="AH299" s="133">
        <f>VLOOKUP($A299,'Q9B-L2'!$A:$WWW,4,FALSE)*'CCR_%'!AH299</f>
        <v>0</v>
      </c>
      <c r="AI299" s="133">
        <f>VLOOKUP($A299,'Q9B-L2'!$A:$WWW,4,FALSE)*'CCR_%'!AI299</f>
        <v>0</v>
      </c>
      <c r="AJ299" s="133">
        <f>VLOOKUP($A299,'Q9B-L2'!$A:$WWW,4,FALSE)*'CCR_%'!AJ299</f>
        <v>0</v>
      </c>
      <c r="AK299" s="133">
        <f>VLOOKUP($A299,'Q9B-L2'!$A:$WWW,4,FALSE)*'CCR_%'!AK299</f>
        <v>0</v>
      </c>
      <c r="AL299" s="133">
        <f>VLOOKUP($A299,'Q9B-L2'!$A:$WWW,4,FALSE)*'CCR_%'!AL299</f>
        <v>0</v>
      </c>
      <c r="AM299" s="133">
        <f>VLOOKUP($A299,'Q9B-L2'!$A:$WWW,4,FALSE)*'CCR_%'!AM299</f>
        <v>0</v>
      </c>
      <c r="AN299" s="133">
        <f>VLOOKUP($A299,'Q9B-L2'!$A:$WWW,4,FALSE)*'CCR_%'!AN299</f>
        <v>0</v>
      </c>
      <c r="AO299" s="133">
        <f>VLOOKUP($A299,'Q9B-L2'!$A:$WWW,4,FALSE)*'CCR_%'!AO299</f>
        <v>0</v>
      </c>
      <c r="AP299" s="133">
        <f>VLOOKUP($A299,'Q9B-L2'!$A:$WWW,4,FALSE)*'CCR_%'!AP299</f>
        <v>0</v>
      </c>
      <c r="AQ299" s="133">
        <f>VLOOKUP($A299,'Q9B-L2'!$A:$WWW,4,FALSE)*'CCR_%'!AQ299</f>
        <v>0</v>
      </c>
      <c r="AR299" s="133">
        <f>VLOOKUP($A299,'Q9B-L2'!$A:$WWW,4,FALSE)*'CCR_%'!AR299</f>
        <v>0</v>
      </c>
      <c r="AS299" s="133">
        <f>VLOOKUP($A299,'Q9B-L2'!$A:$WWW,4,FALSE)*'CCR_%'!AS299</f>
        <v>0</v>
      </c>
      <c r="AT299" s="133">
        <f>VLOOKUP($A299,'Q9B-L2'!$A:$WWW,4,FALSE)*'CCR_%'!AT299</f>
        <v>0</v>
      </c>
      <c r="AU299" s="133">
        <f>VLOOKUP($A299,'Q9B-L2'!$A:$WWW,4,FALSE)*'CCR_%'!AU299</f>
        <v>0</v>
      </c>
      <c r="AV299" s="133">
        <f>VLOOKUP($A299,'Q9B-L2'!$A:$WWW,4,FALSE)*'CCR_%'!AV299</f>
        <v>0</v>
      </c>
      <c r="AW299" s="133">
        <f>VLOOKUP($A299,'Q9B-L2'!$A:$WWW,4,FALSE)*'CCR_%'!AW299</f>
        <v>0</v>
      </c>
      <c r="AX299" s="133">
        <f>VLOOKUP($A299,'Q9B-L2'!$A:$WWW,4,FALSE)*'CCR_%'!AX299</f>
        <v>0</v>
      </c>
      <c r="AY299" s="133">
        <f>VLOOKUP($A299,'Q9B-L2'!$A:$WWW,4,FALSE)*'CCR_%'!AY299</f>
        <v>0</v>
      </c>
      <c r="AZ299" s="133">
        <f>VLOOKUP($A299,'Q9B-L2'!$A:$WWW,4,FALSE)*'CCR_%'!AZ299</f>
        <v>0</v>
      </c>
      <c r="BA299" s="133">
        <f>VLOOKUP($A299,'Q9B-L2'!$A:$WWW,4,FALSE)*'CCR_%'!BA299</f>
        <v>0</v>
      </c>
      <c r="BB299" s="133">
        <f>VLOOKUP($A299,'Q9B-L2'!$A:$WWW,4,FALSE)*'CCR_%'!BB299</f>
        <v>0</v>
      </c>
      <c r="BC299" s="133">
        <f>VLOOKUP($A299,'Q9B-L2'!$A:$WWW,4,FALSE)*'CCR_%'!BC299</f>
        <v>0</v>
      </c>
      <c r="BD299" s="133">
        <f>VLOOKUP($A299,'Q9B-L2'!$A:$WWW,4,FALSE)*'CCR_%'!BD299</f>
        <v>0</v>
      </c>
      <c r="BE299" s="133">
        <f>VLOOKUP($A299,'Q9B-L2'!$A:$WWW,4,FALSE)*'CCR_%'!BE299</f>
        <v>0</v>
      </c>
      <c r="BF299" s="133">
        <f>VLOOKUP($A299,'Q9B-L2'!$A:$WWW,4,FALSE)*'CCR_%'!BF299</f>
        <v>0</v>
      </c>
      <c r="BG299" s="133">
        <f>VLOOKUP($A299,'Q9B-L2'!$A:$WWW,4,FALSE)*'CCR_%'!BG299</f>
        <v>0</v>
      </c>
      <c r="BH299" s="133">
        <f>VLOOKUP($A299,'Q9B-L2'!$A:$WWW,4,FALSE)*'CCR_%'!BH299</f>
        <v>0</v>
      </c>
      <c r="BI299" s="133">
        <f>VLOOKUP($A299,'Q9B-L2'!$A:$WWW,4,FALSE)*'CCR_%'!BI299</f>
        <v>0</v>
      </c>
      <c r="BJ299" s="133">
        <f>VLOOKUP($A299,'Q9B-L2'!$A:$WWW,4,FALSE)*'CCR_%'!BJ299</f>
        <v>0</v>
      </c>
      <c r="BK299" s="133">
        <f>VLOOKUP($A299,'Q9B-L2'!$A:$WWW,4,FALSE)*'CCR_%'!BK299</f>
        <v>0</v>
      </c>
      <c r="BL299" s="133">
        <f>VLOOKUP($A299,'Q9B-L2'!$A:$WWW,4,FALSE)*'CCR_%'!BL299</f>
        <v>0</v>
      </c>
      <c r="BN299" s="133">
        <f t="shared" si="99"/>
        <v>1382.1427144605109</v>
      </c>
    </row>
    <row r="300" spans="1:66" ht="16.5" customHeight="1" outlineLevel="3" x14ac:dyDescent="0.25">
      <c r="A300" s="40" t="s">
        <v>545</v>
      </c>
      <c r="B300" s="42" t="s">
        <v>546</v>
      </c>
      <c r="C300" s="93">
        <f>'CCR_%AC'!C300</f>
        <v>47938</v>
      </c>
      <c r="D300" s="93">
        <f>'CCR_%AC'!D300</f>
        <v>48667</v>
      </c>
      <c r="E300" s="132">
        <f>VLOOKUP($A300,'Q9B-L2'!$A:$WWW,4,FALSE)*'CCR_%'!E300</f>
        <v>0</v>
      </c>
      <c r="F300" s="133">
        <f>VLOOKUP($A300,'Q9B-L2'!$A:$WWW,4,FALSE)*'CCR_%'!F300</f>
        <v>0</v>
      </c>
      <c r="G300" s="133">
        <f>VLOOKUP($A300,'Q9B-L2'!$A:$WWW,4,FALSE)*'CCR_%'!G300</f>
        <v>0</v>
      </c>
      <c r="H300" s="133">
        <f>VLOOKUP($A300,'Q9B-L2'!$A:$WWW,4,FALSE)*'CCR_%'!H300</f>
        <v>0</v>
      </c>
      <c r="I300" s="133">
        <f>VLOOKUP($A300,'Q9B-L2'!$A:$WWW,4,FALSE)*'CCR_%'!I300</f>
        <v>0</v>
      </c>
      <c r="J300" s="133">
        <f>VLOOKUP($A300,'Q9B-L2'!$A:$WWW,4,FALSE)*'CCR_%'!J300</f>
        <v>0</v>
      </c>
      <c r="K300" s="133">
        <f>VLOOKUP($A300,'Q9B-L2'!$A:$WWW,4,FALSE)*'CCR_%'!K300</f>
        <v>0</v>
      </c>
      <c r="L300" s="133">
        <f>VLOOKUP($A300,'Q9B-L2'!$A:$WWW,4,FALSE)*'CCR_%'!L300</f>
        <v>0</v>
      </c>
      <c r="M300" s="133">
        <f>VLOOKUP($A300,'Q9B-L2'!$A:$WWW,4,FALSE)*'CCR_%'!M300</f>
        <v>0</v>
      </c>
      <c r="N300" s="133">
        <f>VLOOKUP($A300,'Q9B-L2'!$A:$WWW,4,FALSE)*'CCR_%'!N300</f>
        <v>0</v>
      </c>
      <c r="O300" s="133">
        <f>VLOOKUP($A300,'Q9B-L2'!$A:$WWW,4,FALSE)*'CCR_%'!O300</f>
        <v>0</v>
      </c>
      <c r="P300" s="133">
        <f>VLOOKUP($A300,'Q9B-L2'!$A:$WWW,4,FALSE)*'CCR_%'!P300</f>
        <v>0</v>
      </c>
      <c r="Q300" s="133">
        <f>VLOOKUP($A300,'Q9B-L2'!$A:$WWW,4,FALSE)*'CCR_%'!Q300</f>
        <v>195.84962263905442</v>
      </c>
      <c r="R300" s="133">
        <f>VLOOKUP($A300,'Q9B-L2'!$A:$WWW,4,FALSE)*'CCR_%'!R300</f>
        <v>264.95675836208</v>
      </c>
      <c r="S300" s="133">
        <f>VLOOKUP($A300,'Q9B-L2'!$A:$WWW,4,FALSE)*'CCR_%'!S300</f>
        <v>460.66816672968844</v>
      </c>
      <c r="T300" s="133">
        <f>VLOOKUP($A300,'Q9B-L2'!$A:$WWW,4,FALSE)*'CCR_%'!T300</f>
        <v>460.66816672968844</v>
      </c>
      <c r="U300" s="133">
        <f>VLOOKUP($A300,'Q9B-L2'!$A:$WWW,4,FALSE)*'CCR_%'!U300</f>
        <v>0</v>
      </c>
      <c r="V300" s="133">
        <f>VLOOKUP($A300,'Q9B-L2'!$A:$WWW,4,FALSE)*'CCR_%'!V300</f>
        <v>0</v>
      </c>
      <c r="W300" s="133">
        <f>VLOOKUP($A300,'Q9B-L2'!$A:$WWW,4,FALSE)*'CCR_%'!W300</f>
        <v>0</v>
      </c>
      <c r="X300" s="133">
        <f>VLOOKUP($A300,'Q9B-L2'!$A:$WWW,4,FALSE)*'CCR_%'!X300</f>
        <v>0</v>
      </c>
      <c r="Y300" s="133">
        <f>VLOOKUP($A300,'Q9B-L2'!$A:$WWW,4,FALSE)*'CCR_%'!Y300</f>
        <v>0</v>
      </c>
      <c r="Z300" s="133">
        <f>VLOOKUP($A300,'Q9B-L2'!$A:$WWW,4,FALSE)*'CCR_%'!Z300</f>
        <v>0</v>
      </c>
      <c r="AA300" s="133">
        <f>VLOOKUP($A300,'Q9B-L2'!$A:$WWW,4,FALSE)*'CCR_%'!AA300</f>
        <v>0</v>
      </c>
      <c r="AB300" s="133">
        <f>VLOOKUP($A300,'Q9B-L2'!$A:$WWW,4,FALSE)*'CCR_%'!AB300</f>
        <v>0</v>
      </c>
      <c r="AC300" s="133">
        <f>VLOOKUP($A300,'Q9B-L2'!$A:$WWW,4,FALSE)*'CCR_%'!AC300</f>
        <v>0</v>
      </c>
      <c r="AD300" s="133">
        <f>VLOOKUP($A300,'Q9B-L2'!$A:$WWW,4,FALSE)*'CCR_%'!AD300</f>
        <v>0</v>
      </c>
      <c r="AE300" s="133">
        <f>VLOOKUP($A300,'Q9B-L2'!$A:$WWW,4,FALSE)*'CCR_%'!AE300</f>
        <v>0</v>
      </c>
      <c r="AF300" s="133">
        <f>VLOOKUP($A300,'Q9B-L2'!$A:$WWW,4,FALSE)*'CCR_%'!AF300</f>
        <v>0</v>
      </c>
      <c r="AG300" s="133">
        <f>VLOOKUP($A300,'Q9B-L2'!$A:$WWW,4,FALSE)*'CCR_%'!AG300</f>
        <v>0</v>
      </c>
      <c r="AH300" s="133">
        <f>VLOOKUP($A300,'Q9B-L2'!$A:$WWW,4,FALSE)*'CCR_%'!AH300</f>
        <v>0</v>
      </c>
      <c r="AI300" s="133">
        <f>VLOOKUP($A300,'Q9B-L2'!$A:$WWW,4,FALSE)*'CCR_%'!AI300</f>
        <v>0</v>
      </c>
      <c r="AJ300" s="133">
        <f>VLOOKUP($A300,'Q9B-L2'!$A:$WWW,4,FALSE)*'CCR_%'!AJ300</f>
        <v>0</v>
      </c>
      <c r="AK300" s="133">
        <f>VLOOKUP($A300,'Q9B-L2'!$A:$WWW,4,FALSE)*'CCR_%'!AK300</f>
        <v>0</v>
      </c>
      <c r="AL300" s="133">
        <f>VLOOKUP($A300,'Q9B-L2'!$A:$WWW,4,FALSE)*'CCR_%'!AL300</f>
        <v>0</v>
      </c>
      <c r="AM300" s="133">
        <f>VLOOKUP($A300,'Q9B-L2'!$A:$WWW,4,FALSE)*'CCR_%'!AM300</f>
        <v>0</v>
      </c>
      <c r="AN300" s="133">
        <f>VLOOKUP($A300,'Q9B-L2'!$A:$WWW,4,FALSE)*'CCR_%'!AN300</f>
        <v>0</v>
      </c>
      <c r="AO300" s="133">
        <f>VLOOKUP($A300,'Q9B-L2'!$A:$WWW,4,FALSE)*'CCR_%'!AO300</f>
        <v>0</v>
      </c>
      <c r="AP300" s="133">
        <f>VLOOKUP($A300,'Q9B-L2'!$A:$WWW,4,FALSE)*'CCR_%'!AP300</f>
        <v>0</v>
      </c>
      <c r="AQ300" s="133">
        <f>VLOOKUP($A300,'Q9B-L2'!$A:$WWW,4,FALSE)*'CCR_%'!AQ300</f>
        <v>0</v>
      </c>
      <c r="AR300" s="133">
        <f>VLOOKUP($A300,'Q9B-L2'!$A:$WWW,4,FALSE)*'CCR_%'!AR300</f>
        <v>0</v>
      </c>
      <c r="AS300" s="133">
        <f>VLOOKUP($A300,'Q9B-L2'!$A:$WWW,4,FALSE)*'CCR_%'!AS300</f>
        <v>0</v>
      </c>
      <c r="AT300" s="133">
        <f>VLOOKUP($A300,'Q9B-L2'!$A:$WWW,4,FALSE)*'CCR_%'!AT300</f>
        <v>0</v>
      </c>
      <c r="AU300" s="133">
        <f>VLOOKUP($A300,'Q9B-L2'!$A:$WWW,4,FALSE)*'CCR_%'!AU300</f>
        <v>0</v>
      </c>
      <c r="AV300" s="133">
        <f>VLOOKUP($A300,'Q9B-L2'!$A:$WWW,4,FALSE)*'CCR_%'!AV300</f>
        <v>0</v>
      </c>
      <c r="AW300" s="133">
        <f>VLOOKUP($A300,'Q9B-L2'!$A:$WWW,4,FALSE)*'CCR_%'!AW300</f>
        <v>0</v>
      </c>
      <c r="AX300" s="133">
        <f>VLOOKUP($A300,'Q9B-L2'!$A:$WWW,4,FALSE)*'CCR_%'!AX300</f>
        <v>0</v>
      </c>
      <c r="AY300" s="133">
        <f>VLOOKUP($A300,'Q9B-L2'!$A:$WWW,4,FALSE)*'CCR_%'!AY300</f>
        <v>0</v>
      </c>
      <c r="AZ300" s="133">
        <f>VLOOKUP($A300,'Q9B-L2'!$A:$WWW,4,FALSE)*'CCR_%'!AZ300</f>
        <v>0</v>
      </c>
      <c r="BA300" s="133">
        <f>VLOOKUP($A300,'Q9B-L2'!$A:$WWW,4,FALSE)*'CCR_%'!BA300</f>
        <v>0</v>
      </c>
      <c r="BB300" s="133">
        <f>VLOOKUP($A300,'Q9B-L2'!$A:$WWW,4,FALSE)*'CCR_%'!BB300</f>
        <v>0</v>
      </c>
      <c r="BC300" s="133">
        <f>VLOOKUP($A300,'Q9B-L2'!$A:$WWW,4,FALSE)*'CCR_%'!BC300</f>
        <v>0</v>
      </c>
      <c r="BD300" s="133">
        <f>VLOOKUP($A300,'Q9B-L2'!$A:$WWW,4,FALSE)*'CCR_%'!BD300</f>
        <v>0</v>
      </c>
      <c r="BE300" s="133">
        <f>VLOOKUP($A300,'Q9B-L2'!$A:$WWW,4,FALSE)*'CCR_%'!BE300</f>
        <v>0</v>
      </c>
      <c r="BF300" s="133">
        <f>VLOOKUP($A300,'Q9B-L2'!$A:$WWW,4,FALSE)*'CCR_%'!BF300</f>
        <v>0</v>
      </c>
      <c r="BG300" s="133">
        <f>VLOOKUP($A300,'Q9B-L2'!$A:$WWW,4,FALSE)*'CCR_%'!BG300</f>
        <v>0</v>
      </c>
      <c r="BH300" s="133">
        <f>VLOOKUP($A300,'Q9B-L2'!$A:$WWW,4,FALSE)*'CCR_%'!BH300</f>
        <v>0</v>
      </c>
      <c r="BI300" s="133">
        <f>VLOOKUP($A300,'Q9B-L2'!$A:$WWW,4,FALSE)*'CCR_%'!BI300</f>
        <v>0</v>
      </c>
      <c r="BJ300" s="133">
        <f>VLOOKUP($A300,'Q9B-L2'!$A:$WWW,4,FALSE)*'CCR_%'!BJ300</f>
        <v>0</v>
      </c>
      <c r="BK300" s="133">
        <f>VLOOKUP($A300,'Q9B-L2'!$A:$WWW,4,FALSE)*'CCR_%'!BK300</f>
        <v>0</v>
      </c>
      <c r="BL300" s="133">
        <f>VLOOKUP($A300,'Q9B-L2'!$A:$WWW,4,FALSE)*'CCR_%'!BL300</f>
        <v>0</v>
      </c>
      <c r="BN300" s="133">
        <f t="shared" si="99"/>
        <v>1382.1427144605113</v>
      </c>
    </row>
    <row r="301" spans="1:66" ht="16.5" customHeight="1" outlineLevel="3" x14ac:dyDescent="0.25">
      <c r="A301" s="40" t="s">
        <v>547</v>
      </c>
      <c r="B301" s="42" t="s">
        <v>548</v>
      </c>
      <c r="C301" s="93">
        <f>'CCR_%AC'!C301</f>
        <v>48303</v>
      </c>
      <c r="D301" s="93">
        <f>'CCR_%AC'!D301</f>
        <v>48667</v>
      </c>
      <c r="E301" s="132">
        <f>VLOOKUP($A301,'Q9B-L2'!$A:$WWW,4,FALSE)*'CCR_%'!E301</f>
        <v>0</v>
      </c>
      <c r="F301" s="133">
        <f>VLOOKUP($A301,'Q9B-L2'!$A:$WWW,4,FALSE)*'CCR_%'!F301</f>
        <v>0</v>
      </c>
      <c r="G301" s="133">
        <f>VLOOKUP($A301,'Q9B-L2'!$A:$WWW,4,FALSE)*'CCR_%'!G301</f>
        <v>0</v>
      </c>
      <c r="H301" s="133">
        <f>VLOOKUP($A301,'Q9B-L2'!$A:$WWW,4,FALSE)*'CCR_%'!H301</f>
        <v>0</v>
      </c>
      <c r="I301" s="133">
        <f>VLOOKUP($A301,'Q9B-L2'!$A:$WWW,4,FALSE)*'CCR_%'!I301</f>
        <v>0</v>
      </c>
      <c r="J301" s="133">
        <f>VLOOKUP($A301,'Q9B-L2'!$A:$WWW,4,FALSE)*'CCR_%'!J301</f>
        <v>0</v>
      </c>
      <c r="K301" s="133">
        <f>VLOOKUP($A301,'Q9B-L2'!$A:$WWW,4,FALSE)*'CCR_%'!K301</f>
        <v>0</v>
      </c>
      <c r="L301" s="133">
        <f>VLOOKUP($A301,'Q9B-L2'!$A:$WWW,4,FALSE)*'CCR_%'!L301</f>
        <v>0</v>
      </c>
      <c r="M301" s="133">
        <f>VLOOKUP($A301,'Q9B-L2'!$A:$WWW,4,FALSE)*'CCR_%'!M301</f>
        <v>0</v>
      </c>
      <c r="N301" s="133">
        <f>VLOOKUP($A301,'Q9B-L2'!$A:$WWW,4,FALSE)*'CCR_%'!N301</f>
        <v>0</v>
      </c>
      <c r="O301" s="133">
        <f>VLOOKUP($A301,'Q9B-L2'!$A:$WWW,4,FALSE)*'CCR_%'!O301</f>
        <v>0</v>
      </c>
      <c r="P301" s="133">
        <f>VLOOKUP($A301,'Q9B-L2'!$A:$WWW,4,FALSE)*'CCR_%'!P301</f>
        <v>0</v>
      </c>
      <c r="Q301" s="133">
        <f>VLOOKUP($A301,'Q9B-L2'!$A:$WWW,4,FALSE)*'CCR_%'!Q301</f>
        <v>0</v>
      </c>
      <c r="R301" s="133">
        <f>VLOOKUP($A301,'Q9B-L2'!$A:$WWW,4,FALSE)*'CCR_%'!R301</f>
        <v>0</v>
      </c>
      <c r="S301" s="133">
        <f>VLOOKUP($A301,'Q9B-L2'!$A:$WWW,4,FALSE)*'CCR_%'!S301</f>
        <v>322.49996670745264</v>
      </c>
      <c r="T301" s="133">
        <f>VLOOKUP($A301,'Q9B-L2'!$A:$WWW,4,FALSE)*'CCR_%'!T301</f>
        <v>2902.4997003670737</v>
      </c>
      <c r="U301" s="133">
        <f>VLOOKUP($A301,'Q9B-L2'!$A:$WWW,4,FALSE)*'CCR_%'!U301</f>
        <v>0</v>
      </c>
      <c r="V301" s="133">
        <f>VLOOKUP($A301,'Q9B-L2'!$A:$WWW,4,FALSE)*'CCR_%'!V301</f>
        <v>0</v>
      </c>
      <c r="W301" s="133">
        <f>VLOOKUP($A301,'Q9B-L2'!$A:$WWW,4,FALSE)*'CCR_%'!W301</f>
        <v>0</v>
      </c>
      <c r="X301" s="133">
        <f>VLOOKUP($A301,'Q9B-L2'!$A:$WWW,4,FALSE)*'CCR_%'!X301</f>
        <v>0</v>
      </c>
      <c r="Y301" s="133">
        <f>VLOOKUP($A301,'Q9B-L2'!$A:$WWW,4,FALSE)*'CCR_%'!Y301</f>
        <v>0</v>
      </c>
      <c r="Z301" s="133">
        <f>VLOOKUP($A301,'Q9B-L2'!$A:$WWW,4,FALSE)*'CCR_%'!Z301</f>
        <v>0</v>
      </c>
      <c r="AA301" s="133">
        <f>VLOOKUP($A301,'Q9B-L2'!$A:$WWW,4,FALSE)*'CCR_%'!AA301</f>
        <v>0</v>
      </c>
      <c r="AB301" s="133">
        <f>VLOOKUP($A301,'Q9B-L2'!$A:$WWW,4,FALSE)*'CCR_%'!AB301</f>
        <v>0</v>
      </c>
      <c r="AC301" s="133">
        <f>VLOOKUP($A301,'Q9B-L2'!$A:$WWW,4,FALSE)*'CCR_%'!AC301</f>
        <v>0</v>
      </c>
      <c r="AD301" s="133">
        <f>VLOOKUP($A301,'Q9B-L2'!$A:$WWW,4,FALSE)*'CCR_%'!AD301</f>
        <v>0</v>
      </c>
      <c r="AE301" s="133">
        <f>VLOOKUP($A301,'Q9B-L2'!$A:$WWW,4,FALSE)*'CCR_%'!AE301</f>
        <v>0</v>
      </c>
      <c r="AF301" s="133">
        <f>VLOOKUP($A301,'Q9B-L2'!$A:$WWW,4,FALSE)*'CCR_%'!AF301</f>
        <v>0</v>
      </c>
      <c r="AG301" s="133">
        <f>VLOOKUP($A301,'Q9B-L2'!$A:$WWW,4,FALSE)*'CCR_%'!AG301</f>
        <v>0</v>
      </c>
      <c r="AH301" s="133">
        <f>VLOOKUP($A301,'Q9B-L2'!$A:$WWW,4,FALSE)*'CCR_%'!AH301</f>
        <v>0</v>
      </c>
      <c r="AI301" s="133">
        <f>VLOOKUP($A301,'Q9B-L2'!$A:$WWW,4,FALSE)*'CCR_%'!AI301</f>
        <v>0</v>
      </c>
      <c r="AJ301" s="133">
        <f>VLOOKUP($A301,'Q9B-L2'!$A:$WWW,4,FALSE)*'CCR_%'!AJ301</f>
        <v>0</v>
      </c>
      <c r="AK301" s="133">
        <f>VLOOKUP($A301,'Q9B-L2'!$A:$WWW,4,FALSE)*'CCR_%'!AK301</f>
        <v>0</v>
      </c>
      <c r="AL301" s="133">
        <f>VLOOKUP($A301,'Q9B-L2'!$A:$WWW,4,FALSE)*'CCR_%'!AL301</f>
        <v>0</v>
      </c>
      <c r="AM301" s="133">
        <f>VLOOKUP($A301,'Q9B-L2'!$A:$WWW,4,FALSE)*'CCR_%'!AM301</f>
        <v>0</v>
      </c>
      <c r="AN301" s="133">
        <f>VLOOKUP($A301,'Q9B-L2'!$A:$WWW,4,FALSE)*'CCR_%'!AN301</f>
        <v>0</v>
      </c>
      <c r="AO301" s="133">
        <f>VLOOKUP($A301,'Q9B-L2'!$A:$WWW,4,FALSE)*'CCR_%'!AO301</f>
        <v>0</v>
      </c>
      <c r="AP301" s="133">
        <f>VLOOKUP($A301,'Q9B-L2'!$A:$WWW,4,FALSE)*'CCR_%'!AP301</f>
        <v>0</v>
      </c>
      <c r="AQ301" s="133">
        <f>VLOOKUP($A301,'Q9B-L2'!$A:$WWW,4,FALSE)*'CCR_%'!AQ301</f>
        <v>0</v>
      </c>
      <c r="AR301" s="133">
        <f>VLOOKUP($A301,'Q9B-L2'!$A:$WWW,4,FALSE)*'CCR_%'!AR301</f>
        <v>0</v>
      </c>
      <c r="AS301" s="133">
        <f>VLOOKUP($A301,'Q9B-L2'!$A:$WWW,4,FALSE)*'CCR_%'!AS301</f>
        <v>0</v>
      </c>
      <c r="AT301" s="133">
        <f>VLOOKUP($A301,'Q9B-L2'!$A:$WWW,4,FALSE)*'CCR_%'!AT301</f>
        <v>0</v>
      </c>
      <c r="AU301" s="133">
        <f>VLOOKUP($A301,'Q9B-L2'!$A:$WWW,4,FALSE)*'CCR_%'!AU301</f>
        <v>0</v>
      </c>
      <c r="AV301" s="133">
        <f>VLOOKUP($A301,'Q9B-L2'!$A:$WWW,4,FALSE)*'CCR_%'!AV301</f>
        <v>0</v>
      </c>
      <c r="AW301" s="133">
        <f>VLOOKUP($A301,'Q9B-L2'!$A:$WWW,4,FALSE)*'CCR_%'!AW301</f>
        <v>0</v>
      </c>
      <c r="AX301" s="133">
        <f>VLOOKUP($A301,'Q9B-L2'!$A:$WWW,4,FALSE)*'CCR_%'!AX301</f>
        <v>0</v>
      </c>
      <c r="AY301" s="133">
        <f>VLOOKUP($A301,'Q9B-L2'!$A:$WWW,4,FALSE)*'CCR_%'!AY301</f>
        <v>0</v>
      </c>
      <c r="AZ301" s="133">
        <f>VLOOKUP($A301,'Q9B-L2'!$A:$WWW,4,FALSE)*'CCR_%'!AZ301</f>
        <v>0</v>
      </c>
      <c r="BA301" s="133">
        <f>VLOOKUP($A301,'Q9B-L2'!$A:$WWW,4,FALSE)*'CCR_%'!BA301</f>
        <v>0</v>
      </c>
      <c r="BB301" s="133">
        <f>VLOOKUP($A301,'Q9B-L2'!$A:$WWW,4,FALSE)*'CCR_%'!BB301</f>
        <v>0</v>
      </c>
      <c r="BC301" s="133">
        <f>VLOOKUP($A301,'Q9B-L2'!$A:$WWW,4,FALSE)*'CCR_%'!BC301</f>
        <v>0</v>
      </c>
      <c r="BD301" s="133">
        <f>VLOOKUP($A301,'Q9B-L2'!$A:$WWW,4,FALSE)*'CCR_%'!BD301</f>
        <v>0</v>
      </c>
      <c r="BE301" s="133">
        <f>VLOOKUP($A301,'Q9B-L2'!$A:$WWW,4,FALSE)*'CCR_%'!BE301</f>
        <v>0</v>
      </c>
      <c r="BF301" s="133">
        <f>VLOOKUP($A301,'Q9B-L2'!$A:$WWW,4,FALSE)*'CCR_%'!BF301</f>
        <v>0</v>
      </c>
      <c r="BG301" s="133">
        <f>VLOOKUP($A301,'Q9B-L2'!$A:$WWW,4,FALSE)*'CCR_%'!BG301</f>
        <v>0</v>
      </c>
      <c r="BH301" s="133">
        <f>VLOOKUP($A301,'Q9B-L2'!$A:$WWW,4,FALSE)*'CCR_%'!BH301</f>
        <v>0</v>
      </c>
      <c r="BI301" s="133">
        <f>VLOOKUP($A301,'Q9B-L2'!$A:$WWW,4,FALSE)*'CCR_%'!BI301</f>
        <v>0</v>
      </c>
      <c r="BJ301" s="133">
        <f>VLOOKUP($A301,'Q9B-L2'!$A:$WWW,4,FALSE)*'CCR_%'!BJ301</f>
        <v>0</v>
      </c>
      <c r="BK301" s="133">
        <f>VLOOKUP($A301,'Q9B-L2'!$A:$WWW,4,FALSE)*'CCR_%'!BK301</f>
        <v>0</v>
      </c>
      <c r="BL301" s="133">
        <f>VLOOKUP($A301,'Q9B-L2'!$A:$WWW,4,FALSE)*'CCR_%'!BL301</f>
        <v>0</v>
      </c>
      <c r="BN301" s="133">
        <f t="shared" si="99"/>
        <v>3224.9996670745263</v>
      </c>
    </row>
    <row r="302" spans="1:66" ht="16.5" customHeight="1" outlineLevel="3" x14ac:dyDescent="0.25">
      <c r="A302" s="40" t="s">
        <v>549</v>
      </c>
      <c r="B302" s="42" t="s">
        <v>550</v>
      </c>
      <c r="C302" s="93" t="str">
        <f>'CCR_%AC'!C302</f>
        <v>-</v>
      </c>
      <c r="D302" s="93" t="str">
        <f>'CCR_%AC'!D302</f>
        <v>-</v>
      </c>
      <c r="E302" s="132" t="s">
        <v>839</v>
      </c>
      <c r="F302" s="133" t="s">
        <v>839</v>
      </c>
      <c r="G302" s="133" t="s">
        <v>839</v>
      </c>
      <c r="H302" s="133" t="s">
        <v>839</v>
      </c>
      <c r="I302" s="133" t="s">
        <v>839</v>
      </c>
      <c r="J302" s="133" t="s">
        <v>839</v>
      </c>
      <c r="K302" s="133" t="s">
        <v>839</v>
      </c>
      <c r="L302" s="133" t="s">
        <v>839</v>
      </c>
      <c r="M302" s="133" t="s">
        <v>839</v>
      </c>
      <c r="N302" s="133" t="s">
        <v>839</v>
      </c>
      <c r="O302" s="133" t="s">
        <v>839</v>
      </c>
      <c r="P302" s="133" t="s">
        <v>839</v>
      </c>
      <c r="Q302" s="133" t="s">
        <v>839</v>
      </c>
      <c r="R302" s="133" t="s">
        <v>839</v>
      </c>
      <c r="S302" s="133" t="s">
        <v>839</v>
      </c>
      <c r="T302" s="133" t="s">
        <v>839</v>
      </c>
      <c r="U302" s="133" t="s">
        <v>839</v>
      </c>
      <c r="V302" s="133" t="s">
        <v>839</v>
      </c>
      <c r="W302" s="133" t="s">
        <v>839</v>
      </c>
      <c r="X302" s="133" t="s">
        <v>839</v>
      </c>
      <c r="Y302" s="133" t="s">
        <v>839</v>
      </c>
      <c r="Z302" s="133" t="s">
        <v>839</v>
      </c>
      <c r="AA302" s="133" t="s">
        <v>839</v>
      </c>
      <c r="AB302" s="133" t="s">
        <v>839</v>
      </c>
      <c r="AC302" s="133" t="s">
        <v>839</v>
      </c>
      <c r="AD302" s="133" t="s">
        <v>839</v>
      </c>
      <c r="AE302" s="133" t="s">
        <v>839</v>
      </c>
      <c r="AF302" s="133" t="s">
        <v>839</v>
      </c>
      <c r="AG302" s="133" t="s">
        <v>839</v>
      </c>
      <c r="AH302" s="133" t="s">
        <v>839</v>
      </c>
      <c r="AI302" s="133" t="s">
        <v>839</v>
      </c>
      <c r="AJ302" s="133" t="s">
        <v>839</v>
      </c>
      <c r="AK302" s="133" t="s">
        <v>839</v>
      </c>
      <c r="AL302" s="133" t="s">
        <v>839</v>
      </c>
      <c r="AM302" s="133" t="s">
        <v>839</v>
      </c>
      <c r="AN302" s="133" t="s">
        <v>839</v>
      </c>
      <c r="AO302" s="133" t="s">
        <v>839</v>
      </c>
      <c r="AP302" s="133" t="s">
        <v>839</v>
      </c>
      <c r="AQ302" s="133" t="s">
        <v>839</v>
      </c>
      <c r="AR302" s="133" t="s">
        <v>839</v>
      </c>
      <c r="AS302" s="133" t="s">
        <v>839</v>
      </c>
      <c r="AT302" s="133" t="s">
        <v>839</v>
      </c>
      <c r="AU302" s="133" t="s">
        <v>839</v>
      </c>
      <c r="AV302" s="133" t="s">
        <v>839</v>
      </c>
      <c r="AW302" s="133" t="s">
        <v>839</v>
      </c>
      <c r="AX302" s="133" t="s">
        <v>839</v>
      </c>
      <c r="AY302" s="133" t="s">
        <v>839</v>
      </c>
      <c r="AZ302" s="133" t="s">
        <v>839</v>
      </c>
      <c r="BA302" s="133" t="s">
        <v>839</v>
      </c>
      <c r="BB302" s="133" t="s">
        <v>839</v>
      </c>
      <c r="BC302" s="133" t="s">
        <v>839</v>
      </c>
      <c r="BD302" s="133" t="s">
        <v>839</v>
      </c>
      <c r="BE302" s="133" t="s">
        <v>839</v>
      </c>
      <c r="BF302" s="133" t="s">
        <v>839</v>
      </c>
      <c r="BG302" s="133" t="s">
        <v>839</v>
      </c>
      <c r="BH302" s="133" t="s">
        <v>839</v>
      </c>
      <c r="BI302" s="133" t="s">
        <v>839</v>
      </c>
      <c r="BJ302" s="133" t="s">
        <v>839</v>
      </c>
      <c r="BK302" s="133" t="s">
        <v>839</v>
      </c>
      <c r="BL302" s="133" t="s">
        <v>839</v>
      </c>
      <c r="BN302" s="133">
        <f t="shared" si="99"/>
        <v>0</v>
      </c>
    </row>
    <row r="303" spans="1:66" ht="16.5" customHeight="1" outlineLevel="3" x14ac:dyDescent="0.25">
      <c r="A303" s="40" t="s">
        <v>551</v>
      </c>
      <c r="B303" s="42" t="s">
        <v>552</v>
      </c>
      <c r="C303" s="93">
        <f>'CCR_%AC'!C303</f>
        <v>46295</v>
      </c>
      <c r="D303" s="93">
        <f>'CCR_%AC'!D303</f>
        <v>46841</v>
      </c>
      <c r="E303" s="132">
        <f>VLOOKUP($A303,'Q9B-L2'!$A:$WWW,4,FALSE)*'CCR_%'!E303</f>
        <v>0</v>
      </c>
      <c r="F303" s="133">
        <f>VLOOKUP($A303,'Q9B-L2'!$A:$WWW,4,FALSE)*'CCR_%'!F303</f>
        <v>0</v>
      </c>
      <c r="G303" s="133">
        <f>VLOOKUP($A303,'Q9B-L2'!$A:$WWW,4,FALSE)*'CCR_%'!G303</f>
        <v>0</v>
      </c>
      <c r="H303" s="133">
        <f>VLOOKUP($A303,'Q9B-L2'!$A:$WWW,4,FALSE)*'CCR_%'!H303</f>
        <v>276.42854289210226</v>
      </c>
      <c r="I303" s="133">
        <f>VLOOKUP($A303,'Q9B-L2'!$A:$WWW,4,FALSE)*'CCR_%'!I303</f>
        <v>552.85708578420451</v>
      </c>
      <c r="J303" s="133">
        <f>VLOOKUP($A303,'Q9B-L2'!$A:$WWW,4,FALSE)*'CCR_%'!J303</f>
        <v>4699.2852291657373</v>
      </c>
      <c r="K303" s="133">
        <f>VLOOKUP($A303,'Q9B-L2'!$A:$WWW,4,FALSE)*'CCR_%'!K303</f>
        <v>0</v>
      </c>
      <c r="L303" s="133">
        <f>VLOOKUP($A303,'Q9B-L2'!$A:$WWW,4,FALSE)*'CCR_%'!L303</f>
        <v>0</v>
      </c>
      <c r="M303" s="133">
        <f>VLOOKUP($A303,'Q9B-L2'!$A:$WWW,4,FALSE)*'CCR_%'!M303</f>
        <v>0</v>
      </c>
      <c r="N303" s="133">
        <f>VLOOKUP($A303,'Q9B-L2'!$A:$WWW,4,FALSE)*'CCR_%'!N303</f>
        <v>0</v>
      </c>
      <c r="O303" s="133">
        <f>VLOOKUP($A303,'Q9B-L2'!$A:$WWW,4,FALSE)*'CCR_%'!O303</f>
        <v>0</v>
      </c>
      <c r="P303" s="133">
        <f>VLOOKUP($A303,'Q9B-L2'!$A:$WWW,4,FALSE)*'CCR_%'!P303</f>
        <v>0</v>
      </c>
      <c r="Q303" s="133">
        <f>VLOOKUP($A303,'Q9B-L2'!$A:$WWW,4,FALSE)*'CCR_%'!Q303</f>
        <v>0</v>
      </c>
      <c r="R303" s="133">
        <f>VLOOKUP($A303,'Q9B-L2'!$A:$WWW,4,FALSE)*'CCR_%'!R303</f>
        <v>0</v>
      </c>
      <c r="S303" s="133">
        <f>VLOOKUP($A303,'Q9B-L2'!$A:$WWW,4,FALSE)*'CCR_%'!S303</f>
        <v>0</v>
      </c>
      <c r="T303" s="133">
        <f>VLOOKUP($A303,'Q9B-L2'!$A:$WWW,4,FALSE)*'CCR_%'!T303</f>
        <v>0</v>
      </c>
      <c r="U303" s="133">
        <f>VLOOKUP($A303,'Q9B-L2'!$A:$WWW,4,FALSE)*'CCR_%'!U303</f>
        <v>0</v>
      </c>
      <c r="V303" s="133">
        <f>VLOOKUP($A303,'Q9B-L2'!$A:$WWW,4,FALSE)*'CCR_%'!V303</f>
        <v>0</v>
      </c>
      <c r="W303" s="133">
        <f>VLOOKUP($A303,'Q9B-L2'!$A:$WWW,4,FALSE)*'CCR_%'!W303</f>
        <v>0</v>
      </c>
      <c r="X303" s="133">
        <f>VLOOKUP($A303,'Q9B-L2'!$A:$WWW,4,FALSE)*'CCR_%'!X303</f>
        <v>0</v>
      </c>
      <c r="Y303" s="133">
        <f>VLOOKUP($A303,'Q9B-L2'!$A:$WWW,4,FALSE)*'CCR_%'!Y303</f>
        <v>0</v>
      </c>
      <c r="Z303" s="133">
        <f>VLOOKUP($A303,'Q9B-L2'!$A:$WWW,4,FALSE)*'CCR_%'!Z303</f>
        <v>0</v>
      </c>
      <c r="AA303" s="133">
        <f>VLOOKUP($A303,'Q9B-L2'!$A:$WWW,4,FALSE)*'CCR_%'!AA303</f>
        <v>0</v>
      </c>
      <c r="AB303" s="133">
        <f>VLOOKUP($A303,'Q9B-L2'!$A:$WWW,4,FALSE)*'CCR_%'!AB303</f>
        <v>0</v>
      </c>
      <c r="AC303" s="133">
        <f>VLOOKUP($A303,'Q9B-L2'!$A:$WWW,4,FALSE)*'CCR_%'!AC303</f>
        <v>0</v>
      </c>
      <c r="AD303" s="133">
        <f>VLOOKUP($A303,'Q9B-L2'!$A:$WWW,4,FALSE)*'CCR_%'!AD303</f>
        <v>0</v>
      </c>
      <c r="AE303" s="133">
        <f>VLOOKUP($A303,'Q9B-L2'!$A:$WWW,4,FALSE)*'CCR_%'!AE303</f>
        <v>0</v>
      </c>
      <c r="AF303" s="133">
        <f>VLOOKUP($A303,'Q9B-L2'!$A:$WWW,4,FALSE)*'CCR_%'!AF303</f>
        <v>0</v>
      </c>
      <c r="AG303" s="133">
        <f>VLOOKUP($A303,'Q9B-L2'!$A:$WWW,4,FALSE)*'CCR_%'!AG303</f>
        <v>0</v>
      </c>
      <c r="AH303" s="133">
        <f>VLOOKUP($A303,'Q9B-L2'!$A:$WWW,4,FALSE)*'CCR_%'!AH303</f>
        <v>0</v>
      </c>
      <c r="AI303" s="133">
        <f>VLOOKUP($A303,'Q9B-L2'!$A:$WWW,4,FALSE)*'CCR_%'!AI303</f>
        <v>0</v>
      </c>
      <c r="AJ303" s="133">
        <f>VLOOKUP($A303,'Q9B-L2'!$A:$WWW,4,FALSE)*'CCR_%'!AJ303</f>
        <v>0</v>
      </c>
      <c r="AK303" s="133">
        <f>VLOOKUP($A303,'Q9B-L2'!$A:$WWW,4,FALSE)*'CCR_%'!AK303</f>
        <v>0</v>
      </c>
      <c r="AL303" s="133">
        <f>VLOOKUP($A303,'Q9B-L2'!$A:$WWW,4,FALSE)*'CCR_%'!AL303</f>
        <v>0</v>
      </c>
      <c r="AM303" s="133">
        <f>VLOOKUP($A303,'Q9B-L2'!$A:$WWW,4,FALSE)*'CCR_%'!AM303</f>
        <v>0</v>
      </c>
      <c r="AN303" s="133">
        <f>VLOOKUP($A303,'Q9B-L2'!$A:$WWW,4,FALSE)*'CCR_%'!AN303</f>
        <v>0</v>
      </c>
      <c r="AO303" s="133">
        <f>VLOOKUP($A303,'Q9B-L2'!$A:$WWW,4,FALSE)*'CCR_%'!AO303</f>
        <v>0</v>
      </c>
      <c r="AP303" s="133">
        <f>VLOOKUP($A303,'Q9B-L2'!$A:$WWW,4,FALSE)*'CCR_%'!AP303</f>
        <v>0</v>
      </c>
      <c r="AQ303" s="133">
        <f>VLOOKUP($A303,'Q9B-L2'!$A:$WWW,4,FALSE)*'CCR_%'!AQ303</f>
        <v>0</v>
      </c>
      <c r="AR303" s="133">
        <f>VLOOKUP($A303,'Q9B-L2'!$A:$WWW,4,FALSE)*'CCR_%'!AR303</f>
        <v>0</v>
      </c>
      <c r="AS303" s="133">
        <f>VLOOKUP($A303,'Q9B-L2'!$A:$WWW,4,FALSE)*'CCR_%'!AS303</f>
        <v>0</v>
      </c>
      <c r="AT303" s="133">
        <f>VLOOKUP($A303,'Q9B-L2'!$A:$WWW,4,FALSE)*'CCR_%'!AT303</f>
        <v>0</v>
      </c>
      <c r="AU303" s="133">
        <f>VLOOKUP($A303,'Q9B-L2'!$A:$WWW,4,FALSE)*'CCR_%'!AU303</f>
        <v>0</v>
      </c>
      <c r="AV303" s="133">
        <f>VLOOKUP($A303,'Q9B-L2'!$A:$WWW,4,FALSE)*'CCR_%'!AV303</f>
        <v>0</v>
      </c>
      <c r="AW303" s="133">
        <f>VLOOKUP($A303,'Q9B-L2'!$A:$WWW,4,FALSE)*'CCR_%'!AW303</f>
        <v>0</v>
      </c>
      <c r="AX303" s="133">
        <f>VLOOKUP($A303,'Q9B-L2'!$A:$WWW,4,FALSE)*'CCR_%'!AX303</f>
        <v>0</v>
      </c>
      <c r="AY303" s="133">
        <f>VLOOKUP($A303,'Q9B-L2'!$A:$WWW,4,FALSE)*'CCR_%'!AY303</f>
        <v>0</v>
      </c>
      <c r="AZ303" s="133">
        <f>VLOOKUP($A303,'Q9B-L2'!$A:$WWW,4,FALSE)*'CCR_%'!AZ303</f>
        <v>0</v>
      </c>
      <c r="BA303" s="133">
        <f>VLOOKUP($A303,'Q9B-L2'!$A:$WWW,4,FALSE)*'CCR_%'!BA303</f>
        <v>0</v>
      </c>
      <c r="BB303" s="133">
        <f>VLOOKUP($A303,'Q9B-L2'!$A:$WWW,4,FALSE)*'CCR_%'!BB303</f>
        <v>0</v>
      </c>
      <c r="BC303" s="133">
        <f>VLOOKUP($A303,'Q9B-L2'!$A:$WWW,4,FALSE)*'CCR_%'!BC303</f>
        <v>0</v>
      </c>
      <c r="BD303" s="133">
        <f>VLOOKUP($A303,'Q9B-L2'!$A:$WWW,4,FALSE)*'CCR_%'!BD303</f>
        <v>0</v>
      </c>
      <c r="BE303" s="133">
        <f>VLOOKUP($A303,'Q9B-L2'!$A:$WWW,4,FALSE)*'CCR_%'!BE303</f>
        <v>0</v>
      </c>
      <c r="BF303" s="133">
        <f>VLOOKUP($A303,'Q9B-L2'!$A:$WWW,4,FALSE)*'CCR_%'!BF303</f>
        <v>0</v>
      </c>
      <c r="BG303" s="133">
        <f>VLOOKUP($A303,'Q9B-L2'!$A:$WWW,4,FALSE)*'CCR_%'!BG303</f>
        <v>0</v>
      </c>
      <c r="BH303" s="133">
        <f>VLOOKUP($A303,'Q9B-L2'!$A:$WWW,4,FALSE)*'CCR_%'!BH303</f>
        <v>0</v>
      </c>
      <c r="BI303" s="133">
        <f>VLOOKUP($A303,'Q9B-L2'!$A:$WWW,4,FALSE)*'CCR_%'!BI303</f>
        <v>0</v>
      </c>
      <c r="BJ303" s="133">
        <f>VLOOKUP($A303,'Q9B-L2'!$A:$WWW,4,FALSE)*'CCR_%'!BJ303</f>
        <v>0</v>
      </c>
      <c r="BK303" s="133">
        <f>VLOOKUP($A303,'Q9B-L2'!$A:$WWW,4,FALSE)*'CCR_%'!BK303</f>
        <v>0</v>
      </c>
      <c r="BL303" s="133">
        <f>VLOOKUP($A303,'Q9B-L2'!$A:$WWW,4,FALSE)*'CCR_%'!BL303</f>
        <v>0</v>
      </c>
      <c r="BN303" s="133">
        <f t="shared" si="99"/>
        <v>5528.5708578420436</v>
      </c>
    </row>
    <row r="304" spans="1:66" ht="16.5" customHeight="1" outlineLevel="3" x14ac:dyDescent="0.25">
      <c r="A304" s="40" t="s">
        <v>553</v>
      </c>
      <c r="B304" s="42" t="s">
        <v>554</v>
      </c>
      <c r="C304" s="93">
        <f>'CCR_%AC'!C304</f>
        <v>46660</v>
      </c>
      <c r="D304" s="93">
        <f>'CCR_%AC'!D304</f>
        <v>47206</v>
      </c>
      <c r="E304" s="132">
        <f>VLOOKUP($A304,'Q9B-L2'!$A:$WWW,4,FALSE)*'CCR_%'!E304</f>
        <v>0</v>
      </c>
      <c r="F304" s="133">
        <f>VLOOKUP($A304,'Q9B-L2'!$A:$WWW,4,FALSE)*'CCR_%'!F304</f>
        <v>0</v>
      </c>
      <c r="G304" s="133">
        <f>VLOOKUP($A304,'Q9B-L2'!$A:$WWW,4,FALSE)*'CCR_%'!G304</f>
        <v>0</v>
      </c>
      <c r="H304" s="133">
        <f>VLOOKUP($A304,'Q9B-L2'!$A:$WWW,4,FALSE)*'CCR_%'!H304</f>
        <v>0</v>
      </c>
      <c r="I304" s="133">
        <f>VLOOKUP($A304,'Q9B-L2'!$A:$WWW,4,FALSE)*'CCR_%'!I304</f>
        <v>0</v>
      </c>
      <c r="J304" s="133">
        <f>VLOOKUP($A304,'Q9B-L2'!$A:$WWW,4,FALSE)*'CCR_%'!J304</f>
        <v>299.46425479977745</v>
      </c>
      <c r="K304" s="133">
        <f>VLOOKUP($A304,'Q9B-L2'!$A:$WWW,4,FALSE)*'CCR_%'!K304</f>
        <v>598.9285095995549</v>
      </c>
      <c r="L304" s="133">
        <f>VLOOKUP($A304,'Q9B-L2'!$A:$WWW,4,FALSE)*'CCR_%'!L304</f>
        <v>5090.8923315962165</v>
      </c>
      <c r="M304" s="133">
        <f>VLOOKUP($A304,'Q9B-L2'!$A:$WWW,4,FALSE)*'CCR_%'!M304</f>
        <v>0</v>
      </c>
      <c r="N304" s="133">
        <f>VLOOKUP($A304,'Q9B-L2'!$A:$WWW,4,FALSE)*'CCR_%'!N304</f>
        <v>0</v>
      </c>
      <c r="O304" s="133">
        <f>VLOOKUP($A304,'Q9B-L2'!$A:$WWW,4,FALSE)*'CCR_%'!O304</f>
        <v>0</v>
      </c>
      <c r="P304" s="133">
        <f>VLOOKUP($A304,'Q9B-L2'!$A:$WWW,4,FALSE)*'CCR_%'!P304</f>
        <v>0</v>
      </c>
      <c r="Q304" s="133">
        <f>VLOOKUP($A304,'Q9B-L2'!$A:$WWW,4,FALSE)*'CCR_%'!Q304</f>
        <v>0</v>
      </c>
      <c r="R304" s="133">
        <f>VLOOKUP($A304,'Q9B-L2'!$A:$WWW,4,FALSE)*'CCR_%'!R304</f>
        <v>0</v>
      </c>
      <c r="S304" s="133">
        <f>VLOOKUP($A304,'Q9B-L2'!$A:$WWW,4,FALSE)*'CCR_%'!S304</f>
        <v>0</v>
      </c>
      <c r="T304" s="133">
        <f>VLOOKUP($A304,'Q9B-L2'!$A:$WWW,4,FALSE)*'CCR_%'!T304</f>
        <v>0</v>
      </c>
      <c r="U304" s="133">
        <f>VLOOKUP($A304,'Q9B-L2'!$A:$WWW,4,FALSE)*'CCR_%'!U304</f>
        <v>0</v>
      </c>
      <c r="V304" s="133">
        <f>VLOOKUP($A304,'Q9B-L2'!$A:$WWW,4,FALSE)*'CCR_%'!V304</f>
        <v>0</v>
      </c>
      <c r="W304" s="133">
        <f>VLOOKUP($A304,'Q9B-L2'!$A:$WWW,4,FALSE)*'CCR_%'!W304</f>
        <v>0</v>
      </c>
      <c r="X304" s="133">
        <f>VLOOKUP($A304,'Q9B-L2'!$A:$WWW,4,FALSE)*'CCR_%'!X304</f>
        <v>0</v>
      </c>
      <c r="Y304" s="133">
        <f>VLOOKUP($A304,'Q9B-L2'!$A:$WWW,4,FALSE)*'CCR_%'!Y304</f>
        <v>0</v>
      </c>
      <c r="Z304" s="133">
        <f>VLOOKUP($A304,'Q9B-L2'!$A:$WWW,4,FALSE)*'CCR_%'!Z304</f>
        <v>0</v>
      </c>
      <c r="AA304" s="133">
        <f>VLOOKUP($A304,'Q9B-L2'!$A:$WWW,4,FALSE)*'CCR_%'!AA304</f>
        <v>0</v>
      </c>
      <c r="AB304" s="133">
        <f>VLOOKUP($A304,'Q9B-L2'!$A:$WWW,4,FALSE)*'CCR_%'!AB304</f>
        <v>0</v>
      </c>
      <c r="AC304" s="133">
        <f>VLOOKUP($A304,'Q9B-L2'!$A:$WWW,4,FALSE)*'CCR_%'!AC304</f>
        <v>0</v>
      </c>
      <c r="AD304" s="133">
        <f>VLOOKUP($A304,'Q9B-L2'!$A:$WWW,4,FALSE)*'CCR_%'!AD304</f>
        <v>0</v>
      </c>
      <c r="AE304" s="133">
        <f>VLOOKUP($A304,'Q9B-L2'!$A:$WWW,4,FALSE)*'CCR_%'!AE304</f>
        <v>0</v>
      </c>
      <c r="AF304" s="133">
        <f>VLOOKUP($A304,'Q9B-L2'!$A:$WWW,4,FALSE)*'CCR_%'!AF304</f>
        <v>0</v>
      </c>
      <c r="AG304" s="133">
        <f>VLOOKUP($A304,'Q9B-L2'!$A:$WWW,4,FALSE)*'CCR_%'!AG304</f>
        <v>0</v>
      </c>
      <c r="AH304" s="133">
        <f>VLOOKUP($A304,'Q9B-L2'!$A:$WWW,4,FALSE)*'CCR_%'!AH304</f>
        <v>0</v>
      </c>
      <c r="AI304" s="133">
        <f>VLOOKUP($A304,'Q9B-L2'!$A:$WWW,4,FALSE)*'CCR_%'!AI304</f>
        <v>0</v>
      </c>
      <c r="AJ304" s="133">
        <f>VLOOKUP($A304,'Q9B-L2'!$A:$WWW,4,FALSE)*'CCR_%'!AJ304</f>
        <v>0</v>
      </c>
      <c r="AK304" s="133">
        <f>VLOOKUP($A304,'Q9B-L2'!$A:$WWW,4,FALSE)*'CCR_%'!AK304</f>
        <v>0</v>
      </c>
      <c r="AL304" s="133">
        <f>VLOOKUP($A304,'Q9B-L2'!$A:$WWW,4,FALSE)*'CCR_%'!AL304</f>
        <v>0</v>
      </c>
      <c r="AM304" s="133">
        <f>VLOOKUP($A304,'Q9B-L2'!$A:$WWW,4,FALSE)*'CCR_%'!AM304</f>
        <v>0</v>
      </c>
      <c r="AN304" s="133">
        <f>VLOOKUP($A304,'Q9B-L2'!$A:$WWW,4,FALSE)*'CCR_%'!AN304</f>
        <v>0</v>
      </c>
      <c r="AO304" s="133">
        <f>VLOOKUP($A304,'Q9B-L2'!$A:$WWW,4,FALSE)*'CCR_%'!AO304</f>
        <v>0</v>
      </c>
      <c r="AP304" s="133">
        <f>VLOOKUP($A304,'Q9B-L2'!$A:$WWW,4,FALSE)*'CCR_%'!AP304</f>
        <v>0</v>
      </c>
      <c r="AQ304" s="133">
        <f>VLOOKUP($A304,'Q9B-L2'!$A:$WWW,4,FALSE)*'CCR_%'!AQ304</f>
        <v>0</v>
      </c>
      <c r="AR304" s="133">
        <f>VLOOKUP($A304,'Q9B-L2'!$A:$WWW,4,FALSE)*'CCR_%'!AR304</f>
        <v>0</v>
      </c>
      <c r="AS304" s="133">
        <f>VLOOKUP($A304,'Q9B-L2'!$A:$WWW,4,FALSE)*'CCR_%'!AS304</f>
        <v>0</v>
      </c>
      <c r="AT304" s="133">
        <f>VLOOKUP($A304,'Q9B-L2'!$A:$WWW,4,FALSE)*'CCR_%'!AT304</f>
        <v>0</v>
      </c>
      <c r="AU304" s="133">
        <f>VLOOKUP($A304,'Q9B-L2'!$A:$WWW,4,FALSE)*'CCR_%'!AU304</f>
        <v>0</v>
      </c>
      <c r="AV304" s="133">
        <f>VLOOKUP($A304,'Q9B-L2'!$A:$WWW,4,FALSE)*'CCR_%'!AV304</f>
        <v>0</v>
      </c>
      <c r="AW304" s="133">
        <f>VLOOKUP($A304,'Q9B-L2'!$A:$WWW,4,FALSE)*'CCR_%'!AW304</f>
        <v>0</v>
      </c>
      <c r="AX304" s="133">
        <f>VLOOKUP($A304,'Q9B-L2'!$A:$WWW,4,FALSE)*'CCR_%'!AX304</f>
        <v>0</v>
      </c>
      <c r="AY304" s="133">
        <f>VLOOKUP($A304,'Q9B-L2'!$A:$WWW,4,FALSE)*'CCR_%'!AY304</f>
        <v>0</v>
      </c>
      <c r="AZ304" s="133">
        <f>VLOOKUP($A304,'Q9B-L2'!$A:$WWW,4,FALSE)*'CCR_%'!AZ304</f>
        <v>0</v>
      </c>
      <c r="BA304" s="133">
        <f>VLOOKUP($A304,'Q9B-L2'!$A:$WWW,4,FALSE)*'CCR_%'!BA304</f>
        <v>0</v>
      </c>
      <c r="BB304" s="133">
        <f>VLOOKUP($A304,'Q9B-L2'!$A:$WWW,4,FALSE)*'CCR_%'!BB304</f>
        <v>0</v>
      </c>
      <c r="BC304" s="133">
        <f>VLOOKUP($A304,'Q9B-L2'!$A:$WWW,4,FALSE)*'CCR_%'!BC304</f>
        <v>0</v>
      </c>
      <c r="BD304" s="133">
        <f>VLOOKUP($A304,'Q9B-L2'!$A:$WWW,4,FALSE)*'CCR_%'!BD304</f>
        <v>0</v>
      </c>
      <c r="BE304" s="133">
        <f>VLOOKUP($A304,'Q9B-L2'!$A:$WWW,4,FALSE)*'CCR_%'!BE304</f>
        <v>0</v>
      </c>
      <c r="BF304" s="133">
        <f>VLOOKUP($A304,'Q9B-L2'!$A:$WWW,4,FALSE)*'CCR_%'!BF304</f>
        <v>0</v>
      </c>
      <c r="BG304" s="133">
        <f>VLOOKUP($A304,'Q9B-L2'!$A:$WWW,4,FALSE)*'CCR_%'!BG304</f>
        <v>0</v>
      </c>
      <c r="BH304" s="133">
        <f>VLOOKUP($A304,'Q9B-L2'!$A:$WWW,4,FALSE)*'CCR_%'!BH304</f>
        <v>0</v>
      </c>
      <c r="BI304" s="133">
        <f>VLOOKUP($A304,'Q9B-L2'!$A:$WWW,4,FALSE)*'CCR_%'!BI304</f>
        <v>0</v>
      </c>
      <c r="BJ304" s="133">
        <f>VLOOKUP($A304,'Q9B-L2'!$A:$WWW,4,FALSE)*'CCR_%'!BJ304</f>
        <v>0</v>
      </c>
      <c r="BK304" s="133">
        <f>VLOOKUP($A304,'Q9B-L2'!$A:$WWW,4,FALSE)*'CCR_%'!BK304</f>
        <v>0</v>
      </c>
      <c r="BL304" s="133">
        <f>VLOOKUP($A304,'Q9B-L2'!$A:$WWW,4,FALSE)*'CCR_%'!BL304</f>
        <v>0</v>
      </c>
      <c r="BN304" s="133">
        <f t="shared" si="99"/>
        <v>5989.2850959955485</v>
      </c>
    </row>
    <row r="305" spans="1:66" ht="16.5" customHeight="1" outlineLevel="3" x14ac:dyDescent="0.25">
      <c r="A305" s="40" t="s">
        <v>555</v>
      </c>
      <c r="B305" s="42" t="s">
        <v>556</v>
      </c>
      <c r="C305" s="93">
        <f>'CCR_%AC'!C305</f>
        <v>46842</v>
      </c>
      <c r="D305" s="93">
        <f>'CCR_%AC'!D305</f>
        <v>47206</v>
      </c>
      <c r="E305" s="132">
        <f>VLOOKUP($A305,'Q9B-L2'!$A:$WWW,4,FALSE)*'CCR_%'!E305</f>
        <v>0</v>
      </c>
      <c r="F305" s="133">
        <f>VLOOKUP($A305,'Q9B-L2'!$A:$WWW,4,FALSE)*'CCR_%'!F305</f>
        <v>0</v>
      </c>
      <c r="G305" s="133">
        <f>VLOOKUP($A305,'Q9B-L2'!$A:$WWW,4,FALSE)*'CCR_%'!G305</f>
        <v>0</v>
      </c>
      <c r="H305" s="133">
        <f>VLOOKUP($A305,'Q9B-L2'!$A:$WWW,4,FALSE)*'CCR_%'!H305</f>
        <v>0</v>
      </c>
      <c r="I305" s="133">
        <f>VLOOKUP($A305,'Q9B-L2'!$A:$WWW,4,FALSE)*'CCR_%'!I305</f>
        <v>0</v>
      </c>
      <c r="J305" s="133">
        <f>VLOOKUP($A305,'Q9B-L2'!$A:$WWW,4,FALSE)*'CCR_%'!J305</f>
        <v>0</v>
      </c>
      <c r="K305" s="133">
        <f>VLOOKUP($A305,'Q9B-L2'!$A:$WWW,4,FALSE)*'CCR_%'!K305</f>
        <v>46.071423815350379</v>
      </c>
      <c r="L305" s="133">
        <f>VLOOKUP($A305,'Q9B-L2'!$A:$WWW,4,FALSE)*'CCR_%'!L305</f>
        <v>414.64281433815336</v>
      </c>
      <c r="M305" s="133">
        <f>VLOOKUP($A305,'Q9B-L2'!$A:$WWW,4,FALSE)*'CCR_%'!M305</f>
        <v>0</v>
      </c>
      <c r="N305" s="133">
        <f>VLOOKUP($A305,'Q9B-L2'!$A:$WWW,4,FALSE)*'CCR_%'!N305</f>
        <v>0</v>
      </c>
      <c r="O305" s="133">
        <f>VLOOKUP($A305,'Q9B-L2'!$A:$WWW,4,FALSE)*'CCR_%'!O305</f>
        <v>0</v>
      </c>
      <c r="P305" s="133">
        <f>VLOOKUP($A305,'Q9B-L2'!$A:$WWW,4,FALSE)*'CCR_%'!P305</f>
        <v>0</v>
      </c>
      <c r="Q305" s="133">
        <f>VLOOKUP($A305,'Q9B-L2'!$A:$WWW,4,FALSE)*'CCR_%'!Q305</f>
        <v>0</v>
      </c>
      <c r="R305" s="133">
        <f>VLOOKUP($A305,'Q9B-L2'!$A:$WWW,4,FALSE)*'CCR_%'!R305</f>
        <v>0</v>
      </c>
      <c r="S305" s="133">
        <f>VLOOKUP($A305,'Q9B-L2'!$A:$WWW,4,FALSE)*'CCR_%'!S305</f>
        <v>0</v>
      </c>
      <c r="T305" s="133">
        <f>VLOOKUP($A305,'Q9B-L2'!$A:$WWW,4,FALSE)*'CCR_%'!T305</f>
        <v>0</v>
      </c>
      <c r="U305" s="133">
        <f>VLOOKUP($A305,'Q9B-L2'!$A:$WWW,4,FALSE)*'CCR_%'!U305</f>
        <v>0</v>
      </c>
      <c r="V305" s="133">
        <f>VLOOKUP($A305,'Q9B-L2'!$A:$WWW,4,FALSE)*'CCR_%'!V305</f>
        <v>0</v>
      </c>
      <c r="W305" s="133">
        <f>VLOOKUP($A305,'Q9B-L2'!$A:$WWW,4,FALSE)*'CCR_%'!W305</f>
        <v>0</v>
      </c>
      <c r="X305" s="133">
        <f>VLOOKUP($A305,'Q9B-L2'!$A:$WWW,4,FALSE)*'CCR_%'!X305</f>
        <v>0</v>
      </c>
      <c r="Y305" s="133">
        <f>VLOOKUP($A305,'Q9B-L2'!$A:$WWW,4,FALSE)*'CCR_%'!Y305</f>
        <v>0</v>
      </c>
      <c r="Z305" s="133">
        <f>VLOOKUP($A305,'Q9B-L2'!$A:$WWW,4,FALSE)*'CCR_%'!Z305</f>
        <v>0</v>
      </c>
      <c r="AA305" s="133">
        <f>VLOOKUP($A305,'Q9B-L2'!$A:$WWW,4,FALSE)*'CCR_%'!AA305</f>
        <v>0</v>
      </c>
      <c r="AB305" s="133">
        <f>VLOOKUP($A305,'Q9B-L2'!$A:$WWW,4,FALSE)*'CCR_%'!AB305</f>
        <v>0</v>
      </c>
      <c r="AC305" s="133">
        <f>VLOOKUP($A305,'Q9B-L2'!$A:$WWW,4,FALSE)*'CCR_%'!AC305</f>
        <v>0</v>
      </c>
      <c r="AD305" s="133">
        <f>VLOOKUP($A305,'Q9B-L2'!$A:$WWW,4,FALSE)*'CCR_%'!AD305</f>
        <v>0</v>
      </c>
      <c r="AE305" s="133">
        <f>VLOOKUP($A305,'Q9B-L2'!$A:$WWW,4,FALSE)*'CCR_%'!AE305</f>
        <v>0</v>
      </c>
      <c r="AF305" s="133">
        <f>VLOOKUP($A305,'Q9B-L2'!$A:$WWW,4,FALSE)*'CCR_%'!AF305</f>
        <v>0</v>
      </c>
      <c r="AG305" s="133">
        <f>VLOOKUP($A305,'Q9B-L2'!$A:$WWW,4,FALSE)*'CCR_%'!AG305</f>
        <v>0</v>
      </c>
      <c r="AH305" s="133">
        <f>VLOOKUP($A305,'Q9B-L2'!$A:$WWW,4,FALSE)*'CCR_%'!AH305</f>
        <v>0</v>
      </c>
      <c r="AI305" s="133">
        <f>VLOOKUP($A305,'Q9B-L2'!$A:$WWW,4,FALSE)*'CCR_%'!AI305</f>
        <v>0</v>
      </c>
      <c r="AJ305" s="133">
        <f>VLOOKUP($A305,'Q9B-L2'!$A:$WWW,4,FALSE)*'CCR_%'!AJ305</f>
        <v>0</v>
      </c>
      <c r="AK305" s="133">
        <f>VLOOKUP($A305,'Q9B-L2'!$A:$WWW,4,FALSE)*'CCR_%'!AK305</f>
        <v>0</v>
      </c>
      <c r="AL305" s="133">
        <f>VLOOKUP($A305,'Q9B-L2'!$A:$WWW,4,FALSE)*'CCR_%'!AL305</f>
        <v>0</v>
      </c>
      <c r="AM305" s="133">
        <f>VLOOKUP($A305,'Q9B-L2'!$A:$WWW,4,FALSE)*'CCR_%'!AM305</f>
        <v>0</v>
      </c>
      <c r="AN305" s="133">
        <f>VLOOKUP($A305,'Q9B-L2'!$A:$WWW,4,FALSE)*'CCR_%'!AN305</f>
        <v>0</v>
      </c>
      <c r="AO305" s="133">
        <f>VLOOKUP($A305,'Q9B-L2'!$A:$WWW,4,FALSE)*'CCR_%'!AO305</f>
        <v>0</v>
      </c>
      <c r="AP305" s="133">
        <f>VLOOKUP($A305,'Q9B-L2'!$A:$WWW,4,FALSE)*'CCR_%'!AP305</f>
        <v>0</v>
      </c>
      <c r="AQ305" s="133">
        <f>VLOOKUP($A305,'Q9B-L2'!$A:$WWW,4,FALSE)*'CCR_%'!AQ305</f>
        <v>0</v>
      </c>
      <c r="AR305" s="133">
        <f>VLOOKUP($A305,'Q9B-L2'!$A:$WWW,4,FALSE)*'CCR_%'!AR305</f>
        <v>0</v>
      </c>
      <c r="AS305" s="133">
        <f>VLOOKUP($A305,'Q9B-L2'!$A:$WWW,4,FALSE)*'CCR_%'!AS305</f>
        <v>0</v>
      </c>
      <c r="AT305" s="133">
        <f>VLOOKUP($A305,'Q9B-L2'!$A:$WWW,4,FALSE)*'CCR_%'!AT305</f>
        <v>0</v>
      </c>
      <c r="AU305" s="133">
        <f>VLOOKUP($A305,'Q9B-L2'!$A:$WWW,4,FALSE)*'CCR_%'!AU305</f>
        <v>0</v>
      </c>
      <c r="AV305" s="133">
        <f>VLOOKUP($A305,'Q9B-L2'!$A:$WWW,4,FALSE)*'CCR_%'!AV305</f>
        <v>0</v>
      </c>
      <c r="AW305" s="133">
        <f>VLOOKUP($A305,'Q9B-L2'!$A:$WWW,4,FALSE)*'CCR_%'!AW305</f>
        <v>0</v>
      </c>
      <c r="AX305" s="133">
        <f>VLOOKUP($A305,'Q9B-L2'!$A:$WWW,4,FALSE)*'CCR_%'!AX305</f>
        <v>0</v>
      </c>
      <c r="AY305" s="133">
        <f>VLOOKUP($A305,'Q9B-L2'!$A:$WWW,4,FALSE)*'CCR_%'!AY305</f>
        <v>0</v>
      </c>
      <c r="AZ305" s="133">
        <f>VLOOKUP($A305,'Q9B-L2'!$A:$WWW,4,FALSE)*'CCR_%'!AZ305</f>
        <v>0</v>
      </c>
      <c r="BA305" s="133">
        <f>VLOOKUP($A305,'Q9B-L2'!$A:$WWW,4,FALSE)*'CCR_%'!BA305</f>
        <v>0</v>
      </c>
      <c r="BB305" s="133">
        <f>VLOOKUP($A305,'Q9B-L2'!$A:$WWW,4,FALSE)*'CCR_%'!BB305</f>
        <v>0</v>
      </c>
      <c r="BC305" s="133">
        <f>VLOOKUP($A305,'Q9B-L2'!$A:$WWW,4,FALSE)*'CCR_%'!BC305</f>
        <v>0</v>
      </c>
      <c r="BD305" s="133">
        <f>VLOOKUP($A305,'Q9B-L2'!$A:$WWW,4,FALSE)*'CCR_%'!BD305</f>
        <v>0</v>
      </c>
      <c r="BE305" s="133">
        <f>VLOOKUP($A305,'Q9B-L2'!$A:$WWW,4,FALSE)*'CCR_%'!BE305</f>
        <v>0</v>
      </c>
      <c r="BF305" s="133">
        <f>VLOOKUP($A305,'Q9B-L2'!$A:$WWW,4,FALSE)*'CCR_%'!BF305</f>
        <v>0</v>
      </c>
      <c r="BG305" s="133">
        <f>VLOOKUP($A305,'Q9B-L2'!$A:$WWW,4,FALSE)*'CCR_%'!BG305</f>
        <v>0</v>
      </c>
      <c r="BH305" s="133">
        <f>VLOOKUP($A305,'Q9B-L2'!$A:$WWW,4,FALSE)*'CCR_%'!BH305</f>
        <v>0</v>
      </c>
      <c r="BI305" s="133">
        <f>VLOOKUP($A305,'Q9B-L2'!$A:$WWW,4,FALSE)*'CCR_%'!BI305</f>
        <v>0</v>
      </c>
      <c r="BJ305" s="133">
        <f>VLOOKUP($A305,'Q9B-L2'!$A:$WWW,4,FALSE)*'CCR_%'!BJ305</f>
        <v>0</v>
      </c>
      <c r="BK305" s="133">
        <f>VLOOKUP($A305,'Q9B-L2'!$A:$WWW,4,FALSE)*'CCR_%'!BK305</f>
        <v>0</v>
      </c>
      <c r="BL305" s="133">
        <f>VLOOKUP($A305,'Q9B-L2'!$A:$WWW,4,FALSE)*'CCR_%'!BL305</f>
        <v>0</v>
      </c>
      <c r="BN305" s="133">
        <f t="shared" si="99"/>
        <v>460.71423815350374</v>
      </c>
    </row>
    <row r="306" spans="1:66" ht="16.5" customHeight="1" outlineLevel="3" x14ac:dyDescent="0.25">
      <c r="A306" s="40" t="s">
        <v>557</v>
      </c>
      <c r="B306" s="42" t="s">
        <v>558</v>
      </c>
      <c r="C306" s="93">
        <f>'CCR_%AC'!C306</f>
        <v>46842</v>
      </c>
      <c r="D306" s="93">
        <f>'CCR_%AC'!D306</f>
        <v>47206</v>
      </c>
      <c r="E306" s="132">
        <f>VLOOKUP($A306,'Q9B-L2'!$A:$WWW,4,FALSE)*'CCR_%'!E306</f>
        <v>0</v>
      </c>
      <c r="F306" s="133">
        <f>VLOOKUP($A306,'Q9B-L2'!$A:$WWW,4,FALSE)*'CCR_%'!F306</f>
        <v>0</v>
      </c>
      <c r="G306" s="133">
        <f>VLOOKUP($A306,'Q9B-L2'!$A:$WWW,4,FALSE)*'CCR_%'!G306</f>
        <v>0</v>
      </c>
      <c r="H306" s="133">
        <f>VLOOKUP($A306,'Q9B-L2'!$A:$WWW,4,FALSE)*'CCR_%'!H306</f>
        <v>0</v>
      </c>
      <c r="I306" s="133">
        <f>VLOOKUP($A306,'Q9B-L2'!$A:$WWW,4,FALSE)*'CCR_%'!I306</f>
        <v>0</v>
      </c>
      <c r="J306" s="133">
        <f>VLOOKUP($A306,'Q9B-L2'!$A:$WWW,4,FALSE)*'CCR_%'!J306</f>
        <v>0</v>
      </c>
      <c r="K306" s="133">
        <f>VLOOKUP($A306,'Q9B-L2'!$A:$WWW,4,FALSE)*'CCR_%'!K306</f>
        <v>46.071423815350379</v>
      </c>
      <c r="L306" s="133">
        <f>VLOOKUP($A306,'Q9B-L2'!$A:$WWW,4,FALSE)*'CCR_%'!L306</f>
        <v>414.64281433815336</v>
      </c>
      <c r="M306" s="133">
        <f>VLOOKUP($A306,'Q9B-L2'!$A:$WWW,4,FALSE)*'CCR_%'!M306</f>
        <v>0</v>
      </c>
      <c r="N306" s="133">
        <f>VLOOKUP($A306,'Q9B-L2'!$A:$WWW,4,FALSE)*'CCR_%'!N306</f>
        <v>0</v>
      </c>
      <c r="O306" s="133">
        <f>VLOOKUP($A306,'Q9B-L2'!$A:$WWW,4,FALSE)*'CCR_%'!O306</f>
        <v>0</v>
      </c>
      <c r="P306" s="133">
        <f>VLOOKUP($A306,'Q9B-L2'!$A:$WWW,4,FALSE)*'CCR_%'!P306</f>
        <v>0</v>
      </c>
      <c r="Q306" s="133">
        <f>VLOOKUP($A306,'Q9B-L2'!$A:$WWW,4,FALSE)*'CCR_%'!Q306</f>
        <v>0</v>
      </c>
      <c r="R306" s="133">
        <f>VLOOKUP($A306,'Q9B-L2'!$A:$WWW,4,FALSE)*'CCR_%'!R306</f>
        <v>0</v>
      </c>
      <c r="S306" s="133">
        <f>VLOOKUP($A306,'Q9B-L2'!$A:$WWW,4,FALSE)*'CCR_%'!S306</f>
        <v>0</v>
      </c>
      <c r="T306" s="133">
        <f>VLOOKUP($A306,'Q9B-L2'!$A:$WWW,4,FALSE)*'CCR_%'!T306</f>
        <v>0</v>
      </c>
      <c r="U306" s="133">
        <f>VLOOKUP($A306,'Q9B-L2'!$A:$WWW,4,FALSE)*'CCR_%'!U306</f>
        <v>0</v>
      </c>
      <c r="V306" s="133">
        <f>VLOOKUP($A306,'Q9B-L2'!$A:$WWW,4,FALSE)*'CCR_%'!V306</f>
        <v>0</v>
      </c>
      <c r="W306" s="133">
        <f>VLOOKUP($A306,'Q9B-L2'!$A:$WWW,4,FALSE)*'CCR_%'!W306</f>
        <v>0</v>
      </c>
      <c r="X306" s="133">
        <f>VLOOKUP($A306,'Q9B-L2'!$A:$WWW,4,FALSE)*'CCR_%'!X306</f>
        <v>0</v>
      </c>
      <c r="Y306" s="133">
        <f>VLOOKUP($A306,'Q9B-L2'!$A:$WWW,4,FALSE)*'CCR_%'!Y306</f>
        <v>0</v>
      </c>
      <c r="Z306" s="133">
        <f>VLOOKUP($A306,'Q9B-L2'!$A:$WWW,4,FALSE)*'CCR_%'!Z306</f>
        <v>0</v>
      </c>
      <c r="AA306" s="133">
        <f>VLOOKUP($A306,'Q9B-L2'!$A:$WWW,4,FALSE)*'CCR_%'!AA306</f>
        <v>0</v>
      </c>
      <c r="AB306" s="133">
        <f>VLOOKUP($A306,'Q9B-L2'!$A:$WWW,4,FALSE)*'CCR_%'!AB306</f>
        <v>0</v>
      </c>
      <c r="AC306" s="133">
        <f>VLOOKUP($A306,'Q9B-L2'!$A:$WWW,4,FALSE)*'CCR_%'!AC306</f>
        <v>0</v>
      </c>
      <c r="AD306" s="133">
        <f>VLOOKUP($A306,'Q9B-L2'!$A:$WWW,4,FALSE)*'CCR_%'!AD306</f>
        <v>0</v>
      </c>
      <c r="AE306" s="133">
        <f>VLOOKUP($A306,'Q9B-L2'!$A:$WWW,4,FALSE)*'CCR_%'!AE306</f>
        <v>0</v>
      </c>
      <c r="AF306" s="133">
        <f>VLOOKUP($A306,'Q9B-L2'!$A:$WWW,4,FALSE)*'CCR_%'!AF306</f>
        <v>0</v>
      </c>
      <c r="AG306" s="133">
        <f>VLOOKUP($A306,'Q9B-L2'!$A:$WWW,4,FALSE)*'CCR_%'!AG306</f>
        <v>0</v>
      </c>
      <c r="AH306" s="133">
        <f>VLOOKUP($A306,'Q9B-L2'!$A:$WWW,4,FALSE)*'CCR_%'!AH306</f>
        <v>0</v>
      </c>
      <c r="AI306" s="133">
        <f>VLOOKUP($A306,'Q9B-L2'!$A:$WWW,4,FALSE)*'CCR_%'!AI306</f>
        <v>0</v>
      </c>
      <c r="AJ306" s="133">
        <f>VLOOKUP($A306,'Q9B-L2'!$A:$WWW,4,FALSE)*'CCR_%'!AJ306</f>
        <v>0</v>
      </c>
      <c r="AK306" s="133">
        <f>VLOOKUP($A306,'Q9B-L2'!$A:$WWW,4,FALSE)*'CCR_%'!AK306</f>
        <v>0</v>
      </c>
      <c r="AL306" s="133">
        <f>VLOOKUP($A306,'Q9B-L2'!$A:$WWW,4,FALSE)*'CCR_%'!AL306</f>
        <v>0</v>
      </c>
      <c r="AM306" s="133">
        <f>VLOOKUP($A306,'Q9B-L2'!$A:$WWW,4,FALSE)*'CCR_%'!AM306</f>
        <v>0</v>
      </c>
      <c r="AN306" s="133">
        <f>VLOOKUP($A306,'Q9B-L2'!$A:$WWW,4,FALSE)*'CCR_%'!AN306</f>
        <v>0</v>
      </c>
      <c r="AO306" s="133">
        <f>VLOOKUP($A306,'Q9B-L2'!$A:$WWW,4,FALSE)*'CCR_%'!AO306</f>
        <v>0</v>
      </c>
      <c r="AP306" s="133">
        <f>VLOOKUP($A306,'Q9B-L2'!$A:$WWW,4,FALSE)*'CCR_%'!AP306</f>
        <v>0</v>
      </c>
      <c r="AQ306" s="133">
        <f>VLOOKUP($A306,'Q9B-L2'!$A:$WWW,4,FALSE)*'CCR_%'!AQ306</f>
        <v>0</v>
      </c>
      <c r="AR306" s="133">
        <f>VLOOKUP($A306,'Q9B-L2'!$A:$WWW,4,FALSE)*'CCR_%'!AR306</f>
        <v>0</v>
      </c>
      <c r="AS306" s="133">
        <f>VLOOKUP($A306,'Q9B-L2'!$A:$WWW,4,FALSE)*'CCR_%'!AS306</f>
        <v>0</v>
      </c>
      <c r="AT306" s="133">
        <f>VLOOKUP($A306,'Q9B-L2'!$A:$WWW,4,FALSE)*'CCR_%'!AT306</f>
        <v>0</v>
      </c>
      <c r="AU306" s="133">
        <f>VLOOKUP($A306,'Q9B-L2'!$A:$WWW,4,FALSE)*'CCR_%'!AU306</f>
        <v>0</v>
      </c>
      <c r="AV306" s="133">
        <f>VLOOKUP($A306,'Q9B-L2'!$A:$WWW,4,FALSE)*'CCR_%'!AV306</f>
        <v>0</v>
      </c>
      <c r="AW306" s="133">
        <f>VLOOKUP($A306,'Q9B-L2'!$A:$WWW,4,FALSE)*'CCR_%'!AW306</f>
        <v>0</v>
      </c>
      <c r="AX306" s="133">
        <f>VLOOKUP($A306,'Q9B-L2'!$A:$WWW,4,FALSE)*'CCR_%'!AX306</f>
        <v>0</v>
      </c>
      <c r="AY306" s="133">
        <f>VLOOKUP($A306,'Q9B-L2'!$A:$WWW,4,FALSE)*'CCR_%'!AY306</f>
        <v>0</v>
      </c>
      <c r="AZ306" s="133">
        <f>VLOOKUP($A306,'Q9B-L2'!$A:$WWW,4,FALSE)*'CCR_%'!AZ306</f>
        <v>0</v>
      </c>
      <c r="BA306" s="133">
        <f>VLOOKUP($A306,'Q9B-L2'!$A:$WWW,4,FALSE)*'CCR_%'!BA306</f>
        <v>0</v>
      </c>
      <c r="BB306" s="133">
        <f>VLOOKUP($A306,'Q9B-L2'!$A:$WWW,4,FALSE)*'CCR_%'!BB306</f>
        <v>0</v>
      </c>
      <c r="BC306" s="133">
        <f>VLOOKUP($A306,'Q9B-L2'!$A:$WWW,4,FALSE)*'CCR_%'!BC306</f>
        <v>0</v>
      </c>
      <c r="BD306" s="133">
        <f>VLOOKUP($A306,'Q9B-L2'!$A:$WWW,4,FALSE)*'CCR_%'!BD306</f>
        <v>0</v>
      </c>
      <c r="BE306" s="133">
        <f>VLOOKUP($A306,'Q9B-L2'!$A:$WWW,4,FALSE)*'CCR_%'!BE306</f>
        <v>0</v>
      </c>
      <c r="BF306" s="133">
        <f>VLOOKUP($A306,'Q9B-L2'!$A:$WWW,4,FALSE)*'CCR_%'!BF306</f>
        <v>0</v>
      </c>
      <c r="BG306" s="133">
        <f>VLOOKUP($A306,'Q9B-L2'!$A:$WWW,4,FALSE)*'CCR_%'!BG306</f>
        <v>0</v>
      </c>
      <c r="BH306" s="133">
        <f>VLOOKUP($A306,'Q9B-L2'!$A:$WWW,4,FALSE)*'CCR_%'!BH306</f>
        <v>0</v>
      </c>
      <c r="BI306" s="133">
        <f>VLOOKUP($A306,'Q9B-L2'!$A:$WWW,4,FALSE)*'CCR_%'!BI306</f>
        <v>0</v>
      </c>
      <c r="BJ306" s="133">
        <f>VLOOKUP($A306,'Q9B-L2'!$A:$WWW,4,FALSE)*'CCR_%'!BJ306</f>
        <v>0</v>
      </c>
      <c r="BK306" s="133">
        <f>VLOOKUP($A306,'Q9B-L2'!$A:$WWW,4,FALSE)*'CCR_%'!BK306</f>
        <v>0</v>
      </c>
      <c r="BL306" s="133">
        <f>VLOOKUP($A306,'Q9B-L2'!$A:$WWW,4,FALSE)*'CCR_%'!BL306</f>
        <v>0</v>
      </c>
      <c r="BN306" s="133">
        <f t="shared" si="99"/>
        <v>460.71423815350374</v>
      </c>
    </row>
    <row r="307" spans="1:66" ht="16.5" customHeight="1" outlineLevel="3" x14ac:dyDescent="0.25">
      <c r="A307" s="40" t="s">
        <v>559</v>
      </c>
      <c r="B307" s="42" t="s">
        <v>560</v>
      </c>
      <c r="C307" s="93">
        <f>'CCR_%AC'!C307</f>
        <v>48121</v>
      </c>
      <c r="D307" s="93">
        <f>'CCR_%AC'!D307</f>
        <v>48667</v>
      </c>
      <c r="E307" s="132">
        <f>VLOOKUP($A307,'Q9B-L2'!$A:$WWW,4,FALSE)*'CCR_%'!E307</f>
        <v>0</v>
      </c>
      <c r="F307" s="133">
        <f>VLOOKUP($A307,'Q9B-L2'!$A:$WWW,4,FALSE)*'CCR_%'!F307</f>
        <v>0</v>
      </c>
      <c r="G307" s="133">
        <f>VLOOKUP($A307,'Q9B-L2'!$A:$WWW,4,FALSE)*'CCR_%'!G307</f>
        <v>0</v>
      </c>
      <c r="H307" s="133">
        <f>VLOOKUP($A307,'Q9B-L2'!$A:$WWW,4,FALSE)*'CCR_%'!H307</f>
        <v>0</v>
      </c>
      <c r="I307" s="133">
        <f>VLOOKUP($A307,'Q9B-L2'!$A:$WWW,4,FALSE)*'CCR_%'!I307</f>
        <v>0</v>
      </c>
      <c r="J307" s="133">
        <f>VLOOKUP($A307,'Q9B-L2'!$A:$WWW,4,FALSE)*'CCR_%'!J307</f>
        <v>0</v>
      </c>
      <c r="K307" s="133">
        <f>VLOOKUP($A307,'Q9B-L2'!$A:$WWW,4,FALSE)*'CCR_%'!K307</f>
        <v>0</v>
      </c>
      <c r="L307" s="133">
        <f>VLOOKUP($A307,'Q9B-L2'!$A:$WWW,4,FALSE)*'CCR_%'!L307</f>
        <v>0</v>
      </c>
      <c r="M307" s="133">
        <f>VLOOKUP($A307,'Q9B-L2'!$A:$WWW,4,FALSE)*'CCR_%'!M307</f>
        <v>0</v>
      </c>
      <c r="N307" s="133">
        <f>VLOOKUP($A307,'Q9B-L2'!$A:$WWW,4,FALSE)*'CCR_%'!N307</f>
        <v>0</v>
      </c>
      <c r="O307" s="133">
        <f>VLOOKUP($A307,'Q9B-L2'!$A:$WWW,4,FALSE)*'CCR_%'!O307</f>
        <v>0</v>
      </c>
      <c r="P307" s="133">
        <f>VLOOKUP($A307,'Q9B-L2'!$A:$WWW,4,FALSE)*'CCR_%'!P307</f>
        <v>0</v>
      </c>
      <c r="Q307" s="133">
        <f>VLOOKUP($A307,'Q9B-L2'!$A:$WWW,4,FALSE)*'CCR_%'!Q307</f>
        <v>0</v>
      </c>
      <c r="R307" s="133">
        <f>VLOOKUP($A307,'Q9B-L2'!$A:$WWW,4,FALSE)*'CCR_%'!R307</f>
        <v>691.07135723025567</v>
      </c>
      <c r="S307" s="133">
        <f>VLOOKUP($A307,'Q9B-L2'!$A:$WWW,4,FALSE)*'CCR_%'!S307</f>
        <v>1382.1427144605113</v>
      </c>
      <c r="T307" s="133">
        <f>VLOOKUP($A307,'Q9B-L2'!$A:$WWW,4,FALSE)*'CCR_%'!T307</f>
        <v>11748.213072914346</v>
      </c>
      <c r="U307" s="133">
        <f>VLOOKUP($A307,'Q9B-L2'!$A:$WWW,4,FALSE)*'CCR_%'!U307</f>
        <v>0</v>
      </c>
      <c r="V307" s="133">
        <f>VLOOKUP($A307,'Q9B-L2'!$A:$WWW,4,FALSE)*'CCR_%'!V307</f>
        <v>0</v>
      </c>
      <c r="W307" s="133">
        <f>VLOOKUP($A307,'Q9B-L2'!$A:$WWW,4,FALSE)*'CCR_%'!W307</f>
        <v>0</v>
      </c>
      <c r="X307" s="133">
        <f>VLOOKUP($A307,'Q9B-L2'!$A:$WWW,4,FALSE)*'CCR_%'!X307</f>
        <v>0</v>
      </c>
      <c r="Y307" s="133">
        <f>VLOOKUP($A307,'Q9B-L2'!$A:$WWW,4,FALSE)*'CCR_%'!Y307</f>
        <v>0</v>
      </c>
      <c r="Z307" s="133">
        <f>VLOOKUP($A307,'Q9B-L2'!$A:$WWW,4,FALSE)*'CCR_%'!Z307</f>
        <v>0</v>
      </c>
      <c r="AA307" s="133">
        <f>VLOOKUP($A307,'Q9B-L2'!$A:$WWW,4,FALSE)*'CCR_%'!AA307</f>
        <v>0</v>
      </c>
      <c r="AB307" s="133">
        <f>VLOOKUP($A307,'Q9B-L2'!$A:$WWW,4,FALSE)*'CCR_%'!AB307</f>
        <v>0</v>
      </c>
      <c r="AC307" s="133">
        <f>VLOOKUP($A307,'Q9B-L2'!$A:$WWW,4,FALSE)*'CCR_%'!AC307</f>
        <v>0</v>
      </c>
      <c r="AD307" s="133">
        <f>VLOOKUP($A307,'Q9B-L2'!$A:$WWW,4,FALSE)*'CCR_%'!AD307</f>
        <v>0</v>
      </c>
      <c r="AE307" s="133">
        <f>VLOOKUP($A307,'Q9B-L2'!$A:$WWW,4,FALSE)*'CCR_%'!AE307</f>
        <v>0</v>
      </c>
      <c r="AF307" s="133">
        <f>VLOOKUP($A307,'Q9B-L2'!$A:$WWW,4,FALSE)*'CCR_%'!AF307</f>
        <v>0</v>
      </c>
      <c r="AG307" s="133">
        <f>VLOOKUP($A307,'Q9B-L2'!$A:$WWW,4,FALSE)*'CCR_%'!AG307</f>
        <v>0</v>
      </c>
      <c r="AH307" s="133">
        <f>VLOOKUP($A307,'Q9B-L2'!$A:$WWW,4,FALSE)*'CCR_%'!AH307</f>
        <v>0</v>
      </c>
      <c r="AI307" s="133">
        <f>VLOOKUP($A307,'Q9B-L2'!$A:$WWW,4,FALSE)*'CCR_%'!AI307</f>
        <v>0</v>
      </c>
      <c r="AJ307" s="133">
        <f>VLOOKUP($A307,'Q9B-L2'!$A:$WWW,4,FALSE)*'CCR_%'!AJ307</f>
        <v>0</v>
      </c>
      <c r="AK307" s="133">
        <f>VLOOKUP($A307,'Q9B-L2'!$A:$WWW,4,FALSE)*'CCR_%'!AK307</f>
        <v>0</v>
      </c>
      <c r="AL307" s="133">
        <f>VLOOKUP($A307,'Q9B-L2'!$A:$WWW,4,FALSE)*'CCR_%'!AL307</f>
        <v>0</v>
      </c>
      <c r="AM307" s="133">
        <f>VLOOKUP($A307,'Q9B-L2'!$A:$WWW,4,FALSE)*'CCR_%'!AM307</f>
        <v>0</v>
      </c>
      <c r="AN307" s="133">
        <f>VLOOKUP($A307,'Q9B-L2'!$A:$WWW,4,FALSE)*'CCR_%'!AN307</f>
        <v>0</v>
      </c>
      <c r="AO307" s="133">
        <f>VLOOKUP($A307,'Q9B-L2'!$A:$WWW,4,FALSE)*'CCR_%'!AO307</f>
        <v>0</v>
      </c>
      <c r="AP307" s="133">
        <f>VLOOKUP($A307,'Q9B-L2'!$A:$WWW,4,FALSE)*'CCR_%'!AP307</f>
        <v>0</v>
      </c>
      <c r="AQ307" s="133">
        <f>VLOOKUP($A307,'Q9B-L2'!$A:$WWW,4,FALSE)*'CCR_%'!AQ307</f>
        <v>0</v>
      </c>
      <c r="AR307" s="133">
        <f>VLOOKUP($A307,'Q9B-L2'!$A:$WWW,4,FALSE)*'CCR_%'!AR307</f>
        <v>0</v>
      </c>
      <c r="AS307" s="133">
        <f>VLOOKUP($A307,'Q9B-L2'!$A:$WWW,4,FALSE)*'CCR_%'!AS307</f>
        <v>0</v>
      </c>
      <c r="AT307" s="133">
        <f>VLOOKUP($A307,'Q9B-L2'!$A:$WWW,4,FALSE)*'CCR_%'!AT307</f>
        <v>0</v>
      </c>
      <c r="AU307" s="133">
        <f>VLOOKUP($A307,'Q9B-L2'!$A:$WWW,4,FALSE)*'CCR_%'!AU307</f>
        <v>0</v>
      </c>
      <c r="AV307" s="133">
        <f>VLOOKUP($A307,'Q9B-L2'!$A:$WWW,4,FALSE)*'CCR_%'!AV307</f>
        <v>0</v>
      </c>
      <c r="AW307" s="133">
        <f>VLOOKUP($A307,'Q9B-L2'!$A:$WWW,4,FALSE)*'CCR_%'!AW307</f>
        <v>0</v>
      </c>
      <c r="AX307" s="133">
        <f>VLOOKUP($A307,'Q9B-L2'!$A:$WWW,4,FALSE)*'CCR_%'!AX307</f>
        <v>0</v>
      </c>
      <c r="AY307" s="133">
        <f>VLOOKUP($A307,'Q9B-L2'!$A:$WWW,4,FALSE)*'CCR_%'!AY307</f>
        <v>0</v>
      </c>
      <c r="AZ307" s="133">
        <f>VLOOKUP($A307,'Q9B-L2'!$A:$WWW,4,FALSE)*'CCR_%'!AZ307</f>
        <v>0</v>
      </c>
      <c r="BA307" s="133">
        <f>VLOOKUP($A307,'Q9B-L2'!$A:$WWW,4,FALSE)*'CCR_%'!BA307</f>
        <v>0</v>
      </c>
      <c r="BB307" s="133">
        <f>VLOOKUP($A307,'Q9B-L2'!$A:$WWW,4,FALSE)*'CCR_%'!BB307</f>
        <v>0</v>
      </c>
      <c r="BC307" s="133">
        <f>VLOOKUP($A307,'Q9B-L2'!$A:$WWW,4,FALSE)*'CCR_%'!BC307</f>
        <v>0</v>
      </c>
      <c r="BD307" s="133">
        <f>VLOOKUP($A307,'Q9B-L2'!$A:$WWW,4,FALSE)*'CCR_%'!BD307</f>
        <v>0</v>
      </c>
      <c r="BE307" s="133">
        <f>VLOOKUP($A307,'Q9B-L2'!$A:$WWW,4,FALSE)*'CCR_%'!BE307</f>
        <v>0</v>
      </c>
      <c r="BF307" s="133">
        <f>VLOOKUP($A307,'Q9B-L2'!$A:$WWW,4,FALSE)*'CCR_%'!BF307</f>
        <v>0</v>
      </c>
      <c r="BG307" s="133">
        <f>VLOOKUP($A307,'Q9B-L2'!$A:$WWW,4,FALSE)*'CCR_%'!BG307</f>
        <v>0</v>
      </c>
      <c r="BH307" s="133">
        <f>VLOOKUP($A307,'Q9B-L2'!$A:$WWW,4,FALSE)*'CCR_%'!BH307</f>
        <v>0</v>
      </c>
      <c r="BI307" s="133">
        <f>VLOOKUP($A307,'Q9B-L2'!$A:$WWW,4,FALSE)*'CCR_%'!BI307</f>
        <v>0</v>
      </c>
      <c r="BJ307" s="133">
        <f>VLOOKUP($A307,'Q9B-L2'!$A:$WWW,4,FALSE)*'CCR_%'!BJ307</f>
        <v>0</v>
      </c>
      <c r="BK307" s="133">
        <f>VLOOKUP($A307,'Q9B-L2'!$A:$WWW,4,FALSE)*'CCR_%'!BK307</f>
        <v>0</v>
      </c>
      <c r="BL307" s="133">
        <f>VLOOKUP($A307,'Q9B-L2'!$A:$WWW,4,FALSE)*'CCR_%'!BL307</f>
        <v>0</v>
      </c>
      <c r="BN307" s="133">
        <f t="shared" si="99"/>
        <v>13821.427144605113</v>
      </c>
    </row>
    <row r="308" spans="1:66" ht="16.5" customHeight="1" outlineLevel="3" x14ac:dyDescent="0.25">
      <c r="A308" s="40" t="s">
        <v>561</v>
      </c>
      <c r="B308" s="42" t="s">
        <v>562</v>
      </c>
      <c r="C308" s="93">
        <f>'CCR_%AC'!C308</f>
        <v>48121</v>
      </c>
      <c r="D308" s="93">
        <f>'CCR_%AC'!D308</f>
        <v>48667</v>
      </c>
      <c r="E308" s="132">
        <f>VLOOKUP($A308,'Q9B-L2'!$A:$WWW,4,FALSE)*'CCR_%'!E308</f>
        <v>0</v>
      </c>
      <c r="F308" s="133">
        <f>VLOOKUP($A308,'Q9B-L2'!$A:$WWW,4,FALSE)*'CCR_%'!F308</f>
        <v>0</v>
      </c>
      <c r="G308" s="133">
        <f>VLOOKUP($A308,'Q9B-L2'!$A:$WWW,4,FALSE)*'CCR_%'!G308</f>
        <v>0</v>
      </c>
      <c r="H308" s="133">
        <f>VLOOKUP($A308,'Q9B-L2'!$A:$WWW,4,FALSE)*'CCR_%'!H308</f>
        <v>0</v>
      </c>
      <c r="I308" s="133">
        <f>VLOOKUP($A308,'Q9B-L2'!$A:$WWW,4,FALSE)*'CCR_%'!I308</f>
        <v>0</v>
      </c>
      <c r="J308" s="133">
        <f>VLOOKUP($A308,'Q9B-L2'!$A:$WWW,4,FALSE)*'CCR_%'!J308</f>
        <v>0</v>
      </c>
      <c r="K308" s="133">
        <f>VLOOKUP($A308,'Q9B-L2'!$A:$WWW,4,FALSE)*'CCR_%'!K308</f>
        <v>0</v>
      </c>
      <c r="L308" s="133">
        <f>VLOOKUP($A308,'Q9B-L2'!$A:$WWW,4,FALSE)*'CCR_%'!L308</f>
        <v>0</v>
      </c>
      <c r="M308" s="133">
        <f>VLOOKUP($A308,'Q9B-L2'!$A:$WWW,4,FALSE)*'CCR_%'!M308</f>
        <v>0</v>
      </c>
      <c r="N308" s="133">
        <f>VLOOKUP($A308,'Q9B-L2'!$A:$WWW,4,FALSE)*'CCR_%'!N308</f>
        <v>0</v>
      </c>
      <c r="O308" s="133">
        <f>VLOOKUP($A308,'Q9B-L2'!$A:$WWW,4,FALSE)*'CCR_%'!O308</f>
        <v>0</v>
      </c>
      <c r="P308" s="133">
        <f>VLOOKUP($A308,'Q9B-L2'!$A:$WWW,4,FALSE)*'CCR_%'!P308</f>
        <v>0</v>
      </c>
      <c r="Q308" s="133">
        <f>VLOOKUP($A308,'Q9B-L2'!$A:$WWW,4,FALSE)*'CCR_%'!Q308</f>
        <v>0</v>
      </c>
      <c r="R308" s="133">
        <f>VLOOKUP($A308,'Q9B-L2'!$A:$WWW,4,FALSE)*'CCR_%'!R308</f>
        <v>604.68743757647371</v>
      </c>
      <c r="S308" s="133">
        <f>VLOOKUP($A308,'Q9B-L2'!$A:$WWW,4,FALSE)*'CCR_%'!S308</f>
        <v>1209.3748751529474</v>
      </c>
      <c r="T308" s="133">
        <f>VLOOKUP($A308,'Q9B-L2'!$A:$WWW,4,FALSE)*'CCR_%'!T308</f>
        <v>10279.686438800052</v>
      </c>
      <c r="U308" s="133">
        <f>VLOOKUP($A308,'Q9B-L2'!$A:$WWW,4,FALSE)*'CCR_%'!U308</f>
        <v>0</v>
      </c>
      <c r="V308" s="133">
        <f>VLOOKUP($A308,'Q9B-L2'!$A:$WWW,4,FALSE)*'CCR_%'!V308</f>
        <v>0</v>
      </c>
      <c r="W308" s="133">
        <f>VLOOKUP($A308,'Q9B-L2'!$A:$WWW,4,FALSE)*'CCR_%'!W308</f>
        <v>0</v>
      </c>
      <c r="X308" s="133">
        <f>VLOOKUP($A308,'Q9B-L2'!$A:$WWW,4,FALSE)*'CCR_%'!X308</f>
        <v>0</v>
      </c>
      <c r="Y308" s="133">
        <f>VLOOKUP($A308,'Q9B-L2'!$A:$WWW,4,FALSE)*'CCR_%'!Y308</f>
        <v>0</v>
      </c>
      <c r="Z308" s="133">
        <f>VLOOKUP($A308,'Q9B-L2'!$A:$WWW,4,FALSE)*'CCR_%'!Z308</f>
        <v>0</v>
      </c>
      <c r="AA308" s="133">
        <f>VLOOKUP($A308,'Q9B-L2'!$A:$WWW,4,FALSE)*'CCR_%'!AA308</f>
        <v>0</v>
      </c>
      <c r="AB308" s="133">
        <f>VLOOKUP($A308,'Q9B-L2'!$A:$WWW,4,FALSE)*'CCR_%'!AB308</f>
        <v>0</v>
      </c>
      <c r="AC308" s="133">
        <f>VLOOKUP($A308,'Q9B-L2'!$A:$WWW,4,FALSE)*'CCR_%'!AC308</f>
        <v>0</v>
      </c>
      <c r="AD308" s="133">
        <f>VLOOKUP($A308,'Q9B-L2'!$A:$WWW,4,FALSE)*'CCR_%'!AD308</f>
        <v>0</v>
      </c>
      <c r="AE308" s="133">
        <f>VLOOKUP($A308,'Q9B-L2'!$A:$WWW,4,FALSE)*'CCR_%'!AE308</f>
        <v>0</v>
      </c>
      <c r="AF308" s="133">
        <f>VLOOKUP($A308,'Q9B-L2'!$A:$WWW,4,FALSE)*'CCR_%'!AF308</f>
        <v>0</v>
      </c>
      <c r="AG308" s="133">
        <f>VLOOKUP($A308,'Q9B-L2'!$A:$WWW,4,FALSE)*'CCR_%'!AG308</f>
        <v>0</v>
      </c>
      <c r="AH308" s="133">
        <f>VLOOKUP($A308,'Q9B-L2'!$A:$WWW,4,FALSE)*'CCR_%'!AH308</f>
        <v>0</v>
      </c>
      <c r="AI308" s="133">
        <f>VLOOKUP($A308,'Q9B-L2'!$A:$WWW,4,FALSE)*'CCR_%'!AI308</f>
        <v>0</v>
      </c>
      <c r="AJ308" s="133">
        <f>VLOOKUP($A308,'Q9B-L2'!$A:$WWW,4,FALSE)*'CCR_%'!AJ308</f>
        <v>0</v>
      </c>
      <c r="AK308" s="133">
        <f>VLOOKUP($A308,'Q9B-L2'!$A:$WWW,4,FALSE)*'CCR_%'!AK308</f>
        <v>0</v>
      </c>
      <c r="AL308" s="133">
        <f>VLOOKUP($A308,'Q9B-L2'!$A:$WWW,4,FALSE)*'CCR_%'!AL308</f>
        <v>0</v>
      </c>
      <c r="AM308" s="133">
        <f>VLOOKUP($A308,'Q9B-L2'!$A:$WWW,4,FALSE)*'CCR_%'!AM308</f>
        <v>0</v>
      </c>
      <c r="AN308" s="133">
        <f>VLOOKUP($A308,'Q9B-L2'!$A:$WWW,4,FALSE)*'CCR_%'!AN308</f>
        <v>0</v>
      </c>
      <c r="AO308" s="133">
        <f>VLOOKUP($A308,'Q9B-L2'!$A:$WWW,4,FALSE)*'CCR_%'!AO308</f>
        <v>0</v>
      </c>
      <c r="AP308" s="133">
        <f>VLOOKUP($A308,'Q9B-L2'!$A:$WWW,4,FALSE)*'CCR_%'!AP308</f>
        <v>0</v>
      </c>
      <c r="AQ308" s="133">
        <f>VLOOKUP($A308,'Q9B-L2'!$A:$WWW,4,FALSE)*'CCR_%'!AQ308</f>
        <v>0</v>
      </c>
      <c r="AR308" s="133">
        <f>VLOOKUP($A308,'Q9B-L2'!$A:$WWW,4,FALSE)*'CCR_%'!AR308</f>
        <v>0</v>
      </c>
      <c r="AS308" s="133">
        <f>VLOOKUP($A308,'Q9B-L2'!$A:$WWW,4,FALSE)*'CCR_%'!AS308</f>
        <v>0</v>
      </c>
      <c r="AT308" s="133">
        <f>VLOOKUP($A308,'Q9B-L2'!$A:$WWW,4,FALSE)*'CCR_%'!AT308</f>
        <v>0</v>
      </c>
      <c r="AU308" s="133">
        <f>VLOOKUP($A308,'Q9B-L2'!$A:$WWW,4,FALSE)*'CCR_%'!AU308</f>
        <v>0</v>
      </c>
      <c r="AV308" s="133">
        <f>VLOOKUP($A308,'Q9B-L2'!$A:$WWW,4,FALSE)*'CCR_%'!AV308</f>
        <v>0</v>
      </c>
      <c r="AW308" s="133">
        <f>VLOOKUP($A308,'Q9B-L2'!$A:$WWW,4,FALSE)*'CCR_%'!AW308</f>
        <v>0</v>
      </c>
      <c r="AX308" s="133">
        <f>VLOOKUP($A308,'Q9B-L2'!$A:$WWW,4,FALSE)*'CCR_%'!AX308</f>
        <v>0</v>
      </c>
      <c r="AY308" s="133">
        <f>VLOOKUP($A308,'Q9B-L2'!$A:$WWW,4,FALSE)*'CCR_%'!AY308</f>
        <v>0</v>
      </c>
      <c r="AZ308" s="133">
        <f>VLOOKUP($A308,'Q9B-L2'!$A:$WWW,4,FALSE)*'CCR_%'!AZ308</f>
        <v>0</v>
      </c>
      <c r="BA308" s="133">
        <f>VLOOKUP($A308,'Q9B-L2'!$A:$WWW,4,FALSE)*'CCR_%'!BA308</f>
        <v>0</v>
      </c>
      <c r="BB308" s="133">
        <f>VLOOKUP($A308,'Q9B-L2'!$A:$WWW,4,FALSE)*'CCR_%'!BB308</f>
        <v>0</v>
      </c>
      <c r="BC308" s="133">
        <f>VLOOKUP($A308,'Q9B-L2'!$A:$WWW,4,FALSE)*'CCR_%'!BC308</f>
        <v>0</v>
      </c>
      <c r="BD308" s="133">
        <f>VLOOKUP($A308,'Q9B-L2'!$A:$WWW,4,FALSE)*'CCR_%'!BD308</f>
        <v>0</v>
      </c>
      <c r="BE308" s="133">
        <f>VLOOKUP($A308,'Q9B-L2'!$A:$WWW,4,FALSE)*'CCR_%'!BE308</f>
        <v>0</v>
      </c>
      <c r="BF308" s="133">
        <f>VLOOKUP($A308,'Q9B-L2'!$A:$WWW,4,FALSE)*'CCR_%'!BF308</f>
        <v>0</v>
      </c>
      <c r="BG308" s="133">
        <f>VLOOKUP($A308,'Q9B-L2'!$A:$WWW,4,FALSE)*'CCR_%'!BG308</f>
        <v>0</v>
      </c>
      <c r="BH308" s="133">
        <f>VLOOKUP($A308,'Q9B-L2'!$A:$WWW,4,FALSE)*'CCR_%'!BH308</f>
        <v>0</v>
      </c>
      <c r="BI308" s="133">
        <f>VLOOKUP($A308,'Q9B-L2'!$A:$WWW,4,FALSE)*'CCR_%'!BI308</f>
        <v>0</v>
      </c>
      <c r="BJ308" s="133">
        <f>VLOOKUP($A308,'Q9B-L2'!$A:$WWW,4,FALSE)*'CCR_%'!BJ308</f>
        <v>0</v>
      </c>
      <c r="BK308" s="133">
        <f>VLOOKUP($A308,'Q9B-L2'!$A:$WWW,4,FALSE)*'CCR_%'!BK308</f>
        <v>0</v>
      </c>
      <c r="BL308" s="133">
        <f>VLOOKUP($A308,'Q9B-L2'!$A:$WWW,4,FALSE)*'CCR_%'!BL308</f>
        <v>0</v>
      </c>
      <c r="BN308" s="133">
        <f t="shared" si="99"/>
        <v>12093.748751529474</v>
      </c>
    </row>
    <row r="309" spans="1:66" ht="16.5" customHeight="1" outlineLevel="3" x14ac:dyDescent="0.25">
      <c r="A309" s="40" t="s">
        <v>563</v>
      </c>
      <c r="B309" s="42" t="s">
        <v>564</v>
      </c>
      <c r="C309" s="93">
        <f>'CCR_%AC'!C309</f>
        <v>47574</v>
      </c>
      <c r="D309" s="93">
        <f>'CCR_%AC'!D309</f>
        <v>47936</v>
      </c>
      <c r="E309" s="132">
        <f>VLOOKUP($A309,'Q9B-L2'!$A:$WWW,4,FALSE)*'CCR_%'!E309</f>
        <v>0</v>
      </c>
      <c r="F309" s="133">
        <f>VLOOKUP($A309,'Q9B-L2'!$A:$WWW,4,FALSE)*'CCR_%'!F309</f>
        <v>0</v>
      </c>
      <c r="G309" s="133">
        <f>VLOOKUP($A309,'Q9B-L2'!$A:$WWW,4,FALSE)*'CCR_%'!G309</f>
        <v>0</v>
      </c>
      <c r="H309" s="133">
        <f>VLOOKUP($A309,'Q9B-L2'!$A:$WWW,4,FALSE)*'CCR_%'!H309</f>
        <v>0</v>
      </c>
      <c r="I309" s="133">
        <f>VLOOKUP($A309,'Q9B-L2'!$A:$WWW,4,FALSE)*'CCR_%'!I309</f>
        <v>0</v>
      </c>
      <c r="J309" s="133">
        <f>VLOOKUP($A309,'Q9B-L2'!$A:$WWW,4,FALSE)*'CCR_%'!J309</f>
        <v>0</v>
      </c>
      <c r="K309" s="133">
        <f>VLOOKUP($A309,'Q9B-L2'!$A:$WWW,4,FALSE)*'CCR_%'!K309</f>
        <v>0</v>
      </c>
      <c r="L309" s="133">
        <f>VLOOKUP($A309,'Q9B-L2'!$A:$WWW,4,FALSE)*'CCR_%'!L309</f>
        <v>0</v>
      </c>
      <c r="M309" s="133">
        <f>VLOOKUP($A309,'Q9B-L2'!$A:$WWW,4,FALSE)*'CCR_%'!M309</f>
        <v>0</v>
      </c>
      <c r="N309" s="133">
        <f>VLOOKUP($A309,'Q9B-L2'!$A:$WWW,4,FALSE)*'CCR_%'!N309</f>
        <v>0</v>
      </c>
      <c r="O309" s="133">
        <f>VLOOKUP($A309,'Q9B-L2'!$A:$WWW,4,FALSE)*'CCR_%'!O309</f>
        <v>184.28569526140151</v>
      </c>
      <c r="P309" s="133">
        <f>VLOOKUP($A309,'Q9B-L2'!$A:$WWW,4,FALSE)*'CCR_%'!P309</f>
        <v>737.14278104560606</v>
      </c>
      <c r="Q309" s="133">
        <f>VLOOKUP($A309,'Q9B-L2'!$A:$WWW,4,FALSE)*'CCR_%'!Q309</f>
        <v>0</v>
      </c>
      <c r="R309" s="133">
        <f>VLOOKUP($A309,'Q9B-L2'!$A:$WWW,4,FALSE)*'CCR_%'!R309</f>
        <v>0</v>
      </c>
      <c r="S309" s="133">
        <f>VLOOKUP($A309,'Q9B-L2'!$A:$WWW,4,FALSE)*'CCR_%'!S309</f>
        <v>0</v>
      </c>
      <c r="T309" s="133">
        <f>VLOOKUP($A309,'Q9B-L2'!$A:$WWW,4,FALSE)*'CCR_%'!T309</f>
        <v>0</v>
      </c>
      <c r="U309" s="133">
        <f>VLOOKUP($A309,'Q9B-L2'!$A:$WWW,4,FALSE)*'CCR_%'!U309</f>
        <v>0</v>
      </c>
      <c r="V309" s="133">
        <f>VLOOKUP($A309,'Q9B-L2'!$A:$WWW,4,FALSE)*'CCR_%'!V309</f>
        <v>0</v>
      </c>
      <c r="W309" s="133">
        <f>VLOOKUP($A309,'Q9B-L2'!$A:$WWW,4,FALSE)*'CCR_%'!W309</f>
        <v>0</v>
      </c>
      <c r="X309" s="133">
        <f>VLOOKUP($A309,'Q9B-L2'!$A:$WWW,4,FALSE)*'CCR_%'!X309</f>
        <v>0</v>
      </c>
      <c r="Y309" s="133">
        <f>VLOOKUP($A309,'Q9B-L2'!$A:$WWW,4,FALSE)*'CCR_%'!Y309</f>
        <v>0</v>
      </c>
      <c r="Z309" s="133">
        <f>VLOOKUP($A309,'Q9B-L2'!$A:$WWW,4,FALSE)*'CCR_%'!Z309</f>
        <v>0</v>
      </c>
      <c r="AA309" s="133">
        <f>VLOOKUP($A309,'Q9B-L2'!$A:$WWW,4,FALSE)*'CCR_%'!AA309</f>
        <v>0</v>
      </c>
      <c r="AB309" s="133">
        <f>VLOOKUP($A309,'Q9B-L2'!$A:$WWW,4,FALSE)*'CCR_%'!AB309</f>
        <v>0</v>
      </c>
      <c r="AC309" s="133">
        <f>VLOOKUP($A309,'Q9B-L2'!$A:$WWW,4,FALSE)*'CCR_%'!AC309</f>
        <v>0</v>
      </c>
      <c r="AD309" s="133">
        <f>VLOOKUP($A309,'Q9B-L2'!$A:$WWW,4,FALSE)*'CCR_%'!AD309</f>
        <v>0</v>
      </c>
      <c r="AE309" s="133">
        <f>VLOOKUP($A309,'Q9B-L2'!$A:$WWW,4,FALSE)*'CCR_%'!AE309</f>
        <v>0</v>
      </c>
      <c r="AF309" s="133">
        <f>VLOOKUP($A309,'Q9B-L2'!$A:$WWW,4,FALSE)*'CCR_%'!AF309</f>
        <v>0</v>
      </c>
      <c r="AG309" s="133">
        <f>VLOOKUP($A309,'Q9B-L2'!$A:$WWW,4,FALSE)*'CCR_%'!AG309</f>
        <v>0</v>
      </c>
      <c r="AH309" s="133">
        <f>VLOOKUP($A309,'Q9B-L2'!$A:$WWW,4,FALSE)*'CCR_%'!AH309</f>
        <v>0</v>
      </c>
      <c r="AI309" s="133">
        <f>VLOOKUP($A309,'Q9B-L2'!$A:$WWW,4,FALSE)*'CCR_%'!AI309</f>
        <v>0</v>
      </c>
      <c r="AJ309" s="133">
        <f>VLOOKUP($A309,'Q9B-L2'!$A:$WWW,4,FALSE)*'CCR_%'!AJ309</f>
        <v>0</v>
      </c>
      <c r="AK309" s="133">
        <f>VLOOKUP($A309,'Q9B-L2'!$A:$WWW,4,FALSE)*'CCR_%'!AK309</f>
        <v>0</v>
      </c>
      <c r="AL309" s="133">
        <f>VLOOKUP($A309,'Q9B-L2'!$A:$WWW,4,FALSE)*'CCR_%'!AL309</f>
        <v>0</v>
      </c>
      <c r="AM309" s="133">
        <f>VLOOKUP($A309,'Q9B-L2'!$A:$WWW,4,FALSE)*'CCR_%'!AM309</f>
        <v>0</v>
      </c>
      <c r="AN309" s="133">
        <f>VLOOKUP($A309,'Q9B-L2'!$A:$WWW,4,FALSE)*'CCR_%'!AN309</f>
        <v>0</v>
      </c>
      <c r="AO309" s="133">
        <f>VLOOKUP($A309,'Q9B-L2'!$A:$WWW,4,FALSE)*'CCR_%'!AO309</f>
        <v>0</v>
      </c>
      <c r="AP309" s="133">
        <f>VLOOKUP($A309,'Q9B-L2'!$A:$WWW,4,FALSE)*'CCR_%'!AP309</f>
        <v>0</v>
      </c>
      <c r="AQ309" s="133">
        <f>VLOOKUP($A309,'Q9B-L2'!$A:$WWW,4,FALSE)*'CCR_%'!AQ309</f>
        <v>0</v>
      </c>
      <c r="AR309" s="133">
        <f>VLOOKUP($A309,'Q9B-L2'!$A:$WWW,4,FALSE)*'CCR_%'!AR309</f>
        <v>0</v>
      </c>
      <c r="AS309" s="133">
        <f>VLOOKUP($A309,'Q9B-L2'!$A:$WWW,4,FALSE)*'CCR_%'!AS309</f>
        <v>0</v>
      </c>
      <c r="AT309" s="133">
        <f>VLOOKUP($A309,'Q9B-L2'!$A:$WWW,4,FALSE)*'CCR_%'!AT309</f>
        <v>0</v>
      </c>
      <c r="AU309" s="133">
        <f>VLOOKUP($A309,'Q9B-L2'!$A:$WWW,4,FALSE)*'CCR_%'!AU309</f>
        <v>0</v>
      </c>
      <c r="AV309" s="133">
        <f>VLOOKUP($A309,'Q9B-L2'!$A:$WWW,4,FALSE)*'CCR_%'!AV309</f>
        <v>0</v>
      </c>
      <c r="AW309" s="133">
        <f>VLOOKUP($A309,'Q9B-L2'!$A:$WWW,4,FALSE)*'CCR_%'!AW309</f>
        <v>0</v>
      </c>
      <c r="AX309" s="133">
        <f>VLOOKUP($A309,'Q9B-L2'!$A:$WWW,4,FALSE)*'CCR_%'!AX309</f>
        <v>0</v>
      </c>
      <c r="AY309" s="133">
        <f>VLOOKUP($A309,'Q9B-L2'!$A:$WWW,4,FALSE)*'CCR_%'!AY309</f>
        <v>0</v>
      </c>
      <c r="AZ309" s="133">
        <f>VLOOKUP($A309,'Q9B-L2'!$A:$WWW,4,FALSE)*'CCR_%'!AZ309</f>
        <v>0</v>
      </c>
      <c r="BA309" s="133">
        <f>VLOOKUP($A309,'Q9B-L2'!$A:$WWW,4,FALSE)*'CCR_%'!BA309</f>
        <v>0</v>
      </c>
      <c r="BB309" s="133">
        <f>VLOOKUP($A309,'Q9B-L2'!$A:$WWW,4,FALSE)*'CCR_%'!BB309</f>
        <v>0</v>
      </c>
      <c r="BC309" s="133">
        <f>VLOOKUP($A309,'Q9B-L2'!$A:$WWW,4,FALSE)*'CCR_%'!BC309</f>
        <v>0</v>
      </c>
      <c r="BD309" s="133">
        <f>VLOOKUP($A309,'Q9B-L2'!$A:$WWW,4,FALSE)*'CCR_%'!BD309</f>
        <v>0</v>
      </c>
      <c r="BE309" s="133">
        <f>VLOOKUP($A309,'Q9B-L2'!$A:$WWW,4,FALSE)*'CCR_%'!BE309</f>
        <v>0</v>
      </c>
      <c r="BF309" s="133">
        <f>VLOOKUP($A309,'Q9B-L2'!$A:$WWW,4,FALSE)*'CCR_%'!BF309</f>
        <v>0</v>
      </c>
      <c r="BG309" s="133">
        <f>VLOOKUP($A309,'Q9B-L2'!$A:$WWW,4,FALSE)*'CCR_%'!BG309</f>
        <v>0</v>
      </c>
      <c r="BH309" s="133">
        <f>VLOOKUP($A309,'Q9B-L2'!$A:$WWW,4,FALSE)*'CCR_%'!BH309</f>
        <v>0</v>
      </c>
      <c r="BI309" s="133">
        <f>VLOOKUP($A309,'Q9B-L2'!$A:$WWW,4,FALSE)*'CCR_%'!BI309</f>
        <v>0</v>
      </c>
      <c r="BJ309" s="133">
        <f>VLOOKUP($A309,'Q9B-L2'!$A:$WWW,4,FALSE)*'CCR_%'!BJ309</f>
        <v>0</v>
      </c>
      <c r="BK309" s="133">
        <f>VLOOKUP($A309,'Q9B-L2'!$A:$WWW,4,FALSE)*'CCR_%'!BK309</f>
        <v>0</v>
      </c>
      <c r="BL309" s="133">
        <f>VLOOKUP($A309,'Q9B-L2'!$A:$WWW,4,FALSE)*'CCR_%'!BL309</f>
        <v>0</v>
      </c>
      <c r="BN309" s="133">
        <f t="shared" si="99"/>
        <v>921.4284763070076</v>
      </c>
    </row>
    <row r="310" spans="1:66" ht="16.5" customHeight="1" outlineLevel="3" x14ac:dyDescent="0.25">
      <c r="A310" s="40" t="s">
        <v>565</v>
      </c>
      <c r="B310" s="42" t="s">
        <v>566</v>
      </c>
      <c r="C310" s="93">
        <f>'CCR_%AC'!C310</f>
        <v>47574</v>
      </c>
      <c r="D310" s="93">
        <f>'CCR_%AC'!D310</f>
        <v>47936</v>
      </c>
      <c r="E310" s="132">
        <f>VLOOKUP($A310,'Q9B-L2'!$A:$WWW,4,FALSE)*'CCR_%'!E310</f>
        <v>0</v>
      </c>
      <c r="F310" s="133">
        <f>VLOOKUP($A310,'Q9B-L2'!$A:$WWW,4,FALSE)*'CCR_%'!F310</f>
        <v>0</v>
      </c>
      <c r="G310" s="133">
        <f>VLOOKUP($A310,'Q9B-L2'!$A:$WWW,4,FALSE)*'CCR_%'!G310</f>
        <v>0</v>
      </c>
      <c r="H310" s="133">
        <f>VLOOKUP($A310,'Q9B-L2'!$A:$WWW,4,FALSE)*'CCR_%'!H310</f>
        <v>0</v>
      </c>
      <c r="I310" s="133">
        <f>VLOOKUP($A310,'Q9B-L2'!$A:$WWW,4,FALSE)*'CCR_%'!I310</f>
        <v>0</v>
      </c>
      <c r="J310" s="133">
        <f>VLOOKUP($A310,'Q9B-L2'!$A:$WWW,4,FALSE)*'CCR_%'!J310</f>
        <v>0</v>
      </c>
      <c r="K310" s="133">
        <f>VLOOKUP($A310,'Q9B-L2'!$A:$WWW,4,FALSE)*'CCR_%'!K310</f>
        <v>0</v>
      </c>
      <c r="L310" s="133">
        <f>VLOOKUP($A310,'Q9B-L2'!$A:$WWW,4,FALSE)*'CCR_%'!L310</f>
        <v>0</v>
      </c>
      <c r="M310" s="133">
        <f>VLOOKUP($A310,'Q9B-L2'!$A:$WWW,4,FALSE)*'CCR_%'!M310</f>
        <v>0</v>
      </c>
      <c r="N310" s="133">
        <f>VLOOKUP($A310,'Q9B-L2'!$A:$WWW,4,FALSE)*'CCR_%'!N310</f>
        <v>0</v>
      </c>
      <c r="O310" s="133">
        <f>VLOOKUP($A310,'Q9B-L2'!$A:$WWW,4,FALSE)*'CCR_%'!O310</f>
        <v>598.9285095995549</v>
      </c>
      <c r="P310" s="133">
        <f>VLOOKUP($A310,'Q9B-L2'!$A:$WWW,4,FALSE)*'CCR_%'!P310</f>
        <v>2395.7140383982196</v>
      </c>
      <c r="Q310" s="133">
        <f>VLOOKUP($A310,'Q9B-L2'!$A:$WWW,4,FALSE)*'CCR_%'!Q310</f>
        <v>0</v>
      </c>
      <c r="R310" s="133">
        <f>VLOOKUP($A310,'Q9B-L2'!$A:$WWW,4,FALSE)*'CCR_%'!R310</f>
        <v>0</v>
      </c>
      <c r="S310" s="133">
        <f>VLOOKUP($A310,'Q9B-L2'!$A:$WWW,4,FALSE)*'CCR_%'!S310</f>
        <v>0</v>
      </c>
      <c r="T310" s="133">
        <f>VLOOKUP($A310,'Q9B-L2'!$A:$WWW,4,FALSE)*'CCR_%'!T310</f>
        <v>0</v>
      </c>
      <c r="U310" s="133">
        <f>VLOOKUP($A310,'Q9B-L2'!$A:$WWW,4,FALSE)*'CCR_%'!U310</f>
        <v>0</v>
      </c>
      <c r="V310" s="133">
        <f>VLOOKUP($A310,'Q9B-L2'!$A:$WWW,4,FALSE)*'CCR_%'!V310</f>
        <v>0</v>
      </c>
      <c r="W310" s="133">
        <f>VLOOKUP($A310,'Q9B-L2'!$A:$WWW,4,FALSE)*'CCR_%'!W310</f>
        <v>0</v>
      </c>
      <c r="X310" s="133">
        <f>VLOOKUP($A310,'Q9B-L2'!$A:$WWW,4,FALSE)*'CCR_%'!X310</f>
        <v>0</v>
      </c>
      <c r="Y310" s="133">
        <f>VLOOKUP($A310,'Q9B-L2'!$A:$WWW,4,FALSE)*'CCR_%'!Y310</f>
        <v>0</v>
      </c>
      <c r="Z310" s="133">
        <f>VLOOKUP($A310,'Q9B-L2'!$A:$WWW,4,FALSE)*'CCR_%'!Z310</f>
        <v>0</v>
      </c>
      <c r="AA310" s="133">
        <f>VLOOKUP($A310,'Q9B-L2'!$A:$WWW,4,FALSE)*'CCR_%'!AA310</f>
        <v>0</v>
      </c>
      <c r="AB310" s="133">
        <f>VLOOKUP($A310,'Q9B-L2'!$A:$WWW,4,FALSE)*'CCR_%'!AB310</f>
        <v>0</v>
      </c>
      <c r="AC310" s="133">
        <f>VLOOKUP($A310,'Q9B-L2'!$A:$WWW,4,FALSE)*'CCR_%'!AC310</f>
        <v>0</v>
      </c>
      <c r="AD310" s="133">
        <f>VLOOKUP($A310,'Q9B-L2'!$A:$WWW,4,FALSE)*'CCR_%'!AD310</f>
        <v>0</v>
      </c>
      <c r="AE310" s="133">
        <f>VLOOKUP($A310,'Q9B-L2'!$A:$WWW,4,FALSE)*'CCR_%'!AE310</f>
        <v>0</v>
      </c>
      <c r="AF310" s="133">
        <f>VLOOKUP($A310,'Q9B-L2'!$A:$WWW,4,FALSE)*'CCR_%'!AF310</f>
        <v>0</v>
      </c>
      <c r="AG310" s="133">
        <f>VLOOKUP($A310,'Q9B-L2'!$A:$WWW,4,FALSE)*'CCR_%'!AG310</f>
        <v>0</v>
      </c>
      <c r="AH310" s="133">
        <f>VLOOKUP($A310,'Q9B-L2'!$A:$WWW,4,FALSE)*'CCR_%'!AH310</f>
        <v>0</v>
      </c>
      <c r="AI310" s="133">
        <f>VLOOKUP($A310,'Q9B-L2'!$A:$WWW,4,FALSE)*'CCR_%'!AI310</f>
        <v>0</v>
      </c>
      <c r="AJ310" s="133">
        <f>VLOOKUP($A310,'Q9B-L2'!$A:$WWW,4,FALSE)*'CCR_%'!AJ310</f>
        <v>0</v>
      </c>
      <c r="AK310" s="133">
        <f>VLOOKUP($A310,'Q9B-L2'!$A:$WWW,4,FALSE)*'CCR_%'!AK310</f>
        <v>0</v>
      </c>
      <c r="AL310" s="133">
        <f>VLOOKUP($A310,'Q9B-L2'!$A:$WWW,4,FALSE)*'CCR_%'!AL310</f>
        <v>0</v>
      </c>
      <c r="AM310" s="133">
        <f>VLOOKUP($A310,'Q9B-L2'!$A:$WWW,4,FALSE)*'CCR_%'!AM310</f>
        <v>0</v>
      </c>
      <c r="AN310" s="133">
        <f>VLOOKUP($A310,'Q9B-L2'!$A:$WWW,4,FALSE)*'CCR_%'!AN310</f>
        <v>0</v>
      </c>
      <c r="AO310" s="133">
        <f>VLOOKUP($A310,'Q9B-L2'!$A:$WWW,4,FALSE)*'CCR_%'!AO310</f>
        <v>0</v>
      </c>
      <c r="AP310" s="133">
        <f>VLOOKUP($A310,'Q9B-L2'!$A:$WWW,4,FALSE)*'CCR_%'!AP310</f>
        <v>0</v>
      </c>
      <c r="AQ310" s="133">
        <f>VLOOKUP($A310,'Q9B-L2'!$A:$WWW,4,FALSE)*'CCR_%'!AQ310</f>
        <v>0</v>
      </c>
      <c r="AR310" s="133">
        <f>VLOOKUP($A310,'Q9B-L2'!$A:$WWW,4,FALSE)*'CCR_%'!AR310</f>
        <v>0</v>
      </c>
      <c r="AS310" s="133">
        <f>VLOOKUP($A310,'Q9B-L2'!$A:$WWW,4,FALSE)*'CCR_%'!AS310</f>
        <v>0</v>
      </c>
      <c r="AT310" s="133">
        <f>VLOOKUP($A310,'Q9B-L2'!$A:$WWW,4,FALSE)*'CCR_%'!AT310</f>
        <v>0</v>
      </c>
      <c r="AU310" s="133">
        <f>VLOOKUP($A310,'Q9B-L2'!$A:$WWW,4,FALSE)*'CCR_%'!AU310</f>
        <v>0</v>
      </c>
      <c r="AV310" s="133">
        <f>VLOOKUP($A310,'Q9B-L2'!$A:$WWW,4,FALSE)*'CCR_%'!AV310</f>
        <v>0</v>
      </c>
      <c r="AW310" s="133">
        <f>VLOOKUP($A310,'Q9B-L2'!$A:$WWW,4,FALSE)*'CCR_%'!AW310</f>
        <v>0</v>
      </c>
      <c r="AX310" s="133">
        <f>VLOOKUP($A310,'Q9B-L2'!$A:$WWW,4,FALSE)*'CCR_%'!AX310</f>
        <v>0</v>
      </c>
      <c r="AY310" s="133">
        <f>VLOOKUP($A310,'Q9B-L2'!$A:$WWW,4,FALSE)*'CCR_%'!AY310</f>
        <v>0</v>
      </c>
      <c r="AZ310" s="133">
        <f>VLOOKUP($A310,'Q9B-L2'!$A:$WWW,4,FALSE)*'CCR_%'!AZ310</f>
        <v>0</v>
      </c>
      <c r="BA310" s="133">
        <f>VLOOKUP($A310,'Q9B-L2'!$A:$WWW,4,FALSE)*'CCR_%'!BA310</f>
        <v>0</v>
      </c>
      <c r="BB310" s="133">
        <f>VLOOKUP($A310,'Q9B-L2'!$A:$WWW,4,FALSE)*'CCR_%'!BB310</f>
        <v>0</v>
      </c>
      <c r="BC310" s="133">
        <f>VLOOKUP($A310,'Q9B-L2'!$A:$WWW,4,FALSE)*'CCR_%'!BC310</f>
        <v>0</v>
      </c>
      <c r="BD310" s="133">
        <f>VLOOKUP($A310,'Q9B-L2'!$A:$WWW,4,FALSE)*'CCR_%'!BD310</f>
        <v>0</v>
      </c>
      <c r="BE310" s="133">
        <f>VLOOKUP($A310,'Q9B-L2'!$A:$WWW,4,FALSE)*'CCR_%'!BE310</f>
        <v>0</v>
      </c>
      <c r="BF310" s="133">
        <f>VLOOKUP($A310,'Q9B-L2'!$A:$WWW,4,FALSE)*'CCR_%'!BF310</f>
        <v>0</v>
      </c>
      <c r="BG310" s="133">
        <f>VLOOKUP($A310,'Q9B-L2'!$A:$WWW,4,FALSE)*'CCR_%'!BG310</f>
        <v>0</v>
      </c>
      <c r="BH310" s="133">
        <f>VLOOKUP($A310,'Q9B-L2'!$A:$WWW,4,FALSE)*'CCR_%'!BH310</f>
        <v>0</v>
      </c>
      <c r="BI310" s="133">
        <f>VLOOKUP($A310,'Q9B-L2'!$A:$WWW,4,FALSE)*'CCR_%'!BI310</f>
        <v>0</v>
      </c>
      <c r="BJ310" s="133">
        <f>VLOOKUP($A310,'Q9B-L2'!$A:$WWW,4,FALSE)*'CCR_%'!BJ310</f>
        <v>0</v>
      </c>
      <c r="BK310" s="133">
        <f>VLOOKUP($A310,'Q9B-L2'!$A:$WWW,4,FALSE)*'CCR_%'!BK310</f>
        <v>0</v>
      </c>
      <c r="BL310" s="133">
        <f>VLOOKUP($A310,'Q9B-L2'!$A:$WWW,4,FALSE)*'CCR_%'!BL310</f>
        <v>0</v>
      </c>
      <c r="BN310" s="133">
        <f t="shared" si="99"/>
        <v>2994.6425479977743</v>
      </c>
    </row>
    <row r="311" spans="1:66" ht="16.5" customHeight="1" outlineLevel="3" x14ac:dyDescent="0.25">
      <c r="A311" s="40" t="s">
        <v>567</v>
      </c>
      <c r="B311" s="42" t="s">
        <v>568</v>
      </c>
      <c r="C311" s="93">
        <f>'CCR_%AC'!C311</f>
        <v>47662</v>
      </c>
      <c r="D311" s="93">
        <f>'CCR_%AC'!D311</f>
        <v>47936</v>
      </c>
      <c r="E311" s="132">
        <f>VLOOKUP($A311,'Q9B-L2'!$A:$WWW,4,FALSE)*'CCR_%'!E311</f>
        <v>0</v>
      </c>
      <c r="F311" s="133">
        <f>VLOOKUP($A311,'Q9B-L2'!$A:$WWW,4,FALSE)*'CCR_%'!F311</f>
        <v>0</v>
      </c>
      <c r="G311" s="133">
        <f>VLOOKUP($A311,'Q9B-L2'!$A:$WWW,4,FALSE)*'CCR_%'!G311</f>
        <v>0</v>
      </c>
      <c r="H311" s="133">
        <f>VLOOKUP($A311,'Q9B-L2'!$A:$WWW,4,FALSE)*'CCR_%'!H311</f>
        <v>0</v>
      </c>
      <c r="I311" s="133">
        <f>VLOOKUP($A311,'Q9B-L2'!$A:$WWW,4,FALSE)*'CCR_%'!I311</f>
        <v>0</v>
      </c>
      <c r="J311" s="133">
        <f>VLOOKUP($A311,'Q9B-L2'!$A:$WWW,4,FALSE)*'CCR_%'!J311</f>
        <v>0</v>
      </c>
      <c r="K311" s="133">
        <f>VLOOKUP($A311,'Q9B-L2'!$A:$WWW,4,FALSE)*'CCR_%'!K311</f>
        <v>0</v>
      </c>
      <c r="L311" s="133">
        <f>VLOOKUP($A311,'Q9B-L2'!$A:$WWW,4,FALSE)*'CCR_%'!L311</f>
        <v>0</v>
      </c>
      <c r="M311" s="133">
        <f>VLOOKUP($A311,'Q9B-L2'!$A:$WWW,4,FALSE)*'CCR_%'!M311</f>
        <v>0</v>
      </c>
      <c r="N311" s="133">
        <f>VLOOKUP($A311,'Q9B-L2'!$A:$WWW,4,FALSE)*'CCR_%'!N311</f>
        <v>0</v>
      </c>
      <c r="O311" s="133">
        <f>VLOOKUP($A311,'Q9B-L2'!$A:$WWW,4,FALSE)*'CCR_%'!O311</f>
        <v>92.142847630700757</v>
      </c>
      <c r="P311" s="133">
        <f>VLOOKUP($A311,'Q9B-L2'!$A:$WWW,4,FALSE)*'CCR_%'!P311</f>
        <v>829.28562867630671</v>
      </c>
      <c r="Q311" s="133">
        <f>VLOOKUP($A311,'Q9B-L2'!$A:$WWW,4,FALSE)*'CCR_%'!Q311</f>
        <v>0</v>
      </c>
      <c r="R311" s="133">
        <f>VLOOKUP($A311,'Q9B-L2'!$A:$WWW,4,FALSE)*'CCR_%'!R311</f>
        <v>0</v>
      </c>
      <c r="S311" s="133">
        <f>VLOOKUP($A311,'Q9B-L2'!$A:$WWW,4,FALSE)*'CCR_%'!S311</f>
        <v>0</v>
      </c>
      <c r="T311" s="133">
        <f>VLOOKUP($A311,'Q9B-L2'!$A:$WWW,4,FALSE)*'CCR_%'!T311</f>
        <v>0</v>
      </c>
      <c r="U311" s="133">
        <f>VLOOKUP($A311,'Q9B-L2'!$A:$WWW,4,FALSE)*'CCR_%'!U311</f>
        <v>0</v>
      </c>
      <c r="V311" s="133">
        <f>VLOOKUP($A311,'Q9B-L2'!$A:$WWW,4,FALSE)*'CCR_%'!V311</f>
        <v>0</v>
      </c>
      <c r="W311" s="133">
        <f>VLOOKUP($A311,'Q9B-L2'!$A:$WWW,4,FALSE)*'CCR_%'!W311</f>
        <v>0</v>
      </c>
      <c r="X311" s="133">
        <f>VLOOKUP($A311,'Q9B-L2'!$A:$WWW,4,FALSE)*'CCR_%'!X311</f>
        <v>0</v>
      </c>
      <c r="Y311" s="133">
        <f>VLOOKUP($A311,'Q9B-L2'!$A:$WWW,4,FALSE)*'CCR_%'!Y311</f>
        <v>0</v>
      </c>
      <c r="Z311" s="133">
        <f>VLOOKUP($A311,'Q9B-L2'!$A:$WWW,4,FALSE)*'CCR_%'!Z311</f>
        <v>0</v>
      </c>
      <c r="AA311" s="133">
        <f>VLOOKUP($A311,'Q9B-L2'!$A:$WWW,4,FALSE)*'CCR_%'!AA311</f>
        <v>0</v>
      </c>
      <c r="AB311" s="133">
        <f>VLOOKUP($A311,'Q9B-L2'!$A:$WWW,4,FALSE)*'CCR_%'!AB311</f>
        <v>0</v>
      </c>
      <c r="AC311" s="133">
        <f>VLOOKUP($A311,'Q9B-L2'!$A:$WWW,4,FALSE)*'CCR_%'!AC311</f>
        <v>0</v>
      </c>
      <c r="AD311" s="133">
        <f>VLOOKUP($A311,'Q9B-L2'!$A:$WWW,4,FALSE)*'CCR_%'!AD311</f>
        <v>0</v>
      </c>
      <c r="AE311" s="133">
        <f>VLOOKUP($A311,'Q9B-L2'!$A:$WWW,4,FALSE)*'CCR_%'!AE311</f>
        <v>0</v>
      </c>
      <c r="AF311" s="133">
        <f>VLOOKUP($A311,'Q9B-L2'!$A:$WWW,4,FALSE)*'CCR_%'!AF311</f>
        <v>0</v>
      </c>
      <c r="AG311" s="133">
        <f>VLOOKUP($A311,'Q9B-L2'!$A:$WWW,4,FALSE)*'CCR_%'!AG311</f>
        <v>0</v>
      </c>
      <c r="AH311" s="133">
        <f>VLOOKUP($A311,'Q9B-L2'!$A:$WWW,4,FALSE)*'CCR_%'!AH311</f>
        <v>0</v>
      </c>
      <c r="AI311" s="133">
        <f>VLOOKUP($A311,'Q9B-L2'!$A:$WWW,4,FALSE)*'CCR_%'!AI311</f>
        <v>0</v>
      </c>
      <c r="AJ311" s="133">
        <f>VLOOKUP($A311,'Q9B-L2'!$A:$WWW,4,FALSE)*'CCR_%'!AJ311</f>
        <v>0</v>
      </c>
      <c r="AK311" s="133">
        <f>VLOOKUP($A311,'Q9B-L2'!$A:$WWW,4,FALSE)*'CCR_%'!AK311</f>
        <v>0</v>
      </c>
      <c r="AL311" s="133">
        <f>VLOOKUP($A311,'Q9B-L2'!$A:$WWW,4,FALSE)*'CCR_%'!AL311</f>
        <v>0</v>
      </c>
      <c r="AM311" s="133">
        <f>VLOOKUP($A311,'Q9B-L2'!$A:$WWW,4,FALSE)*'CCR_%'!AM311</f>
        <v>0</v>
      </c>
      <c r="AN311" s="133">
        <f>VLOOKUP($A311,'Q9B-L2'!$A:$WWW,4,FALSE)*'CCR_%'!AN311</f>
        <v>0</v>
      </c>
      <c r="AO311" s="133">
        <f>VLOOKUP($A311,'Q9B-L2'!$A:$WWW,4,FALSE)*'CCR_%'!AO311</f>
        <v>0</v>
      </c>
      <c r="AP311" s="133">
        <f>VLOOKUP($A311,'Q9B-L2'!$A:$WWW,4,FALSE)*'CCR_%'!AP311</f>
        <v>0</v>
      </c>
      <c r="AQ311" s="133">
        <f>VLOOKUP($A311,'Q9B-L2'!$A:$WWW,4,FALSE)*'CCR_%'!AQ311</f>
        <v>0</v>
      </c>
      <c r="AR311" s="133">
        <f>VLOOKUP($A311,'Q9B-L2'!$A:$WWW,4,FALSE)*'CCR_%'!AR311</f>
        <v>0</v>
      </c>
      <c r="AS311" s="133">
        <f>VLOOKUP($A311,'Q9B-L2'!$A:$WWW,4,FALSE)*'CCR_%'!AS311</f>
        <v>0</v>
      </c>
      <c r="AT311" s="133">
        <f>VLOOKUP($A311,'Q9B-L2'!$A:$WWW,4,FALSE)*'CCR_%'!AT311</f>
        <v>0</v>
      </c>
      <c r="AU311" s="133">
        <f>VLOOKUP($A311,'Q9B-L2'!$A:$WWW,4,FALSE)*'CCR_%'!AU311</f>
        <v>0</v>
      </c>
      <c r="AV311" s="133">
        <f>VLOOKUP($A311,'Q9B-L2'!$A:$WWW,4,FALSE)*'CCR_%'!AV311</f>
        <v>0</v>
      </c>
      <c r="AW311" s="133">
        <f>VLOOKUP($A311,'Q9B-L2'!$A:$WWW,4,FALSE)*'CCR_%'!AW311</f>
        <v>0</v>
      </c>
      <c r="AX311" s="133">
        <f>VLOOKUP($A311,'Q9B-L2'!$A:$WWW,4,FALSE)*'CCR_%'!AX311</f>
        <v>0</v>
      </c>
      <c r="AY311" s="133">
        <f>VLOOKUP($A311,'Q9B-L2'!$A:$WWW,4,FALSE)*'CCR_%'!AY311</f>
        <v>0</v>
      </c>
      <c r="AZ311" s="133">
        <f>VLOOKUP($A311,'Q9B-L2'!$A:$WWW,4,FALSE)*'CCR_%'!AZ311</f>
        <v>0</v>
      </c>
      <c r="BA311" s="133">
        <f>VLOOKUP($A311,'Q9B-L2'!$A:$WWW,4,FALSE)*'CCR_%'!BA311</f>
        <v>0</v>
      </c>
      <c r="BB311" s="133">
        <f>VLOOKUP($A311,'Q9B-L2'!$A:$WWW,4,FALSE)*'CCR_%'!BB311</f>
        <v>0</v>
      </c>
      <c r="BC311" s="133">
        <f>VLOOKUP($A311,'Q9B-L2'!$A:$WWW,4,FALSE)*'CCR_%'!BC311</f>
        <v>0</v>
      </c>
      <c r="BD311" s="133">
        <f>VLOOKUP($A311,'Q9B-L2'!$A:$WWW,4,FALSE)*'CCR_%'!BD311</f>
        <v>0</v>
      </c>
      <c r="BE311" s="133">
        <f>VLOOKUP($A311,'Q9B-L2'!$A:$WWW,4,FALSE)*'CCR_%'!BE311</f>
        <v>0</v>
      </c>
      <c r="BF311" s="133">
        <f>VLOOKUP($A311,'Q9B-L2'!$A:$WWW,4,FALSE)*'CCR_%'!BF311</f>
        <v>0</v>
      </c>
      <c r="BG311" s="133">
        <f>VLOOKUP($A311,'Q9B-L2'!$A:$WWW,4,FALSE)*'CCR_%'!BG311</f>
        <v>0</v>
      </c>
      <c r="BH311" s="133">
        <f>VLOOKUP($A311,'Q9B-L2'!$A:$WWW,4,FALSE)*'CCR_%'!BH311</f>
        <v>0</v>
      </c>
      <c r="BI311" s="133">
        <f>VLOOKUP($A311,'Q9B-L2'!$A:$WWW,4,FALSE)*'CCR_%'!BI311</f>
        <v>0</v>
      </c>
      <c r="BJ311" s="133">
        <f>VLOOKUP($A311,'Q9B-L2'!$A:$WWW,4,FALSE)*'CCR_%'!BJ311</f>
        <v>0</v>
      </c>
      <c r="BK311" s="133">
        <f>VLOOKUP($A311,'Q9B-L2'!$A:$WWW,4,FALSE)*'CCR_%'!BK311</f>
        <v>0</v>
      </c>
      <c r="BL311" s="133">
        <f>VLOOKUP($A311,'Q9B-L2'!$A:$WWW,4,FALSE)*'CCR_%'!BL311</f>
        <v>0</v>
      </c>
      <c r="BN311" s="133">
        <f t="shared" si="99"/>
        <v>921.42847630700749</v>
      </c>
    </row>
    <row r="312" spans="1:66" ht="16.5" customHeight="1" outlineLevel="3" x14ac:dyDescent="0.25">
      <c r="A312" s="40" t="s">
        <v>569</v>
      </c>
      <c r="B312" s="42" t="s">
        <v>570</v>
      </c>
      <c r="C312" s="93">
        <f>'CCR_%AC'!C312</f>
        <v>47574</v>
      </c>
      <c r="D312" s="93">
        <f>'CCR_%AC'!D312</f>
        <v>47936</v>
      </c>
      <c r="E312" s="132">
        <f>VLOOKUP($A312,'Q9B-L2'!$A:$WWW,4,FALSE)*'CCR_%'!E312</f>
        <v>0</v>
      </c>
      <c r="F312" s="133">
        <f>VLOOKUP($A312,'Q9B-L2'!$A:$WWW,4,FALSE)*'CCR_%'!F312</f>
        <v>0</v>
      </c>
      <c r="G312" s="133">
        <f>VLOOKUP($A312,'Q9B-L2'!$A:$WWW,4,FALSE)*'CCR_%'!G312</f>
        <v>0</v>
      </c>
      <c r="H312" s="133">
        <f>VLOOKUP($A312,'Q9B-L2'!$A:$WWW,4,FALSE)*'CCR_%'!H312</f>
        <v>0</v>
      </c>
      <c r="I312" s="133">
        <f>VLOOKUP($A312,'Q9B-L2'!$A:$WWW,4,FALSE)*'CCR_%'!I312</f>
        <v>0</v>
      </c>
      <c r="J312" s="133">
        <f>VLOOKUP($A312,'Q9B-L2'!$A:$WWW,4,FALSE)*'CCR_%'!J312</f>
        <v>0</v>
      </c>
      <c r="K312" s="133">
        <f>VLOOKUP($A312,'Q9B-L2'!$A:$WWW,4,FALSE)*'CCR_%'!K312</f>
        <v>0</v>
      </c>
      <c r="L312" s="133">
        <f>VLOOKUP($A312,'Q9B-L2'!$A:$WWW,4,FALSE)*'CCR_%'!L312</f>
        <v>0</v>
      </c>
      <c r="M312" s="133">
        <f>VLOOKUP($A312,'Q9B-L2'!$A:$WWW,4,FALSE)*'CCR_%'!M312</f>
        <v>0</v>
      </c>
      <c r="N312" s="133">
        <f>VLOOKUP($A312,'Q9B-L2'!$A:$WWW,4,FALSE)*'CCR_%'!N312</f>
        <v>0</v>
      </c>
      <c r="O312" s="133">
        <f>VLOOKUP($A312,'Q9B-L2'!$A:$WWW,4,FALSE)*'CCR_%'!O312</f>
        <v>921.42847630700771</v>
      </c>
      <c r="P312" s="133">
        <f>VLOOKUP($A312,'Q9B-L2'!$A:$WWW,4,FALSE)*'CCR_%'!P312</f>
        <v>3685.7139052280309</v>
      </c>
      <c r="Q312" s="133">
        <f>VLOOKUP($A312,'Q9B-L2'!$A:$WWW,4,FALSE)*'CCR_%'!Q312</f>
        <v>0</v>
      </c>
      <c r="R312" s="133">
        <f>VLOOKUP($A312,'Q9B-L2'!$A:$WWW,4,FALSE)*'CCR_%'!R312</f>
        <v>0</v>
      </c>
      <c r="S312" s="133">
        <f>VLOOKUP($A312,'Q9B-L2'!$A:$WWW,4,FALSE)*'CCR_%'!S312</f>
        <v>0</v>
      </c>
      <c r="T312" s="133">
        <f>VLOOKUP($A312,'Q9B-L2'!$A:$WWW,4,FALSE)*'CCR_%'!T312</f>
        <v>0</v>
      </c>
      <c r="U312" s="133">
        <f>VLOOKUP($A312,'Q9B-L2'!$A:$WWW,4,FALSE)*'CCR_%'!U312</f>
        <v>0</v>
      </c>
      <c r="V312" s="133">
        <f>VLOOKUP($A312,'Q9B-L2'!$A:$WWW,4,FALSE)*'CCR_%'!V312</f>
        <v>0</v>
      </c>
      <c r="W312" s="133">
        <f>VLOOKUP($A312,'Q9B-L2'!$A:$WWW,4,FALSE)*'CCR_%'!W312</f>
        <v>0</v>
      </c>
      <c r="X312" s="133">
        <f>VLOOKUP($A312,'Q9B-L2'!$A:$WWW,4,FALSE)*'CCR_%'!X312</f>
        <v>0</v>
      </c>
      <c r="Y312" s="133">
        <f>VLOOKUP($A312,'Q9B-L2'!$A:$WWW,4,FALSE)*'CCR_%'!Y312</f>
        <v>0</v>
      </c>
      <c r="Z312" s="133">
        <f>VLOOKUP($A312,'Q9B-L2'!$A:$WWW,4,FALSE)*'CCR_%'!Z312</f>
        <v>0</v>
      </c>
      <c r="AA312" s="133">
        <f>VLOOKUP($A312,'Q9B-L2'!$A:$WWW,4,FALSE)*'CCR_%'!AA312</f>
        <v>0</v>
      </c>
      <c r="AB312" s="133">
        <f>VLOOKUP($A312,'Q9B-L2'!$A:$WWW,4,FALSE)*'CCR_%'!AB312</f>
        <v>0</v>
      </c>
      <c r="AC312" s="133">
        <f>VLOOKUP($A312,'Q9B-L2'!$A:$WWW,4,FALSE)*'CCR_%'!AC312</f>
        <v>0</v>
      </c>
      <c r="AD312" s="133">
        <f>VLOOKUP($A312,'Q9B-L2'!$A:$WWW,4,FALSE)*'CCR_%'!AD312</f>
        <v>0</v>
      </c>
      <c r="AE312" s="133">
        <f>VLOOKUP($A312,'Q9B-L2'!$A:$WWW,4,FALSE)*'CCR_%'!AE312</f>
        <v>0</v>
      </c>
      <c r="AF312" s="133">
        <f>VLOOKUP($A312,'Q9B-L2'!$A:$WWW,4,FALSE)*'CCR_%'!AF312</f>
        <v>0</v>
      </c>
      <c r="AG312" s="133">
        <f>VLOOKUP($A312,'Q9B-L2'!$A:$WWW,4,FALSE)*'CCR_%'!AG312</f>
        <v>0</v>
      </c>
      <c r="AH312" s="133">
        <f>VLOOKUP($A312,'Q9B-L2'!$A:$WWW,4,FALSE)*'CCR_%'!AH312</f>
        <v>0</v>
      </c>
      <c r="AI312" s="133">
        <f>VLOOKUP($A312,'Q9B-L2'!$A:$WWW,4,FALSE)*'CCR_%'!AI312</f>
        <v>0</v>
      </c>
      <c r="AJ312" s="133">
        <f>VLOOKUP($A312,'Q9B-L2'!$A:$WWW,4,FALSE)*'CCR_%'!AJ312</f>
        <v>0</v>
      </c>
      <c r="AK312" s="133">
        <f>VLOOKUP($A312,'Q9B-L2'!$A:$WWW,4,FALSE)*'CCR_%'!AK312</f>
        <v>0</v>
      </c>
      <c r="AL312" s="133">
        <f>VLOOKUP($A312,'Q9B-L2'!$A:$WWW,4,FALSE)*'CCR_%'!AL312</f>
        <v>0</v>
      </c>
      <c r="AM312" s="133">
        <f>VLOOKUP($A312,'Q9B-L2'!$A:$WWW,4,FALSE)*'CCR_%'!AM312</f>
        <v>0</v>
      </c>
      <c r="AN312" s="133">
        <f>VLOOKUP($A312,'Q9B-L2'!$A:$WWW,4,FALSE)*'CCR_%'!AN312</f>
        <v>0</v>
      </c>
      <c r="AO312" s="133">
        <f>VLOOKUP($A312,'Q9B-L2'!$A:$WWW,4,FALSE)*'CCR_%'!AO312</f>
        <v>0</v>
      </c>
      <c r="AP312" s="133">
        <f>VLOOKUP($A312,'Q9B-L2'!$A:$WWW,4,FALSE)*'CCR_%'!AP312</f>
        <v>0</v>
      </c>
      <c r="AQ312" s="133">
        <f>VLOOKUP($A312,'Q9B-L2'!$A:$WWW,4,FALSE)*'CCR_%'!AQ312</f>
        <v>0</v>
      </c>
      <c r="AR312" s="133">
        <f>VLOOKUP($A312,'Q9B-L2'!$A:$WWW,4,FALSE)*'CCR_%'!AR312</f>
        <v>0</v>
      </c>
      <c r="AS312" s="133">
        <f>VLOOKUP($A312,'Q9B-L2'!$A:$WWW,4,FALSE)*'CCR_%'!AS312</f>
        <v>0</v>
      </c>
      <c r="AT312" s="133">
        <f>VLOOKUP($A312,'Q9B-L2'!$A:$WWW,4,FALSE)*'CCR_%'!AT312</f>
        <v>0</v>
      </c>
      <c r="AU312" s="133">
        <f>VLOOKUP($A312,'Q9B-L2'!$A:$WWW,4,FALSE)*'CCR_%'!AU312</f>
        <v>0</v>
      </c>
      <c r="AV312" s="133">
        <f>VLOOKUP($A312,'Q9B-L2'!$A:$WWW,4,FALSE)*'CCR_%'!AV312</f>
        <v>0</v>
      </c>
      <c r="AW312" s="133">
        <f>VLOOKUP($A312,'Q9B-L2'!$A:$WWW,4,FALSE)*'CCR_%'!AW312</f>
        <v>0</v>
      </c>
      <c r="AX312" s="133">
        <f>VLOOKUP($A312,'Q9B-L2'!$A:$WWW,4,FALSE)*'CCR_%'!AX312</f>
        <v>0</v>
      </c>
      <c r="AY312" s="133">
        <f>VLOOKUP($A312,'Q9B-L2'!$A:$WWW,4,FALSE)*'CCR_%'!AY312</f>
        <v>0</v>
      </c>
      <c r="AZ312" s="133">
        <f>VLOOKUP($A312,'Q9B-L2'!$A:$WWW,4,FALSE)*'CCR_%'!AZ312</f>
        <v>0</v>
      </c>
      <c r="BA312" s="133">
        <f>VLOOKUP($A312,'Q9B-L2'!$A:$WWW,4,FALSE)*'CCR_%'!BA312</f>
        <v>0</v>
      </c>
      <c r="BB312" s="133">
        <f>VLOOKUP($A312,'Q9B-L2'!$A:$WWW,4,FALSE)*'CCR_%'!BB312</f>
        <v>0</v>
      </c>
      <c r="BC312" s="133">
        <f>VLOOKUP($A312,'Q9B-L2'!$A:$WWW,4,FALSE)*'CCR_%'!BC312</f>
        <v>0</v>
      </c>
      <c r="BD312" s="133">
        <f>VLOOKUP($A312,'Q9B-L2'!$A:$WWW,4,FALSE)*'CCR_%'!BD312</f>
        <v>0</v>
      </c>
      <c r="BE312" s="133">
        <f>VLOOKUP($A312,'Q9B-L2'!$A:$WWW,4,FALSE)*'CCR_%'!BE312</f>
        <v>0</v>
      </c>
      <c r="BF312" s="133">
        <f>VLOOKUP($A312,'Q9B-L2'!$A:$WWW,4,FALSE)*'CCR_%'!BF312</f>
        <v>0</v>
      </c>
      <c r="BG312" s="133">
        <f>VLOOKUP($A312,'Q9B-L2'!$A:$WWW,4,FALSE)*'CCR_%'!BG312</f>
        <v>0</v>
      </c>
      <c r="BH312" s="133">
        <f>VLOOKUP($A312,'Q9B-L2'!$A:$WWW,4,FALSE)*'CCR_%'!BH312</f>
        <v>0</v>
      </c>
      <c r="BI312" s="133">
        <f>VLOOKUP($A312,'Q9B-L2'!$A:$WWW,4,FALSE)*'CCR_%'!BI312</f>
        <v>0</v>
      </c>
      <c r="BJ312" s="133">
        <f>VLOOKUP($A312,'Q9B-L2'!$A:$WWW,4,FALSE)*'CCR_%'!BJ312</f>
        <v>0</v>
      </c>
      <c r="BK312" s="133">
        <f>VLOOKUP($A312,'Q9B-L2'!$A:$WWW,4,FALSE)*'CCR_%'!BK312</f>
        <v>0</v>
      </c>
      <c r="BL312" s="133">
        <f>VLOOKUP($A312,'Q9B-L2'!$A:$WWW,4,FALSE)*'CCR_%'!BL312</f>
        <v>0</v>
      </c>
      <c r="BN312" s="133">
        <f t="shared" si="99"/>
        <v>4607.142381535039</v>
      </c>
    </row>
    <row r="313" spans="1:66" ht="16.5" customHeight="1" outlineLevel="3" x14ac:dyDescent="0.25">
      <c r="A313" s="40" t="s">
        <v>571</v>
      </c>
      <c r="B313" s="42" t="s">
        <v>572</v>
      </c>
      <c r="C313" s="93">
        <f>'CCR_%AC'!C313</f>
        <v>48303</v>
      </c>
      <c r="D313" s="93">
        <f>'CCR_%AC'!D313</f>
        <v>48667</v>
      </c>
      <c r="E313" s="132">
        <f>VLOOKUP($A313,'Q9B-L2'!$A:$WWW,4,FALSE)*'CCR_%'!E313</f>
        <v>0</v>
      </c>
      <c r="F313" s="133">
        <f>VLOOKUP($A313,'Q9B-L2'!$A:$WWW,4,FALSE)*'CCR_%'!F313</f>
        <v>0</v>
      </c>
      <c r="G313" s="133">
        <f>VLOOKUP($A313,'Q9B-L2'!$A:$WWW,4,FALSE)*'CCR_%'!G313</f>
        <v>0</v>
      </c>
      <c r="H313" s="133">
        <f>VLOOKUP($A313,'Q9B-L2'!$A:$WWW,4,FALSE)*'CCR_%'!H313</f>
        <v>0</v>
      </c>
      <c r="I313" s="133">
        <f>VLOOKUP($A313,'Q9B-L2'!$A:$WWW,4,FALSE)*'CCR_%'!I313</f>
        <v>0</v>
      </c>
      <c r="J313" s="133">
        <f>VLOOKUP($A313,'Q9B-L2'!$A:$WWW,4,FALSE)*'CCR_%'!J313</f>
        <v>0</v>
      </c>
      <c r="K313" s="133">
        <f>VLOOKUP($A313,'Q9B-L2'!$A:$WWW,4,FALSE)*'CCR_%'!K313</f>
        <v>0</v>
      </c>
      <c r="L313" s="133">
        <f>VLOOKUP($A313,'Q9B-L2'!$A:$WWW,4,FALSE)*'CCR_%'!L313</f>
        <v>0</v>
      </c>
      <c r="M313" s="133">
        <f>VLOOKUP($A313,'Q9B-L2'!$A:$WWW,4,FALSE)*'CCR_%'!M313</f>
        <v>0</v>
      </c>
      <c r="N313" s="133">
        <f>VLOOKUP($A313,'Q9B-L2'!$A:$WWW,4,FALSE)*'CCR_%'!N313</f>
        <v>0</v>
      </c>
      <c r="O313" s="133">
        <f>VLOOKUP($A313,'Q9B-L2'!$A:$WWW,4,FALSE)*'CCR_%'!O313</f>
        <v>0</v>
      </c>
      <c r="P313" s="133">
        <f>VLOOKUP($A313,'Q9B-L2'!$A:$WWW,4,FALSE)*'CCR_%'!P313</f>
        <v>0</v>
      </c>
      <c r="Q313" s="133">
        <f>VLOOKUP($A313,'Q9B-L2'!$A:$WWW,4,FALSE)*'CCR_%'!Q313</f>
        <v>0</v>
      </c>
      <c r="R313" s="133">
        <f>VLOOKUP($A313,'Q9B-L2'!$A:$WWW,4,FALSE)*'CCR_%'!R313</f>
        <v>0</v>
      </c>
      <c r="S313" s="133">
        <f>VLOOKUP($A313,'Q9B-L2'!$A:$WWW,4,FALSE)*'CCR_%'!S313</f>
        <v>1842.856952614015</v>
      </c>
      <c r="T313" s="133">
        <f>VLOOKUP($A313,'Q9B-L2'!$A:$WWW,4,FALSE)*'CCR_%'!T313</f>
        <v>1842.856952614015</v>
      </c>
      <c r="U313" s="133">
        <f>VLOOKUP($A313,'Q9B-L2'!$A:$WWW,4,FALSE)*'CCR_%'!U313</f>
        <v>0</v>
      </c>
      <c r="V313" s="133">
        <f>VLOOKUP($A313,'Q9B-L2'!$A:$WWW,4,FALSE)*'CCR_%'!V313</f>
        <v>0</v>
      </c>
      <c r="W313" s="133">
        <f>VLOOKUP($A313,'Q9B-L2'!$A:$WWW,4,FALSE)*'CCR_%'!W313</f>
        <v>0</v>
      </c>
      <c r="X313" s="133">
        <f>VLOOKUP($A313,'Q9B-L2'!$A:$WWW,4,FALSE)*'CCR_%'!X313</f>
        <v>0</v>
      </c>
      <c r="Y313" s="133">
        <f>VLOOKUP($A313,'Q9B-L2'!$A:$WWW,4,FALSE)*'CCR_%'!Y313</f>
        <v>0</v>
      </c>
      <c r="Z313" s="133">
        <f>VLOOKUP($A313,'Q9B-L2'!$A:$WWW,4,FALSE)*'CCR_%'!Z313</f>
        <v>0</v>
      </c>
      <c r="AA313" s="133">
        <f>VLOOKUP($A313,'Q9B-L2'!$A:$WWW,4,FALSE)*'CCR_%'!AA313</f>
        <v>0</v>
      </c>
      <c r="AB313" s="133">
        <f>VLOOKUP($A313,'Q9B-L2'!$A:$WWW,4,FALSE)*'CCR_%'!AB313</f>
        <v>0</v>
      </c>
      <c r="AC313" s="133">
        <f>VLOOKUP($A313,'Q9B-L2'!$A:$WWW,4,FALSE)*'CCR_%'!AC313</f>
        <v>0</v>
      </c>
      <c r="AD313" s="133">
        <f>VLOOKUP($A313,'Q9B-L2'!$A:$WWW,4,FALSE)*'CCR_%'!AD313</f>
        <v>0</v>
      </c>
      <c r="AE313" s="133">
        <f>VLOOKUP($A313,'Q9B-L2'!$A:$WWW,4,FALSE)*'CCR_%'!AE313</f>
        <v>0</v>
      </c>
      <c r="AF313" s="133">
        <f>VLOOKUP($A313,'Q9B-L2'!$A:$WWW,4,FALSE)*'CCR_%'!AF313</f>
        <v>0</v>
      </c>
      <c r="AG313" s="133">
        <f>VLOOKUP($A313,'Q9B-L2'!$A:$WWW,4,FALSE)*'CCR_%'!AG313</f>
        <v>0</v>
      </c>
      <c r="AH313" s="133">
        <f>VLOOKUP($A313,'Q9B-L2'!$A:$WWW,4,FALSE)*'CCR_%'!AH313</f>
        <v>0</v>
      </c>
      <c r="AI313" s="133">
        <f>VLOOKUP($A313,'Q9B-L2'!$A:$WWW,4,FALSE)*'CCR_%'!AI313</f>
        <v>0</v>
      </c>
      <c r="AJ313" s="133">
        <f>VLOOKUP($A313,'Q9B-L2'!$A:$WWW,4,FALSE)*'CCR_%'!AJ313</f>
        <v>0</v>
      </c>
      <c r="AK313" s="133">
        <f>VLOOKUP($A313,'Q9B-L2'!$A:$WWW,4,FALSE)*'CCR_%'!AK313</f>
        <v>0</v>
      </c>
      <c r="AL313" s="133">
        <f>VLOOKUP($A313,'Q9B-L2'!$A:$WWW,4,FALSE)*'CCR_%'!AL313</f>
        <v>0</v>
      </c>
      <c r="AM313" s="133">
        <f>VLOOKUP($A313,'Q9B-L2'!$A:$WWW,4,FALSE)*'CCR_%'!AM313</f>
        <v>0</v>
      </c>
      <c r="AN313" s="133">
        <f>VLOOKUP($A313,'Q9B-L2'!$A:$WWW,4,FALSE)*'CCR_%'!AN313</f>
        <v>0</v>
      </c>
      <c r="AO313" s="133">
        <f>VLOOKUP($A313,'Q9B-L2'!$A:$WWW,4,FALSE)*'CCR_%'!AO313</f>
        <v>0</v>
      </c>
      <c r="AP313" s="133">
        <f>VLOOKUP($A313,'Q9B-L2'!$A:$WWW,4,FALSE)*'CCR_%'!AP313</f>
        <v>0</v>
      </c>
      <c r="AQ313" s="133">
        <f>VLOOKUP($A313,'Q9B-L2'!$A:$WWW,4,FALSE)*'CCR_%'!AQ313</f>
        <v>0</v>
      </c>
      <c r="AR313" s="133">
        <f>VLOOKUP($A313,'Q9B-L2'!$A:$WWW,4,FALSE)*'CCR_%'!AR313</f>
        <v>0</v>
      </c>
      <c r="AS313" s="133">
        <f>VLOOKUP($A313,'Q9B-L2'!$A:$WWW,4,FALSE)*'CCR_%'!AS313</f>
        <v>0</v>
      </c>
      <c r="AT313" s="133">
        <f>VLOOKUP($A313,'Q9B-L2'!$A:$WWW,4,FALSE)*'CCR_%'!AT313</f>
        <v>0</v>
      </c>
      <c r="AU313" s="133">
        <f>VLOOKUP($A313,'Q9B-L2'!$A:$WWW,4,FALSE)*'CCR_%'!AU313</f>
        <v>0</v>
      </c>
      <c r="AV313" s="133">
        <f>VLOOKUP($A313,'Q9B-L2'!$A:$WWW,4,FALSE)*'CCR_%'!AV313</f>
        <v>0</v>
      </c>
      <c r="AW313" s="133">
        <f>VLOOKUP($A313,'Q9B-L2'!$A:$WWW,4,FALSE)*'CCR_%'!AW313</f>
        <v>0</v>
      </c>
      <c r="AX313" s="133">
        <f>VLOOKUP($A313,'Q9B-L2'!$A:$WWW,4,FALSE)*'CCR_%'!AX313</f>
        <v>0</v>
      </c>
      <c r="AY313" s="133">
        <f>VLOOKUP($A313,'Q9B-L2'!$A:$WWW,4,FALSE)*'CCR_%'!AY313</f>
        <v>0</v>
      </c>
      <c r="AZ313" s="133">
        <f>VLOOKUP($A313,'Q9B-L2'!$A:$WWW,4,FALSE)*'CCR_%'!AZ313</f>
        <v>0</v>
      </c>
      <c r="BA313" s="133">
        <f>VLOOKUP($A313,'Q9B-L2'!$A:$WWW,4,FALSE)*'CCR_%'!BA313</f>
        <v>0</v>
      </c>
      <c r="BB313" s="133">
        <f>VLOOKUP($A313,'Q9B-L2'!$A:$WWW,4,FALSE)*'CCR_%'!BB313</f>
        <v>0</v>
      </c>
      <c r="BC313" s="133">
        <f>VLOOKUP($A313,'Q9B-L2'!$A:$WWW,4,FALSE)*'CCR_%'!BC313</f>
        <v>0</v>
      </c>
      <c r="BD313" s="133">
        <f>VLOOKUP($A313,'Q9B-L2'!$A:$WWW,4,FALSE)*'CCR_%'!BD313</f>
        <v>0</v>
      </c>
      <c r="BE313" s="133">
        <f>VLOOKUP($A313,'Q9B-L2'!$A:$WWW,4,FALSE)*'CCR_%'!BE313</f>
        <v>0</v>
      </c>
      <c r="BF313" s="133">
        <f>VLOOKUP($A313,'Q9B-L2'!$A:$WWW,4,FALSE)*'CCR_%'!BF313</f>
        <v>0</v>
      </c>
      <c r="BG313" s="133">
        <f>VLOOKUP($A313,'Q9B-L2'!$A:$WWW,4,FALSE)*'CCR_%'!BG313</f>
        <v>0</v>
      </c>
      <c r="BH313" s="133">
        <f>VLOOKUP($A313,'Q9B-L2'!$A:$WWW,4,FALSE)*'CCR_%'!BH313</f>
        <v>0</v>
      </c>
      <c r="BI313" s="133">
        <f>VLOOKUP($A313,'Q9B-L2'!$A:$WWW,4,FALSE)*'CCR_%'!BI313</f>
        <v>0</v>
      </c>
      <c r="BJ313" s="133">
        <f>VLOOKUP($A313,'Q9B-L2'!$A:$WWW,4,FALSE)*'CCR_%'!BJ313</f>
        <v>0</v>
      </c>
      <c r="BK313" s="133">
        <f>VLOOKUP($A313,'Q9B-L2'!$A:$WWW,4,FALSE)*'CCR_%'!BK313</f>
        <v>0</v>
      </c>
      <c r="BL313" s="133">
        <f>VLOOKUP($A313,'Q9B-L2'!$A:$WWW,4,FALSE)*'CCR_%'!BL313</f>
        <v>0</v>
      </c>
      <c r="BN313" s="133">
        <f t="shared" si="99"/>
        <v>3685.7139052280299</v>
      </c>
    </row>
    <row r="314" spans="1:66" ht="16.5" customHeight="1" outlineLevel="3" x14ac:dyDescent="0.25">
      <c r="A314" s="40" t="s">
        <v>573</v>
      </c>
      <c r="B314" s="42" t="s">
        <v>574</v>
      </c>
      <c r="C314" s="93">
        <f>'CCR_%AC'!C314</f>
        <v>46476</v>
      </c>
      <c r="D314" s="93">
        <f>'CCR_%AC'!D314</f>
        <v>46841</v>
      </c>
      <c r="E314" s="132">
        <f>VLOOKUP($A314,'Q9B-L2'!$A:$WWW,4,FALSE)*'CCR_%'!E314</f>
        <v>0</v>
      </c>
      <c r="F314" s="133">
        <f>VLOOKUP($A314,'Q9B-L2'!$A:$WWW,4,FALSE)*'CCR_%'!F314</f>
        <v>0</v>
      </c>
      <c r="G314" s="133">
        <f>VLOOKUP($A314,'Q9B-L2'!$A:$WWW,4,FALSE)*'CCR_%'!G314</f>
        <v>0</v>
      </c>
      <c r="H314" s="133">
        <f>VLOOKUP($A314,'Q9B-L2'!$A:$WWW,4,FALSE)*'CCR_%'!H314</f>
        <v>0</v>
      </c>
      <c r="I314" s="133">
        <f>VLOOKUP($A314,'Q9B-L2'!$A:$WWW,4,FALSE)*'CCR_%'!I314</f>
        <v>103.66070358453833</v>
      </c>
      <c r="J314" s="133">
        <f>VLOOKUP($A314,'Q9B-L2'!$A:$WWW,4,FALSE)*'CCR_%'!J314</f>
        <v>587.41065364571716</v>
      </c>
      <c r="K314" s="133">
        <f>VLOOKUP($A314,'Q9B-L2'!$A:$WWW,4,FALSE)*'CCR_%'!K314</f>
        <v>0</v>
      </c>
      <c r="L314" s="133">
        <f>VLOOKUP($A314,'Q9B-L2'!$A:$WWW,4,FALSE)*'CCR_%'!L314</f>
        <v>0</v>
      </c>
      <c r="M314" s="133">
        <f>VLOOKUP($A314,'Q9B-L2'!$A:$WWW,4,FALSE)*'CCR_%'!M314</f>
        <v>0</v>
      </c>
      <c r="N314" s="133">
        <f>VLOOKUP($A314,'Q9B-L2'!$A:$WWW,4,FALSE)*'CCR_%'!N314</f>
        <v>0</v>
      </c>
      <c r="O314" s="133">
        <f>VLOOKUP($A314,'Q9B-L2'!$A:$WWW,4,FALSE)*'CCR_%'!O314</f>
        <v>0</v>
      </c>
      <c r="P314" s="133">
        <f>VLOOKUP($A314,'Q9B-L2'!$A:$WWW,4,FALSE)*'CCR_%'!P314</f>
        <v>0</v>
      </c>
      <c r="Q314" s="133">
        <f>VLOOKUP($A314,'Q9B-L2'!$A:$WWW,4,FALSE)*'CCR_%'!Q314</f>
        <v>0</v>
      </c>
      <c r="R314" s="133">
        <f>VLOOKUP($A314,'Q9B-L2'!$A:$WWW,4,FALSE)*'CCR_%'!R314</f>
        <v>0</v>
      </c>
      <c r="S314" s="133">
        <f>VLOOKUP($A314,'Q9B-L2'!$A:$WWW,4,FALSE)*'CCR_%'!S314</f>
        <v>0</v>
      </c>
      <c r="T314" s="133">
        <f>VLOOKUP($A314,'Q9B-L2'!$A:$WWW,4,FALSE)*'CCR_%'!T314</f>
        <v>0</v>
      </c>
      <c r="U314" s="133">
        <f>VLOOKUP($A314,'Q9B-L2'!$A:$WWW,4,FALSE)*'CCR_%'!U314</f>
        <v>0</v>
      </c>
      <c r="V314" s="133">
        <f>VLOOKUP($A314,'Q9B-L2'!$A:$WWW,4,FALSE)*'CCR_%'!V314</f>
        <v>0</v>
      </c>
      <c r="W314" s="133">
        <f>VLOOKUP($A314,'Q9B-L2'!$A:$WWW,4,FALSE)*'CCR_%'!W314</f>
        <v>0</v>
      </c>
      <c r="X314" s="133">
        <f>VLOOKUP($A314,'Q9B-L2'!$A:$WWW,4,FALSE)*'CCR_%'!X314</f>
        <v>0</v>
      </c>
      <c r="Y314" s="133">
        <f>VLOOKUP($A314,'Q9B-L2'!$A:$WWW,4,FALSE)*'CCR_%'!Y314</f>
        <v>0</v>
      </c>
      <c r="Z314" s="133">
        <f>VLOOKUP($A314,'Q9B-L2'!$A:$WWW,4,FALSE)*'CCR_%'!Z314</f>
        <v>0</v>
      </c>
      <c r="AA314" s="133">
        <f>VLOOKUP($A314,'Q9B-L2'!$A:$WWW,4,FALSE)*'CCR_%'!AA314</f>
        <v>0</v>
      </c>
      <c r="AB314" s="133">
        <f>VLOOKUP($A314,'Q9B-L2'!$A:$WWW,4,FALSE)*'CCR_%'!AB314</f>
        <v>0</v>
      </c>
      <c r="AC314" s="133">
        <f>VLOOKUP($A314,'Q9B-L2'!$A:$WWW,4,FALSE)*'CCR_%'!AC314</f>
        <v>0</v>
      </c>
      <c r="AD314" s="133">
        <f>VLOOKUP($A314,'Q9B-L2'!$A:$WWW,4,FALSE)*'CCR_%'!AD314</f>
        <v>0</v>
      </c>
      <c r="AE314" s="133">
        <f>VLOOKUP($A314,'Q9B-L2'!$A:$WWW,4,FALSE)*'CCR_%'!AE314</f>
        <v>0</v>
      </c>
      <c r="AF314" s="133">
        <f>VLOOKUP($A314,'Q9B-L2'!$A:$WWW,4,FALSE)*'CCR_%'!AF314</f>
        <v>0</v>
      </c>
      <c r="AG314" s="133">
        <f>VLOOKUP($A314,'Q9B-L2'!$A:$WWW,4,FALSE)*'CCR_%'!AG314</f>
        <v>0</v>
      </c>
      <c r="AH314" s="133">
        <f>VLOOKUP($A314,'Q9B-L2'!$A:$WWW,4,FALSE)*'CCR_%'!AH314</f>
        <v>0</v>
      </c>
      <c r="AI314" s="133">
        <f>VLOOKUP($A314,'Q9B-L2'!$A:$WWW,4,FALSE)*'CCR_%'!AI314</f>
        <v>0</v>
      </c>
      <c r="AJ314" s="133">
        <f>VLOOKUP($A314,'Q9B-L2'!$A:$WWW,4,FALSE)*'CCR_%'!AJ314</f>
        <v>0</v>
      </c>
      <c r="AK314" s="133">
        <f>VLOOKUP($A314,'Q9B-L2'!$A:$WWW,4,FALSE)*'CCR_%'!AK314</f>
        <v>0</v>
      </c>
      <c r="AL314" s="133">
        <f>VLOOKUP($A314,'Q9B-L2'!$A:$WWW,4,FALSE)*'CCR_%'!AL314</f>
        <v>0</v>
      </c>
      <c r="AM314" s="133">
        <f>VLOOKUP($A314,'Q9B-L2'!$A:$WWW,4,FALSE)*'CCR_%'!AM314</f>
        <v>0</v>
      </c>
      <c r="AN314" s="133">
        <f>VLOOKUP($A314,'Q9B-L2'!$A:$WWW,4,FALSE)*'CCR_%'!AN314</f>
        <v>0</v>
      </c>
      <c r="AO314" s="133">
        <f>VLOOKUP($A314,'Q9B-L2'!$A:$WWW,4,FALSE)*'CCR_%'!AO314</f>
        <v>0</v>
      </c>
      <c r="AP314" s="133">
        <f>VLOOKUP($A314,'Q9B-L2'!$A:$WWW,4,FALSE)*'CCR_%'!AP314</f>
        <v>0</v>
      </c>
      <c r="AQ314" s="133">
        <f>VLOOKUP($A314,'Q9B-L2'!$A:$WWW,4,FALSE)*'CCR_%'!AQ314</f>
        <v>0</v>
      </c>
      <c r="AR314" s="133">
        <f>VLOOKUP($A314,'Q9B-L2'!$A:$WWW,4,FALSE)*'CCR_%'!AR314</f>
        <v>0</v>
      </c>
      <c r="AS314" s="133">
        <f>VLOOKUP($A314,'Q9B-L2'!$A:$WWW,4,FALSE)*'CCR_%'!AS314</f>
        <v>0</v>
      </c>
      <c r="AT314" s="133">
        <f>VLOOKUP($A314,'Q9B-L2'!$A:$WWW,4,FALSE)*'CCR_%'!AT314</f>
        <v>0</v>
      </c>
      <c r="AU314" s="133">
        <f>VLOOKUP($A314,'Q9B-L2'!$A:$WWW,4,FALSE)*'CCR_%'!AU314</f>
        <v>0</v>
      </c>
      <c r="AV314" s="133">
        <f>VLOOKUP($A314,'Q9B-L2'!$A:$WWW,4,FALSE)*'CCR_%'!AV314</f>
        <v>0</v>
      </c>
      <c r="AW314" s="133">
        <f>VLOOKUP($A314,'Q9B-L2'!$A:$WWW,4,FALSE)*'CCR_%'!AW314</f>
        <v>0</v>
      </c>
      <c r="AX314" s="133">
        <f>VLOOKUP($A314,'Q9B-L2'!$A:$WWW,4,FALSE)*'CCR_%'!AX314</f>
        <v>0</v>
      </c>
      <c r="AY314" s="133">
        <f>VLOOKUP($A314,'Q9B-L2'!$A:$WWW,4,FALSE)*'CCR_%'!AY314</f>
        <v>0</v>
      </c>
      <c r="AZ314" s="133">
        <f>VLOOKUP($A314,'Q9B-L2'!$A:$WWW,4,FALSE)*'CCR_%'!AZ314</f>
        <v>0</v>
      </c>
      <c r="BA314" s="133">
        <f>VLOOKUP($A314,'Q9B-L2'!$A:$WWW,4,FALSE)*'CCR_%'!BA314</f>
        <v>0</v>
      </c>
      <c r="BB314" s="133">
        <f>VLOOKUP($A314,'Q9B-L2'!$A:$WWW,4,FALSE)*'CCR_%'!BB314</f>
        <v>0</v>
      </c>
      <c r="BC314" s="133">
        <f>VLOOKUP($A314,'Q9B-L2'!$A:$WWW,4,FALSE)*'CCR_%'!BC314</f>
        <v>0</v>
      </c>
      <c r="BD314" s="133">
        <f>VLOOKUP($A314,'Q9B-L2'!$A:$WWW,4,FALSE)*'CCR_%'!BD314</f>
        <v>0</v>
      </c>
      <c r="BE314" s="133">
        <f>VLOOKUP($A314,'Q9B-L2'!$A:$WWW,4,FALSE)*'CCR_%'!BE314</f>
        <v>0</v>
      </c>
      <c r="BF314" s="133">
        <f>VLOOKUP($A314,'Q9B-L2'!$A:$WWW,4,FALSE)*'CCR_%'!BF314</f>
        <v>0</v>
      </c>
      <c r="BG314" s="133">
        <f>VLOOKUP($A314,'Q9B-L2'!$A:$WWW,4,FALSE)*'CCR_%'!BG314</f>
        <v>0</v>
      </c>
      <c r="BH314" s="133">
        <f>VLOOKUP($A314,'Q9B-L2'!$A:$WWW,4,FALSE)*'CCR_%'!BH314</f>
        <v>0</v>
      </c>
      <c r="BI314" s="133">
        <f>VLOOKUP($A314,'Q9B-L2'!$A:$WWW,4,FALSE)*'CCR_%'!BI314</f>
        <v>0</v>
      </c>
      <c r="BJ314" s="133">
        <f>VLOOKUP($A314,'Q9B-L2'!$A:$WWW,4,FALSE)*'CCR_%'!BJ314</f>
        <v>0</v>
      </c>
      <c r="BK314" s="133">
        <f>VLOOKUP($A314,'Q9B-L2'!$A:$WWW,4,FALSE)*'CCR_%'!BK314</f>
        <v>0</v>
      </c>
      <c r="BL314" s="133">
        <f>VLOOKUP($A314,'Q9B-L2'!$A:$WWW,4,FALSE)*'CCR_%'!BL314</f>
        <v>0</v>
      </c>
      <c r="BN314" s="133">
        <f t="shared" si="99"/>
        <v>691.07135723025544</v>
      </c>
    </row>
    <row r="315" spans="1:66" ht="16.5" customHeight="1" outlineLevel="3" x14ac:dyDescent="0.25">
      <c r="A315" s="40" t="s">
        <v>575</v>
      </c>
      <c r="B315" s="42" t="s">
        <v>576</v>
      </c>
      <c r="C315" s="93">
        <f>'CCR_%AC'!C315</f>
        <v>48303</v>
      </c>
      <c r="D315" s="93">
        <f>'CCR_%AC'!D315</f>
        <v>48667</v>
      </c>
      <c r="E315" s="132">
        <f>VLOOKUP($A315,'Q9B-L2'!$A:$WWW,4,FALSE)*'CCR_%'!E315</f>
        <v>0</v>
      </c>
      <c r="F315" s="133">
        <f>VLOOKUP($A315,'Q9B-L2'!$A:$WWW,4,FALSE)*'CCR_%'!F315</f>
        <v>0</v>
      </c>
      <c r="G315" s="133">
        <f>VLOOKUP($A315,'Q9B-L2'!$A:$WWW,4,FALSE)*'CCR_%'!G315</f>
        <v>0</v>
      </c>
      <c r="H315" s="133">
        <f>VLOOKUP($A315,'Q9B-L2'!$A:$WWW,4,FALSE)*'CCR_%'!H315</f>
        <v>0</v>
      </c>
      <c r="I315" s="133">
        <f>VLOOKUP($A315,'Q9B-L2'!$A:$WWW,4,FALSE)*'CCR_%'!I315</f>
        <v>0</v>
      </c>
      <c r="J315" s="133">
        <f>VLOOKUP($A315,'Q9B-L2'!$A:$WWW,4,FALSE)*'CCR_%'!J315</f>
        <v>0</v>
      </c>
      <c r="K315" s="133">
        <f>VLOOKUP($A315,'Q9B-L2'!$A:$WWW,4,FALSE)*'CCR_%'!K315</f>
        <v>0</v>
      </c>
      <c r="L315" s="133">
        <f>VLOOKUP($A315,'Q9B-L2'!$A:$WWW,4,FALSE)*'CCR_%'!L315</f>
        <v>0</v>
      </c>
      <c r="M315" s="133">
        <f>VLOOKUP($A315,'Q9B-L2'!$A:$WWW,4,FALSE)*'CCR_%'!M315</f>
        <v>0</v>
      </c>
      <c r="N315" s="133">
        <f>VLOOKUP($A315,'Q9B-L2'!$A:$WWW,4,FALSE)*'CCR_%'!N315</f>
        <v>0</v>
      </c>
      <c r="O315" s="133">
        <f>VLOOKUP($A315,'Q9B-L2'!$A:$WWW,4,FALSE)*'CCR_%'!O315</f>
        <v>0</v>
      </c>
      <c r="P315" s="133">
        <f>VLOOKUP($A315,'Q9B-L2'!$A:$WWW,4,FALSE)*'CCR_%'!P315</f>
        <v>0</v>
      </c>
      <c r="Q315" s="133">
        <f>VLOOKUP($A315,'Q9B-L2'!$A:$WWW,4,FALSE)*'CCR_%'!Q315</f>
        <v>0</v>
      </c>
      <c r="R315" s="133">
        <f>VLOOKUP($A315,'Q9B-L2'!$A:$WWW,4,FALSE)*'CCR_%'!R315</f>
        <v>0</v>
      </c>
      <c r="S315" s="133">
        <f>VLOOKUP($A315,'Q9B-L2'!$A:$WWW,4,FALSE)*'CCR_%'!S315</f>
        <v>0</v>
      </c>
      <c r="T315" s="133">
        <f>VLOOKUP($A315,'Q9B-L2'!$A:$WWW,4,FALSE)*'CCR_%'!T315</f>
        <v>0</v>
      </c>
      <c r="U315" s="133">
        <f>VLOOKUP($A315,'Q9B-L2'!$A:$WWW,4,FALSE)*'CCR_%'!U315</f>
        <v>23.035711907675189</v>
      </c>
      <c r="V315" s="133">
        <f>VLOOKUP($A315,'Q9B-L2'!$A:$WWW,4,FALSE)*'CCR_%'!V315</f>
        <v>207.32140716907668</v>
      </c>
      <c r="W315" s="133">
        <f>VLOOKUP($A315,'Q9B-L2'!$A:$WWW,4,FALSE)*'CCR_%'!W315</f>
        <v>0</v>
      </c>
      <c r="X315" s="133">
        <f>VLOOKUP($A315,'Q9B-L2'!$A:$WWW,4,FALSE)*'CCR_%'!X315</f>
        <v>0</v>
      </c>
      <c r="Y315" s="133">
        <f>VLOOKUP($A315,'Q9B-L2'!$A:$WWW,4,FALSE)*'CCR_%'!Y315</f>
        <v>0</v>
      </c>
      <c r="Z315" s="133">
        <f>VLOOKUP($A315,'Q9B-L2'!$A:$WWW,4,FALSE)*'CCR_%'!Z315</f>
        <v>0</v>
      </c>
      <c r="AA315" s="133">
        <f>VLOOKUP($A315,'Q9B-L2'!$A:$WWW,4,FALSE)*'CCR_%'!AA315</f>
        <v>0</v>
      </c>
      <c r="AB315" s="133">
        <f>VLOOKUP($A315,'Q9B-L2'!$A:$WWW,4,FALSE)*'CCR_%'!AB315</f>
        <v>0</v>
      </c>
      <c r="AC315" s="133">
        <f>VLOOKUP($A315,'Q9B-L2'!$A:$WWW,4,FALSE)*'CCR_%'!AC315</f>
        <v>0</v>
      </c>
      <c r="AD315" s="133">
        <f>VLOOKUP($A315,'Q9B-L2'!$A:$WWW,4,FALSE)*'CCR_%'!AD315</f>
        <v>0</v>
      </c>
      <c r="AE315" s="133">
        <f>VLOOKUP($A315,'Q9B-L2'!$A:$WWW,4,FALSE)*'CCR_%'!AE315</f>
        <v>0</v>
      </c>
      <c r="AF315" s="133">
        <f>VLOOKUP($A315,'Q9B-L2'!$A:$WWW,4,FALSE)*'CCR_%'!AF315</f>
        <v>0</v>
      </c>
      <c r="AG315" s="133">
        <f>VLOOKUP($A315,'Q9B-L2'!$A:$WWW,4,FALSE)*'CCR_%'!AG315</f>
        <v>0</v>
      </c>
      <c r="AH315" s="133">
        <f>VLOOKUP($A315,'Q9B-L2'!$A:$WWW,4,FALSE)*'CCR_%'!AH315</f>
        <v>0</v>
      </c>
      <c r="AI315" s="133">
        <f>VLOOKUP($A315,'Q9B-L2'!$A:$WWW,4,FALSE)*'CCR_%'!AI315</f>
        <v>0</v>
      </c>
      <c r="AJ315" s="133">
        <f>VLOOKUP($A315,'Q9B-L2'!$A:$WWW,4,FALSE)*'CCR_%'!AJ315</f>
        <v>0</v>
      </c>
      <c r="AK315" s="133">
        <f>VLOOKUP($A315,'Q9B-L2'!$A:$WWW,4,FALSE)*'CCR_%'!AK315</f>
        <v>0</v>
      </c>
      <c r="AL315" s="133">
        <f>VLOOKUP($A315,'Q9B-L2'!$A:$WWW,4,FALSE)*'CCR_%'!AL315</f>
        <v>0</v>
      </c>
      <c r="AM315" s="133">
        <f>VLOOKUP($A315,'Q9B-L2'!$A:$WWW,4,FALSE)*'CCR_%'!AM315</f>
        <v>0</v>
      </c>
      <c r="AN315" s="133">
        <f>VLOOKUP($A315,'Q9B-L2'!$A:$WWW,4,FALSE)*'CCR_%'!AN315</f>
        <v>0</v>
      </c>
      <c r="AO315" s="133">
        <f>VLOOKUP($A315,'Q9B-L2'!$A:$WWW,4,FALSE)*'CCR_%'!AO315</f>
        <v>0</v>
      </c>
      <c r="AP315" s="133">
        <f>VLOOKUP($A315,'Q9B-L2'!$A:$WWW,4,FALSE)*'CCR_%'!AP315</f>
        <v>0</v>
      </c>
      <c r="AQ315" s="133">
        <f>VLOOKUP($A315,'Q9B-L2'!$A:$WWW,4,FALSE)*'CCR_%'!AQ315</f>
        <v>0</v>
      </c>
      <c r="AR315" s="133">
        <f>VLOOKUP($A315,'Q9B-L2'!$A:$WWW,4,FALSE)*'CCR_%'!AR315</f>
        <v>0</v>
      </c>
      <c r="AS315" s="133">
        <f>VLOOKUP($A315,'Q9B-L2'!$A:$WWW,4,FALSE)*'CCR_%'!AS315</f>
        <v>0</v>
      </c>
      <c r="AT315" s="133">
        <f>VLOOKUP($A315,'Q9B-L2'!$A:$WWW,4,FALSE)*'CCR_%'!AT315</f>
        <v>0</v>
      </c>
      <c r="AU315" s="133">
        <f>VLOOKUP($A315,'Q9B-L2'!$A:$WWW,4,FALSE)*'CCR_%'!AU315</f>
        <v>0</v>
      </c>
      <c r="AV315" s="133">
        <f>VLOOKUP($A315,'Q9B-L2'!$A:$WWW,4,FALSE)*'CCR_%'!AV315</f>
        <v>0</v>
      </c>
      <c r="AW315" s="133">
        <f>VLOOKUP($A315,'Q9B-L2'!$A:$WWW,4,FALSE)*'CCR_%'!AW315</f>
        <v>0</v>
      </c>
      <c r="AX315" s="133">
        <f>VLOOKUP($A315,'Q9B-L2'!$A:$WWW,4,FALSE)*'CCR_%'!AX315</f>
        <v>0</v>
      </c>
      <c r="AY315" s="133">
        <f>VLOOKUP($A315,'Q9B-L2'!$A:$WWW,4,FALSE)*'CCR_%'!AY315</f>
        <v>0</v>
      </c>
      <c r="AZ315" s="133">
        <f>VLOOKUP($A315,'Q9B-L2'!$A:$WWW,4,FALSE)*'CCR_%'!AZ315</f>
        <v>0</v>
      </c>
      <c r="BA315" s="133">
        <f>VLOOKUP($A315,'Q9B-L2'!$A:$WWW,4,FALSE)*'CCR_%'!BA315</f>
        <v>0</v>
      </c>
      <c r="BB315" s="133">
        <f>VLOOKUP($A315,'Q9B-L2'!$A:$WWW,4,FALSE)*'CCR_%'!BB315</f>
        <v>0</v>
      </c>
      <c r="BC315" s="133">
        <f>VLOOKUP($A315,'Q9B-L2'!$A:$WWW,4,FALSE)*'CCR_%'!BC315</f>
        <v>0</v>
      </c>
      <c r="BD315" s="133">
        <f>VLOOKUP($A315,'Q9B-L2'!$A:$WWW,4,FALSE)*'CCR_%'!BD315</f>
        <v>0</v>
      </c>
      <c r="BE315" s="133">
        <f>VLOOKUP($A315,'Q9B-L2'!$A:$WWW,4,FALSE)*'CCR_%'!BE315</f>
        <v>0</v>
      </c>
      <c r="BF315" s="133">
        <f>VLOOKUP($A315,'Q9B-L2'!$A:$WWW,4,FALSE)*'CCR_%'!BF315</f>
        <v>0</v>
      </c>
      <c r="BG315" s="133">
        <f>VLOOKUP($A315,'Q9B-L2'!$A:$WWW,4,FALSE)*'CCR_%'!BG315</f>
        <v>0</v>
      </c>
      <c r="BH315" s="133">
        <f>VLOOKUP($A315,'Q9B-L2'!$A:$WWW,4,FALSE)*'CCR_%'!BH315</f>
        <v>0</v>
      </c>
      <c r="BI315" s="133">
        <f>VLOOKUP($A315,'Q9B-L2'!$A:$WWW,4,FALSE)*'CCR_%'!BI315</f>
        <v>0</v>
      </c>
      <c r="BJ315" s="133">
        <f>VLOOKUP($A315,'Q9B-L2'!$A:$WWW,4,FALSE)*'CCR_%'!BJ315</f>
        <v>0</v>
      </c>
      <c r="BK315" s="133">
        <f>VLOOKUP($A315,'Q9B-L2'!$A:$WWW,4,FALSE)*'CCR_%'!BK315</f>
        <v>0</v>
      </c>
      <c r="BL315" s="133">
        <f>VLOOKUP($A315,'Q9B-L2'!$A:$WWW,4,FALSE)*'CCR_%'!BL315</f>
        <v>0</v>
      </c>
      <c r="BN315" s="133">
        <f t="shared" si="99"/>
        <v>230.35711907675187</v>
      </c>
    </row>
    <row r="316" spans="1:66" ht="16.5" customHeight="1" outlineLevel="3" x14ac:dyDescent="0.25">
      <c r="A316" s="40" t="s">
        <v>577</v>
      </c>
      <c r="B316" s="42" t="s">
        <v>578</v>
      </c>
      <c r="C316" s="93">
        <f>'CCR_%AC'!C316</f>
        <v>47392</v>
      </c>
      <c r="D316" s="93">
        <f>'CCR_%AC'!D316</f>
        <v>47936</v>
      </c>
      <c r="E316" s="132">
        <f>VLOOKUP($A316,'Q9B-L2'!$A:$WWW,4,FALSE)*'CCR_%'!E316</f>
        <v>0</v>
      </c>
      <c r="F316" s="133">
        <f>VLOOKUP($A316,'Q9B-L2'!$A:$WWW,4,FALSE)*'CCR_%'!F316</f>
        <v>0</v>
      </c>
      <c r="G316" s="133">
        <f>VLOOKUP($A316,'Q9B-L2'!$A:$WWW,4,FALSE)*'CCR_%'!G316</f>
        <v>0</v>
      </c>
      <c r="H316" s="133">
        <f>VLOOKUP($A316,'Q9B-L2'!$A:$WWW,4,FALSE)*'CCR_%'!H316</f>
        <v>0</v>
      </c>
      <c r="I316" s="133">
        <f>VLOOKUP($A316,'Q9B-L2'!$A:$WWW,4,FALSE)*'CCR_%'!I316</f>
        <v>0</v>
      </c>
      <c r="J316" s="133">
        <f>VLOOKUP($A316,'Q9B-L2'!$A:$WWW,4,FALSE)*'CCR_%'!J316</f>
        <v>0</v>
      </c>
      <c r="K316" s="133">
        <f>VLOOKUP($A316,'Q9B-L2'!$A:$WWW,4,FALSE)*'CCR_%'!K316</f>
        <v>0</v>
      </c>
      <c r="L316" s="133">
        <f>VLOOKUP($A316,'Q9B-L2'!$A:$WWW,4,FALSE)*'CCR_%'!L316</f>
        <v>0</v>
      </c>
      <c r="M316" s="133">
        <f>VLOOKUP($A316,'Q9B-L2'!$A:$WWW,4,FALSE)*'CCR_%'!M316</f>
        <v>0</v>
      </c>
      <c r="N316" s="133">
        <f>VLOOKUP($A316,'Q9B-L2'!$A:$WWW,4,FALSE)*'CCR_%'!N316</f>
        <v>23.035711907675189</v>
      </c>
      <c r="O316" s="133">
        <f>VLOOKUP($A316,'Q9B-L2'!$A:$WWW,4,FALSE)*'CCR_%'!O316</f>
        <v>46.071423815350379</v>
      </c>
      <c r="P316" s="133">
        <f>VLOOKUP($A316,'Q9B-L2'!$A:$WWW,4,FALSE)*'CCR_%'!P316</f>
        <v>391.60710243047816</v>
      </c>
      <c r="Q316" s="133">
        <f>VLOOKUP($A316,'Q9B-L2'!$A:$WWW,4,FALSE)*'CCR_%'!Q316</f>
        <v>0</v>
      </c>
      <c r="R316" s="133">
        <f>VLOOKUP($A316,'Q9B-L2'!$A:$WWW,4,FALSE)*'CCR_%'!R316</f>
        <v>0</v>
      </c>
      <c r="S316" s="133">
        <f>VLOOKUP($A316,'Q9B-L2'!$A:$WWW,4,FALSE)*'CCR_%'!S316</f>
        <v>0</v>
      </c>
      <c r="T316" s="133">
        <f>VLOOKUP($A316,'Q9B-L2'!$A:$WWW,4,FALSE)*'CCR_%'!T316</f>
        <v>0</v>
      </c>
      <c r="U316" s="133">
        <f>VLOOKUP($A316,'Q9B-L2'!$A:$WWW,4,FALSE)*'CCR_%'!U316</f>
        <v>0</v>
      </c>
      <c r="V316" s="133">
        <f>VLOOKUP($A316,'Q9B-L2'!$A:$WWW,4,FALSE)*'CCR_%'!V316</f>
        <v>0</v>
      </c>
      <c r="W316" s="133">
        <f>VLOOKUP($A316,'Q9B-L2'!$A:$WWW,4,FALSE)*'CCR_%'!W316</f>
        <v>0</v>
      </c>
      <c r="X316" s="133">
        <f>VLOOKUP($A316,'Q9B-L2'!$A:$WWW,4,FALSE)*'CCR_%'!X316</f>
        <v>0</v>
      </c>
      <c r="Y316" s="133">
        <f>VLOOKUP($A316,'Q9B-L2'!$A:$WWW,4,FALSE)*'CCR_%'!Y316</f>
        <v>0</v>
      </c>
      <c r="Z316" s="133">
        <f>VLOOKUP($A316,'Q9B-L2'!$A:$WWW,4,FALSE)*'CCR_%'!Z316</f>
        <v>0</v>
      </c>
      <c r="AA316" s="133">
        <f>VLOOKUP($A316,'Q9B-L2'!$A:$WWW,4,FALSE)*'CCR_%'!AA316</f>
        <v>0</v>
      </c>
      <c r="AB316" s="133">
        <f>VLOOKUP($A316,'Q9B-L2'!$A:$WWW,4,FALSE)*'CCR_%'!AB316</f>
        <v>0</v>
      </c>
      <c r="AC316" s="133">
        <f>VLOOKUP($A316,'Q9B-L2'!$A:$WWW,4,FALSE)*'CCR_%'!AC316</f>
        <v>0</v>
      </c>
      <c r="AD316" s="133">
        <f>VLOOKUP($A316,'Q9B-L2'!$A:$WWW,4,FALSE)*'CCR_%'!AD316</f>
        <v>0</v>
      </c>
      <c r="AE316" s="133">
        <f>VLOOKUP($A316,'Q9B-L2'!$A:$WWW,4,FALSE)*'CCR_%'!AE316</f>
        <v>0</v>
      </c>
      <c r="AF316" s="133">
        <f>VLOOKUP($A316,'Q9B-L2'!$A:$WWW,4,FALSE)*'CCR_%'!AF316</f>
        <v>0</v>
      </c>
      <c r="AG316" s="133">
        <f>VLOOKUP($A316,'Q9B-L2'!$A:$WWW,4,FALSE)*'CCR_%'!AG316</f>
        <v>0</v>
      </c>
      <c r="AH316" s="133">
        <f>VLOOKUP($A316,'Q9B-L2'!$A:$WWW,4,FALSE)*'CCR_%'!AH316</f>
        <v>0</v>
      </c>
      <c r="AI316" s="133">
        <f>VLOOKUP($A316,'Q9B-L2'!$A:$WWW,4,FALSE)*'CCR_%'!AI316</f>
        <v>0</v>
      </c>
      <c r="AJ316" s="133">
        <f>VLOOKUP($A316,'Q9B-L2'!$A:$WWW,4,FALSE)*'CCR_%'!AJ316</f>
        <v>0</v>
      </c>
      <c r="AK316" s="133">
        <f>VLOOKUP($A316,'Q9B-L2'!$A:$WWW,4,FALSE)*'CCR_%'!AK316</f>
        <v>0</v>
      </c>
      <c r="AL316" s="133">
        <f>VLOOKUP($A316,'Q9B-L2'!$A:$WWW,4,FALSE)*'CCR_%'!AL316</f>
        <v>0</v>
      </c>
      <c r="AM316" s="133">
        <f>VLOOKUP($A316,'Q9B-L2'!$A:$WWW,4,FALSE)*'CCR_%'!AM316</f>
        <v>0</v>
      </c>
      <c r="AN316" s="133">
        <f>VLOOKUP($A316,'Q9B-L2'!$A:$WWW,4,FALSE)*'CCR_%'!AN316</f>
        <v>0</v>
      </c>
      <c r="AO316" s="133">
        <f>VLOOKUP($A316,'Q9B-L2'!$A:$WWW,4,FALSE)*'CCR_%'!AO316</f>
        <v>0</v>
      </c>
      <c r="AP316" s="133">
        <f>VLOOKUP($A316,'Q9B-L2'!$A:$WWW,4,FALSE)*'CCR_%'!AP316</f>
        <v>0</v>
      </c>
      <c r="AQ316" s="133">
        <f>VLOOKUP($A316,'Q9B-L2'!$A:$WWW,4,FALSE)*'CCR_%'!AQ316</f>
        <v>0</v>
      </c>
      <c r="AR316" s="133">
        <f>VLOOKUP($A316,'Q9B-L2'!$A:$WWW,4,FALSE)*'CCR_%'!AR316</f>
        <v>0</v>
      </c>
      <c r="AS316" s="133">
        <f>VLOOKUP($A316,'Q9B-L2'!$A:$WWW,4,FALSE)*'CCR_%'!AS316</f>
        <v>0</v>
      </c>
      <c r="AT316" s="133">
        <f>VLOOKUP($A316,'Q9B-L2'!$A:$WWW,4,FALSE)*'CCR_%'!AT316</f>
        <v>0</v>
      </c>
      <c r="AU316" s="133">
        <f>VLOOKUP($A316,'Q9B-L2'!$A:$WWW,4,FALSE)*'CCR_%'!AU316</f>
        <v>0</v>
      </c>
      <c r="AV316" s="133">
        <f>VLOOKUP($A316,'Q9B-L2'!$A:$WWW,4,FALSE)*'CCR_%'!AV316</f>
        <v>0</v>
      </c>
      <c r="AW316" s="133">
        <f>VLOOKUP($A316,'Q9B-L2'!$A:$WWW,4,FALSE)*'CCR_%'!AW316</f>
        <v>0</v>
      </c>
      <c r="AX316" s="133">
        <f>VLOOKUP($A316,'Q9B-L2'!$A:$WWW,4,FALSE)*'CCR_%'!AX316</f>
        <v>0</v>
      </c>
      <c r="AY316" s="133">
        <f>VLOOKUP($A316,'Q9B-L2'!$A:$WWW,4,FALSE)*'CCR_%'!AY316</f>
        <v>0</v>
      </c>
      <c r="AZ316" s="133">
        <f>VLOOKUP($A316,'Q9B-L2'!$A:$WWW,4,FALSE)*'CCR_%'!AZ316</f>
        <v>0</v>
      </c>
      <c r="BA316" s="133">
        <f>VLOOKUP($A316,'Q9B-L2'!$A:$WWW,4,FALSE)*'CCR_%'!BA316</f>
        <v>0</v>
      </c>
      <c r="BB316" s="133">
        <f>VLOOKUP($A316,'Q9B-L2'!$A:$WWW,4,FALSE)*'CCR_%'!BB316</f>
        <v>0</v>
      </c>
      <c r="BC316" s="133">
        <f>VLOOKUP($A316,'Q9B-L2'!$A:$WWW,4,FALSE)*'CCR_%'!BC316</f>
        <v>0</v>
      </c>
      <c r="BD316" s="133">
        <f>VLOOKUP($A316,'Q9B-L2'!$A:$WWW,4,FALSE)*'CCR_%'!BD316</f>
        <v>0</v>
      </c>
      <c r="BE316" s="133">
        <f>VLOOKUP($A316,'Q9B-L2'!$A:$WWW,4,FALSE)*'CCR_%'!BE316</f>
        <v>0</v>
      </c>
      <c r="BF316" s="133">
        <f>VLOOKUP($A316,'Q9B-L2'!$A:$WWW,4,FALSE)*'CCR_%'!BF316</f>
        <v>0</v>
      </c>
      <c r="BG316" s="133">
        <f>VLOOKUP($A316,'Q9B-L2'!$A:$WWW,4,FALSE)*'CCR_%'!BG316</f>
        <v>0</v>
      </c>
      <c r="BH316" s="133">
        <f>VLOOKUP($A316,'Q9B-L2'!$A:$WWW,4,FALSE)*'CCR_%'!BH316</f>
        <v>0</v>
      </c>
      <c r="BI316" s="133">
        <f>VLOOKUP($A316,'Q9B-L2'!$A:$WWW,4,FALSE)*'CCR_%'!BI316</f>
        <v>0</v>
      </c>
      <c r="BJ316" s="133">
        <f>VLOOKUP($A316,'Q9B-L2'!$A:$WWW,4,FALSE)*'CCR_%'!BJ316</f>
        <v>0</v>
      </c>
      <c r="BK316" s="133">
        <f>VLOOKUP($A316,'Q9B-L2'!$A:$WWW,4,FALSE)*'CCR_%'!BK316</f>
        <v>0</v>
      </c>
      <c r="BL316" s="133">
        <f>VLOOKUP($A316,'Q9B-L2'!$A:$WWW,4,FALSE)*'CCR_%'!BL316</f>
        <v>0</v>
      </c>
      <c r="BN316" s="133">
        <f t="shared" si="99"/>
        <v>460.71423815350374</v>
      </c>
    </row>
    <row r="317" spans="1:66" ht="16.5" customHeight="1" outlineLevel="3" x14ac:dyDescent="0.25">
      <c r="A317" s="40" t="s">
        <v>579</v>
      </c>
      <c r="B317" s="42" t="s">
        <v>580</v>
      </c>
      <c r="C317" s="93">
        <f>'CCR_%AC'!C317</f>
        <v>47588</v>
      </c>
      <c r="D317" s="93">
        <f>'CCR_%AC'!D317</f>
        <v>47936</v>
      </c>
      <c r="E317" s="132">
        <f>VLOOKUP($A317,'Q9B-L2'!$A:$WWW,4,FALSE)*'CCR_%'!E317</f>
        <v>0</v>
      </c>
      <c r="F317" s="133">
        <f>VLOOKUP($A317,'Q9B-L2'!$A:$WWW,4,FALSE)*'CCR_%'!F317</f>
        <v>0</v>
      </c>
      <c r="G317" s="133">
        <f>VLOOKUP($A317,'Q9B-L2'!$A:$WWW,4,FALSE)*'CCR_%'!G317</f>
        <v>0</v>
      </c>
      <c r="H317" s="133">
        <f>VLOOKUP($A317,'Q9B-L2'!$A:$WWW,4,FALSE)*'CCR_%'!H317</f>
        <v>0</v>
      </c>
      <c r="I317" s="133">
        <f>VLOOKUP($A317,'Q9B-L2'!$A:$WWW,4,FALSE)*'CCR_%'!I317</f>
        <v>0</v>
      </c>
      <c r="J317" s="133">
        <f>VLOOKUP($A317,'Q9B-L2'!$A:$WWW,4,FALSE)*'CCR_%'!J317</f>
        <v>0</v>
      </c>
      <c r="K317" s="133">
        <f>VLOOKUP($A317,'Q9B-L2'!$A:$WWW,4,FALSE)*'CCR_%'!K317</f>
        <v>0</v>
      </c>
      <c r="L317" s="133">
        <f>VLOOKUP($A317,'Q9B-L2'!$A:$WWW,4,FALSE)*'CCR_%'!L317</f>
        <v>0</v>
      </c>
      <c r="M317" s="133">
        <f>VLOOKUP($A317,'Q9B-L2'!$A:$WWW,4,FALSE)*'CCR_%'!M317</f>
        <v>0</v>
      </c>
      <c r="N317" s="133">
        <f>VLOOKUP($A317,'Q9B-L2'!$A:$WWW,4,FALSE)*'CCR_%'!N317</f>
        <v>0</v>
      </c>
      <c r="O317" s="133">
        <f>VLOOKUP($A317,'Q9B-L2'!$A:$WWW,4,FALSE)*'CCR_%'!O317</f>
        <v>276.42854289210226</v>
      </c>
      <c r="P317" s="133">
        <f>VLOOKUP($A317,'Q9B-L2'!$A:$WWW,4,FALSE)*'CCR_%'!P317</f>
        <v>2487.8568860289201</v>
      </c>
      <c r="Q317" s="133">
        <f>VLOOKUP($A317,'Q9B-L2'!$A:$WWW,4,FALSE)*'CCR_%'!Q317</f>
        <v>0</v>
      </c>
      <c r="R317" s="133">
        <f>VLOOKUP($A317,'Q9B-L2'!$A:$WWW,4,FALSE)*'CCR_%'!R317</f>
        <v>0</v>
      </c>
      <c r="S317" s="133">
        <f>VLOOKUP($A317,'Q9B-L2'!$A:$WWW,4,FALSE)*'CCR_%'!S317</f>
        <v>0</v>
      </c>
      <c r="T317" s="133">
        <f>VLOOKUP($A317,'Q9B-L2'!$A:$WWW,4,FALSE)*'CCR_%'!T317</f>
        <v>0</v>
      </c>
      <c r="U317" s="133">
        <f>VLOOKUP($A317,'Q9B-L2'!$A:$WWW,4,FALSE)*'CCR_%'!U317</f>
        <v>0</v>
      </c>
      <c r="V317" s="133">
        <f>VLOOKUP($A317,'Q9B-L2'!$A:$WWW,4,FALSE)*'CCR_%'!V317</f>
        <v>0</v>
      </c>
      <c r="W317" s="133">
        <f>VLOOKUP($A317,'Q9B-L2'!$A:$WWW,4,FALSE)*'CCR_%'!W317</f>
        <v>0</v>
      </c>
      <c r="X317" s="133">
        <f>VLOOKUP($A317,'Q9B-L2'!$A:$WWW,4,FALSE)*'CCR_%'!X317</f>
        <v>0</v>
      </c>
      <c r="Y317" s="133">
        <f>VLOOKUP($A317,'Q9B-L2'!$A:$WWW,4,FALSE)*'CCR_%'!Y317</f>
        <v>0</v>
      </c>
      <c r="Z317" s="133">
        <f>VLOOKUP($A317,'Q9B-L2'!$A:$WWW,4,FALSE)*'CCR_%'!Z317</f>
        <v>0</v>
      </c>
      <c r="AA317" s="133">
        <f>VLOOKUP($A317,'Q9B-L2'!$A:$WWW,4,FALSE)*'CCR_%'!AA317</f>
        <v>0</v>
      </c>
      <c r="AB317" s="133">
        <f>VLOOKUP($A317,'Q9B-L2'!$A:$WWW,4,FALSE)*'CCR_%'!AB317</f>
        <v>0</v>
      </c>
      <c r="AC317" s="133">
        <f>VLOOKUP($A317,'Q9B-L2'!$A:$WWW,4,FALSE)*'CCR_%'!AC317</f>
        <v>0</v>
      </c>
      <c r="AD317" s="133">
        <f>VLOOKUP($A317,'Q9B-L2'!$A:$WWW,4,FALSE)*'CCR_%'!AD317</f>
        <v>0</v>
      </c>
      <c r="AE317" s="133">
        <f>VLOOKUP($A317,'Q9B-L2'!$A:$WWW,4,FALSE)*'CCR_%'!AE317</f>
        <v>0</v>
      </c>
      <c r="AF317" s="133">
        <f>VLOOKUP($A317,'Q9B-L2'!$A:$WWW,4,FALSE)*'CCR_%'!AF317</f>
        <v>0</v>
      </c>
      <c r="AG317" s="133">
        <f>VLOOKUP($A317,'Q9B-L2'!$A:$WWW,4,FALSE)*'CCR_%'!AG317</f>
        <v>0</v>
      </c>
      <c r="AH317" s="133">
        <f>VLOOKUP($A317,'Q9B-L2'!$A:$WWW,4,FALSE)*'CCR_%'!AH317</f>
        <v>0</v>
      </c>
      <c r="AI317" s="133">
        <f>VLOOKUP($A317,'Q9B-L2'!$A:$WWW,4,FALSE)*'CCR_%'!AI317</f>
        <v>0</v>
      </c>
      <c r="AJ317" s="133">
        <f>VLOOKUP($A317,'Q9B-L2'!$A:$WWW,4,FALSE)*'CCR_%'!AJ317</f>
        <v>0</v>
      </c>
      <c r="AK317" s="133">
        <f>VLOOKUP($A317,'Q9B-L2'!$A:$WWW,4,FALSE)*'CCR_%'!AK317</f>
        <v>0</v>
      </c>
      <c r="AL317" s="133">
        <f>VLOOKUP($A317,'Q9B-L2'!$A:$WWW,4,FALSE)*'CCR_%'!AL317</f>
        <v>0</v>
      </c>
      <c r="AM317" s="133">
        <f>VLOOKUP($A317,'Q9B-L2'!$A:$WWW,4,FALSE)*'CCR_%'!AM317</f>
        <v>0</v>
      </c>
      <c r="AN317" s="133">
        <f>VLOOKUP($A317,'Q9B-L2'!$A:$WWW,4,FALSE)*'CCR_%'!AN317</f>
        <v>0</v>
      </c>
      <c r="AO317" s="133">
        <f>VLOOKUP($A317,'Q9B-L2'!$A:$WWW,4,FALSE)*'CCR_%'!AO317</f>
        <v>0</v>
      </c>
      <c r="AP317" s="133">
        <f>VLOOKUP($A317,'Q9B-L2'!$A:$WWW,4,FALSE)*'CCR_%'!AP317</f>
        <v>0</v>
      </c>
      <c r="AQ317" s="133">
        <f>VLOOKUP($A317,'Q9B-L2'!$A:$WWW,4,FALSE)*'CCR_%'!AQ317</f>
        <v>0</v>
      </c>
      <c r="AR317" s="133">
        <f>VLOOKUP($A317,'Q9B-L2'!$A:$WWW,4,FALSE)*'CCR_%'!AR317</f>
        <v>0</v>
      </c>
      <c r="AS317" s="133">
        <f>VLOOKUP($A317,'Q9B-L2'!$A:$WWW,4,FALSE)*'CCR_%'!AS317</f>
        <v>0</v>
      </c>
      <c r="AT317" s="133">
        <f>VLOOKUP($A317,'Q9B-L2'!$A:$WWW,4,FALSE)*'CCR_%'!AT317</f>
        <v>0</v>
      </c>
      <c r="AU317" s="133">
        <f>VLOOKUP($A317,'Q9B-L2'!$A:$WWW,4,FALSE)*'CCR_%'!AU317</f>
        <v>0</v>
      </c>
      <c r="AV317" s="133">
        <f>VLOOKUP($A317,'Q9B-L2'!$A:$WWW,4,FALSE)*'CCR_%'!AV317</f>
        <v>0</v>
      </c>
      <c r="AW317" s="133">
        <f>VLOOKUP($A317,'Q9B-L2'!$A:$WWW,4,FALSE)*'CCR_%'!AW317</f>
        <v>0</v>
      </c>
      <c r="AX317" s="133">
        <f>VLOOKUP($A317,'Q9B-L2'!$A:$WWW,4,FALSE)*'CCR_%'!AX317</f>
        <v>0</v>
      </c>
      <c r="AY317" s="133">
        <f>VLOOKUP($A317,'Q9B-L2'!$A:$WWW,4,FALSE)*'CCR_%'!AY317</f>
        <v>0</v>
      </c>
      <c r="AZ317" s="133">
        <f>VLOOKUP($A317,'Q9B-L2'!$A:$WWW,4,FALSE)*'CCR_%'!AZ317</f>
        <v>0</v>
      </c>
      <c r="BA317" s="133">
        <f>VLOOKUP($A317,'Q9B-L2'!$A:$WWW,4,FALSE)*'CCR_%'!BA317</f>
        <v>0</v>
      </c>
      <c r="BB317" s="133">
        <f>VLOOKUP($A317,'Q9B-L2'!$A:$WWW,4,FALSE)*'CCR_%'!BB317</f>
        <v>0</v>
      </c>
      <c r="BC317" s="133">
        <f>VLOOKUP($A317,'Q9B-L2'!$A:$WWW,4,FALSE)*'CCR_%'!BC317</f>
        <v>0</v>
      </c>
      <c r="BD317" s="133">
        <f>VLOOKUP($A317,'Q9B-L2'!$A:$WWW,4,FALSE)*'CCR_%'!BD317</f>
        <v>0</v>
      </c>
      <c r="BE317" s="133">
        <f>VLOOKUP($A317,'Q9B-L2'!$A:$WWW,4,FALSE)*'CCR_%'!BE317</f>
        <v>0</v>
      </c>
      <c r="BF317" s="133">
        <f>VLOOKUP($A317,'Q9B-L2'!$A:$WWW,4,FALSE)*'CCR_%'!BF317</f>
        <v>0</v>
      </c>
      <c r="BG317" s="133">
        <f>VLOOKUP($A317,'Q9B-L2'!$A:$WWW,4,FALSE)*'CCR_%'!BG317</f>
        <v>0</v>
      </c>
      <c r="BH317" s="133">
        <f>VLOOKUP($A317,'Q9B-L2'!$A:$WWW,4,FALSE)*'CCR_%'!BH317</f>
        <v>0</v>
      </c>
      <c r="BI317" s="133">
        <f>VLOOKUP($A317,'Q9B-L2'!$A:$WWW,4,FALSE)*'CCR_%'!BI317</f>
        <v>0</v>
      </c>
      <c r="BJ317" s="133">
        <f>VLOOKUP($A317,'Q9B-L2'!$A:$WWW,4,FALSE)*'CCR_%'!BJ317</f>
        <v>0</v>
      </c>
      <c r="BK317" s="133">
        <f>VLOOKUP($A317,'Q9B-L2'!$A:$WWW,4,FALSE)*'CCR_%'!BK317</f>
        <v>0</v>
      </c>
      <c r="BL317" s="133">
        <f>VLOOKUP($A317,'Q9B-L2'!$A:$WWW,4,FALSE)*'CCR_%'!BL317</f>
        <v>0</v>
      </c>
      <c r="BN317" s="133">
        <f t="shared" si="99"/>
        <v>2764.2854289210222</v>
      </c>
    </row>
    <row r="318" spans="1:66" ht="16.5" customHeight="1" outlineLevel="3" x14ac:dyDescent="0.25">
      <c r="A318" s="40" t="s">
        <v>581</v>
      </c>
      <c r="B318" s="42" t="s">
        <v>582</v>
      </c>
      <c r="C318" s="93">
        <f>'CCR_%AC'!C318</f>
        <v>48668</v>
      </c>
      <c r="D318" s="93">
        <f>'CCR_%AC'!D318</f>
        <v>56702</v>
      </c>
      <c r="E318" s="132">
        <f>VLOOKUP($A318,'Q9B-L2'!$A:$WWW,4,FALSE)*'CCR_%'!E318</f>
        <v>0</v>
      </c>
      <c r="F318" s="133">
        <f>VLOOKUP($A318,'Q9B-L2'!$A:$WWW,4,FALSE)*'CCR_%'!F318</f>
        <v>0</v>
      </c>
      <c r="G318" s="133">
        <f>VLOOKUP($A318,'Q9B-L2'!$A:$WWW,4,FALSE)*'CCR_%'!G318</f>
        <v>0</v>
      </c>
      <c r="H318" s="133">
        <f>VLOOKUP($A318,'Q9B-L2'!$A:$WWW,4,FALSE)*'CCR_%'!H318</f>
        <v>0</v>
      </c>
      <c r="I318" s="133">
        <f>VLOOKUP($A318,'Q9B-L2'!$A:$WWW,4,FALSE)*'CCR_%'!I318</f>
        <v>0</v>
      </c>
      <c r="J318" s="133">
        <f>VLOOKUP($A318,'Q9B-L2'!$A:$WWW,4,FALSE)*'CCR_%'!J318</f>
        <v>0</v>
      </c>
      <c r="K318" s="133">
        <f>VLOOKUP($A318,'Q9B-L2'!$A:$WWW,4,FALSE)*'CCR_%'!K318</f>
        <v>0</v>
      </c>
      <c r="L318" s="133">
        <f>VLOOKUP($A318,'Q9B-L2'!$A:$WWW,4,FALSE)*'CCR_%'!L318</f>
        <v>0</v>
      </c>
      <c r="M318" s="133">
        <f>VLOOKUP($A318,'Q9B-L2'!$A:$WWW,4,FALSE)*'CCR_%'!M318</f>
        <v>0</v>
      </c>
      <c r="N318" s="133">
        <f>VLOOKUP($A318,'Q9B-L2'!$A:$WWW,4,FALSE)*'CCR_%'!N318</f>
        <v>0</v>
      </c>
      <c r="O318" s="133">
        <f>VLOOKUP($A318,'Q9B-L2'!$A:$WWW,4,FALSE)*'CCR_%'!O318</f>
        <v>0</v>
      </c>
      <c r="P318" s="133">
        <f>VLOOKUP($A318,'Q9B-L2'!$A:$WWW,4,FALSE)*'CCR_%'!P318</f>
        <v>0</v>
      </c>
      <c r="Q318" s="133">
        <f>VLOOKUP($A318,'Q9B-L2'!$A:$WWW,4,FALSE)*'CCR_%'!Q318</f>
        <v>0</v>
      </c>
      <c r="R318" s="133">
        <f>VLOOKUP($A318,'Q9B-L2'!$A:$WWW,4,FALSE)*'CCR_%'!R318</f>
        <v>0</v>
      </c>
      <c r="S318" s="133">
        <f>VLOOKUP($A318,'Q9B-L2'!$A:$WWW,4,FALSE)*'CCR_%'!S318</f>
        <v>0</v>
      </c>
      <c r="T318" s="133">
        <f>VLOOKUP($A318,'Q9B-L2'!$A:$WWW,4,FALSE)*'CCR_%'!T318</f>
        <v>0</v>
      </c>
      <c r="U318" s="133">
        <f>VLOOKUP($A318,'Q9B-L2'!$A:$WWW,4,FALSE)*'CCR_%'!U318</f>
        <v>597.7091828665076</v>
      </c>
      <c r="V318" s="133">
        <f>VLOOKUP($A318,'Q9B-L2'!$A:$WWW,4,FALSE)*'CCR_%'!V318</f>
        <v>597.7091828665076</v>
      </c>
      <c r="W318" s="133">
        <f>VLOOKUP($A318,'Q9B-L2'!$A:$WWW,4,FALSE)*'CCR_%'!W318</f>
        <v>597.7091828665076</v>
      </c>
      <c r="X318" s="133">
        <f>VLOOKUP($A318,'Q9B-L2'!$A:$WWW,4,FALSE)*'CCR_%'!X318</f>
        <v>597.7091828665076</v>
      </c>
      <c r="Y318" s="133">
        <f>VLOOKUP($A318,'Q9B-L2'!$A:$WWW,4,FALSE)*'CCR_%'!Y318</f>
        <v>597.7091828665076</v>
      </c>
      <c r="Z318" s="133">
        <f>VLOOKUP($A318,'Q9B-L2'!$A:$WWW,4,FALSE)*'CCR_%'!Z318</f>
        <v>597.7091828665076</v>
      </c>
      <c r="AA318" s="133">
        <f>VLOOKUP($A318,'Q9B-L2'!$A:$WWW,4,FALSE)*'CCR_%'!AA318</f>
        <v>597.7091828665076</v>
      </c>
      <c r="AB318" s="133">
        <f>VLOOKUP($A318,'Q9B-L2'!$A:$WWW,4,FALSE)*'CCR_%'!AB318</f>
        <v>597.7091828665076</v>
      </c>
      <c r="AC318" s="133">
        <f>VLOOKUP($A318,'Q9B-L2'!$A:$WWW,4,FALSE)*'CCR_%'!AC318</f>
        <v>597.7091828665076</v>
      </c>
      <c r="AD318" s="133">
        <f>VLOOKUP($A318,'Q9B-L2'!$A:$WWW,4,FALSE)*'CCR_%'!AD318</f>
        <v>597.7091828665076</v>
      </c>
      <c r="AE318" s="133">
        <f>VLOOKUP($A318,'Q9B-L2'!$A:$WWW,4,FALSE)*'CCR_%'!AE318</f>
        <v>597.7091828665076</v>
      </c>
      <c r="AF318" s="133">
        <f>VLOOKUP($A318,'Q9B-L2'!$A:$WWW,4,FALSE)*'CCR_%'!AF318</f>
        <v>597.7091828665076</v>
      </c>
      <c r="AG318" s="133">
        <f>VLOOKUP($A318,'Q9B-L2'!$A:$WWW,4,FALSE)*'CCR_%'!AG318</f>
        <v>597.7091828665076</v>
      </c>
      <c r="AH318" s="133">
        <f>VLOOKUP($A318,'Q9B-L2'!$A:$WWW,4,FALSE)*'CCR_%'!AH318</f>
        <v>597.7091828665076</v>
      </c>
      <c r="AI318" s="133">
        <f>VLOOKUP($A318,'Q9B-L2'!$A:$WWW,4,FALSE)*'CCR_%'!AI318</f>
        <v>597.7091828665076</v>
      </c>
      <c r="AJ318" s="133">
        <f>VLOOKUP($A318,'Q9B-L2'!$A:$WWW,4,FALSE)*'CCR_%'!AJ318</f>
        <v>597.7091828665076</v>
      </c>
      <c r="AK318" s="133">
        <f>VLOOKUP($A318,'Q9B-L2'!$A:$WWW,4,FALSE)*'CCR_%'!AK318</f>
        <v>597.7091828665076</v>
      </c>
      <c r="AL318" s="133">
        <f>VLOOKUP($A318,'Q9B-L2'!$A:$WWW,4,FALSE)*'CCR_%'!AL318</f>
        <v>597.7091828665076</v>
      </c>
      <c r="AM318" s="133">
        <f>VLOOKUP($A318,'Q9B-L2'!$A:$WWW,4,FALSE)*'CCR_%'!AM318</f>
        <v>597.7091828665076</v>
      </c>
      <c r="AN318" s="133">
        <f>VLOOKUP($A318,'Q9B-L2'!$A:$WWW,4,FALSE)*'CCR_%'!AN318</f>
        <v>597.7091828665076</v>
      </c>
      <c r="AO318" s="133">
        <f>VLOOKUP($A318,'Q9B-L2'!$A:$WWW,4,FALSE)*'CCR_%'!AO318</f>
        <v>597.7091828665076</v>
      </c>
      <c r="AP318" s="133">
        <f>VLOOKUP($A318,'Q9B-L2'!$A:$WWW,4,FALSE)*'CCR_%'!AP318</f>
        <v>597.7091828665076</v>
      </c>
      <c r="AQ318" s="133">
        <f>VLOOKUP($A318,'Q9B-L2'!$A:$WWW,4,FALSE)*'CCR_%'!AQ318</f>
        <v>597.7091828665076</v>
      </c>
      <c r="AR318" s="133">
        <f>VLOOKUP($A318,'Q9B-L2'!$A:$WWW,4,FALSE)*'CCR_%'!AR318</f>
        <v>597.7091828665076</v>
      </c>
      <c r="AS318" s="133">
        <f>VLOOKUP($A318,'Q9B-L2'!$A:$WWW,4,FALSE)*'CCR_%'!AS318</f>
        <v>597.7091828665076</v>
      </c>
      <c r="AT318" s="133">
        <f>VLOOKUP($A318,'Q9B-L2'!$A:$WWW,4,FALSE)*'CCR_%'!AT318</f>
        <v>597.7091828665076</v>
      </c>
      <c r="AU318" s="133">
        <f>VLOOKUP($A318,'Q9B-L2'!$A:$WWW,4,FALSE)*'CCR_%'!AU318</f>
        <v>597.7091828665076</v>
      </c>
      <c r="AV318" s="133">
        <f>VLOOKUP($A318,'Q9B-L2'!$A:$WWW,4,FALSE)*'CCR_%'!AV318</f>
        <v>597.7091828665076</v>
      </c>
      <c r="AW318" s="133">
        <f>VLOOKUP($A318,'Q9B-L2'!$A:$WWW,4,FALSE)*'CCR_%'!AW318</f>
        <v>597.7091828665076</v>
      </c>
      <c r="AX318" s="133">
        <f>VLOOKUP($A318,'Q9B-L2'!$A:$WWW,4,FALSE)*'CCR_%'!AX318</f>
        <v>597.7091828665076</v>
      </c>
      <c r="AY318" s="133">
        <f>VLOOKUP($A318,'Q9B-L2'!$A:$WWW,4,FALSE)*'CCR_%'!AY318</f>
        <v>597.7091828665076</v>
      </c>
      <c r="AZ318" s="133">
        <f>VLOOKUP($A318,'Q9B-L2'!$A:$WWW,4,FALSE)*'CCR_%'!AZ318</f>
        <v>597.7091828665076</v>
      </c>
      <c r="BA318" s="133">
        <f>VLOOKUP($A318,'Q9B-L2'!$A:$WWW,4,FALSE)*'CCR_%'!BA318</f>
        <v>597.7091828665076</v>
      </c>
      <c r="BB318" s="133">
        <f>VLOOKUP($A318,'Q9B-L2'!$A:$WWW,4,FALSE)*'CCR_%'!BB318</f>
        <v>597.7091828665076</v>
      </c>
      <c r="BC318" s="133">
        <f>VLOOKUP($A318,'Q9B-L2'!$A:$WWW,4,FALSE)*'CCR_%'!BC318</f>
        <v>597.7091828665076</v>
      </c>
      <c r="BD318" s="133">
        <f>VLOOKUP($A318,'Q9B-L2'!$A:$WWW,4,FALSE)*'CCR_%'!BD318</f>
        <v>597.7091828665076</v>
      </c>
      <c r="BE318" s="133">
        <f>VLOOKUP($A318,'Q9B-L2'!$A:$WWW,4,FALSE)*'CCR_%'!BE318</f>
        <v>597.7091828665076</v>
      </c>
      <c r="BF318" s="133">
        <f>VLOOKUP($A318,'Q9B-L2'!$A:$WWW,4,FALSE)*'CCR_%'!BF318</f>
        <v>597.7091828665076</v>
      </c>
      <c r="BG318" s="133">
        <f>VLOOKUP($A318,'Q9B-L2'!$A:$WWW,4,FALSE)*'CCR_%'!BG318</f>
        <v>597.7091828665076</v>
      </c>
      <c r="BH318" s="133">
        <f>VLOOKUP($A318,'Q9B-L2'!$A:$WWW,4,FALSE)*'CCR_%'!BH318</f>
        <v>597.7091828665076</v>
      </c>
      <c r="BI318" s="133">
        <f>VLOOKUP($A318,'Q9B-L2'!$A:$WWW,4,FALSE)*'CCR_%'!BI318</f>
        <v>597.7091828665076</v>
      </c>
      <c r="BJ318" s="133">
        <f>VLOOKUP($A318,'Q9B-L2'!$A:$WWW,4,FALSE)*'CCR_%'!BJ318</f>
        <v>597.7091828665076</v>
      </c>
      <c r="BK318" s="133">
        <f>VLOOKUP($A318,'Q9B-L2'!$A:$WWW,4,FALSE)*'CCR_%'!BK318</f>
        <v>597.7091828665076</v>
      </c>
      <c r="BL318" s="133">
        <f>VLOOKUP($A318,'Q9B-L2'!$A:$WWW,4,FALSE)*'CCR_%'!BL318</f>
        <v>597.7091828665076</v>
      </c>
      <c r="BN318" s="133">
        <f t="shared" si="99"/>
        <v>26299.20404612632</v>
      </c>
    </row>
    <row r="319" spans="1:66" ht="16.5" customHeight="1" outlineLevel="1" x14ac:dyDescent="0.25">
      <c r="A319" s="44" t="s">
        <v>583</v>
      </c>
      <c r="B319" s="45" t="s">
        <v>584</v>
      </c>
      <c r="C319" s="105"/>
      <c r="D319" s="105"/>
      <c r="E319" s="138">
        <f>SUBTOTAL(9,E320:E372)</f>
        <v>0</v>
      </c>
      <c r="F319" s="139">
        <f t="shared" ref="F319:BL319" si="101">SUBTOTAL(9,F320:F372)</f>
        <v>0</v>
      </c>
      <c r="G319" s="139">
        <f t="shared" si="101"/>
        <v>0</v>
      </c>
      <c r="H319" s="139">
        <f t="shared" si="101"/>
        <v>230.82942631433221</v>
      </c>
      <c r="I319" s="139">
        <f t="shared" si="101"/>
        <v>461.65885262866442</v>
      </c>
      <c r="J319" s="139">
        <f t="shared" si="101"/>
        <v>3924.1002473436474</v>
      </c>
      <c r="K319" s="139">
        <f t="shared" si="101"/>
        <v>3698.8770812637331</v>
      </c>
      <c r="L319" s="139">
        <f t="shared" si="101"/>
        <v>7397.7541625274662</v>
      </c>
      <c r="M319" s="139">
        <f t="shared" si="101"/>
        <v>21031.958486725696</v>
      </c>
      <c r="N319" s="139">
        <f t="shared" si="101"/>
        <v>73731.465590804961</v>
      </c>
      <c r="O319" s="139">
        <f t="shared" si="101"/>
        <v>15678.895873724825</v>
      </c>
      <c r="P319" s="139">
        <f t="shared" si="101"/>
        <v>44219.294783939724</v>
      </c>
      <c r="Q319" s="139">
        <f t="shared" si="101"/>
        <v>40101.889605646684</v>
      </c>
      <c r="R319" s="139">
        <f t="shared" si="101"/>
        <v>158154.91593929942</v>
      </c>
      <c r="S319" s="139">
        <f t="shared" si="101"/>
        <v>9744.5061743068654</v>
      </c>
      <c r="T319" s="139">
        <f t="shared" si="101"/>
        <v>17209.659857339462</v>
      </c>
      <c r="U319" s="139">
        <f t="shared" si="101"/>
        <v>15382.025892009409</v>
      </c>
      <c r="V319" s="139">
        <f t="shared" si="101"/>
        <v>21039.817472627648</v>
      </c>
      <c r="W319" s="139">
        <f t="shared" si="101"/>
        <v>0</v>
      </c>
      <c r="X319" s="139">
        <f t="shared" si="101"/>
        <v>0</v>
      </c>
      <c r="Y319" s="139">
        <f t="shared" si="101"/>
        <v>0</v>
      </c>
      <c r="Z319" s="139">
        <f t="shared" si="101"/>
        <v>0</v>
      </c>
      <c r="AA319" s="139">
        <f t="shared" si="101"/>
        <v>0</v>
      </c>
      <c r="AB319" s="139">
        <f t="shared" si="101"/>
        <v>0</v>
      </c>
      <c r="AC319" s="139">
        <f t="shared" si="101"/>
        <v>0</v>
      </c>
      <c r="AD319" s="139">
        <f t="shared" si="101"/>
        <v>0</v>
      </c>
      <c r="AE319" s="139">
        <f t="shared" si="101"/>
        <v>0</v>
      </c>
      <c r="AF319" s="139">
        <f t="shared" si="101"/>
        <v>0</v>
      </c>
      <c r="AG319" s="139">
        <f t="shared" si="101"/>
        <v>0</v>
      </c>
      <c r="AH319" s="139">
        <f t="shared" si="101"/>
        <v>0</v>
      </c>
      <c r="AI319" s="139">
        <f t="shared" si="101"/>
        <v>0</v>
      </c>
      <c r="AJ319" s="139">
        <f t="shared" si="101"/>
        <v>0</v>
      </c>
      <c r="AK319" s="139">
        <f t="shared" si="101"/>
        <v>0</v>
      </c>
      <c r="AL319" s="139">
        <f t="shared" si="101"/>
        <v>0</v>
      </c>
      <c r="AM319" s="139">
        <f t="shared" si="101"/>
        <v>0</v>
      </c>
      <c r="AN319" s="139">
        <f t="shared" si="101"/>
        <v>0</v>
      </c>
      <c r="AO319" s="139">
        <f t="shared" si="101"/>
        <v>0</v>
      </c>
      <c r="AP319" s="139">
        <f t="shared" si="101"/>
        <v>0</v>
      </c>
      <c r="AQ319" s="139">
        <f t="shared" si="101"/>
        <v>0</v>
      </c>
      <c r="AR319" s="139">
        <f t="shared" si="101"/>
        <v>0</v>
      </c>
      <c r="AS319" s="139">
        <f t="shared" si="101"/>
        <v>0</v>
      </c>
      <c r="AT319" s="139">
        <f t="shared" si="101"/>
        <v>0</v>
      </c>
      <c r="AU319" s="139">
        <f t="shared" si="101"/>
        <v>14404.891098297117</v>
      </c>
      <c r="AV319" s="139">
        <f t="shared" si="101"/>
        <v>57619.56439318847</v>
      </c>
      <c r="AW319" s="139">
        <f t="shared" si="101"/>
        <v>0</v>
      </c>
      <c r="AX319" s="139">
        <f t="shared" si="101"/>
        <v>0</v>
      </c>
      <c r="AY319" s="139">
        <f t="shared" si="101"/>
        <v>0</v>
      </c>
      <c r="AZ319" s="139">
        <f t="shared" si="101"/>
        <v>0</v>
      </c>
      <c r="BA319" s="139">
        <f t="shared" si="101"/>
        <v>0</v>
      </c>
      <c r="BB319" s="139">
        <f t="shared" si="101"/>
        <v>0</v>
      </c>
      <c r="BC319" s="139">
        <f t="shared" si="101"/>
        <v>0</v>
      </c>
      <c r="BD319" s="139">
        <f t="shared" si="101"/>
        <v>0</v>
      </c>
      <c r="BE319" s="139">
        <f t="shared" si="101"/>
        <v>0</v>
      </c>
      <c r="BF319" s="139">
        <f t="shared" si="101"/>
        <v>0</v>
      </c>
      <c r="BG319" s="139">
        <f t="shared" si="101"/>
        <v>0</v>
      </c>
      <c r="BH319" s="139">
        <f t="shared" si="101"/>
        <v>0</v>
      </c>
      <c r="BI319" s="139">
        <f t="shared" si="101"/>
        <v>0</v>
      </c>
      <c r="BJ319" s="139">
        <f t="shared" si="101"/>
        <v>0</v>
      </c>
      <c r="BK319" s="139">
        <f t="shared" si="101"/>
        <v>0</v>
      </c>
      <c r="BL319" s="139">
        <f t="shared" si="101"/>
        <v>0</v>
      </c>
      <c r="BN319" s="139">
        <f t="shared" si="99"/>
        <v>504032.10493798816</v>
      </c>
    </row>
    <row r="320" spans="1:66" ht="16.5" customHeight="1" outlineLevel="2" x14ac:dyDescent="0.25">
      <c r="A320" s="48" t="s">
        <v>585</v>
      </c>
      <c r="B320" s="49" t="s">
        <v>586</v>
      </c>
      <c r="C320" s="109"/>
      <c r="D320" s="109"/>
      <c r="E320" s="140">
        <f>SUBTOTAL(9,E321:E346)</f>
        <v>0</v>
      </c>
      <c r="F320" s="140">
        <f t="shared" ref="F320:BL320" si="102">SUBTOTAL(9,F321:F346)</f>
        <v>0</v>
      </c>
      <c r="G320" s="140">
        <f t="shared" si="102"/>
        <v>0</v>
      </c>
      <c r="H320" s="140">
        <f t="shared" si="102"/>
        <v>230.82942631433221</v>
      </c>
      <c r="I320" s="140">
        <f t="shared" si="102"/>
        <v>461.65885262866442</v>
      </c>
      <c r="J320" s="140">
        <f t="shared" si="102"/>
        <v>3924.1002473436474</v>
      </c>
      <c r="K320" s="140">
        <f t="shared" si="102"/>
        <v>1631.4931299513319</v>
      </c>
      <c r="L320" s="140">
        <f t="shared" si="102"/>
        <v>3262.9862599026637</v>
      </c>
      <c r="M320" s="140">
        <f t="shared" si="102"/>
        <v>10188.156964311183</v>
      </c>
      <c r="N320" s="140">
        <f t="shared" si="102"/>
        <v>36558.411355084128</v>
      </c>
      <c r="O320" s="140">
        <f t="shared" si="102"/>
        <v>15186.921847430423</v>
      </c>
      <c r="P320" s="140">
        <f t="shared" si="102"/>
        <v>40901.942187599139</v>
      </c>
      <c r="Q320" s="140">
        <f t="shared" si="102"/>
        <v>33795.167097161786</v>
      </c>
      <c r="R320" s="140">
        <f t="shared" si="102"/>
        <v>111714.41657470378</v>
      </c>
      <c r="S320" s="140">
        <f t="shared" si="102"/>
        <v>9328.2691613453717</v>
      </c>
      <c r="T320" s="140">
        <f t="shared" si="102"/>
        <v>15389.73149326931</v>
      </c>
      <c r="U320" s="140">
        <f t="shared" si="102"/>
        <v>15382.025892009409</v>
      </c>
      <c r="V320" s="140">
        <f t="shared" si="102"/>
        <v>21039.817472627648</v>
      </c>
      <c r="W320" s="140">
        <f t="shared" si="102"/>
        <v>0</v>
      </c>
      <c r="X320" s="140">
        <f t="shared" si="102"/>
        <v>0</v>
      </c>
      <c r="Y320" s="140">
        <f t="shared" si="102"/>
        <v>0</v>
      </c>
      <c r="Z320" s="140">
        <f t="shared" si="102"/>
        <v>0</v>
      </c>
      <c r="AA320" s="140">
        <f t="shared" si="102"/>
        <v>0</v>
      </c>
      <c r="AB320" s="140">
        <f t="shared" si="102"/>
        <v>0</v>
      </c>
      <c r="AC320" s="140">
        <f t="shared" si="102"/>
        <v>0</v>
      </c>
      <c r="AD320" s="140">
        <f t="shared" si="102"/>
        <v>0</v>
      </c>
      <c r="AE320" s="140">
        <f t="shared" si="102"/>
        <v>0</v>
      </c>
      <c r="AF320" s="140">
        <f t="shared" si="102"/>
        <v>0</v>
      </c>
      <c r="AG320" s="140">
        <f t="shared" si="102"/>
        <v>0</v>
      </c>
      <c r="AH320" s="140">
        <f t="shared" si="102"/>
        <v>0</v>
      </c>
      <c r="AI320" s="140">
        <f t="shared" si="102"/>
        <v>0</v>
      </c>
      <c r="AJ320" s="140">
        <f t="shared" si="102"/>
        <v>0</v>
      </c>
      <c r="AK320" s="140">
        <f t="shared" si="102"/>
        <v>0</v>
      </c>
      <c r="AL320" s="140">
        <f t="shared" si="102"/>
        <v>0</v>
      </c>
      <c r="AM320" s="140">
        <f t="shared" si="102"/>
        <v>0</v>
      </c>
      <c r="AN320" s="140">
        <f t="shared" si="102"/>
        <v>0</v>
      </c>
      <c r="AO320" s="140">
        <f t="shared" si="102"/>
        <v>0</v>
      </c>
      <c r="AP320" s="140">
        <f t="shared" si="102"/>
        <v>0</v>
      </c>
      <c r="AQ320" s="140">
        <f t="shared" si="102"/>
        <v>0</v>
      </c>
      <c r="AR320" s="140">
        <f t="shared" si="102"/>
        <v>0</v>
      </c>
      <c r="AS320" s="140">
        <f t="shared" si="102"/>
        <v>0</v>
      </c>
      <c r="AT320" s="140">
        <f t="shared" si="102"/>
        <v>0</v>
      </c>
      <c r="AU320" s="140">
        <f t="shared" si="102"/>
        <v>13587.334471661985</v>
      </c>
      <c r="AV320" s="140">
        <f t="shared" si="102"/>
        <v>54349.33788664794</v>
      </c>
      <c r="AW320" s="140">
        <f t="shared" si="102"/>
        <v>0</v>
      </c>
      <c r="AX320" s="140">
        <f t="shared" si="102"/>
        <v>0</v>
      </c>
      <c r="AY320" s="140">
        <f t="shared" si="102"/>
        <v>0</v>
      </c>
      <c r="AZ320" s="140">
        <f t="shared" si="102"/>
        <v>0</v>
      </c>
      <c r="BA320" s="140">
        <f t="shared" si="102"/>
        <v>0</v>
      </c>
      <c r="BB320" s="140">
        <f t="shared" si="102"/>
        <v>0</v>
      </c>
      <c r="BC320" s="140">
        <f t="shared" si="102"/>
        <v>0</v>
      </c>
      <c r="BD320" s="140">
        <f t="shared" si="102"/>
        <v>0</v>
      </c>
      <c r="BE320" s="140">
        <f t="shared" si="102"/>
        <v>0</v>
      </c>
      <c r="BF320" s="140">
        <f t="shared" si="102"/>
        <v>0</v>
      </c>
      <c r="BG320" s="140">
        <f t="shared" si="102"/>
        <v>0</v>
      </c>
      <c r="BH320" s="140">
        <f t="shared" si="102"/>
        <v>0</v>
      </c>
      <c r="BI320" s="140">
        <f t="shared" si="102"/>
        <v>0</v>
      </c>
      <c r="BJ320" s="140">
        <f t="shared" si="102"/>
        <v>0</v>
      </c>
      <c r="BK320" s="140">
        <f t="shared" si="102"/>
        <v>0</v>
      </c>
      <c r="BL320" s="140">
        <f t="shared" si="102"/>
        <v>0</v>
      </c>
      <c r="BN320" s="140">
        <f t="shared" si="99"/>
        <v>386932.60031999287</v>
      </c>
    </row>
    <row r="321" spans="1:66" ht="16.5" customHeight="1" outlineLevel="3" x14ac:dyDescent="0.25">
      <c r="A321" s="51" t="s">
        <v>587</v>
      </c>
      <c r="B321" s="52" t="s">
        <v>588</v>
      </c>
      <c r="C321" s="112">
        <f>'CCR_%AC'!C321</f>
        <v>47602</v>
      </c>
      <c r="D321" s="112">
        <f>'CCR_%AC'!D321</f>
        <v>47936</v>
      </c>
      <c r="E321" s="134">
        <f>VLOOKUP($A321,'Q9B-L2'!$A:$WWW,4,FALSE)*'CCR_%'!E321</f>
        <v>0</v>
      </c>
      <c r="F321" s="134">
        <f>VLOOKUP($A321,'Q9B-L2'!$A:$WWW,4,FALSE)*'CCR_%'!F321</f>
        <v>0</v>
      </c>
      <c r="G321" s="134">
        <f>VLOOKUP($A321,'Q9B-L2'!$A:$WWW,4,FALSE)*'CCR_%'!G321</f>
        <v>0</v>
      </c>
      <c r="H321" s="134">
        <f>VLOOKUP($A321,'Q9B-L2'!$A:$WWW,4,FALSE)*'CCR_%'!H321</f>
        <v>0</v>
      </c>
      <c r="I321" s="134">
        <f>VLOOKUP($A321,'Q9B-L2'!$A:$WWW,4,FALSE)*'CCR_%'!I321</f>
        <v>0</v>
      </c>
      <c r="J321" s="134">
        <f>VLOOKUP($A321,'Q9B-L2'!$A:$WWW,4,FALSE)*'CCR_%'!J321</f>
        <v>0</v>
      </c>
      <c r="K321" s="134">
        <f>VLOOKUP($A321,'Q9B-L2'!$A:$WWW,4,FALSE)*'CCR_%'!K321</f>
        <v>0</v>
      </c>
      <c r="L321" s="134">
        <f>VLOOKUP($A321,'Q9B-L2'!$A:$WWW,4,FALSE)*'CCR_%'!L321</f>
        <v>0</v>
      </c>
      <c r="M321" s="134">
        <f>VLOOKUP($A321,'Q9B-L2'!$A:$WWW,4,FALSE)*'CCR_%'!M321</f>
        <v>0</v>
      </c>
      <c r="N321" s="134">
        <f>VLOOKUP($A321,'Q9B-L2'!$A:$WWW,4,FALSE)*'CCR_%'!N321</f>
        <v>0</v>
      </c>
      <c r="O321" s="134">
        <f>VLOOKUP($A321,'Q9B-L2'!$A:$WWW,4,FALSE)*'CCR_%'!O321</f>
        <v>711.26892916131374</v>
      </c>
      <c r="P321" s="134">
        <f>VLOOKUP($A321,'Q9B-L2'!$A:$WWW,4,FALSE)*'CCR_%'!P321</f>
        <v>2845.0757166452549</v>
      </c>
      <c r="Q321" s="134">
        <f>VLOOKUP($A321,'Q9B-L2'!$A:$WWW,4,FALSE)*'CCR_%'!Q321</f>
        <v>0</v>
      </c>
      <c r="R321" s="134">
        <f>VLOOKUP($A321,'Q9B-L2'!$A:$WWW,4,FALSE)*'CCR_%'!R321</f>
        <v>0</v>
      </c>
      <c r="S321" s="134">
        <f>VLOOKUP($A321,'Q9B-L2'!$A:$WWW,4,FALSE)*'CCR_%'!S321</f>
        <v>0</v>
      </c>
      <c r="T321" s="134">
        <f>VLOOKUP($A321,'Q9B-L2'!$A:$WWW,4,FALSE)*'CCR_%'!T321</f>
        <v>0</v>
      </c>
      <c r="U321" s="134">
        <f>VLOOKUP($A321,'Q9B-L2'!$A:$WWW,4,FALSE)*'CCR_%'!U321</f>
        <v>0</v>
      </c>
      <c r="V321" s="134">
        <f>VLOOKUP($A321,'Q9B-L2'!$A:$WWW,4,FALSE)*'CCR_%'!V321</f>
        <v>0</v>
      </c>
      <c r="W321" s="134">
        <f>VLOOKUP($A321,'Q9B-L2'!$A:$WWW,4,FALSE)*'CCR_%'!W321</f>
        <v>0</v>
      </c>
      <c r="X321" s="134">
        <f>VLOOKUP($A321,'Q9B-L2'!$A:$WWW,4,FALSE)*'CCR_%'!X321</f>
        <v>0</v>
      </c>
      <c r="Y321" s="134">
        <f>VLOOKUP($A321,'Q9B-L2'!$A:$WWW,4,FALSE)*'CCR_%'!Y321</f>
        <v>0</v>
      </c>
      <c r="Z321" s="134">
        <f>VLOOKUP($A321,'Q9B-L2'!$A:$WWW,4,FALSE)*'CCR_%'!Z321</f>
        <v>0</v>
      </c>
      <c r="AA321" s="134">
        <f>VLOOKUP($A321,'Q9B-L2'!$A:$WWW,4,FALSE)*'CCR_%'!AA321</f>
        <v>0</v>
      </c>
      <c r="AB321" s="134">
        <f>VLOOKUP($A321,'Q9B-L2'!$A:$WWW,4,FALSE)*'CCR_%'!AB321</f>
        <v>0</v>
      </c>
      <c r="AC321" s="134">
        <f>VLOOKUP($A321,'Q9B-L2'!$A:$WWW,4,FALSE)*'CCR_%'!AC321</f>
        <v>0</v>
      </c>
      <c r="AD321" s="134">
        <f>VLOOKUP($A321,'Q9B-L2'!$A:$WWW,4,FALSE)*'CCR_%'!AD321</f>
        <v>0</v>
      </c>
      <c r="AE321" s="134">
        <f>VLOOKUP($A321,'Q9B-L2'!$A:$WWW,4,FALSE)*'CCR_%'!AE321</f>
        <v>0</v>
      </c>
      <c r="AF321" s="134">
        <f>VLOOKUP($A321,'Q9B-L2'!$A:$WWW,4,FALSE)*'CCR_%'!AF321</f>
        <v>0</v>
      </c>
      <c r="AG321" s="134">
        <f>VLOOKUP($A321,'Q9B-L2'!$A:$WWW,4,FALSE)*'CCR_%'!AG321</f>
        <v>0</v>
      </c>
      <c r="AH321" s="134">
        <f>VLOOKUP($A321,'Q9B-L2'!$A:$WWW,4,FALSE)*'CCR_%'!AH321</f>
        <v>0</v>
      </c>
      <c r="AI321" s="134">
        <f>VLOOKUP($A321,'Q9B-L2'!$A:$WWW,4,FALSE)*'CCR_%'!AI321</f>
        <v>0</v>
      </c>
      <c r="AJ321" s="134">
        <f>VLOOKUP($A321,'Q9B-L2'!$A:$WWW,4,FALSE)*'CCR_%'!AJ321</f>
        <v>0</v>
      </c>
      <c r="AK321" s="134">
        <f>VLOOKUP($A321,'Q9B-L2'!$A:$WWW,4,FALSE)*'CCR_%'!AK321</f>
        <v>0</v>
      </c>
      <c r="AL321" s="134">
        <f>VLOOKUP($A321,'Q9B-L2'!$A:$WWW,4,FALSE)*'CCR_%'!AL321</f>
        <v>0</v>
      </c>
      <c r="AM321" s="134">
        <f>VLOOKUP($A321,'Q9B-L2'!$A:$WWW,4,FALSE)*'CCR_%'!AM321</f>
        <v>0</v>
      </c>
      <c r="AN321" s="134">
        <f>VLOOKUP($A321,'Q9B-L2'!$A:$WWW,4,FALSE)*'CCR_%'!AN321</f>
        <v>0</v>
      </c>
      <c r="AO321" s="134">
        <f>VLOOKUP($A321,'Q9B-L2'!$A:$WWW,4,FALSE)*'CCR_%'!AO321</f>
        <v>0</v>
      </c>
      <c r="AP321" s="134">
        <f>VLOOKUP($A321,'Q9B-L2'!$A:$WWW,4,FALSE)*'CCR_%'!AP321</f>
        <v>0</v>
      </c>
      <c r="AQ321" s="134">
        <f>VLOOKUP($A321,'Q9B-L2'!$A:$WWW,4,FALSE)*'CCR_%'!AQ321</f>
        <v>0</v>
      </c>
      <c r="AR321" s="134">
        <f>VLOOKUP($A321,'Q9B-L2'!$A:$WWW,4,FALSE)*'CCR_%'!AR321</f>
        <v>0</v>
      </c>
      <c r="AS321" s="134">
        <f>VLOOKUP($A321,'Q9B-L2'!$A:$WWW,4,FALSE)*'CCR_%'!AS321</f>
        <v>0</v>
      </c>
      <c r="AT321" s="134">
        <f>VLOOKUP($A321,'Q9B-L2'!$A:$WWW,4,FALSE)*'CCR_%'!AT321</f>
        <v>0</v>
      </c>
      <c r="AU321" s="134">
        <f>VLOOKUP($A321,'Q9B-L2'!$A:$WWW,4,FALSE)*'CCR_%'!AU321</f>
        <v>0</v>
      </c>
      <c r="AV321" s="134">
        <f>VLOOKUP($A321,'Q9B-L2'!$A:$WWW,4,FALSE)*'CCR_%'!AV321</f>
        <v>0</v>
      </c>
      <c r="AW321" s="134">
        <f>VLOOKUP($A321,'Q9B-L2'!$A:$WWW,4,FALSE)*'CCR_%'!AW321</f>
        <v>0</v>
      </c>
      <c r="AX321" s="134">
        <f>VLOOKUP($A321,'Q9B-L2'!$A:$WWW,4,FALSE)*'CCR_%'!AX321</f>
        <v>0</v>
      </c>
      <c r="AY321" s="134">
        <f>VLOOKUP($A321,'Q9B-L2'!$A:$WWW,4,FALSE)*'CCR_%'!AY321</f>
        <v>0</v>
      </c>
      <c r="AZ321" s="134">
        <f>VLOOKUP($A321,'Q9B-L2'!$A:$WWW,4,FALSE)*'CCR_%'!AZ321</f>
        <v>0</v>
      </c>
      <c r="BA321" s="134">
        <f>VLOOKUP($A321,'Q9B-L2'!$A:$WWW,4,FALSE)*'CCR_%'!BA321</f>
        <v>0</v>
      </c>
      <c r="BB321" s="134">
        <f>VLOOKUP($A321,'Q9B-L2'!$A:$WWW,4,FALSE)*'CCR_%'!BB321</f>
        <v>0</v>
      </c>
      <c r="BC321" s="134">
        <f>VLOOKUP($A321,'Q9B-L2'!$A:$WWW,4,FALSE)*'CCR_%'!BC321</f>
        <v>0</v>
      </c>
      <c r="BD321" s="134">
        <f>VLOOKUP($A321,'Q9B-L2'!$A:$WWW,4,FALSE)*'CCR_%'!BD321</f>
        <v>0</v>
      </c>
      <c r="BE321" s="134">
        <f>VLOOKUP($A321,'Q9B-L2'!$A:$WWW,4,FALSE)*'CCR_%'!BE321</f>
        <v>0</v>
      </c>
      <c r="BF321" s="134">
        <f>VLOOKUP($A321,'Q9B-L2'!$A:$WWW,4,FALSE)*'CCR_%'!BF321</f>
        <v>0</v>
      </c>
      <c r="BG321" s="134">
        <f>VLOOKUP($A321,'Q9B-L2'!$A:$WWW,4,FALSE)*'CCR_%'!BG321</f>
        <v>0</v>
      </c>
      <c r="BH321" s="134">
        <f>VLOOKUP($A321,'Q9B-L2'!$A:$WWW,4,FALSE)*'CCR_%'!BH321</f>
        <v>0</v>
      </c>
      <c r="BI321" s="134">
        <f>VLOOKUP($A321,'Q9B-L2'!$A:$WWW,4,FALSE)*'CCR_%'!BI321</f>
        <v>0</v>
      </c>
      <c r="BJ321" s="134">
        <f>VLOOKUP($A321,'Q9B-L2'!$A:$WWW,4,FALSE)*'CCR_%'!BJ321</f>
        <v>0</v>
      </c>
      <c r="BK321" s="134">
        <f>VLOOKUP($A321,'Q9B-L2'!$A:$WWW,4,FALSE)*'CCR_%'!BK321</f>
        <v>0</v>
      </c>
      <c r="BL321" s="134">
        <f>VLOOKUP($A321,'Q9B-L2'!$A:$WWW,4,FALSE)*'CCR_%'!BL321</f>
        <v>0</v>
      </c>
      <c r="BN321" s="134">
        <f t="shared" si="99"/>
        <v>3556.3446458065687</v>
      </c>
    </row>
    <row r="322" spans="1:66" ht="16.5" customHeight="1" outlineLevel="3" x14ac:dyDescent="0.25">
      <c r="A322" s="51" t="s">
        <v>589</v>
      </c>
      <c r="B322" s="52" t="s">
        <v>590</v>
      </c>
      <c r="C322" s="112">
        <f>'CCR_%AC'!C322</f>
        <v>47498</v>
      </c>
      <c r="D322" s="112">
        <f>'CCR_%AC'!D322</f>
        <v>47936</v>
      </c>
      <c r="E322" s="134">
        <f>VLOOKUP($A322,'Q9B-L2'!$A:$WWW,4,FALSE)*'CCR_%'!E322</f>
        <v>0</v>
      </c>
      <c r="F322" s="134">
        <f>VLOOKUP($A322,'Q9B-L2'!$A:$WWW,4,FALSE)*'CCR_%'!F322</f>
        <v>0</v>
      </c>
      <c r="G322" s="134">
        <f>VLOOKUP($A322,'Q9B-L2'!$A:$WWW,4,FALSE)*'CCR_%'!G322</f>
        <v>0</v>
      </c>
      <c r="H322" s="134">
        <f>VLOOKUP($A322,'Q9B-L2'!$A:$WWW,4,FALSE)*'CCR_%'!H322</f>
        <v>0</v>
      </c>
      <c r="I322" s="134">
        <f>VLOOKUP($A322,'Q9B-L2'!$A:$WWW,4,FALSE)*'CCR_%'!I322</f>
        <v>0</v>
      </c>
      <c r="J322" s="134">
        <f>VLOOKUP($A322,'Q9B-L2'!$A:$WWW,4,FALSE)*'CCR_%'!J322</f>
        <v>0</v>
      </c>
      <c r="K322" s="134">
        <f>VLOOKUP($A322,'Q9B-L2'!$A:$WWW,4,FALSE)*'CCR_%'!K322</f>
        <v>0</v>
      </c>
      <c r="L322" s="134">
        <f>VLOOKUP($A322,'Q9B-L2'!$A:$WWW,4,FALSE)*'CCR_%'!L322</f>
        <v>0</v>
      </c>
      <c r="M322" s="134">
        <f>VLOOKUP($A322,'Q9B-L2'!$A:$WWW,4,FALSE)*'CCR_%'!M322</f>
        <v>0</v>
      </c>
      <c r="N322" s="134">
        <f>VLOOKUP($A322,'Q9B-L2'!$A:$WWW,4,FALSE)*'CCR_%'!N322</f>
        <v>700.26288769338487</v>
      </c>
      <c r="O322" s="134">
        <f>VLOOKUP($A322,'Q9B-L2'!$A:$WWW,4,FALSE)*'CCR_%'!O322</f>
        <v>1633.9467379512312</v>
      </c>
      <c r="P322" s="134">
        <f>VLOOKUP($A322,'Q9B-L2'!$A:$WWW,4,FALSE)*'CCR_%'!P322</f>
        <v>2334.2096256446162</v>
      </c>
      <c r="Q322" s="134">
        <f>VLOOKUP($A322,'Q9B-L2'!$A:$WWW,4,FALSE)*'CCR_%'!Q322</f>
        <v>0</v>
      </c>
      <c r="R322" s="134">
        <f>VLOOKUP($A322,'Q9B-L2'!$A:$WWW,4,FALSE)*'CCR_%'!R322</f>
        <v>0</v>
      </c>
      <c r="S322" s="134">
        <f>VLOOKUP($A322,'Q9B-L2'!$A:$WWW,4,FALSE)*'CCR_%'!S322</f>
        <v>0</v>
      </c>
      <c r="T322" s="134">
        <f>VLOOKUP($A322,'Q9B-L2'!$A:$WWW,4,FALSE)*'CCR_%'!T322</f>
        <v>0</v>
      </c>
      <c r="U322" s="134">
        <f>VLOOKUP($A322,'Q9B-L2'!$A:$WWW,4,FALSE)*'CCR_%'!U322</f>
        <v>0</v>
      </c>
      <c r="V322" s="134">
        <f>VLOOKUP($A322,'Q9B-L2'!$A:$WWW,4,FALSE)*'CCR_%'!V322</f>
        <v>0</v>
      </c>
      <c r="W322" s="134">
        <f>VLOOKUP($A322,'Q9B-L2'!$A:$WWW,4,FALSE)*'CCR_%'!W322</f>
        <v>0</v>
      </c>
      <c r="X322" s="134">
        <f>VLOOKUP($A322,'Q9B-L2'!$A:$WWW,4,FALSE)*'CCR_%'!X322</f>
        <v>0</v>
      </c>
      <c r="Y322" s="134">
        <f>VLOOKUP($A322,'Q9B-L2'!$A:$WWW,4,FALSE)*'CCR_%'!Y322</f>
        <v>0</v>
      </c>
      <c r="Z322" s="134">
        <f>VLOOKUP($A322,'Q9B-L2'!$A:$WWW,4,FALSE)*'CCR_%'!Z322</f>
        <v>0</v>
      </c>
      <c r="AA322" s="134">
        <f>VLOOKUP($A322,'Q9B-L2'!$A:$WWW,4,FALSE)*'CCR_%'!AA322</f>
        <v>0</v>
      </c>
      <c r="AB322" s="134">
        <f>VLOOKUP($A322,'Q9B-L2'!$A:$WWW,4,FALSE)*'CCR_%'!AB322</f>
        <v>0</v>
      </c>
      <c r="AC322" s="134">
        <f>VLOOKUP($A322,'Q9B-L2'!$A:$WWW,4,FALSE)*'CCR_%'!AC322</f>
        <v>0</v>
      </c>
      <c r="AD322" s="134">
        <f>VLOOKUP($A322,'Q9B-L2'!$A:$WWW,4,FALSE)*'CCR_%'!AD322</f>
        <v>0</v>
      </c>
      <c r="AE322" s="134">
        <f>VLOOKUP($A322,'Q9B-L2'!$A:$WWW,4,FALSE)*'CCR_%'!AE322</f>
        <v>0</v>
      </c>
      <c r="AF322" s="134">
        <f>VLOOKUP($A322,'Q9B-L2'!$A:$WWW,4,FALSE)*'CCR_%'!AF322</f>
        <v>0</v>
      </c>
      <c r="AG322" s="134">
        <f>VLOOKUP($A322,'Q9B-L2'!$A:$WWW,4,FALSE)*'CCR_%'!AG322</f>
        <v>0</v>
      </c>
      <c r="AH322" s="134">
        <f>VLOOKUP($A322,'Q9B-L2'!$A:$WWW,4,FALSE)*'CCR_%'!AH322</f>
        <v>0</v>
      </c>
      <c r="AI322" s="134">
        <f>VLOOKUP($A322,'Q9B-L2'!$A:$WWW,4,FALSE)*'CCR_%'!AI322</f>
        <v>0</v>
      </c>
      <c r="AJ322" s="134">
        <f>VLOOKUP($A322,'Q9B-L2'!$A:$WWW,4,FALSE)*'CCR_%'!AJ322</f>
        <v>0</v>
      </c>
      <c r="AK322" s="134">
        <f>VLOOKUP($A322,'Q9B-L2'!$A:$WWW,4,FALSE)*'CCR_%'!AK322</f>
        <v>0</v>
      </c>
      <c r="AL322" s="134">
        <f>VLOOKUP($A322,'Q9B-L2'!$A:$WWW,4,FALSE)*'CCR_%'!AL322</f>
        <v>0</v>
      </c>
      <c r="AM322" s="134">
        <f>VLOOKUP($A322,'Q9B-L2'!$A:$WWW,4,FALSE)*'CCR_%'!AM322</f>
        <v>0</v>
      </c>
      <c r="AN322" s="134">
        <f>VLOOKUP($A322,'Q9B-L2'!$A:$WWW,4,FALSE)*'CCR_%'!AN322</f>
        <v>0</v>
      </c>
      <c r="AO322" s="134">
        <f>VLOOKUP($A322,'Q9B-L2'!$A:$WWW,4,FALSE)*'CCR_%'!AO322</f>
        <v>0</v>
      </c>
      <c r="AP322" s="134">
        <f>VLOOKUP($A322,'Q9B-L2'!$A:$WWW,4,FALSE)*'CCR_%'!AP322</f>
        <v>0</v>
      </c>
      <c r="AQ322" s="134">
        <f>VLOOKUP($A322,'Q9B-L2'!$A:$WWW,4,FALSE)*'CCR_%'!AQ322</f>
        <v>0</v>
      </c>
      <c r="AR322" s="134">
        <f>VLOOKUP($A322,'Q9B-L2'!$A:$WWW,4,FALSE)*'CCR_%'!AR322</f>
        <v>0</v>
      </c>
      <c r="AS322" s="134">
        <f>VLOOKUP($A322,'Q9B-L2'!$A:$WWW,4,FALSE)*'CCR_%'!AS322</f>
        <v>0</v>
      </c>
      <c r="AT322" s="134">
        <f>VLOOKUP($A322,'Q9B-L2'!$A:$WWW,4,FALSE)*'CCR_%'!AT322</f>
        <v>0</v>
      </c>
      <c r="AU322" s="134">
        <f>VLOOKUP($A322,'Q9B-L2'!$A:$WWW,4,FALSE)*'CCR_%'!AU322</f>
        <v>0</v>
      </c>
      <c r="AV322" s="134">
        <f>VLOOKUP($A322,'Q9B-L2'!$A:$WWW,4,FALSE)*'CCR_%'!AV322</f>
        <v>0</v>
      </c>
      <c r="AW322" s="134">
        <f>VLOOKUP($A322,'Q9B-L2'!$A:$WWW,4,FALSE)*'CCR_%'!AW322</f>
        <v>0</v>
      </c>
      <c r="AX322" s="134">
        <f>VLOOKUP($A322,'Q9B-L2'!$A:$WWW,4,FALSE)*'CCR_%'!AX322</f>
        <v>0</v>
      </c>
      <c r="AY322" s="134">
        <f>VLOOKUP($A322,'Q9B-L2'!$A:$WWW,4,FALSE)*'CCR_%'!AY322</f>
        <v>0</v>
      </c>
      <c r="AZ322" s="134">
        <f>VLOOKUP($A322,'Q9B-L2'!$A:$WWW,4,FALSE)*'CCR_%'!AZ322</f>
        <v>0</v>
      </c>
      <c r="BA322" s="134">
        <f>VLOOKUP($A322,'Q9B-L2'!$A:$WWW,4,FALSE)*'CCR_%'!BA322</f>
        <v>0</v>
      </c>
      <c r="BB322" s="134">
        <f>VLOOKUP($A322,'Q9B-L2'!$A:$WWW,4,FALSE)*'CCR_%'!BB322</f>
        <v>0</v>
      </c>
      <c r="BC322" s="134">
        <f>VLOOKUP($A322,'Q9B-L2'!$A:$WWW,4,FALSE)*'CCR_%'!BC322</f>
        <v>0</v>
      </c>
      <c r="BD322" s="134">
        <f>VLOOKUP($A322,'Q9B-L2'!$A:$WWW,4,FALSE)*'CCR_%'!BD322</f>
        <v>0</v>
      </c>
      <c r="BE322" s="134">
        <f>VLOOKUP($A322,'Q9B-L2'!$A:$WWW,4,FALSE)*'CCR_%'!BE322</f>
        <v>0</v>
      </c>
      <c r="BF322" s="134">
        <f>VLOOKUP($A322,'Q9B-L2'!$A:$WWW,4,FALSE)*'CCR_%'!BF322</f>
        <v>0</v>
      </c>
      <c r="BG322" s="134">
        <f>VLOOKUP($A322,'Q9B-L2'!$A:$WWW,4,FALSE)*'CCR_%'!BG322</f>
        <v>0</v>
      </c>
      <c r="BH322" s="134">
        <f>VLOOKUP($A322,'Q9B-L2'!$A:$WWW,4,FALSE)*'CCR_%'!BH322</f>
        <v>0</v>
      </c>
      <c r="BI322" s="134">
        <f>VLOOKUP($A322,'Q9B-L2'!$A:$WWW,4,FALSE)*'CCR_%'!BI322</f>
        <v>0</v>
      </c>
      <c r="BJ322" s="134">
        <f>VLOOKUP($A322,'Q9B-L2'!$A:$WWW,4,FALSE)*'CCR_%'!BJ322</f>
        <v>0</v>
      </c>
      <c r="BK322" s="134">
        <f>VLOOKUP($A322,'Q9B-L2'!$A:$WWW,4,FALSE)*'CCR_%'!BK322</f>
        <v>0</v>
      </c>
      <c r="BL322" s="134">
        <f>VLOOKUP($A322,'Q9B-L2'!$A:$WWW,4,FALSE)*'CCR_%'!BL322</f>
        <v>0</v>
      </c>
      <c r="BN322" s="134">
        <f t="shared" si="99"/>
        <v>4668.4192512892323</v>
      </c>
    </row>
    <row r="323" spans="1:66" ht="16.5" customHeight="1" outlineLevel="3" x14ac:dyDescent="0.25">
      <c r="A323" s="51" t="s">
        <v>591</v>
      </c>
      <c r="B323" s="52" t="s">
        <v>592</v>
      </c>
      <c r="C323" s="112">
        <f>'CCR_%AC'!C323</f>
        <v>47630</v>
      </c>
      <c r="D323" s="112">
        <f>'CCR_%AC'!D323</f>
        <v>47936</v>
      </c>
      <c r="E323" s="134">
        <f>VLOOKUP($A323,'Q9B-L2'!$A:$WWW,4,FALSE)*'CCR_%'!E323</f>
        <v>0</v>
      </c>
      <c r="F323" s="134">
        <f>VLOOKUP($A323,'Q9B-L2'!$A:$WWW,4,FALSE)*'CCR_%'!F323</f>
        <v>0</v>
      </c>
      <c r="G323" s="134">
        <f>VLOOKUP($A323,'Q9B-L2'!$A:$WWW,4,FALSE)*'CCR_%'!G323</f>
        <v>0</v>
      </c>
      <c r="H323" s="134">
        <f>VLOOKUP($A323,'Q9B-L2'!$A:$WWW,4,FALSE)*'CCR_%'!H323</f>
        <v>0</v>
      </c>
      <c r="I323" s="134">
        <f>VLOOKUP($A323,'Q9B-L2'!$A:$WWW,4,FALSE)*'CCR_%'!I323</f>
        <v>0</v>
      </c>
      <c r="J323" s="134">
        <f>VLOOKUP($A323,'Q9B-L2'!$A:$WWW,4,FALSE)*'CCR_%'!J323</f>
        <v>0</v>
      </c>
      <c r="K323" s="134">
        <f>VLOOKUP($A323,'Q9B-L2'!$A:$WWW,4,FALSE)*'CCR_%'!K323</f>
        <v>0</v>
      </c>
      <c r="L323" s="134">
        <f>VLOOKUP($A323,'Q9B-L2'!$A:$WWW,4,FALSE)*'CCR_%'!L323</f>
        <v>0</v>
      </c>
      <c r="M323" s="134">
        <f>VLOOKUP($A323,'Q9B-L2'!$A:$WWW,4,FALSE)*'CCR_%'!M323</f>
        <v>0</v>
      </c>
      <c r="N323" s="134">
        <f>VLOOKUP($A323,'Q9B-L2'!$A:$WWW,4,FALSE)*'CCR_%'!N323</f>
        <v>0</v>
      </c>
      <c r="O323" s="134">
        <f>VLOOKUP($A323,'Q9B-L2'!$A:$WWW,4,FALSE)*'CCR_%'!O323</f>
        <v>1223.7769308282659</v>
      </c>
      <c r="P323" s="134">
        <f>VLOOKUP($A323,'Q9B-L2'!$A:$WWW,4,FALSE)*'CCR_%'!P323</f>
        <v>4895.1077233130636</v>
      </c>
      <c r="Q323" s="134">
        <f>VLOOKUP($A323,'Q9B-L2'!$A:$WWW,4,FALSE)*'CCR_%'!Q323</f>
        <v>0</v>
      </c>
      <c r="R323" s="134">
        <f>VLOOKUP($A323,'Q9B-L2'!$A:$WWW,4,FALSE)*'CCR_%'!R323</f>
        <v>0</v>
      </c>
      <c r="S323" s="134">
        <f>VLOOKUP($A323,'Q9B-L2'!$A:$WWW,4,FALSE)*'CCR_%'!S323</f>
        <v>0</v>
      </c>
      <c r="T323" s="134">
        <f>VLOOKUP($A323,'Q9B-L2'!$A:$WWW,4,FALSE)*'CCR_%'!T323</f>
        <v>0</v>
      </c>
      <c r="U323" s="134">
        <f>VLOOKUP($A323,'Q9B-L2'!$A:$WWW,4,FALSE)*'CCR_%'!U323</f>
        <v>0</v>
      </c>
      <c r="V323" s="134">
        <f>VLOOKUP($A323,'Q9B-L2'!$A:$WWW,4,FALSE)*'CCR_%'!V323</f>
        <v>0</v>
      </c>
      <c r="W323" s="134">
        <f>VLOOKUP($A323,'Q9B-L2'!$A:$WWW,4,FALSE)*'CCR_%'!W323</f>
        <v>0</v>
      </c>
      <c r="X323" s="134">
        <f>VLOOKUP($A323,'Q9B-L2'!$A:$WWW,4,FALSE)*'CCR_%'!X323</f>
        <v>0</v>
      </c>
      <c r="Y323" s="134">
        <f>VLOOKUP($A323,'Q9B-L2'!$A:$WWW,4,FALSE)*'CCR_%'!Y323</f>
        <v>0</v>
      </c>
      <c r="Z323" s="134">
        <f>VLOOKUP($A323,'Q9B-L2'!$A:$WWW,4,FALSE)*'CCR_%'!Z323</f>
        <v>0</v>
      </c>
      <c r="AA323" s="134">
        <f>VLOOKUP($A323,'Q9B-L2'!$A:$WWW,4,FALSE)*'CCR_%'!AA323</f>
        <v>0</v>
      </c>
      <c r="AB323" s="134">
        <f>VLOOKUP($A323,'Q9B-L2'!$A:$WWW,4,FALSE)*'CCR_%'!AB323</f>
        <v>0</v>
      </c>
      <c r="AC323" s="134">
        <f>VLOOKUP($A323,'Q9B-L2'!$A:$WWW,4,FALSE)*'CCR_%'!AC323</f>
        <v>0</v>
      </c>
      <c r="AD323" s="134">
        <f>VLOOKUP($A323,'Q9B-L2'!$A:$WWW,4,FALSE)*'CCR_%'!AD323</f>
        <v>0</v>
      </c>
      <c r="AE323" s="134">
        <f>VLOOKUP($A323,'Q9B-L2'!$A:$WWW,4,FALSE)*'CCR_%'!AE323</f>
        <v>0</v>
      </c>
      <c r="AF323" s="134">
        <f>VLOOKUP($A323,'Q9B-L2'!$A:$WWW,4,FALSE)*'CCR_%'!AF323</f>
        <v>0</v>
      </c>
      <c r="AG323" s="134">
        <f>VLOOKUP($A323,'Q9B-L2'!$A:$WWW,4,FALSE)*'CCR_%'!AG323</f>
        <v>0</v>
      </c>
      <c r="AH323" s="134">
        <f>VLOOKUP($A323,'Q9B-L2'!$A:$WWW,4,FALSE)*'CCR_%'!AH323</f>
        <v>0</v>
      </c>
      <c r="AI323" s="134">
        <f>VLOOKUP($A323,'Q9B-L2'!$A:$WWW,4,FALSE)*'CCR_%'!AI323</f>
        <v>0</v>
      </c>
      <c r="AJ323" s="134">
        <f>VLOOKUP($A323,'Q9B-L2'!$A:$WWW,4,FALSE)*'CCR_%'!AJ323</f>
        <v>0</v>
      </c>
      <c r="AK323" s="134">
        <f>VLOOKUP($A323,'Q9B-L2'!$A:$WWW,4,FALSE)*'CCR_%'!AK323</f>
        <v>0</v>
      </c>
      <c r="AL323" s="134">
        <f>VLOOKUP($A323,'Q9B-L2'!$A:$WWW,4,FALSE)*'CCR_%'!AL323</f>
        <v>0</v>
      </c>
      <c r="AM323" s="134">
        <f>VLOOKUP($A323,'Q9B-L2'!$A:$WWW,4,FALSE)*'CCR_%'!AM323</f>
        <v>0</v>
      </c>
      <c r="AN323" s="134">
        <f>VLOOKUP($A323,'Q9B-L2'!$A:$WWW,4,FALSE)*'CCR_%'!AN323</f>
        <v>0</v>
      </c>
      <c r="AO323" s="134">
        <f>VLOOKUP($A323,'Q9B-L2'!$A:$WWW,4,FALSE)*'CCR_%'!AO323</f>
        <v>0</v>
      </c>
      <c r="AP323" s="134">
        <f>VLOOKUP($A323,'Q9B-L2'!$A:$WWW,4,FALSE)*'CCR_%'!AP323</f>
        <v>0</v>
      </c>
      <c r="AQ323" s="134">
        <f>VLOOKUP($A323,'Q9B-L2'!$A:$WWW,4,FALSE)*'CCR_%'!AQ323</f>
        <v>0</v>
      </c>
      <c r="AR323" s="134">
        <f>VLOOKUP($A323,'Q9B-L2'!$A:$WWW,4,FALSE)*'CCR_%'!AR323</f>
        <v>0</v>
      </c>
      <c r="AS323" s="134">
        <f>VLOOKUP($A323,'Q9B-L2'!$A:$WWW,4,FALSE)*'CCR_%'!AS323</f>
        <v>0</v>
      </c>
      <c r="AT323" s="134">
        <f>VLOOKUP($A323,'Q9B-L2'!$A:$WWW,4,FALSE)*'CCR_%'!AT323</f>
        <v>0</v>
      </c>
      <c r="AU323" s="134">
        <f>VLOOKUP($A323,'Q9B-L2'!$A:$WWW,4,FALSE)*'CCR_%'!AU323</f>
        <v>0</v>
      </c>
      <c r="AV323" s="134">
        <f>VLOOKUP($A323,'Q9B-L2'!$A:$WWW,4,FALSE)*'CCR_%'!AV323</f>
        <v>0</v>
      </c>
      <c r="AW323" s="134">
        <f>VLOOKUP($A323,'Q9B-L2'!$A:$WWW,4,FALSE)*'CCR_%'!AW323</f>
        <v>0</v>
      </c>
      <c r="AX323" s="134">
        <f>VLOOKUP($A323,'Q9B-L2'!$A:$WWW,4,FALSE)*'CCR_%'!AX323</f>
        <v>0</v>
      </c>
      <c r="AY323" s="134">
        <f>VLOOKUP($A323,'Q9B-L2'!$A:$WWW,4,FALSE)*'CCR_%'!AY323</f>
        <v>0</v>
      </c>
      <c r="AZ323" s="134">
        <f>VLOOKUP($A323,'Q9B-L2'!$A:$WWW,4,FALSE)*'CCR_%'!AZ323</f>
        <v>0</v>
      </c>
      <c r="BA323" s="134">
        <f>VLOOKUP($A323,'Q9B-L2'!$A:$WWW,4,FALSE)*'CCR_%'!BA323</f>
        <v>0</v>
      </c>
      <c r="BB323" s="134">
        <f>VLOOKUP($A323,'Q9B-L2'!$A:$WWW,4,FALSE)*'CCR_%'!BB323</f>
        <v>0</v>
      </c>
      <c r="BC323" s="134">
        <f>VLOOKUP($A323,'Q9B-L2'!$A:$WWW,4,FALSE)*'CCR_%'!BC323</f>
        <v>0</v>
      </c>
      <c r="BD323" s="134">
        <f>VLOOKUP($A323,'Q9B-L2'!$A:$WWW,4,FALSE)*'CCR_%'!BD323</f>
        <v>0</v>
      </c>
      <c r="BE323" s="134">
        <f>VLOOKUP($A323,'Q9B-L2'!$A:$WWW,4,FALSE)*'CCR_%'!BE323</f>
        <v>0</v>
      </c>
      <c r="BF323" s="134">
        <f>VLOOKUP($A323,'Q9B-L2'!$A:$WWW,4,FALSE)*'CCR_%'!BF323</f>
        <v>0</v>
      </c>
      <c r="BG323" s="134">
        <f>VLOOKUP($A323,'Q9B-L2'!$A:$WWW,4,FALSE)*'CCR_%'!BG323</f>
        <v>0</v>
      </c>
      <c r="BH323" s="134">
        <f>VLOOKUP($A323,'Q9B-L2'!$A:$WWW,4,FALSE)*'CCR_%'!BH323</f>
        <v>0</v>
      </c>
      <c r="BI323" s="134">
        <f>VLOOKUP($A323,'Q9B-L2'!$A:$WWW,4,FALSE)*'CCR_%'!BI323</f>
        <v>0</v>
      </c>
      <c r="BJ323" s="134">
        <f>VLOOKUP($A323,'Q9B-L2'!$A:$WWW,4,FALSE)*'CCR_%'!BJ323</f>
        <v>0</v>
      </c>
      <c r="BK323" s="134">
        <f>VLOOKUP($A323,'Q9B-L2'!$A:$WWW,4,FALSE)*'CCR_%'!BK323</f>
        <v>0</v>
      </c>
      <c r="BL323" s="134">
        <f>VLOOKUP($A323,'Q9B-L2'!$A:$WWW,4,FALSE)*'CCR_%'!BL323</f>
        <v>0</v>
      </c>
      <c r="BN323" s="134">
        <f t="shared" si="99"/>
        <v>6118.8846541413295</v>
      </c>
    </row>
    <row r="324" spans="1:66" ht="16.5" customHeight="1" outlineLevel="3" x14ac:dyDescent="0.25">
      <c r="A324" s="51" t="s">
        <v>593</v>
      </c>
      <c r="B324" s="52" t="s">
        <v>594</v>
      </c>
      <c r="C324" s="112">
        <f>'CCR_%AC'!C324</f>
        <v>47672</v>
      </c>
      <c r="D324" s="112">
        <f>'CCR_%AC'!D324</f>
        <v>47936</v>
      </c>
      <c r="E324" s="134">
        <f>VLOOKUP($A324,'Q9B-L2'!$A:$WWW,4,FALSE)*'CCR_%'!E324</f>
        <v>0</v>
      </c>
      <c r="F324" s="134">
        <f>VLOOKUP($A324,'Q9B-L2'!$A:$WWW,4,FALSE)*'CCR_%'!F324</f>
        <v>0</v>
      </c>
      <c r="G324" s="134">
        <f>VLOOKUP($A324,'Q9B-L2'!$A:$WWW,4,FALSE)*'CCR_%'!G324</f>
        <v>0</v>
      </c>
      <c r="H324" s="134">
        <f>VLOOKUP($A324,'Q9B-L2'!$A:$WWW,4,FALSE)*'CCR_%'!H324</f>
        <v>0</v>
      </c>
      <c r="I324" s="134">
        <f>VLOOKUP($A324,'Q9B-L2'!$A:$WWW,4,FALSE)*'CCR_%'!I324</f>
        <v>0</v>
      </c>
      <c r="J324" s="134">
        <f>VLOOKUP($A324,'Q9B-L2'!$A:$WWW,4,FALSE)*'CCR_%'!J324</f>
        <v>0</v>
      </c>
      <c r="K324" s="134">
        <f>VLOOKUP($A324,'Q9B-L2'!$A:$WWW,4,FALSE)*'CCR_%'!K324</f>
        <v>0</v>
      </c>
      <c r="L324" s="134">
        <f>VLOOKUP($A324,'Q9B-L2'!$A:$WWW,4,FALSE)*'CCR_%'!L324</f>
        <v>0</v>
      </c>
      <c r="M324" s="134">
        <f>VLOOKUP($A324,'Q9B-L2'!$A:$WWW,4,FALSE)*'CCR_%'!M324</f>
        <v>0</v>
      </c>
      <c r="N324" s="134">
        <f>VLOOKUP($A324,'Q9B-L2'!$A:$WWW,4,FALSE)*'CCR_%'!N324</f>
        <v>0</v>
      </c>
      <c r="O324" s="134">
        <f>VLOOKUP($A324,'Q9B-L2'!$A:$WWW,4,FALSE)*'CCR_%'!O324</f>
        <v>777.17851082793004</v>
      </c>
      <c r="P324" s="134">
        <f>VLOOKUP($A324,'Q9B-L2'!$A:$WWW,4,FALSE)*'CCR_%'!P324</f>
        <v>3108.7140433117202</v>
      </c>
      <c r="Q324" s="134">
        <f>VLOOKUP($A324,'Q9B-L2'!$A:$WWW,4,FALSE)*'CCR_%'!Q324</f>
        <v>0</v>
      </c>
      <c r="R324" s="134">
        <f>VLOOKUP($A324,'Q9B-L2'!$A:$WWW,4,FALSE)*'CCR_%'!R324</f>
        <v>0</v>
      </c>
      <c r="S324" s="134">
        <f>VLOOKUP($A324,'Q9B-L2'!$A:$WWW,4,FALSE)*'CCR_%'!S324</f>
        <v>0</v>
      </c>
      <c r="T324" s="134">
        <f>VLOOKUP($A324,'Q9B-L2'!$A:$WWW,4,FALSE)*'CCR_%'!T324</f>
        <v>0</v>
      </c>
      <c r="U324" s="134">
        <f>VLOOKUP($A324,'Q9B-L2'!$A:$WWW,4,FALSE)*'CCR_%'!U324</f>
        <v>0</v>
      </c>
      <c r="V324" s="134">
        <f>VLOOKUP($A324,'Q9B-L2'!$A:$WWW,4,FALSE)*'CCR_%'!V324</f>
        <v>0</v>
      </c>
      <c r="W324" s="134">
        <f>VLOOKUP($A324,'Q9B-L2'!$A:$WWW,4,FALSE)*'CCR_%'!W324</f>
        <v>0</v>
      </c>
      <c r="X324" s="134">
        <f>VLOOKUP($A324,'Q9B-L2'!$A:$WWW,4,FALSE)*'CCR_%'!X324</f>
        <v>0</v>
      </c>
      <c r="Y324" s="134">
        <f>VLOOKUP($A324,'Q9B-L2'!$A:$WWW,4,FALSE)*'CCR_%'!Y324</f>
        <v>0</v>
      </c>
      <c r="Z324" s="134">
        <f>VLOOKUP($A324,'Q9B-L2'!$A:$WWW,4,FALSE)*'CCR_%'!Z324</f>
        <v>0</v>
      </c>
      <c r="AA324" s="134">
        <f>VLOOKUP($A324,'Q9B-L2'!$A:$WWW,4,FALSE)*'CCR_%'!AA324</f>
        <v>0</v>
      </c>
      <c r="AB324" s="134">
        <f>VLOOKUP($A324,'Q9B-L2'!$A:$WWW,4,FALSE)*'CCR_%'!AB324</f>
        <v>0</v>
      </c>
      <c r="AC324" s="134">
        <f>VLOOKUP($A324,'Q9B-L2'!$A:$WWW,4,FALSE)*'CCR_%'!AC324</f>
        <v>0</v>
      </c>
      <c r="AD324" s="134">
        <f>VLOOKUP($A324,'Q9B-L2'!$A:$WWW,4,FALSE)*'CCR_%'!AD324</f>
        <v>0</v>
      </c>
      <c r="AE324" s="134">
        <f>VLOOKUP($A324,'Q9B-L2'!$A:$WWW,4,FALSE)*'CCR_%'!AE324</f>
        <v>0</v>
      </c>
      <c r="AF324" s="134">
        <f>VLOOKUP($A324,'Q9B-L2'!$A:$WWW,4,FALSE)*'CCR_%'!AF324</f>
        <v>0</v>
      </c>
      <c r="AG324" s="134">
        <f>VLOOKUP($A324,'Q9B-L2'!$A:$WWW,4,FALSE)*'CCR_%'!AG324</f>
        <v>0</v>
      </c>
      <c r="AH324" s="134">
        <f>VLOOKUP($A324,'Q9B-L2'!$A:$WWW,4,FALSE)*'CCR_%'!AH324</f>
        <v>0</v>
      </c>
      <c r="AI324" s="134">
        <f>VLOOKUP($A324,'Q9B-L2'!$A:$WWW,4,FALSE)*'CCR_%'!AI324</f>
        <v>0</v>
      </c>
      <c r="AJ324" s="134">
        <f>VLOOKUP($A324,'Q9B-L2'!$A:$WWW,4,FALSE)*'CCR_%'!AJ324</f>
        <v>0</v>
      </c>
      <c r="AK324" s="134">
        <f>VLOOKUP($A324,'Q9B-L2'!$A:$WWW,4,FALSE)*'CCR_%'!AK324</f>
        <v>0</v>
      </c>
      <c r="AL324" s="134">
        <f>VLOOKUP($A324,'Q9B-L2'!$A:$WWW,4,FALSE)*'CCR_%'!AL324</f>
        <v>0</v>
      </c>
      <c r="AM324" s="134">
        <f>VLOOKUP($A324,'Q9B-L2'!$A:$WWW,4,FALSE)*'CCR_%'!AM324</f>
        <v>0</v>
      </c>
      <c r="AN324" s="134">
        <f>VLOOKUP($A324,'Q9B-L2'!$A:$WWW,4,FALSE)*'CCR_%'!AN324</f>
        <v>0</v>
      </c>
      <c r="AO324" s="134">
        <f>VLOOKUP($A324,'Q9B-L2'!$A:$WWW,4,FALSE)*'CCR_%'!AO324</f>
        <v>0</v>
      </c>
      <c r="AP324" s="134">
        <f>VLOOKUP($A324,'Q9B-L2'!$A:$WWW,4,FALSE)*'CCR_%'!AP324</f>
        <v>0</v>
      </c>
      <c r="AQ324" s="134">
        <f>VLOOKUP($A324,'Q9B-L2'!$A:$WWW,4,FALSE)*'CCR_%'!AQ324</f>
        <v>0</v>
      </c>
      <c r="AR324" s="134">
        <f>VLOOKUP($A324,'Q9B-L2'!$A:$WWW,4,FALSE)*'CCR_%'!AR324</f>
        <v>0</v>
      </c>
      <c r="AS324" s="134">
        <f>VLOOKUP($A324,'Q9B-L2'!$A:$WWW,4,FALSE)*'CCR_%'!AS324</f>
        <v>0</v>
      </c>
      <c r="AT324" s="134">
        <f>VLOOKUP($A324,'Q9B-L2'!$A:$WWW,4,FALSE)*'CCR_%'!AT324</f>
        <v>0</v>
      </c>
      <c r="AU324" s="134">
        <f>VLOOKUP($A324,'Q9B-L2'!$A:$WWW,4,FALSE)*'CCR_%'!AU324</f>
        <v>0</v>
      </c>
      <c r="AV324" s="134">
        <f>VLOOKUP($A324,'Q9B-L2'!$A:$WWW,4,FALSE)*'CCR_%'!AV324</f>
        <v>0</v>
      </c>
      <c r="AW324" s="134">
        <f>VLOOKUP($A324,'Q9B-L2'!$A:$WWW,4,FALSE)*'CCR_%'!AW324</f>
        <v>0</v>
      </c>
      <c r="AX324" s="134">
        <f>VLOOKUP($A324,'Q9B-L2'!$A:$WWW,4,FALSE)*'CCR_%'!AX324</f>
        <v>0</v>
      </c>
      <c r="AY324" s="134">
        <f>VLOOKUP($A324,'Q9B-L2'!$A:$WWW,4,FALSE)*'CCR_%'!AY324</f>
        <v>0</v>
      </c>
      <c r="AZ324" s="134">
        <f>VLOOKUP($A324,'Q9B-L2'!$A:$WWW,4,FALSE)*'CCR_%'!AZ324</f>
        <v>0</v>
      </c>
      <c r="BA324" s="134">
        <f>VLOOKUP($A324,'Q9B-L2'!$A:$WWW,4,FALSE)*'CCR_%'!BA324</f>
        <v>0</v>
      </c>
      <c r="BB324" s="134">
        <f>VLOOKUP($A324,'Q9B-L2'!$A:$WWW,4,FALSE)*'CCR_%'!BB324</f>
        <v>0</v>
      </c>
      <c r="BC324" s="134">
        <f>VLOOKUP($A324,'Q9B-L2'!$A:$WWW,4,FALSE)*'CCR_%'!BC324</f>
        <v>0</v>
      </c>
      <c r="BD324" s="134">
        <f>VLOOKUP($A324,'Q9B-L2'!$A:$WWW,4,FALSE)*'CCR_%'!BD324</f>
        <v>0</v>
      </c>
      <c r="BE324" s="134">
        <f>VLOOKUP($A324,'Q9B-L2'!$A:$WWW,4,FALSE)*'CCR_%'!BE324</f>
        <v>0</v>
      </c>
      <c r="BF324" s="134">
        <f>VLOOKUP($A324,'Q9B-L2'!$A:$WWW,4,FALSE)*'CCR_%'!BF324</f>
        <v>0</v>
      </c>
      <c r="BG324" s="134">
        <f>VLOOKUP($A324,'Q9B-L2'!$A:$WWW,4,FALSE)*'CCR_%'!BG324</f>
        <v>0</v>
      </c>
      <c r="BH324" s="134">
        <f>VLOOKUP($A324,'Q9B-L2'!$A:$WWW,4,FALSE)*'CCR_%'!BH324</f>
        <v>0</v>
      </c>
      <c r="BI324" s="134">
        <f>VLOOKUP($A324,'Q9B-L2'!$A:$WWW,4,FALSE)*'CCR_%'!BI324</f>
        <v>0</v>
      </c>
      <c r="BJ324" s="134">
        <f>VLOOKUP($A324,'Q9B-L2'!$A:$WWW,4,FALSE)*'CCR_%'!BJ324</f>
        <v>0</v>
      </c>
      <c r="BK324" s="134">
        <f>VLOOKUP($A324,'Q9B-L2'!$A:$WWW,4,FALSE)*'CCR_%'!BK324</f>
        <v>0</v>
      </c>
      <c r="BL324" s="134">
        <f>VLOOKUP($A324,'Q9B-L2'!$A:$WWW,4,FALSE)*'CCR_%'!BL324</f>
        <v>0</v>
      </c>
      <c r="BN324" s="134">
        <f t="shared" si="99"/>
        <v>3885.8925541396502</v>
      </c>
    </row>
    <row r="325" spans="1:66" ht="16.5" customHeight="1" outlineLevel="3" x14ac:dyDescent="0.25">
      <c r="A325" s="51" t="s">
        <v>595</v>
      </c>
      <c r="B325" s="52" t="s">
        <v>596</v>
      </c>
      <c r="C325" s="112">
        <f>'CCR_%AC'!C325</f>
        <v>48668</v>
      </c>
      <c r="D325" s="112">
        <f>'CCR_%AC'!D325</f>
        <v>49032</v>
      </c>
      <c r="E325" s="134">
        <f>VLOOKUP($A325,'Q9B-L2'!$A:$WWW,4,FALSE)*'CCR_%'!E325</f>
        <v>0</v>
      </c>
      <c r="F325" s="134">
        <f>VLOOKUP($A325,'Q9B-L2'!$A:$WWW,4,FALSE)*'CCR_%'!F325</f>
        <v>0</v>
      </c>
      <c r="G325" s="134">
        <f>VLOOKUP($A325,'Q9B-L2'!$A:$WWW,4,FALSE)*'CCR_%'!G325</f>
        <v>0</v>
      </c>
      <c r="H325" s="134">
        <f>VLOOKUP($A325,'Q9B-L2'!$A:$WWW,4,FALSE)*'CCR_%'!H325</f>
        <v>0</v>
      </c>
      <c r="I325" s="134">
        <f>VLOOKUP($A325,'Q9B-L2'!$A:$WWW,4,FALSE)*'CCR_%'!I325</f>
        <v>0</v>
      </c>
      <c r="J325" s="134">
        <f>VLOOKUP($A325,'Q9B-L2'!$A:$WWW,4,FALSE)*'CCR_%'!J325</f>
        <v>0</v>
      </c>
      <c r="K325" s="134">
        <f>VLOOKUP($A325,'Q9B-L2'!$A:$WWW,4,FALSE)*'CCR_%'!K325</f>
        <v>0</v>
      </c>
      <c r="L325" s="134">
        <f>VLOOKUP($A325,'Q9B-L2'!$A:$WWW,4,FALSE)*'CCR_%'!L325</f>
        <v>0</v>
      </c>
      <c r="M325" s="134">
        <f>VLOOKUP($A325,'Q9B-L2'!$A:$WWW,4,FALSE)*'CCR_%'!M325</f>
        <v>0</v>
      </c>
      <c r="N325" s="134">
        <f>VLOOKUP($A325,'Q9B-L2'!$A:$WWW,4,FALSE)*'CCR_%'!N325</f>
        <v>0</v>
      </c>
      <c r="O325" s="134">
        <f>VLOOKUP($A325,'Q9B-L2'!$A:$WWW,4,FALSE)*'CCR_%'!O325</f>
        <v>0</v>
      </c>
      <c r="P325" s="134">
        <f>VLOOKUP($A325,'Q9B-L2'!$A:$WWW,4,FALSE)*'CCR_%'!P325</f>
        <v>0</v>
      </c>
      <c r="Q325" s="134">
        <f>VLOOKUP($A325,'Q9B-L2'!$A:$WWW,4,FALSE)*'CCR_%'!Q325</f>
        <v>0</v>
      </c>
      <c r="R325" s="134">
        <f>VLOOKUP($A325,'Q9B-L2'!$A:$WWW,4,FALSE)*'CCR_%'!R325</f>
        <v>0</v>
      </c>
      <c r="S325" s="134">
        <f>VLOOKUP($A325,'Q9B-L2'!$A:$WWW,4,FALSE)*'CCR_%'!S325</f>
        <v>0</v>
      </c>
      <c r="T325" s="134">
        <f>VLOOKUP($A325,'Q9B-L2'!$A:$WWW,4,FALSE)*'CCR_%'!T325</f>
        <v>0</v>
      </c>
      <c r="U325" s="134">
        <f>VLOOKUP($A325,'Q9B-L2'!$A:$WWW,4,FALSE)*'CCR_%'!U325</f>
        <v>3059.4423270706648</v>
      </c>
      <c r="V325" s="134">
        <f>VLOOKUP($A325,'Q9B-L2'!$A:$WWW,4,FALSE)*'CCR_%'!V325</f>
        <v>3059.4423270706648</v>
      </c>
      <c r="W325" s="134">
        <f>VLOOKUP($A325,'Q9B-L2'!$A:$WWW,4,FALSE)*'CCR_%'!W325</f>
        <v>0</v>
      </c>
      <c r="X325" s="134">
        <f>VLOOKUP($A325,'Q9B-L2'!$A:$WWW,4,FALSE)*'CCR_%'!X325</f>
        <v>0</v>
      </c>
      <c r="Y325" s="134">
        <f>VLOOKUP($A325,'Q9B-L2'!$A:$WWW,4,FALSE)*'CCR_%'!Y325</f>
        <v>0</v>
      </c>
      <c r="Z325" s="134">
        <f>VLOOKUP($A325,'Q9B-L2'!$A:$WWW,4,FALSE)*'CCR_%'!Z325</f>
        <v>0</v>
      </c>
      <c r="AA325" s="134">
        <f>VLOOKUP($A325,'Q9B-L2'!$A:$WWW,4,FALSE)*'CCR_%'!AA325</f>
        <v>0</v>
      </c>
      <c r="AB325" s="134">
        <f>VLOOKUP($A325,'Q9B-L2'!$A:$WWW,4,FALSE)*'CCR_%'!AB325</f>
        <v>0</v>
      </c>
      <c r="AC325" s="134">
        <f>VLOOKUP($A325,'Q9B-L2'!$A:$WWW,4,FALSE)*'CCR_%'!AC325</f>
        <v>0</v>
      </c>
      <c r="AD325" s="134">
        <f>VLOOKUP($A325,'Q9B-L2'!$A:$WWW,4,FALSE)*'CCR_%'!AD325</f>
        <v>0</v>
      </c>
      <c r="AE325" s="134">
        <f>VLOOKUP($A325,'Q9B-L2'!$A:$WWW,4,FALSE)*'CCR_%'!AE325</f>
        <v>0</v>
      </c>
      <c r="AF325" s="134">
        <f>VLOOKUP($A325,'Q9B-L2'!$A:$WWW,4,FALSE)*'CCR_%'!AF325</f>
        <v>0</v>
      </c>
      <c r="AG325" s="134">
        <f>VLOOKUP($A325,'Q9B-L2'!$A:$WWW,4,FALSE)*'CCR_%'!AG325</f>
        <v>0</v>
      </c>
      <c r="AH325" s="134">
        <f>VLOOKUP($A325,'Q9B-L2'!$A:$WWW,4,FALSE)*'CCR_%'!AH325</f>
        <v>0</v>
      </c>
      <c r="AI325" s="134">
        <f>VLOOKUP($A325,'Q9B-L2'!$A:$WWW,4,FALSE)*'CCR_%'!AI325</f>
        <v>0</v>
      </c>
      <c r="AJ325" s="134">
        <f>VLOOKUP($A325,'Q9B-L2'!$A:$WWW,4,FALSE)*'CCR_%'!AJ325</f>
        <v>0</v>
      </c>
      <c r="AK325" s="134">
        <f>VLOOKUP($A325,'Q9B-L2'!$A:$WWW,4,FALSE)*'CCR_%'!AK325</f>
        <v>0</v>
      </c>
      <c r="AL325" s="134">
        <f>VLOOKUP($A325,'Q9B-L2'!$A:$WWW,4,FALSE)*'CCR_%'!AL325</f>
        <v>0</v>
      </c>
      <c r="AM325" s="134">
        <f>VLOOKUP($A325,'Q9B-L2'!$A:$WWW,4,FALSE)*'CCR_%'!AM325</f>
        <v>0</v>
      </c>
      <c r="AN325" s="134">
        <f>VLOOKUP($A325,'Q9B-L2'!$A:$WWW,4,FALSE)*'CCR_%'!AN325</f>
        <v>0</v>
      </c>
      <c r="AO325" s="134">
        <f>VLOOKUP($A325,'Q9B-L2'!$A:$WWW,4,FALSE)*'CCR_%'!AO325</f>
        <v>0</v>
      </c>
      <c r="AP325" s="134">
        <f>VLOOKUP($A325,'Q9B-L2'!$A:$WWW,4,FALSE)*'CCR_%'!AP325</f>
        <v>0</v>
      </c>
      <c r="AQ325" s="134">
        <f>VLOOKUP($A325,'Q9B-L2'!$A:$WWW,4,FALSE)*'CCR_%'!AQ325</f>
        <v>0</v>
      </c>
      <c r="AR325" s="134">
        <f>VLOOKUP($A325,'Q9B-L2'!$A:$WWW,4,FALSE)*'CCR_%'!AR325</f>
        <v>0</v>
      </c>
      <c r="AS325" s="134">
        <f>VLOOKUP($A325,'Q9B-L2'!$A:$WWW,4,FALSE)*'CCR_%'!AS325</f>
        <v>0</v>
      </c>
      <c r="AT325" s="134">
        <f>VLOOKUP($A325,'Q9B-L2'!$A:$WWW,4,FALSE)*'CCR_%'!AT325</f>
        <v>0</v>
      </c>
      <c r="AU325" s="134">
        <f>VLOOKUP($A325,'Q9B-L2'!$A:$WWW,4,FALSE)*'CCR_%'!AU325</f>
        <v>0</v>
      </c>
      <c r="AV325" s="134">
        <f>VLOOKUP($A325,'Q9B-L2'!$A:$WWW,4,FALSE)*'CCR_%'!AV325</f>
        <v>0</v>
      </c>
      <c r="AW325" s="134">
        <f>VLOOKUP($A325,'Q9B-L2'!$A:$WWW,4,FALSE)*'CCR_%'!AW325</f>
        <v>0</v>
      </c>
      <c r="AX325" s="134">
        <f>VLOOKUP($A325,'Q9B-L2'!$A:$WWW,4,FALSE)*'CCR_%'!AX325</f>
        <v>0</v>
      </c>
      <c r="AY325" s="134">
        <f>VLOOKUP($A325,'Q9B-L2'!$A:$WWW,4,FALSE)*'CCR_%'!AY325</f>
        <v>0</v>
      </c>
      <c r="AZ325" s="134">
        <f>VLOOKUP($A325,'Q9B-L2'!$A:$WWW,4,FALSE)*'CCR_%'!AZ325</f>
        <v>0</v>
      </c>
      <c r="BA325" s="134">
        <f>VLOOKUP($A325,'Q9B-L2'!$A:$WWW,4,FALSE)*'CCR_%'!BA325</f>
        <v>0</v>
      </c>
      <c r="BB325" s="134">
        <f>VLOOKUP($A325,'Q9B-L2'!$A:$WWW,4,FALSE)*'CCR_%'!BB325</f>
        <v>0</v>
      </c>
      <c r="BC325" s="134">
        <f>VLOOKUP($A325,'Q9B-L2'!$A:$WWW,4,FALSE)*'CCR_%'!BC325</f>
        <v>0</v>
      </c>
      <c r="BD325" s="134">
        <f>VLOOKUP($A325,'Q9B-L2'!$A:$WWW,4,FALSE)*'CCR_%'!BD325</f>
        <v>0</v>
      </c>
      <c r="BE325" s="134">
        <f>VLOOKUP($A325,'Q9B-L2'!$A:$WWW,4,FALSE)*'CCR_%'!BE325</f>
        <v>0</v>
      </c>
      <c r="BF325" s="134">
        <f>VLOOKUP($A325,'Q9B-L2'!$A:$WWW,4,FALSE)*'CCR_%'!BF325</f>
        <v>0</v>
      </c>
      <c r="BG325" s="134">
        <f>VLOOKUP($A325,'Q9B-L2'!$A:$WWW,4,FALSE)*'CCR_%'!BG325</f>
        <v>0</v>
      </c>
      <c r="BH325" s="134">
        <f>VLOOKUP($A325,'Q9B-L2'!$A:$WWW,4,FALSE)*'CCR_%'!BH325</f>
        <v>0</v>
      </c>
      <c r="BI325" s="134">
        <f>VLOOKUP($A325,'Q9B-L2'!$A:$WWW,4,FALSE)*'CCR_%'!BI325</f>
        <v>0</v>
      </c>
      <c r="BJ325" s="134">
        <f>VLOOKUP($A325,'Q9B-L2'!$A:$WWW,4,FALSE)*'CCR_%'!BJ325</f>
        <v>0</v>
      </c>
      <c r="BK325" s="134">
        <f>VLOOKUP($A325,'Q9B-L2'!$A:$WWW,4,FALSE)*'CCR_%'!BK325</f>
        <v>0</v>
      </c>
      <c r="BL325" s="134">
        <f>VLOOKUP($A325,'Q9B-L2'!$A:$WWW,4,FALSE)*'CCR_%'!BL325</f>
        <v>0</v>
      </c>
      <c r="BN325" s="134">
        <f t="shared" si="99"/>
        <v>6118.8846541413295</v>
      </c>
    </row>
    <row r="326" spans="1:66" ht="16.5" customHeight="1" outlineLevel="3" x14ac:dyDescent="0.25">
      <c r="A326" s="51" t="s">
        <v>597</v>
      </c>
      <c r="B326" s="52" t="s">
        <v>598</v>
      </c>
      <c r="C326" s="112">
        <f>'CCR_%AC'!C326</f>
        <v>48668</v>
      </c>
      <c r="D326" s="112">
        <f>'CCR_%AC'!D326</f>
        <v>49032</v>
      </c>
      <c r="E326" s="134">
        <f>VLOOKUP($A326,'Q9B-L2'!$A:$WWW,4,FALSE)*'CCR_%'!E326</f>
        <v>0</v>
      </c>
      <c r="F326" s="134">
        <f>VLOOKUP($A326,'Q9B-L2'!$A:$WWW,4,FALSE)*'CCR_%'!F326</f>
        <v>0</v>
      </c>
      <c r="G326" s="134">
        <f>VLOOKUP($A326,'Q9B-L2'!$A:$WWW,4,FALSE)*'CCR_%'!G326</f>
        <v>0</v>
      </c>
      <c r="H326" s="134">
        <f>VLOOKUP($A326,'Q9B-L2'!$A:$WWW,4,FALSE)*'CCR_%'!H326</f>
        <v>0</v>
      </c>
      <c r="I326" s="134">
        <f>VLOOKUP($A326,'Q9B-L2'!$A:$WWW,4,FALSE)*'CCR_%'!I326</f>
        <v>0</v>
      </c>
      <c r="J326" s="134">
        <f>VLOOKUP($A326,'Q9B-L2'!$A:$WWW,4,FALSE)*'CCR_%'!J326</f>
        <v>0</v>
      </c>
      <c r="K326" s="134">
        <f>VLOOKUP($A326,'Q9B-L2'!$A:$WWW,4,FALSE)*'CCR_%'!K326</f>
        <v>0</v>
      </c>
      <c r="L326" s="134">
        <f>VLOOKUP($A326,'Q9B-L2'!$A:$WWW,4,FALSE)*'CCR_%'!L326</f>
        <v>0</v>
      </c>
      <c r="M326" s="134">
        <f>VLOOKUP($A326,'Q9B-L2'!$A:$WWW,4,FALSE)*'CCR_%'!M326</f>
        <v>0</v>
      </c>
      <c r="N326" s="134">
        <f>VLOOKUP($A326,'Q9B-L2'!$A:$WWW,4,FALSE)*'CCR_%'!N326</f>
        <v>0</v>
      </c>
      <c r="O326" s="134">
        <f>VLOOKUP($A326,'Q9B-L2'!$A:$WWW,4,FALSE)*'CCR_%'!O326</f>
        <v>0</v>
      </c>
      <c r="P326" s="134">
        <f>VLOOKUP($A326,'Q9B-L2'!$A:$WWW,4,FALSE)*'CCR_%'!P326</f>
        <v>0</v>
      </c>
      <c r="Q326" s="134">
        <f>VLOOKUP($A326,'Q9B-L2'!$A:$WWW,4,FALSE)*'CCR_%'!Q326</f>
        <v>0</v>
      </c>
      <c r="R326" s="134">
        <f>VLOOKUP($A326,'Q9B-L2'!$A:$WWW,4,FALSE)*'CCR_%'!R326</f>
        <v>0</v>
      </c>
      <c r="S326" s="134">
        <f>VLOOKUP($A326,'Q9B-L2'!$A:$WWW,4,FALSE)*'CCR_%'!S326</f>
        <v>0</v>
      </c>
      <c r="T326" s="134">
        <f>VLOOKUP($A326,'Q9B-L2'!$A:$WWW,4,FALSE)*'CCR_%'!T326</f>
        <v>0</v>
      </c>
      <c r="U326" s="134">
        <f>VLOOKUP($A326,'Q9B-L2'!$A:$WWW,4,FALSE)*'CCR_%'!U326</f>
        <v>9545.4941288542886</v>
      </c>
      <c r="V326" s="134">
        <f>VLOOKUP($A326,'Q9B-L2'!$A:$WWW,4,FALSE)*'CCR_%'!V326</f>
        <v>9545.4941288542886</v>
      </c>
      <c r="W326" s="134">
        <f>VLOOKUP($A326,'Q9B-L2'!$A:$WWW,4,FALSE)*'CCR_%'!W326</f>
        <v>0</v>
      </c>
      <c r="X326" s="134">
        <f>VLOOKUP($A326,'Q9B-L2'!$A:$WWW,4,FALSE)*'CCR_%'!X326</f>
        <v>0</v>
      </c>
      <c r="Y326" s="134">
        <f>VLOOKUP($A326,'Q9B-L2'!$A:$WWW,4,FALSE)*'CCR_%'!Y326</f>
        <v>0</v>
      </c>
      <c r="Z326" s="134">
        <f>VLOOKUP($A326,'Q9B-L2'!$A:$WWW,4,FALSE)*'CCR_%'!Z326</f>
        <v>0</v>
      </c>
      <c r="AA326" s="134">
        <f>VLOOKUP($A326,'Q9B-L2'!$A:$WWW,4,FALSE)*'CCR_%'!AA326</f>
        <v>0</v>
      </c>
      <c r="AB326" s="134">
        <f>VLOOKUP($A326,'Q9B-L2'!$A:$WWW,4,FALSE)*'CCR_%'!AB326</f>
        <v>0</v>
      </c>
      <c r="AC326" s="134">
        <f>VLOOKUP($A326,'Q9B-L2'!$A:$WWW,4,FALSE)*'CCR_%'!AC326</f>
        <v>0</v>
      </c>
      <c r="AD326" s="134">
        <f>VLOOKUP($A326,'Q9B-L2'!$A:$WWW,4,FALSE)*'CCR_%'!AD326</f>
        <v>0</v>
      </c>
      <c r="AE326" s="134">
        <f>VLOOKUP($A326,'Q9B-L2'!$A:$WWW,4,FALSE)*'CCR_%'!AE326</f>
        <v>0</v>
      </c>
      <c r="AF326" s="134">
        <f>VLOOKUP($A326,'Q9B-L2'!$A:$WWW,4,FALSE)*'CCR_%'!AF326</f>
        <v>0</v>
      </c>
      <c r="AG326" s="134">
        <f>VLOOKUP($A326,'Q9B-L2'!$A:$WWW,4,FALSE)*'CCR_%'!AG326</f>
        <v>0</v>
      </c>
      <c r="AH326" s="134">
        <f>VLOOKUP($A326,'Q9B-L2'!$A:$WWW,4,FALSE)*'CCR_%'!AH326</f>
        <v>0</v>
      </c>
      <c r="AI326" s="134">
        <f>VLOOKUP($A326,'Q9B-L2'!$A:$WWW,4,FALSE)*'CCR_%'!AI326</f>
        <v>0</v>
      </c>
      <c r="AJ326" s="134">
        <f>VLOOKUP($A326,'Q9B-L2'!$A:$WWW,4,FALSE)*'CCR_%'!AJ326</f>
        <v>0</v>
      </c>
      <c r="AK326" s="134">
        <f>VLOOKUP($A326,'Q9B-L2'!$A:$WWW,4,FALSE)*'CCR_%'!AK326</f>
        <v>0</v>
      </c>
      <c r="AL326" s="134">
        <f>VLOOKUP($A326,'Q9B-L2'!$A:$WWW,4,FALSE)*'CCR_%'!AL326</f>
        <v>0</v>
      </c>
      <c r="AM326" s="134">
        <f>VLOOKUP($A326,'Q9B-L2'!$A:$WWW,4,FALSE)*'CCR_%'!AM326</f>
        <v>0</v>
      </c>
      <c r="AN326" s="134">
        <f>VLOOKUP($A326,'Q9B-L2'!$A:$WWW,4,FALSE)*'CCR_%'!AN326</f>
        <v>0</v>
      </c>
      <c r="AO326" s="134">
        <f>VLOOKUP($A326,'Q9B-L2'!$A:$WWW,4,FALSE)*'CCR_%'!AO326</f>
        <v>0</v>
      </c>
      <c r="AP326" s="134">
        <f>VLOOKUP($A326,'Q9B-L2'!$A:$WWW,4,FALSE)*'CCR_%'!AP326</f>
        <v>0</v>
      </c>
      <c r="AQ326" s="134">
        <f>VLOOKUP($A326,'Q9B-L2'!$A:$WWW,4,FALSE)*'CCR_%'!AQ326</f>
        <v>0</v>
      </c>
      <c r="AR326" s="134">
        <f>VLOOKUP($A326,'Q9B-L2'!$A:$WWW,4,FALSE)*'CCR_%'!AR326</f>
        <v>0</v>
      </c>
      <c r="AS326" s="134">
        <f>VLOOKUP($A326,'Q9B-L2'!$A:$WWW,4,FALSE)*'CCR_%'!AS326</f>
        <v>0</v>
      </c>
      <c r="AT326" s="134">
        <f>VLOOKUP($A326,'Q9B-L2'!$A:$WWW,4,FALSE)*'CCR_%'!AT326</f>
        <v>0</v>
      </c>
      <c r="AU326" s="134">
        <f>VLOOKUP($A326,'Q9B-L2'!$A:$WWW,4,FALSE)*'CCR_%'!AU326</f>
        <v>0</v>
      </c>
      <c r="AV326" s="134">
        <f>VLOOKUP($A326,'Q9B-L2'!$A:$WWW,4,FALSE)*'CCR_%'!AV326</f>
        <v>0</v>
      </c>
      <c r="AW326" s="134">
        <f>VLOOKUP($A326,'Q9B-L2'!$A:$WWW,4,FALSE)*'CCR_%'!AW326</f>
        <v>0</v>
      </c>
      <c r="AX326" s="134">
        <f>VLOOKUP($A326,'Q9B-L2'!$A:$WWW,4,FALSE)*'CCR_%'!AX326</f>
        <v>0</v>
      </c>
      <c r="AY326" s="134">
        <f>VLOOKUP($A326,'Q9B-L2'!$A:$WWW,4,FALSE)*'CCR_%'!AY326</f>
        <v>0</v>
      </c>
      <c r="AZ326" s="134">
        <f>VLOOKUP($A326,'Q9B-L2'!$A:$WWW,4,FALSE)*'CCR_%'!AZ326</f>
        <v>0</v>
      </c>
      <c r="BA326" s="134">
        <f>VLOOKUP($A326,'Q9B-L2'!$A:$WWW,4,FALSE)*'CCR_%'!BA326</f>
        <v>0</v>
      </c>
      <c r="BB326" s="134">
        <f>VLOOKUP($A326,'Q9B-L2'!$A:$WWW,4,FALSE)*'CCR_%'!BB326</f>
        <v>0</v>
      </c>
      <c r="BC326" s="134">
        <f>VLOOKUP($A326,'Q9B-L2'!$A:$WWW,4,FALSE)*'CCR_%'!BC326</f>
        <v>0</v>
      </c>
      <c r="BD326" s="134">
        <f>VLOOKUP($A326,'Q9B-L2'!$A:$WWW,4,FALSE)*'CCR_%'!BD326</f>
        <v>0</v>
      </c>
      <c r="BE326" s="134">
        <f>VLOOKUP($A326,'Q9B-L2'!$A:$WWW,4,FALSE)*'CCR_%'!BE326</f>
        <v>0</v>
      </c>
      <c r="BF326" s="134">
        <f>VLOOKUP($A326,'Q9B-L2'!$A:$WWW,4,FALSE)*'CCR_%'!BF326</f>
        <v>0</v>
      </c>
      <c r="BG326" s="134">
        <f>VLOOKUP($A326,'Q9B-L2'!$A:$WWW,4,FALSE)*'CCR_%'!BG326</f>
        <v>0</v>
      </c>
      <c r="BH326" s="134">
        <f>VLOOKUP($A326,'Q9B-L2'!$A:$WWW,4,FALSE)*'CCR_%'!BH326</f>
        <v>0</v>
      </c>
      <c r="BI326" s="134">
        <f>VLOOKUP($A326,'Q9B-L2'!$A:$WWW,4,FALSE)*'CCR_%'!BI326</f>
        <v>0</v>
      </c>
      <c r="BJ326" s="134">
        <f>VLOOKUP($A326,'Q9B-L2'!$A:$WWW,4,FALSE)*'CCR_%'!BJ326</f>
        <v>0</v>
      </c>
      <c r="BK326" s="134">
        <f>VLOOKUP($A326,'Q9B-L2'!$A:$WWW,4,FALSE)*'CCR_%'!BK326</f>
        <v>0</v>
      </c>
      <c r="BL326" s="134">
        <f>VLOOKUP($A326,'Q9B-L2'!$A:$WWW,4,FALSE)*'CCR_%'!BL326</f>
        <v>0</v>
      </c>
      <c r="BN326" s="134">
        <f t="shared" si="99"/>
        <v>19090.988257708577</v>
      </c>
    </row>
    <row r="327" spans="1:66" ht="16.5" customHeight="1" outlineLevel="3" x14ac:dyDescent="0.25">
      <c r="A327" s="51" t="s">
        <v>599</v>
      </c>
      <c r="B327" s="52" t="s">
        <v>600</v>
      </c>
      <c r="C327" s="112">
        <f>'CCR_%AC'!C327</f>
        <v>47588</v>
      </c>
      <c r="D327" s="112">
        <f>'CCR_%AC'!D327</f>
        <v>47936</v>
      </c>
      <c r="E327" s="134">
        <f>VLOOKUP($A327,'Q9B-L2'!$A:$WWW,4,FALSE)*'CCR_%'!E327</f>
        <v>0</v>
      </c>
      <c r="F327" s="134">
        <f>VLOOKUP($A327,'Q9B-L2'!$A:$WWW,4,FALSE)*'CCR_%'!F327</f>
        <v>0</v>
      </c>
      <c r="G327" s="134">
        <f>VLOOKUP($A327,'Q9B-L2'!$A:$WWW,4,FALSE)*'CCR_%'!G327</f>
        <v>0</v>
      </c>
      <c r="H327" s="134">
        <f>VLOOKUP($A327,'Q9B-L2'!$A:$WWW,4,FALSE)*'CCR_%'!H327</f>
        <v>0</v>
      </c>
      <c r="I327" s="134">
        <f>VLOOKUP($A327,'Q9B-L2'!$A:$WWW,4,FALSE)*'CCR_%'!I327</f>
        <v>0</v>
      </c>
      <c r="J327" s="134">
        <f>VLOOKUP($A327,'Q9B-L2'!$A:$WWW,4,FALSE)*'CCR_%'!J327</f>
        <v>0</v>
      </c>
      <c r="K327" s="134">
        <f>VLOOKUP($A327,'Q9B-L2'!$A:$WWW,4,FALSE)*'CCR_%'!K327</f>
        <v>0</v>
      </c>
      <c r="L327" s="134">
        <f>VLOOKUP($A327,'Q9B-L2'!$A:$WWW,4,FALSE)*'CCR_%'!L327</f>
        <v>0</v>
      </c>
      <c r="M327" s="134">
        <f>VLOOKUP($A327,'Q9B-L2'!$A:$WWW,4,FALSE)*'CCR_%'!M327</f>
        <v>0</v>
      </c>
      <c r="N327" s="134">
        <f>VLOOKUP($A327,'Q9B-L2'!$A:$WWW,4,FALSE)*'CCR_%'!N327</f>
        <v>0</v>
      </c>
      <c r="O327" s="134">
        <f>VLOOKUP($A327,'Q9B-L2'!$A:$WWW,4,FALSE)*'CCR_%'!O327</f>
        <v>558.93110050050052</v>
      </c>
      <c r="P327" s="134">
        <f>VLOOKUP($A327,'Q9B-L2'!$A:$WWW,4,FALSE)*'CCR_%'!P327</f>
        <v>2235.7244020020021</v>
      </c>
      <c r="Q327" s="134">
        <f>VLOOKUP($A327,'Q9B-L2'!$A:$WWW,4,FALSE)*'CCR_%'!Q327</f>
        <v>0</v>
      </c>
      <c r="R327" s="134">
        <f>VLOOKUP($A327,'Q9B-L2'!$A:$WWW,4,FALSE)*'CCR_%'!R327</f>
        <v>0</v>
      </c>
      <c r="S327" s="134">
        <f>VLOOKUP($A327,'Q9B-L2'!$A:$WWW,4,FALSE)*'CCR_%'!S327</f>
        <v>0</v>
      </c>
      <c r="T327" s="134">
        <f>VLOOKUP($A327,'Q9B-L2'!$A:$WWW,4,FALSE)*'CCR_%'!T327</f>
        <v>0</v>
      </c>
      <c r="U327" s="134">
        <f>VLOOKUP($A327,'Q9B-L2'!$A:$WWW,4,FALSE)*'CCR_%'!U327</f>
        <v>0</v>
      </c>
      <c r="V327" s="134">
        <f>VLOOKUP($A327,'Q9B-L2'!$A:$WWW,4,FALSE)*'CCR_%'!V327</f>
        <v>0</v>
      </c>
      <c r="W327" s="134">
        <f>VLOOKUP($A327,'Q9B-L2'!$A:$WWW,4,FALSE)*'CCR_%'!W327</f>
        <v>0</v>
      </c>
      <c r="X327" s="134">
        <f>VLOOKUP($A327,'Q9B-L2'!$A:$WWW,4,FALSE)*'CCR_%'!X327</f>
        <v>0</v>
      </c>
      <c r="Y327" s="134">
        <f>VLOOKUP($A327,'Q9B-L2'!$A:$WWW,4,FALSE)*'CCR_%'!Y327</f>
        <v>0</v>
      </c>
      <c r="Z327" s="134">
        <f>VLOOKUP($A327,'Q9B-L2'!$A:$WWW,4,FALSE)*'CCR_%'!Z327</f>
        <v>0</v>
      </c>
      <c r="AA327" s="134">
        <f>VLOOKUP($A327,'Q9B-L2'!$A:$WWW,4,FALSE)*'CCR_%'!AA327</f>
        <v>0</v>
      </c>
      <c r="AB327" s="134">
        <f>VLOOKUP($A327,'Q9B-L2'!$A:$WWW,4,FALSE)*'CCR_%'!AB327</f>
        <v>0</v>
      </c>
      <c r="AC327" s="134">
        <f>VLOOKUP($A327,'Q9B-L2'!$A:$WWW,4,FALSE)*'CCR_%'!AC327</f>
        <v>0</v>
      </c>
      <c r="AD327" s="134">
        <f>VLOOKUP($A327,'Q9B-L2'!$A:$WWW,4,FALSE)*'CCR_%'!AD327</f>
        <v>0</v>
      </c>
      <c r="AE327" s="134">
        <f>VLOOKUP($A327,'Q9B-L2'!$A:$WWW,4,FALSE)*'CCR_%'!AE327</f>
        <v>0</v>
      </c>
      <c r="AF327" s="134">
        <f>VLOOKUP($A327,'Q9B-L2'!$A:$WWW,4,FALSE)*'CCR_%'!AF327</f>
        <v>0</v>
      </c>
      <c r="AG327" s="134">
        <f>VLOOKUP($A327,'Q9B-L2'!$A:$WWW,4,FALSE)*'CCR_%'!AG327</f>
        <v>0</v>
      </c>
      <c r="AH327" s="134">
        <f>VLOOKUP($A327,'Q9B-L2'!$A:$WWW,4,FALSE)*'CCR_%'!AH327</f>
        <v>0</v>
      </c>
      <c r="AI327" s="134">
        <f>VLOOKUP($A327,'Q9B-L2'!$A:$WWW,4,FALSE)*'CCR_%'!AI327</f>
        <v>0</v>
      </c>
      <c r="AJ327" s="134">
        <f>VLOOKUP($A327,'Q9B-L2'!$A:$WWW,4,FALSE)*'CCR_%'!AJ327</f>
        <v>0</v>
      </c>
      <c r="AK327" s="134">
        <f>VLOOKUP($A327,'Q9B-L2'!$A:$WWW,4,FALSE)*'CCR_%'!AK327</f>
        <v>0</v>
      </c>
      <c r="AL327" s="134">
        <f>VLOOKUP($A327,'Q9B-L2'!$A:$WWW,4,FALSE)*'CCR_%'!AL327</f>
        <v>0</v>
      </c>
      <c r="AM327" s="134">
        <f>VLOOKUP($A327,'Q9B-L2'!$A:$WWW,4,FALSE)*'CCR_%'!AM327</f>
        <v>0</v>
      </c>
      <c r="AN327" s="134">
        <f>VLOOKUP($A327,'Q9B-L2'!$A:$WWW,4,FALSE)*'CCR_%'!AN327</f>
        <v>0</v>
      </c>
      <c r="AO327" s="134">
        <f>VLOOKUP($A327,'Q9B-L2'!$A:$WWW,4,FALSE)*'CCR_%'!AO327</f>
        <v>0</v>
      </c>
      <c r="AP327" s="134">
        <f>VLOOKUP($A327,'Q9B-L2'!$A:$WWW,4,FALSE)*'CCR_%'!AP327</f>
        <v>0</v>
      </c>
      <c r="AQ327" s="134">
        <f>VLOOKUP($A327,'Q9B-L2'!$A:$WWW,4,FALSE)*'CCR_%'!AQ327</f>
        <v>0</v>
      </c>
      <c r="AR327" s="134">
        <f>VLOOKUP($A327,'Q9B-L2'!$A:$WWW,4,FALSE)*'CCR_%'!AR327</f>
        <v>0</v>
      </c>
      <c r="AS327" s="134">
        <f>VLOOKUP($A327,'Q9B-L2'!$A:$WWW,4,FALSE)*'CCR_%'!AS327</f>
        <v>0</v>
      </c>
      <c r="AT327" s="134">
        <f>VLOOKUP($A327,'Q9B-L2'!$A:$WWW,4,FALSE)*'CCR_%'!AT327</f>
        <v>0</v>
      </c>
      <c r="AU327" s="134">
        <f>VLOOKUP($A327,'Q9B-L2'!$A:$WWW,4,FALSE)*'CCR_%'!AU327</f>
        <v>0</v>
      </c>
      <c r="AV327" s="134">
        <f>VLOOKUP($A327,'Q9B-L2'!$A:$WWW,4,FALSE)*'CCR_%'!AV327</f>
        <v>0</v>
      </c>
      <c r="AW327" s="134">
        <f>VLOOKUP($A327,'Q9B-L2'!$A:$WWW,4,FALSE)*'CCR_%'!AW327</f>
        <v>0</v>
      </c>
      <c r="AX327" s="134">
        <f>VLOOKUP($A327,'Q9B-L2'!$A:$WWW,4,FALSE)*'CCR_%'!AX327</f>
        <v>0</v>
      </c>
      <c r="AY327" s="134">
        <f>VLOOKUP($A327,'Q9B-L2'!$A:$WWW,4,FALSE)*'CCR_%'!AY327</f>
        <v>0</v>
      </c>
      <c r="AZ327" s="134">
        <f>VLOOKUP($A327,'Q9B-L2'!$A:$WWW,4,FALSE)*'CCR_%'!AZ327</f>
        <v>0</v>
      </c>
      <c r="BA327" s="134">
        <f>VLOOKUP($A327,'Q9B-L2'!$A:$WWW,4,FALSE)*'CCR_%'!BA327</f>
        <v>0</v>
      </c>
      <c r="BB327" s="134">
        <f>VLOOKUP($A327,'Q9B-L2'!$A:$WWW,4,FALSE)*'CCR_%'!BB327</f>
        <v>0</v>
      </c>
      <c r="BC327" s="134">
        <f>VLOOKUP($A327,'Q9B-L2'!$A:$WWW,4,FALSE)*'CCR_%'!BC327</f>
        <v>0</v>
      </c>
      <c r="BD327" s="134">
        <f>VLOOKUP($A327,'Q9B-L2'!$A:$WWW,4,FALSE)*'CCR_%'!BD327</f>
        <v>0</v>
      </c>
      <c r="BE327" s="134">
        <f>VLOOKUP($A327,'Q9B-L2'!$A:$WWW,4,FALSE)*'CCR_%'!BE327</f>
        <v>0</v>
      </c>
      <c r="BF327" s="134">
        <f>VLOOKUP($A327,'Q9B-L2'!$A:$WWW,4,FALSE)*'CCR_%'!BF327</f>
        <v>0</v>
      </c>
      <c r="BG327" s="134">
        <f>VLOOKUP($A327,'Q9B-L2'!$A:$WWW,4,FALSE)*'CCR_%'!BG327</f>
        <v>0</v>
      </c>
      <c r="BH327" s="134">
        <f>VLOOKUP($A327,'Q9B-L2'!$A:$WWW,4,FALSE)*'CCR_%'!BH327</f>
        <v>0</v>
      </c>
      <c r="BI327" s="134">
        <f>VLOOKUP($A327,'Q9B-L2'!$A:$WWW,4,FALSE)*'CCR_%'!BI327</f>
        <v>0</v>
      </c>
      <c r="BJ327" s="134">
        <f>VLOOKUP($A327,'Q9B-L2'!$A:$WWW,4,FALSE)*'CCR_%'!BJ327</f>
        <v>0</v>
      </c>
      <c r="BK327" s="134">
        <f>VLOOKUP($A327,'Q9B-L2'!$A:$WWW,4,FALSE)*'CCR_%'!BK327</f>
        <v>0</v>
      </c>
      <c r="BL327" s="134">
        <f>VLOOKUP($A327,'Q9B-L2'!$A:$WWW,4,FALSE)*'CCR_%'!BL327</f>
        <v>0</v>
      </c>
      <c r="BN327" s="134">
        <f t="shared" si="99"/>
        <v>2794.6555025025027</v>
      </c>
    </row>
    <row r="328" spans="1:66" ht="16.5" customHeight="1" outlineLevel="3" x14ac:dyDescent="0.25">
      <c r="A328" s="51" t="s">
        <v>601</v>
      </c>
      <c r="B328" s="52" t="s">
        <v>602</v>
      </c>
      <c r="C328" s="112">
        <f>'CCR_%AC'!C328</f>
        <v>47679</v>
      </c>
      <c r="D328" s="112">
        <f>'CCR_%AC'!D328</f>
        <v>47936</v>
      </c>
      <c r="E328" s="134">
        <f>VLOOKUP($A328,'Q9B-L2'!$A:$WWW,4,FALSE)*'CCR_%'!E328</f>
        <v>0</v>
      </c>
      <c r="F328" s="134">
        <f>VLOOKUP($A328,'Q9B-L2'!$A:$WWW,4,FALSE)*'CCR_%'!F328</f>
        <v>0</v>
      </c>
      <c r="G328" s="134">
        <f>VLOOKUP($A328,'Q9B-L2'!$A:$WWW,4,FALSE)*'CCR_%'!G328</f>
        <v>0</v>
      </c>
      <c r="H328" s="134">
        <f>VLOOKUP($A328,'Q9B-L2'!$A:$WWW,4,FALSE)*'CCR_%'!H328</f>
        <v>0</v>
      </c>
      <c r="I328" s="134">
        <f>VLOOKUP($A328,'Q9B-L2'!$A:$WWW,4,FALSE)*'CCR_%'!I328</f>
        <v>0</v>
      </c>
      <c r="J328" s="134">
        <f>VLOOKUP($A328,'Q9B-L2'!$A:$WWW,4,FALSE)*'CCR_%'!J328</f>
        <v>0</v>
      </c>
      <c r="K328" s="134">
        <f>VLOOKUP($A328,'Q9B-L2'!$A:$WWW,4,FALSE)*'CCR_%'!K328</f>
        <v>0</v>
      </c>
      <c r="L328" s="134">
        <f>VLOOKUP($A328,'Q9B-L2'!$A:$WWW,4,FALSE)*'CCR_%'!L328</f>
        <v>0</v>
      </c>
      <c r="M328" s="134">
        <f>VLOOKUP($A328,'Q9B-L2'!$A:$WWW,4,FALSE)*'CCR_%'!M328</f>
        <v>0</v>
      </c>
      <c r="N328" s="134">
        <f>VLOOKUP($A328,'Q9B-L2'!$A:$WWW,4,FALSE)*'CCR_%'!N328</f>
        <v>0</v>
      </c>
      <c r="O328" s="134">
        <f>VLOOKUP($A328,'Q9B-L2'!$A:$WWW,4,FALSE)*'CCR_%'!O328</f>
        <v>1235.9587693517938</v>
      </c>
      <c r="P328" s="134">
        <f>VLOOKUP($A328,'Q9B-L2'!$A:$WWW,4,FALSE)*'CCR_%'!P328</f>
        <v>4943.835077407175</v>
      </c>
      <c r="Q328" s="134">
        <f>VLOOKUP($A328,'Q9B-L2'!$A:$WWW,4,FALSE)*'CCR_%'!Q328</f>
        <v>0</v>
      </c>
      <c r="R328" s="134">
        <f>VLOOKUP($A328,'Q9B-L2'!$A:$WWW,4,FALSE)*'CCR_%'!R328</f>
        <v>0</v>
      </c>
      <c r="S328" s="134">
        <f>VLOOKUP($A328,'Q9B-L2'!$A:$WWW,4,FALSE)*'CCR_%'!S328</f>
        <v>0</v>
      </c>
      <c r="T328" s="134">
        <f>VLOOKUP($A328,'Q9B-L2'!$A:$WWW,4,FALSE)*'CCR_%'!T328</f>
        <v>0</v>
      </c>
      <c r="U328" s="134">
        <f>VLOOKUP($A328,'Q9B-L2'!$A:$WWW,4,FALSE)*'CCR_%'!U328</f>
        <v>0</v>
      </c>
      <c r="V328" s="134">
        <f>VLOOKUP($A328,'Q9B-L2'!$A:$WWW,4,FALSE)*'CCR_%'!V328</f>
        <v>0</v>
      </c>
      <c r="W328" s="134">
        <f>VLOOKUP($A328,'Q9B-L2'!$A:$WWW,4,FALSE)*'CCR_%'!W328</f>
        <v>0</v>
      </c>
      <c r="X328" s="134">
        <f>VLOOKUP($A328,'Q9B-L2'!$A:$WWW,4,FALSE)*'CCR_%'!X328</f>
        <v>0</v>
      </c>
      <c r="Y328" s="134">
        <f>VLOOKUP($A328,'Q9B-L2'!$A:$WWW,4,FALSE)*'CCR_%'!Y328</f>
        <v>0</v>
      </c>
      <c r="Z328" s="134">
        <f>VLOOKUP($A328,'Q9B-L2'!$A:$WWW,4,FALSE)*'CCR_%'!Z328</f>
        <v>0</v>
      </c>
      <c r="AA328" s="134">
        <f>VLOOKUP($A328,'Q9B-L2'!$A:$WWW,4,FALSE)*'CCR_%'!AA328</f>
        <v>0</v>
      </c>
      <c r="AB328" s="134">
        <f>VLOOKUP($A328,'Q9B-L2'!$A:$WWW,4,FALSE)*'CCR_%'!AB328</f>
        <v>0</v>
      </c>
      <c r="AC328" s="134">
        <f>VLOOKUP($A328,'Q9B-L2'!$A:$WWW,4,FALSE)*'CCR_%'!AC328</f>
        <v>0</v>
      </c>
      <c r="AD328" s="134">
        <f>VLOOKUP($A328,'Q9B-L2'!$A:$WWW,4,FALSE)*'CCR_%'!AD328</f>
        <v>0</v>
      </c>
      <c r="AE328" s="134">
        <f>VLOOKUP($A328,'Q9B-L2'!$A:$WWW,4,FALSE)*'CCR_%'!AE328</f>
        <v>0</v>
      </c>
      <c r="AF328" s="134">
        <f>VLOOKUP($A328,'Q9B-L2'!$A:$WWW,4,FALSE)*'CCR_%'!AF328</f>
        <v>0</v>
      </c>
      <c r="AG328" s="134">
        <f>VLOOKUP($A328,'Q9B-L2'!$A:$WWW,4,FALSE)*'CCR_%'!AG328</f>
        <v>0</v>
      </c>
      <c r="AH328" s="134">
        <f>VLOOKUP($A328,'Q9B-L2'!$A:$WWW,4,FALSE)*'CCR_%'!AH328</f>
        <v>0</v>
      </c>
      <c r="AI328" s="134">
        <f>VLOOKUP($A328,'Q9B-L2'!$A:$WWW,4,FALSE)*'CCR_%'!AI328</f>
        <v>0</v>
      </c>
      <c r="AJ328" s="134">
        <f>VLOOKUP($A328,'Q9B-L2'!$A:$WWW,4,FALSE)*'CCR_%'!AJ328</f>
        <v>0</v>
      </c>
      <c r="AK328" s="134">
        <f>VLOOKUP($A328,'Q9B-L2'!$A:$WWW,4,FALSE)*'CCR_%'!AK328</f>
        <v>0</v>
      </c>
      <c r="AL328" s="134">
        <f>VLOOKUP($A328,'Q9B-L2'!$A:$WWW,4,FALSE)*'CCR_%'!AL328</f>
        <v>0</v>
      </c>
      <c r="AM328" s="134">
        <f>VLOOKUP($A328,'Q9B-L2'!$A:$WWW,4,FALSE)*'CCR_%'!AM328</f>
        <v>0</v>
      </c>
      <c r="AN328" s="134">
        <f>VLOOKUP($A328,'Q9B-L2'!$A:$WWW,4,FALSE)*'CCR_%'!AN328</f>
        <v>0</v>
      </c>
      <c r="AO328" s="134">
        <f>VLOOKUP($A328,'Q9B-L2'!$A:$WWW,4,FALSE)*'CCR_%'!AO328</f>
        <v>0</v>
      </c>
      <c r="AP328" s="134">
        <f>VLOOKUP($A328,'Q9B-L2'!$A:$WWW,4,FALSE)*'CCR_%'!AP328</f>
        <v>0</v>
      </c>
      <c r="AQ328" s="134">
        <f>VLOOKUP($A328,'Q9B-L2'!$A:$WWW,4,FALSE)*'CCR_%'!AQ328</f>
        <v>0</v>
      </c>
      <c r="AR328" s="134">
        <f>VLOOKUP($A328,'Q9B-L2'!$A:$WWW,4,FALSE)*'CCR_%'!AR328</f>
        <v>0</v>
      </c>
      <c r="AS328" s="134">
        <f>VLOOKUP($A328,'Q9B-L2'!$A:$WWW,4,FALSE)*'CCR_%'!AS328</f>
        <v>0</v>
      </c>
      <c r="AT328" s="134">
        <f>VLOOKUP($A328,'Q9B-L2'!$A:$WWW,4,FALSE)*'CCR_%'!AT328</f>
        <v>0</v>
      </c>
      <c r="AU328" s="134">
        <f>VLOOKUP($A328,'Q9B-L2'!$A:$WWW,4,FALSE)*'CCR_%'!AU328</f>
        <v>0</v>
      </c>
      <c r="AV328" s="134">
        <f>VLOOKUP($A328,'Q9B-L2'!$A:$WWW,4,FALSE)*'CCR_%'!AV328</f>
        <v>0</v>
      </c>
      <c r="AW328" s="134">
        <f>VLOOKUP($A328,'Q9B-L2'!$A:$WWW,4,FALSE)*'CCR_%'!AW328</f>
        <v>0</v>
      </c>
      <c r="AX328" s="134">
        <f>VLOOKUP($A328,'Q9B-L2'!$A:$WWW,4,FALSE)*'CCR_%'!AX328</f>
        <v>0</v>
      </c>
      <c r="AY328" s="134">
        <f>VLOOKUP($A328,'Q9B-L2'!$A:$WWW,4,FALSE)*'CCR_%'!AY328</f>
        <v>0</v>
      </c>
      <c r="AZ328" s="134">
        <f>VLOOKUP($A328,'Q9B-L2'!$A:$WWW,4,FALSE)*'CCR_%'!AZ328</f>
        <v>0</v>
      </c>
      <c r="BA328" s="134">
        <f>VLOOKUP($A328,'Q9B-L2'!$A:$WWW,4,FALSE)*'CCR_%'!BA328</f>
        <v>0</v>
      </c>
      <c r="BB328" s="134">
        <f>VLOOKUP($A328,'Q9B-L2'!$A:$WWW,4,FALSE)*'CCR_%'!BB328</f>
        <v>0</v>
      </c>
      <c r="BC328" s="134">
        <f>VLOOKUP($A328,'Q9B-L2'!$A:$WWW,4,FALSE)*'CCR_%'!BC328</f>
        <v>0</v>
      </c>
      <c r="BD328" s="134">
        <f>VLOOKUP($A328,'Q9B-L2'!$A:$WWW,4,FALSE)*'CCR_%'!BD328</f>
        <v>0</v>
      </c>
      <c r="BE328" s="134">
        <f>VLOOKUP($A328,'Q9B-L2'!$A:$WWW,4,FALSE)*'CCR_%'!BE328</f>
        <v>0</v>
      </c>
      <c r="BF328" s="134">
        <f>VLOOKUP($A328,'Q9B-L2'!$A:$WWW,4,FALSE)*'CCR_%'!BF328</f>
        <v>0</v>
      </c>
      <c r="BG328" s="134">
        <f>VLOOKUP($A328,'Q9B-L2'!$A:$WWW,4,FALSE)*'CCR_%'!BG328</f>
        <v>0</v>
      </c>
      <c r="BH328" s="134">
        <f>VLOOKUP($A328,'Q9B-L2'!$A:$WWW,4,FALSE)*'CCR_%'!BH328</f>
        <v>0</v>
      </c>
      <c r="BI328" s="134">
        <f>VLOOKUP($A328,'Q9B-L2'!$A:$WWW,4,FALSE)*'CCR_%'!BI328</f>
        <v>0</v>
      </c>
      <c r="BJ328" s="134">
        <f>VLOOKUP($A328,'Q9B-L2'!$A:$WWW,4,FALSE)*'CCR_%'!BJ328</f>
        <v>0</v>
      </c>
      <c r="BK328" s="134">
        <f>VLOOKUP($A328,'Q9B-L2'!$A:$WWW,4,FALSE)*'CCR_%'!BK328</f>
        <v>0</v>
      </c>
      <c r="BL328" s="134">
        <f>VLOOKUP($A328,'Q9B-L2'!$A:$WWW,4,FALSE)*'CCR_%'!BL328</f>
        <v>0</v>
      </c>
      <c r="BN328" s="134">
        <f t="shared" si="99"/>
        <v>6179.7938467589684</v>
      </c>
    </row>
    <row r="329" spans="1:66" ht="16.5" customHeight="1" outlineLevel="3" x14ac:dyDescent="0.25">
      <c r="A329" s="51" t="s">
        <v>603</v>
      </c>
      <c r="B329" s="52" t="s">
        <v>604</v>
      </c>
      <c r="C329" s="112">
        <f>'CCR_%AC'!C329</f>
        <v>46881</v>
      </c>
      <c r="D329" s="112">
        <f>'CCR_%AC'!D329</f>
        <v>47571</v>
      </c>
      <c r="E329" s="134">
        <f>VLOOKUP($A329,'Q9B-L2'!$A:$WWW,4,FALSE)*'CCR_%'!E329</f>
        <v>0</v>
      </c>
      <c r="F329" s="134">
        <f>VLOOKUP($A329,'Q9B-L2'!$A:$WWW,4,FALSE)*'CCR_%'!F329</f>
        <v>0</v>
      </c>
      <c r="G329" s="134">
        <f>VLOOKUP($A329,'Q9B-L2'!$A:$WWW,4,FALSE)*'CCR_%'!G329</f>
        <v>0</v>
      </c>
      <c r="H329" s="134">
        <f>VLOOKUP($A329,'Q9B-L2'!$A:$WWW,4,FALSE)*'CCR_%'!H329</f>
        <v>0</v>
      </c>
      <c r="I329" s="134">
        <f>VLOOKUP($A329,'Q9B-L2'!$A:$WWW,4,FALSE)*'CCR_%'!I329</f>
        <v>0</v>
      </c>
      <c r="J329" s="134">
        <f>VLOOKUP($A329,'Q9B-L2'!$A:$WWW,4,FALSE)*'CCR_%'!J329</f>
        <v>0</v>
      </c>
      <c r="K329" s="134">
        <f>VLOOKUP($A329,'Q9B-L2'!$A:$WWW,4,FALSE)*'CCR_%'!K329</f>
        <v>1631.4931299513319</v>
      </c>
      <c r="L329" s="134">
        <f>VLOOKUP($A329,'Q9B-L2'!$A:$WWW,4,FALSE)*'CCR_%'!L329</f>
        <v>3262.9862599026637</v>
      </c>
      <c r="M329" s="134">
        <f>VLOOKUP($A329,'Q9B-L2'!$A:$WWW,4,FALSE)*'CCR_%'!M329</f>
        <v>6525.9725198053275</v>
      </c>
      <c r="N329" s="134">
        <f>VLOOKUP($A329,'Q9B-L2'!$A:$WWW,4,FALSE)*'CCR_%'!N329</f>
        <v>21209.410689367316</v>
      </c>
      <c r="O329" s="134">
        <f>VLOOKUP($A329,'Q9B-L2'!$A:$WWW,4,FALSE)*'CCR_%'!O329</f>
        <v>0</v>
      </c>
      <c r="P329" s="134">
        <f>VLOOKUP($A329,'Q9B-L2'!$A:$WWW,4,FALSE)*'CCR_%'!P329</f>
        <v>0</v>
      </c>
      <c r="Q329" s="134">
        <f>VLOOKUP($A329,'Q9B-L2'!$A:$WWW,4,FALSE)*'CCR_%'!Q329</f>
        <v>0</v>
      </c>
      <c r="R329" s="134">
        <f>VLOOKUP($A329,'Q9B-L2'!$A:$WWW,4,FALSE)*'CCR_%'!R329</f>
        <v>0</v>
      </c>
      <c r="S329" s="134">
        <f>VLOOKUP($A329,'Q9B-L2'!$A:$WWW,4,FALSE)*'CCR_%'!S329</f>
        <v>0</v>
      </c>
      <c r="T329" s="134">
        <f>VLOOKUP($A329,'Q9B-L2'!$A:$WWW,4,FALSE)*'CCR_%'!T329</f>
        <v>0</v>
      </c>
      <c r="U329" s="134">
        <f>VLOOKUP($A329,'Q9B-L2'!$A:$WWW,4,FALSE)*'CCR_%'!U329</f>
        <v>0</v>
      </c>
      <c r="V329" s="134">
        <f>VLOOKUP($A329,'Q9B-L2'!$A:$WWW,4,FALSE)*'CCR_%'!V329</f>
        <v>0</v>
      </c>
      <c r="W329" s="134">
        <f>VLOOKUP($A329,'Q9B-L2'!$A:$WWW,4,FALSE)*'CCR_%'!W329</f>
        <v>0</v>
      </c>
      <c r="X329" s="134">
        <f>VLOOKUP($A329,'Q9B-L2'!$A:$WWW,4,FALSE)*'CCR_%'!X329</f>
        <v>0</v>
      </c>
      <c r="Y329" s="134">
        <f>VLOOKUP($A329,'Q9B-L2'!$A:$WWW,4,FALSE)*'CCR_%'!Y329</f>
        <v>0</v>
      </c>
      <c r="Z329" s="134">
        <f>VLOOKUP($A329,'Q9B-L2'!$A:$WWW,4,FALSE)*'CCR_%'!Z329</f>
        <v>0</v>
      </c>
      <c r="AA329" s="134">
        <f>VLOOKUP($A329,'Q9B-L2'!$A:$WWW,4,FALSE)*'CCR_%'!AA329</f>
        <v>0</v>
      </c>
      <c r="AB329" s="134">
        <f>VLOOKUP($A329,'Q9B-L2'!$A:$WWW,4,FALSE)*'CCR_%'!AB329</f>
        <v>0</v>
      </c>
      <c r="AC329" s="134">
        <f>VLOOKUP($A329,'Q9B-L2'!$A:$WWW,4,FALSE)*'CCR_%'!AC329</f>
        <v>0</v>
      </c>
      <c r="AD329" s="134">
        <f>VLOOKUP($A329,'Q9B-L2'!$A:$WWW,4,FALSE)*'CCR_%'!AD329</f>
        <v>0</v>
      </c>
      <c r="AE329" s="134">
        <f>VLOOKUP($A329,'Q9B-L2'!$A:$WWW,4,FALSE)*'CCR_%'!AE329</f>
        <v>0</v>
      </c>
      <c r="AF329" s="134">
        <f>VLOOKUP($A329,'Q9B-L2'!$A:$WWW,4,FALSE)*'CCR_%'!AF329</f>
        <v>0</v>
      </c>
      <c r="AG329" s="134">
        <f>VLOOKUP($A329,'Q9B-L2'!$A:$WWW,4,FALSE)*'CCR_%'!AG329</f>
        <v>0</v>
      </c>
      <c r="AH329" s="134">
        <f>VLOOKUP($A329,'Q9B-L2'!$A:$WWW,4,FALSE)*'CCR_%'!AH329</f>
        <v>0</v>
      </c>
      <c r="AI329" s="134">
        <f>VLOOKUP($A329,'Q9B-L2'!$A:$WWW,4,FALSE)*'CCR_%'!AI329</f>
        <v>0</v>
      </c>
      <c r="AJ329" s="134">
        <f>VLOOKUP($A329,'Q9B-L2'!$A:$WWW,4,FALSE)*'CCR_%'!AJ329</f>
        <v>0</v>
      </c>
      <c r="AK329" s="134">
        <f>VLOOKUP($A329,'Q9B-L2'!$A:$WWW,4,FALSE)*'CCR_%'!AK329</f>
        <v>0</v>
      </c>
      <c r="AL329" s="134">
        <f>VLOOKUP($A329,'Q9B-L2'!$A:$WWW,4,FALSE)*'CCR_%'!AL329</f>
        <v>0</v>
      </c>
      <c r="AM329" s="134">
        <f>VLOOKUP($A329,'Q9B-L2'!$A:$WWW,4,FALSE)*'CCR_%'!AM329</f>
        <v>0</v>
      </c>
      <c r="AN329" s="134">
        <f>VLOOKUP($A329,'Q9B-L2'!$A:$WWW,4,FALSE)*'CCR_%'!AN329</f>
        <v>0</v>
      </c>
      <c r="AO329" s="134">
        <f>VLOOKUP($A329,'Q9B-L2'!$A:$WWW,4,FALSE)*'CCR_%'!AO329</f>
        <v>0</v>
      </c>
      <c r="AP329" s="134">
        <f>VLOOKUP($A329,'Q9B-L2'!$A:$WWW,4,FALSE)*'CCR_%'!AP329</f>
        <v>0</v>
      </c>
      <c r="AQ329" s="134">
        <f>VLOOKUP($A329,'Q9B-L2'!$A:$WWW,4,FALSE)*'CCR_%'!AQ329</f>
        <v>0</v>
      </c>
      <c r="AR329" s="134">
        <f>VLOOKUP($A329,'Q9B-L2'!$A:$WWW,4,FALSE)*'CCR_%'!AR329</f>
        <v>0</v>
      </c>
      <c r="AS329" s="134">
        <f>VLOOKUP($A329,'Q9B-L2'!$A:$WWW,4,FALSE)*'CCR_%'!AS329</f>
        <v>0</v>
      </c>
      <c r="AT329" s="134">
        <f>VLOOKUP($A329,'Q9B-L2'!$A:$WWW,4,FALSE)*'CCR_%'!AT329</f>
        <v>0</v>
      </c>
      <c r="AU329" s="134">
        <f>VLOOKUP($A329,'Q9B-L2'!$A:$WWW,4,FALSE)*'CCR_%'!AU329</f>
        <v>0</v>
      </c>
      <c r="AV329" s="134">
        <f>VLOOKUP($A329,'Q9B-L2'!$A:$WWW,4,FALSE)*'CCR_%'!AV329</f>
        <v>0</v>
      </c>
      <c r="AW329" s="134">
        <f>VLOOKUP($A329,'Q9B-L2'!$A:$WWW,4,FALSE)*'CCR_%'!AW329</f>
        <v>0</v>
      </c>
      <c r="AX329" s="134">
        <f>VLOOKUP($A329,'Q9B-L2'!$A:$WWW,4,FALSE)*'CCR_%'!AX329</f>
        <v>0</v>
      </c>
      <c r="AY329" s="134">
        <f>VLOOKUP($A329,'Q9B-L2'!$A:$WWW,4,FALSE)*'CCR_%'!AY329</f>
        <v>0</v>
      </c>
      <c r="AZ329" s="134">
        <f>VLOOKUP($A329,'Q9B-L2'!$A:$WWW,4,FALSE)*'CCR_%'!AZ329</f>
        <v>0</v>
      </c>
      <c r="BA329" s="134">
        <f>VLOOKUP($A329,'Q9B-L2'!$A:$WWW,4,FALSE)*'CCR_%'!BA329</f>
        <v>0</v>
      </c>
      <c r="BB329" s="134">
        <f>VLOOKUP($A329,'Q9B-L2'!$A:$WWW,4,FALSE)*'CCR_%'!BB329</f>
        <v>0</v>
      </c>
      <c r="BC329" s="134">
        <f>VLOOKUP($A329,'Q9B-L2'!$A:$WWW,4,FALSE)*'CCR_%'!BC329</f>
        <v>0</v>
      </c>
      <c r="BD329" s="134">
        <f>VLOOKUP($A329,'Q9B-L2'!$A:$WWW,4,FALSE)*'CCR_%'!BD329</f>
        <v>0</v>
      </c>
      <c r="BE329" s="134">
        <f>VLOOKUP($A329,'Q9B-L2'!$A:$WWW,4,FALSE)*'CCR_%'!BE329</f>
        <v>0</v>
      </c>
      <c r="BF329" s="134">
        <f>VLOOKUP($A329,'Q9B-L2'!$A:$WWW,4,FALSE)*'CCR_%'!BF329</f>
        <v>0</v>
      </c>
      <c r="BG329" s="134">
        <f>VLOOKUP($A329,'Q9B-L2'!$A:$WWW,4,FALSE)*'CCR_%'!BG329</f>
        <v>0</v>
      </c>
      <c r="BH329" s="134">
        <f>VLOOKUP($A329,'Q9B-L2'!$A:$WWW,4,FALSE)*'CCR_%'!BH329</f>
        <v>0</v>
      </c>
      <c r="BI329" s="134">
        <f>VLOOKUP($A329,'Q9B-L2'!$A:$WWW,4,FALSE)*'CCR_%'!BI329</f>
        <v>0</v>
      </c>
      <c r="BJ329" s="134">
        <f>VLOOKUP($A329,'Q9B-L2'!$A:$WWW,4,FALSE)*'CCR_%'!BJ329</f>
        <v>0</v>
      </c>
      <c r="BK329" s="134">
        <f>VLOOKUP($A329,'Q9B-L2'!$A:$WWW,4,FALSE)*'CCR_%'!BK329</f>
        <v>0</v>
      </c>
      <c r="BL329" s="134">
        <f>VLOOKUP($A329,'Q9B-L2'!$A:$WWW,4,FALSE)*'CCR_%'!BL329</f>
        <v>0</v>
      </c>
      <c r="BN329" s="134">
        <f t="shared" si="99"/>
        <v>32629.862599026637</v>
      </c>
    </row>
    <row r="330" spans="1:66" ht="16.5" customHeight="1" outlineLevel="3" x14ac:dyDescent="0.25">
      <c r="A330" s="51" t="s">
        <v>605</v>
      </c>
      <c r="B330" s="52" t="s">
        <v>606</v>
      </c>
      <c r="C330" s="112">
        <f>'CCR_%AC'!C330</f>
        <v>53426</v>
      </c>
      <c r="D330" s="112">
        <f>'CCR_%AC'!D330</f>
        <v>53780</v>
      </c>
      <c r="E330" s="134">
        <f>VLOOKUP($A330,'Q9B-L2'!$A:$WWW,4,FALSE)*'CCR_%'!E330</f>
        <v>0</v>
      </c>
      <c r="F330" s="134">
        <f>VLOOKUP($A330,'Q9B-L2'!$A:$WWW,4,FALSE)*'CCR_%'!F330</f>
        <v>0</v>
      </c>
      <c r="G330" s="134">
        <f>VLOOKUP($A330,'Q9B-L2'!$A:$WWW,4,FALSE)*'CCR_%'!G330</f>
        <v>0</v>
      </c>
      <c r="H330" s="134">
        <f>VLOOKUP($A330,'Q9B-L2'!$A:$WWW,4,FALSE)*'CCR_%'!H330</f>
        <v>0</v>
      </c>
      <c r="I330" s="134">
        <f>VLOOKUP($A330,'Q9B-L2'!$A:$WWW,4,FALSE)*'CCR_%'!I330</f>
        <v>0</v>
      </c>
      <c r="J330" s="134">
        <f>VLOOKUP($A330,'Q9B-L2'!$A:$WWW,4,FALSE)*'CCR_%'!J330</f>
        <v>0</v>
      </c>
      <c r="K330" s="134">
        <f>VLOOKUP($A330,'Q9B-L2'!$A:$WWW,4,FALSE)*'CCR_%'!K330</f>
        <v>0</v>
      </c>
      <c r="L330" s="134">
        <f>VLOOKUP($A330,'Q9B-L2'!$A:$WWW,4,FALSE)*'CCR_%'!L330</f>
        <v>0</v>
      </c>
      <c r="M330" s="134">
        <f>VLOOKUP($A330,'Q9B-L2'!$A:$WWW,4,FALSE)*'CCR_%'!M330</f>
        <v>0</v>
      </c>
      <c r="N330" s="134">
        <f>VLOOKUP($A330,'Q9B-L2'!$A:$WWW,4,FALSE)*'CCR_%'!N330</f>
        <v>0</v>
      </c>
      <c r="O330" s="134">
        <f>VLOOKUP($A330,'Q9B-L2'!$A:$WWW,4,FALSE)*'CCR_%'!O330</f>
        <v>0</v>
      </c>
      <c r="P330" s="134">
        <f>VLOOKUP($A330,'Q9B-L2'!$A:$WWW,4,FALSE)*'CCR_%'!P330</f>
        <v>0</v>
      </c>
      <c r="Q330" s="134">
        <f>VLOOKUP($A330,'Q9B-L2'!$A:$WWW,4,FALSE)*'CCR_%'!Q330</f>
        <v>0</v>
      </c>
      <c r="R330" s="134">
        <f>VLOOKUP($A330,'Q9B-L2'!$A:$WWW,4,FALSE)*'CCR_%'!R330</f>
        <v>0</v>
      </c>
      <c r="S330" s="134">
        <f>VLOOKUP($A330,'Q9B-L2'!$A:$WWW,4,FALSE)*'CCR_%'!S330</f>
        <v>0</v>
      </c>
      <c r="T330" s="134">
        <f>VLOOKUP($A330,'Q9B-L2'!$A:$WWW,4,FALSE)*'CCR_%'!T330</f>
        <v>0</v>
      </c>
      <c r="U330" s="134">
        <f>VLOOKUP($A330,'Q9B-L2'!$A:$WWW,4,FALSE)*'CCR_%'!U330</f>
        <v>0</v>
      </c>
      <c r="V330" s="134">
        <f>VLOOKUP($A330,'Q9B-L2'!$A:$WWW,4,FALSE)*'CCR_%'!V330</f>
        <v>0</v>
      </c>
      <c r="W330" s="134">
        <f>VLOOKUP($A330,'Q9B-L2'!$A:$WWW,4,FALSE)*'CCR_%'!W330</f>
        <v>0</v>
      </c>
      <c r="X330" s="134">
        <f>VLOOKUP($A330,'Q9B-L2'!$A:$WWW,4,FALSE)*'CCR_%'!X330</f>
        <v>0</v>
      </c>
      <c r="Y330" s="134">
        <f>VLOOKUP($A330,'Q9B-L2'!$A:$WWW,4,FALSE)*'CCR_%'!Y330</f>
        <v>0</v>
      </c>
      <c r="Z330" s="134">
        <f>VLOOKUP($A330,'Q9B-L2'!$A:$WWW,4,FALSE)*'CCR_%'!Z330</f>
        <v>0</v>
      </c>
      <c r="AA330" s="134">
        <f>VLOOKUP($A330,'Q9B-L2'!$A:$WWW,4,FALSE)*'CCR_%'!AA330</f>
        <v>0</v>
      </c>
      <c r="AB330" s="134">
        <f>VLOOKUP($A330,'Q9B-L2'!$A:$WWW,4,FALSE)*'CCR_%'!AB330</f>
        <v>0</v>
      </c>
      <c r="AC330" s="134">
        <f>VLOOKUP($A330,'Q9B-L2'!$A:$WWW,4,FALSE)*'CCR_%'!AC330</f>
        <v>0</v>
      </c>
      <c r="AD330" s="134">
        <f>VLOOKUP($A330,'Q9B-L2'!$A:$WWW,4,FALSE)*'CCR_%'!AD330</f>
        <v>0</v>
      </c>
      <c r="AE330" s="134">
        <f>VLOOKUP($A330,'Q9B-L2'!$A:$WWW,4,FALSE)*'CCR_%'!AE330</f>
        <v>0</v>
      </c>
      <c r="AF330" s="134">
        <f>VLOOKUP($A330,'Q9B-L2'!$A:$WWW,4,FALSE)*'CCR_%'!AF330</f>
        <v>0</v>
      </c>
      <c r="AG330" s="134">
        <f>VLOOKUP($A330,'Q9B-L2'!$A:$WWW,4,FALSE)*'CCR_%'!AG330</f>
        <v>0</v>
      </c>
      <c r="AH330" s="134">
        <f>VLOOKUP($A330,'Q9B-L2'!$A:$WWW,4,FALSE)*'CCR_%'!AH330</f>
        <v>0</v>
      </c>
      <c r="AI330" s="134">
        <f>VLOOKUP($A330,'Q9B-L2'!$A:$WWW,4,FALSE)*'CCR_%'!AI330</f>
        <v>0</v>
      </c>
      <c r="AJ330" s="134">
        <f>VLOOKUP($A330,'Q9B-L2'!$A:$WWW,4,FALSE)*'CCR_%'!AJ330</f>
        <v>0</v>
      </c>
      <c r="AK330" s="134">
        <f>VLOOKUP($A330,'Q9B-L2'!$A:$WWW,4,FALSE)*'CCR_%'!AK330</f>
        <v>0</v>
      </c>
      <c r="AL330" s="134">
        <f>VLOOKUP($A330,'Q9B-L2'!$A:$WWW,4,FALSE)*'CCR_%'!AL330</f>
        <v>0</v>
      </c>
      <c r="AM330" s="134">
        <f>VLOOKUP($A330,'Q9B-L2'!$A:$WWW,4,FALSE)*'CCR_%'!AM330</f>
        <v>0</v>
      </c>
      <c r="AN330" s="134">
        <f>VLOOKUP($A330,'Q9B-L2'!$A:$WWW,4,FALSE)*'CCR_%'!AN330</f>
        <v>0</v>
      </c>
      <c r="AO330" s="134">
        <f>VLOOKUP($A330,'Q9B-L2'!$A:$WWW,4,FALSE)*'CCR_%'!AO330</f>
        <v>0</v>
      </c>
      <c r="AP330" s="134">
        <f>VLOOKUP($A330,'Q9B-L2'!$A:$WWW,4,FALSE)*'CCR_%'!AP330</f>
        <v>0</v>
      </c>
      <c r="AQ330" s="134">
        <f>VLOOKUP($A330,'Q9B-L2'!$A:$WWW,4,FALSE)*'CCR_%'!AQ330</f>
        <v>0</v>
      </c>
      <c r="AR330" s="134">
        <f>VLOOKUP($A330,'Q9B-L2'!$A:$WWW,4,FALSE)*'CCR_%'!AR330</f>
        <v>0</v>
      </c>
      <c r="AS330" s="134">
        <f>VLOOKUP($A330,'Q9B-L2'!$A:$WWW,4,FALSE)*'CCR_%'!AS330</f>
        <v>0</v>
      </c>
      <c r="AT330" s="134">
        <f>VLOOKUP($A330,'Q9B-L2'!$A:$WWW,4,FALSE)*'CCR_%'!AT330</f>
        <v>0</v>
      </c>
      <c r="AU330" s="134">
        <f>VLOOKUP($A330,'Q9B-L2'!$A:$WWW,4,FALSE)*'CCR_%'!AU330</f>
        <v>1227.1470293611517</v>
      </c>
      <c r="AV330" s="134">
        <f>VLOOKUP($A330,'Q9B-L2'!$A:$WWW,4,FALSE)*'CCR_%'!AV330</f>
        <v>4908.5881174446067</v>
      </c>
      <c r="AW330" s="134">
        <f>VLOOKUP($A330,'Q9B-L2'!$A:$WWW,4,FALSE)*'CCR_%'!AW330</f>
        <v>0</v>
      </c>
      <c r="AX330" s="134">
        <f>VLOOKUP($A330,'Q9B-L2'!$A:$WWW,4,FALSE)*'CCR_%'!AX330</f>
        <v>0</v>
      </c>
      <c r="AY330" s="134">
        <f>VLOOKUP($A330,'Q9B-L2'!$A:$WWW,4,FALSE)*'CCR_%'!AY330</f>
        <v>0</v>
      </c>
      <c r="AZ330" s="134">
        <f>VLOOKUP($A330,'Q9B-L2'!$A:$WWW,4,FALSE)*'CCR_%'!AZ330</f>
        <v>0</v>
      </c>
      <c r="BA330" s="134">
        <f>VLOOKUP($A330,'Q9B-L2'!$A:$WWW,4,FALSE)*'CCR_%'!BA330</f>
        <v>0</v>
      </c>
      <c r="BB330" s="134">
        <f>VLOOKUP($A330,'Q9B-L2'!$A:$WWW,4,FALSE)*'CCR_%'!BB330</f>
        <v>0</v>
      </c>
      <c r="BC330" s="134">
        <f>VLOOKUP($A330,'Q9B-L2'!$A:$WWW,4,FALSE)*'CCR_%'!BC330</f>
        <v>0</v>
      </c>
      <c r="BD330" s="134">
        <f>VLOOKUP($A330,'Q9B-L2'!$A:$WWW,4,FALSE)*'CCR_%'!BD330</f>
        <v>0</v>
      </c>
      <c r="BE330" s="134">
        <f>VLOOKUP($A330,'Q9B-L2'!$A:$WWW,4,FALSE)*'CCR_%'!BE330</f>
        <v>0</v>
      </c>
      <c r="BF330" s="134">
        <f>VLOOKUP($A330,'Q9B-L2'!$A:$WWW,4,FALSE)*'CCR_%'!BF330</f>
        <v>0</v>
      </c>
      <c r="BG330" s="134">
        <f>VLOOKUP($A330,'Q9B-L2'!$A:$WWW,4,FALSE)*'CCR_%'!BG330</f>
        <v>0</v>
      </c>
      <c r="BH330" s="134">
        <f>VLOOKUP($A330,'Q9B-L2'!$A:$WWW,4,FALSE)*'CCR_%'!BH330</f>
        <v>0</v>
      </c>
      <c r="BI330" s="134">
        <f>VLOOKUP($A330,'Q9B-L2'!$A:$WWW,4,FALSE)*'CCR_%'!BI330</f>
        <v>0</v>
      </c>
      <c r="BJ330" s="134">
        <f>VLOOKUP($A330,'Q9B-L2'!$A:$WWW,4,FALSE)*'CCR_%'!BJ330</f>
        <v>0</v>
      </c>
      <c r="BK330" s="134">
        <f>VLOOKUP($A330,'Q9B-L2'!$A:$WWW,4,FALSE)*'CCR_%'!BK330</f>
        <v>0</v>
      </c>
      <c r="BL330" s="134">
        <f>VLOOKUP($A330,'Q9B-L2'!$A:$WWW,4,FALSE)*'CCR_%'!BL330</f>
        <v>0</v>
      </c>
      <c r="BN330" s="134">
        <f t="shared" ref="BN330:BN417" si="103">SUM(E330:BL330)</f>
        <v>6135.7351468057586</v>
      </c>
    </row>
    <row r="331" spans="1:66" ht="16.5" customHeight="1" outlineLevel="3" x14ac:dyDescent="0.25">
      <c r="A331" s="51" t="s">
        <v>607</v>
      </c>
      <c r="B331" s="52" t="s">
        <v>608</v>
      </c>
      <c r="C331" s="112">
        <f>'CCR_%AC'!C331</f>
        <v>53434</v>
      </c>
      <c r="D331" s="112">
        <f>'CCR_%AC'!D331</f>
        <v>53780</v>
      </c>
      <c r="E331" s="134">
        <f>VLOOKUP($A331,'Q9B-L2'!$A:$WWW,4,FALSE)*'CCR_%'!E331</f>
        <v>0</v>
      </c>
      <c r="F331" s="134">
        <f>VLOOKUP($A331,'Q9B-L2'!$A:$WWW,4,FALSE)*'CCR_%'!F331</f>
        <v>0</v>
      </c>
      <c r="G331" s="134">
        <f>VLOOKUP($A331,'Q9B-L2'!$A:$WWW,4,FALSE)*'CCR_%'!G331</f>
        <v>0</v>
      </c>
      <c r="H331" s="134">
        <f>VLOOKUP($A331,'Q9B-L2'!$A:$WWW,4,FALSE)*'CCR_%'!H331</f>
        <v>0</v>
      </c>
      <c r="I331" s="134">
        <f>VLOOKUP($A331,'Q9B-L2'!$A:$WWW,4,FALSE)*'CCR_%'!I331</f>
        <v>0</v>
      </c>
      <c r="J331" s="134">
        <f>VLOOKUP($A331,'Q9B-L2'!$A:$WWW,4,FALSE)*'CCR_%'!J331</f>
        <v>0</v>
      </c>
      <c r="K331" s="134">
        <f>VLOOKUP($A331,'Q9B-L2'!$A:$WWW,4,FALSE)*'CCR_%'!K331</f>
        <v>0</v>
      </c>
      <c r="L331" s="134">
        <f>VLOOKUP($A331,'Q9B-L2'!$A:$WWW,4,FALSE)*'CCR_%'!L331</f>
        <v>0</v>
      </c>
      <c r="M331" s="134">
        <f>VLOOKUP($A331,'Q9B-L2'!$A:$WWW,4,FALSE)*'CCR_%'!M331</f>
        <v>0</v>
      </c>
      <c r="N331" s="134">
        <f>VLOOKUP($A331,'Q9B-L2'!$A:$WWW,4,FALSE)*'CCR_%'!N331</f>
        <v>0</v>
      </c>
      <c r="O331" s="134">
        <f>VLOOKUP($A331,'Q9B-L2'!$A:$WWW,4,FALSE)*'CCR_%'!O331</f>
        <v>0</v>
      </c>
      <c r="P331" s="134">
        <f>VLOOKUP($A331,'Q9B-L2'!$A:$WWW,4,FALSE)*'CCR_%'!P331</f>
        <v>0</v>
      </c>
      <c r="Q331" s="134">
        <f>VLOOKUP($A331,'Q9B-L2'!$A:$WWW,4,FALSE)*'CCR_%'!Q331</f>
        <v>0</v>
      </c>
      <c r="R331" s="134">
        <f>VLOOKUP($A331,'Q9B-L2'!$A:$WWW,4,FALSE)*'CCR_%'!R331</f>
        <v>0</v>
      </c>
      <c r="S331" s="134">
        <f>VLOOKUP($A331,'Q9B-L2'!$A:$WWW,4,FALSE)*'CCR_%'!S331</f>
        <v>0</v>
      </c>
      <c r="T331" s="134">
        <f>VLOOKUP($A331,'Q9B-L2'!$A:$WWW,4,FALSE)*'CCR_%'!T331</f>
        <v>0</v>
      </c>
      <c r="U331" s="134">
        <f>VLOOKUP($A331,'Q9B-L2'!$A:$WWW,4,FALSE)*'CCR_%'!U331</f>
        <v>0</v>
      </c>
      <c r="V331" s="134">
        <f>VLOOKUP($A331,'Q9B-L2'!$A:$WWW,4,FALSE)*'CCR_%'!V331</f>
        <v>0</v>
      </c>
      <c r="W331" s="134">
        <f>VLOOKUP($A331,'Q9B-L2'!$A:$WWW,4,FALSE)*'CCR_%'!W331</f>
        <v>0</v>
      </c>
      <c r="X331" s="134">
        <f>VLOOKUP($A331,'Q9B-L2'!$A:$WWW,4,FALSE)*'CCR_%'!X331</f>
        <v>0</v>
      </c>
      <c r="Y331" s="134">
        <f>VLOOKUP($A331,'Q9B-L2'!$A:$WWW,4,FALSE)*'CCR_%'!Y331</f>
        <v>0</v>
      </c>
      <c r="Z331" s="134">
        <f>VLOOKUP($A331,'Q9B-L2'!$A:$WWW,4,FALSE)*'CCR_%'!Z331</f>
        <v>0</v>
      </c>
      <c r="AA331" s="134">
        <f>VLOOKUP($A331,'Q9B-L2'!$A:$WWW,4,FALSE)*'CCR_%'!AA331</f>
        <v>0</v>
      </c>
      <c r="AB331" s="134">
        <f>VLOOKUP($A331,'Q9B-L2'!$A:$WWW,4,FALSE)*'CCR_%'!AB331</f>
        <v>0</v>
      </c>
      <c r="AC331" s="134">
        <f>VLOOKUP($A331,'Q9B-L2'!$A:$WWW,4,FALSE)*'CCR_%'!AC331</f>
        <v>0</v>
      </c>
      <c r="AD331" s="134">
        <f>VLOOKUP($A331,'Q9B-L2'!$A:$WWW,4,FALSE)*'CCR_%'!AD331</f>
        <v>0</v>
      </c>
      <c r="AE331" s="134">
        <f>VLOOKUP($A331,'Q9B-L2'!$A:$WWW,4,FALSE)*'CCR_%'!AE331</f>
        <v>0</v>
      </c>
      <c r="AF331" s="134">
        <f>VLOOKUP($A331,'Q9B-L2'!$A:$WWW,4,FALSE)*'CCR_%'!AF331</f>
        <v>0</v>
      </c>
      <c r="AG331" s="134">
        <f>VLOOKUP($A331,'Q9B-L2'!$A:$WWW,4,FALSE)*'CCR_%'!AG331</f>
        <v>0</v>
      </c>
      <c r="AH331" s="134">
        <f>VLOOKUP($A331,'Q9B-L2'!$A:$WWW,4,FALSE)*'CCR_%'!AH331</f>
        <v>0</v>
      </c>
      <c r="AI331" s="134">
        <f>VLOOKUP($A331,'Q9B-L2'!$A:$WWW,4,FALSE)*'CCR_%'!AI331</f>
        <v>0</v>
      </c>
      <c r="AJ331" s="134">
        <f>VLOOKUP($A331,'Q9B-L2'!$A:$WWW,4,FALSE)*'CCR_%'!AJ331</f>
        <v>0</v>
      </c>
      <c r="AK331" s="134">
        <f>VLOOKUP($A331,'Q9B-L2'!$A:$WWW,4,FALSE)*'CCR_%'!AK331</f>
        <v>0</v>
      </c>
      <c r="AL331" s="134">
        <f>VLOOKUP($A331,'Q9B-L2'!$A:$WWW,4,FALSE)*'CCR_%'!AL331</f>
        <v>0</v>
      </c>
      <c r="AM331" s="134">
        <f>VLOOKUP($A331,'Q9B-L2'!$A:$WWW,4,FALSE)*'CCR_%'!AM331</f>
        <v>0</v>
      </c>
      <c r="AN331" s="134">
        <f>VLOOKUP($A331,'Q9B-L2'!$A:$WWW,4,FALSE)*'CCR_%'!AN331</f>
        <v>0</v>
      </c>
      <c r="AO331" s="134">
        <f>VLOOKUP($A331,'Q9B-L2'!$A:$WWW,4,FALSE)*'CCR_%'!AO331</f>
        <v>0</v>
      </c>
      <c r="AP331" s="134">
        <f>VLOOKUP($A331,'Q9B-L2'!$A:$WWW,4,FALSE)*'CCR_%'!AP331</f>
        <v>0</v>
      </c>
      <c r="AQ331" s="134">
        <f>VLOOKUP($A331,'Q9B-L2'!$A:$WWW,4,FALSE)*'CCR_%'!AQ331</f>
        <v>0</v>
      </c>
      <c r="AR331" s="134">
        <f>VLOOKUP($A331,'Q9B-L2'!$A:$WWW,4,FALSE)*'CCR_%'!AR331</f>
        <v>0</v>
      </c>
      <c r="AS331" s="134">
        <f>VLOOKUP($A331,'Q9B-L2'!$A:$WWW,4,FALSE)*'CCR_%'!AS331</f>
        <v>0</v>
      </c>
      <c r="AT331" s="134">
        <f>VLOOKUP($A331,'Q9B-L2'!$A:$WWW,4,FALSE)*'CCR_%'!AT331</f>
        <v>0</v>
      </c>
      <c r="AU331" s="134">
        <f>VLOOKUP($A331,'Q9B-L2'!$A:$WWW,4,FALSE)*'CCR_%'!AU331</f>
        <v>5742.4867111254143</v>
      </c>
      <c r="AV331" s="134">
        <f>VLOOKUP($A331,'Q9B-L2'!$A:$WWW,4,FALSE)*'CCR_%'!AV331</f>
        <v>22969.946844501657</v>
      </c>
      <c r="AW331" s="134">
        <f>VLOOKUP($A331,'Q9B-L2'!$A:$WWW,4,FALSE)*'CCR_%'!AW331</f>
        <v>0</v>
      </c>
      <c r="AX331" s="134">
        <f>VLOOKUP($A331,'Q9B-L2'!$A:$WWW,4,FALSE)*'CCR_%'!AX331</f>
        <v>0</v>
      </c>
      <c r="AY331" s="134">
        <f>VLOOKUP($A331,'Q9B-L2'!$A:$WWW,4,FALSE)*'CCR_%'!AY331</f>
        <v>0</v>
      </c>
      <c r="AZ331" s="134">
        <f>VLOOKUP($A331,'Q9B-L2'!$A:$WWW,4,FALSE)*'CCR_%'!AZ331</f>
        <v>0</v>
      </c>
      <c r="BA331" s="134">
        <f>VLOOKUP($A331,'Q9B-L2'!$A:$WWW,4,FALSE)*'CCR_%'!BA331</f>
        <v>0</v>
      </c>
      <c r="BB331" s="134">
        <f>VLOOKUP($A331,'Q9B-L2'!$A:$WWW,4,FALSE)*'CCR_%'!BB331</f>
        <v>0</v>
      </c>
      <c r="BC331" s="134">
        <f>VLOOKUP($A331,'Q9B-L2'!$A:$WWW,4,FALSE)*'CCR_%'!BC331</f>
        <v>0</v>
      </c>
      <c r="BD331" s="134">
        <f>VLOOKUP($A331,'Q9B-L2'!$A:$WWW,4,FALSE)*'CCR_%'!BD331</f>
        <v>0</v>
      </c>
      <c r="BE331" s="134">
        <f>VLOOKUP($A331,'Q9B-L2'!$A:$WWW,4,FALSE)*'CCR_%'!BE331</f>
        <v>0</v>
      </c>
      <c r="BF331" s="134">
        <f>VLOOKUP($A331,'Q9B-L2'!$A:$WWW,4,FALSE)*'CCR_%'!BF331</f>
        <v>0</v>
      </c>
      <c r="BG331" s="134">
        <f>VLOOKUP($A331,'Q9B-L2'!$A:$WWW,4,FALSE)*'CCR_%'!BG331</f>
        <v>0</v>
      </c>
      <c r="BH331" s="134">
        <f>VLOOKUP($A331,'Q9B-L2'!$A:$WWW,4,FALSE)*'CCR_%'!BH331</f>
        <v>0</v>
      </c>
      <c r="BI331" s="134">
        <f>VLOOKUP($A331,'Q9B-L2'!$A:$WWW,4,FALSE)*'CCR_%'!BI331</f>
        <v>0</v>
      </c>
      <c r="BJ331" s="134">
        <f>VLOOKUP($A331,'Q9B-L2'!$A:$WWW,4,FALSE)*'CCR_%'!BJ331</f>
        <v>0</v>
      </c>
      <c r="BK331" s="134">
        <f>VLOOKUP($A331,'Q9B-L2'!$A:$WWW,4,FALSE)*'CCR_%'!BK331</f>
        <v>0</v>
      </c>
      <c r="BL331" s="134">
        <f>VLOOKUP($A331,'Q9B-L2'!$A:$WWW,4,FALSE)*'CCR_%'!BL331</f>
        <v>0</v>
      </c>
      <c r="BN331" s="134">
        <f t="shared" si="103"/>
        <v>28712.433555627071</v>
      </c>
    </row>
    <row r="332" spans="1:66" ht="16.5" customHeight="1" outlineLevel="3" x14ac:dyDescent="0.25">
      <c r="A332" s="51" t="s">
        <v>609</v>
      </c>
      <c r="B332" s="52" t="s">
        <v>610</v>
      </c>
      <c r="C332" s="112">
        <f>'CCR_%AC'!C332</f>
        <v>53433</v>
      </c>
      <c r="D332" s="112">
        <f>'CCR_%AC'!D332</f>
        <v>53780</v>
      </c>
      <c r="E332" s="134">
        <f>VLOOKUP($A332,'Q9B-L2'!$A:$WWW,4,FALSE)*'CCR_%'!E332</f>
        <v>0</v>
      </c>
      <c r="F332" s="134">
        <f>VLOOKUP($A332,'Q9B-L2'!$A:$WWW,4,FALSE)*'CCR_%'!F332</f>
        <v>0</v>
      </c>
      <c r="G332" s="134">
        <f>VLOOKUP($A332,'Q9B-L2'!$A:$WWW,4,FALSE)*'CCR_%'!G332</f>
        <v>0</v>
      </c>
      <c r="H332" s="134">
        <f>VLOOKUP($A332,'Q9B-L2'!$A:$WWW,4,FALSE)*'CCR_%'!H332</f>
        <v>0</v>
      </c>
      <c r="I332" s="134">
        <f>VLOOKUP($A332,'Q9B-L2'!$A:$WWW,4,FALSE)*'CCR_%'!I332</f>
        <v>0</v>
      </c>
      <c r="J332" s="134">
        <f>VLOOKUP($A332,'Q9B-L2'!$A:$WWW,4,FALSE)*'CCR_%'!J332</f>
        <v>0</v>
      </c>
      <c r="K332" s="134">
        <f>VLOOKUP($A332,'Q9B-L2'!$A:$WWW,4,FALSE)*'CCR_%'!K332</f>
        <v>0</v>
      </c>
      <c r="L332" s="134">
        <f>VLOOKUP($A332,'Q9B-L2'!$A:$WWW,4,FALSE)*'CCR_%'!L332</f>
        <v>0</v>
      </c>
      <c r="M332" s="134">
        <f>VLOOKUP($A332,'Q9B-L2'!$A:$WWW,4,FALSE)*'CCR_%'!M332</f>
        <v>0</v>
      </c>
      <c r="N332" s="134">
        <f>VLOOKUP($A332,'Q9B-L2'!$A:$WWW,4,FALSE)*'CCR_%'!N332</f>
        <v>0</v>
      </c>
      <c r="O332" s="134">
        <f>VLOOKUP($A332,'Q9B-L2'!$A:$WWW,4,FALSE)*'CCR_%'!O332</f>
        <v>0</v>
      </c>
      <c r="P332" s="134">
        <f>VLOOKUP($A332,'Q9B-L2'!$A:$WWW,4,FALSE)*'CCR_%'!P332</f>
        <v>0</v>
      </c>
      <c r="Q332" s="134">
        <f>VLOOKUP($A332,'Q9B-L2'!$A:$WWW,4,FALSE)*'CCR_%'!Q332</f>
        <v>0</v>
      </c>
      <c r="R332" s="134">
        <f>VLOOKUP($A332,'Q9B-L2'!$A:$WWW,4,FALSE)*'CCR_%'!R332</f>
        <v>0</v>
      </c>
      <c r="S332" s="134">
        <f>VLOOKUP($A332,'Q9B-L2'!$A:$WWW,4,FALSE)*'CCR_%'!S332</f>
        <v>0</v>
      </c>
      <c r="T332" s="134">
        <f>VLOOKUP($A332,'Q9B-L2'!$A:$WWW,4,FALSE)*'CCR_%'!T332</f>
        <v>0</v>
      </c>
      <c r="U332" s="134">
        <f>VLOOKUP($A332,'Q9B-L2'!$A:$WWW,4,FALSE)*'CCR_%'!U332</f>
        <v>0</v>
      </c>
      <c r="V332" s="134">
        <f>VLOOKUP($A332,'Q9B-L2'!$A:$WWW,4,FALSE)*'CCR_%'!V332</f>
        <v>0</v>
      </c>
      <c r="W332" s="134">
        <f>VLOOKUP($A332,'Q9B-L2'!$A:$WWW,4,FALSE)*'CCR_%'!W332</f>
        <v>0</v>
      </c>
      <c r="X332" s="134">
        <f>VLOOKUP($A332,'Q9B-L2'!$A:$WWW,4,FALSE)*'CCR_%'!X332</f>
        <v>0</v>
      </c>
      <c r="Y332" s="134">
        <f>VLOOKUP($A332,'Q9B-L2'!$A:$WWW,4,FALSE)*'CCR_%'!Y332</f>
        <v>0</v>
      </c>
      <c r="Z332" s="134">
        <f>VLOOKUP($A332,'Q9B-L2'!$A:$WWW,4,FALSE)*'CCR_%'!Z332</f>
        <v>0</v>
      </c>
      <c r="AA332" s="134">
        <f>VLOOKUP($A332,'Q9B-L2'!$A:$WWW,4,FALSE)*'CCR_%'!AA332</f>
        <v>0</v>
      </c>
      <c r="AB332" s="134">
        <f>VLOOKUP($A332,'Q9B-L2'!$A:$WWW,4,FALSE)*'CCR_%'!AB332</f>
        <v>0</v>
      </c>
      <c r="AC332" s="134">
        <f>VLOOKUP($A332,'Q9B-L2'!$A:$WWW,4,FALSE)*'CCR_%'!AC332</f>
        <v>0</v>
      </c>
      <c r="AD332" s="134">
        <f>VLOOKUP($A332,'Q9B-L2'!$A:$WWW,4,FALSE)*'CCR_%'!AD332</f>
        <v>0</v>
      </c>
      <c r="AE332" s="134">
        <f>VLOOKUP($A332,'Q9B-L2'!$A:$WWW,4,FALSE)*'CCR_%'!AE332</f>
        <v>0</v>
      </c>
      <c r="AF332" s="134">
        <f>VLOOKUP($A332,'Q9B-L2'!$A:$WWW,4,FALSE)*'CCR_%'!AF332</f>
        <v>0</v>
      </c>
      <c r="AG332" s="134">
        <f>VLOOKUP($A332,'Q9B-L2'!$A:$WWW,4,FALSE)*'CCR_%'!AG332</f>
        <v>0</v>
      </c>
      <c r="AH332" s="134">
        <f>VLOOKUP($A332,'Q9B-L2'!$A:$WWW,4,FALSE)*'CCR_%'!AH332</f>
        <v>0</v>
      </c>
      <c r="AI332" s="134">
        <f>VLOOKUP($A332,'Q9B-L2'!$A:$WWW,4,FALSE)*'CCR_%'!AI332</f>
        <v>0</v>
      </c>
      <c r="AJ332" s="134">
        <f>VLOOKUP($A332,'Q9B-L2'!$A:$WWW,4,FALSE)*'CCR_%'!AJ332</f>
        <v>0</v>
      </c>
      <c r="AK332" s="134">
        <f>VLOOKUP($A332,'Q9B-L2'!$A:$WWW,4,FALSE)*'CCR_%'!AK332</f>
        <v>0</v>
      </c>
      <c r="AL332" s="134">
        <f>VLOOKUP($A332,'Q9B-L2'!$A:$WWW,4,FALSE)*'CCR_%'!AL332</f>
        <v>0</v>
      </c>
      <c r="AM332" s="134">
        <f>VLOOKUP($A332,'Q9B-L2'!$A:$WWW,4,FALSE)*'CCR_%'!AM332</f>
        <v>0</v>
      </c>
      <c r="AN332" s="134">
        <f>VLOOKUP($A332,'Q9B-L2'!$A:$WWW,4,FALSE)*'CCR_%'!AN332</f>
        <v>0</v>
      </c>
      <c r="AO332" s="134">
        <f>VLOOKUP($A332,'Q9B-L2'!$A:$WWW,4,FALSE)*'CCR_%'!AO332</f>
        <v>0</v>
      </c>
      <c r="AP332" s="134">
        <f>VLOOKUP($A332,'Q9B-L2'!$A:$WWW,4,FALSE)*'CCR_%'!AP332</f>
        <v>0</v>
      </c>
      <c r="AQ332" s="134">
        <f>VLOOKUP($A332,'Q9B-L2'!$A:$WWW,4,FALSE)*'CCR_%'!AQ332</f>
        <v>0</v>
      </c>
      <c r="AR332" s="134">
        <f>VLOOKUP($A332,'Q9B-L2'!$A:$WWW,4,FALSE)*'CCR_%'!AR332</f>
        <v>0</v>
      </c>
      <c r="AS332" s="134">
        <f>VLOOKUP($A332,'Q9B-L2'!$A:$WWW,4,FALSE)*'CCR_%'!AS332</f>
        <v>0</v>
      </c>
      <c r="AT332" s="134">
        <f>VLOOKUP($A332,'Q9B-L2'!$A:$WWW,4,FALSE)*'CCR_%'!AT332</f>
        <v>0</v>
      </c>
      <c r="AU332" s="134">
        <f>VLOOKUP($A332,'Q9B-L2'!$A:$WWW,4,FALSE)*'CCR_%'!AU332</f>
        <v>3553.6684094830302</v>
      </c>
      <c r="AV332" s="134">
        <f>VLOOKUP($A332,'Q9B-L2'!$A:$WWW,4,FALSE)*'CCR_%'!AV332</f>
        <v>14214.673637932121</v>
      </c>
      <c r="AW332" s="134">
        <f>VLOOKUP($A332,'Q9B-L2'!$A:$WWW,4,FALSE)*'CCR_%'!AW332</f>
        <v>0</v>
      </c>
      <c r="AX332" s="134">
        <f>VLOOKUP($A332,'Q9B-L2'!$A:$WWW,4,FALSE)*'CCR_%'!AX332</f>
        <v>0</v>
      </c>
      <c r="AY332" s="134">
        <f>VLOOKUP($A332,'Q9B-L2'!$A:$WWW,4,FALSE)*'CCR_%'!AY332</f>
        <v>0</v>
      </c>
      <c r="AZ332" s="134">
        <f>VLOOKUP($A332,'Q9B-L2'!$A:$WWW,4,FALSE)*'CCR_%'!AZ332</f>
        <v>0</v>
      </c>
      <c r="BA332" s="134">
        <f>VLOOKUP($A332,'Q9B-L2'!$A:$WWW,4,FALSE)*'CCR_%'!BA332</f>
        <v>0</v>
      </c>
      <c r="BB332" s="134">
        <f>VLOOKUP($A332,'Q9B-L2'!$A:$WWW,4,FALSE)*'CCR_%'!BB332</f>
        <v>0</v>
      </c>
      <c r="BC332" s="134">
        <f>VLOOKUP($A332,'Q9B-L2'!$A:$WWW,4,FALSE)*'CCR_%'!BC332</f>
        <v>0</v>
      </c>
      <c r="BD332" s="134">
        <f>VLOOKUP($A332,'Q9B-L2'!$A:$WWW,4,FALSE)*'CCR_%'!BD332</f>
        <v>0</v>
      </c>
      <c r="BE332" s="134">
        <f>VLOOKUP($A332,'Q9B-L2'!$A:$WWW,4,FALSE)*'CCR_%'!BE332</f>
        <v>0</v>
      </c>
      <c r="BF332" s="134">
        <f>VLOOKUP($A332,'Q9B-L2'!$A:$WWW,4,FALSE)*'CCR_%'!BF332</f>
        <v>0</v>
      </c>
      <c r="BG332" s="134">
        <f>VLOOKUP($A332,'Q9B-L2'!$A:$WWW,4,FALSE)*'CCR_%'!BG332</f>
        <v>0</v>
      </c>
      <c r="BH332" s="134">
        <f>VLOOKUP($A332,'Q9B-L2'!$A:$WWW,4,FALSE)*'CCR_%'!BH332</f>
        <v>0</v>
      </c>
      <c r="BI332" s="134">
        <f>VLOOKUP($A332,'Q9B-L2'!$A:$WWW,4,FALSE)*'CCR_%'!BI332</f>
        <v>0</v>
      </c>
      <c r="BJ332" s="134">
        <f>VLOOKUP($A332,'Q9B-L2'!$A:$WWW,4,FALSE)*'CCR_%'!BJ332</f>
        <v>0</v>
      </c>
      <c r="BK332" s="134">
        <f>VLOOKUP($A332,'Q9B-L2'!$A:$WWW,4,FALSE)*'CCR_%'!BK332</f>
        <v>0</v>
      </c>
      <c r="BL332" s="134">
        <f>VLOOKUP($A332,'Q9B-L2'!$A:$WWW,4,FALSE)*'CCR_%'!BL332</f>
        <v>0</v>
      </c>
      <c r="BN332" s="134">
        <f t="shared" si="103"/>
        <v>17768.34204741515</v>
      </c>
    </row>
    <row r="333" spans="1:66" ht="16.5" customHeight="1" outlineLevel="3" x14ac:dyDescent="0.25">
      <c r="A333" s="51" t="s">
        <v>611</v>
      </c>
      <c r="B333" s="52" t="s">
        <v>612</v>
      </c>
      <c r="C333" s="112">
        <f>'CCR_%AC'!C333</f>
        <v>53440</v>
      </c>
      <c r="D333" s="112">
        <f>'CCR_%AC'!D333</f>
        <v>53780</v>
      </c>
      <c r="E333" s="134">
        <f>VLOOKUP($A333,'Q9B-L2'!$A:$WWW,4,FALSE)*'CCR_%'!E333</f>
        <v>0</v>
      </c>
      <c r="F333" s="134">
        <f>VLOOKUP($A333,'Q9B-L2'!$A:$WWW,4,FALSE)*'CCR_%'!F333</f>
        <v>0</v>
      </c>
      <c r="G333" s="134">
        <f>VLOOKUP($A333,'Q9B-L2'!$A:$WWW,4,FALSE)*'CCR_%'!G333</f>
        <v>0</v>
      </c>
      <c r="H333" s="134">
        <f>VLOOKUP($A333,'Q9B-L2'!$A:$WWW,4,FALSE)*'CCR_%'!H333</f>
        <v>0</v>
      </c>
      <c r="I333" s="134">
        <f>VLOOKUP($A333,'Q9B-L2'!$A:$WWW,4,FALSE)*'CCR_%'!I333</f>
        <v>0</v>
      </c>
      <c r="J333" s="134">
        <f>VLOOKUP($A333,'Q9B-L2'!$A:$WWW,4,FALSE)*'CCR_%'!J333</f>
        <v>0</v>
      </c>
      <c r="K333" s="134">
        <f>VLOOKUP($A333,'Q9B-L2'!$A:$WWW,4,FALSE)*'CCR_%'!K333</f>
        <v>0</v>
      </c>
      <c r="L333" s="134">
        <f>VLOOKUP($A333,'Q9B-L2'!$A:$WWW,4,FALSE)*'CCR_%'!L333</f>
        <v>0</v>
      </c>
      <c r="M333" s="134">
        <f>VLOOKUP($A333,'Q9B-L2'!$A:$WWW,4,FALSE)*'CCR_%'!M333</f>
        <v>0</v>
      </c>
      <c r="N333" s="134">
        <f>VLOOKUP($A333,'Q9B-L2'!$A:$WWW,4,FALSE)*'CCR_%'!N333</f>
        <v>0</v>
      </c>
      <c r="O333" s="134">
        <f>VLOOKUP($A333,'Q9B-L2'!$A:$WWW,4,FALSE)*'CCR_%'!O333</f>
        <v>0</v>
      </c>
      <c r="P333" s="134">
        <f>VLOOKUP($A333,'Q9B-L2'!$A:$WWW,4,FALSE)*'CCR_%'!P333</f>
        <v>0</v>
      </c>
      <c r="Q333" s="134">
        <f>VLOOKUP($A333,'Q9B-L2'!$A:$WWW,4,FALSE)*'CCR_%'!Q333</f>
        <v>0</v>
      </c>
      <c r="R333" s="134">
        <f>VLOOKUP($A333,'Q9B-L2'!$A:$WWW,4,FALSE)*'CCR_%'!R333</f>
        <v>0</v>
      </c>
      <c r="S333" s="134">
        <f>VLOOKUP($A333,'Q9B-L2'!$A:$WWW,4,FALSE)*'CCR_%'!S333</f>
        <v>0</v>
      </c>
      <c r="T333" s="134">
        <f>VLOOKUP($A333,'Q9B-L2'!$A:$WWW,4,FALSE)*'CCR_%'!T333</f>
        <v>0</v>
      </c>
      <c r="U333" s="134">
        <f>VLOOKUP($A333,'Q9B-L2'!$A:$WWW,4,FALSE)*'CCR_%'!U333</f>
        <v>0</v>
      </c>
      <c r="V333" s="134">
        <f>VLOOKUP($A333,'Q9B-L2'!$A:$WWW,4,FALSE)*'CCR_%'!V333</f>
        <v>0</v>
      </c>
      <c r="W333" s="134">
        <f>VLOOKUP($A333,'Q9B-L2'!$A:$WWW,4,FALSE)*'CCR_%'!W333</f>
        <v>0</v>
      </c>
      <c r="X333" s="134">
        <f>VLOOKUP($A333,'Q9B-L2'!$A:$WWW,4,FALSE)*'CCR_%'!X333</f>
        <v>0</v>
      </c>
      <c r="Y333" s="134">
        <f>VLOOKUP($A333,'Q9B-L2'!$A:$WWW,4,FALSE)*'CCR_%'!Y333</f>
        <v>0</v>
      </c>
      <c r="Z333" s="134">
        <f>VLOOKUP($A333,'Q9B-L2'!$A:$WWW,4,FALSE)*'CCR_%'!Z333</f>
        <v>0</v>
      </c>
      <c r="AA333" s="134">
        <f>VLOOKUP($A333,'Q9B-L2'!$A:$WWW,4,FALSE)*'CCR_%'!AA333</f>
        <v>0</v>
      </c>
      <c r="AB333" s="134">
        <f>VLOOKUP($A333,'Q9B-L2'!$A:$WWW,4,FALSE)*'CCR_%'!AB333</f>
        <v>0</v>
      </c>
      <c r="AC333" s="134">
        <f>VLOOKUP($A333,'Q9B-L2'!$A:$WWW,4,FALSE)*'CCR_%'!AC333</f>
        <v>0</v>
      </c>
      <c r="AD333" s="134">
        <f>VLOOKUP($A333,'Q9B-L2'!$A:$WWW,4,FALSE)*'CCR_%'!AD333</f>
        <v>0</v>
      </c>
      <c r="AE333" s="134">
        <f>VLOOKUP($A333,'Q9B-L2'!$A:$WWW,4,FALSE)*'CCR_%'!AE333</f>
        <v>0</v>
      </c>
      <c r="AF333" s="134">
        <f>VLOOKUP($A333,'Q9B-L2'!$A:$WWW,4,FALSE)*'CCR_%'!AF333</f>
        <v>0</v>
      </c>
      <c r="AG333" s="134">
        <f>VLOOKUP($A333,'Q9B-L2'!$A:$WWW,4,FALSE)*'CCR_%'!AG333</f>
        <v>0</v>
      </c>
      <c r="AH333" s="134">
        <f>VLOOKUP($A333,'Q9B-L2'!$A:$WWW,4,FALSE)*'CCR_%'!AH333</f>
        <v>0</v>
      </c>
      <c r="AI333" s="134">
        <f>VLOOKUP($A333,'Q9B-L2'!$A:$WWW,4,FALSE)*'CCR_%'!AI333</f>
        <v>0</v>
      </c>
      <c r="AJ333" s="134">
        <f>VLOOKUP($A333,'Q9B-L2'!$A:$WWW,4,FALSE)*'CCR_%'!AJ333</f>
        <v>0</v>
      </c>
      <c r="AK333" s="134">
        <f>VLOOKUP($A333,'Q9B-L2'!$A:$WWW,4,FALSE)*'CCR_%'!AK333</f>
        <v>0</v>
      </c>
      <c r="AL333" s="134">
        <f>VLOOKUP($A333,'Q9B-L2'!$A:$WWW,4,FALSE)*'CCR_%'!AL333</f>
        <v>0</v>
      </c>
      <c r="AM333" s="134">
        <f>VLOOKUP($A333,'Q9B-L2'!$A:$WWW,4,FALSE)*'CCR_%'!AM333</f>
        <v>0</v>
      </c>
      <c r="AN333" s="134">
        <f>VLOOKUP($A333,'Q9B-L2'!$A:$WWW,4,FALSE)*'CCR_%'!AN333</f>
        <v>0</v>
      </c>
      <c r="AO333" s="134">
        <f>VLOOKUP($A333,'Q9B-L2'!$A:$WWW,4,FALSE)*'CCR_%'!AO333</f>
        <v>0</v>
      </c>
      <c r="AP333" s="134">
        <f>VLOOKUP($A333,'Q9B-L2'!$A:$WWW,4,FALSE)*'CCR_%'!AP333</f>
        <v>0</v>
      </c>
      <c r="AQ333" s="134">
        <f>VLOOKUP($A333,'Q9B-L2'!$A:$WWW,4,FALSE)*'CCR_%'!AQ333</f>
        <v>0</v>
      </c>
      <c r="AR333" s="134">
        <f>VLOOKUP($A333,'Q9B-L2'!$A:$WWW,4,FALSE)*'CCR_%'!AR333</f>
        <v>0</v>
      </c>
      <c r="AS333" s="134">
        <f>VLOOKUP($A333,'Q9B-L2'!$A:$WWW,4,FALSE)*'CCR_%'!AS333</f>
        <v>0</v>
      </c>
      <c r="AT333" s="134">
        <f>VLOOKUP($A333,'Q9B-L2'!$A:$WWW,4,FALSE)*'CCR_%'!AT333</f>
        <v>0</v>
      </c>
      <c r="AU333" s="134">
        <f>VLOOKUP($A333,'Q9B-L2'!$A:$WWW,4,FALSE)*'CCR_%'!AU333</f>
        <v>3064.0323216923875</v>
      </c>
      <c r="AV333" s="134">
        <f>VLOOKUP($A333,'Q9B-L2'!$A:$WWW,4,FALSE)*'CCR_%'!AV333</f>
        <v>12256.12928676955</v>
      </c>
      <c r="AW333" s="134">
        <f>VLOOKUP($A333,'Q9B-L2'!$A:$WWW,4,FALSE)*'CCR_%'!AW333</f>
        <v>0</v>
      </c>
      <c r="AX333" s="134">
        <f>VLOOKUP($A333,'Q9B-L2'!$A:$WWW,4,FALSE)*'CCR_%'!AX333</f>
        <v>0</v>
      </c>
      <c r="AY333" s="134">
        <f>VLOOKUP($A333,'Q9B-L2'!$A:$WWW,4,FALSE)*'CCR_%'!AY333</f>
        <v>0</v>
      </c>
      <c r="AZ333" s="134">
        <f>VLOOKUP($A333,'Q9B-L2'!$A:$WWW,4,FALSE)*'CCR_%'!AZ333</f>
        <v>0</v>
      </c>
      <c r="BA333" s="134">
        <f>VLOOKUP($A333,'Q9B-L2'!$A:$WWW,4,FALSE)*'CCR_%'!BA333</f>
        <v>0</v>
      </c>
      <c r="BB333" s="134">
        <f>VLOOKUP($A333,'Q9B-L2'!$A:$WWW,4,FALSE)*'CCR_%'!BB333</f>
        <v>0</v>
      </c>
      <c r="BC333" s="134">
        <f>VLOOKUP($A333,'Q9B-L2'!$A:$WWW,4,FALSE)*'CCR_%'!BC333</f>
        <v>0</v>
      </c>
      <c r="BD333" s="134">
        <f>VLOOKUP($A333,'Q9B-L2'!$A:$WWW,4,FALSE)*'CCR_%'!BD333</f>
        <v>0</v>
      </c>
      <c r="BE333" s="134">
        <f>VLOOKUP($A333,'Q9B-L2'!$A:$WWW,4,FALSE)*'CCR_%'!BE333</f>
        <v>0</v>
      </c>
      <c r="BF333" s="134">
        <f>VLOOKUP($A333,'Q9B-L2'!$A:$WWW,4,FALSE)*'CCR_%'!BF333</f>
        <v>0</v>
      </c>
      <c r="BG333" s="134">
        <f>VLOOKUP($A333,'Q9B-L2'!$A:$WWW,4,FALSE)*'CCR_%'!BG333</f>
        <v>0</v>
      </c>
      <c r="BH333" s="134">
        <f>VLOOKUP($A333,'Q9B-L2'!$A:$WWW,4,FALSE)*'CCR_%'!BH333</f>
        <v>0</v>
      </c>
      <c r="BI333" s="134">
        <f>VLOOKUP($A333,'Q9B-L2'!$A:$WWW,4,FALSE)*'CCR_%'!BI333</f>
        <v>0</v>
      </c>
      <c r="BJ333" s="134">
        <f>VLOOKUP($A333,'Q9B-L2'!$A:$WWW,4,FALSE)*'CCR_%'!BJ333</f>
        <v>0</v>
      </c>
      <c r="BK333" s="134">
        <f>VLOOKUP($A333,'Q9B-L2'!$A:$WWW,4,FALSE)*'CCR_%'!BK333</f>
        <v>0</v>
      </c>
      <c r="BL333" s="134">
        <f>VLOOKUP($A333,'Q9B-L2'!$A:$WWW,4,FALSE)*'CCR_%'!BL333</f>
        <v>0</v>
      </c>
      <c r="BN333" s="134">
        <f t="shared" si="103"/>
        <v>15320.161608461938</v>
      </c>
    </row>
    <row r="334" spans="1:66" ht="16.5" customHeight="1" outlineLevel="3" x14ac:dyDescent="0.25">
      <c r="A334" s="51" t="s">
        <v>613</v>
      </c>
      <c r="B334" s="52" t="s">
        <v>614</v>
      </c>
      <c r="C334" s="112">
        <f>'CCR_%AC'!C334</f>
        <v>47952</v>
      </c>
      <c r="D334" s="112">
        <f>'CCR_%AC'!D334</f>
        <v>48302</v>
      </c>
      <c r="E334" s="134">
        <f>VLOOKUP($A334,'Q9B-L2'!$A:$WWW,4,FALSE)*'CCR_%'!E334</f>
        <v>0</v>
      </c>
      <c r="F334" s="134">
        <f>VLOOKUP($A334,'Q9B-L2'!$A:$WWW,4,FALSE)*'CCR_%'!F334</f>
        <v>0</v>
      </c>
      <c r="G334" s="134">
        <f>VLOOKUP($A334,'Q9B-L2'!$A:$WWW,4,FALSE)*'CCR_%'!G334</f>
        <v>0</v>
      </c>
      <c r="H334" s="134">
        <f>VLOOKUP($A334,'Q9B-L2'!$A:$WWW,4,FALSE)*'CCR_%'!H334</f>
        <v>0</v>
      </c>
      <c r="I334" s="134">
        <f>VLOOKUP($A334,'Q9B-L2'!$A:$WWW,4,FALSE)*'CCR_%'!I334</f>
        <v>0</v>
      </c>
      <c r="J334" s="134">
        <f>VLOOKUP($A334,'Q9B-L2'!$A:$WWW,4,FALSE)*'CCR_%'!J334</f>
        <v>0</v>
      </c>
      <c r="K334" s="134">
        <f>VLOOKUP($A334,'Q9B-L2'!$A:$WWW,4,FALSE)*'CCR_%'!K334</f>
        <v>0</v>
      </c>
      <c r="L334" s="134">
        <f>VLOOKUP($A334,'Q9B-L2'!$A:$WWW,4,FALSE)*'CCR_%'!L334</f>
        <v>0</v>
      </c>
      <c r="M334" s="134">
        <f>VLOOKUP($A334,'Q9B-L2'!$A:$WWW,4,FALSE)*'CCR_%'!M334</f>
        <v>0</v>
      </c>
      <c r="N334" s="134">
        <f>VLOOKUP($A334,'Q9B-L2'!$A:$WWW,4,FALSE)*'CCR_%'!N334</f>
        <v>0</v>
      </c>
      <c r="O334" s="134">
        <f>VLOOKUP($A334,'Q9B-L2'!$A:$WWW,4,FALSE)*'CCR_%'!O334</f>
        <v>0</v>
      </c>
      <c r="P334" s="134">
        <f>VLOOKUP($A334,'Q9B-L2'!$A:$WWW,4,FALSE)*'CCR_%'!P334</f>
        <v>0</v>
      </c>
      <c r="Q334" s="134">
        <f>VLOOKUP($A334,'Q9B-L2'!$A:$WWW,4,FALSE)*'CCR_%'!Q334</f>
        <v>1820.4406239668606</v>
      </c>
      <c r="R334" s="134">
        <f>VLOOKUP($A334,'Q9B-L2'!$A:$WWW,4,FALSE)*'CCR_%'!R334</f>
        <v>7281.7624958674423</v>
      </c>
      <c r="S334" s="134">
        <f>VLOOKUP($A334,'Q9B-L2'!$A:$WWW,4,FALSE)*'CCR_%'!S334</f>
        <v>0</v>
      </c>
      <c r="T334" s="134">
        <f>VLOOKUP($A334,'Q9B-L2'!$A:$WWW,4,FALSE)*'CCR_%'!T334</f>
        <v>0</v>
      </c>
      <c r="U334" s="134">
        <f>VLOOKUP($A334,'Q9B-L2'!$A:$WWW,4,FALSE)*'CCR_%'!U334</f>
        <v>0</v>
      </c>
      <c r="V334" s="134">
        <f>VLOOKUP($A334,'Q9B-L2'!$A:$WWW,4,FALSE)*'CCR_%'!V334</f>
        <v>0</v>
      </c>
      <c r="W334" s="134">
        <f>VLOOKUP($A334,'Q9B-L2'!$A:$WWW,4,FALSE)*'CCR_%'!W334</f>
        <v>0</v>
      </c>
      <c r="X334" s="134">
        <f>VLOOKUP($A334,'Q9B-L2'!$A:$WWW,4,FALSE)*'CCR_%'!X334</f>
        <v>0</v>
      </c>
      <c r="Y334" s="134">
        <f>VLOOKUP($A334,'Q9B-L2'!$A:$WWW,4,FALSE)*'CCR_%'!Y334</f>
        <v>0</v>
      </c>
      <c r="Z334" s="134">
        <f>VLOOKUP($A334,'Q9B-L2'!$A:$WWW,4,FALSE)*'CCR_%'!Z334</f>
        <v>0</v>
      </c>
      <c r="AA334" s="134">
        <f>VLOOKUP($A334,'Q9B-L2'!$A:$WWW,4,FALSE)*'CCR_%'!AA334</f>
        <v>0</v>
      </c>
      <c r="AB334" s="134">
        <f>VLOOKUP($A334,'Q9B-L2'!$A:$WWW,4,FALSE)*'CCR_%'!AB334</f>
        <v>0</v>
      </c>
      <c r="AC334" s="134">
        <f>VLOOKUP($A334,'Q9B-L2'!$A:$WWW,4,FALSE)*'CCR_%'!AC334</f>
        <v>0</v>
      </c>
      <c r="AD334" s="134">
        <f>VLOOKUP($A334,'Q9B-L2'!$A:$WWW,4,FALSE)*'CCR_%'!AD334</f>
        <v>0</v>
      </c>
      <c r="AE334" s="134">
        <f>VLOOKUP($A334,'Q9B-L2'!$A:$WWW,4,FALSE)*'CCR_%'!AE334</f>
        <v>0</v>
      </c>
      <c r="AF334" s="134">
        <f>VLOOKUP($A334,'Q9B-L2'!$A:$WWW,4,FALSE)*'CCR_%'!AF334</f>
        <v>0</v>
      </c>
      <c r="AG334" s="134">
        <f>VLOOKUP($A334,'Q9B-L2'!$A:$WWW,4,FALSE)*'CCR_%'!AG334</f>
        <v>0</v>
      </c>
      <c r="AH334" s="134">
        <f>VLOOKUP($A334,'Q9B-L2'!$A:$WWW,4,FALSE)*'CCR_%'!AH334</f>
        <v>0</v>
      </c>
      <c r="AI334" s="134">
        <f>VLOOKUP($A334,'Q9B-L2'!$A:$WWW,4,FALSE)*'CCR_%'!AI334</f>
        <v>0</v>
      </c>
      <c r="AJ334" s="134">
        <f>VLOOKUP($A334,'Q9B-L2'!$A:$WWW,4,FALSE)*'CCR_%'!AJ334</f>
        <v>0</v>
      </c>
      <c r="AK334" s="134">
        <f>VLOOKUP($A334,'Q9B-L2'!$A:$WWW,4,FALSE)*'CCR_%'!AK334</f>
        <v>0</v>
      </c>
      <c r="AL334" s="134">
        <f>VLOOKUP($A334,'Q9B-L2'!$A:$WWW,4,FALSE)*'CCR_%'!AL334</f>
        <v>0</v>
      </c>
      <c r="AM334" s="134">
        <f>VLOOKUP($A334,'Q9B-L2'!$A:$WWW,4,FALSE)*'CCR_%'!AM334</f>
        <v>0</v>
      </c>
      <c r="AN334" s="134">
        <f>VLOOKUP($A334,'Q9B-L2'!$A:$WWW,4,FALSE)*'CCR_%'!AN334</f>
        <v>0</v>
      </c>
      <c r="AO334" s="134">
        <f>VLOOKUP($A334,'Q9B-L2'!$A:$WWW,4,FALSE)*'CCR_%'!AO334</f>
        <v>0</v>
      </c>
      <c r="AP334" s="134">
        <f>VLOOKUP($A334,'Q9B-L2'!$A:$WWW,4,FALSE)*'CCR_%'!AP334</f>
        <v>0</v>
      </c>
      <c r="AQ334" s="134">
        <f>VLOOKUP($A334,'Q9B-L2'!$A:$WWW,4,FALSE)*'CCR_%'!AQ334</f>
        <v>0</v>
      </c>
      <c r="AR334" s="134">
        <f>VLOOKUP($A334,'Q9B-L2'!$A:$WWW,4,FALSE)*'CCR_%'!AR334</f>
        <v>0</v>
      </c>
      <c r="AS334" s="134">
        <f>VLOOKUP($A334,'Q9B-L2'!$A:$WWW,4,FALSE)*'CCR_%'!AS334</f>
        <v>0</v>
      </c>
      <c r="AT334" s="134">
        <f>VLOOKUP($A334,'Q9B-L2'!$A:$WWW,4,FALSE)*'CCR_%'!AT334</f>
        <v>0</v>
      </c>
      <c r="AU334" s="134">
        <f>VLOOKUP($A334,'Q9B-L2'!$A:$WWW,4,FALSE)*'CCR_%'!AU334</f>
        <v>0</v>
      </c>
      <c r="AV334" s="134">
        <f>VLOOKUP($A334,'Q9B-L2'!$A:$WWW,4,FALSE)*'CCR_%'!AV334</f>
        <v>0</v>
      </c>
      <c r="AW334" s="134">
        <f>VLOOKUP($A334,'Q9B-L2'!$A:$WWW,4,FALSE)*'CCR_%'!AW334</f>
        <v>0</v>
      </c>
      <c r="AX334" s="134">
        <f>VLOOKUP($A334,'Q9B-L2'!$A:$WWW,4,FALSE)*'CCR_%'!AX334</f>
        <v>0</v>
      </c>
      <c r="AY334" s="134">
        <f>VLOOKUP($A334,'Q9B-L2'!$A:$WWW,4,FALSE)*'CCR_%'!AY334</f>
        <v>0</v>
      </c>
      <c r="AZ334" s="134">
        <f>VLOOKUP($A334,'Q9B-L2'!$A:$WWW,4,FALSE)*'CCR_%'!AZ334</f>
        <v>0</v>
      </c>
      <c r="BA334" s="134">
        <f>VLOOKUP($A334,'Q9B-L2'!$A:$WWW,4,FALSE)*'CCR_%'!BA334</f>
        <v>0</v>
      </c>
      <c r="BB334" s="134">
        <f>VLOOKUP($A334,'Q9B-L2'!$A:$WWW,4,FALSE)*'CCR_%'!BB334</f>
        <v>0</v>
      </c>
      <c r="BC334" s="134">
        <f>VLOOKUP($A334,'Q9B-L2'!$A:$WWW,4,FALSE)*'CCR_%'!BC334</f>
        <v>0</v>
      </c>
      <c r="BD334" s="134">
        <f>VLOOKUP($A334,'Q9B-L2'!$A:$WWW,4,FALSE)*'CCR_%'!BD334</f>
        <v>0</v>
      </c>
      <c r="BE334" s="134">
        <f>VLOOKUP($A334,'Q9B-L2'!$A:$WWW,4,FALSE)*'CCR_%'!BE334</f>
        <v>0</v>
      </c>
      <c r="BF334" s="134">
        <f>VLOOKUP($A334,'Q9B-L2'!$A:$WWW,4,FALSE)*'CCR_%'!BF334</f>
        <v>0</v>
      </c>
      <c r="BG334" s="134">
        <f>VLOOKUP($A334,'Q9B-L2'!$A:$WWW,4,FALSE)*'CCR_%'!BG334</f>
        <v>0</v>
      </c>
      <c r="BH334" s="134">
        <f>VLOOKUP($A334,'Q9B-L2'!$A:$WWW,4,FALSE)*'CCR_%'!BH334</f>
        <v>0</v>
      </c>
      <c r="BI334" s="134">
        <f>VLOOKUP($A334,'Q9B-L2'!$A:$WWW,4,FALSE)*'CCR_%'!BI334</f>
        <v>0</v>
      </c>
      <c r="BJ334" s="134">
        <f>VLOOKUP($A334,'Q9B-L2'!$A:$WWW,4,FALSE)*'CCR_%'!BJ334</f>
        <v>0</v>
      </c>
      <c r="BK334" s="134">
        <f>VLOOKUP($A334,'Q9B-L2'!$A:$WWW,4,FALSE)*'CCR_%'!BK334</f>
        <v>0</v>
      </c>
      <c r="BL334" s="134">
        <f>VLOOKUP($A334,'Q9B-L2'!$A:$WWW,4,FALSE)*'CCR_%'!BL334</f>
        <v>0</v>
      </c>
      <c r="BN334" s="134">
        <f t="shared" si="103"/>
        <v>9102.2031198343029</v>
      </c>
    </row>
    <row r="335" spans="1:66" ht="16.5" customHeight="1" outlineLevel="3" x14ac:dyDescent="0.25">
      <c r="A335" s="51" t="s">
        <v>615</v>
      </c>
      <c r="B335" s="52" t="s">
        <v>616</v>
      </c>
      <c r="C335" s="112">
        <f>'CCR_%AC'!C335</f>
        <v>47994</v>
      </c>
      <c r="D335" s="112">
        <f>'CCR_%AC'!D335</f>
        <v>48302</v>
      </c>
      <c r="E335" s="134">
        <f>VLOOKUP($A335,'Q9B-L2'!$A:$WWW,4,FALSE)*'CCR_%'!E335</f>
        <v>0</v>
      </c>
      <c r="F335" s="134">
        <f>VLOOKUP($A335,'Q9B-L2'!$A:$WWW,4,FALSE)*'CCR_%'!F335</f>
        <v>0</v>
      </c>
      <c r="G335" s="134">
        <f>VLOOKUP($A335,'Q9B-L2'!$A:$WWW,4,FALSE)*'CCR_%'!G335</f>
        <v>0</v>
      </c>
      <c r="H335" s="134">
        <f>VLOOKUP($A335,'Q9B-L2'!$A:$WWW,4,FALSE)*'CCR_%'!H335</f>
        <v>0</v>
      </c>
      <c r="I335" s="134">
        <f>VLOOKUP($A335,'Q9B-L2'!$A:$WWW,4,FALSE)*'CCR_%'!I335</f>
        <v>0</v>
      </c>
      <c r="J335" s="134">
        <f>VLOOKUP($A335,'Q9B-L2'!$A:$WWW,4,FALSE)*'CCR_%'!J335</f>
        <v>0</v>
      </c>
      <c r="K335" s="134">
        <f>VLOOKUP($A335,'Q9B-L2'!$A:$WWW,4,FALSE)*'CCR_%'!K335</f>
        <v>0</v>
      </c>
      <c r="L335" s="134">
        <f>VLOOKUP($A335,'Q9B-L2'!$A:$WWW,4,FALSE)*'CCR_%'!L335</f>
        <v>0</v>
      </c>
      <c r="M335" s="134">
        <f>VLOOKUP($A335,'Q9B-L2'!$A:$WWW,4,FALSE)*'CCR_%'!M335</f>
        <v>0</v>
      </c>
      <c r="N335" s="134">
        <f>VLOOKUP($A335,'Q9B-L2'!$A:$WWW,4,FALSE)*'CCR_%'!N335</f>
        <v>0</v>
      </c>
      <c r="O335" s="134">
        <f>VLOOKUP($A335,'Q9B-L2'!$A:$WWW,4,FALSE)*'CCR_%'!O335</f>
        <v>0</v>
      </c>
      <c r="P335" s="134">
        <f>VLOOKUP($A335,'Q9B-L2'!$A:$WWW,4,FALSE)*'CCR_%'!P335</f>
        <v>0</v>
      </c>
      <c r="Q335" s="134">
        <f>VLOOKUP($A335,'Q9B-L2'!$A:$WWW,4,FALSE)*'CCR_%'!Q335</f>
        <v>686.39072127043721</v>
      </c>
      <c r="R335" s="134">
        <f>VLOOKUP($A335,'Q9B-L2'!$A:$WWW,4,FALSE)*'CCR_%'!R335</f>
        <v>2745.5628850817488</v>
      </c>
      <c r="S335" s="134">
        <f>VLOOKUP($A335,'Q9B-L2'!$A:$WWW,4,FALSE)*'CCR_%'!S335</f>
        <v>0</v>
      </c>
      <c r="T335" s="134">
        <f>VLOOKUP($A335,'Q9B-L2'!$A:$WWW,4,FALSE)*'CCR_%'!T335</f>
        <v>0</v>
      </c>
      <c r="U335" s="134">
        <f>VLOOKUP($A335,'Q9B-L2'!$A:$WWW,4,FALSE)*'CCR_%'!U335</f>
        <v>0</v>
      </c>
      <c r="V335" s="134">
        <f>VLOOKUP($A335,'Q9B-L2'!$A:$WWW,4,FALSE)*'CCR_%'!V335</f>
        <v>0</v>
      </c>
      <c r="W335" s="134">
        <f>VLOOKUP($A335,'Q9B-L2'!$A:$WWW,4,FALSE)*'CCR_%'!W335</f>
        <v>0</v>
      </c>
      <c r="X335" s="134">
        <f>VLOOKUP($A335,'Q9B-L2'!$A:$WWW,4,FALSE)*'CCR_%'!X335</f>
        <v>0</v>
      </c>
      <c r="Y335" s="134">
        <f>VLOOKUP($A335,'Q9B-L2'!$A:$WWW,4,FALSE)*'CCR_%'!Y335</f>
        <v>0</v>
      </c>
      <c r="Z335" s="134">
        <f>VLOOKUP($A335,'Q9B-L2'!$A:$WWW,4,FALSE)*'CCR_%'!Z335</f>
        <v>0</v>
      </c>
      <c r="AA335" s="134">
        <f>VLOOKUP($A335,'Q9B-L2'!$A:$WWW,4,FALSE)*'CCR_%'!AA335</f>
        <v>0</v>
      </c>
      <c r="AB335" s="134">
        <f>VLOOKUP($A335,'Q9B-L2'!$A:$WWW,4,FALSE)*'CCR_%'!AB335</f>
        <v>0</v>
      </c>
      <c r="AC335" s="134">
        <f>VLOOKUP($A335,'Q9B-L2'!$A:$WWW,4,FALSE)*'CCR_%'!AC335</f>
        <v>0</v>
      </c>
      <c r="AD335" s="134">
        <f>VLOOKUP($A335,'Q9B-L2'!$A:$WWW,4,FALSE)*'CCR_%'!AD335</f>
        <v>0</v>
      </c>
      <c r="AE335" s="134">
        <f>VLOOKUP($A335,'Q9B-L2'!$A:$WWW,4,FALSE)*'CCR_%'!AE335</f>
        <v>0</v>
      </c>
      <c r="AF335" s="134">
        <f>VLOOKUP($A335,'Q9B-L2'!$A:$WWW,4,FALSE)*'CCR_%'!AF335</f>
        <v>0</v>
      </c>
      <c r="AG335" s="134">
        <f>VLOOKUP($A335,'Q9B-L2'!$A:$WWW,4,FALSE)*'CCR_%'!AG335</f>
        <v>0</v>
      </c>
      <c r="AH335" s="134">
        <f>VLOOKUP($A335,'Q9B-L2'!$A:$WWW,4,FALSE)*'CCR_%'!AH335</f>
        <v>0</v>
      </c>
      <c r="AI335" s="134">
        <f>VLOOKUP($A335,'Q9B-L2'!$A:$WWW,4,FALSE)*'CCR_%'!AI335</f>
        <v>0</v>
      </c>
      <c r="AJ335" s="134">
        <f>VLOOKUP($A335,'Q9B-L2'!$A:$WWW,4,FALSE)*'CCR_%'!AJ335</f>
        <v>0</v>
      </c>
      <c r="AK335" s="134">
        <f>VLOOKUP($A335,'Q9B-L2'!$A:$WWW,4,FALSE)*'CCR_%'!AK335</f>
        <v>0</v>
      </c>
      <c r="AL335" s="134">
        <f>VLOOKUP($A335,'Q9B-L2'!$A:$WWW,4,FALSE)*'CCR_%'!AL335</f>
        <v>0</v>
      </c>
      <c r="AM335" s="134">
        <f>VLOOKUP($A335,'Q9B-L2'!$A:$WWW,4,FALSE)*'CCR_%'!AM335</f>
        <v>0</v>
      </c>
      <c r="AN335" s="134">
        <f>VLOOKUP($A335,'Q9B-L2'!$A:$WWW,4,FALSE)*'CCR_%'!AN335</f>
        <v>0</v>
      </c>
      <c r="AO335" s="134">
        <f>VLOOKUP($A335,'Q9B-L2'!$A:$WWW,4,FALSE)*'CCR_%'!AO335</f>
        <v>0</v>
      </c>
      <c r="AP335" s="134">
        <f>VLOOKUP($A335,'Q9B-L2'!$A:$WWW,4,FALSE)*'CCR_%'!AP335</f>
        <v>0</v>
      </c>
      <c r="AQ335" s="134">
        <f>VLOOKUP($A335,'Q9B-L2'!$A:$WWW,4,FALSE)*'CCR_%'!AQ335</f>
        <v>0</v>
      </c>
      <c r="AR335" s="134">
        <f>VLOOKUP($A335,'Q9B-L2'!$A:$WWW,4,FALSE)*'CCR_%'!AR335</f>
        <v>0</v>
      </c>
      <c r="AS335" s="134">
        <f>VLOOKUP($A335,'Q9B-L2'!$A:$WWW,4,FALSE)*'CCR_%'!AS335</f>
        <v>0</v>
      </c>
      <c r="AT335" s="134">
        <f>VLOOKUP($A335,'Q9B-L2'!$A:$WWW,4,FALSE)*'CCR_%'!AT335</f>
        <v>0</v>
      </c>
      <c r="AU335" s="134">
        <f>VLOOKUP($A335,'Q9B-L2'!$A:$WWW,4,FALSE)*'CCR_%'!AU335</f>
        <v>0</v>
      </c>
      <c r="AV335" s="134">
        <f>VLOOKUP($A335,'Q9B-L2'!$A:$WWW,4,FALSE)*'CCR_%'!AV335</f>
        <v>0</v>
      </c>
      <c r="AW335" s="134">
        <f>VLOOKUP($A335,'Q9B-L2'!$A:$WWW,4,FALSE)*'CCR_%'!AW335</f>
        <v>0</v>
      </c>
      <c r="AX335" s="134">
        <f>VLOOKUP($A335,'Q9B-L2'!$A:$WWW,4,FALSE)*'CCR_%'!AX335</f>
        <v>0</v>
      </c>
      <c r="AY335" s="134">
        <f>VLOOKUP($A335,'Q9B-L2'!$A:$WWW,4,FALSE)*'CCR_%'!AY335</f>
        <v>0</v>
      </c>
      <c r="AZ335" s="134">
        <f>VLOOKUP($A335,'Q9B-L2'!$A:$WWW,4,FALSE)*'CCR_%'!AZ335</f>
        <v>0</v>
      </c>
      <c r="BA335" s="134">
        <f>VLOOKUP($A335,'Q9B-L2'!$A:$WWW,4,FALSE)*'CCR_%'!BA335</f>
        <v>0</v>
      </c>
      <c r="BB335" s="134">
        <f>VLOOKUP($A335,'Q9B-L2'!$A:$WWW,4,FALSE)*'CCR_%'!BB335</f>
        <v>0</v>
      </c>
      <c r="BC335" s="134">
        <f>VLOOKUP($A335,'Q9B-L2'!$A:$WWW,4,FALSE)*'CCR_%'!BC335</f>
        <v>0</v>
      </c>
      <c r="BD335" s="134">
        <f>VLOOKUP($A335,'Q9B-L2'!$A:$WWW,4,FALSE)*'CCR_%'!BD335</f>
        <v>0</v>
      </c>
      <c r="BE335" s="134">
        <f>VLOOKUP($A335,'Q9B-L2'!$A:$WWW,4,FALSE)*'CCR_%'!BE335</f>
        <v>0</v>
      </c>
      <c r="BF335" s="134">
        <f>VLOOKUP($A335,'Q9B-L2'!$A:$WWW,4,FALSE)*'CCR_%'!BF335</f>
        <v>0</v>
      </c>
      <c r="BG335" s="134">
        <f>VLOOKUP($A335,'Q9B-L2'!$A:$WWW,4,FALSE)*'CCR_%'!BG335</f>
        <v>0</v>
      </c>
      <c r="BH335" s="134">
        <f>VLOOKUP($A335,'Q9B-L2'!$A:$WWW,4,FALSE)*'CCR_%'!BH335</f>
        <v>0</v>
      </c>
      <c r="BI335" s="134">
        <f>VLOOKUP($A335,'Q9B-L2'!$A:$WWW,4,FALSE)*'CCR_%'!BI335</f>
        <v>0</v>
      </c>
      <c r="BJ335" s="134">
        <f>VLOOKUP($A335,'Q9B-L2'!$A:$WWW,4,FALSE)*'CCR_%'!BJ335</f>
        <v>0</v>
      </c>
      <c r="BK335" s="134">
        <f>VLOOKUP($A335,'Q9B-L2'!$A:$WWW,4,FALSE)*'CCR_%'!BK335</f>
        <v>0</v>
      </c>
      <c r="BL335" s="134">
        <f>VLOOKUP($A335,'Q9B-L2'!$A:$WWW,4,FALSE)*'CCR_%'!BL335</f>
        <v>0</v>
      </c>
      <c r="BN335" s="134">
        <f t="shared" si="103"/>
        <v>3431.9536063521859</v>
      </c>
    </row>
    <row r="336" spans="1:66" ht="16.5" customHeight="1" outlineLevel="3" x14ac:dyDescent="0.25">
      <c r="A336" s="51" t="s">
        <v>617</v>
      </c>
      <c r="B336" s="52" t="s">
        <v>618</v>
      </c>
      <c r="C336" s="112">
        <f>'CCR_%AC'!C336</f>
        <v>47574</v>
      </c>
      <c r="D336" s="112">
        <f>'CCR_%AC'!D336</f>
        <v>48302</v>
      </c>
      <c r="E336" s="134">
        <f>VLOOKUP($A336,'Q9B-L2'!$A:$WWW,4,FALSE)*'CCR_%'!E336</f>
        <v>0</v>
      </c>
      <c r="F336" s="134">
        <f>VLOOKUP($A336,'Q9B-L2'!$A:$WWW,4,FALSE)*'CCR_%'!F336</f>
        <v>0</v>
      </c>
      <c r="G336" s="134">
        <f>VLOOKUP($A336,'Q9B-L2'!$A:$WWW,4,FALSE)*'CCR_%'!G336</f>
        <v>0</v>
      </c>
      <c r="H336" s="134">
        <f>VLOOKUP($A336,'Q9B-L2'!$A:$WWW,4,FALSE)*'CCR_%'!H336</f>
        <v>0</v>
      </c>
      <c r="I336" s="134">
        <f>VLOOKUP($A336,'Q9B-L2'!$A:$WWW,4,FALSE)*'CCR_%'!I336</f>
        <v>0</v>
      </c>
      <c r="J336" s="134">
        <f>VLOOKUP($A336,'Q9B-L2'!$A:$WWW,4,FALSE)*'CCR_%'!J336</f>
        <v>0</v>
      </c>
      <c r="K336" s="134">
        <f>VLOOKUP($A336,'Q9B-L2'!$A:$WWW,4,FALSE)*'CCR_%'!K336</f>
        <v>0</v>
      </c>
      <c r="L336" s="134">
        <f>VLOOKUP($A336,'Q9B-L2'!$A:$WWW,4,FALSE)*'CCR_%'!L336</f>
        <v>0</v>
      </c>
      <c r="M336" s="134">
        <f>VLOOKUP($A336,'Q9B-L2'!$A:$WWW,4,FALSE)*'CCR_%'!M336</f>
        <v>0</v>
      </c>
      <c r="N336" s="134">
        <f>VLOOKUP($A336,'Q9B-L2'!$A:$WWW,4,FALSE)*'CCR_%'!N336</f>
        <v>0</v>
      </c>
      <c r="O336" s="134">
        <f>VLOOKUP($A336,'Q9B-L2'!$A:$WWW,4,FALSE)*'CCR_%'!O336</f>
        <v>4545.1217622898866</v>
      </c>
      <c r="P336" s="134">
        <f>VLOOKUP($A336,'Q9B-L2'!$A:$WWW,4,FALSE)*'CCR_%'!P336</f>
        <v>9090.2435245797733</v>
      </c>
      <c r="Q336" s="134">
        <f>VLOOKUP($A336,'Q9B-L2'!$A:$WWW,4,FALSE)*'CCR_%'!Q336</f>
        <v>18180.487049159547</v>
      </c>
      <c r="R336" s="134">
        <f>VLOOKUP($A336,'Q9B-L2'!$A:$WWW,4,FALSE)*'CCR_%'!R336</f>
        <v>59086.58290976852</v>
      </c>
      <c r="S336" s="134">
        <f>VLOOKUP($A336,'Q9B-L2'!$A:$WWW,4,FALSE)*'CCR_%'!S336</f>
        <v>0</v>
      </c>
      <c r="T336" s="134">
        <f>VLOOKUP($A336,'Q9B-L2'!$A:$WWW,4,FALSE)*'CCR_%'!T336</f>
        <v>0</v>
      </c>
      <c r="U336" s="134">
        <f>VLOOKUP($A336,'Q9B-L2'!$A:$WWW,4,FALSE)*'CCR_%'!U336</f>
        <v>0</v>
      </c>
      <c r="V336" s="134">
        <f>VLOOKUP($A336,'Q9B-L2'!$A:$WWW,4,FALSE)*'CCR_%'!V336</f>
        <v>0</v>
      </c>
      <c r="W336" s="134">
        <f>VLOOKUP($A336,'Q9B-L2'!$A:$WWW,4,FALSE)*'CCR_%'!W336</f>
        <v>0</v>
      </c>
      <c r="X336" s="134">
        <f>VLOOKUP($A336,'Q9B-L2'!$A:$WWW,4,FALSE)*'CCR_%'!X336</f>
        <v>0</v>
      </c>
      <c r="Y336" s="134">
        <f>VLOOKUP($A336,'Q9B-L2'!$A:$WWW,4,FALSE)*'CCR_%'!Y336</f>
        <v>0</v>
      </c>
      <c r="Z336" s="134">
        <f>VLOOKUP($A336,'Q9B-L2'!$A:$WWW,4,FALSE)*'CCR_%'!Z336</f>
        <v>0</v>
      </c>
      <c r="AA336" s="134">
        <f>VLOOKUP($A336,'Q9B-L2'!$A:$WWW,4,FALSE)*'CCR_%'!AA336</f>
        <v>0</v>
      </c>
      <c r="AB336" s="134">
        <f>VLOOKUP($A336,'Q9B-L2'!$A:$WWW,4,FALSE)*'CCR_%'!AB336</f>
        <v>0</v>
      </c>
      <c r="AC336" s="134">
        <f>VLOOKUP($A336,'Q9B-L2'!$A:$WWW,4,FALSE)*'CCR_%'!AC336</f>
        <v>0</v>
      </c>
      <c r="AD336" s="134">
        <f>VLOOKUP($A336,'Q9B-L2'!$A:$WWW,4,FALSE)*'CCR_%'!AD336</f>
        <v>0</v>
      </c>
      <c r="AE336" s="134">
        <f>VLOOKUP($A336,'Q9B-L2'!$A:$WWW,4,FALSE)*'CCR_%'!AE336</f>
        <v>0</v>
      </c>
      <c r="AF336" s="134">
        <f>VLOOKUP($A336,'Q9B-L2'!$A:$WWW,4,FALSE)*'CCR_%'!AF336</f>
        <v>0</v>
      </c>
      <c r="AG336" s="134">
        <f>VLOOKUP($A336,'Q9B-L2'!$A:$WWW,4,FALSE)*'CCR_%'!AG336</f>
        <v>0</v>
      </c>
      <c r="AH336" s="134">
        <f>VLOOKUP($A336,'Q9B-L2'!$A:$WWW,4,FALSE)*'CCR_%'!AH336</f>
        <v>0</v>
      </c>
      <c r="AI336" s="134">
        <f>VLOOKUP($A336,'Q9B-L2'!$A:$WWW,4,FALSE)*'CCR_%'!AI336</f>
        <v>0</v>
      </c>
      <c r="AJ336" s="134">
        <f>VLOOKUP($A336,'Q9B-L2'!$A:$WWW,4,FALSE)*'CCR_%'!AJ336</f>
        <v>0</v>
      </c>
      <c r="AK336" s="134">
        <f>VLOOKUP($A336,'Q9B-L2'!$A:$WWW,4,FALSE)*'CCR_%'!AK336</f>
        <v>0</v>
      </c>
      <c r="AL336" s="134">
        <f>VLOOKUP($A336,'Q9B-L2'!$A:$WWW,4,FALSE)*'CCR_%'!AL336</f>
        <v>0</v>
      </c>
      <c r="AM336" s="134">
        <f>VLOOKUP($A336,'Q9B-L2'!$A:$WWW,4,FALSE)*'CCR_%'!AM336</f>
        <v>0</v>
      </c>
      <c r="AN336" s="134">
        <f>VLOOKUP($A336,'Q9B-L2'!$A:$WWW,4,FALSE)*'CCR_%'!AN336</f>
        <v>0</v>
      </c>
      <c r="AO336" s="134">
        <f>VLOOKUP($A336,'Q9B-L2'!$A:$WWW,4,FALSE)*'CCR_%'!AO336</f>
        <v>0</v>
      </c>
      <c r="AP336" s="134">
        <f>VLOOKUP($A336,'Q9B-L2'!$A:$WWW,4,FALSE)*'CCR_%'!AP336</f>
        <v>0</v>
      </c>
      <c r="AQ336" s="134">
        <f>VLOOKUP($A336,'Q9B-L2'!$A:$WWW,4,FALSE)*'CCR_%'!AQ336</f>
        <v>0</v>
      </c>
      <c r="AR336" s="134">
        <f>VLOOKUP($A336,'Q9B-L2'!$A:$WWW,4,FALSE)*'CCR_%'!AR336</f>
        <v>0</v>
      </c>
      <c r="AS336" s="134">
        <f>VLOOKUP($A336,'Q9B-L2'!$A:$WWW,4,FALSE)*'CCR_%'!AS336</f>
        <v>0</v>
      </c>
      <c r="AT336" s="134">
        <f>VLOOKUP($A336,'Q9B-L2'!$A:$WWW,4,FALSE)*'CCR_%'!AT336</f>
        <v>0</v>
      </c>
      <c r="AU336" s="134">
        <f>VLOOKUP($A336,'Q9B-L2'!$A:$WWW,4,FALSE)*'CCR_%'!AU336</f>
        <v>0</v>
      </c>
      <c r="AV336" s="134">
        <f>VLOOKUP($A336,'Q9B-L2'!$A:$WWW,4,FALSE)*'CCR_%'!AV336</f>
        <v>0</v>
      </c>
      <c r="AW336" s="134">
        <f>VLOOKUP($A336,'Q9B-L2'!$A:$WWW,4,FALSE)*'CCR_%'!AW336</f>
        <v>0</v>
      </c>
      <c r="AX336" s="134">
        <f>VLOOKUP($A336,'Q9B-L2'!$A:$WWW,4,FALSE)*'CCR_%'!AX336</f>
        <v>0</v>
      </c>
      <c r="AY336" s="134">
        <f>VLOOKUP($A336,'Q9B-L2'!$A:$WWW,4,FALSE)*'CCR_%'!AY336</f>
        <v>0</v>
      </c>
      <c r="AZ336" s="134">
        <f>VLOOKUP($A336,'Q9B-L2'!$A:$WWW,4,FALSE)*'CCR_%'!AZ336</f>
        <v>0</v>
      </c>
      <c r="BA336" s="134">
        <f>VLOOKUP($A336,'Q9B-L2'!$A:$WWW,4,FALSE)*'CCR_%'!BA336</f>
        <v>0</v>
      </c>
      <c r="BB336" s="134">
        <f>VLOOKUP($A336,'Q9B-L2'!$A:$WWW,4,FALSE)*'CCR_%'!BB336</f>
        <v>0</v>
      </c>
      <c r="BC336" s="134">
        <f>VLOOKUP($A336,'Q9B-L2'!$A:$WWW,4,FALSE)*'CCR_%'!BC336</f>
        <v>0</v>
      </c>
      <c r="BD336" s="134">
        <f>VLOOKUP($A336,'Q9B-L2'!$A:$WWW,4,FALSE)*'CCR_%'!BD336</f>
        <v>0</v>
      </c>
      <c r="BE336" s="134">
        <f>VLOOKUP($A336,'Q9B-L2'!$A:$WWW,4,FALSE)*'CCR_%'!BE336</f>
        <v>0</v>
      </c>
      <c r="BF336" s="134">
        <f>VLOOKUP($A336,'Q9B-L2'!$A:$WWW,4,FALSE)*'CCR_%'!BF336</f>
        <v>0</v>
      </c>
      <c r="BG336" s="134">
        <f>VLOOKUP($A336,'Q9B-L2'!$A:$WWW,4,FALSE)*'CCR_%'!BG336</f>
        <v>0</v>
      </c>
      <c r="BH336" s="134">
        <f>VLOOKUP($A336,'Q9B-L2'!$A:$WWW,4,FALSE)*'CCR_%'!BH336</f>
        <v>0</v>
      </c>
      <c r="BI336" s="134">
        <f>VLOOKUP($A336,'Q9B-L2'!$A:$WWW,4,FALSE)*'CCR_%'!BI336</f>
        <v>0</v>
      </c>
      <c r="BJ336" s="134">
        <f>VLOOKUP($A336,'Q9B-L2'!$A:$WWW,4,FALSE)*'CCR_%'!BJ336</f>
        <v>0</v>
      </c>
      <c r="BK336" s="134">
        <f>VLOOKUP($A336,'Q9B-L2'!$A:$WWW,4,FALSE)*'CCR_%'!BK336</f>
        <v>0</v>
      </c>
      <c r="BL336" s="134">
        <f>VLOOKUP($A336,'Q9B-L2'!$A:$WWW,4,FALSE)*'CCR_%'!BL336</f>
        <v>0</v>
      </c>
      <c r="BN336" s="134">
        <f t="shared" si="103"/>
        <v>90902.435245797722</v>
      </c>
    </row>
    <row r="337" spans="1:66" ht="16.5" customHeight="1" outlineLevel="3" x14ac:dyDescent="0.25">
      <c r="A337" s="51" t="s">
        <v>619</v>
      </c>
      <c r="B337" s="52" t="s">
        <v>620</v>
      </c>
      <c r="C337" s="112">
        <f>'CCR_%AC'!C337</f>
        <v>47651</v>
      </c>
      <c r="D337" s="112">
        <f>'CCR_%AC'!D337</f>
        <v>48302</v>
      </c>
      <c r="E337" s="134">
        <f>VLOOKUP($A337,'Q9B-L2'!$A:$WWW,4,FALSE)*'CCR_%'!E337</f>
        <v>0</v>
      </c>
      <c r="F337" s="134">
        <f>VLOOKUP($A337,'Q9B-L2'!$A:$WWW,4,FALSE)*'CCR_%'!F337</f>
        <v>0</v>
      </c>
      <c r="G337" s="134">
        <f>VLOOKUP($A337,'Q9B-L2'!$A:$WWW,4,FALSE)*'CCR_%'!G337</f>
        <v>0</v>
      </c>
      <c r="H337" s="134">
        <f>VLOOKUP($A337,'Q9B-L2'!$A:$WWW,4,FALSE)*'CCR_%'!H337</f>
        <v>0</v>
      </c>
      <c r="I337" s="134">
        <f>VLOOKUP($A337,'Q9B-L2'!$A:$WWW,4,FALSE)*'CCR_%'!I337</f>
        <v>0</v>
      </c>
      <c r="J337" s="134">
        <f>VLOOKUP($A337,'Q9B-L2'!$A:$WWW,4,FALSE)*'CCR_%'!J337</f>
        <v>0</v>
      </c>
      <c r="K337" s="134">
        <f>VLOOKUP($A337,'Q9B-L2'!$A:$WWW,4,FALSE)*'CCR_%'!K337</f>
        <v>0</v>
      </c>
      <c r="L337" s="134">
        <f>VLOOKUP($A337,'Q9B-L2'!$A:$WWW,4,FALSE)*'CCR_%'!L337</f>
        <v>0</v>
      </c>
      <c r="M337" s="134">
        <f>VLOOKUP($A337,'Q9B-L2'!$A:$WWW,4,FALSE)*'CCR_%'!M337</f>
        <v>0</v>
      </c>
      <c r="N337" s="134">
        <f>VLOOKUP($A337,'Q9B-L2'!$A:$WWW,4,FALSE)*'CCR_%'!N337</f>
        <v>0</v>
      </c>
      <c r="O337" s="134">
        <f>VLOOKUP($A337,'Q9B-L2'!$A:$WWW,4,FALSE)*'CCR_%'!O337</f>
        <v>3276.9621756912366</v>
      </c>
      <c r="P337" s="134">
        <f>VLOOKUP($A337,'Q9B-L2'!$A:$WWW,4,FALSE)*'CCR_%'!P337</f>
        <v>6553.9243513824731</v>
      </c>
      <c r="Q337" s="134">
        <f>VLOOKUP($A337,'Q9B-L2'!$A:$WWW,4,FALSE)*'CCR_%'!Q337</f>
        <v>13107.848702764946</v>
      </c>
      <c r="R337" s="134">
        <f>VLOOKUP($A337,'Q9B-L2'!$A:$WWW,4,FALSE)*'CCR_%'!R337</f>
        <v>42600.50828398607</v>
      </c>
      <c r="S337" s="134">
        <f>VLOOKUP($A337,'Q9B-L2'!$A:$WWW,4,FALSE)*'CCR_%'!S337</f>
        <v>0</v>
      </c>
      <c r="T337" s="134">
        <f>VLOOKUP($A337,'Q9B-L2'!$A:$WWW,4,FALSE)*'CCR_%'!T337</f>
        <v>0</v>
      </c>
      <c r="U337" s="134">
        <f>VLOOKUP($A337,'Q9B-L2'!$A:$WWW,4,FALSE)*'CCR_%'!U337</f>
        <v>0</v>
      </c>
      <c r="V337" s="134">
        <f>VLOOKUP($A337,'Q9B-L2'!$A:$WWW,4,FALSE)*'CCR_%'!V337</f>
        <v>0</v>
      </c>
      <c r="W337" s="134">
        <f>VLOOKUP($A337,'Q9B-L2'!$A:$WWW,4,FALSE)*'CCR_%'!W337</f>
        <v>0</v>
      </c>
      <c r="X337" s="134">
        <f>VLOOKUP($A337,'Q9B-L2'!$A:$WWW,4,FALSE)*'CCR_%'!X337</f>
        <v>0</v>
      </c>
      <c r="Y337" s="134">
        <f>VLOOKUP($A337,'Q9B-L2'!$A:$WWW,4,FALSE)*'CCR_%'!Y337</f>
        <v>0</v>
      </c>
      <c r="Z337" s="134">
        <f>VLOOKUP($A337,'Q9B-L2'!$A:$WWW,4,FALSE)*'CCR_%'!Z337</f>
        <v>0</v>
      </c>
      <c r="AA337" s="134">
        <f>VLOOKUP($A337,'Q9B-L2'!$A:$WWW,4,FALSE)*'CCR_%'!AA337</f>
        <v>0</v>
      </c>
      <c r="AB337" s="134">
        <f>VLOOKUP($A337,'Q9B-L2'!$A:$WWW,4,FALSE)*'CCR_%'!AB337</f>
        <v>0</v>
      </c>
      <c r="AC337" s="134">
        <f>VLOOKUP($A337,'Q9B-L2'!$A:$WWW,4,FALSE)*'CCR_%'!AC337</f>
        <v>0</v>
      </c>
      <c r="AD337" s="134">
        <f>VLOOKUP($A337,'Q9B-L2'!$A:$WWW,4,FALSE)*'CCR_%'!AD337</f>
        <v>0</v>
      </c>
      <c r="AE337" s="134">
        <f>VLOOKUP($A337,'Q9B-L2'!$A:$WWW,4,FALSE)*'CCR_%'!AE337</f>
        <v>0</v>
      </c>
      <c r="AF337" s="134">
        <f>VLOOKUP($A337,'Q9B-L2'!$A:$WWW,4,FALSE)*'CCR_%'!AF337</f>
        <v>0</v>
      </c>
      <c r="AG337" s="134">
        <f>VLOOKUP($A337,'Q9B-L2'!$A:$WWW,4,FALSE)*'CCR_%'!AG337</f>
        <v>0</v>
      </c>
      <c r="AH337" s="134">
        <f>VLOOKUP($A337,'Q9B-L2'!$A:$WWW,4,FALSE)*'CCR_%'!AH337</f>
        <v>0</v>
      </c>
      <c r="AI337" s="134">
        <f>VLOOKUP($A337,'Q9B-L2'!$A:$WWW,4,FALSE)*'CCR_%'!AI337</f>
        <v>0</v>
      </c>
      <c r="AJ337" s="134">
        <f>VLOOKUP($A337,'Q9B-L2'!$A:$WWW,4,FALSE)*'CCR_%'!AJ337</f>
        <v>0</v>
      </c>
      <c r="AK337" s="134">
        <f>VLOOKUP($A337,'Q9B-L2'!$A:$WWW,4,FALSE)*'CCR_%'!AK337</f>
        <v>0</v>
      </c>
      <c r="AL337" s="134">
        <f>VLOOKUP($A337,'Q9B-L2'!$A:$WWW,4,FALSE)*'CCR_%'!AL337</f>
        <v>0</v>
      </c>
      <c r="AM337" s="134">
        <f>VLOOKUP($A337,'Q9B-L2'!$A:$WWW,4,FALSE)*'CCR_%'!AM337</f>
        <v>0</v>
      </c>
      <c r="AN337" s="134">
        <f>VLOOKUP($A337,'Q9B-L2'!$A:$WWW,4,FALSE)*'CCR_%'!AN337</f>
        <v>0</v>
      </c>
      <c r="AO337" s="134">
        <f>VLOOKUP($A337,'Q9B-L2'!$A:$WWW,4,FALSE)*'CCR_%'!AO337</f>
        <v>0</v>
      </c>
      <c r="AP337" s="134">
        <f>VLOOKUP($A337,'Q9B-L2'!$A:$WWW,4,FALSE)*'CCR_%'!AP337</f>
        <v>0</v>
      </c>
      <c r="AQ337" s="134">
        <f>VLOOKUP($A337,'Q9B-L2'!$A:$WWW,4,FALSE)*'CCR_%'!AQ337</f>
        <v>0</v>
      </c>
      <c r="AR337" s="134">
        <f>VLOOKUP($A337,'Q9B-L2'!$A:$WWW,4,FALSE)*'CCR_%'!AR337</f>
        <v>0</v>
      </c>
      <c r="AS337" s="134">
        <f>VLOOKUP($A337,'Q9B-L2'!$A:$WWW,4,FALSE)*'CCR_%'!AS337</f>
        <v>0</v>
      </c>
      <c r="AT337" s="134">
        <f>VLOOKUP($A337,'Q9B-L2'!$A:$WWW,4,FALSE)*'CCR_%'!AT337</f>
        <v>0</v>
      </c>
      <c r="AU337" s="134">
        <f>VLOOKUP($A337,'Q9B-L2'!$A:$WWW,4,FALSE)*'CCR_%'!AU337</f>
        <v>0</v>
      </c>
      <c r="AV337" s="134">
        <f>VLOOKUP($A337,'Q9B-L2'!$A:$WWW,4,FALSE)*'CCR_%'!AV337</f>
        <v>0</v>
      </c>
      <c r="AW337" s="134">
        <f>VLOOKUP($A337,'Q9B-L2'!$A:$WWW,4,FALSE)*'CCR_%'!AW337</f>
        <v>0</v>
      </c>
      <c r="AX337" s="134">
        <f>VLOOKUP($A337,'Q9B-L2'!$A:$WWW,4,FALSE)*'CCR_%'!AX337</f>
        <v>0</v>
      </c>
      <c r="AY337" s="134">
        <f>VLOOKUP($A337,'Q9B-L2'!$A:$WWW,4,FALSE)*'CCR_%'!AY337</f>
        <v>0</v>
      </c>
      <c r="AZ337" s="134">
        <f>VLOOKUP($A337,'Q9B-L2'!$A:$WWW,4,FALSE)*'CCR_%'!AZ337</f>
        <v>0</v>
      </c>
      <c r="BA337" s="134">
        <f>VLOOKUP($A337,'Q9B-L2'!$A:$WWW,4,FALSE)*'CCR_%'!BA337</f>
        <v>0</v>
      </c>
      <c r="BB337" s="134">
        <f>VLOOKUP($A337,'Q9B-L2'!$A:$WWW,4,FALSE)*'CCR_%'!BB337</f>
        <v>0</v>
      </c>
      <c r="BC337" s="134">
        <f>VLOOKUP($A337,'Q9B-L2'!$A:$WWW,4,FALSE)*'CCR_%'!BC337</f>
        <v>0</v>
      </c>
      <c r="BD337" s="134">
        <f>VLOOKUP($A337,'Q9B-L2'!$A:$WWW,4,FALSE)*'CCR_%'!BD337</f>
        <v>0</v>
      </c>
      <c r="BE337" s="134">
        <f>VLOOKUP($A337,'Q9B-L2'!$A:$WWW,4,FALSE)*'CCR_%'!BE337</f>
        <v>0</v>
      </c>
      <c r="BF337" s="134">
        <f>VLOOKUP($A337,'Q9B-L2'!$A:$WWW,4,FALSE)*'CCR_%'!BF337</f>
        <v>0</v>
      </c>
      <c r="BG337" s="134">
        <f>VLOOKUP($A337,'Q9B-L2'!$A:$WWW,4,FALSE)*'CCR_%'!BG337</f>
        <v>0</v>
      </c>
      <c r="BH337" s="134">
        <f>VLOOKUP($A337,'Q9B-L2'!$A:$WWW,4,FALSE)*'CCR_%'!BH337</f>
        <v>0</v>
      </c>
      <c r="BI337" s="134">
        <f>VLOOKUP($A337,'Q9B-L2'!$A:$WWW,4,FALSE)*'CCR_%'!BI337</f>
        <v>0</v>
      </c>
      <c r="BJ337" s="134">
        <f>VLOOKUP($A337,'Q9B-L2'!$A:$WWW,4,FALSE)*'CCR_%'!BJ337</f>
        <v>0</v>
      </c>
      <c r="BK337" s="134">
        <f>VLOOKUP($A337,'Q9B-L2'!$A:$WWW,4,FALSE)*'CCR_%'!BK337</f>
        <v>0</v>
      </c>
      <c r="BL337" s="134">
        <f>VLOOKUP($A337,'Q9B-L2'!$A:$WWW,4,FALSE)*'CCR_%'!BL337</f>
        <v>0</v>
      </c>
      <c r="BN337" s="134">
        <f t="shared" si="103"/>
        <v>65539.243513824724</v>
      </c>
    </row>
    <row r="338" spans="1:66" ht="16.5" customHeight="1" outlineLevel="3" x14ac:dyDescent="0.25">
      <c r="A338" s="51" t="s">
        <v>621</v>
      </c>
      <c r="B338" s="52" t="s">
        <v>622</v>
      </c>
      <c r="C338" s="114">
        <f>'CCR_%AC'!C338</f>
        <v>47575</v>
      </c>
      <c r="D338" s="114">
        <f>'CCR_%AC'!D338</f>
        <v>47936</v>
      </c>
      <c r="E338" s="136">
        <f>VLOOKUP($A338,'Q9B-L2'!$A:$WWW,4,FALSE)*'CCR_%'!E338</f>
        <v>0</v>
      </c>
      <c r="F338" s="136">
        <f>VLOOKUP($A338,'Q9B-L2'!$A:$WWW,4,FALSE)*'CCR_%'!F338</f>
        <v>0</v>
      </c>
      <c r="G338" s="136">
        <f>VLOOKUP($A338,'Q9B-L2'!$A:$WWW,4,FALSE)*'CCR_%'!G338</f>
        <v>0</v>
      </c>
      <c r="H338" s="136">
        <f>VLOOKUP($A338,'Q9B-L2'!$A:$WWW,4,FALSE)*'CCR_%'!H338</f>
        <v>0</v>
      </c>
      <c r="I338" s="136">
        <f>VLOOKUP($A338,'Q9B-L2'!$A:$WWW,4,FALSE)*'CCR_%'!I338</f>
        <v>0</v>
      </c>
      <c r="J338" s="136">
        <f>VLOOKUP($A338,'Q9B-L2'!$A:$WWW,4,FALSE)*'CCR_%'!J338</f>
        <v>0</v>
      </c>
      <c r="K338" s="136">
        <f>VLOOKUP($A338,'Q9B-L2'!$A:$WWW,4,FALSE)*'CCR_%'!K338</f>
        <v>0</v>
      </c>
      <c r="L338" s="136">
        <f>VLOOKUP($A338,'Q9B-L2'!$A:$WWW,4,FALSE)*'CCR_%'!L338</f>
        <v>0</v>
      </c>
      <c r="M338" s="136">
        <f>VLOOKUP($A338,'Q9B-L2'!$A:$WWW,4,FALSE)*'CCR_%'!M338</f>
        <v>0</v>
      </c>
      <c r="N338" s="136">
        <f>VLOOKUP($A338,'Q9B-L2'!$A:$WWW,4,FALSE)*'CCR_%'!N338</f>
        <v>0</v>
      </c>
      <c r="O338" s="136">
        <f>VLOOKUP($A338,'Q9B-L2'!$A:$WWW,4,FALSE)*'CCR_%'!O338</f>
        <v>1223.7769308282659</v>
      </c>
      <c r="P338" s="136">
        <f>VLOOKUP($A338,'Q9B-L2'!$A:$WWW,4,FALSE)*'CCR_%'!P338</f>
        <v>4895.1077233130636</v>
      </c>
      <c r="Q338" s="136">
        <f>VLOOKUP($A338,'Q9B-L2'!$A:$WWW,4,FALSE)*'CCR_%'!Q338</f>
        <v>0</v>
      </c>
      <c r="R338" s="136">
        <f>VLOOKUP($A338,'Q9B-L2'!$A:$WWW,4,FALSE)*'CCR_%'!R338</f>
        <v>0</v>
      </c>
      <c r="S338" s="136">
        <f>VLOOKUP($A338,'Q9B-L2'!$A:$WWW,4,FALSE)*'CCR_%'!S338</f>
        <v>0</v>
      </c>
      <c r="T338" s="136">
        <f>VLOOKUP($A338,'Q9B-L2'!$A:$WWW,4,FALSE)*'CCR_%'!T338</f>
        <v>0</v>
      </c>
      <c r="U338" s="136">
        <f>VLOOKUP($A338,'Q9B-L2'!$A:$WWW,4,FALSE)*'CCR_%'!U338</f>
        <v>0</v>
      </c>
      <c r="V338" s="136">
        <f>VLOOKUP($A338,'Q9B-L2'!$A:$WWW,4,FALSE)*'CCR_%'!V338</f>
        <v>0</v>
      </c>
      <c r="W338" s="136">
        <f>VLOOKUP($A338,'Q9B-L2'!$A:$WWW,4,FALSE)*'CCR_%'!W338</f>
        <v>0</v>
      </c>
      <c r="X338" s="136">
        <f>VLOOKUP($A338,'Q9B-L2'!$A:$WWW,4,FALSE)*'CCR_%'!X338</f>
        <v>0</v>
      </c>
      <c r="Y338" s="136">
        <f>VLOOKUP($A338,'Q9B-L2'!$A:$WWW,4,FALSE)*'CCR_%'!Y338</f>
        <v>0</v>
      </c>
      <c r="Z338" s="136">
        <f>VLOOKUP($A338,'Q9B-L2'!$A:$WWW,4,FALSE)*'CCR_%'!Z338</f>
        <v>0</v>
      </c>
      <c r="AA338" s="136">
        <f>VLOOKUP($A338,'Q9B-L2'!$A:$WWW,4,FALSE)*'CCR_%'!AA338</f>
        <v>0</v>
      </c>
      <c r="AB338" s="136">
        <f>VLOOKUP($A338,'Q9B-L2'!$A:$WWW,4,FALSE)*'CCR_%'!AB338</f>
        <v>0</v>
      </c>
      <c r="AC338" s="136">
        <f>VLOOKUP($A338,'Q9B-L2'!$A:$WWW,4,FALSE)*'CCR_%'!AC338</f>
        <v>0</v>
      </c>
      <c r="AD338" s="136">
        <f>VLOOKUP($A338,'Q9B-L2'!$A:$WWW,4,FALSE)*'CCR_%'!AD338</f>
        <v>0</v>
      </c>
      <c r="AE338" s="136">
        <f>VLOOKUP($A338,'Q9B-L2'!$A:$WWW,4,FALSE)*'CCR_%'!AE338</f>
        <v>0</v>
      </c>
      <c r="AF338" s="136">
        <f>VLOOKUP($A338,'Q9B-L2'!$A:$WWW,4,FALSE)*'CCR_%'!AF338</f>
        <v>0</v>
      </c>
      <c r="AG338" s="136">
        <f>VLOOKUP($A338,'Q9B-L2'!$A:$WWW,4,FALSE)*'CCR_%'!AG338</f>
        <v>0</v>
      </c>
      <c r="AH338" s="136">
        <f>VLOOKUP($A338,'Q9B-L2'!$A:$WWW,4,FALSE)*'CCR_%'!AH338</f>
        <v>0</v>
      </c>
      <c r="AI338" s="136">
        <f>VLOOKUP($A338,'Q9B-L2'!$A:$WWW,4,FALSE)*'CCR_%'!AI338</f>
        <v>0</v>
      </c>
      <c r="AJ338" s="136">
        <f>VLOOKUP($A338,'Q9B-L2'!$A:$WWW,4,FALSE)*'CCR_%'!AJ338</f>
        <v>0</v>
      </c>
      <c r="AK338" s="136">
        <f>VLOOKUP($A338,'Q9B-L2'!$A:$WWW,4,FALSE)*'CCR_%'!AK338</f>
        <v>0</v>
      </c>
      <c r="AL338" s="136">
        <f>VLOOKUP($A338,'Q9B-L2'!$A:$WWW,4,FALSE)*'CCR_%'!AL338</f>
        <v>0</v>
      </c>
      <c r="AM338" s="136">
        <f>VLOOKUP($A338,'Q9B-L2'!$A:$WWW,4,FALSE)*'CCR_%'!AM338</f>
        <v>0</v>
      </c>
      <c r="AN338" s="136">
        <f>VLOOKUP($A338,'Q9B-L2'!$A:$WWW,4,FALSE)*'CCR_%'!AN338</f>
        <v>0</v>
      </c>
      <c r="AO338" s="136">
        <f>VLOOKUP($A338,'Q9B-L2'!$A:$WWW,4,FALSE)*'CCR_%'!AO338</f>
        <v>0</v>
      </c>
      <c r="AP338" s="136">
        <f>VLOOKUP($A338,'Q9B-L2'!$A:$WWW,4,FALSE)*'CCR_%'!AP338</f>
        <v>0</v>
      </c>
      <c r="AQ338" s="136">
        <f>VLOOKUP($A338,'Q9B-L2'!$A:$WWW,4,FALSE)*'CCR_%'!AQ338</f>
        <v>0</v>
      </c>
      <c r="AR338" s="136">
        <f>VLOOKUP($A338,'Q9B-L2'!$A:$WWW,4,FALSE)*'CCR_%'!AR338</f>
        <v>0</v>
      </c>
      <c r="AS338" s="136">
        <f>VLOOKUP($A338,'Q9B-L2'!$A:$WWW,4,FALSE)*'CCR_%'!AS338</f>
        <v>0</v>
      </c>
      <c r="AT338" s="136">
        <f>VLOOKUP($A338,'Q9B-L2'!$A:$WWW,4,FALSE)*'CCR_%'!AT338</f>
        <v>0</v>
      </c>
      <c r="AU338" s="136">
        <f>VLOOKUP($A338,'Q9B-L2'!$A:$WWW,4,FALSE)*'CCR_%'!AU338</f>
        <v>0</v>
      </c>
      <c r="AV338" s="136">
        <f>VLOOKUP($A338,'Q9B-L2'!$A:$WWW,4,FALSE)*'CCR_%'!AV338</f>
        <v>0</v>
      </c>
      <c r="AW338" s="136">
        <f>VLOOKUP($A338,'Q9B-L2'!$A:$WWW,4,FALSE)*'CCR_%'!AW338</f>
        <v>0</v>
      </c>
      <c r="AX338" s="136">
        <f>VLOOKUP($A338,'Q9B-L2'!$A:$WWW,4,FALSE)*'CCR_%'!AX338</f>
        <v>0</v>
      </c>
      <c r="AY338" s="136">
        <f>VLOOKUP($A338,'Q9B-L2'!$A:$WWW,4,FALSE)*'CCR_%'!AY338</f>
        <v>0</v>
      </c>
      <c r="AZ338" s="136">
        <f>VLOOKUP($A338,'Q9B-L2'!$A:$WWW,4,FALSE)*'CCR_%'!AZ338</f>
        <v>0</v>
      </c>
      <c r="BA338" s="136">
        <f>VLOOKUP($A338,'Q9B-L2'!$A:$WWW,4,FALSE)*'CCR_%'!BA338</f>
        <v>0</v>
      </c>
      <c r="BB338" s="136">
        <f>VLOOKUP($A338,'Q9B-L2'!$A:$WWW,4,FALSE)*'CCR_%'!BB338</f>
        <v>0</v>
      </c>
      <c r="BC338" s="136">
        <f>VLOOKUP($A338,'Q9B-L2'!$A:$WWW,4,FALSE)*'CCR_%'!BC338</f>
        <v>0</v>
      </c>
      <c r="BD338" s="136">
        <f>VLOOKUP($A338,'Q9B-L2'!$A:$WWW,4,FALSE)*'CCR_%'!BD338</f>
        <v>0</v>
      </c>
      <c r="BE338" s="136">
        <f>VLOOKUP($A338,'Q9B-L2'!$A:$WWW,4,FALSE)*'CCR_%'!BE338</f>
        <v>0</v>
      </c>
      <c r="BF338" s="136">
        <f>VLOOKUP($A338,'Q9B-L2'!$A:$WWW,4,FALSE)*'CCR_%'!BF338</f>
        <v>0</v>
      </c>
      <c r="BG338" s="136">
        <f>VLOOKUP($A338,'Q9B-L2'!$A:$WWW,4,FALSE)*'CCR_%'!BG338</f>
        <v>0</v>
      </c>
      <c r="BH338" s="136">
        <f>VLOOKUP($A338,'Q9B-L2'!$A:$WWW,4,FALSE)*'CCR_%'!BH338</f>
        <v>0</v>
      </c>
      <c r="BI338" s="136">
        <f>VLOOKUP($A338,'Q9B-L2'!$A:$WWW,4,FALSE)*'CCR_%'!BI338</f>
        <v>0</v>
      </c>
      <c r="BJ338" s="136">
        <f>VLOOKUP($A338,'Q9B-L2'!$A:$WWW,4,FALSE)*'CCR_%'!BJ338</f>
        <v>0</v>
      </c>
      <c r="BK338" s="136">
        <f>VLOOKUP($A338,'Q9B-L2'!$A:$WWW,4,FALSE)*'CCR_%'!BK338</f>
        <v>0</v>
      </c>
      <c r="BL338" s="136">
        <f>VLOOKUP($A338,'Q9B-L2'!$A:$WWW,4,FALSE)*'CCR_%'!BL338</f>
        <v>0</v>
      </c>
      <c r="BN338" s="136">
        <f t="shared" si="103"/>
        <v>6118.8846541413295</v>
      </c>
    </row>
    <row r="339" spans="1:66" ht="16.5" customHeight="1" outlineLevel="3" x14ac:dyDescent="0.25">
      <c r="A339" s="51" t="s">
        <v>623</v>
      </c>
      <c r="B339" s="52" t="s">
        <v>624</v>
      </c>
      <c r="C339" s="112">
        <f>'CCR_%AC'!C339</f>
        <v>48344</v>
      </c>
      <c r="D339" s="112">
        <f>'CCR_%AC'!D339</f>
        <v>48667</v>
      </c>
      <c r="E339" s="134">
        <f>VLOOKUP($A339,'Q9B-L2'!$A:$WWW,4,FALSE)*'CCR_%'!E339</f>
        <v>0</v>
      </c>
      <c r="F339" s="134">
        <f>VLOOKUP($A339,'Q9B-L2'!$A:$WWW,4,FALSE)*'CCR_%'!F339</f>
        <v>0</v>
      </c>
      <c r="G339" s="134">
        <f>VLOOKUP($A339,'Q9B-L2'!$A:$WWW,4,FALSE)*'CCR_%'!G339</f>
        <v>0</v>
      </c>
      <c r="H339" s="134">
        <f>VLOOKUP($A339,'Q9B-L2'!$A:$WWW,4,FALSE)*'CCR_%'!H339</f>
        <v>0</v>
      </c>
      <c r="I339" s="134">
        <f>VLOOKUP($A339,'Q9B-L2'!$A:$WWW,4,FALSE)*'CCR_%'!I339</f>
        <v>0</v>
      </c>
      <c r="J339" s="134">
        <f>VLOOKUP($A339,'Q9B-L2'!$A:$WWW,4,FALSE)*'CCR_%'!J339</f>
        <v>0</v>
      </c>
      <c r="K339" s="134">
        <f>VLOOKUP($A339,'Q9B-L2'!$A:$WWW,4,FALSE)*'CCR_%'!K339</f>
        <v>0</v>
      </c>
      <c r="L339" s="134">
        <f>VLOOKUP($A339,'Q9B-L2'!$A:$WWW,4,FALSE)*'CCR_%'!L339</f>
        <v>0</v>
      </c>
      <c r="M339" s="134">
        <f>VLOOKUP($A339,'Q9B-L2'!$A:$WWW,4,FALSE)*'CCR_%'!M339</f>
        <v>0</v>
      </c>
      <c r="N339" s="134">
        <f>VLOOKUP($A339,'Q9B-L2'!$A:$WWW,4,FALSE)*'CCR_%'!N339</f>
        <v>0</v>
      </c>
      <c r="O339" s="134">
        <f>VLOOKUP($A339,'Q9B-L2'!$A:$WWW,4,FALSE)*'CCR_%'!O339</f>
        <v>0</v>
      </c>
      <c r="P339" s="134">
        <f>VLOOKUP($A339,'Q9B-L2'!$A:$WWW,4,FALSE)*'CCR_%'!P339</f>
        <v>0</v>
      </c>
      <c r="Q339" s="134">
        <f>VLOOKUP($A339,'Q9B-L2'!$A:$WWW,4,FALSE)*'CCR_%'!Q339</f>
        <v>0</v>
      </c>
      <c r="R339" s="134">
        <f>VLOOKUP($A339,'Q9B-L2'!$A:$WWW,4,FALSE)*'CCR_%'!R339</f>
        <v>0</v>
      </c>
      <c r="S339" s="134">
        <f>VLOOKUP($A339,'Q9B-L2'!$A:$WWW,4,FALSE)*'CCR_%'!S339</f>
        <v>8769.3380608448715</v>
      </c>
      <c r="T339" s="134">
        <f>VLOOKUP($A339,'Q9B-L2'!$A:$WWW,4,FALSE)*'CCR_%'!T339</f>
        <v>13154.007091267307</v>
      </c>
      <c r="U339" s="134">
        <f>VLOOKUP($A339,'Q9B-L2'!$A:$WWW,4,FALSE)*'CCR_%'!U339</f>
        <v>0</v>
      </c>
      <c r="V339" s="134">
        <f>VLOOKUP($A339,'Q9B-L2'!$A:$WWW,4,FALSE)*'CCR_%'!V339</f>
        <v>0</v>
      </c>
      <c r="W339" s="134">
        <f>VLOOKUP($A339,'Q9B-L2'!$A:$WWW,4,FALSE)*'CCR_%'!W339</f>
        <v>0</v>
      </c>
      <c r="X339" s="134">
        <f>VLOOKUP($A339,'Q9B-L2'!$A:$WWW,4,FALSE)*'CCR_%'!X339</f>
        <v>0</v>
      </c>
      <c r="Y339" s="134">
        <f>VLOOKUP($A339,'Q9B-L2'!$A:$WWW,4,FALSE)*'CCR_%'!Y339</f>
        <v>0</v>
      </c>
      <c r="Z339" s="134">
        <f>VLOOKUP($A339,'Q9B-L2'!$A:$WWW,4,FALSE)*'CCR_%'!Z339</f>
        <v>0</v>
      </c>
      <c r="AA339" s="134">
        <f>VLOOKUP($A339,'Q9B-L2'!$A:$WWW,4,FALSE)*'CCR_%'!AA339</f>
        <v>0</v>
      </c>
      <c r="AB339" s="134">
        <f>VLOOKUP($A339,'Q9B-L2'!$A:$WWW,4,FALSE)*'CCR_%'!AB339</f>
        <v>0</v>
      </c>
      <c r="AC339" s="134">
        <f>VLOOKUP($A339,'Q9B-L2'!$A:$WWW,4,FALSE)*'CCR_%'!AC339</f>
        <v>0</v>
      </c>
      <c r="AD339" s="134">
        <f>VLOOKUP($A339,'Q9B-L2'!$A:$WWW,4,FALSE)*'CCR_%'!AD339</f>
        <v>0</v>
      </c>
      <c r="AE339" s="134">
        <f>VLOOKUP($A339,'Q9B-L2'!$A:$WWW,4,FALSE)*'CCR_%'!AE339</f>
        <v>0</v>
      </c>
      <c r="AF339" s="134">
        <f>VLOOKUP($A339,'Q9B-L2'!$A:$WWW,4,FALSE)*'CCR_%'!AF339</f>
        <v>0</v>
      </c>
      <c r="AG339" s="134">
        <f>VLOOKUP($A339,'Q9B-L2'!$A:$WWW,4,FALSE)*'CCR_%'!AG339</f>
        <v>0</v>
      </c>
      <c r="AH339" s="134">
        <f>VLOOKUP($A339,'Q9B-L2'!$A:$WWW,4,FALSE)*'CCR_%'!AH339</f>
        <v>0</v>
      </c>
      <c r="AI339" s="134">
        <f>VLOOKUP($A339,'Q9B-L2'!$A:$WWW,4,FALSE)*'CCR_%'!AI339</f>
        <v>0</v>
      </c>
      <c r="AJ339" s="134">
        <f>VLOOKUP($A339,'Q9B-L2'!$A:$WWW,4,FALSE)*'CCR_%'!AJ339</f>
        <v>0</v>
      </c>
      <c r="AK339" s="134">
        <f>VLOOKUP($A339,'Q9B-L2'!$A:$WWW,4,FALSE)*'CCR_%'!AK339</f>
        <v>0</v>
      </c>
      <c r="AL339" s="134">
        <f>VLOOKUP($A339,'Q9B-L2'!$A:$WWW,4,FALSE)*'CCR_%'!AL339</f>
        <v>0</v>
      </c>
      <c r="AM339" s="134">
        <f>VLOOKUP($A339,'Q9B-L2'!$A:$WWW,4,FALSE)*'CCR_%'!AM339</f>
        <v>0</v>
      </c>
      <c r="AN339" s="134">
        <f>VLOOKUP($A339,'Q9B-L2'!$A:$WWW,4,FALSE)*'CCR_%'!AN339</f>
        <v>0</v>
      </c>
      <c r="AO339" s="134">
        <f>VLOOKUP($A339,'Q9B-L2'!$A:$WWW,4,FALSE)*'CCR_%'!AO339</f>
        <v>0</v>
      </c>
      <c r="AP339" s="134">
        <f>VLOOKUP($A339,'Q9B-L2'!$A:$WWW,4,FALSE)*'CCR_%'!AP339</f>
        <v>0</v>
      </c>
      <c r="AQ339" s="134">
        <f>VLOOKUP($A339,'Q9B-L2'!$A:$WWW,4,FALSE)*'CCR_%'!AQ339</f>
        <v>0</v>
      </c>
      <c r="AR339" s="134">
        <f>VLOOKUP($A339,'Q9B-L2'!$A:$WWW,4,FALSE)*'CCR_%'!AR339</f>
        <v>0</v>
      </c>
      <c r="AS339" s="134">
        <f>VLOOKUP($A339,'Q9B-L2'!$A:$WWW,4,FALSE)*'CCR_%'!AS339</f>
        <v>0</v>
      </c>
      <c r="AT339" s="134">
        <f>VLOOKUP($A339,'Q9B-L2'!$A:$WWW,4,FALSE)*'CCR_%'!AT339</f>
        <v>0</v>
      </c>
      <c r="AU339" s="134">
        <f>VLOOKUP($A339,'Q9B-L2'!$A:$WWW,4,FALSE)*'CCR_%'!AU339</f>
        <v>0</v>
      </c>
      <c r="AV339" s="134">
        <f>VLOOKUP($A339,'Q9B-L2'!$A:$WWW,4,FALSE)*'CCR_%'!AV339</f>
        <v>0</v>
      </c>
      <c r="AW339" s="134">
        <f>VLOOKUP($A339,'Q9B-L2'!$A:$WWW,4,FALSE)*'CCR_%'!AW339</f>
        <v>0</v>
      </c>
      <c r="AX339" s="134">
        <f>VLOOKUP($A339,'Q9B-L2'!$A:$WWW,4,FALSE)*'CCR_%'!AX339</f>
        <v>0</v>
      </c>
      <c r="AY339" s="134">
        <f>VLOOKUP($A339,'Q9B-L2'!$A:$WWW,4,FALSE)*'CCR_%'!AY339</f>
        <v>0</v>
      </c>
      <c r="AZ339" s="134">
        <f>VLOOKUP($A339,'Q9B-L2'!$A:$WWW,4,FALSE)*'CCR_%'!AZ339</f>
        <v>0</v>
      </c>
      <c r="BA339" s="134">
        <f>VLOOKUP($A339,'Q9B-L2'!$A:$WWW,4,FALSE)*'CCR_%'!BA339</f>
        <v>0</v>
      </c>
      <c r="BB339" s="134">
        <f>VLOOKUP($A339,'Q9B-L2'!$A:$WWW,4,FALSE)*'CCR_%'!BB339</f>
        <v>0</v>
      </c>
      <c r="BC339" s="134">
        <f>VLOOKUP($A339,'Q9B-L2'!$A:$WWW,4,FALSE)*'CCR_%'!BC339</f>
        <v>0</v>
      </c>
      <c r="BD339" s="134">
        <f>VLOOKUP($A339,'Q9B-L2'!$A:$WWW,4,FALSE)*'CCR_%'!BD339</f>
        <v>0</v>
      </c>
      <c r="BE339" s="134">
        <f>VLOOKUP($A339,'Q9B-L2'!$A:$WWW,4,FALSE)*'CCR_%'!BE339</f>
        <v>0</v>
      </c>
      <c r="BF339" s="134">
        <f>VLOOKUP($A339,'Q9B-L2'!$A:$WWW,4,FALSE)*'CCR_%'!BF339</f>
        <v>0</v>
      </c>
      <c r="BG339" s="134">
        <f>VLOOKUP($A339,'Q9B-L2'!$A:$WWW,4,FALSE)*'CCR_%'!BG339</f>
        <v>0</v>
      </c>
      <c r="BH339" s="134">
        <f>VLOOKUP($A339,'Q9B-L2'!$A:$WWW,4,FALSE)*'CCR_%'!BH339</f>
        <v>0</v>
      </c>
      <c r="BI339" s="134">
        <f>VLOOKUP($A339,'Q9B-L2'!$A:$WWW,4,FALSE)*'CCR_%'!BI339</f>
        <v>0</v>
      </c>
      <c r="BJ339" s="134">
        <f>VLOOKUP($A339,'Q9B-L2'!$A:$WWW,4,FALSE)*'CCR_%'!BJ339</f>
        <v>0</v>
      </c>
      <c r="BK339" s="134">
        <f>VLOOKUP($A339,'Q9B-L2'!$A:$WWW,4,FALSE)*'CCR_%'!BK339</f>
        <v>0</v>
      </c>
      <c r="BL339" s="134">
        <f>VLOOKUP($A339,'Q9B-L2'!$A:$WWW,4,FALSE)*'CCR_%'!BL339</f>
        <v>0</v>
      </c>
      <c r="BN339" s="134">
        <f t="shared" si="103"/>
        <v>21923.345152112179</v>
      </c>
    </row>
    <row r="340" spans="1:66" ht="16.5" customHeight="1" outlineLevel="3" x14ac:dyDescent="0.25">
      <c r="A340" s="51" t="s">
        <v>625</v>
      </c>
      <c r="B340" s="52" t="s">
        <v>626</v>
      </c>
      <c r="C340" s="112">
        <f>'CCR_%AC'!C340</f>
        <v>48318</v>
      </c>
      <c r="D340" s="112">
        <f>'CCR_%AC'!D340</f>
        <v>48667</v>
      </c>
      <c r="E340" s="134">
        <f>VLOOKUP($A340,'Q9B-L2'!$A:$WWW,4,FALSE)*'CCR_%'!E340</f>
        <v>0</v>
      </c>
      <c r="F340" s="134">
        <f>VLOOKUP($A340,'Q9B-L2'!$A:$WWW,4,FALSE)*'CCR_%'!F340</f>
        <v>0</v>
      </c>
      <c r="G340" s="134">
        <f>VLOOKUP($A340,'Q9B-L2'!$A:$WWW,4,FALSE)*'CCR_%'!G340</f>
        <v>0</v>
      </c>
      <c r="H340" s="134">
        <f>VLOOKUP($A340,'Q9B-L2'!$A:$WWW,4,FALSE)*'CCR_%'!H340</f>
        <v>0</v>
      </c>
      <c r="I340" s="134">
        <f>VLOOKUP($A340,'Q9B-L2'!$A:$WWW,4,FALSE)*'CCR_%'!I340</f>
        <v>0</v>
      </c>
      <c r="J340" s="134">
        <f>VLOOKUP($A340,'Q9B-L2'!$A:$WWW,4,FALSE)*'CCR_%'!J340</f>
        <v>0</v>
      </c>
      <c r="K340" s="134">
        <f>VLOOKUP($A340,'Q9B-L2'!$A:$WWW,4,FALSE)*'CCR_%'!K340</f>
        <v>0</v>
      </c>
      <c r="L340" s="134">
        <f>VLOOKUP($A340,'Q9B-L2'!$A:$WWW,4,FALSE)*'CCR_%'!L340</f>
        <v>0</v>
      </c>
      <c r="M340" s="134">
        <f>VLOOKUP($A340,'Q9B-L2'!$A:$WWW,4,FALSE)*'CCR_%'!M340</f>
        <v>0</v>
      </c>
      <c r="N340" s="134">
        <f>VLOOKUP($A340,'Q9B-L2'!$A:$WWW,4,FALSE)*'CCR_%'!N340</f>
        <v>0</v>
      </c>
      <c r="O340" s="134">
        <f>VLOOKUP($A340,'Q9B-L2'!$A:$WWW,4,FALSE)*'CCR_%'!O340</f>
        <v>0</v>
      </c>
      <c r="P340" s="134">
        <f>VLOOKUP($A340,'Q9B-L2'!$A:$WWW,4,FALSE)*'CCR_%'!P340</f>
        <v>0</v>
      </c>
      <c r="Q340" s="134">
        <f>VLOOKUP($A340,'Q9B-L2'!$A:$WWW,4,FALSE)*'CCR_%'!Q340</f>
        <v>0</v>
      </c>
      <c r="R340" s="134">
        <f>VLOOKUP($A340,'Q9B-L2'!$A:$WWW,4,FALSE)*'CCR_%'!R340</f>
        <v>0</v>
      </c>
      <c r="S340" s="134">
        <f>VLOOKUP($A340,'Q9B-L2'!$A:$WWW,4,FALSE)*'CCR_%'!S340</f>
        <v>558.93110050050052</v>
      </c>
      <c r="T340" s="134">
        <f>VLOOKUP($A340,'Q9B-L2'!$A:$WWW,4,FALSE)*'CCR_%'!T340</f>
        <v>2235.7244020020021</v>
      </c>
      <c r="U340" s="134">
        <f>VLOOKUP($A340,'Q9B-L2'!$A:$WWW,4,FALSE)*'CCR_%'!U340</f>
        <v>0</v>
      </c>
      <c r="V340" s="134">
        <f>VLOOKUP($A340,'Q9B-L2'!$A:$WWW,4,FALSE)*'CCR_%'!V340</f>
        <v>0</v>
      </c>
      <c r="W340" s="134">
        <f>VLOOKUP($A340,'Q9B-L2'!$A:$WWW,4,FALSE)*'CCR_%'!W340</f>
        <v>0</v>
      </c>
      <c r="X340" s="134">
        <f>VLOOKUP($A340,'Q9B-L2'!$A:$WWW,4,FALSE)*'CCR_%'!X340</f>
        <v>0</v>
      </c>
      <c r="Y340" s="134">
        <f>VLOOKUP($A340,'Q9B-L2'!$A:$WWW,4,FALSE)*'CCR_%'!Y340</f>
        <v>0</v>
      </c>
      <c r="Z340" s="134">
        <f>VLOOKUP($A340,'Q9B-L2'!$A:$WWW,4,FALSE)*'CCR_%'!Z340</f>
        <v>0</v>
      </c>
      <c r="AA340" s="134">
        <f>VLOOKUP($A340,'Q9B-L2'!$A:$WWW,4,FALSE)*'CCR_%'!AA340</f>
        <v>0</v>
      </c>
      <c r="AB340" s="134">
        <f>VLOOKUP($A340,'Q9B-L2'!$A:$WWW,4,FALSE)*'CCR_%'!AB340</f>
        <v>0</v>
      </c>
      <c r="AC340" s="134">
        <f>VLOOKUP($A340,'Q9B-L2'!$A:$WWW,4,FALSE)*'CCR_%'!AC340</f>
        <v>0</v>
      </c>
      <c r="AD340" s="134">
        <f>VLOOKUP($A340,'Q9B-L2'!$A:$WWW,4,FALSE)*'CCR_%'!AD340</f>
        <v>0</v>
      </c>
      <c r="AE340" s="134">
        <f>VLOOKUP($A340,'Q9B-L2'!$A:$WWW,4,FALSE)*'CCR_%'!AE340</f>
        <v>0</v>
      </c>
      <c r="AF340" s="134">
        <f>VLOOKUP($A340,'Q9B-L2'!$A:$WWW,4,FALSE)*'CCR_%'!AF340</f>
        <v>0</v>
      </c>
      <c r="AG340" s="134">
        <f>VLOOKUP($A340,'Q9B-L2'!$A:$WWW,4,FALSE)*'CCR_%'!AG340</f>
        <v>0</v>
      </c>
      <c r="AH340" s="134">
        <f>VLOOKUP($A340,'Q9B-L2'!$A:$WWW,4,FALSE)*'CCR_%'!AH340</f>
        <v>0</v>
      </c>
      <c r="AI340" s="134">
        <f>VLOOKUP($A340,'Q9B-L2'!$A:$WWW,4,FALSE)*'CCR_%'!AI340</f>
        <v>0</v>
      </c>
      <c r="AJ340" s="134">
        <f>VLOOKUP($A340,'Q9B-L2'!$A:$WWW,4,FALSE)*'CCR_%'!AJ340</f>
        <v>0</v>
      </c>
      <c r="AK340" s="134">
        <f>VLOOKUP($A340,'Q9B-L2'!$A:$WWW,4,FALSE)*'CCR_%'!AK340</f>
        <v>0</v>
      </c>
      <c r="AL340" s="134">
        <f>VLOOKUP($A340,'Q9B-L2'!$A:$WWW,4,FALSE)*'CCR_%'!AL340</f>
        <v>0</v>
      </c>
      <c r="AM340" s="134">
        <f>VLOOKUP($A340,'Q9B-L2'!$A:$WWW,4,FALSE)*'CCR_%'!AM340</f>
        <v>0</v>
      </c>
      <c r="AN340" s="134">
        <f>VLOOKUP($A340,'Q9B-L2'!$A:$WWW,4,FALSE)*'CCR_%'!AN340</f>
        <v>0</v>
      </c>
      <c r="AO340" s="134">
        <f>VLOOKUP($A340,'Q9B-L2'!$A:$WWW,4,FALSE)*'CCR_%'!AO340</f>
        <v>0</v>
      </c>
      <c r="AP340" s="134">
        <f>VLOOKUP($A340,'Q9B-L2'!$A:$WWW,4,FALSE)*'CCR_%'!AP340</f>
        <v>0</v>
      </c>
      <c r="AQ340" s="134">
        <f>VLOOKUP($A340,'Q9B-L2'!$A:$WWW,4,FALSE)*'CCR_%'!AQ340</f>
        <v>0</v>
      </c>
      <c r="AR340" s="134">
        <f>VLOOKUP($A340,'Q9B-L2'!$A:$WWW,4,FALSE)*'CCR_%'!AR340</f>
        <v>0</v>
      </c>
      <c r="AS340" s="134">
        <f>VLOOKUP($A340,'Q9B-L2'!$A:$WWW,4,FALSE)*'CCR_%'!AS340</f>
        <v>0</v>
      </c>
      <c r="AT340" s="134">
        <f>VLOOKUP($A340,'Q9B-L2'!$A:$WWW,4,FALSE)*'CCR_%'!AT340</f>
        <v>0</v>
      </c>
      <c r="AU340" s="134">
        <f>VLOOKUP($A340,'Q9B-L2'!$A:$WWW,4,FALSE)*'CCR_%'!AU340</f>
        <v>0</v>
      </c>
      <c r="AV340" s="134">
        <f>VLOOKUP($A340,'Q9B-L2'!$A:$WWW,4,FALSE)*'CCR_%'!AV340</f>
        <v>0</v>
      </c>
      <c r="AW340" s="134">
        <f>VLOOKUP($A340,'Q9B-L2'!$A:$WWW,4,FALSE)*'CCR_%'!AW340</f>
        <v>0</v>
      </c>
      <c r="AX340" s="134">
        <f>VLOOKUP($A340,'Q9B-L2'!$A:$WWW,4,FALSE)*'CCR_%'!AX340</f>
        <v>0</v>
      </c>
      <c r="AY340" s="134">
        <f>VLOOKUP($A340,'Q9B-L2'!$A:$WWW,4,FALSE)*'CCR_%'!AY340</f>
        <v>0</v>
      </c>
      <c r="AZ340" s="134">
        <f>VLOOKUP($A340,'Q9B-L2'!$A:$WWW,4,FALSE)*'CCR_%'!AZ340</f>
        <v>0</v>
      </c>
      <c r="BA340" s="134">
        <f>VLOOKUP($A340,'Q9B-L2'!$A:$WWW,4,FALSE)*'CCR_%'!BA340</f>
        <v>0</v>
      </c>
      <c r="BB340" s="134">
        <f>VLOOKUP($A340,'Q9B-L2'!$A:$WWW,4,FALSE)*'CCR_%'!BB340</f>
        <v>0</v>
      </c>
      <c r="BC340" s="134">
        <f>VLOOKUP($A340,'Q9B-L2'!$A:$WWW,4,FALSE)*'CCR_%'!BC340</f>
        <v>0</v>
      </c>
      <c r="BD340" s="134">
        <f>VLOOKUP($A340,'Q9B-L2'!$A:$WWW,4,FALSE)*'CCR_%'!BD340</f>
        <v>0</v>
      </c>
      <c r="BE340" s="134">
        <f>VLOOKUP($A340,'Q9B-L2'!$A:$WWW,4,FALSE)*'CCR_%'!BE340</f>
        <v>0</v>
      </c>
      <c r="BF340" s="134">
        <f>VLOOKUP($A340,'Q9B-L2'!$A:$WWW,4,FALSE)*'CCR_%'!BF340</f>
        <v>0</v>
      </c>
      <c r="BG340" s="134">
        <f>VLOOKUP($A340,'Q9B-L2'!$A:$WWW,4,FALSE)*'CCR_%'!BG340</f>
        <v>0</v>
      </c>
      <c r="BH340" s="134">
        <f>VLOOKUP($A340,'Q9B-L2'!$A:$WWW,4,FALSE)*'CCR_%'!BH340</f>
        <v>0</v>
      </c>
      <c r="BI340" s="134">
        <f>VLOOKUP($A340,'Q9B-L2'!$A:$WWW,4,FALSE)*'CCR_%'!BI340</f>
        <v>0</v>
      </c>
      <c r="BJ340" s="134">
        <f>VLOOKUP($A340,'Q9B-L2'!$A:$WWW,4,FALSE)*'CCR_%'!BJ340</f>
        <v>0</v>
      </c>
      <c r="BK340" s="134">
        <f>VLOOKUP($A340,'Q9B-L2'!$A:$WWW,4,FALSE)*'CCR_%'!BK340</f>
        <v>0</v>
      </c>
      <c r="BL340" s="134">
        <f>VLOOKUP($A340,'Q9B-L2'!$A:$WWW,4,FALSE)*'CCR_%'!BL340</f>
        <v>0</v>
      </c>
      <c r="BN340" s="134">
        <f t="shared" si="103"/>
        <v>2794.6555025025027</v>
      </c>
    </row>
    <row r="341" spans="1:66" ht="16.5" customHeight="1" outlineLevel="3" x14ac:dyDescent="0.25">
      <c r="A341" s="51" t="s">
        <v>627</v>
      </c>
      <c r="B341" s="52" t="s">
        <v>628</v>
      </c>
      <c r="C341" s="112">
        <f>'CCR_%AC'!C341</f>
        <v>48668</v>
      </c>
      <c r="D341" s="112">
        <f>'CCR_%AC'!D341</f>
        <v>49032</v>
      </c>
      <c r="E341" s="134">
        <f>VLOOKUP($A341,'Q9B-L2'!$A:$WWW,4,FALSE)*'CCR_%'!E341</f>
        <v>0</v>
      </c>
      <c r="F341" s="134">
        <f>VLOOKUP($A341,'Q9B-L2'!$A:$WWW,4,FALSE)*'CCR_%'!F341</f>
        <v>0</v>
      </c>
      <c r="G341" s="134">
        <f>VLOOKUP($A341,'Q9B-L2'!$A:$WWW,4,FALSE)*'CCR_%'!G341</f>
        <v>0</v>
      </c>
      <c r="H341" s="134">
        <f>VLOOKUP($A341,'Q9B-L2'!$A:$WWW,4,FALSE)*'CCR_%'!H341</f>
        <v>0</v>
      </c>
      <c r="I341" s="134">
        <f>VLOOKUP($A341,'Q9B-L2'!$A:$WWW,4,FALSE)*'CCR_%'!I341</f>
        <v>0</v>
      </c>
      <c r="J341" s="134">
        <f>VLOOKUP($A341,'Q9B-L2'!$A:$WWW,4,FALSE)*'CCR_%'!J341</f>
        <v>0</v>
      </c>
      <c r="K341" s="134">
        <f>VLOOKUP($A341,'Q9B-L2'!$A:$WWW,4,FALSE)*'CCR_%'!K341</f>
        <v>0</v>
      </c>
      <c r="L341" s="134">
        <f>VLOOKUP($A341,'Q9B-L2'!$A:$WWW,4,FALSE)*'CCR_%'!L341</f>
        <v>0</v>
      </c>
      <c r="M341" s="134">
        <f>VLOOKUP($A341,'Q9B-L2'!$A:$WWW,4,FALSE)*'CCR_%'!M341</f>
        <v>0</v>
      </c>
      <c r="N341" s="134">
        <f>VLOOKUP($A341,'Q9B-L2'!$A:$WWW,4,FALSE)*'CCR_%'!N341</f>
        <v>0</v>
      </c>
      <c r="O341" s="134">
        <f>VLOOKUP($A341,'Q9B-L2'!$A:$WWW,4,FALSE)*'CCR_%'!O341</f>
        <v>0</v>
      </c>
      <c r="P341" s="134">
        <f>VLOOKUP($A341,'Q9B-L2'!$A:$WWW,4,FALSE)*'CCR_%'!P341</f>
        <v>0</v>
      </c>
      <c r="Q341" s="134">
        <f>VLOOKUP($A341,'Q9B-L2'!$A:$WWW,4,FALSE)*'CCR_%'!Q341</f>
        <v>0</v>
      </c>
      <c r="R341" s="134">
        <f>VLOOKUP($A341,'Q9B-L2'!$A:$WWW,4,FALSE)*'CCR_%'!R341</f>
        <v>0</v>
      </c>
      <c r="S341" s="134">
        <f>VLOOKUP($A341,'Q9B-L2'!$A:$WWW,4,FALSE)*'CCR_%'!S341</f>
        <v>0</v>
      </c>
      <c r="T341" s="134">
        <f>VLOOKUP($A341,'Q9B-L2'!$A:$WWW,4,FALSE)*'CCR_%'!T341</f>
        <v>0</v>
      </c>
      <c r="U341" s="134">
        <f>VLOOKUP($A341,'Q9B-L2'!$A:$WWW,4,FALSE)*'CCR_%'!U341</f>
        <v>1173.0033995033775</v>
      </c>
      <c r="V341" s="134">
        <f>VLOOKUP($A341,'Q9B-L2'!$A:$WWW,4,FALSE)*'CCR_%'!V341</f>
        <v>4692.0135980135101</v>
      </c>
      <c r="W341" s="134">
        <f>VLOOKUP($A341,'Q9B-L2'!$A:$WWW,4,FALSE)*'CCR_%'!W341</f>
        <v>0</v>
      </c>
      <c r="X341" s="134">
        <f>VLOOKUP($A341,'Q9B-L2'!$A:$WWW,4,FALSE)*'CCR_%'!X341</f>
        <v>0</v>
      </c>
      <c r="Y341" s="134">
        <f>VLOOKUP($A341,'Q9B-L2'!$A:$WWW,4,FALSE)*'CCR_%'!Y341</f>
        <v>0</v>
      </c>
      <c r="Z341" s="134">
        <f>VLOOKUP($A341,'Q9B-L2'!$A:$WWW,4,FALSE)*'CCR_%'!Z341</f>
        <v>0</v>
      </c>
      <c r="AA341" s="134">
        <f>VLOOKUP($A341,'Q9B-L2'!$A:$WWW,4,FALSE)*'CCR_%'!AA341</f>
        <v>0</v>
      </c>
      <c r="AB341" s="134">
        <f>VLOOKUP($A341,'Q9B-L2'!$A:$WWW,4,FALSE)*'CCR_%'!AB341</f>
        <v>0</v>
      </c>
      <c r="AC341" s="134">
        <f>VLOOKUP($A341,'Q9B-L2'!$A:$WWW,4,FALSE)*'CCR_%'!AC341</f>
        <v>0</v>
      </c>
      <c r="AD341" s="134">
        <f>VLOOKUP($A341,'Q9B-L2'!$A:$WWW,4,FALSE)*'CCR_%'!AD341</f>
        <v>0</v>
      </c>
      <c r="AE341" s="134">
        <f>VLOOKUP($A341,'Q9B-L2'!$A:$WWW,4,FALSE)*'CCR_%'!AE341</f>
        <v>0</v>
      </c>
      <c r="AF341" s="134">
        <f>VLOOKUP($A341,'Q9B-L2'!$A:$WWW,4,FALSE)*'CCR_%'!AF341</f>
        <v>0</v>
      </c>
      <c r="AG341" s="134">
        <f>VLOOKUP($A341,'Q9B-L2'!$A:$WWW,4,FALSE)*'CCR_%'!AG341</f>
        <v>0</v>
      </c>
      <c r="AH341" s="134">
        <f>VLOOKUP($A341,'Q9B-L2'!$A:$WWW,4,FALSE)*'CCR_%'!AH341</f>
        <v>0</v>
      </c>
      <c r="AI341" s="134">
        <f>VLOOKUP($A341,'Q9B-L2'!$A:$WWW,4,FALSE)*'CCR_%'!AI341</f>
        <v>0</v>
      </c>
      <c r="AJ341" s="134">
        <f>VLOOKUP($A341,'Q9B-L2'!$A:$WWW,4,FALSE)*'CCR_%'!AJ341</f>
        <v>0</v>
      </c>
      <c r="AK341" s="134">
        <f>VLOOKUP($A341,'Q9B-L2'!$A:$WWW,4,FALSE)*'CCR_%'!AK341</f>
        <v>0</v>
      </c>
      <c r="AL341" s="134">
        <f>VLOOKUP($A341,'Q9B-L2'!$A:$WWW,4,FALSE)*'CCR_%'!AL341</f>
        <v>0</v>
      </c>
      <c r="AM341" s="134">
        <f>VLOOKUP($A341,'Q9B-L2'!$A:$WWW,4,FALSE)*'CCR_%'!AM341</f>
        <v>0</v>
      </c>
      <c r="AN341" s="134">
        <f>VLOOKUP($A341,'Q9B-L2'!$A:$WWW,4,FALSE)*'CCR_%'!AN341</f>
        <v>0</v>
      </c>
      <c r="AO341" s="134">
        <f>VLOOKUP($A341,'Q9B-L2'!$A:$WWW,4,FALSE)*'CCR_%'!AO341</f>
        <v>0</v>
      </c>
      <c r="AP341" s="134">
        <f>VLOOKUP($A341,'Q9B-L2'!$A:$WWW,4,FALSE)*'CCR_%'!AP341</f>
        <v>0</v>
      </c>
      <c r="AQ341" s="134">
        <f>VLOOKUP($A341,'Q9B-L2'!$A:$WWW,4,FALSE)*'CCR_%'!AQ341</f>
        <v>0</v>
      </c>
      <c r="AR341" s="134">
        <f>VLOOKUP($A341,'Q9B-L2'!$A:$WWW,4,FALSE)*'CCR_%'!AR341</f>
        <v>0</v>
      </c>
      <c r="AS341" s="134">
        <f>VLOOKUP($A341,'Q9B-L2'!$A:$WWW,4,FALSE)*'CCR_%'!AS341</f>
        <v>0</v>
      </c>
      <c r="AT341" s="134">
        <f>VLOOKUP($A341,'Q9B-L2'!$A:$WWW,4,FALSE)*'CCR_%'!AT341</f>
        <v>0</v>
      </c>
      <c r="AU341" s="134">
        <f>VLOOKUP($A341,'Q9B-L2'!$A:$WWW,4,FALSE)*'CCR_%'!AU341</f>
        <v>0</v>
      </c>
      <c r="AV341" s="134">
        <f>VLOOKUP($A341,'Q9B-L2'!$A:$WWW,4,FALSE)*'CCR_%'!AV341</f>
        <v>0</v>
      </c>
      <c r="AW341" s="134">
        <f>VLOOKUP($A341,'Q9B-L2'!$A:$WWW,4,FALSE)*'CCR_%'!AW341</f>
        <v>0</v>
      </c>
      <c r="AX341" s="134">
        <f>VLOOKUP($A341,'Q9B-L2'!$A:$WWW,4,FALSE)*'CCR_%'!AX341</f>
        <v>0</v>
      </c>
      <c r="AY341" s="134">
        <f>VLOOKUP($A341,'Q9B-L2'!$A:$WWW,4,FALSE)*'CCR_%'!AY341</f>
        <v>0</v>
      </c>
      <c r="AZ341" s="134">
        <f>VLOOKUP($A341,'Q9B-L2'!$A:$WWW,4,FALSE)*'CCR_%'!AZ341</f>
        <v>0</v>
      </c>
      <c r="BA341" s="134">
        <f>VLOOKUP($A341,'Q9B-L2'!$A:$WWW,4,FALSE)*'CCR_%'!BA341</f>
        <v>0</v>
      </c>
      <c r="BB341" s="134">
        <f>VLOOKUP($A341,'Q9B-L2'!$A:$WWW,4,FALSE)*'CCR_%'!BB341</f>
        <v>0</v>
      </c>
      <c r="BC341" s="134">
        <f>VLOOKUP($A341,'Q9B-L2'!$A:$WWW,4,FALSE)*'CCR_%'!BC341</f>
        <v>0</v>
      </c>
      <c r="BD341" s="134">
        <f>VLOOKUP($A341,'Q9B-L2'!$A:$WWW,4,FALSE)*'CCR_%'!BD341</f>
        <v>0</v>
      </c>
      <c r="BE341" s="134">
        <f>VLOOKUP($A341,'Q9B-L2'!$A:$WWW,4,FALSE)*'CCR_%'!BE341</f>
        <v>0</v>
      </c>
      <c r="BF341" s="134">
        <f>VLOOKUP($A341,'Q9B-L2'!$A:$WWW,4,FALSE)*'CCR_%'!BF341</f>
        <v>0</v>
      </c>
      <c r="BG341" s="134">
        <f>VLOOKUP($A341,'Q9B-L2'!$A:$WWW,4,FALSE)*'CCR_%'!BG341</f>
        <v>0</v>
      </c>
      <c r="BH341" s="134">
        <f>VLOOKUP($A341,'Q9B-L2'!$A:$WWW,4,FALSE)*'CCR_%'!BH341</f>
        <v>0</v>
      </c>
      <c r="BI341" s="134">
        <f>VLOOKUP($A341,'Q9B-L2'!$A:$WWW,4,FALSE)*'CCR_%'!BI341</f>
        <v>0</v>
      </c>
      <c r="BJ341" s="134">
        <f>VLOOKUP($A341,'Q9B-L2'!$A:$WWW,4,FALSE)*'CCR_%'!BJ341</f>
        <v>0</v>
      </c>
      <c r="BK341" s="134">
        <f>VLOOKUP($A341,'Q9B-L2'!$A:$WWW,4,FALSE)*'CCR_%'!BK341</f>
        <v>0</v>
      </c>
      <c r="BL341" s="134">
        <f>VLOOKUP($A341,'Q9B-L2'!$A:$WWW,4,FALSE)*'CCR_%'!BL341</f>
        <v>0</v>
      </c>
      <c r="BN341" s="134">
        <f t="shared" si="103"/>
        <v>5865.0169975168874</v>
      </c>
    </row>
    <row r="342" spans="1:66" ht="16.5" customHeight="1" outlineLevel="3" x14ac:dyDescent="0.25">
      <c r="A342" s="51" t="s">
        <v>629</v>
      </c>
      <c r="B342" s="52" t="s">
        <v>630</v>
      </c>
      <c r="C342" s="112">
        <f>'CCR_%AC'!C342</f>
        <v>47225</v>
      </c>
      <c r="D342" s="112">
        <f>'CCR_%AC'!D342</f>
        <v>47571</v>
      </c>
      <c r="E342" s="134">
        <f>VLOOKUP($A342,'Q9B-L2'!$A:$WWW,4,FALSE)*'CCR_%'!E342</f>
        <v>0</v>
      </c>
      <c r="F342" s="134">
        <f>VLOOKUP($A342,'Q9B-L2'!$A:$WWW,4,FALSE)*'CCR_%'!F342</f>
        <v>0</v>
      </c>
      <c r="G342" s="134">
        <f>VLOOKUP($A342,'Q9B-L2'!$A:$WWW,4,FALSE)*'CCR_%'!G342</f>
        <v>0</v>
      </c>
      <c r="H342" s="134">
        <f>VLOOKUP($A342,'Q9B-L2'!$A:$WWW,4,FALSE)*'CCR_%'!H342</f>
        <v>0</v>
      </c>
      <c r="I342" s="134">
        <f>VLOOKUP($A342,'Q9B-L2'!$A:$WWW,4,FALSE)*'CCR_%'!I342</f>
        <v>0</v>
      </c>
      <c r="J342" s="134">
        <f>VLOOKUP($A342,'Q9B-L2'!$A:$WWW,4,FALSE)*'CCR_%'!J342</f>
        <v>0</v>
      </c>
      <c r="K342" s="134">
        <f>VLOOKUP($A342,'Q9B-L2'!$A:$WWW,4,FALSE)*'CCR_%'!K342</f>
        <v>0</v>
      </c>
      <c r="L342" s="134">
        <f>VLOOKUP($A342,'Q9B-L2'!$A:$WWW,4,FALSE)*'CCR_%'!L342</f>
        <v>0</v>
      </c>
      <c r="M342" s="134">
        <f>VLOOKUP($A342,'Q9B-L2'!$A:$WWW,4,FALSE)*'CCR_%'!M342</f>
        <v>3662.1844445058559</v>
      </c>
      <c r="N342" s="134">
        <f>VLOOKUP($A342,'Q9B-L2'!$A:$WWW,4,FALSE)*'CCR_%'!N342</f>
        <v>14648.737778023424</v>
      </c>
      <c r="O342" s="134">
        <f>VLOOKUP($A342,'Q9B-L2'!$A:$WWW,4,FALSE)*'CCR_%'!O342</f>
        <v>0</v>
      </c>
      <c r="P342" s="134">
        <f>VLOOKUP($A342,'Q9B-L2'!$A:$WWW,4,FALSE)*'CCR_%'!P342</f>
        <v>0</v>
      </c>
      <c r="Q342" s="134">
        <f>VLOOKUP($A342,'Q9B-L2'!$A:$WWW,4,FALSE)*'CCR_%'!Q342</f>
        <v>0</v>
      </c>
      <c r="R342" s="134">
        <f>VLOOKUP($A342,'Q9B-L2'!$A:$WWW,4,FALSE)*'CCR_%'!R342</f>
        <v>0</v>
      </c>
      <c r="S342" s="134">
        <f>VLOOKUP($A342,'Q9B-L2'!$A:$WWW,4,FALSE)*'CCR_%'!S342</f>
        <v>0</v>
      </c>
      <c r="T342" s="134">
        <f>VLOOKUP($A342,'Q9B-L2'!$A:$WWW,4,FALSE)*'CCR_%'!T342</f>
        <v>0</v>
      </c>
      <c r="U342" s="134">
        <f>VLOOKUP($A342,'Q9B-L2'!$A:$WWW,4,FALSE)*'CCR_%'!U342</f>
        <v>0</v>
      </c>
      <c r="V342" s="134">
        <f>VLOOKUP($A342,'Q9B-L2'!$A:$WWW,4,FALSE)*'CCR_%'!V342</f>
        <v>0</v>
      </c>
      <c r="W342" s="134">
        <f>VLOOKUP($A342,'Q9B-L2'!$A:$WWW,4,FALSE)*'CCR_%'!W342</f>
        <v>0</v>
      </c>
      <c r="X342" s="134">
        <f>VLOOKUP($A342,'Q9B-L2'!$A:$WWW,4,FALSE)*'CCR_%'!X342</f>
        <v>0</v>
      </c>
      <c r="Y342" s="134">
        <f>VLOOKUP($A342,'Q9B-L2'!$A:$WWW,4,FALSE)*'CCR_%'!Y342</f>
        <v>0</v>
      </c>
      <c r="Z342" s="134">
        <f>VLOOKUP($A342,'Q9B-L2'!$A:$WWW,4,FALSE)*'CCR_%'!Z342</f>
        <v>0</v>
      </c>
      <c r="AA342" s="134">
        <f>VLOOKUP($A342,'Q9B-L2'!$A:$WWW,4,FALSE)*'CCR_%'!AA342</f>
        <v>0</v>
      </c>
      <c r="AB342" s="134">
        <f>VLOOKUP($A342,'Q9B-L2'!$A:$WWW,4,FALSE)*'CCR_%'!AB342</f>
        <v>0</v>
      </c>
      <c r="AC342" s="134">
        <f>VLOOKUP($A342,'Q9B-L2'!$A:$WWW,4,FALSE)*'CCR_%'!AC342</f>
        <v>0</v>
      </c>
      <c r="AD342" s="134">
        <f>VLOOKUP($A342,'Q9B-L2'!$A:$WWW,4,FALSE)*'CCR_%'!AD342</f>
        <v>0</v>
      </c>
      <c r="AE342" s="134">
        <f>VLOOKUP($A342,'Q9B-L2'!$A:$WWW,4,FALSE)*'CCR_%'!AE342</f>
        <v>0</v>
      </c>
      <c r="AF342" s="134">
        <f>VLOOKUP($A342,'Q9B-L2'!$A:$WWW,4,FALSE)*'CCR_%'!AF342</f>
        <v>0</v>
      </c>
      <c r="AG342" s="134">
        <f>VLOOKUP($A342,'Q9B-L2'!$A:$WWW,4,FALSE)*'CCR_%'!AG342</f>
        <v>0</v>
      </c>
      <c r="AH342" s="134">
        <f>VLOOKUP($A342,'Q9B-L2'!$A:$WWW,4,FALSE)*'CCR_%'!AH342</f>
        <v>0</v>
      </c>
      <c r="AI342" s="134">
        <f>VLOOKUP($A342,'Q9B-L2'!$A:$WWW,4,FALSE)*'CCR_%'!AI342</f>
        <v>0</v>
      </c>
      <c r="AJ342" s="134">
        <f>VLOOKUP($A342,'Q9B-L2'!$A:$WWW,4,FALSE)*'CCR_%'!AJ342</f>
        <v>0</v>
      </c>
      <c r="AK342" s="134">
        <f>VLOOKUP($A342,'Q9B-L2'!$A:$WWW,4,FALSE)*'CCR_%'!AK342</f>
        <v>0</v>
      </c>
      <c r="AL342" s="134">
        <f>VLOOKUP($A342,'Q9B-L2'!$A:$WWW,4,FALSE)*'CCR_%'!AL342</f>
        <v>0</v>
      </c>
      <c r="AM342" s="134">
        <f>VLOOKUP($A342,'Q9B-L2'!$A:$WWW,4,FALSE)*'CCR_%'!AM342</f>
        <v>0</v>
      </c>
      <c r="AN342" s="134">
        <f>VLOOKUP($A342,'Q9B-L2'!$A:$WWW,4,FALSE)*'CCR_%'!AN342</f>
        <v>0</v>
      </c>
      <c r="AO342" s="134">
        <f>VLOOKUP($A342,'Q9B-L2'!$A:$WWW,4,FALSE)*'CCR_%'!AO342</f>
        <v>0</v>
      </c>
      <c r="AP342" s="134">
        <f>VLOOKUP($A342,'Q9B-L2'!$A:$WWW,4,FALSE)*'CCR_%'!AP342</f>
        <v>0</v>
      </c>
      <c r="AQ342" s="134">
        <f>VLOOKUP($A342,'Q9B-L2'!$A:$WWW,4,FALSE)*'CCR_%'!AQ342</f>
        <v>0</v>
      </c>
      <c r="AR342" s="134">
        <f>VLOOKUP($A342,'Q9B-L2'!$A:$WWW,4,FALSE)*'CCR_%'!AR342</f>
        <v>0</v>
      </c>
      <c r="AS342" s="134">
        <f>VLOOKUP($A342,'Q9B-L2'!$A:$WWW,4,FALSE)*'CCR_%'!AS342</f>
        <v>0</v>
      </c>
      <c r="AT342" s="134">
        <f>VLOOKUP($A342,'Q9B-L2'!$A:$WWW,4,FALSE)*'CCR_%'!AT342</f>
        <v>0</v>
      </c>
      <c r="AU342" s="134">
        <f>VLOOKUP($A342,'Q9B-L2'!$A:$WWW,4,FALSE)*'CCR_%'!AU342</f>
        <v>0</v>
      </c>
      <c r="AV342" s="134">
        <f>VLOOKUP($A342,'Q9B-L2'!$A:$WWW,4,FALSE)*'CCR_%'!AV342</f>
        <v>0</v>
      </c>
      <c r="AW342" s="134">
        <f>VLOOKUP($A342,'Q9B-L2'!$A:$WWW,4,FALSE)*'CCR_%'!AW342</f>
        <v>0</v>
      </c>
      <c r="AX342" s="134">
        <f>VLOOKUP($A342,'Q9B-L2'!$A:$WWW,4,FALSE)*'CCR_%'!AX342</f>
        <v>0</v>
      </c>
      <c r="AY342" s="134">
        <f>VLOOKUP($A342,'Q9B-L2'!$A:$WWW,4,FALSE)*'CCR_%'!AY342</f>
        <v>0</v>
      </c>
      <c r="AZ342" s="134">
        <f>VLOOKUP($A342,'Q9B-L2'!$A:$WWW,4,FALSE)*'CCR_%'!AZ342</f>
        <v>0</v>
      </c>
      <c r="BA342" s="134">
        <f>VLOOKUP($A342,'Q9B-L2'!$A:$WWW,4,FALSE)*'CCR_%'!BA342</f>
        <v>0</v>
      </c>
      <c r="BB342" s="134">
        <f>VLOOKUP($A342,'Q9B-L2'!$A:$WWW,4,FALSE)*'CCR_%'!BB342</f>
        <v>0</v>
      </c>
      <c r="BC342" s="134">
        <f>VLOOKUP($A342,'Q9B-L2'!$A:$WWW,4,FALSE)*'CCR_%'!BC342</f>
        <v>0</v>
      </c>
      <c r="BD342" s="134">
        <f>VLOOKUP($A342,'Q9B-L2'!$A:$WWW,4,FALSE)*'CCR_%'!BD342</f>
        <v>0</v>
      </c>
      <c r="BE342" s="134">
        <f>VLOOKUP($A342,'Q9B-L2'!$A:$WWW,4,FALSE)*'CCR_%'!BE342</f>
        <v>0</v>
      </c>
      <c r="BF342" s="134">
        <f>VLOOKUP($A342,'Q9B-L2'!$A:$WWW,4,FALSE)*'CCR_%'!BF342</f>
        <v>0</v>
      </c>
      <c r="BG342" s="134">
        <f>VLOOKUP($A342,'Q9B-L2'!$A:$WWW,4,FALSE)*'CCR_%'!BG342</f>
        <v>0</v>
      </c>
      <c r="BH342" s="134">
        <f>VLOOKUP($A342,'Q9B-L2'!$A:$WWW,4,FALSE)*'CCR_%'!BH342</f>
        <v>0</v>
      </c>
      <c r="BI342" s="134">
        <f>VLOOKUP($A342,'Q9B-L2'!$A:$WWW,4,FALSE)*'CCR_%'!BI342</f>
        <v>0</v>
      </c>
      <c r="BJ342" s="134">
        <f>VLOOKUP($A342,'Q9B-L2'!$A:$WWW,4,FALSE)*'CCR_%'!BJ342</f>
        <v>0</v>
      </c>
      <c r="BK342" s="134">
        <f>VLOOKUP($A342,'Q9B-L2'!$A:$WWW,4,FALSE)*'CCR_%'!BK342</f>
        <v>0</v>
      </c>
      <c r="BL342" s="134">
        <f>VLOOKUP($A342,'Q9B-L2'!$A:$WWW,4,FALSE)*'CCR_%'!BL342</f>
        <v>0</v>
      </c>
      <c r="BN342" s="134">
        <f t="shared" si="103"/>
        <v>18310.92222252928</v>
      </c>
    </row>
    <row r="343" spans="1:66" ht="16.5" customHeight="1" outlineLevel="3" x14ac:dyDescent="0.25">
      <c r="A343" s="51" t="s">
        <v>631</v>
      </c>
      <c r="B343" s="52" t="s">
        <v>632</v>
      </c>
      <c r="C343" s="112">
        <f>'CCR_%AC'!C343</f>
        <v>46295</v>
      </c>
      <c r="D343" s="112">
        <f>'CCR_%AC'!D343</f>
        <v>46841</v>
      </c>
      <c r="E343" s="134">
        <f>VLOOKUP($A343,'Q9B-L2'!$A:$WWW,4,FALSE)*'CCR_%'!E343</f>
        <v>0</v>
      </c>
      <c r="F343" s="134">
        <f>VLOOKUP($A343,'Q9B-L2'!$A:$WWW,4,FALSE)*'CCR_%'!F343</f>
        <v>0</v>
      </c>
      <c r="G343" s="134">
        <f>VLOOKUP($A343,'Q9B-L2'!$A:$WWW,4,FALSE)*'CCR_%'!G343</f>
        <v>0</v>
      </c>
      <c r="H343" s="134">
        <f>VLOOKUP($A343,'Q9B-L2'!$A:$WWW,4,FALSE)*'CCR_%'!H343</f>
        <v>39.47881580164929</v>
      </c>
      <c r="I343" s="134">
        <f>VLOOKUP($A343,'Q9B-L2'!$A:$WWW,4,FALSE)*'CCR_%'!I343</f>
        <v>78.95763160329858</v>
      </c>
      <c r="J343" s="134">
        <f>VLOOKUP($A343,'Q9B-L2'!$A:$WWW,4,FALSE)*'CCR_%'!J343</f>
        <v>671.1398686280379</v>
      </c>
      <c r="K343" s="134">
        <f>VLOOKUP($A343,'Q9B-L2'!$A:$WWW,4,FALSE)*'CCR_%'!K343</f>
        <v>0</v>
      </c>
      <c r="L343" s="134">
        <f>VLOOKUP($A343,'Q9B-L2'!$A:$WWW,4,FALSE)*'CCR_%'!L343</f>
        <v>0</v>
      </c>
      <c r="M343" s="134">
        <f>VLOOKUP($A343,'Q9B-L2'!$A:$WWW,4,FALSE)*'CCR_%'!M343</f>
        <v>0</v>
      </c>
      <c r="N343" s="134">
        <f>VLOOKUP($A343,'Q9B-L2'!$A:$WWW,4,FALSE)*'CCR_%'!N343</f>
        <v>0</v>
      </c>
      <c r="O343" s="134">
        <f>VLOOKUP($A343,'Q9B-L2'!$A:$WWW,4,FALSE)*'CCR_%'!O343</f>
        <v>0</v>
      </c>
      <c r="P343" s="134">
        <f>VLOOKUP($A343,'Q9B-L2'!$A:$WWW,4,FALSE)*'CCR_%'!P343</f>
        <v>0</v>
      </c>
      <c r="Q343" s="134">
        <f>VLOOKUP($A343,'Q9B-L2'!$A:$WWW,4,FALSE)*'CCR_%'!Q343</f>
        <v>0</v>
      </c>
      <c r="R343" s="134">
        <f>VLOOKUP($A343,'Q9B-L2'!$A:$WWW,4,FALSE)*'CCR_%'!R343</f>
        <v>0</v>
      </c>
      <c r="S343" s="134">
        <f>VLOOKUP($A343,'Q9B-L2'!$A:$WWW,4,FALSE)*'CCR_%'!S343</f>
        <v>0</v>
      </c>
      <c r="T343" s="134">
        <f>VLOOKUP($A343,'Q9B-L2'!$A:$WWW,4,FALSE)*'CCR_%'!T343</f>
        <v>0</v>
      </c>
      <c r="U343" s="134">
        <f>VLOOKUP($A343,'Q9B-L2'!$A:$WWW,4,FALSE)*'CCR_%'!U343</f>
        <v>0</v>
      </c>
      <c r="V343" s="134">
        <f>VLOOKUP($A343,'Q9B-L2'!$A:$WWW,4,FALSE)*'CCR_%'!V343</f>
        <v>0</v>
      </c>
      <c r="W343" s="134">
        <f>VLOOKUP($A343,'Q9B-L2'!$A:$WWW,4,FALSE)*'CCR_%'!W343</f>
        <v>0</v>
      </c>
      <c r="X343" s="134">
        <f>VLOOKUP($A343,'Q9B-L2'!$A:$WWW,4,FALSE)*'CCR_%'!X343</f>
        <v>0</v>
      </c>
      <c r="Y343" s="134">
        <f>VLOOKUP($A343,'Q9B-L2'!$A:$WWW,4,FALSE)*'CCR_%'!Y343</f>
        <v>0</v>
      </c>
      <c r="Z343" s="134">
        <f>VLOOKUP($A343,'Q9B-L2'!$A:$WWW,4,FALSE)*'CCR_%'!Z343</f>
        <v>0</v>
      </c>
      <c r="AA343" s="134">
        <f>VLOOKUP($A343,'Q9B-L2'!$A:$WWW,4,FALSE)*'CCR_%'!AA343</f>
        <v>0</v>
      </c>
      <c r="AB343" s="134">
        <f>VLOOKUP($A343,'Q9B-L2'!$A:$WWW,4,FALSE)*'CCR_%'!AB343</f>
        <v>0</v>
      </c>
      <c r="AC343" s="134">
        <f>VLOOKUP($A343,'Q9B-L2'!$A:$WWW,4,FALSE)*'CCR_%'!AC343</f>
        <v>0</v>
      </c>
      <c r="AD343" s="134">
        <f>VLOOKUP($A343,'Q9B-L2'!$A:$WWW,4,FALSE)*'CCR_%'!AD343</f>
        <v>0</v>
      </c>
      <c r="AE343" s="134">
        <f>VLOOKUP($A343,'Q9B-L2'!$A:$WWW,4,FALSE)*'CCR_%'!AE343</f>
        <v>0</v>
      </c>
      <c r="AF343" s="134">
        <f>VLOOKUP($A343,'Q9B-L2'!$A:$WWW,4,FALSE)*'CCR_%'!AF343</f>
        <v>0</v>
      </c>
      <c r="AG343" s="134">
        <f>VLOOKUP($A343,'Q9B-L2'!$A:$WWW,4,FALSE)*'CCR_%'!AG343</f>
        <v>0</v>
      </c>
      <c r="AH343" s="134">
        <f>VLOOKUP($A343,'Q9B-L2'!$A:$WWW,4,FALSE)*'CCR_%'!AH343</f>
        <v>0</v>
      </c>
      <c r="AI343" s="134">
        <f>VLOOKUP($A343,'Q9B-L2'!$A:$WWW,4,FALSE)*'CCR_%'!AI343</f>
        <v>0</v>
      </c>
      <c r="AJ343" s="134">
        <f>VLOOKUP($A343,'Q9B-L2'!$A:$WWW,4,FALSE)*'CCR_%'!AJ343</f>
        <v>0</v>
      </c>
      <c r="AK343" s="134">
        <f>VLOOKUP($A343,'Q9B-L2'!$A:$WWW,4,FALSE)*'CCR_%'!AK343</f>
        <v>0</v>
      </c>
      <c r="AL343" s="134">
        <f>VLOOKUP($A343,'Q9B-L2'!$A:$WWW,4,FALSE)*'CCR_%'!AL343</f>
        <v>0</v>
      </c>
      <c r="AM343" s="134">
        <f>VLOOKUP($A343,'Q9B-L2'!$A:$WWW,4,FALSE)*'CCR_%'!AM343</f>
        <v>0</v>
      </c>
      <c r="AN343" s="134">
        <f>VLOOKUP($A343,'Q9B-L2'!$A:$WWW,4,FALSE)*'CCR_%'!AN343</f>
        <v>0</v>
      </c>
      <c r="AO343" s="134">
        <f>VLOOKUP($A343,'Q9B-L2'!$A:$WWW,4,FALSE)*'CCR_%'!AO343</f>
        <v>0</v>
      </c>
      <c r="AP343" s="134">
        <f>VLOOKUP($A343,'Q9B-L2'!$A:$WWW,4,FALSE)*'CCR_%'!AP343</f>
        <v>0</v>
      </c>
      <c r="AQ343" s="134">
        <f>VLOOKUP($A343,'Q9B-L2'!$A:$WWW,4,FALSE)*'CCR_%'!AQ343</f>
        <v>0</v>
      </c>
      <c r="AR343" s="134">
        <f>VLOOKUP($A343,'Q9B-L2'!$A:$WWW,4,FALSE)*'CCR_%'!AR343</f>
        <v>0</v>
      </c>
      <c r="AS343" s="134">
        <f>VLOOKUP($A343,'Q9B-L2'!$A:$WWW,4,FALSE)*'CCR_%'!AS343</f>
        <v>0</v>
      </c>
      <c r="AT343" s="134">
        <f>VLOOKUP($A343,'Q9B-L2'!$A:$WWW,4,FALSE)*'CCR_%'!AT343</f>
        <v>0</v>
      </c>
      <c r="AU343" s="134">
        <f>VLOOKUP($A343,'Q9B-L2'!$A:$WWW,4,FALSE)*'CCR_%'!AU343</f>
        <v>0</v>
      </c>
      <c r="AV343" s="134">
        <f>VLOOKUP($A343,'Q9B-L2'!$A:$WWW,4,FALSE)*'CCR_%'!AV343</f>
        <v>0</v>
      </c>
      <c r="AW343" s="134">
        <f>VLOOKUP($A343,'Q9B-L2'!$A:$WWW,4,FALSE)*'CCR_%'!AW343</f>
        <v>0</v>
      </c>
      <c r="AX343" s="134">
        <f>VLOOKUP($A343,'Q9B-L2'!$A:$WWW,4,FALSE)*'CCR_%'!AX343</f>
        <v>0</v>
      </c>
      <c r="AY343" s="134">
        <f>VLOOKUP($A343,'Q9B-L2'!$A:$WWW,4,FALSE)*'CCR_%'!AY343</f>
        <v>0</v>
      </c>
      <c r="AZ343" s="134">
        <f>VLOOKUP($A343,'Q9B-L2'!$A:$WWW,4,FALSE)*'CCR_%'!AZ343</f>
        <v>0</v>
      </c>
      <c r="BA343" s="134">
        <f>VLOOKUP($A343,'Q9B-L2'!$A:$WWW,4,FALSE)*'CCR_%'!BA343</f>
        <v>0</v>
      </c>
      <c r="BB343" s="134">
        <f>VLOOKUP($A343,'Q9B-L2'!$A:$WWW,4,FALSE)*'CCR_%'!BB343</f>
        <v>0</v>
      </c>
      <c r="BC343" s="134">
        <f>VLOOKUP($A343,'Q9B-L2'!$A:$WWW,4,FALSE)*'CCR_%'!BC343</f>
        <v>0</v>
      </c>
      <c r="BD343" s="134">
        <f>VLOOKUP($A343,'Q9B-L2'!$A:$WWW,4,FALSE)*'CCR_%'!BD343</f>
        <v>0</v>
      </c>
      <c r="BE343" s="134">
        <f>VLOOKUP($A343,'Q9B-L2'!$A:$WWW,4,FALSE)*'CCR_%'!BE343</f>
        <v>0</v>
      </c>
      <c r="BF343" s="134">
        <f>VLOOKUP($A343,'Q9B-L2'!$A:$WWW,4,FALSE)*'CCR_%'!BF343</f>
        <v>0</v>
      </c>
      <c r="BG343" s="134">
        <f>VLOOKUP($A343,'Q9B-L2'!$A:$WWW,4,FALSE)*'CCR_%'!BG343</f>
        <v>0</v>
      </c>
      <c r="BH343" s="134">
        <f>VLOOKUP($A343,'Q9B-L2'!$A:$WWW,4,FALSE)*'CCR_%'!BH343</f>
        <v>0</v>
      </c>
      <c r="BI343" s="134">
        <f>VLOOKUP($A343,'Q9B-L2'!$A:$WWW,4,FALSE)*'CCR_%'!BI343</f>
        <v>0</v>
      </c>
      <c r="BJ343" s="134">
        <f>VLOOKUP($A343,'Q9B-L2'!$A:$WWW,4,FALSE)*'CCR_%'!BJ343</f>
        <v>0</v>
      </c>
      <c r="BK343" s="134">
        <f>VLOOKUP($A343,'Q9B-L2'!$A:$WWW,4,FALSE)*'CCR_%'!BK343</f>
        <v>0</v>
      </c>
      <c r="BL343" s="134">
        <f>VLOOKUP($A343,'Q9B-L2'!$A:$WWW,4,FALSE)*'CCR_%'!BL343</f>
        <v>0</v>
      </c>
      <c r="BN343" s="134">
        <f t="shared" si="103"/>
        <v>789.5763160329858</v>
      </c>
    </row>
    <row r="344" spans="1:66" ht="16.5" customHeight="1" outlineLevel="3" x14ac:dyDescent="0.25">
      <c r="A344" s="51" t="s">
        <v>633</v>
      </c>
      <c r="B344" s="52" t="s">
        <v>634</v>
      </c>
      <c r="C344" s="112">
        <f>'CCR_%AC'!C344</f>
        <v>46335</v>
      </c>
      <c r="D344" s="112">
        <f>'CCR_%AC'!D344</f>
        <v>46841</v>
      </c>
      <c r="E344" s="134">
        <f>VLOOKUP($A344,'Q9B-L2'!$A:$WWW,4,FALSE)*'CCR_%'!E344</f>
        <v>0</v>
      </c>
      <c r="F344" s="134">
        <f>VLOOKUP($A344,'Q9B-L2'!$A:$WWW,4,FALSE)*'CCR_%'!F344</f>
        <v>0</v>
      </c>
      <c r="G344" s="134">
        <f>VLOOKUP($A344,'Q9B-L2'!$A:$WWW,4,FALSE)*'CCR_%'!G344</f>
        <v>0</v>
      </c>
      <c r="H344" s="134">
        <f>VLOOKUP($A344,'Q9B-L2'!$A:$WWW,4,FALSE)*'CCR_%'!H344</f>
        <v>191.35061051268292</v>
      </c>
      <c r="I344" s="134">
        <f>VLOOKUP($A344,'Q9B-L2'!$A:$WWW,4,FALSE)*'CCR_%'!I344</f>
        <v>382.70122102536584</v>
      </c>
      <c r="J344" s="134">
        <f>VLOOKUP($A344,'Q9B-L2'!$A:$WWW,4,FALSE)*'CCR_%'!J344</f>
        <v>3252.9603787156093</v>
      </c>
      <c r="K344" s="134">
        <f>VLOOKUP($A344,'Q9B-L2'!$A:$WWW,4,FALSE)*'CCR_%'!K344</f>
        <v>0</v>
      </c>
      <c r="L344" s="134">
        <f>VLOOKUP($A344,'Q9B-L2'!$A:$WWW,4,FALSE)*'CCR_%'!L344</f>
        <v>0</v>
      </c>
      <c r="M344" s="134">
        <f>VLOOKUP($A344,'Q9B-L2'!$A:$WWW,4,FALSE)*'CCR_%'!M344</f>
        <v>0</v>
      </c>
      <c r="N344" s="134">
        <f>VLOOKUP($A344,'Q9B-L2'!$A:$WWW,4,FALSE)*'CCR_%'!N344</f>
        <v>0</v>
      </c>
      <c r="O344" s="134">
        <f>VLOOKUP($A344,'Q9B-L2'!$A:$WWW,4,FALSE)*'CCR_%'!O344</f>
        <v>0</v>
      </c>
      <c r="P344" s="134">
        <f>VLOOKUP($A344,'Q9B-L2'!$A:$WWW,4,FALSE)*'CCR_%'!P344</f>
        <v>0</v>
      </c>
      <c r="Q344" s="134">
        <f>VLOOKUP($A344,'Q9B-L2'!$A:$WWW,4,FALSE)*'CCR_%'!Q344</f>
        <v>0</v>
      </c>
      <c r="R344" s="134">
        <f>VLOOKUP($A344,'Q9B-L2'!$A:$WWW,4,FALSE)*'CCR_%'!R344</f>
        <v>0</v>
      </c>
      <c r="S344" s="134">
        <f>VLOOKUP($A344,'Q9B-L2'!$A:$WWW,4,FALSE)*'CCR_%'!S344</f>
        <v>0</v>
      </c>
      <c r="T344" s="134">
        <f>VLOOKUP($A344,'Q9B-L2'!$A:$WWW,4,FALSE)*'CCR_%'!T344</f>
        <v>0</v>
      </c>
      <c r="U344" s="134">
        <f>VLOOKUP($A344,'Q9B-L2'!$A:$WWW,4,FALSE)*'CCR_%'!U344</f>
        <v>0</v>
      </c>
      <c r="V344" s="134">
        <f>VLOOKUP($A344,'Q9B-L2'!$A:$WWW,4,FALSE)*'CCR_%'!V344</f>
        <v>0</v>
      </c>
      <c r="W344" s="134">
        <f>VLOOKUP($A344,'Q9B-L2'!$A:$WWW,4,FALSE)*'CCR_%'!W344</f>
        <v>0</v>
      </c>
      <c r="X344" s="134">
        <f>VLOOKUP($A344,'Q9B-L2'!$A:$WWW,4,FALSE)*'CCR_%'!X344</f>
        <v>0</v>
      </c>
      <c r="Y344" s="134">
        <f>VLOOKUP($A344,'Q9B-L2'!$A:$WWW,4,FALSE)*'CCR_%'!Y344</f>
        <v>0</v>
      </c>
      <c r="Z344" s="134">
        <f>VLOOKUP($A344,'Q9B-L2'!$A:$WWW,4,FALSE)*'CCR_%'!Z344</f>
        <v>0</v>
      </c>
      <c r="AA344" s="134">
        <f>VLOOKUP($A344,'Q9B-L2'!$A:$WWW,4,FALSE)*'CCR_%'!AA344</f>
        <v>0</v>
      </c>
      <c r="AB344" s="134">
        <f>VLOOKUP($A344,'Q9B-L2'!$A:$WWW,4,FALSE)*'CCR_%'!AB344</f>
        <v>0</v>
      </c>
      <c r="AC344" s="134">
        <f>VLOOKUP($A344,'Q9B-L2'!$A:$WWW,4,FALSE)*'CCR_%'!AC344</f>
        <v>0</v>
      </c>
      <c r="AD344" s="134">
        <f>VLOOKUP($A344,'Q9B-L2'!$A:$WWW,4,FALSE)*'CCR_%'!AD344</f>
        <v>0</v>
      </c>
      <c r="AE344" s="134">
        <f>VLOOKUP($A344,'Q9B-L2'!$A:$WWW,4,FALSE)*'CCR_%'!AE344</f>
        <v>0</v>
      </c>
      <c r="AF344" s="134">
        <f>VLOOKUP($A344,'Q9B-L2'!$A:$WWW,4,FALSE)*'CCR_%'!AF344</f>
        <v>0</v>
      </c>
      <c r="AG344" s="134">
        <f>VLOOKUP($A344,'Q9B-L2'!$A:$WWW,4,FALSE)*'CCR_%'!AG344</f>
        <v>0</v>
      </c>
      <c r="AH344" s="134">
        <f>VLOOKUP($A344,'Q9B-L2'!$A:$WWW,4,FALSE)*'CCR_%'!AH344</f>
        <v>0</v>
      </c>
      <c r="AI344" s="134">
        <f>VLOOKUP($A344,'Q9B-L2'!$A:$WWW,4,FALSE)*'CCR_%'!AI344</f>
        <v>0</v>
      </c>
      <c r="AJ344" s="134">
        <f>VLOOKUP($A344,'Q9B-L2'!$A:$WWW,4,FALSE)*'CCR_%'!AJ344</f>
        <v>0</v>
      </c>
      <c r="AK344" s="134">
        <f>VLOOKUP($A344,'Q9B-L2'!$A:$WWW,4,FALSE)*'CCR_%'!AK344</f>
        <v>0</v>
      </c>
      <c r="AL344" s="134">
        <f>VLOOKUP($A344,'Q9B-L2'!$A:$WWW,4,FALSE)*'CCR_%'!AL344</f>
        <v>0</v>
      </c>
      <c r="AM344" s="134">
        <f>VLOOKUP($A344,'Q9B-L2'!$A:$WWW,4,FALSE)*'CCR_%'!AM344</f>
        <v>0</v>
      </c>
      <c r="AN344" s="134">
        <f>VLOOKUP($A344,'Q9B-L2'!$A:$WWW,4,FALSE)*'CCR_%'!AN344</f>
        <v>0</v>
      </c>
      <c r="AO344" s="134">
        <f>VLOOKUP($A344,'Q9B-L2'!$A:$WWW,4,FALSE)*'CCR_%'!AO344</f>
        <v>0</v>
      </c>
      <c r="AP344" s="134">
        <f>VLOOKUP($A344,'Q9B-L2'!$A:$WWW,4,FALSE)*'CCR_%'!AP344</f>
        <v>0</v>
      </c>
      <c r="AQ344" s="134">
        <f>VLOOKUP($A344,'Q9B-L2'!$A:$WWW,4,FALSE)*'CCR_%'!AQ344</f>
        <v>0</v>
      </c>
      <c r="AR344" s="134">
        <f>VLOOKUP($A344,'Q9B-L2'!$A:$WWW,4,FALSE)*'CCR_%'!AR344</f>
        <v>0</v>
      </c>
      <c r="AS344" s="134">
        <f>VLOOKUP($A344,'Q9B-L2'!$A:$WWW,4,FALSE)*'CCR_%'!AS344</f>
        <v>0</v>
      </c>
      <c r="AT344" s="134">
        <f>VLOOKUP($A344,'Q9B-L2'!$A:$WWW,4,FALSE)*'CCR_%'!AT344</f>
        <v>0</v>
      </c>
      <c r="AU344" s="134">
        <f>VLOOKUP($A344,'Q9B-L2'!$A:$WWW,4,FALSE)*'CCR_%'!AU344</f>
        <v>0</v>
      </c>
      <c r="AV344" s="134">
        <f>VLOOKUP($A344,'Q9B-L2'!$A:$WWW,4,FALSE)*'CCR_%'!AV344</f>
        <v>0</v>
      </c>
      <c r="AW344" s="134">
        <f>VLOOKUP($A344,'Q9B-L2'!$A:$WWW,4,FALSE)*'CCR_%'!AW344</f>
        <v>0</v>
      </c>
      <c r="AX344" s="134">
        <f>VLOOKUP($A344,'Q9B-L2'!$A:$WWW,4,FALSE)*'CCR_%'!AX344</f>
        <v>0</v>
      </c>
      <c r="AY344" s="134">
        <f>VLOOKUP($A344,'Q9B-L2'!$A:$WWW,4,FALSE)*'CCR_%'!AY344</f>
        <v>0</v>
      </c>
      <c r="AZ344" s="134">
        <f>VLOOKUP($A344,'Q9B-L2'!$A:$WWW,4,FALSE)*'CCR_%'!AZ344</f>
        <v>0</v>
      </c>
      <c r="BA344" s="134">
        <f>VLOOKUP($A344,'Q9B-L2'!$A:$WWW,4,FALSE)*'CCR_%'!BA344</f>
        <v>0</v>
      </c>
      <c r="BB344" s="134">
        <f>VLOOKUP($A344,'Q9B-L2'!$A:$WWW,4,FALSE)*'CCR_%'!BB344</f>
        <v>0</v>
      </c>
      <c r="BC344" s="134">
        <f>VLOOKUP($A344,'Q9B-L2'!$A:$WWW,4,FALSE)*'CCR_%'!BC344</f>
        <v>0</v>
      </c>
      <c r="BD344" s="134">
        <f>VLOOKUP($A344,'Q9B-L2'!$A:$WWW,4,FALSE)*'CCR_%'!BD344</f>
        <v>0</v>
      </c>
      <c r="BE344" s="134">
        <f>VLOOKUP($A344,'Q9B-L2'!$A:$WWW,4,FALSE)*'CCR_%'!BE344</f>
        <v>0</v>
      </c>
      <c r="BF344" s="134">
        <f>VLOOKUP($A344,'Q9B-L2'!$A:$WWW,4,FALSE)*'CCR_%'!BF344</f>
        <v>0</v>
      </c>
      <c r="BG344" s="134">
        <f>VLOOKUP($A344,'Q9B-L2'!$A:$WWW,4,FALSE)*'CCR_%'!BG344</f>
        <v>0</v>
      </c>
      <c r="BH344" s="134">
        <f>VLOOKUP($A344,'Q9B-L2'!$A:$WWW,4,FALSE)*'CCR_%'!BH344</f>
        <v>0</v>
      </c>
      <c r="BI344" s="134">
        <f>VLOOKUP($A344,'Q9B-L2'!$A:$WWW,4,FALSE)*'CCR_%'!BI344</f>
        <v>0</v>
      </c>
      <c r="BJ344" s="134">
        <f>VLOOKUP($A344,'Q9B-L2'!$A:$WWW,4,FALSE)*'CCR_%'!BJ344</f>
        <v>0</v>
      </c>
      <c r="BK344" s="134">
        <f>VLOOKUP($A344,'Q9B-L2'!$A:$WWW,4,FALSE)*'CCR_%'!BK344</f>
        <v>0</v>
      </c>
      <c r="BL344" s="134">
        <f>VLOOKUP($A344,'Q9B-L2'!$A:$WWW,4,FALSE)*'CCR_%'!BL344</f>
        <v>0</v>
      </c>
      <c r="BN344" s="134">
        <f t="shared" si="103"/>
        <v>3827.0122102536579</v>
      </c>
    </row>
    <row r="345" spans="1:66" ht="16.5" customHeight="1" outlineLevel="3" x14ac:dyDescent="0.25">
      <c r="A345" s="51" t="s">
        <v>635</v>
      </c>
      <c r="B345" s="52" t="s">
        <v>636</v>
      </c>
      <c r="C345" s="112">
        <f>'CCR_%AC'!C345</f>
        <v>48668</v>
      </c>
      <c r="D345" s="112">
        <f>'CCR_%AC'!D345</f>
        <v>49032</v>
      </c>
      <c r="E345" s="134">
        <f>VLOOKUP($A345,'Q9B-L2'!$A:$WWW,4,FALSE)*'CCR_%'!E345</f>
        <v>0</v>
      </c>
      <c r="F345" s="134">
        <f>VLOOKUP($A345,'Q9B-L2'!$A:$WWW,4,FALSE)*'CCR_%'!F345</f>
        <v>0</v>
      </c>
      <c r="G345" s="134">
        <f>VLOOKUP($A345,'Q9B-L2'!$A:$WWW,4,FALSE)*'CCR_%'!G345</f>
        <v>0</v>
      </c>
      <c r="H345" s="134">
        <f>VLOOKUP($A345,'Q9B-L2'!$A:$WWW,4,FALSE)*'CCR_%'!H345</f>
        <v>0</v>
      </c>
      <c r="I345" s="134">
        <f>VLOOKUP($A345,'Q9B-L2'!$A:$WWW,4,FALSE)*'CCR_%'!I345</f>
        <v>0</v>
      </c>
      <c r="J345" s="134">
        <f>VLOOKUP($A345,'Q9B-L2'!$A:$WWW,4,FALSE)*'CCR_%'!J345</f>
        <v>0</v>
      </c>
      <c r="K345" s="134">
        <f>VLOOKUP($A345,'Q9B-L2'!$A:$WWW,4,FALSE)*'CCR_%'!K345</f>
        <v>0</v>
      </c>
      <c r="L345" s="134">
        <f>VLOOKUP($A345,'Q9B-L2'!$A:$WWW,4,FALSE)*'CCR_%'!L345</f>
        <v>0</v>
      </c>
      <c r="M345" s="134">
        <f>VLOOKUP($A345,'Q9B-L2'!$A:$WWW,4,FALSE)*'CCR_%'!M345</f>
        <v>0</v>
      </c>
      <c r="N345" s="134">
        <f>VLOOKUP($A345,'Q9B-L2'!$A:$WWW,4,FALSE)*'CCR_%'!N345</f>
        <v>0</v>
      </c>
      <c r="O345" s="134">
        <f>VLOOKUP($A345,'Q9B-L2'!$A:$WWW,4,FALSE)*'CCR_%'!O345</f>
        <v>0</v>
      </c>
      <c r="P345" s="134">
        <f>VLOOKUP($A345,'Q9B-L2'!$A:$WWW,4,FALSE)*'CCR_%'!P345</f>
        <v>0</v>
      </c>
      <c r="Q345" s="134">
        <f>VLOOKUP($A345,'Q9B-L2'!$A:$WWW,4,FALSE)*'CCR_%'!Q345</f>
        <v>0</v>
      </c>
      <c r="R345" s="134">
        <f>VLOOKUP($A345,'Q9B-L2'!$A:$WWW,4,FALSE)*'CCR_%'!R345</f>
        <v>0</v>
      </c>
      <c r="S345" s="134">
        <f>VLOOKUP($A345,'Q9B-L2'!$A:$WWW,4,FALSE)*'CCR_%'!S345</f>
        <v>0</v>
      </c>
      <c r="T345" s="134">
        <f>VLOOKUP($A345,'Q9B-L2'!$A:$WWW,4,FALSE)*'CCR_%'!T345</f>
        <v>0</v>
      </c>
      <c r="U345" s="134">
        <f>VLOOKUP($A345,'Q9B-L2'!$A:$WWW,4,FALSE)*'CCR_%'!U345</f>
        <v>656.31652061538648</v>
      </c>
      <c r="V345" s="134">
        <f>VLOOKUP($A345,'Q9B-L2'!$A:$WWW,4,FALSE)*'CCR_%'!V345</f>
        <v>1531.405214769235</v>
      </c>
      <c r="W345" s="134">
        <f>VLOOKUP($A345,'Q9B-L2'!$A:$WWW,4,FALSE)*'CCR_%'!W345</f>
        <v>0</v>
      </c>
      <c r="X345" s="134">
        <f>VLOOKUP($A345,'Q9B-L2'!$A:$WWW,4,FALSE)*'CCR_%'!X345</f>
        <v>0</v>
      </c>
      <c r="Y345" s="134">
        <f>VLOOKUP($A345,'Q9B-L2'!$A:$WWW,4,FALSE)*'CCR_%'!Y345</f>
        <v>0</v>
      </c>
      <c r="Z345" s="134">
        <f>VLOOKUP($A345,'Q9B-L2'!$A:$WWW,4,FALSE)*'CCR_%'!Z345</f>
        <v>0</v>
      </c>
      <c r="AA345" s="134">
        <f>VLOOKUP($A345,'Q9B-L2'!$A:$WWW,4,FALSE)*'CCR_%'!AA345</f>
        <v>0</v>
      </c>
      <c r="AB345" s="134">
        <f>VLOOKUP($A345,'Q9B-L2'!$A:$WWW,4,FALSE)*'CCR_%'!AB345</f>
        <v>0</v>
      </c>
      <c r="AC345" s="134">
        <f>VLOOKUP($A345,'Q9B-L2'!$A:$WWW,4,FALSE)*'CCR_%'!AC345</f>
        <v>0</v>
      </c>
      <c r="AD345" s="134">
        <f>VLOOKUP($A345,'Q9B-L2'!$A:$WWW,4,FALSE)*'CCR_%'!AD345</f>
        <v>0</v>
      </c>
      <c r="AE345" s="134">
        <f>VLOOKUP($A345,'Q9B-L2'!$A:$WWW,4,FALSE)*'CCR_%'!AE345</f>
        <v>0</v>
      </c>
      <c r="AF345" s="134">
        <f>VLOOKUP($A345,'Q9B-L2'!$A:$WWW,4,FALSE)*'CCR_%'!AF345</f>
        <v>0</v>
      </c>
      <c r="AG345" s="134">
        <f>VLOOKUP($A345,'Q9B-L2'!$A:$WWW,4,FALSE)*'CCR_%'!AG345</f>
        <v>0</v>
      </c>
      <c r="AH345" s="134">
        <f>VLOOKUP($A345,'Q9B-L2'!$A:$WWW,4,FALSE)*'CCR_%'!AH345</f>
        <v>0</v>
      </c>
      <c r="AI345" s="134">
        <f>VLOOKUP($A345,'Q9B-L2'!$A:$WWW,4,FALSE)*'CCR_%'!AI345</f>
        <v>0</v>
      </c>
      <c r="AJ345" s="134">
        <f>VLOOKUP($A345,'Q9B-L2'!$A:$WWW,4,FALSE)*'CCR_%'!AJ345</f>
        <v>0</v>
      </c>
      <c r="AK345" s="134">
        <f>VLOOKUP($A345,'Q9B-L2'!$A:$WWW,4,FALSE)*'CCR_%'!AK345</f>
        <v>0</v>
      </c>
      <c r="AL345" s="134">
        <f>VLOOKUP($A345,'Q9B-L2'!$A:$WWW,4,FALSE)*'CCR_%'!AL345</f>
        <v>0</v>
      </c>
      <c r="AM345" s="134">
        <f>VLOOKUP($A345,'Q9B-L2'!$A:$WWW,4,FALSE)*'CCR_%'!AM345</f>
        <v>0</v>
      </c>
      <c r="AN345" s="134">
        <f>VLOOKUP($A345,'Q9B-L2'!$A:$WWW,4,FALSE)*'CCR_%'!AN345</f>
        <v>0</v>
      </c>
      <c r="AO345" s="134">
        <f>VLOOKUP($A345,'Q9B-L2'!$A:$WWW,4,FALSE)*'CCR_%'!AO345</f>
        <v>0</v>
      </c>
      <c r="AP345" s="134">
        <f>VLOOKUP($A345,'Q9B-L2'!$A:$WWW,4,FALSE)*'CCR_%'!AP345</f>
        <v>0</v>
      </c>
      <c r="AQ345" s="134">
        <f>VLOOKUP($A345,'Q9B-L2'!$A:$WWW,4,FALSE)*'CCR_%'!AQ345</f>
        <v>0</v>
      </c>
      <c r="AR345" s="134">
        <f>VLOOKUP($A345,'Q9B-L2'!$A:$WWW,4,FALSE)*'CCR_%'!AR345</f>
        <v>0</v>
      </c>
      <c r="AS345" s="134">
        <f>VLOOKUP($A345,'Q9B-L2'!$A:$WWW,4,FALSE)*'CCR_%'!AS345</f>
        <v>0</v>
      </c>
      <c r="AT345" s="134">
        <f>VLOOKUP($A345,'Q9B-L2'!$A:$WWW,4,FALSE)*'CCR_%'!AT345</f>
        <v>0</v>
      </c>
      <c r="AU345" s="134">
        <f>VLOOKUP($A345,'Q9B-L2'!$A:$WWW,4,FALSE)*'CCR_%'!AU345</f>
        <v>0</v>
      </c>
      <c r="AV345" s="134">
        <f>VLOOKUP($A345,'Q9B-L2'!$A:$WWW,4,FALSE)*'CCR_%'!AV345</f>
        <v>0</v>
      </c>
      <c r="AW345" s="134">
        <f>VLOOKUP($A345,'Q9B-L2'!$A:$WWW,4,FALSE)*'CCR_%'!AW345</f>
        <v>0</v>
      </c>
      <c r="AX345" s="134">
        <f>VLOOKUP($A345,'Q9B-L2'!$A:$WWW,4,FALSE)*'CCR_%'!AX345</f>
        <v>0</v>
      </c>
      <c r="AY345" s="134">
        <f>VLOOKUP($A345,'Q9B-L2'!$A:$WWW,4,FALSE)*'CCR_%'!AY345</f>
        <v>0</v>
      </c>
      <c r="AZ345" s="134">
        <f>VLOOKUP($A345,'Q9B-L2'!$A:$WWW,4,FALSE)*'CCR_%'!AZ345</f>
        <v>0</v>
      </c>
      <c r="BA345" s="134">
        <f>VLOOKUP($A345,'Q9B-L2'!$A:$WWW,4,FALSE)*'CCR_%'!BA345</f>
        <v>0</v>
      </c>
      <c r="BB345" s="134">
        <f>VLOOKUP($A345,'Q9B-L2'!$A:$WWW,4,FALSE)*'CCR_%'!BB345</f>
        <v>0</v>
      </c>
      <c r="BC345" s="134">
        <f>VLOOKUP($A345,'Q9B-L2'!$A:$WWW,4,FALSE)*'CCR_%'!BC345</f>
        <v>0</v>
      </c>
      <c r="BD345" s="134">
        <f>VLOOKUP($A345,'Q9B-L2'!$A:$WWW,4,FALSE)*'CCR_%'!BD345</f>
        <v>0</v>
      </c>
      <c r="BE345" s="134">
        <f>VLOOKUP($A345,'Q9B-L2'!$A:$WWW,4,FALSE)*'CCR_%'!BE345</f>
        <v>0</v>
      </c>
      <c r="BF345" s="134">
        <f>VLOOKUP($A345,'Q9B-L2'!$A:$WWW,4,FALSE)*'CCR_%'!BF345</f>
        <v>0</v>
      </c>
      <c r="BG345" s="134">
        <f>VLOOKUP($A345,'Q9B-L2'!$A:$WWW,4,FALSE)*'CCR_%'!BG345</f>
        <v>0</v>
      </c>
      <c r="BH345" s="134">
        <f>VLOOKUP($A345,'Q9B-L2'!$A:$WWW,4,FALSE)*'CCR_%'!BH345</f>
        <v>0</v>
      </c>
      <c r="BI345" s="134">
        <f>VLOOKUP($A345,'Q9B-L2'!$A:$WWW,4,FALSE)*'CCR_%'!BI345</f>
        <v>0</v>
      </c>
      <c r="BJ345" s="134">
        <f>VLOOKUP($A345,'Q9B-L2'!$A:$WWW,4,FALSE)*'CCR_%'!BJ345</f>
        <v>0</v>
      </c>
      <c r="BK345" s="134">
        <f>VLOOKUP($A345,'Q9B-L2'!$A:$WWW,4,FALSE)*'CCR_%'!BK345</f>
        <v>0</v>
      </c>
      <c r="BL345" s="134">
        <f>VLOOKUP($A345,'Q9B-L2'!$A:$WWW,4,FALSE)*'CCR_%'!BL345</f>
        <v>0</v>
      </c>
      <c r="BN345" s="134">
        <f t="shared" si="103"/>
        <v>2187.7217353846218</v>
      </c>
    </row>
    <row r="346" spans="1:66" ht="16.5" customHeight="1" outlineLevel="3" x14ac:dyDescent="0.25">
      <c r="A346" s="51" t="s">
        <v>637</v>
      </c>
      <c r="B346" s="52" t="s">
        <v>638</v>
      </c>
      <c r="C346" s="112">
        <f>'CCR_%AC'!C346</f>
        <v>48668</v>
      </c>
      <c r="D346" s="112">
        <f>'CCR_%AC'!D346</f>
        <v>49032</v>
      </c>
      <c r="E346" s="134">
        <f>VLOOKUP($A346,'Q9B-L2'!$A:$WWW,4,FALSE)*'CCR_%'!E346</f>
        <v>0</v>
      </c>
      <c r="F346" s="134">
        <f>VLOOKUP($A346,'Q9B-L2'!$A:$WWW,4,FALSE)*'CCR_%'!F346</f>
        <v>0</v>
      </c>
      <c r="G346" s="134">
        <f>VLOOKUP($A346,'Q9B-L2'!$A:$WWW,4,FALSE)*'CCR_%'!G346</f>
        <v>0</v>
      </c>
      <c r="H346" s="134">
        <f>VLOOKUP($A346,'Q9B-L2'!$A:$WWW,4,FALSE)*'CCR_%'!H346</f>
        <v>0</v>
      </c>
      <c r="I346" s="134">
        <f>VLOOKUP($A346,'Q9B-L2'!$A:$WWW,4,FALSE)*'CCR_%'!I346</f>
        <v>0</v>
      </c>
      <c r="J346" s="134">
        <f>VLOOKUP($A346,'Q9B-L2'!$A:$WWW,4,FALSE)*'CCR_%'!J346</f>
        <v>0</v>
      </c>
      <c r="K346" s="134">
        <f>VLOOKUP($A346,'Q9B-L2'!$A:$WWW,4,FALSE)*'CCR_%'!K346</f>
        <v>0</v>
      </c>
      <c r="L346" s="134">
        <f>VLOOKUP($A346,'Q9B-L2'!$A:$WWW,4,FALSE)*'CCR_%'!L346</f>
        <v>0</v>
      </c>
      <c r="M346" s="134">
        <f>VLOOKUP($A346,'Q9B-L2'!$A:$WWW,4,FALSE)*'CCR_%'!M346</f>
        <v>0</v>
      </c>
      <c r="N346" s="134">
        <f>VLOOKUP($A346,'Q9B-L2'!$A:$WWW,4,FALSE)*'CCR_%'!N346</f>
        <v>0</v>
      </c>
      <c r="O346" s="134">
        <f>VLOOKUP($A346,'Q9B-L2'!$A:$WWW,4,FALSE)*'CCR_%'!O346</f>
        <v>0</v>
      </c>
      <c r="P346" s="134">
        <f>VLOOKUP($A346,'Q9B-L2'!$A:$WWW,4,FALSE)*'CCR_%'!P346</f>
        <v>0</v>
      </c>
      <c r="Q346" s="134">
        <f>VLOOKUP($A346,'Q9B-L2'!$A:$WWW,4,FALSE)*'CCR_%'!Q346</f>
        <v>0</v>
      </c>
      <c r="R346" s="134">
        <f>VLOOKUP($A346,'Q9B-L2'!$A:$WWW,4,FALSE)*'CCR_%'!R346</f>
        <v>0</v>
      </c>
      <c r="S346" s="134">
        <f>VLOOKUP($A346,'Q9B-L2'!$A:$WWW,4,FALSE)*'CCR_%'!S346</f>
        <v>0</v>
      </c>
      <c r="T346" s="134">
        <f>VLOOKUP($A346,'Q9B-L2'!$A:$WWW,4,FALSE)*'CCR_%'!T346</f>
        <v>0</v>
      </c>
      <c r="U346" s="134">
        <f>VLOOKUP($A346,'Q9B-L2'!$A:$WWW,4,FALSE)*'CCR_%'!U346</f>
        <v>947.76951596569256</v>
      </c>
      <c r="V346" s="134">
        <f>VLOOKUP($A346,'Q9B-L2'!$A:$WWW,4,FALSE)*'CCR_%'!V346</f>
        <v>2211.4622039199494</v>
      </c>
      <c r="W346" s="134">
        <f>VLOOKUP($A346,'Q9B-L2'!$A:$WWW,4,FALSE)*'CCR_%'!W346</f>
        <v>0</v>
      </c>
      <c r="X346" s="134">
        <f>VLOOKUP($A346,'Q9B-L2'!$A:$WWW,4,FALSE)*'CCR_%'!X346</f>
        <v>0</v>
      </c>
      <c r="Y346" s="134">
        <f>VLOOKUP($A346,'Q9B-L2'!$A:$WWW,4,FALSE)*'CCR_%'!Y346</f>
        <v>0</v>
      </c>
      <c r="Z346" s="134">
        <f>VLOOKUP($A346,'Q9B-L2'!$A:$WWW,4,FALSE)*'CCR_%'!Z346</f>
        <v>0</v>
      </c>
      <c r="AA346" s="134">
        <f>VLOOKUP($A346,'Q9B-L2'!$A:$WWW,4,FALSE)*'CCR_%'!AA346</f>
        <v>0</v>
      </c>
      <c r="AB346" s="134">
        <f>VLOOKUP($A346,'Q9B-L2'!$A:$WWW,4,FALSE)*'CCR_%'!AB346</f>
        <v>0</v>
      </c>
      <c r="AC346" s="134">
        <f>VLOOKUP($A346,'Q9B-L2'!$A:$WWW,4,FALSE)*'CCR_%'!AC346</f>
        <v>0</v>
      </c>
      <c r="AD346" s="134">
        <f>VLOOKUP($A346,'Q9B-L2'!$A:$WWW,4,FALSE)*'CCR_%'!AD346</f>
        <v>0</v>
      </c>
      <c r="AE346" s="134">
        <f>VLOOKUP($A346,'Q9B-L2'!$A:$WWW,4,FALSE)*'CCR_%'!AE346</f>
        <v>0</v>
      </c>
      <c r="AF346" s="134">
        <f>VLOOKUP($A346,'Q9B-L2'!$A:$WWW,4,FALSE)*'CCR_%'!AF346</f>
        <v>0</v>
      </c>
      <c r="AG346" s="134">
        <f>VLOOKUP($A346,'Q9B-L2'!$A:$WWW,4,FALSE)*'CCR_%'!AG346</f>
        <v>0</v>
      </c>
      <c r="AH346" s="134">
        <f>VLOOKUP($A346,'Q9B-L2'!$A:$WWW,4,FALSE)*'CCR_%'!AH346</f>
        <v>0</v>
      </c>
      <c r="AI346" s="134">
        <f>VLOOKUP($A346,'Q9B-L2'!$A:$WWW,4,FALSE)*'CCR_%'!AI346</f>
        <v>0</v>
      </c>
      <c r="AJ346" s="134">
        <f>VLOOKUP($A346,'Q9B-L2'!$A:$WWW,4,FALSE)*'CCR_%'!AJ346</f>
        <v>0</v>
      </c>
      <c r="AK346" s="134">
        <f>VLOOKUP($A346,'Q9B-L2'!$A:$WWW,4,FALSE)*'CCR_%'!AK346</f>
        <v>0</v>
      </c>
      <c r="AL346" s="134">
        <f>VLOOKUP($A346,'Q9B-L2'!$A:$WWW,4,FALSE)*'CCR_%'!AL346</f>
        <v>0</v>
      </c>
      <c r="AM346" s="134">
        <f>VLOOKUP($A346,'Q9B-L2'!$A:$WWW,4,FALSE)*'CCR_%'!AM346</f>
        <v>0</v>
      </c>
      <c r="AN346" s="134">
        <f>VLOOKUP($A346,'Q9B-L2'!$A:$WWW,4,FALSE)*'CCR_%'!AN346</f>
        <v>0</v>
      </c>
      <c r="AO346" s="134">
        <f>VLOOKUP($A346,'Q9B-L2'!$A:$WWW,4,FALSE)*'CCR_%'!AO346</f>
        <v>0</v>
      </c>
      <c r="AP346" s="134">
        <f>VLOOKUP($A346,'Q9B-L2'!$A:$WWW,4,FALSE)*'CCR_%'!AP346</f>
        <v>0</v>
      </c>
      <c r="AQ346" s="134">
        <f>VLOOKUP($A346,'Q9B-L2'!$A:$WWW,4,FALSE)*'CCR_%'!AQ346</f>
        <v>0</v>
      </c>
      <c r="AR346" s="134">
        <f>VLOOKUP($A346,'Q9B-L2'!$A:$WWW,4,FALSE)*'CCR_%'!AR346</f>
        <v>0</v>
      </c>
      <c r="AS346" s="134">
        <f>VLOOKUP($A346,'Q9B-L2'!$A:$WWW,4,FALSE)*'CCR_%'!AS346</f>
        <v>0</v>
      </c>
      <c r="AT346" s="134">
        <f>VLOOKUP($A346,'Q9B-L2'!$A:$WWW,4,FALSE)*'CCR_%'!AT346</f>
        <v>0</v>
      </c>
      <c r="AU346" s="134">
        <f>VLOOKUP($A346,'Q9B-L2'!$A:$WWW,4,FALSE)*'CCR_%'!AU346</f>
        <v>0</v>
      </c>
      <c r="AV346" s="134">
        <f>VLOOKUP($A346,'Q9B-L2'!$A:$WWW,4,FALSE)*'CCR_%'!AV346</f>
        <v>0</v>
      </c>
      <c r="AW346" s="134">
        <f>VLOOKUP($A346,'Q9B-L2'!$A:$WWW,4,FALSE)*'CCR_%'!AW346</f>
        <v>0</v>
      </c>
      <c r="AX346" s="134">
        <f>VLOOKUP($A346,'Q9B-L2'!$A:$WWW,4,FALSE)*'CCR_%'!AX346</f>
        <v>0</v>
      </c>
      <c r="AY346" s="134">
        <f>VLOOKUP($A346,'Q9B-L2'!$A:$WWW,4,FALSE)*'CCR_%'!AY346</f>
        <v>0</v>
      </c>
      <c r="AZ346" s="134">
        <f>VLOOKUP($A346,'Q9B-L2'!$A:$WWW,4,FALSE)*'CCR_%'!AZ346</f>
        <v>0</v>
      </c>
      <c r="BA346" s="134">
        <f>VLOOKUP($A346,'Q9B-L2'!$A:$WWW,4,FALSE)*'CCR_%'!BA346</f>
        <v>0</v>
      </c>
      <c r="BB346" s="134">
        <f>VLOOKUP($A346,'Q9B-L2'!$A:$WWW,4,FALSE)*'CCR_%'!BB346</f>
        <v>0</v>
      </c>
      <c r="BC346" s="134">
        <f>VLOOKUP($A346,'Q9B-L2'!$A:$WWW,4,FALSE)*'CCR_%'!BC346</f>
        <v>0</v>
      </c>
      <c r="BD346" s="134">
        <f>VLOOKUP($A346,'Q9B-L2'!$A:$WWW,4,FALSE)*'CCR_%'!BD346</f>
        <v>0</v>
      </c>
      <c r="BE346" s="134">
        <f>VLOOKUP($A346,'Q9B-L2'!$A:$WWW,4,FALSE)*'CCR_%'!BE346</f>
        <v>0</v>
      </c>
      <c r="BF346" s="134">
        <f>VLOOKUP($A346,'Q9B-L2'!$A:$WWW,4,FALSE)*'CCR_%'!BF346</f>
        <v>0</v>
      </c>
      <c r="BG346" s="134">
        <f>VLOOKUP($A346,'Q9B-L2'!$A:$WWW,4,FALSE)*'CCR_%'!BG346</f>
        <v>0</v>
      </c>
      <c r="BH346" s="134">
        <f>VLOOKUP($A346,'Q9B-L2'!$A:$WWW,4,FALSE)*'CCR_%'!BH346</f>
        <v>0</v>
      </c>
      <c r="BI346" s="134">
        <f>VLOOKUP($A346,'Q9B-L2'!$A:$WWW,4,FALSE)*'CCR_%'!BI346</f>
        <v>0</v>
      </c>
      <c r="BJ346" s="134">
        <f>VLOOKUP($A346,'Q9B-L2'!$A:$WWW,4,FALSE)*'CCR_%'!BJ346</f>
        <v>0</v>
      </c>
      <c r="BK346" s="134">
        <f>VLOOKUP($A346,'Q9B-L2'!$A:$WWW,4,FALSE)*'CCR_%'!BK346</f>
        <v>0</v>
      </c>
      <c r="BL346" s="134">
        <f>VLOOKUP($A346,'Q9B-L2'!$A:$WWW,4,FALSE)*'CCR_%'!BL346</f>
        <v>0</v>
      </c>
      <c r="BN346" s="134">
        <f t="shared" si="103"/>
        <v>3159.2317198856417</v>
      </c>
    </row>
    <row r="347" spans="1:66" ht="16.5" customHeight="1" outlineLevel="2" x14ac:dyDescent="0.25">
      <c r="A347" s="26" t="s">
        <v>639</v>
      </c>
      <c r="B347" s="27" t="s">
        <v>640</v>
      </c>
      <c r="C347" s="93"/>
      <c r="D347" s="93"/>
      <c r="E347" s="132">
        <f>SUBTOTAL(9,E348:E372)</f>
        <v>0</v>
      </c>
      <c r="F347" s="132">
        <f t="shared" ref="F347:BL347" si="104">SUBTOTAL(9,F348:F372)</f>
        <v>0</v>
      </c>
      <c r="G347" s="132">
        <f t="shared" si="104"/>
        <v>0</v>
      </c>
      <c r="H347" s="132">
        <f t="shared" si="104"/>
        <v>0</v>
      </c>
      <c r="I347" s="132">
        <f t="shared" si="104"/>
        <v>0</v>
      </c>
      <c r="J347" s="132">
        <f t="shared" si="104"/>
        <v>0</v>
      </c>
      <c r="K347" s="132">
        <f t="shared" si="104"/>
        <v>2067.3839513124012</v>
      </c>
      <c r="L347" s="132">
        <f t="shared" si="104"/>
        <v>4134.7679026248024</v>
      </c>
      <c r="M347" s="132">
        <f t="shared" si="104"/>
        <v>10843.801522414506</v>
      </c>
      <c r="N347" s="132">
        <f t="shared" si="104"/>
        <v>37173.054235720825</v>
      </c>
      <c r="O347" s="132">
        <f t="shared" si="104"/>
        <v>491.9740262944012</v>
      </c>
      <c r="P347" s="132">
        <f t="shared" si="104"/>
        <v>3317.35259634058</v>
      </c>
      <c r="Q347" s="132">
        <f t="shared" si="104"/>
        <v>6306.7225084848924</v>
      </c>
      <c r="R347" s="132">
        <f t="shared" si="104"/>
        <v>46440.499364595671</v>
      </c>
      <c r="S347" s="132">
        <f t="shared" si="104"/>
        <v>416.23701296149414</v>
      </c>
      <c r="T347" s="132">
        <f t="shared" si="104"/>
        <v>1819.9283640701537</v>
      </c>
      <c r="U347" s="132">
        <f t="shared" si="104"/>
        <v>0</v>
      </c>
      <c r="V347" s="132">
        <f t="shared" si="104"/>
        <v>0</v>
      </c>
      <c r="W347" s="132">
        <f t="shared" si="104"/>
        <v>0</v>
      </c>
      <c r="X347" s="132">
        <f t="shared" si="104"/>
        <v>0</v>
      </c>
      <c r="Y347" s="132">
        <f t="shared" si="104"/>
        <v>0</v>
      </c>
      <c r="Z347" s="132">
        <f t="shared" si="104"/>
        <v>0</v>
      </c>
      <c r="AA347" s="132">
        <f t="shared" si="104"/>
        <v>0</v>
      </c>
      <c r="AB347" s="132">
        <f t="shared" si="104"/>
        <v>0</v>
      </c>
      <c r="AC347" s="132">
        <f t="shared" si="104"/>
        <v>0</v>
      </c>
      <c r="AD347" s="132">
        <f t="shared" si="104"/>
        <v>0</v>
      </c>
      <c r="AE347" s="132">
        <f t="shared" si="104"/>
        <v>0</v>
      </c>
      <c r="AF347" s="132">
        <f t="shared" si="104"/>
        <v>0</v>
      </c>
      <c r="AG347" s="132">
        <f t="shared" si="104"/>
        <v>0</v>
      </c>
      <c r="AH347" s="132">
        <f t="shared" si="104"/>
        <v>0</v>
      </c>
      <c r="AI347" s="132">
        <f t="shared" si="104"/>
        <v>0</v>
      </c>
      <c r="AJ347" s="132">
        <f t="shared" si="104"/>
        <v>0</v>
      </c>
      <c r="AK347" s="132">
        <f t="shared" si="104"/>
        <v>0</v>
      </c>
      <c r="AL347" s="132">
        <f t="shared" si="104"/>
        <v>0</v>
      </c>
      <c r="AM347" s="132">
        <f t="shared" si="104"/>
        <v>0</v>
      </c>
      <c r="AN347" s="132">
        <f t="shared" si="104"/>
        <v>0</v>
      </c>
      <c r="AO347" s="132">
        <f t="shared" si="104"/>
        <v>0</v>
      </c>
      <c r="AP347" s="132">
        <f t="shared" si="104"/>
        <v>0</v>
      </c>
      <c r="AQ347" s="132">
        <f t="shared" si="104"/>
        <v>0</v>
      </c>
      <c r="AR347" s="132">
        <f t="shared" si="104"/>
        <v>0</v>
      </c>
      <c r="AS347" s="132">
        <f t="shared" si="104"/>
        <v>0</v>
      </c>
      <c r="AT347" s="132">
        <f t="shared" si="104"/>
        <v>0</v>
      </c>
      <c r="AU347" s="132">
        <f t="shared" si="104"/>
        <v>817.55662663513272</v>
      </c>
      <c r="AV347" s="132">
        <f t="shared" si="104"/>
        <v>3270.2265065405309</v>
      </c>
      <c r="AW347" s="132">
        <f t="shared" si="104"/>
        <v>0</v>
      </c>
      <c r="AX347" s="132">
        <f t="shared" si="104"/>
        <v>0</v>
      </c>
      <c r="AY347" s="132">
        <f t="shared" si="104"/>
        <v>0</v>
      </c>
      <c r="AZ347" s="132">
        <f t="shared" si="104"/>
        <v>0</v>
      </c>
      <c r="BA347" s="132">
        <f t="shared" si="104"/>
        <v>0</v>
      </c>
      <c r="BB347" s="132">
        <f t="shared" si="104"/>
        <v>0</v>
      </c>
      <c r="BC347" s="132">
        <f t="shared" si="104"/>
        <v>0</v>
      </c>
      <c r="BD347" s="132">
        <f t="shared" si="104"/>
        <v>0</v>
      </c>
      <c r="BE347" s="132">
        <f t="shared" si="104"/>
        <v>0</v>
      </c>
      <c r="BF347" s="132">
        <f t="shared" si="104"/>
        <v>0</v>
      </c>
      <c r="BG347" s="132">
        <f t="shared" si="104"/>
        <v>0</v>
      </c>
      <c r="BH347" s="132">
        <f t="shared" si="104"/>
        <v>0</v>
      </c>
      <c r="BI347" s="132">
        <f t="shared" si="104"/>
        <v>0</v>
      </c>
      <c r="BJ347" s="132">
        <f t="shared" si="104"/>
        <v>0</v>
      </c>
      <c r="BK347" s="132">
        <f t="shared" si="104"/>
        <v>0</v>
      </c>
      <c r="BL347" s="132">
        <f t="shared" si="104"/>
        <v>0</v>
      </c>
      <c r="BN347" s="132">
        <f t="shared" si="103"/>
        <v>117099.50461799541</v>
      </c>
    </row>
    <row r="348" spans="1:66" ht="16.5" customHeight="1" outlineLevel="3" x14ac:dyDescent="0.25">
      <c r="A348" s="30" t="s">
        <v>641</v>
      </c>
      <c r="B348" s="31" t="s">
        <v>642</v>
      </c>
      <c r="C348" s="97">
        <f>'CCR_%AC'!C348</f>
        <v>48142</v>
      </c>
      <c r="D348" s="97">
        <f>'CCR_%AC'!D348</f>
        <v>48667</v>
      </c>
      <c r="E348" s="134">
        <f>VLOOKUP($A348,'Q9B-L2'!$A:$WWW,4,FALSE)*'CCR_%'!E348</f>
        <v>0</v>
      </c>
      <c r="F348" s="134">
        <f>VLOOKUP($A348,'Q9B-L2'!$A:$WWW,4,FALSE)*'CCR_%'!F348</f>
        <v>0</v>
      </c>
      <c r="G348" s="134">
        <f>VLOOKUP($A348,'Q9B-L2'!$A:$WWW,4,FALSE)*'CCR_%'!G348</f>
        <v>0</v>
      </c>
      <c r="H348" s="134">
        <f>VLOOKUP($A348,'Q9B-L2'!$A:$WWW,4,FALSE)*'CCR_%'!H348</f>
        <v>0</v>
      </c>
      <c r="I348" s="134">
        <f>VLOOKUP($A348,'Q9B-L2'!$A:$WWW,4,FALSE)*'CCR_%'!I348</f>
        <v>0</v>
      </c>
      <c r="J348" s="134">
        <f>VLOOKUP($A348,'Q9B-L2'!$A:$WWW,4,FALSE)*'CCR_%'!J348</f>
        <v>0</v>
      </c>
      <c r="K348" s="134">
        <f>VLOOKUP($A348,'Q9B-L2'!$A:$WWW,4,FALSE)*'CCR_%'!K348</f>
        <v>0</v>
      </c>
      <c r="L348" s="134">
        <f>VLOOKUP($A348,'Q9B-L2'!$A:$WWW,4,FALSE)*'CCR_%'!L348</f>
        <v>0</v>
      </c>
      <c r="M348" s="134">
        <f>VLOOKUP($A348,'Q9B-L2'!$A:$WWW,4,FALSE)*'CCR_%'!M348</f>
        <v>0</v>
      </c>
      <c r="N348" s="134">
        <f>VLOOKUP($A348,'Q9B-L2'!$A:$WWW,4,FALSE)*'CCR_%'!N348</f>
        <v>0</v>
      </c>
      <c r="O348" s="134">
        <f>VLOOKUP($A348,'Q9B-L2'!$A:$WWW,4,FALSE)*'CCR_%'!O348</f>
        <v>0</v>
      </c>
      <c r="P348" s="134">
        <f>VLOOKUP($A348,'Q9B-L2'!$A:$WWW,4,FALSE)*'CCR_%'!P348</f>
        <v>0</v>
      </c>
      <c r="Q348" s="134">
        <f>VLOOKUP($A348,'Q9B-L2'!$A:$WWW,4,FALSE)*'CCR_%'!Q348</f>
        <v>0</v>
      </c>
      <c r="R348" s="134">
        <f>VLOOKUP($A348,'Q9B-L2'!$A:$WWW,4,FALSE)*'CCR_%'!R348</f>
        <v>48.977094791967858</v>
      </c>
      <c r="S348" s="134">
        <f>VLOOKUP($A348,'Q9B-L2'!$A:$WWW,4,FALSE)*'CCR_%'!S348</f>
        <v>146.93128437590354</v>
      </c>
      <c r="T348" s="134">
        <f>VLOOKUP($A348,'Q9B-L2'!$A:$WWW,4,FALSE)*'CCR_%'!T348</f>
        <v>293.86256875180709</v>
      </c>
      <c r="U348" s="134">
        <f>VLOOKUP($A348,'Q9B-L2'!$A:$WWW,4,FALSE)*'CCR_%'!U348</f>
        <v>0</v>
      </c>
      <c r="V348" s="134">
        <f>VLOOKUP($A348,'Q9B-L2'!$A:$WWW,4,FALSE)*'CCR_%'!V348</f>
        <v>0</v>
      </c>
      <c r="W348" s="134">
        <f>VLOOKUP($A348,'Q9B-L2'!$A:$WWW,4,FALSE)*'CCR_%'!W348</f>
        <v>0</v>
      </c>
      <c r="X348" s="134">
        <f>VLOOKUP($A348,'Q9B-L2'!$A:$WWW,4,FALSE)*'CCR_%'!X348</f>
        <v>0</v>
      </c>
      <c r="Y348" s="134">
        <f>VLOOKUP($A348,'Q9B-L2'!$A:$WWW,4,FALSE)*'CCR_%'!Y348</f>
        <v>0</v>
      </c>
      <c r="Z348" s="134">
        <f>VLOOKUP($A348,'Q9B-L2'!$A:$WWW,4,FALSE)*'CCR_%'!Z348</f>
        <v>0</v>
      </c>
      <c r="AA348" s="134">
        <f>VLOOKUP($A348,'Q9B-L2'!$A:$WWW,4,FALSE)*'CCR_%'!AA348</f>
        <v>0</v>
      </c>
      <c r="AB348" s="134">
        <f>VLOOKUP($A348,'Q9B-L2'!$A:$WWW,4,FALSE)*'CCR_%'!AB348</f>
        <v>0</v>
      </c>
      <c r="AC348" s="134">
        <f>VLOOKUP($A348,'Q9B-L2'!$A:$WWW,4,FALSE)*'CCR_%'!AC348</f>
        <v>0</v>
      </c>
      <c r="AD348" s="134">
        <f>VLOOKUP($A348,'Q9B-L2'!$A:$WWW,4,FALSE)*'CCR_%'!AD348</f>
        <v>0</v>
      </c>
      <c r="AE348" s="134">
        <f>VLOOKUP($A348,'Q9B-L2'!$A:$WWW,4,FALSE)*'CCR_%'!AE348</f>
        <v>0</v>
      </c>
      <c r="AF348" s="134">
        <f>VLOOKUP($A348,'Q9B-L2'!$A:$WWW,4,FALSE)*'CCR_%'!AF348</f>
        <v>0</v>
      </c>
      <c r="AG348" s="134">
        <f>VLOOKUP($A348,'Q9B-L2'!$A:$WWW,4,FALSE)*'CCR_%'!AG348</f>
        <v>0</v>
      </c>
      <c r="AH348" s="134">
        <f>VLOOKUP($A348,'Q9B-L2'!$A:$WWW,4,FALSE)*'CCR_%'!AH348</f>
        <v>0</v>
      </c>
      <c r="AI348" s="134">
        <f>VLOOKUP($A348,'Q9B-L2'!$A:$WWW,4,FALSE)*'CCR_%'!AI348</f>
        <v>0</v>
      </c>
      <c r="AJ348" s="134">
        <f>VLOOKUP($A348,'Q9B-L2'!$A:$WWW,4,FALSE)*'CCR_%'!AJ348</f>
        <v>0</v>
      </c>
      <c r="AK348" s="134">
        <f>VLOOKUP($A348,'Q9B-L2'!$A:$WWW,4,FALSE)*'CCR_%'!AK348</f>
        <v>0</v>
      </c>
      <c r="AL348" s="134">
        <f>VLOOKUP($A348,'Q9B-L2'!$A:$WWW,4,FALSE)*'CCR_%'!AL348</f>
        <v>0</v>
      </c>
      <c r="AM348" s="134">
        <f>VLOOKUP($A348,'Q9B-L2'!$A:$WWW,4,FALSE)*'CCR_%'!AM348</f>
        <v>0</v>
      </c>
      <c r="AN348" s="134">
        <f>VLOOKUP($A348,'Q9B-L2'!$A:$WWW,4,FALSE)*'CCR_%'!AN348</f>
        <v>0</v>
      </c>
      <c r="AO348" s="134">
        <f>VLOOKUP($A348,'Q9B-L2'!$A:$WWW,4,FALSE)*'CCR_%'!AO348</f>
        <v>0</v>
      </c>
      <c r="AP348" s="134">
        <f>VLOOKUP($A348,'Q9B-L2'!$A:$WWW,4,FALSE)*'CCR_%'!AP348</f>
        <v>0</v>
      </c>
      <c r="AQ348" s="134">
        <f>VLOOKUP($A348,'Q9B-L2'!$A:$WWW,4,FALSE)*'CCR_%'!AQ348</f>
        <v>0</v>
      </c>
      <c r="AR348" s="134">
        <f>VLOOKUP($A348,'Q9B-L2'!$A:$WWW,4,FALSE)*'CCR_%'!AR348</f>
        <v>0</v>
      </c>
      <c r="AS348" s="134">
        <f>VLOOKUP($A348,'Q9B-L2'!$A:$WWW,4,FALSE)*'CCR_%'!AS348</f>
        <v>0</v>
      </c>
      <c r="AT348" s="134">
        <f>VLOOKUP($A348,'Q9B-L2'!$A:$WWW,4,FALSE)*'CCR_%'!AT348</f>
        <v>0</v>
      </c>
      <c r="AU348" s="134">
        <f>VLOOKUP($A348,'Q9B-L2'!$A:$WWW,4,FALSE)*'CCR_%'!AU348</f>
        <v>0</v>
      </c>
      <c r="AV348" s="134">
        <f>VLOOKUP($A348,'Q9B-L2'!$A:$WWW,4,FALSE)*'CCR_%'!AV348</f>
        <v>0</v>
      </c>
      <c r="AW348" s="134">
        <f>VLOOKUP($A348,'Q9B-L2'!$A:$WWW,4,FALSE)*'CCR_%'!AW348</f>
        <v>0</v>
      </c>
      <c r="AX348" s="134">
        <f>VLOOKUP($A348,'Q9B-L2'!$A:$WWW,4,FALSE)*'CCR_%'!AX348</f>
        <v>0</v>
      </c>
      <c r="AY348" s="134">
        <f>VLOOKUP($A348,'Q9B-L2'!$A:$WWW,4,FALSE)*'CCR_%'!AY348</f>
        <v>0</v>
      </c>
      <c r="AZ348" s="134">
        <f>VLOOKUP($A348,'Q9B-L2'!$A:$WWW,4,FALSE)*'CCR_%'!AZ348</f>
        <v>0</v>
      </c>
      <c r="BA348" s="134">
        <f>VLOOKUP($A348,'Q9B-L2'!$A:$WWW,4,FALSE)*'CCR_%'!BA348</f>
        <v>0</v>
      </c>
      <c r="BB348" s="134">
        <f>VLOOKUP($A348,'Q9B-L2'!$A:$WWW,4,FALSE)*'CCR_%'!BB348</f>
        <v>0</v>
      </c>
      <c r="BC348" s="134">
        <f>VLOOKUP($A348,'Q9B-L2'!$A:$WWW,4,FALSE)*'CCR_%'!BC348</f>
        <v>0</v>
      </c>
      <c r="BD348" s="134">
        <f>VLOOKUP($A348,'Q9B-L2'!$A:$WWW,4,FALSE)*'CCR_%'!BD348</f>
        <v>0</v>
      </c>
      <c r="BE348" s="134">
        <f>VLOOKUP($A348,'Q9B-L2'!$A:$WWW,4,FALSE)*'CCR_%'!BE348</f>
        <v>0</v>
      </c>
      <c r="BF348" s="134">
        <f>VLOOKUP($A348,'Q9B-L2'!$A:$WWW,4,FALSE)*'CCR_%'!BF348</f>
        <v>0</v>
      </c>
      <c r="BG348" s="134">
        <f>VLOOKUP($A348,'Q9B-L2'!$A:$WWW,4,FALSE)*'CCR_%'!BG348</f>
        <v>0</v>
      </c>
      <c r="BH348" s="134">
        <f>VLOOKUP($A348,'Q9B-L2'!$A:$WWW,4,FALSE)*'CCR_%'!BH348</f>
        <v>0</v>
      </c>
      <c r="BI348" s="134">
        <f>VLOOKUP($A348,'Q9B-L2'!$A:$WWW,4,FALSE)*'CCR_%'!BI348</f>
        <v>0</v>
      </c>
      <c r="BJ348" s="134">
        <f>VLOOKUP($A348,'Q9B-L2'!$A:$WWW,4,FALSE)*'CCR_%'!BJ348</f>
        <v>0</v>
      </c>
      <c r="BK348" s="134">
        <f>VLOOKUP($A348,'Q9B-L2'!$A:$WWW,4,FALSE)*'CCR_%'!BK348</f>
        <v>0</v>
      </c>
      <c r="BL348" s="134">
        <f>VLOOKUP($A348,'Q9B-L2'!$A:$WWW,4,FALSE)*'CCR_%'!BL348</f>
        <v>0</v>
      </c>
      <c r="BN348" s="134">
        <f t="shared" si="103"/>
        <v>489.77094791967852</v>
      </c>
    </row>
    <row r="349" spans="1:66" ht="16.5" customHeight="1" outlineLevel="3" x14ac:dyDescent="0.25">
      <c r="A349" s="30" t="s">
        <v>643</v>
      </c>
      <c r="B349" s="31" t="s">
        <v>644</v>
      </c>
      <c r="C349" s="97">
        <f>'CCR_%AC'!C349</f>
        <v>47253</v>
      </c>
      <c r="D349" s="97">
        <f>'CCR_%AC'!D349</f>
        <v>47571</v>
      </c>
      <c r="E349" s="134">
        <f>VLOOKUP($A349,'Q9B-L2'!$A:$WWW,4,FALSE)*'CCR_%'!E349</f>
        <v>0</v>
      </c>
      <c r="F349" s="134">
        <f>VLOOKUP($A349,'Q9B-L2'!$A:$WWW,4,FALSE)*'CCR_%'!F349</f>
        <v>0</v>
      </c>
      <c r="G349" s="134">
        <f>VLOOKUP($A349,'Q9B-L2'!$A:$WWW,4,FALSE)*'CCR_%'!G349</f>
        <v>0</v>
      </c>
      <c r="H349" s="134">
        <f>VLOOKUP($A349,'Q9B-L2'!$A:$WWW,4,FALSE)*'CCR_%'!H349</f>
        <v>0</v>
      </c>
      <c r="I349" s="134">
        <f>VLOOKUP($A349,'Q9B-L2'!$A:$WWW,4,FALSE)*'CCR_%'!I349</f>
        <v>0</v>
      </c>
      <c r="J349" s="134">
        <f>VLOOKUP($A349,'Q9B-L2'!$A:$WWW,4,FALSE)*'CCR_%'!J349</f>
        <v>0</v>
      </c>
      <c r="K349" s="134">
        <f>VLOOKUP($A349,'Q9B-L2'!$A:$WWW,4,FALSE)*'CCR_%'!K349</f>
        <v>0</v>
      </c>
      <c r="L349" s="134">
        <f>VLOOKUP($A349,'Q9B-L2'!$A:$WWW,4,FALSE)*'CCR_%'!L349</f>
        <v>0</v>
      </c>
      <c r="M349" s="134">
        <f>VLOOKUP($A349,'Q9B-L2'!$A:$WWW,4,FALSE)*'CCR_%'!M349</f>
        <v>1821.0896457011838</v>
      </c>
      <c r="N349" s="134">
        <f>VLOOKUP($A349,'Q9B-L2'!$A:$WWW,4,FALSE)*'CCR_%'!N349</f>
        <v>7284.3585828047353</v>
      </c>
      <c r="O349" s="134">
        <f>VLOOKUP($A349,'Q9B-L2'!$A:$WWW,4,FALSE)*'CCR_%'!O349</f>
        <v>0</v>
      </c>
      <c r="P349" s="134">
        <f>VLOOKUP($A349,'Q9B-L2'!$A:$WWW,4,FALSE)*'CCR_%'!P349</f>
        <v>0</v>
      </c>
      <c r="Q349" s="134">
        <f>VLOOKUP($A349,'Q9B-L2'!$A:$WWW,4,FALSE)*'CCR_%'!Q349</f>
        <v>0</v>
      </c>
      <c r="R349" s="134">
        <f>VLOOKUP($A349,'Q9B-L2'!$A:$WWW,4,FALSE)*'CCR_%'!R349</f>
        <v>0</v>
      </c>
      <c r="S349" s="134">
        <f>VLOOKUP($A349,'Q9B-L2'!$A:$WWW,4,FALSE)*'CCR_%'!S349</f>
        <v>0</v>
      </c>
      <c r="T349" s="134">
        <f>VLOOKUP($A349,'Q9B-L2'!$A:$WWW,4,FALSE)*'CCR_%'!T349</f>
        <v>0</v>
      </c>
      <c r="U349" s="134">
        <f>VLOOKUP($A349,'Q9B-L2'!$A:$WWW,4,FALSE)*'CCR_%'!U349</f>
        <v>0</v>
      </c>
      <c r="V349" s="134">
        <f>VLOOKUP($A349,'Q9B-L2'!$A:$WWW,4,FALSE)*'CCR_%'!V349</f>
        <v>0</v>
      </c>
      <c r="W349" s="134">
        <f>VLOOKUP($A349,'Q9B-L2'!$A:$WWW,4,FALSE)*'CCR_%'!W349</f>
        <v>0</v>
      </c>
      <c r="X349" s="134">
        <f>VLOOKUP($A349,'Q9B-L2'!$A:$WWW,4,FALSE)*'CCR_%'!X349</f>
        <v>0</v>
      </c>
      <c r="Y349" s="134">
        <f>VLOOKUP($A349,'Q9B-L2'!$A:$WWW,4,FALSE)*'CCR_%'!Y349</f>
        <v>0</v>
      </c>
      <c r="Z349" s="134">
        <f>VLOOKUP($A349,'Q9B-L2'!$A:$WWW,4,FALSE)*'CCR_%'!Z349</f>
        <v>0</v>
      </c>
      <c r="AA349" s="134">
        <f>VLOOKUP($A349,'Q9B-L2'!$A:$WWW,4,FALSE)*'CCR_%'!AA349</f>
        <v>0</v>
      </c>
      <c r="AB349" s="134">
        <f>VLOOKUP($A349,'Q9B-L2'!$A:$WWW,4,FALSE)*'CCR_%'!AB349</f>
        <v>0</v>
      </c>
      <c r="AC349" s="134">
        <f>VLOOKUP($A349,'Q9B-L2'!$A:$WWW,4,FALSE)*'CCR_%'!AC349</f>
        <v>0</v>
      </c>
      <c r="AD349" s="134">
        <f>VLOOKUP($A349,'Q9B-L2'!$A:$WWW,4,FALSE)*'CCR_%'!AD349</f>
        <v>0</v>
      </c>
      <c r="AE349" s="134">
        <f>VLOOKUP($A349,'Q9B-L2'!$A:$WWW,4,FALSE)*'CCR_%'!AE349</f>
        <v>0</v>
      </c>
      <c r="AF349" s="134">
        <f>VLOOKUP($A349,'Q9B-L2'!$A:$WWW,4,FALSE)*'CCR_%'!AF349</f>
        <v>0</v>
      </c>
      <c r="AG349" s="134">
        <f>VLOOKUP($A349,'Q9B-L2'!$A:$WWW,4,FALSE)*'CCR_%'!AG349</f>
        <v>0</v>
      </c>
      <c r="AH349" s="134">
        <f>VLOOKUP($A349,'Q9B-L2'!$A:$WWW,4,FALSE)*'CCR_%'!AH349</f>
        <v>0</v>
      </c>
      <c r="AI349" s="134">
        <f>VLOOKUP($A349,'Q9B-L2'!$A:$WWW,4,FALSE)*'CCR_%'!AI349</f>
        <v>0</v>
      </c>
      <c r="AJ349" s="134">
        <f>VLOOKUP($A349,'Q9B-L2'!$A:$WWW,4,FALSE)*'CCR_%'!AJ349</f>
        <v>0</v>
      </c>
      <c r="AK349" s="134">
        <f>VLOOKUP($A349,'Q9B-L2'!$A:$WWW,4,FALSE)*'CCR_%'!AK349</f>
        <v>0</v>
      </c>
      <c r="AL349" s="134">
        <f>VLOOKUP($A349,'Q9B-L2'!$A:$WWW,4,FALSE)*'CCR_%'!AL349</f>
        <v>0</v>
      </c>
      <c r="AM349" s="134">
        <f>VLOOKUP($A349,'Q9B-L2'!$A:$WWW,4,FALSE)*'CCR_%'!AM349</f>
        <v>0</v>
      </c>
      <c r="AN349" s="134">
        <f>VLOOKUP($A349,'Q9B-L2'!$A:$WWW,4,FALSE)*'CCR_%'!AN349</f>
        <v>0</v>
      </c>
      <c r="AO349" s="134">
        <f>VLOOKUP($A349,'Q9B-L2'!$A:$WWW,4,FALSE)*'CCR_%'!AO349</f>
        <v>0</v>
      </c>
      <c r="AP349" s="134">
        <f>VLOOKUP($A349,'Q9B-L2'!$A:$WWW,4,FALSE)*'CCR_%'!AP349</f>
        <v>0</v>
      </c>
      <c r="AQ349" s="134">
        <f>VLOOKUP($A349,'Q9B-L2'!$A:$WWW,4,FALSE)*'CCR_%'!AQ349</f>
        <v>0</v>
      </c>
      <c r="AR349" s="134">
        <f>VLOOKUP($A349,'Q9B-L2'!$A:$WWW,4,FALSE)*'CCR_%'!AR349</f>
        <v>0</v>
      </c>
      <c r="AS349" s="134">
        <f>VLOOKUP($A349,'Q9B-L2'!$A:$WWW,4,FALSE)*'CCR_%'!AS349</f>
        <v>0</v>
      </c>
      <c r="AT349" s="134">
        <f>VLOOKUP($A349,'Q9B-L2'!$A:$WWW,4,FALSE)*'CCR_%'!AT349</f>
        <v>0</v>
      </c>
      <c r="AU349" s="134">
        <f>VLOOKUP($A349,'Q9B-L2'!$A:$WWW,4,FALSE)*'CCR_%'!AU349</f>
        <v>0</v>
      </c>
      <c r="AV349" s="134">
        <f>VLOOKUP($A349,'Q9B-L2'!$A:$WWW,4,FALSE)*'CCR_%'!AV349</f>
        <v>0</v>
      </c>
      <c r="AW349" s="134">
        <f>VLOOKUP($A349,'Q9B-L2'!$A:$WWW,4,FALSE)*'CCR_%'!AW349</f>
        <v>0</v>
      </c>
      <c r="AX349" s="134">
        <f>VLOOKUP($A349,'Q9B-L2'!$A:$WWW,4,FALSE)*'CCR_%'!AX349</f>
        <v>0</v>
      </c>
      <c r="AY349" s="134">
        <f>VLOOKUP($A349,'Q9B-L2'!$A:$WWW,4,FALSE)*'CCR_%'!AY349</f>
        <v>0</v>
      </c>
      <c r="AZ349" s="134">
        <f>VLOOKUP($A349,'Q9B-L2'!$A:$WWW,4,FALSE)*'CCR_%'!AZ349</f>
        <v>0</v>
      </c>
      <c r="BA349" s="134">
        <f>VLOOKUP($A349,'Q9B-L2'!$A:$WWW,4,FALSE)*'CCR_%'!BA349</f>
        <v>0</v>
      </c>
      <c r="BB349" s="134">
        <f>VLOOKUP($A349,'Q9B-L2'!$A:$WWW,4,FALSE)*'CCR_%'!BB349</f>
        <v>0</v>
      </c>
      <c r="BC349" s="134">
        <f>VLOOKUP($A349,'Q9B-L2'!$A:$WWW,4,FALSE)*'CCR_%'!BC349</f>
        <v>0</v>
      </c>
      <c r="BD349" s="134">
        <f>VLOOKUP($A349,'Q9B-L2'!$A:$WWW,4,FALSE)*'CCR_%'!BD349</f>
        <v>0</v>
      </c>
      <c r="BE349" s="134">
        <f>VLOOKUP($A349,'Q9B-L2'!$A:$WWW,4,FALSE)*'CCR_%'!BE349</f>
        <v>0</v>
      </c>
      <c r="BF349" s="134">
        <f>VLOOKUP($A349,'Q9B-L2'!$A:$WWW,4,FALSE)*'CCR_%'!BF349</f>
        <v>0</v>
      </c>
      <c r="BG349" s="134">
        <f>VLOOKUP($A349,'Q9B-L2'!$A:$WWW,4,FALSE)*'CCR_%'!BG349</f>
        <v>0</v>
      </c>
      <c r="BH349" s="134">
        <f>VLOOKUP($A349,'Q9B-L2'!$A:$WWW,4,FALSE)*'CCR_%'!BH349</f>
        <v>0</v>
      </c>
      <c r="BI349" s="134">
        <f>VLOOKUP($A349,'Q9B-L2'!$A:$WWW,4,FALSE)*'CCR_%'!BI349</f>
        <v>0</v>
      </c>
      <c r="BJ349" s="134">
        <f>VLOOKUP($A349,'Q9B-L2'!$A:$WWW,4,FALSE)*'CCR_%'!BJ349</f>
        <v>0</v>
      </c>
      <c r="BK349" s="134">
        <f>VLOOKUP($A349,'Q9B-L2'!$A:$WWW,4,FALSE)*'CCR_%'!BK349</f>
        <v>0</v>
      </c>
      <c r="BL349" s="134">
        <f>VLOOKUP($A349,'Q9B-L2'!$A:$WWW,4,FALSE)*'CCR_%'!BL349</f>
        <v>0</v>
      </c>
      <c r="BN349" s="134">
        <f t="shared" si="103"/>
        <v>9105.4482285059185</v>
      </c>
    </row>
    <row r="350" spans="1:66" ht="16.5" customHeight="1" outlineLevel="3" x14ac:dyDescent="0.25">
      <c r="A350" s="30" t="s">
        <v>645</v>
      </c>
      <c r="B350" s="31" t="s">
        <v>646</v>
      </c>
      <c r="C350" s="97">
        <f>'CCR_%AC'!C350</f>
        <v>48303</v>
      </c>
      <c r="D350" s="97">
        <f>'CCR_%AC'!D350</f>
        <v>48667</v>
      </c>
      <c r="E350" s="134">
        <f>VLOOKUP($A350,'Q9B-L2'!$A:$WWW,4,FALSE)*'CCR_%'!E350</f>
        <v>0</v>
      </c>
      <c r="F350" s="134">
        <f>VLOOKUP($A350,'Q9B-L2'!$A:$WWW,4,FALSE)*'CCR_%'!F350</f>
        <v>0</v>
      </c>
      <c r="G350" s="134">
        <f>VLOOKUP($A350,'Q9B-L2'!$A:$WWW,4,FALSE)*'CCR_%'!G350</f>
        <v>0</v>
      </c>
      <c r="H350" s="134">
        <f>VLOOKUP($A350,'Q9B-L2'!$A:$WWW,4,FALSE)*'CCR_%'!H350</f>
        <v>0</v>
      </c>
      <c r="I350" s="134">
        <f>VLOOKUP($A350,'Q9B-L2'!$A:$WWW,4,FALSE)*'CCR_%'!I350</f>
        <v>0</v>
      </c>
      <c r="J350" s="134">
        <f>VLOOKUP($A350,'Q9B-L2'!$A:$WWW,4,FALSE)*'CCR_%'!J350</f>
        <v>0</v>
      </c>
      <c r="K350" s="134">
        <f>VLOOKUP($A350,'Q9B-L2'!$A:$WWW,4,FALSE)*'CCR_%'!K350</f>
        <v>0</v>
      </c>
      <c r="L350" s="134">
        <f>VLOOKUP($A350,'Q9B-L2'!$A:$WWW,4,FALSE)*'CCR_%'!L350</f>
        <v>0</v>
      </c>
      <c r="M350" s="134">
        <f>VLOOKUP($A350,'Q9B-L2'!$A:$WWW,4,FALSE)*'CCR_%'!M350</f>
        <v>0</v>
      </c>
      <c r="N350" s="134">
        <f>VLOOKUP($A350,'Q9B-L2'!$A:$WWW,4,FALSE)*'CCR_%'!N350</f>
        <v>0</v>
      </c>
      <c r="O350" s="134">
        <f>VLOOKUP($A350,'Q9B-L2'!$A:$WWW,4,FALSE)*'CCR_%'!O350</f>
        <v>0</v>
      </c>
      <c r="P350" s="134">
        <f>VLOOKUP($A350,'Q9B-L2'!$A:$WWW,4,FALSE)*'CCR_%'!P350</f>
        <v>0</v>
      </c>
      <c r="Q350" s="134">
        <f>VLOOKUP($A350,'Q9B-L2'!$A:$WWW,4,FALSE)*'CCR_%'!Q350</f>
        <v>0</v>
      </c>
      <c r="R350" s="134">
        <f>VLOOKUP($A350,'Q9B-L2'!$A:$WWW,4,FALSE)*'CCR_%'!R350</f>
        <v>0</v>
      </c>
      <c r="S350" s="134">
        <f>VLOOKUP($A350,'Q9B-L2'!$A:$WWW,4,FALSE)*'CCR_%'!S350</f>
        <v>269.3057285855906</v>
      </c>
      <c r="T350" s="134">
        <f>VLOOKUP($A350,'Q9B-L2'!$A:$WWW,4,FALSE)*'CCR_%'!T350</f>
        <v>1526.0657953183465</v>
      </c>
      <c r="U350" s="134">
        <f>VLOOKUP($A350,'Q9B-L2'!$A:$WWW,4,FALSE)*'CCR_%'!U350</f>
        <v>0</v>
      </c>
      <c r="V350" s="134">
        <f>VLOOKUP($A350,'Q9B-L2'!$A:$WWW,4,FALSE)*'CCR_%'!V350</f>
        <v>0</v>
      </c>
      <c r="W350" s="134">
        <f>VLOOKUP($A350,'Q9B-L2'!$A:$WWW,4,FALSE)*'CCR_%'!W350</f>
        <v>0</v>
      </c>
      <c r="X350" s="134">
        <f>VLOOKUP($A350,'Q9B-L2'!$A:$WWW,4,FALSE)*'CCR_%'!X350</f>
        <v>0</v>
      </c>
      <c r="Y350" s="134">
        <f>VLOOKUP($A350,'Q9B-L2'!$A:$WWW,4,FALSE)*'CCR_%'!Y350</f>
        <v>0</v>
      </c>
      <c r="Z350" s="134">
        <f>VLOOKUP($A350,'Q9B-L2'!$A:$WWW,4,FALSE)*'CCR_%'!Z350</f>
        <v>0</v>
      </c>
      <c r="AA350" s="134">
        <f>VLOOKUP($A350,'Q9B-L2'!$A:$WWW,4,FALSE)*'CCR_%'!AA350</f>
        <v>0</v>
      </c>
      <c r="AB350" s="134">
        <f>VLOOKUP($A350,'Q9B-L2'!$A:$WWW,4,FALSE)*'CCR_%'!AB350</f>
        <v>0</v>
      </c>
      <c r="AC350" s="134">
        <f>VLOOKUP($A350,'Q9B-L2'!$A:$WWW,4,FALSE)*'CCR_%'!AC350</f>
        <v>0</v>
      </c>
      <c r="AD350" s="134">
        <f>VLOOKUP($A350,'Q9B-L2'!$A:$WWW,4,FALSE)*'CCR_%'!AD350</f>
        <v>0</v>
      </c>
      <c r="AE350" s="134">
        <f>VLOOKUP($A350,'Q9B-L2'!$A:$WWW,4,FALSE)*'CCR_%'!AE350</f>
        <v>0</v>
      </c>
      <c r="AF350" s="134">
        <f>VLOOKUP($A350,'Q9B-L2'!$A:$WWW,4,FALSE)*'CCR_%'!AF350</f>
        <v>0</v>
      </c>
      <c r="AG350" s="134">
        <f>VLOOKUP($A350,'Q9B-L2'!$A:$WWW,4,FALSE)*'CCR_%'!AG350</f>
        <v>0</v>
      </c>
      <c r="AH350" s="134">
        <f>VLOOKUP($A350,'Q9B-L2'!$A:$WWW,4,FALSE)*'CCR_%'!AH350</f>
        <v>0</v>
      </c>
      <c r="AI350" s="134">
        <f>VLOOKUP($A350,'Q9B-L2'!$A:$WWW,4,FALSE)*'CCR_%'!AI350</f>
        <v>0</v>
      </c>
      <c r="AJ350" s="134">
        <f>VLOOKUP($A350,'Q9B-L2'!$A:$WWW,4,FALSE)*'CCR_%'!AJ350</f>
        <v>0</v>
      </c>
      <c r="AK350" s="134">
        <f>VLOOKUP($A350,'Q9B-L2'!$A:$WWW,4,FALSE)*'CCR_%'!AK350</f>
        <v>0</v>
      </c>
      <c r="AL350" s="134">
        <f>VLOOKUP($A350,'Q9B-L2'!$A:$WWW,4,FALSE)*'CCR_%'!AL350</f>
        <v>0</v>
      </c>
      <c r="AM350" s="134">
        <f>VLOOKUP($A350,'Q9B-L2'!$A:$WWW,4,FALSE)*'CCR_%'!AM350</f>
        <v>0</v>
      </c>
      <c r="AN350" s="134">
        <f>VLOOKUP($A350,'Q9B-L2'!$A:$WWW,4,FALSE)*'CCR_%'!AN350</f>
        <v>0</v>
      </c>
      <c r="AO350" s="134">
        <f>VLOOKUP($A350,'Q9B-L2'!$A:$WWW,4,FALSE)*'CCR_%'!AO350</f>
        <v>0</v>
      </c>
      <c r="AP350" s="134">
        <f>VLOOKUP($A350,'Q9B-L2'!$A:$WWW,4,FALSE)*'CCR_%'!AP350</f>
        <v>0</v>
      </c>
      <c r="AQ350" s="134">
        <f>VLOOKUP($A350,'Q9B-L2'!$A:$WWW,4,FALSE)*'CCR_%'!AQ350</f>
        <v>0</v>
      </c>
      <c r="AR350" s="134">
        <f>VLOOKUP($A350,'Q9B-L2'!$A:$WWW,4,FALSE)*'CCR_%'!AR350</f>
        <v>0</v>
      </c>
      <c r="AS350" s="134">
        <f>VLOOKUP($A350,'Q9B-L2'!$A:$WWW,4,FALSE)*'CCR_%'!AS350</f>
        <v>0</v>
      </c>
      <c r="AT350" s="134">
        <f>VLOOKUP($A350,'Q9B-L2'!$A:$WWW,4,FALSE)*'CCR_%'!AT350</f>
        <v>0</v>
      </c>
      <c r="AU350" s="134">
        <f>VLOOKUP($A350,'Q9B-L2'!$A:$WWW,4,FALSE)*'CCR_%'!AU350</f>
        <v>0</v>
      </c>
      <c r="AV350" s="134">
        <f>VLOOKUP($A350,'Q9B-L2'!$A:$WWW,4,FALSE)*'CCR_%'!AV350</f>
        <v>0</v>
      </c>
      <c r="AW350" s="134">
        <f>VLOOKUP($A350,'Q9B-L2'!$A:$WWW,4,FALSE)*'CCR_%'!AW350</f>
        <v>0</v>
      </c>
      <c r="AX350" s="134">
        <f>VLOOKUP($A350,'Q9B-L2'!$A:$WWW,4,FALSE)*'CCR_%'!AX350</f>
        <v>0</v>
      </c>
      <c r="AY350" s="134">
        <f>VLOOKUP($A350,'Q9B-L2'!$A:$WWW,4,FALSE)*'CCR_%'!AY350</f>
        <v>0</v>
      </c>
      <c r="AZ350" s="134">
        <f>VLOOKUP($A350,'Q9B-L2'!$A:$WWW,4,FALSE)*'CCR_%'!AZ350</f>
        <v>0</v>
      </c>
      <c r="BA350" s="134">
        <f>VLOOKUP($A350,'Q9B-L2'!$A:$WWW,4,FALSE)*'CCR_%'!BA350</f>
        <v>0</v>
      </c>
      <c r="BB350" s="134">
        <f>VLOOKUP($A350,'Q9B-L2'!$A:$WWW,4,FALSE)*'CCR_%'!BB350</f>
        <v>0</v>
      </c>
      <c r="BC350" s="134">
        <f>VLOOKUP($A350,'Q9B-L2'!$A:$WWW,4,FALSE)*'CCR_%'!BC350</f>
        <v>0</v>
      </c>
      <c r="BD350" s="134">
        <f>VLOOKUP($A350,'Q9B-L2'!$A:$WWW,4,FALSE)*'CCR_%'!BD350</f>
        <v>0</v>
      </c>
      <c r="BE350" s="134">
        <f>VLOOKUP($A350,'Q9B-L2'!$A:$WWW,4,FALSE)*'CCR_%'!BE350</f>
        <v>0</v>
      </c>
      <c r="BF350" s="134">
        <f>VLOOKUP($A350,'Q9B-L2'!$A:$WWW,4,FALSE)*'CCR_%'!BF350</f>
        <v>0</v>
      </c>
      <c r="BG350" s="134">
        <f>VLOOKUP($A350,'Q9B-L2'!$A:$WWW,4,FALSE)*'CCR_%'!BG350</f>
        <v>0</v>
      </c>
      <c r="BH350" s="134">
        <f>VLOOKUP($A350,'Q9B-L2'!$A:$WWW,4,FALSE)*'CCR_%'!BH350</f>
        <v>0</v>
      </c>
      <c r="BI350" s="134">
        <f>VLOOKUP($A350,'Q9B-L2'!$A:$WWW,4,FALSE)*'CCR_%'!BI350</f>
        <v>0</v>
      </c>
      <c r="BJ350" s="134">
        <f>VLOOKUP($A350,'Q9B-L2'!$A:$WWW,4,FALSE)*'CCR_%'!BJ350</f>
        <v>0</v>
      </c>
      <c r="BK350" s="134">
        <f>VLOOKUP($A350,'Q9B-L2'!$A:$WWW,4,FALSE)*'CCR_%'!BK350</f>
        <v>0</v>
      </c>
      <c r="BL350" s="134">
        <f>VLOOKUP($A350,'Q9B-L2'!$A:$WWW,4,FALSE)*'CCR_%'!BL350</f>
        <v>0</v>
      </c>
      <c r="BN350" s="134">
        <f t="shared" si="103"/>
        <v>1795.371523903937</v>
      </c>
    </row>
    <row r="351" spans="1:66" ht="16.5" customHeight="1" outlineLevel="3" x14ac:dyDescent="0.25">
      <c r="A351" s="30" t="s">
        <v>647</v>
      </c>
      <c r="B351" s="31" t="s">
        <v>648</v>
      </c>
      <c r="C351" s="97">
        <f>'CCR_%AC'!C351</f>
        <v>47777</v>
      </c>
      <c r="D351" s="97">
        <f>'CCR_%AC'!D351</f>
        <v>48302</v>
      </c>
      <c r="E351" s="134">
        <f>VLOOKUP($A351,'Q9B-L2'!$A:$WWW,4,FALSE)*'CCR_%'!E351</f>
        <v>0</v>
      </c>
      <c r="F351" s="134">
        <f>VLOOKUP($A351,'Q9B-L2'!$A:$WWW,4,FALSE)*'CCR_%'!F351</f>
        <v>0</v>
      </c>
      <c r="G351" s="134">
        <f>VLOOKUP($A351,'Q9B-L2'!$A:$WWW,4,FALSE)*'CCR_%'!G351</f>
        <v>0</v>
      </c>
      <c r="H351" s="134">
        <f>VLOOKUP($A351,'Q9B-L2'!$A:$WWW,4,FALSE)*'CCR_%'!H351</f>
        <v>0</v>
      </c>
      <c r="I351" s="134">
        <f>VLOOKUP($A351,'Q9B-L2'!$A:$WWW,4,FALSE)*'CCR_%'!I351</f>
        <v>0</v>
      </c>
      <c r="J351" s="134">
        <f>VLOOKUP($A351,'Q9B-L2'!$A:$WWW,4,FALSE)*'CCR_%'!J351</f>
        <v>0</v>
      </c>
      <c r="K351" s="134">
        <f>VLOOKUP($A351,'Q9B-L2'!$A:$WWW,4,FALSE)*'CCR_%'!K351</f>
        <v>0</v>
      </c>
      <c r="L351" s="134">
        <f>VLOOKUP($A351,'Q9B-L2'!$A:$WWW,4,FALSE)*'CCR_%'!L351</f>
        <v>0</v>
      </c>
      <c r="M351" s="134">
        <f>VLOOKUP($A351,'Q9B-L2'!$A:$WWW,4,FALSE)*'CCR_%'!M351</f>
        <v>0</v>
      </c>
      <c r="N351" s="134">
        <f>VLOOKUP($A351,'Q9B-L2'!$A:$WWW,4,FALSE)*'CCR_%'!N351</f>
        <v>0</v>
      </c>
      <c r="O351" s="134">
        <f>VLOOKUP($A351,'Q9B-L2'!$A:$WWW,4,FALSE)*'CCR_%'!O351</f>
        <v>0</v>
      </c>
      <c r="P351" s="134">
        <f>VLOOKUP($A351,'Q9B-L2'!$A:$WWW,4,FALSE)*'CCR_%'!P351</f>
        <v>957.85919945651995</v>
      </c>
      <c r="Q351" s="134">
        <f>VLOOKUP($A351,'Q9B-L2'!$A:$WWW,4,FALSE)*'CCR_%'!Q351</f>
        <v>1915.7183989130399</v>
      </c>
      <c r="R351" s="134">
        <f>VLOOKUP($A351,'Q9B-L2'!$A:$WWW,4,FALSE)*'CCR_%'!R351</f>
        <v>16283.606390760837</v>
      </c>
      <c r="S351" s="134">
        <f>VLOOKUP($A351,'Q9B-L2'!$A:$WWW,4,FALSE)*'CCR_%'!S351</f>
        <v>0</v>
      </c>
      <c r="T351" s="134">
        <f>VLOOKUP($A351,'Q9B-L2'!$A:$WWW,4,FALSE)*'CCR_%'!T351</f>
        <v>0</v>
      </c>
      <c r="U351" s="134">
        <f>VLOOKUP($A351,'Q9B-L2'!$A:$WWW,4,FALSE)*'CCR_%'!U351</f>
        <v>0</v>
      </c>
      <c r="V351" s="134">
        <f>VLOOKUP($A351,'Q9B-L2'!$A:$WWW,4,FALSE)*'CCR_%'!V351</f>
        <v>0</v>
      </c>
      <c r="W351" s="134">
        <f>VLOOKUP($A351,'Q9B-L2'!$A:$WWW,4,FALSE)*'CCR_%'!W351</f>
        <v>0</v>
      </c>
      <c r="X351" s="134">
        <f>VLOOKUP($A351,'Q9B-L2'!$A:$WWW,4,FALSE)*'CCR_%'!X351</f>
        <v>0</v>
      </c>
      <c r="Y351" s="134">
        <f>VLOOKUP($A351,'Q9B-L2'!$A:$WWW,4,FALSE)*'CCR_%'!Y351</f>
        <v>0</v>
      </c>
      <c r="Z351" s="134">
        <f>VLOOKUP($A351,'Q9B-L2'!$A:$WWW,4,FALSE)*'CCR_%'!Z351</f>
        <v>0</v>
      </c>
      <c r="AA351" s="134">
        <f>VLOOKUP($A351,'Q9B-L2'!$A:$WWW,4,FALSE)*'CCR_%'!AA351</f>
        <v>0</v>
      </c>
      <c r="AB351" s="134">
        <f>VLOOKUP($A351,'Q9B-L2'!$A:$WWW,4,FALSE)*'CCR_%'!AB351</f>
        <v>0</v>
      </c>
      <c r="AC351" s="134">
        <f>VLOOKUP($A351,'Q9B-L2'!$A:$WWW,4,FALSE)*'CCR_%'!AC351</f>
        <v>0</v>
      </c>
      <c r="AD351" s="134">
        <f>VLOOKUP($A351,'Q9B-L2'!$A:$WWW,4,FALSE)*'CCR_%'!AD351</f>
        <v>0</v>
      </c>
      <c r="AE351" s="134">
        <f>VLOOKUP($A351,'Q9B-L2'!$A:$WWW,4,FALSE)*'CCR_%'!AE351</f>
        <v>0</v>
      </c>
      <c r="AF351" s="134">
        <f>VLOOKUP($A351,'Q9B-L2'!$A:$WWW,4,FALSE)*'CCR_%'!AF351</f>
        <v>0</v>
      </c>
      <c r="AG351" s="134">
        <f>VLOOKUP($A351,'Q9B-L2'!$A:$WWW,4,FALSE)*'CCR_%'!AG351</f>
        <v>0</v>
      </c>
      <c r="AH351" s="134">
        <f>VLOOKUP($A351,'Q9B-L2'!$A:$WWW,4,FALSE)*'CCR_%'!AH351</f>
        <v>0</v>
      </c>
      <c r="AI351" s="134">
        <f>VLOOKUP($A351,'Q9B-L2'!$A:$WWW,4,FALSE)*'CCR_%'!AI351</f>
        <v>0</v>
      </c>
      <c r="AJ351" s="134">
        <f>VLOOKUP($A351,'Q9B-L2'!$A:$WWW,4,FALSE)*'CCR_%'!AJ351</f>
        <v>0</v>
      </c>
      <c r="AK351" s="134">
        <f>VLOOKUP($A351,'Q9B-L2'!$A:$WWW,4,FALSE)*'CCR_%'!AK351</f>
        <v>0</v>
      </c>
      <c r="AL351" s="134">
        <f>VLOOKUP($A351,'Q9B-L2'!$A:$WWW,4,FALSE)*'CCR_%'!AL351</f>
        <v>0</v>
      </c>
      <c r="AM351" s="134">
        <f>VLOOKUP($A351,'Q9B-L2'!$A:$WWW,4,FALSE)*'CCR_%'!AM351</f>
        <v>0</v>
      </c>
      <c r="AN351" s="134">
        <f>VLOOKUP($A351,'Q9B-L2'!$A:$WWW,4,FALSE)*'CCR_%'!AN351</f>
        <v>0</v>
      </c>
      <c r="AO351" s="134">
        <f>VLOOKUP($A351,'Q9B-L2'!$A:$WWW,4,FALSE)*'CCR_%'!AO351</f>
        <v>0</v>
      </c>
      <c r="AP351" s="134">
        <f>VLOOKUP($A351,'Q9B-L2'!$A:$WWW,4,FALSE)*'CCR_%'!AP351</f>
        <v>0</v>
      </c>
      <c r="AQ351" s="134">
        <f>VLOOKUP($A351,'Q9B-L2'!$A:$WWW,4,FALSE)*'CCR_%'!AQ351</f>
        <v>0</v>
      </c>
      <c r="AR351" s="134">
        <f>VLOOKUP($A351,'Q9B-L2'!$A:$WWW,4,FALSE)*'CCR_%'!AR351</f>
        <v>0</v>
      </c>
      <c r="AS351" s="134">
        <f>VLOOKUP($A351,'Q9B-L2'!$A:$WWW,4,FALSE)*'CCR_%'!AS351</f>
        <v>0</v>
      </c>
      <c r="AT351" s="134">
        <f>VLOOKUP($A351,'Q9B-L2'!$A:$WWW,4,FALSE)*'CCR_%'!AT351</f>
        <v>0</v>
      </c>
      <c r="AU351" s="134">
        <f>VLOOKUP($A351,'Q9B-L2'!$A:$WWW,4,FALSE)*'CCR_%'!AU351</f>
        <v>0</v>
      </c>
      <c r="AV351" s="134">
        <f>VLOOKUP($A351,'Q9B-L2'!$A:$WWW,4,FALSE)*'CCR_%'!AV351</f>
        <v>0</v>
      </c>
      <c r="AW351" s="134">
        <f>VLOOKUP($A351,'Q9B-L2'!$A:$WWW,4,FALSE)*'CCR_%'!AW351</f>
        <v>0</v>
      </c>
      <c r="AX351" s="134">
        <f>VLOOKUP($A351,'Q9B-L2'!$A:$WWW,4,FALSE)*'CCR_%'!AX351</f>
        <v>0</v>
      </c>
      <c r="AY351" s="134">
        <f>VLOOKUP($A351,'Q9B-L2'!$A:$WWW,4,FALSE)*'CCR_%'!AY351</f>
        <v>0</v>
      </c>
      <c r="AZ351" s="134">
        <f>VLOOKUP($A351,'Q9B-L2'!$A:$WWW,4,FALSE)*'CCR_%'!AZ351</f>
        <v>0</v>
      </c>
      <c r="BA351" s="134">
        <f>VLOOKUP($A351,'Q9B-L2'!$A:$WWW,4,FALSE)*'CCR_%'!BA351</f>
        <v>0</v>
      </c>
      <c r="BB351" s="134">
        <f>VLOOKUP($A351,'Q9B-L2'!$A:$WWW,4,FALSE)*'CCR_%'!BB351</f>
        <v>0</v>
      </c>
      <c r="BC351" s="134">
        <f>VLOOKUP($A351,'Q9B-L2'!$A:$WWW,4,FALSE)*'CCR_%'!BC351</f>
        <v>0</v>
      </c>
      <c r="BD351" s="134">
        <f>VLOOKUP($A351,'Q9B-L2'!$A:$WWW,4,FALSE)*'CCR_%'!BD351</f>
        <v>0</v>
      </c>
      <c r="BE351" s="134">
        <f>VLOOKUP($A351,'Q9B-L2'!$A:$WWW,4,FALSE)*'CCR_%'!BE351</f>
        <v>0</v>
      </c>
      <c r="BF351" s="134">
        <f>VLOOKUP($A351,'Q9B-L2'!$A:$WWW,4,FALSE)*'CCR_%'!BF351</f>
        <v>0</v>
      </c>
      <c r="BG351" s="134">
        <f>VLOOKUP($A351,'Q9B-L2'!$A:$WWW,4,FALSE)*'CCR_%'!BG351</f>
        <v>0</v>
      </c>
      <c r="BH351" s="134">
        <f>VLOOKUP($A351,'Q9B-L2'!$A:$WWW,4,FALSE)*'CCR_%'!BH351</f>
        <v>0</v>
      </c>
      <c r="BI351" s="134">
        <f>VLOOKUP($A351,'Q9B-L2'!$A:$WWW,4,FALSE)*'CCR_%'!BI351</f>
        <v>0</v>
      </c>
      <c r="BJ351" s="134">
        <f>VLOOKUP($A351,'Q9B-L2'!$A:$WWW,4,FALSE)*'CCR_%'!BJ351</f>
        <v>0</v>
      </c>
      <c r="BK351" s="134">
        <f>VLOOKUP($A351,'Q9B-L2'!$A:$WWW,4,FALSE)*'CCR_%'!BK351</f>
        <v>0</v>
      </c>
      <c r="BL351" s="134">
        <f>VLOOKUP($A351,'Q9B-L2'!$A:$WWW,4,FALSE)*'CCR_%'!BL351</f>
        <v>0</v>
      </c>
      <c r="BN351" s="134">
        <f t="shared" si="103"/>
        <v>19157.183989130397</v>
      </c>
    </row>
    <row r="352" spans="1:66" ht="16.5" customHeight="1" outlineLevel="3" x14ac:dyDescent="0.25">
      <c r="A352" s="30" t="s">
        <v>649</v>
      </c>
      <c r="B352" s="31" t="s">
        <v>648</v>
      </c>
      <c r="C352" s="97">
        <f>'CCR_%AC'!C352</f>
        <v>47798</v>
      </c>
      <c r="D352" s="97">
        <f>'CCR_%AC'!D352</f>
        <v>48302</v>
      </c>
      <c r="E352" s="134">
        <f>VLOOKUP($A352,'Q9B-L2'!$A:$WWW,4,FALSE)*'CCR_%'!E352</f>
        <v>0</v>
      </c>
      <c r="F352" s="134">
        <f>VLOOKUP($A352,'Q9B-L2'!$A:$WWW,4,FALSE)*'CCR_%'!F352</f>
        <v>0</v>
      </c>
      <c r="G352" s="134">
        <f>VLOOKUP($A352,'Q9B-L2'!$A:$WWW,4,FALSE)*'CCR_%'!G352</f>
        <v>0</v>
      </c>
      <c r="H352" s="134">
        <f>VLOOKUP($A352,'Q9B-L2'!$A:$WWW,4,FALSE)*'CCR_%'!H352</f>
        <v>0</v>
      </c>
      <c r="I352" s="134">
        <f>VLOOKUP($A352,'Q9B-L2'!$A:$WWW,4,FALSE)*'CCR_%'!I352</f>
        <v>0</v>
      </c>
      <c r="J352" s="134">
        <f>VLOOKUP($A352,'Q9B-L2'!$A:$WWW,4,FALSE)*'CCR_%'!J352</f>
        <v>0</v>
      </c>
      <c r="K352" s="134">
        <f>VLOOKUP($A352,'Q9B-L2'!$A:$WWW,4,FALSE)*'CCR_%'!K352</f>
        <v>0</v>
      </c>
      <c r="L352" s="134">
        <f>VLOOKUP($A352,'Q9B-L2'!$A:$WWW,4,FALSE)*'CCR_%'!L352</f>
        <v>0</v>
      </c>
      <c r="M352" s="134">
        <f>VLOOKUP($A352,'Q9B-L2'!$A:$WWW,4,FALSE)*'CCR_%'!M352</f>
        <v>0</v>
      </c>
      <c r="N352" s="134">
        <f>VLOOKUP($A352,'Q9B-L2'!$A:$WWW,4,FALSE)*'CCR_%'!N352</f>
        <v>0</v>
      </c>
      <c r="O352" s="134">
        <f>VLOOKUP($A352,'Q9B-L2'!$A:$WWW,4,FALSE)*'CCR_%'!O352</f>
        <v>0</v>
      </c>
      <c r="P352" s="134">
        <f>VLOOKUP($A352,'Q9B-L2'!$A:$WWW,4,FALSE)*'CCR_%'!P352</f>
        <v>810.58668373551848</v>
      </c>
      <c r="Q352" s="134">
        <f>VLOOKUP($A352,'Q9B-L2'!$A:$WWW,4,FALSE)*'CCR_%'!Q352</f>
        <v>1621.173367471037</v>
      </c>
      <c r="R352" s="134">
        <f>VLOOKUP($A352,'Q9B-L2'!$A:$WWW,4,FALSE)*'CCR_%'!R352</f>
        <v>13779.973623503813</v>
      </c>
      <c r="S352" s="134">
        <f>VLOOKUP($A352,'Q9B-L2'!$A:$WWW,4,FALSE)*'CCR_%'!S352</f>
        <v>0</v>
      </c>
      <c r="T352" s="134">
        <f>VLOOKUP($A352,'Q9B-L2'!$A:$WWW,4,FALSE)*'CCR_%'!T352</f>
        <v>0</v>
      </c>
      <c r="U352" s="134">
        <f>VLOOKUP($A352,'Q9B-L2'!$A:$WWW,4,FALSE)*'CCR_%'!U352</f>
        <v>0</v>
      </c>
      <c r="V352" s="134">
        <f>VLOOKUP($A352,'Q9B-L2'!$A:$WWW,4,FALSE)*'CCR_%'!V352</f>
        <v>0</v>
      </c>
      <c r="W352" s="134">
        <f>VLOOKUP($A352,'Q9B-L2'!$A:$WWW,4,FALSE)*'CCR_%'!W352</f>
        <v>0</v>
      </c>
      <c r="X352" s="134">
        <f>VLOOKUP($A352,'Q9B-L2'!$A:$WWW,4,FALSE)*'CCR_%'!X352</f>
        <v>0</v>
      </c>
      <c r="Y352" s="134">
        <f>VLOOKUP($A352,'Q9B-L2'!$A:$WWW,4,FALSE)*'CCR_%'!Y352</f>
        <v>0</v>
      </c>
      <c r="Z352" s="134">
        <f>VLOOKUP($A352,'Q9B-L2'!$A:$WWW,4,FALSE)*'CCR_%'!Z352</f>
        <v>0</v>
      </c>
      <c r="AA352" s="134">
        <f>VLOOKUP($A352,'Q9B-L2'!$A:$WWW,4,FALSE)*'CCR_%'!AA352</f>
        <v>0</v>
      </c>
      <c r="AB352" s="134">
        <f>VLOOKUP($A352,'Q9B-L2'!$A:$WWW,4,FALSE)*'CCR_%'!AB352</f>
        <v>0</v>
      </c>
      <c r="AC352" s="134">
        <f>VLOOKUP($A352,'Q9B-L2'!$A:$WWW,4,FALSE)*'CCR_%'!AC352</f>
        <v>0</v>
      </c>
      <c r="AD352" s="134">
        <f>VLOOKUP($A352,'Q9B-L2'!$A:$WWW,4,FALSE)*'CCR_%'!AD352</f>
        <v>0</v>
      </c>
      <c r="AE352" s="134">
        <f>VLOOKUP($A352,'Q9B-L2'!$A:$WWW,4,FALSE)*'CCR_%'!AE352</f>
        <v>0</v>
      </c>
      <c r="AF352" s="134">
        <f>VLOOKUP($A352,'Q9B-L2'!$A:$WWW,4,FALSE)*'CCR_%'!AF352</f>
        <v>0</v>
      </c>
      <c r="AG352" s="134">
        <f>VLOOKUP($A352,'Q9B-L2'!$A:$WWW,4,FALSE)*'CCR_%'!AG352</f>
        <v>0</v>
      </c>
      <c r="AH352" s="134">
        <f>VLOOKUP($A352,'Q9B-L2'!$A:$WWW,4,FALSE)*'CCR_%'!AH352</f>
        <v>0</v>
      </c>
      <c r="AI352" s="134">
        <f>VLOOKUP($A352,'Q9B-L2'!$A:$WWW,4,FALSE)*'CCR_%'!AI352</f>
        <v>0</v>
      </c>
      <c r="AJ352" s="134">
        <f>VLOOKUP($A352,'Q9B-L2'!$A:$WWW,4,FALSE)*'CCR_%'!AJ352</f>
        <v>0</v>
      </c>
      <c r="AK352" s="134">
        <f>VLOOKUP($A352,'Q9B-L2'!$A:$WWW,4,FALSE)*'CCR_%'!AK352</f>
        <v>0</v>
      </c>
      <c r="AL352" s="134">
        <f>VLOOKUP($A352,'Q9B-L2'!$A:$WWW,4,FALSE)*'CCR_%'!AL352</f>
        <v>0</v>
      </c>
      <c r="AM352" s="134">
        <f>VLOOKUP($A352,'Q9B-L2'!$A:$WWW,4,FALSE)*'CCR_%'!AM352</f>
        <v>0</v>
      </c>
      <c r="AN352" s="134">
        <f>VLOOKUP($A352,'Q9B-L2'!$A:$WWW,4,FALSE)*'CCR_%'!AN352</f>
        <v>0</v>
      </c>
      <c r="AO352" s="134">
        <f>VLOOKUP($A352,'Q9B-L2'!$A:$WWW,4,FALSE)*'CCR_%'!AO352</f>
        <v>0</v>
      </c>
      <c r="AP352" s="134">
        <f>VLOOKUP($A352,'Q9B-L2'!$A:$WWW,4,FALSE)*'CCR_%'!AP352</f>
        <v>0</v>
      </c>
      <c r="AQ352" s="134">
        <f>VLOOKUP($A352,'Q9B-L2'!$A:$WWW,4,FALSE)*'CCR_%'!AQ352</f>
        <v>0</v>
      </c>
      <c r="AR352" s="134">
        <f>VLOOKUP($A352,'Q9B-L2'!$A:$WWW,4,FALSE)*'CCR_%'!AR352</f>
        <v>0</v>
      </c>
      <c r="AS352" s="134">
        <f>VLOOKUP($A352,'Q9B-L2'!$A:$WWW,4,FALSE)*'CCR_%'!AS352</f>
        <v>0</v>
      </c>
      <c r="AT352" s="134">
        <f>VLOOKUP($A352,'Q9B-L2'!$A:$WWW,4,FALSE)*'CCR_%'!AT352</f>
        <v>0</v>
      </c>
      <c r="AU352" s="134">
        <f>VLOOKUP($A352,'Q9B-L2'!$A:$WWW,4,FALSE)*'CCR_%'!AU352</f>
        <v>0</v>
      </c>
      <c r="AV352" s="134">
        <f>VLOOKUP($A352,'Q9B-L2'!$A:$WWW,4,FALSE)*'CCR_%'!AV352</f>
        <v>0</v>
      </c>
      <c r="AW352" s="134">
        <f>VLOOKUP($A352,'Q9B-L2'!$A:$WWW,4,FALSE)*'CCR_%'!AW352</f>
        <v>0</v>
      </c>
      <c r="AX352" s="134">
        <f>VLOOKUP($A352,'Q9B-L2'!$A:$WWW,4,FALSE)*'CCR_%'!AX352</f>
        <v>0</v>
      </c>
      <c r="AY352" s="134">
        <f>VLOOKUP($A352,'Q9B-L2'!$A:$WWW,4,FALSE)*'CCR_%'!AY352</f>
        <v>0</v>
      </c>
      <c r="AZ352" s="134">
        <f>VLOOKUP($A352,'Q9B-L2'!$A:$WWW,4,FALSE)*'CCR_%'!AZ352</f>
        <v>0</v>
      </c>
      <c r="BA352" s="134">
        <f>VLOOKUP($A352,'Q9B-L2'!$A:$WWW,4,FALSE)*'CCR_%'!BA352</f>
        <v>0</v>
      </c>
      <c r="BB352" s="134">
        <f>VLOOKUP($A352,'Q9B-L2'!$A:$WWW,4,FALSE)*'CCR_%'!BB352</f>
        <v>0</v>
      </c>
      <c r="BC352" s="134">
        <f>VLOOKUP($A352,'Q9B-L2'!$A:$WWW,4,FALSE)*'CCR_%'!BC352</f>
        <v>0</v>
      </c>
      <c r="BD352" s="134">
        <f>VLOOKUP($A352,'Q9B-L2'!$A:$WWW,4,FALSE)*'CCR_%'!BD352</f>
        <v>0</v>
      </c>
      <c r="BE352" s="134">
        <f>VLOOKUP($A352,'Q9B-L2'!$A:$WWW,4,FALSE)*'CCR_%'!BE352</f>
        <v>0</v>
      </c>
      <c r="BF352" s="134">
        <f>VLOOKUP($A352,'Q9B-L2'!$A:$WWW,4,FALSE)*'CCR_%'!BF352</f>
        <v>0</v>
      </c>
      <c r="BG352" s="134">
        <f>VLOOKUP($A352,'Q9B-L2'!$A:$WWW,4,FALSE)*'CCR_%'!BG352</f>
        <v>0</v>
      </c>
      <c r="BH352" s="134">
        <f>VLOOKUP($A352,'Q9B-L2'!$A:$WWW,4,FALSE)*'CCR_%'!BH352</f>
        <v>0</v>
      </c>
      <c r="BI352" s="134">
        <f>VLOOKUP($A352,'Q9B-L2'!$A:$WWW,4,FALSE)*'CCR_%'!BI352</f>
        <v>0</v>
      </c>
      <c r="BJ352" s="134">
        <f>VLOOKUP($A352,'Q9B-L2'!$A:$WWW,4,FALSE)*'CCR_%'!BJ352</f>
        <v>0</v>
      </c>
      <c r="BK352" s="134">
        <f>VLOOKUP($A352,'Q9B-L2'!$A:$WWW,4,FALSE)*'CCR_%'!BK352</f>
        <v>0</v>
      </c>
      <c r="BL352" s="134">
        <f>VLOOKUP($A352,'Q9B-L2'!$A:$WWW,4,FALSE)*'CCR_%'!BL352</f>
        <v>0</v>
      </c>
      <c r="BN352" s="134">
        <f t="shared" si="103"/>
        <v>16211.733674710369</v>
      </c>
    </row>
    <row r="353" spans="1:66" ht="16.5" customHeight="1" outlineLevel="3" x14ac:dyDescent="0.25">
      <c r="A353" s="30" t="s">
        <v>650</v>
      </c>
      <c r="B353" s="31" t="s">
        <v>651</v>
      </c>
      <c r="C353" s="97">
        <f>'CCR_%AC'!C353</f>
        <v>47812</v>
      </c>
      <c r="D353" s="97">
        <f>'CCR_%AC'!D353</f>
        <v>48302</v>
      </c>
      <c r="E353" s="134">
        <f>VLOOKUP($A353,'Q9B-L2'!$A:$WWW,4,FALSE)*'CCR_%'!E353</f>
        <v>0</v>
      </c>
      <c r="F353" s="134">
        <f>VLOOKUP($A353,'Q9B-L2'!$A:$WWW,4,FALSE)*'CCR_%'!F353</f>
        <v>0</v>
      </c>
      <c r="G353" s="134">
        <f>VLOOKUP($A353,'Q9B-L2'!$A:$WWW,4,FALSE)*'CCR_%'!G353</f>
        <v>0</v>
      </c>
      <c r="H353" s="134">
        <f>VLOOKUP($A353,'Q9B-L2'!$A:$WWW,4,FALSE)*'CCR_%'!H353</f>
        <v>0</v>
      </c>
      <c r="I353" s="134">
        <f>VLOOKUP($A353,'Q9B-L2'!$A:$WWW,4,FALSE)*'CCR_%'!I353</f>
        <v>0</v>
      </c>
      <c r="J353" s="134">
        <f>VLOOKUP($A353,'Q9B-L2'!$A:$WWW,4,FALSE)*'CCR_%'!J353</f>
        <v>0</v>
      </c>
      <c r="K353" s="134">
        <f>VLOOKUP($A353,'Q9B-L2'!$A:$WWW,4,FALSE)*'CCR_%'!K353</f>
        <v>0</v>
      </c>
      <c r="L353" s="134">
        <f>VLOOKUP($A353,'Q9B-L2'!$A:$WWW,4,FALSE)*'CCR_%'!L353</f>
        <v>0</v>
      </c>
      <c r="M353" s="134">
        <f>VLOOKUP($A353,'Q9B-L2'!$A:$WWW,4,FALSE)*'CCR_%'!M353</f>
        <v>0</v>
      </c>
      <c r="N353" s="134">
        <f>VLOOKUP($A353,'Q9B-L2'!$A:$WWW,4,FALSE)*'CCR_%'!N353</f>
        <v>0</v>
      </c>
      <c r="O353" s="134">
        <f>VLOOKUP($A353,'Q9B-L2'!$A:$WWW,4,FALSE)*'CCR_%'!O353</f>
        <v>0</v>
      </c>
      <c r="P353" s="134">
        <f>VLOOKUP($A353,'Q9B-L2'!$A:$WWW,4,FALSE)*'CCR_%'!P353</f>
        <v>246.83527159751452</v>
      </c>
      <c r="Q353" s="134">
        <f>VLOOKUP($A353,'Q9B-L2'!$A:$WWW,4,FALSE)*'CCR_%'!Q353</f>
        <v>493.67054319502904</v>
      </c>
      <c r="R353" s="134">
        <f>VLOOKUP($A353,'Q9B-L2'!$A:$WWW,4,FALSE)*'CCR_%'!R353</f>
        <v>4196.1996171577466</v>
      </c>
      <c r="S353" s="134">
        <f>VLOOKUP($A353,'Q9B-L2'!$A:$WWW,4,FALSE)*'CCR_%'!S353</f>
        <v>0</v>
      </c>
      <c r="T353" s="134">
        <f>VLOOKUP($A353,'Q9B-L2'!$A:$WWW,4,FALSE)*'CCR_%'!T353</f>
        <v>0</v>
      </c>
      <c r="U353" s="134">
        <f>VLOOKUP($A353,'Q9B-L2'!$A:$WWW,4,FALSE)*'CCR_%'!U353</f>
        <v>0</v>
      </c>
      <c r="V353" s="134">
        <f>VLOOKUP($A353,'Q9B-L2'!$A:$WWW,4,FALSE)*'CCR_%'!V353</f>
        <v>0</v>
      </c>
      <c r="W353" s="134">
        <f>VLOOKUP($A353,'Q9B-L2'!$A:$WWW,4,FALSE)*'CCR_%'!W353</f>
        <v>0</v>
      </c>
      <c r="X353" s="134">
        <f>VLOOKUP($A353,'Q9B-L2'!$A:$WWW,4,FALSE)*'CCR_%'!X353</f>
        <v>0</v>
      </c>
      <c r="Y353" s="134">
        <f>VLOOKUP($A353,'Q9B-L2'!$A:$WWW,4,FALSE)*'CCR_%'!Y353</f>
        <v>0</v>
      </c>
      <c r="Z353" s="134">
        <f>VLOOKUP($A353,'Q9B-L2'!$A:$WWW,4,FALSE)*'CCR_%'!Z353</f>
        <v>0</v>
      </c>
      <c r="AA353" s="134">
        <f>VLOOKUP($A353,'Q9B-L2'!$A:$WWW,4,FALSE)*'CCR_%'!AA353</f>
        <v>0</v>
      </c>
      <c r="AB353" s="134">
        <f>VLOOKUP($A353,'Q9B-L2'!$A:$WWW,4,FALSE)*'CCR_%'!AB353</f>
        <v>0</v>
      </c>
      <c r="AC353" s="134">
        <f>VLOOKUP($A353,'Q9B-L2'!$A:$WWW,4,FALSE)*'CCR_%'!AC353</f>
        <v>0</v>
      </c>
      <c r="AD353" s="134">
        <f>VLOOKUP($A353,'Q9B-L2'!$A:$WWW,4,FALSE)*'CCR_%'!AD353</f>
        <v>0</v>
      </c>
      <c r="AE353" s="134">
        <f>VLOOKUP($A353,'Q9B-L2'!$A:$WWW,4,FALSE)*'CCR_%'!AE353</f>
        <v>0</v>
      </c>
      <c r="AF353" s="134">
        <f>VLOOKUP($A353,'Q9B-L2'!$A:$WWW,4,FALSE)*'CCR_%'!AF353</f>
        <v>0</v>
      </c>
      <c r="AG353" s="134">
        <f>VLOOKUP($A353,'Q9B-L2'!$A:$WWW,4,FALSE)*'CCR_%'!AG353</f>
        <v>0</v>
      </c>
      <c r="AH353" s="134">
        <f>VLOOKUP($A353,'Q9B-L2'!$A:$WWW,4,FALSE)*'CCR_%'!AH353</f>
        <v>0</v>
      </c>
      <c r="AI353" s="134">
        <f>VLOOKUP($A353,'Q9B-L2'!$A:$WWW,4,FALSE)*'CCR_%'!AI353</f>
        <v>0</v>
      </c>
      <c r="AJ353" s="134">
        <f>VLOOKUP($A353,'Q9B-L2'!$A:$WWW,4,FALSE)*'CCR_%'!AJ353</f>
        <v>0</v>
      </c>
      <c r="AK353" s="134">
        <f>VLOOKUP($A353,'Q9B-L2'!$A:$WWW,4,FALSE)*'CCR_%'!AK353</f>
        <v>0</v>
      </c>
      <c r="AL353" s="134">
        <f>VLOOKUP($A353,'Q9B-L2'!$A:$WWW,4,FALSE)*'CCR_%'!AL353</f>
        <v>0</v>
      </c>
      <c r="AM353" s="134">
        <f>VLOOKUP($A353,'Q9B-L2'!$A:$WWW,4,FALSE)*'CCR_%'!AM353</f>
        <v>0</v>
      </c>
      <c r="AN353" s="134">
        <f>VLOOKUP($A353,'Q9B-L2'!$A:$WWW,4,FALSE)*'CCR_%'!AN353</f>
        <v>0</v>
      </c>
      <c r="AO353" s="134">
        <f>VLOOKUP($A353,'Q9B-L2'!$A:$WWW,4,FALSE)*'CCR_%'!AO353</f>
        <v>0</v>
      </c>
      <c r="AP353" s="134">
        <f>VLOOKUP($A353,'Q9B-L2'!$A:$WWW,4,FALSE)*'CCR_%'!AP353</f>
        <v>0</v>
      </c>
      <c r="AQ353" s="134">
        <f>VLOOKUP($A353,'Q9B-L2'!$A:$WWW,4,FALSE)*'CCR_%'!AQ353</f>
        <v>0</v>
      </c>
      <c r="AR353" s="134">
        <f>VLOOKUP($A353,'Q9B-L2'!$A:$WWW,4,FALSE)*'CCR_%'!AR353</f>
        <v>0</v>
      </c>
      <c r="AS353" s="134">
        <f>VLOOKUP($A353,'Q9B-L2'!$A:$WWW,4,FALSE)*'CCR_%'!AS353</f>
        <v>0</v>
      </c>
      <c r="AT353" s="134">
        <f>VLOOKUP($A353,'Q9B-L2'!$A:$WWW,4,FALSE)*'CCR_%'!AT353</f>
        <v>0</v>
      </c>
      <c r="AU353" s="134">
        <f>VLOOKUP($A353,'Q9B-L2'!$A:$WWW,4,FALSE)*'CCR_%'!AU353</f>
        <v>0</v>
      </c>
      <c r="AV353" s="134">
        <f>VLOOKUP($A353,'Q9B-L2'!$A:$WWW,4,FALSE)*'CCR_%'!AV353</f>
        <v>0</v>
      </c>
      <c r="AW353" s="134">
        <f>VLOOKUP($A353,'Q9B-L2'!$A:$WWW,4,FALSE)*'CCR_%'!AW353</f>
        <v>0</v>
      </c>
      <c r="AX353" s="134">
        <f>VLOOKUP($A353,'Q9B-L2'!$A:$WWW,4,FALSE)*'CCR_%'!AX353</f>
        <v>0</v>
      </c>
      <c r="AY353" s="134">
        <f>VLOOKUP($A353,'Q9B-L2'!$A:$WWW,4,FALSE)*'CCR_%'!AY353</f>
        <v>0</v>
      </c>
      <c r="AZ353" s="134">
        <f>VLOOKUP($A353,'Q9B-L2'!$A:$WWW,4,FALSE)*'CCR_%'!AZ353</f>
        <v>0</v>
      </c>
      <c r="BA353" s="134">
        <f>VLOOKUP($A353,'Q9B-L2'!$A:$WWW,4,FALSE)*'CCR_%'!BA353</f>
        <v>0</v>
      </c>
      <c r="BB353" s="134">
        <f>VLOOKUP($A353,'Q9B-L2'!$A:$WWW,4,FALSE)*'CCR_%'!BB353</f>
        <v>0</v>
      </c>
      <c r="BC353" s="134">
        <f>VLOOKUP($A353,'Q9B-L2'!$A:$WWW,4,FALSE)*'CCR_%'!BC353</f>
        <v>0</v>
      </c>
      <c r="BD353" s="134">
        <f>VLOOKUP($A353,'Q9B-L2'!$A:$WWW,4,FALSE)*'CCR_%'!BD353</f>
        <v>0</v>
      </c>
      <c r="BE353" s="134">
        <f>VLOOKUP($A353,'Q9B-L2'!$A:$WWW,4,FALSE)*'CCR_%'!BE353</f>
        <v>0</v>
      </c>
      <c r="BF353" s="134">
        <f>VLOOKUP($A353,'Q9B-L2'!$A:$WWW,4,FALSE)*'CCR_%'!BF353</f>
        <v>0</v>
      </c>
      <c r="BG353" s="134">
        <f>VLOOKUP($A353,'Q9B-L2'!$A:$WWW,4,FALSE)*'CCR_%'!BG353</f>
        <v>0</v>
      </c>
      <c r="BH353" s="134">
        <f>VLOOKUP($A353,'Q9B-L2'!$A:$WWW,4,FALSE)*'CCR_%'!BH353</f>
        <v>0</v>
      </c>
      <c r="BI353" s="134">
        <f>VLOOKUP($A353,'Q9B-L2'!$A:$WWW,4,FALSE)*'CCR_%'!BI353</f>
        <v>0</v>
      </c>
      <c r="BJ353" s="134">
        <f>VLOOKUP($A353,'Q9B-L2'!$A:$WWW,4,FALSE)*'CCR_%'!BJ353</f>
        <v>0</v>
      </c>
      <c r="BK353" s="134">
        <f>VLOOKUP($A353,'Q9B-L2'!$A:$WWW,4,FALSE)*'CCR_%'!BK353</f>
        <v>0</v>
      </c>
      <c r="BL353" s="134">
        <f>VLOOKUP($A353,'Q9B-L2'!$A:$WWW,4,FALSE)*'CCR_%'!BL353</f>
        <v>0</v>
      </c>
      <c r="BN353" s="134">
        <f t="shared" si="103"/>
        <v>4936.7054319502904</v>
      </c>
    </row>
    <row r="354" spans="1:66" ht="16.5" customHeight="1" outlineLevel="3" x14ac:dyDescent="0.25">
      <c r="A354" s="30" t="s">
        <v>652</v>
      </c>
      <c r="B354" s="31" t="s">
        <v>651</v>
      </c>
      <c r="C354" s="97">
        <f>'CCR_%AC'!C354</f>
        <v>47826</v>
      </c>
      <c r="D354" s="97">
        <f>'CCR_%AC'!D354</f>
        <v>48302</v>
      </c>
      <c r="E354" s="134">
        <f>VLOOKUP($A354,'Q9B-L2'!$A:$WWW,4,FALSE)*'CCR_%'!E354</f>
        <v>0</v>
      </c>
      <c r="F354" s="134">
        <f>VLOOKUP($A354,'Q9B-L2'!$A:$WWW,4,FALSE)*'CCR_%'!F354</f>
        <v>0</v>
      </c>
      <c r="G354" s="134">
        <f>VLOOKUP($A354,'Q9B-L2'!$A:$WWW,4,FALSE)*'CCR_%'!G354</f>
        <v>0</v>
      </c>
      <c r="H354" s="134">
        <f>VLOOKUP($A354,'Q9B-L2'!$A:$WWW,4,FALSE)*'CCR_%'!H354</f>
        <v>0</v>
      </c>
      <c r="I354" s="134">
        <f>VLOOKUP($A354,'Q9B-L2'!$A:$WWW,4,FALSE)*'CCR_%'!I354</f>
        <v>0</v>
      </c>
      <c r="J354" s="134">
        <f>VLOOKUP($A354,'Q9B-L2'!$A:$WWW,4,FALSE)*'CCR_%'!J354</f>
        <v>0</v>
      </c>
      <c r="K354" s="134">
        <f>VLOOKUP($A354,'Q9B-L2'!$A:$WWW,4,FALSE)*'CCR_%'!K354</f>
        <v>0</v>
      </c>
      <c r="L354" s="134">
        <f>VLOOKUP($A354,'Q9B-L2'!$A:$WWW,4,FALSE)*'CCR_%'!L354</f>
        <v>0</v>
      </c>
      <c r="M354" s="134">
        <f>VLOOKUP($A354,'Q9B-L2'!$A:$WWW,4,FALSE)*'CCR_%'!M354</f>
        <v>0</v>
      </c>
      <c r="N354" s="134">
        <f>VLOOKUP($A354,'Q9B-L2'!$A:$WWW,4,FALSE)*'CCR_%'!N354</f>
        <v>0</v>
      </c>
      <c r="O354" s="134">
        <f>VLOOKUP($A354,'Q9B-L2'!$A:$WWW,4,FALSE)*'CCR_%'!O354</f>
        <v>0</v>
      </c>
      <c r="P354" s="134">
        <f>VLOOKUP($A354,'Q9B-L2'!$A:$WWW,4,FALSE)*'CCR_%'!P354</f>
        <v>314.29255890972104</v>
      </c>
      <c r="Q354" s="134">
        <f>VLOOKUP($A354,'Q9B-L2'!$A:$WWW,4,FALSE)*'CCR_%'!Q354</f>
        <v>628.58511781944208</v>
      </c>
      <c r="R354" s="134">
        <f>VLOOKUP($A354,'Q9B-L2'!$A:$WWW,4,FALSE)*'CCR_%'!R354</f>
        <v>5342.973501465257</v>
      </c>
      <c r="S354" s="134">
        <f>VLOOKUP($A354,'Q9B-L2'!$A:$WWW,4,FALSE)*'CCR_%'!S354</f>
        <v>0</v>
      </c>
      <c r="T354" s="134">
        <f>VLOOKUP($A354,'Q9B-L2'!$A:$WWW,4,FALSE)*'CCR_%'!T354</f>
        <v>0</v>
      </c>
      <c r="U354" s="134">
        <f>VLOOKUP($A354,'Q9B-L2'!$A:$WWW,4,FALSE)*'CCR_%'!U354</f>
        <v>0</v>
      </c>
      <c r="V354" s="134">
        <f>VLOOKUP($A354,'Q9B-L2'!$A:$WWW,4,FALSE)*'CCR_%'!V354</f>
        <v>0</v>
      </c>
      <c r="W354" s="134">
        <f>VLOOKUP($A354,'Q9B-L2'!$A:$WWW,4,FALSE)*'CCR_%'!W354</f>
        <v>0</v>
      </c>
      <c r="X354" s="134">
        <f>VLOOKUP($A354,'Q9B-L2'!$A:$WWW,4,FALSE)*'CCR_%'!X354</f>
        <v>0</v>
      </c>
      <c r="Y354" s="134">
        <f>VLOOKUP($A354,'Q9B-L2'!$A:$WWW,4,FALSE)*'CCR_%'!Y354</f>
        <v>0</v>
      </c>
      <c r="Z354" s="134">
        <f>VLOOKUP($A354,'Q9B-L2'!$A:$WWW,4,FALSE)*'CCR_%'!Z354</f>
        <v>0</v>
      </c>
      <c r="AA354" s="134">
        <f>VLOOKUP($A354,'Q9B-L2'!$A:$WWW,4,FALSE)*'CCR_%'!AA354</f>
        <v>0</v>
      </c>
      <c r="AB354" s="134">
        <f>VLOOKUP($A354,'Q9B-L2'!$A:$WWW,4,FALSE)*'CCR_%'!AB354</f>
        <v>0</v>
      </c>
      <c r="AC354" s="134">
        <f>VLOOKUP($A354,'Q9B-L2'!$A:$WWW,4,FALSE)*'CCR_%'!AC354</f>
        <v>0</v>
      </c>
      <c r="AD354" s="134">
        <f>VLOOKUP($A354,'Q9B-L2'!$A:$WWW,4,FALSE)*'CCR_%'!AD354</f>
        <v>0</v>
      </c>
      <c r="AE354" s="134">
        <f>VLOOKUP($A354,'Q9B-L2'!$A:$WWW,4,FALSE)*'CCR_%'!AE354</f>
        <v>0</v>
      </c>
      <c r="AF354" s="134">
        <f>VLOOKUP($A354,'Q9B-L2'!$A:$WWW,4,FALSE)*'CCR_%'!AF354</f>
        <v>0</v>
      </c>
      <c r="AG354" s="134">
        <f>VLOOKUP($A354,'Q9B-L2'!$A:$WWW,4,FALSE)*'CCR_%'!AG354</f>
        <v>0</v>
      </c>
      <c r="AH354" s="134">
        <f>VLOOKUP($A354,'Q9B-L2'!$A:$WWW,4,FALSE)*'CCR_%'!AH354</f>
        <v>0</v>
      </c>
      <c r="AI354" s="134">
        <f>VLOOKUP($A354,'Q9B-L2'!$A:$WWW,4,FALSE)*'CCR_%'!AI354</f>
        <v>0</v>
      </c>
      <c r="AJ354" s="134">
        <f>VLOOKUP($A354,'Q9B-L2'!$A:$WWW,4,FALSE)*'CCR_%'!AJ354</f>
        <v>0</v>
      </c>
      <c r="AK354" s="134">
        <f>VLOOKUP($A354,'Q9B-L2'!$A:$WWW,4,FALSE)*'CCR_%'!AK354</f>
        <v>0</v>
      </c>
      <c r="AL354" s="134">
        <f>VLOOKUP($A354,'Q9B-L2'!$A:$WWW,4,FALSE)*'CCR_%'!AL354</f>
        <v>0</v>
      </c>
      <c r="AM354" s="134">
        <f>VLOOKUP($A354,'Q9B-L2'!$A:$WWW,4,FALSE)*'CCR_%'!AM354</f>
        <v>0</v>
      </c>
      <c r="AN354" s="134">
        <f>VLOOKUP($A354,'Q9B-L2'!$A:$WWW,4,FALSE)*'CCR_%'!AN354</f>
        <v>0</v>
      </c>
      <c r="AO354" s="134">
        <f>VLOOKUP($A354,'Q9B-L2'!$A:$WWW,4,FALSE)*'CCR_%'!AO354</f>
        <v>0</v>
      </c>
      <c r="AP354" s="134">
        <f>VLOOKUP($A354,'Q9B-L2'!$A:$WWW,4,FALSE)*'CCR_%'!AP354</f>
        <v>0</v>
      </c>
      <c r="AQ354" s="134">
        <f>VLOOKUP($A354,'Q9B-L2'!$A:$WWW,4,FALSE)*'CCR_%'!AQ354</f>
        <v>0</v>
      </c>
      <c r="AR354" s="134">
        <f>VLOOKUP($A354,'Q9B-L2'!$A:$WWW,4,FALSE)*'CCR_%'!AR354</f>
        <v>0</v>
      </c>
      <c r="AS354" s="134">
        <f>VLOOKUP($A354,'Q9B-L2'!$A:$WWW,4,FALSE)*'CCR_%'!AS354</f>
        <v>0</v>
      </c>
      <c r="AT354" s="134">
        <f>VLOOKUP($A354,'Q9B-L2'!$A:$WWW,4,FALSE)*'CCR_%'!AT354</f>
        <v>0</v>
      </c>
      <c r="AU354" s="134">
        <f>VLOOKUP($A354,'Q9B-L2'!$A:$WWW,4,FALSE)*'CCR_%'!AU354</f>
        <v>0</v>
      </c>
      <c r="AV354" s="134">
        <f>VLOOKUP($A354,'Q9B-L2'!$A:$WWW,4,FALSE)*'CCR_%'!AV354</f>
        <v>0</v>
      </c>
      <c r="AW354" s="134">
        <f>VLOOKUP($A354,'Q9B-L2'!$A:$WWW,4,FALSE)*'CCR_%'!AW354</f>
        <v>0</v>
      </c>
      <c r="AX354" s="134">
        <f>VLOOKUP($A354,'Q9B-L2'!$A:$WWW,4,FALSE)*'CCR_%'!AX354</f>
        <v>0</v>
      </c>
      <c r="AY354" s="134">
        <f>VLOOKUP($A354,'Q9B-L2'!$A:$WWW,4,FALSE)*'CCR_%'!AY354</f>
        <v>0</v>
      </c>
      <c r="AZ354" s="134">
        <f>VLOOKUP($A354,'Q9B-L2'!$A:$WWW,4,FALSE)*'CCR_%'!AZ354</f>
        <v>0</v>
      </c>
      <c r="BA354" s="134">
        <f>VLOOKUP($A354,'Q9B-L2'!$A:$WWW,4,FALSE)*'CCR_%'!BA354</f>
        <v>0</v>
      </c>
      <c r="BB354" s="134">
        <f>VLOOKUP($A354,'Q9B-L2'!$A:$WWW,4,FALSE)*'CCR_%'!BB354</f>
        <v>0</v>
      </c>
      <c r="BC354" s="134">
        <f>VLOOKUP($A354,'Q9B-L2'!$A:$WWW,4,FALSE)*'CCR_%'!BC354</f>
        <v>0</v>
      </c>
      <c r="BD354" s="134">
        <f>VLOOKUP($A354,'Q9B-L2'!$A:$WWW,4,FALSE)*'CCR_%'!BD354</f>
        <v>0</v>
      </c>
      <c r="BE354" s="134">
        <f>VLOOKUP($A354,'Q9B-L2'!$A:$WWW,4,FALSE)*'CCR_%'!BE354</f>
        <v>0</v>
      </c>
      <c r="BF354" s="134">
        <f>VLOOKUP($A354,'Q9B-L2'!$A:$WWW,4,FALSE)*'CCR_%'!BF354</f>
        <v>0</v>
      </c>
      <c r="BG354" s="134">
        <f>VLOOKUP($A354,'Q9B-L2'!$A:$WWW,4,FALSE)*'CCR_%'!BG354</f>
        <v>0</v>
      </c>
      <c r="BH354" s="134">
        <f>VLOOKUP($A354,'Q9B-L2'!$A:$WWW,4,FALSE)*'CCR_%'!BH354</f>
        <v>0</v>
      </c>
      <c r="BI354" s="134">
        <f>VLOOKUP($A354,'Q9B-L2'!$A:$WWW,4,FALSE)*'CCR_%'!BI354</f>
        <v>0</v>
      </c>
      <c r="BJ354" s="134">
        <f>VLOOKUP($A354,'Q9B-L2'!$A:$WWW,4,FALSE)*'CCR_%'!BJ354</f>
        <v>0</v>
      </c>
      <c r="BK354" s="134">
        <f>VLOOKUP($A354,'Q9B-L2'!$A:$WWW,4,FALSE)*'CCR_%'!BK354</f>
        <v>0</v>
      </c>
      <c r="BL354" s="134">
        <f>VLOOKUP($A354,'Q9B-L2'!$A:$WWW,4,FALSE)*'CCR_%'!BL354</f>
        <v>0</v>
      </c>
      <c r="BN354" s="134">
        <f t="shared" si="103"/>
        <v>6285.8511781944198</v>
      </c>
    </row>
    <row r="355" spans="1:66" ht="16.5" customHeight="1" outlineLevel="3" x14ac:dyDescent="0.25">
      <c r="A355" s="30" t="s">
        <v>653</v>
      </c>
      <c r="B355" s="31" t="s">
        <v>654</v>
      </c>
      <c r="C355" s="97">
        <f>'CCR_%AC'!C355</f>
        <v>47856</v>
      </c>
      <c r="D355" s="97">
        <f>'CCR_%AC'!D355</f>
        <v>48302</v>
      </c>
      <c r="E355" s="134">
        <f>VLOOKUP($A355,'Q9B-L2'!$A:$WWW,4,FALSE)*'CCR_%'!E355</f>
        <v>0</v>
      </c>
      <c r="F355" s="134">
        <f>VLOOKUP($A355,'Q9B-L2'!$A:$WWW,4,FALSE)*'CCR_%'!F355</f>
        <v>0</v>
      </c>
      <c r="G355" s="134">
        <f>VLOOKUP($A355,'Q9B-L2'!$A:$WWW,4,FALSE)*'CCR_%'!G355</f>
        <v>0</v>
      </c>
      <c r="H355" s="134">
        <f>VLOOKUP($A355,'Q9B-L2'!$A:$WWW,4,FALSE)*'CCR_%'!H355</f>
        <v>0</v>
      </c>
      <c r="I355" s="134">
        <f>VLOOKUP($A355,'Q9B-L2'!$A:$WWW,4,FALSE)*'CCR_%'!I355</f>
        <v>0</v>
      </c>
      <c r="J355" s="134">
        <f>VLOOKUP($A355,'Q9B-L2'!$A:$WWW,4,FALSE)*'CCR_%'!J355</f>
        <v>0</v>
      </c>
      <c r="K355" s="134">
        <f>VLOOKUP($A355,'Q9B-L2'!$A:$WWW,4,FALSE)*'CCR_%'!K355</f>
        <v>0</v>
      </c>
      <c r="L355" s="134">
        <f>VLOOKUP($A355,'Q9B-L2'!$A:$WWW,4,FALSE)*'CCR_%'!L355</f>
        <v>0</v>
      </c>
      <c r="M355" s="134">
        <f>VLOOKUP($A355,'Q9B-L2'!$A:$WWW,4,FALSE)*'CCR_%'!M355</f>
        <v>0</v>
      </c>
      <c r="N355" s="134">
        <f>VLOOKUP($A355,'Q9B-L2'!$A:$WWW,4,FALSE)*'CCR_%'!N355</f>
        <v>0</v>
      </c>
      <c r="O355" s="134">
        <f>VLOOKUP($A355,'Q9B-L2'!$A:$WWW,4,FALSE)*'CCR_%'!O355</f>
        <v>0</v>
      </c>
      <c r="P355" s="134">
        <f>VLOOKUP($A355,'Q9B-L2'!$A:$WWW,4,FALSE)*'CCR_%'!P355</f>
        <v>145.24660145268629</v>
      </c>
      <c r="Q355" s="134">
        <f>VLOOKUP($A355,'Q9B-L2'!$A:$WWW,4,FALSE)*'CCR_%'!Q355</f>
        <v>290.49320290537258</v>
      </c>
      <c r="R355" s="134">
        <f>VLOOKUP($A355,'Q9B-L2'!$A:$WWW,4,FALSE)*'CCR_%'!R355</f>
        <v>2469.1922246956669</v>
      </c>
      <c r="S355" s="134">
        <f>VLOOKUP($A355,'Q9B-L2'!$A:$WWW,4,FALSE)*'CCR_%'!S355</f>
        <v>0</v>
      </c>
      <c r="T355" s="134">
        <f>VLOOKUP($A355,'Q9B-L2'!$A:$WWW,4,FALSE)*'CCR_%'!T355</f>
        <v>0</v>
      </c>
      <c r="U355" s="134">
        <f>VLOOKUP($A355,'Q9B-L2'!$A:$WWW,4,FALSE)*'CCR_%'!U355</f>
        <v>0</v>
      </c>
      <c r="V355" s="134">
        <f>VLOOKUP($A355,'Q9B-L2'!$A:$WWW,4,FALSE)*'CCR_%'!V355</f>
        <v>0</v>
      </c>
      <c r="W355" s="134">
        <f>VLOOKUP($A355,'Q9B-L2'!$A:$WWW,4,FALSE)*'CCR_%'!W355</f>
        <v>0</v>
      </c>
      <c r="X355" s="134">
        <f>VLOOKUP($A355,'Q9B-L2'!$A:$WWW,4,FALSE)*'CCR_%'!X355</f>
        <v>0</v>
      </c>
      <c r="Y355" s="134">
        <f>VLOOKUP($A355,'Q9B-L2'!$A:$WWW,4,FALSE)*'CCR_%'!Y355</f>
        <v>0</v>
      </c>
      <c r="Z355" s="134">
        <f>VLOOKUP($A355,'Q9B-L2'!$A:$WWW,4,FALSE)*'CCR_%'!Z355</f>
        <v>0</v>
      </c>
      <c r="AA355" s="134">
        <f>VLOOKUP($A355,'Q9B-L2'!$A:$WWW,4,FALSE)*'CCR_%'!AA355</f>
        <v>0</v>
      </c>
      <c r="AB355" s="134">
        <f>VLOOKUP($A355,'Q9B-L2'!$A:$WWW,4,FALSE)*'CCR_%'!AB355</f>
        <v>0</v>
      </c>
      <c r="AC355" s="134">
        <f>VLOOKUP($A355,'Q9B-L2'!$A:$WWW,4,FALSE)*'CCR_%'!AC355</f>
        <v>0</v>
      </c>
      <c r="AD355" s="134">
        <f>VLOOKUP($A355,'Q9B-L2'!$A:$WWW,4,FALSE)*'CCR_%'!AD355</f>
        <v>0</v>
      </c>
      <c r="AE355" s="134">
        <f>VLOOKUP($A355,'Q9B-L2'!$A:$WWW,4,FALSE)*'CCR_%'!AE355</f>
        <v>0</v>
      </c>
      <c r="AF355" s="134">
        <f>VLOOKUP($A355,'Q9B-L2'!$A:$WWW,4,FALSE)*'CCR_%'!AF355</f>
        <v>0</v>
      </c>
      <c r="AG355" s="134">
        <f>VLOOKUP($A355,'Q9B-L2'!$A:$WWW,4,FALSE)*'CCR_%'!AG355</f>
        <v>0</v>
      </c>
      <c r="AH355" s="134">
        <f>VLOOKUP($A355,'Q9B-L2'!$A:$WWW,4,FALSE)*'CCR_%'!AH355</f>
        <v>0</v>
      </c>
      <c r="AI355" s="134">
        <f>VLOOKUP($A355,'Q9B-L2'!$A:$WWW,4,FALSE)*'CCR_%'!AI355</f>
        <v>0</v>
      </c>
      <c r="AJ355" s="134">
        <f>VLOOKUP($A355,'Q9B-L2'!$A:$WWW,4,FALSE)*'CCR_%'!AJ355</f>
        <v>0</v>
      </c>
      <c r="AK355" s="134">
        <f>VLOOKUP($A355,'Q9B-L2'!$A:$WWW,4,FALSE)*'CCR_%'!AK355</f>
        <v>0</v>
      </c>
      <c r="AL355" s="134">
        <f>VLOOKUP($A355,'Q9B-L2'!$A:$WWW,4,FALSE)*'CCR_%'!AL355</f>
        <v>0</v>
      </c>
      <c r="AM355" s="134">
        <f>VLOOKUP($A355,'Q9B-L2'!$A:$WWW,4,FALSE)*'CCR_%'!AM355</f>
        <v>0</v>
      </c>
      <c r="AN355" s="134">
        <f>VLOOKUP($A355,'Q9B-L2'!$A:$WWW,4,FALSE)*'CCR_%'!AN355</f>
        <v>0</v>
      </c>
      <c r="AO355" s="134">
        <f>VLOOKUP($A355,'Q9B-L2'!$A:$WWW,4,FALSE)*'CCR_%'!AO355</f>
        <v>0</v>
      </c>
      <c r="AP355" s="134">
        <f>VLOOKUP($A355,'Q9B-L2'!$A:$WWW,4,FALSE)*'CCR_%'!AP355</f>
        <v>0</v>
      </c>
      <c r="AQ355" s="134">
        <f>VLOOKUP($A355,'Q9B-L2'!$A:$WWW,4,FALSE)*'CCR_%'!AQ355</f>
        <v>0</v>
      </c>
      <c r="AR355" s="134">
        <f>VLOOKUP($A355,'Q9B-L2'!$A:$WWW,4,FALSE)*'CCR_%'!AR355</f>
        <v>0</v>
      </c>
      <c r="AS355" s="134">
        <f>VLOOKUP($A355,'Q9B-L2'!$A:$WWW,4,FALSE)*'CCR_%'!AS355</f>
        <v>0</v>
      </c>
      <c r="AT355" s="134">
        <f>VLOOKUP($A355,'Q9B-L2'!$A:$WWW,4,FALSE)*'CCR_%'!AT355</f>
        <v>0</v>
      </c>
      <c r="AU355" s="134">
        <f>VLOOKUP($A355,'Q9B-L2'!$A:$WWW,4,FALSE)*'CCR_%'!AU355</f>
        <v>0</v>
      </c>
      <c r="AV355" s="134">
        <f>VLOOKUP($A355,'Q9B-L2'!$A:$WWW,4,FALSE)*'CCR_%'!AV355</f>
        <v>0</v>
      </c>
      <c r="AW355" s="134">
        <f>VLOOKUP($A355,'Q9B-L2'!$A:$WWW,4,FALSE)*'CCR_%'!AW355</f>
        <v>0</v>
      </c>
      <c r="AX355" s="134">
        <f>VLOOKUP($A355,'Q9B-L2'!$A:$WWW,4,FALSE)*'CCR_%'!AX355</f>
        <v>0</v>
      </c>
      <c r="AY355" s="134">
        <f>VLOOKUP($A355,'Q9B-L2'!$A:$WWW,4,FALSE)*'CCR_%'!AY355</f>
        <v>0</v>
      </c>
      <c r="AZ355" s="134">
        <f>VLOOKUP($A355,'Q9B-L2'!$A:$WWW,4,FALSE)*'CCR_%'!AZ355</f>
        <v>0</v>
      </c>
      <c r="BA355" s="134">
        <f>VLOOKUP($A355,'Q9B-L2'!$A:$WWW,4,FALSE)*'CCR_%'!BA355</f>
        <v>0</v>
      </c>
      <c r="BB355" s="134">
        <f>VLOOKUP($A355,'Q9B-L2'!$A:$WWW,4,FALSE)*'CCR_%'!BB355</f>
        <v>0</v>
      </c>
      <c r="BC355" s="134">
        <f>VLOOKUP($A355,'Q9B-L2'!$A:$WWW,4,FALSE)*'CCR_%'!BC355</f>
        <v>0</v>
      </c>
      <c r="BD355" s="134">
        <f>VLOOKUP($A355,'Q9B-L2'!$A:$WWW,4,FALSE)*'CCR_%'!BD355</f>
        <v>0</v>
      </c>
      <c r="BE355" s="134">
        <f>VLOOKUP($A355,'Q9B-L2'!$A:$WWW,4,FALSE)*'CCR_%'!BE355</f>
        <v>0</v>
      </c>
      <c r="BF355" s="134">
        <f>VLOOKUP($A355,'Q9B-L2'!$A:$WWW,4,FALSE)*'CCR_%'!BF355</f>
        <v>0</v>
      </c>
      <c r="BG355" s="134">
        <f>VLOOKUP($A355,'Q9B-L2'!$A:$WWW,4,FALSE)*'CCR_%'!BG355</f>
        <v>0</v>
      </c>
      <c r="BH355" s="134">
        <f>VLOOKUP($A355,'Q9B-L2'!$A:$WWW,4,FALSE)*'CCR_%'!BH355</f>
        <v>0</v>
      </c>
      <c r="BI355" s="134">
        <f>VLOOKUP($A355,'Q9B-L2'!$A:$WWW,4,FALSE)*'CCR_%'!BI355</f>
        <v>0</v>
      </c>
      <c r="BJ355" s="134">
        <f>VLOOKUP($A355,'Q9B-L2'!$A:$WWW,4,FALSE)*'CCR_%'!BJ355</f>
        <v>0</v>
      </c>
      <c r="BK355" s="134">
        <f>VLOOKUP($A355,'Q9B-L2'!$A:$WWW,4,FALSE)*'CCR_%'!BK355</f>
        <v>0</v>
      </c>
      <c r="BL355" s="134">
        <f>VLOOKUP($A355,'Q9B-L2'!$A:$WWW,4,FALSE)*'CCR_%'!BL355</f>
        <v>0</v>
      </c>
      <c r="BN355" s="134">
        <f t="shared" si="103"/>
        <v>2904.9320290537257</v>
      </c>
    </row>
    <row r="356" spans="1:66" ht="16.5" customHeight="1" outlineLevel="3" x14ac:dyDescent="0.25">
      <c r="A356" s="30" t="s">
        <v>655</v>
      </c>
      <c r="B356" s="31" t="s">
        <v>654</v>
      </c>
      <c r="C356" s="97">
        <f>'CCR_%AC'!C356</f>
        <v>47876</v>
      </c>
      <c r="D356" s="97">
        <f>'CCR_%AC'!D356</f>
        <v>48302</v>
      </c>
      <c r="E356" s="134">
        <f>VLOOKUP($A356,'Q9B-L2'!$A:$WWW,4,FALSE)*'CCR_%'!E356</f>
        <v>0</v>
      </c>
      <c r="F356" s="134">
        <f>VLOOKUP($A356,'Q9B-L2'!$A:$WWW,4,FALSE)*'CCR_%'!F356</f>
        <v>0</v>
      </c>
      <c r="G356" s="134">
        <f>VLOOKUP($A356,'Q9B-L2'!$A:$WWW,4,FALSE)*'CCR_%'!G356</f>
        <v>0</v>
      </c>
      <c r="H356" s="134">
        <f>VLOOKUP($A356,'Q9B-L2'!$A:$WWW,4,FALSE)*'CCR_%'!H356</f>
        <v>0</v>
      </c>
      <c r="I356" s="134">
        <f>VLOOKUP($A356,'Q9B-L2'!$A:$WWW,4,FALSE)*'CCR_%'!I356</f>
        <v>0</v>
      </c>
      <c r="J356" s="134">
        <f>VLOOKUP($A356,'Q9B-L2'!$A:$WWW,4,FALSE)*'CCR_%'!J356</f>
        <v>0</v>
      </c>
      <c r="K356" s="134">
        <f>VLOOKUP($A356,'Q9B-L2'!$A:$WWW,4,FALSE)*'CCR_%'!K356</f>
        <v>0</v>
      </c>
      <c r="L356" s="134">
        <f>VLOOKUP($A356,'Q9B-L2'!$A:$WWW,4,FALSE)*'CCR_%'!L356</f>
        <v>0</v>
      </c>
      <c r="M356" s="134">
        <f>VLOOKUP($A356,'Q9B-L2'!$A:$WWW,4,FALSE)*'CCR_%'!M356</f>
        <v>0</v>
      </c>
      <c r="N356" s="134">
        <f>VLOOKUP($A356,'Q9B-L2'!$A:$WWW,4,FALSE)*'CCR_%'!N356</f>
        <v>0</v>
      </c>
      <c r="O356" s="134">
        <f>VLOOKUP($A356,'Q9B-L2'!$A:$WWW,4,FALSE)*'CCR_%'!O356</f>
        <v>0</v>
      </c>
      <c r="P356" s="134">
        <f>VLOOKUP($A356,'Q9B-L2'!$A:$WWW,4,FALSE)*'CCR_%'!P356</f>
        <v>186.56691279608498</v>
      </c>
      <c r="Q356" s="134">
        <f>VLOOKUP($A356,'Q9B-L2'!$A:$WWW,4,FALSE)*'CCR_%'!Q356</f>
        <v>373.13382559216996</v>
      </c>
      <c r="R356" s="134">
        <f>VLOOKUP($A356,'Q9B-L2'!$A:$WWW,4,FALSE)*'CCR_%'!R356</f>
        <v>3171.6375175334442</v>
      </c>
      <c r="S356" s="134">
        <f>VLOOKUP($A356,'Q9B-L2'!$A:$WWW,4,FALSE)*'CCR_%'!S356</f>
        <v>0</v>
      </c>
      <c r="T356" s="134">
        <f>VLOOKUP($A356,'Q9B-L2'!$A:$WWW,4,FALSE)*'CCR_%'!T356</f>
        <v>0</v>
      </c>
      <c r="U356" s="134">
        <f>VLOOKUP($A356,'Q9B-L2'!$A:$WWW,4,FALSE)*'CCR_%'!U356</f>
        <v>0</v>
      </c>
      <c r="V356" s="134">
        <f>VLOOKUP($A356,'Q9B-L2'!$A:$WWW,4,FALSE)*'CCR_%'!V356</f>
        <v>0</v>
      </c>
      <c r="W356" s="134">
        <f>VLOOKUP($A356,'Q9B-L2'!$A:$WWW,4,FALSE)*'CCR_%'!W356</f>
        <v>0</v>
      </c>
      <c r="X356" s="134">
        <f>VLOOKUP($A356,'Q9B-L2'!$A:$WWW,4,FALSE)*'CCR_%'!X356</f>
        <v>0</v>
      </c>
      <c r="Y356" s="134">
        <f>VLOOKUP($A356,'Q9B-L2'!$A:$WWW,4,FALSE)*'CCR_%'!Y356</f>
        <v>0</v>
      </c>
      <c r="Z356" s="134">
        <f>VLOOKUP($A356,'Q9B-L2'!$A:$WWW,4,FALSE)*'CCR_%'!Z356</f>
        <v>0</v>
      </c>
      <c r="AA356" s="134">
        <f>VLOOKUP($A356,'Q9B-L2'!$A:$WWW,4,FALSE)*'CCR_%'!AA356</f>
        <v>0</v>
      </c>
      <c r="AB356" s="134">
        <f>VLOOKUP($A356,'Q9B-L2'!$A:$WWW,4,FALSE)*'CCR_%'!AB356</f>
        <v>0</v>
      </c>
      <c r="AC356" s="134">
        <f>VLOOKUP($A356,'Q9B-L2'!$A:$WWW,4,FALSE)*'CCR_%'!AC356</f>
        <v>0</v>
      </c>
      <c r="AD356" s="134">
        <f>VLOOKUP($A356,'Q9B-L2'!$A:$WWW,4,FALSE)*'CCR_%'!AD356</f>
        <v>0</v>
      </c>
      <c r="AE356" s="134">
        <f>VLOOKUP($A356,'Q9B-L2'!$A:$WWW,4,FALSE)*'CCR_%'!AE356</f>
        <v>0</v>
      </c>
      <c r="AF356" s="134">
        <f>VLOOKUP($A356,'Q9B-L2'!$A:$WWW,4,FALSE)*'CCR_%'!AF356</f>
        <v>0</v>
      </c>
      <c r="AG356" s="134">
        <f>VLOOKUP($A356,'Q9B-L2'!$A:$WWW,4,FALSE)*'CCR_%'!AG356</f>
        <v>0</v>
      </c>
      <c r="AH356" s="134">
        <f>VLOOKUP($A356,'Q9B-L2'!$A:$WWW,4,FALSE)*'CCR_%'!AH356</f>
        <v>0</v>
      </c>
      <c r="AI356" s="134">
        <f>VLOOKUP($A356,'Q9B-L2'!$A:$WWW,4,FALSE)*'CCR_%'!AI356</f>
        <v>0</v>
      </c>
      <c r="AJ356" s="134">
        <f>VLOOKUP($A356,'Q9B-L2'!$A:$WWW,4,FALSE)*'CCR_%'!AJ356</f>
        <v>0</v>
      </c>
      <c r="AK356" s="134">
        <f>VLOOKUP($A356,'Q9B-L2'!$A:$WWW,4,FALSE)*'CCR_%'!AK356</f>
        <v>0</v>
      </c>
      <c r="AL356" s="134">
        <f>VLOOKUP($A356,'Q9B-L2'!$A:$WWW,4,FALSE)*'CCR_%'!AL356</f>
        <v>0</v>
      </c>
      <c r="AM356" s="134">
        <f>VLOOKUP($A356,'Q9B-L2'!$A:$WWW,4,FALSE)*'CCR_%'!AM356</f>
        <v>0</v>
      </c>
      <c r="AN356" s="134">
        <f>VLOOKUP($A356,'Q9B-L2'!$A:$WWW,4,FALSE)*'CCR_%'!AN356</f>
        <v>0</v>
      </c>
      <c r="AO356" s="134">
        <f>VLOOKUP($A356,'Q9B-L2'!$A:$WWW,4,FALSE)*'CCR_%'!AO356</f>
        <v>0</v>
      </c>
      <c r="AP356" s="134">
        <f>VLOOKUP($A356,'Q9B-L2'!$A:$WWW,4,FALSE)*'CCR_%'!AP356</f>
        <v>0</v>
      </c>
      <c r="AQ356" s="134">
        <f>VLOOKUP($A356,'Q9B-L2'!$A:$WWW,4,FALSE)*'CCR_%'!AQ356</f>
        <v>0</v>
      </c>
      <c r="AR356" s="134">
        <f>VLOOKUP($A356,'Q9B-L2'!$A:$WWW,4,FALSE)*'CCR_%'!AR356</f>
        <v>0</v>
      </c>
      <c r="AS356" s="134">
        <f>VLOOKUP($A356,'Q9B-L2'!$A:$WWW,4,FALSE)*'CCR_%'!AS356</f>
        <v>0</v>
      </c>
      <c r="AT356" s="134">
        <f>VLOOKUP($A356,'Q9B-L2'!$A:$WWW,4,FALSE)*'CCR_%'!AT356</f>
        <v>0</v>
      </c>
      <c r="AU356" s="134">
        <f>VLOOKUP($A356,'Q9B-L2'!$A:$WWW,4,FALSE)*'CCR_%'!AU356</f>
        <v>0</v>
      </c>
      <c r="AV356" s="134">
        <f>VLOOKUP($A356,'Q9B-L2'!$A:$WWW,4,FALSE)*'CCR_%'!AV356</f>
        <v>0</v>
      </c>
      <c r="AW356" s="134">
        <f>VLOOKUP($A356,'Q9B-L2'!$A:$WWW,4,FALSE)*'CCR_%'!AW356</f>
        <v>0</v>
      </c>
      <c r="AX356" s="134">
        <f>VLOOKUP($A356,'Q9B-L2'!$A:$WWW,4,FALSE)*'CCR_%'!AX356</f>
        <v>0</v>
      </c>
      <c r="AY356" s="134">
        <f>VLOOKUP($A356,'Q9B-L2'!$A:$WWW,4,FALSE)*'CCR_%'!AY356</f>
        <v>0</v>
      </c>
      <c r="AZ356" s="134">
        <f>VLOOKUP($A356,'Q9B-L2'!$A:$WWW,4,FALSE)*'CCR_%'!AZ356</f>
        <v>0</v>
      </c>
      <c r="BA356" s="134">
        <f>VLOOKUP($A356,'Q9B-L2'!$A:$WWW,4,FALSE)*'CCR_%'!BA356</f>
        <v>0</v>
      </c>
      <c r="BB356" s="134">
        <f>VLOOKUP($A356,'Q9B-L2'!$A:$WWW,4,FALSE)*'CCR_%'!BB356</f>
        <v>0</v>
      </c>
      <c r="BC356" s="134">
        <f>VLOOKUP($A356,'Q9B-L2'!$A:$WWW,4,FALSE)*'CCR_%'!BC356</f>
        <v>0</v>
      </c>
      <c r="BD356" s="134">
        <f>VLOOKUP($A356,'Q9B-L2'!$A:$WWW,4,FALSE)*'CCR_%'!BD356</f>
        <v>0</v>
      </c>
      <c r="BE356" s="134">
        <f>VLOOKUP($A356,'Q9B-L2'!$A:$WWW,4,FALSE)*'CCR_%'!BE356</f>
        <v>0</v>
      </c>
      <c r="BF356" s="134">
        <f>VLOOKUP($A356,'Q9B-L2'!$A:$WWW,4,FALSE)*'CCR_%'!BF356</f>
        <v>0</v>
      </c>
      <c r="BG356" s="134">
        <f>VLOOKUP($A356,'Q9B-L2'!$A:$WWW,4,FALSE)*'CCR_%'!BG356</f>
        <v>0</v>
      </c>
      <c r="BH356" s="134">
        <f>VLOOKUP($A356,'Q9B-L2'!$A:$WWW,4,FALSE)*'CCR_%'!BH356</f>
        <v>0</v>
      </c>
      <c r="BI356" s="134">
        <f>VLOOKUP($A356,'Q9B-L2'!$A:$WWW,4,FALSE)*'CCR_%'!BI356</f>
        <v>0</v>
      </c>
      <c r="BJ356" s="134">
        <f>VLOOKUP($A356,'Q9B-L2'!$A:$WWW,4,FALSE)*'CCR_%'!BJ356</f>
        <v>0</v>
      </c>
      <c r="BK356" s="134">
        <f>VLOOKUP($A356,'Q9B-L2'!$A:$WWW,4,FALSE)*'CCR_%'!BK356</f>
        <v>0</v>
      </c>
      <c r="BL356" s="134">
        <f>VLOOKUP($A356,'Q9B-L2'!$A:$WWW,4,FALSE)*'CCR_%'!BL356</f>
        <v>0</v>
      </c>
      <c r="BN356" s="134">
        <f t="shared" si="103"/>
        <v>3731.3382559216989</v>
      </c>
    </row>
    <row r="357" spans="1:66" ht="16.5" customHeight="1" outlineLevel="3" x14ac:dyDescent="0.25">
      <c r="A357" s="30" t="s">
        <v>656</v>
      </c>
      <c r="B357" s="31" t="s">
        <v>657</v>
      </c>
      <c r="C357" s="97">
        <f>'CCR_%AC'!C357</f>
        <v>53447</v>
      </c>
      <c r="D357" s="97">
        <f>'CCR_%AC'!D357</f>
        <v>53780</v>
      </c>
      <c r="E357" s="134">
        <f>VLOOKUP($A357,'Q9B-L2'!$A:$WWW,4,FALSE)*'CCR_%'!E357</f>
        <v>0</v>
      </c>
      <c r="F357" s="134">
        <f>VLOOKUP($A357,'Q9B-L2'!$A:$WWW,4,FALSE)*'CCR_%'!F357</f>
        <v>0</v>
      </c>
      <c r="G357" s="134">
        <f>VLOOKUP($A357,'Q9B-L2'!$A:$WWW,4,FALSE)*'CCR_%'!G357</f>
        <v>0</v>
      </c>
      <c r="H357" s="134">
        <f>VLOOKUP($A357,'Q9B-L2'!$A:$WWW,4,FALSE)*'CCR_%'!H357</f>
        <v>0</v>
      </c>
      <c r="I357" s="134">
        <f>VLOOKUP($A357,'Q9B-L2'!$A:$WWW,4,FALSE)*'CCR_%'!I357</f>
        <v>0</v>
      </c>
      <c r="J357" s="134">
        <f>VLOOKUP($A357,'Q9B-L2'!$A:$WWW,4,FALSE)*'CCR_%'!J357</f>
        <v>0</v>
      </c>
      <c r="K357" s="134">
        <f>VLOOKUP($A357,'Q9B-L2'!$A:$WWW,4,FALSE)*'CCR_%'!K357</f>
        <v>0</v>
      </c>
      <c r="L357" s="134">
        <f>VLOOKUP($A357,'Q9B-L2'!$A:$WWW,4,FALSE)*'CCR_%'!L357</f>
        <v>0</v>
      </c>
      <c r="M357" s="134">
        <f>VLOOKUP($A357,'Q9B-L2'!$A:$WWW,4,FALSE)*'CCR_%'!M357</f>
        <v>0</v>
      </c>
      <c r="N357" s="134">
        <f>VLOOKUP($A357,'Q9B-L2'!$A:$WWW,4,FALSE)*'CCR_%'!N357</f>
        <v>0</v>
      </c>
      <c r="O357" s="134">
        <f>VLOOKUP($A357,'Q9B-L2'!$A:$WWW,4,FALSE)*'CCR_%'!O357</f>
        <v>0</v>
      </c>
      <c r="P357" s="134">
        <f>VLOOKUP($A357,'Q9B-L2'!$A:$WWW,4,FALSE)*'CCR_%'!P357</f>
        <v>0</v>
      </c>
      <c r="Q357" s="134">
        <f>VLOOKUP($A357,'Q9B-L2'!$A:$WWW,4,FALSE)*'CCR_%'!Q357</f>
        <v>0</v>
      </c>
      <c r="R357" s="134">
        <f>VLOOKUP($A357,'Q9B-L2'!$A:$WWW,4,FALSE)*'CCR_%'!R357</f>
        <v>0</v>
      </c>
      <c r="S357" s="134">
        <f>VLOOKUP($A357,'Q9B-L2'!$A:$WWW,4,FALSE)*'CCR_%'!S357</f>
        <v>0</v>
      </c>
      <c r="T357" s="134">
        <f>VLOOKUP($A357,'Q9B-L2'!$A:$WWW,4,FALSE)*'CCR_%'!T357</f>
        <v>0</v>
      </c>
      <c r="U357" s="134">
        <f>VLOOKUP($A357,'Q9B-L2'!$A:$WWW,4,FALSE)*'CCR_%'!U357</f>
        <v>0</v>
      </c>
      <c r="V357" s="134">
        <f>VLOOKUP($A357,'Q9B-L2'!$A:$WWW,4,FALSE)*'CCR_%'!V357</f>
        <v>0</v>
      </c>
      <c r="W357" s="134">
        <f>VLOOKUP($A357,'Q9B-L2'!$A:$WWW,4,FALSE)*'CCR_%'!W357</f>
        <v>0</v>
      </c>
      <c r="X357" s="134">
        <f>VLOOKUP($A357,'Q9B-L2'!$A:$WWW,4,FALSE)*'CCR_%'!X357</f>
        <v>0</v>
      </c>
      <c r="Y357" s="134">
        <f>VLOOKUP($A357,'Q9B-L2'!$A:$WWW,4,FALSE)*'CCR_%'!Y357</f>
        <v>0</v>
      </c>
      <c r="Z357" s="134">
        <f>VLOOKUP($A357,'Q9B-L2'!$A:$WWW,4,FALSE)*'CCR_%'!Z357</f>
        <v>0</v>
      </c>
      <c r="AA357" s="134">
        <f>VLOOKUP($A357,'Q9B-L2'!$A:$WWW,4,FALSE)*'CCR_%'!AA357</f>
        <v>0</v>
      </c>
      <c r="AB357" s="134">
        <f>VLOOKUP($A357,'Q9B-L2'!$A:$WWW,4,FALSE)*'CCR_%'!AB357</f>
        <v>0</v>
      </c>
      <c r="AC357" s="134">
        <f>VLOOKUP($A357,'Q9B-L2'!$A:$WWW,4,FALSE)*'CCR_%'!AC357</f>
        <v>0</v>
      </c>
      <c r="AD357" s="134">
        <f>VLOOKUP($A357,'Q9B-L2'!$A:$WWW,4,FALSE)*'CCR_%'!AD357</f>
        <v>0</v>
      </c>
      <c r="AE357" s="134">
        <f>VLOOKUP($A357,'Q9B-L2'!$A:$WWW,4,FALSE)*'CCR_%'!AE357</f>
        <v>0</v>
      </c>
      <c r="AF357" s="134">
        <f>VLOOKUP($A357,'Q9B-L2'!$A:$WWW,4,FALSE)*'CCR_%'!AF357</f>
        <v>0</v>
      </c>
      <c r="AG357" s="134">
        <f>VLOOKUP($A357,'Q9B-L2'!$A:$WWW,4,FALSE)*'CCR_%'!AG357</f>
        <v>0</v>
      </c>
      <c r="AH357" s="134">
        <f>VLOOKUP($A357,'Q9B-L2'!$A:$WWW,4,FALSE)*'CCR_%'!AH357</f>
        <v>0</v>
      </c>
      <c r="AI357" s="134">
        <f>VLOOKUP($A357,'Q9B-L2'!$A:$WWW,4,FALSE)*'CCR_%'!AI357</f>
        <v>0</v>
      </c>
      <c r="AJ357" s="134">
        <f>VLOOKUP($A357,'Q9B-L2'!$A:$WWW,4,FALSE)*'CCR_%'!AJ357</f>
        <v>0</v>
      </c>
      <c r="AK357" s="134">
        <f>VLOOKUP($A357,'Q9B-L2'!$A:$WWW,4,FALSE)*'CCR_%'!AK357</f>
        <v>0</v>
      </c>
      <c r="AL357" s="134">
        <f>VLOOKUP($A357,'Q9B-L2'!$A:$WWW,4,FALSE)*'CCR_%'!AL357</f>
        <v>0</v>
      </c>
      <c r="AM357" s="134">
        <f>VLOOKUP($A357,'Q9B-L2'!$A:$WWW,4,FALSE)*'CCR_%'!AM357</f>
        <v>0</v>
      </c>
      <c r="AN357" s="134">
        <f>VLOOKUP($A357,'Q9B-L2'!$A:$WWW,4,FALSE)*'CCR_%'!AN357</f>
        <v>0</v>
      </c>
      <c r="AO357" s="134">
        <f>VLOOKUP($A357,'Q9B-L2'!$A:$WWW,4,FALSE)*'CCR_%'!AO357</f>
        <v>0</v>
      </c>
      <c r="AP357" s="134">
        <f>VLOOKUP($A357,'Q9B-L2'!$A:$WWW,4,FALSE)*'CCR_%'!AP357</f>
        <v>0</v>
      </c>
      <c r="AQ357" s="134">
        <f>VLOOKUP($A357,'Q9B-L2'!$A:$WWW,4,FALSE)*'CCR_%'!AQ357</f>
        <v>0</v>
      </c>
      <c r="AR357" s="134">
        <f>VLOOKUP($A357,'Q9B-L2'!$A:$WWW,4,FALSE)*'CCR_%'!AR357</f>
        <v>0</v>
      </c>
      <c r="AS357" s="134">
        <f>VLOOKUP($A357,'Q9B-L2'!$A:$WWW,4,FALSE)*'CCR_%'!AS357</f>
        <v>0</v>
      </c>
      <c r="AT357" s="134">
        <f>VLOOKUP($A357,'Q9B-L2'!$A:$WWW,4,FALSE)*'CCR_%'!AT357</f>
        <v>0</v>
      </c>
      <c r="AU357" s="134">
        <f>VLOOKUP($A357,'Q9B-L2'!$A:$WWW,4,FALSE)*'CCR_%'!AU357</f>
        <v>399.28106190068286</v>
      </c>
      <c r="AV357" s="134">
        <f>VLOOKUP($A357,'Q9B-L2'!$A:$WWW,4,FALSE)*'CCR_%'!AV357</f>
        <v>1597.1242476027314</v>
      </c>
      <c r="AW357" s="134">
        <f>VLOOKUP($A357,'Q9B-L2'!$A:$WWW,4,FALSE)*'CCR_%'!AW357</f>
        <v>0</v>
      </c>
      <c r="AX357" s="134">
        <f>VLOOKUP($A357,'Q9B-L2'!$A:$WWW,4,FALSE)*'CCR_%'!AX357</f>
        <v>0</v>
      </c>
      <c r="AY357" s="134">
        <f>VLOOKUP($A357,'Q9B-L2'!$A:$WWW,4,FALSE)*'CCR_%'!AY357</f>
        <v>0</v>
      </c>
      <c r="AZ357" s="134">
        <f>VLOOKUP($A357,'Q9B-L2'!$A:$WWW,4,FALSE)*'CCR_%'!AZ357</f>
        <v>0</v>
      </c>
      <c r="BA357" s="134">
        <f>VLOOKUP($A357,'Q9B-L2'!$A:$WWW,4,FALSE)*'CCR_%'!BA357</f>
        <v>0</v>
      </c>
      <c r="BB357" s="134">
        <f>VLOOKUP($A357,'Q9B-L2'!$A:$WWW,4,FALSE)*'CCR_%'!BB357</f>
        <v>0</v>
      </c>
      <c r="BC357" s="134">
        <f>VLOOKUP($A357,'Q9B-L2'!$A:$WWW,4,FALSE)*'CCR_%'!BC357</f>
        <v>0</v>
      </c>
      <c r="BD357" s="134">
        <f>VLOOKUP($A357,'Q9B-L2'!$A:$WWW,4,FALSE)*'CCR_%'!BD357</f>
        <v>0</v>
      </c>
      <c r="BE357" s="134">
        <f>VLOOKUP($A357,'Q9B-L2'!$A:$WWW,4,FALSE)*'CCR_%'!BE357</f>
        <v>0</v>
      </c>
      <c r="BF357" s="134">
        <f>VLOOKUP($A357,'Q9B-L2'!$A:$WWW,4,FALSE)*'CCR_%'!BF357</f>
        <v>0</v>
      </c>
      <c r="BG357" s="134">
        <f>VLOOKUP($A357,'Q9B-L2'!$A:$WWW,4,FALSE)*'CCR_%'!BG357</f>
        <v>0</v>
      </c>
      <c r="BH357" s="134">
        <f>VLOOKUP($A357,'Q9B-L2'!$A:$WWW,4,FALSE)*'CCR_%'!BH357</f>
        <v>0</v>
      </c>
      <c r="BI357" s="134">
        <f>VLOOKUP($A357,'Q9B-L2'!$A:$WWW,4,FALSE)*'CCR_%'!BI357</f>
        <v>0</v>
      </c>
      <c r="BJ357" s="134">
        <f>VLOOKUP($A357,'Q9B-L2'!$A:$WWW,4,FALSE)*'CCR_%'!BJ357</f>
        <v>0</v>
      </c>
      <c r="BK357" s="134">
        <f>VLOOKUP($A357,'Q9B-L2'!$A:$WWW,4,FALSE)*'CCR_%'!BK357</f>
        <v>0</v>
      </c>
      <c r="BL357" s="134">
        <f>VLOOKUP($A357,'Q9B-L2'!$A:$WWW,4,FALSE)*'CCR_%'!BL357</f>
        <v>0</v>
      </c>
      <c r="BN357" s="134">
        <f t="shared" si="103"/>
        <v>1996.4053095034142</v>
      </c>
    </row>
    <row r="358" spans="1:66" ht="16.5" customHeight="1" outlineLevel="3" x14ac:dyDescent="0.25">
      <c r="A358" s="30" t="s">
        <v>658</v>
      </c>
      <c r="B358" s="31" t="s">
        <v>657</v>
      </c>
      <c r="C358" s="97">
        <f>'CCR_%AC'!C358</f>
        <v>53454</v>
      </c>
      <c r="D358" s="97">
        <f>'CCR_%AC'!D358</f>
        <v>53780</v>
      </c>
      <c r="E358" s="134">
        <f>VLOOKUP($A358,'Q9B-L2'!$A:$WWW,4,FALSE)*'CCR_%'!E358</f>
        <v>0</v>
      </c>
      <c r="F358" s="134">
        <f>VLOOKUP($A358,'Q9B-L2'!$A:$WWW,4,FALSE)*'CCR_%'!F358</f>
        <v>0</v>
      </c>
      <c r="G358" s="134">
        <f>VLOOKUP($A358,'Q9B-L2'!$A:$WWW,4,FALSE)*'CCR_%'!G358</f>
        <v>0</v>
      </c>
      <c r="H358" s="134">
        <f>VLOOKUP($A358,'Q9B-L2'!$A:$WWW,4,FALSE)*'CCR_%'!H358</f>
        <v>0</v>
      </c>
      <c r="I358" s="134">
        <f>VLOOKUP($A358,'Q9B-L2'!$A:$WWW,4,FALSE)*'CCR_%'!I358</f>
        <v>0</v>
      </c>
      <c r="J358" s="134">
        <f>VLOOKUP($A358,'Q9B-L2'!$A:$WWW,4,FALSE)*'CCR_%'!J358</f>
        <v>0</v>
      </c>
      <c r="K358" s="134">
        <f>VLOOKUP($A358,'Q9B-L2'!$A:$WWW,4,FALSE)*'CCR_%'!K358</f>
        <v>0</v>
      </c>
      <c r="L358" s="134">
        <f>VLOOKUP($A358,'Q9B-L2'!$A:$WWW,4,FALSE)*'CCR_%'!L358</f>
        <v>0</v>
      </c>
      <c r="M358" s="134">
        <f>VLOOKUP($A358,'Q9B-L2'!$A:$WWW,4,FALSE)*'CCR_%'!M358</f>
        <v>0</v>
      </c>
      <c r="N358" s="134">
        <f>VLOOKUP($A358,'Q9B-L2'!$A:$WWW,4,FALSE)*'CCR_%'!N358</f>
        <v>0</v>
      </c>
      <c r="O358" s="134">
        <f>VLOOKUP($A358,'Q9B-L2'!$A:$WWW,4,FALSE)*'CCR_%'!O358</f>
        <v>0</v>
      </c>
      <c r="P358" s="134">
        <f>VLOOKUP($A358,'Q9B-L2'!$A:$WWW,4,FALSE)*'CCR_%'!P358</f>
        <v>0</v>
      </c>
      <c r="Q358" s="134">
        <f>VLOOKUP($A358,'Q9B-L2'!$A:$WWW,4,FALSE)*'CCR_%'!Q358</f>
        <v>0</v>
      </c>
      <c r="R358" s="134">
        <f>VLOOKUP($A358,'Q9B-L2'!$A:$WWW,4,FALSE)*'CCR_%'!R358</f>
        <v>0</v>
      </c>
      <c r="S358" s="134">
        <f>VLOOKUP($A358,'Q9B-L2'!$A:$WWW,4,FALSE)*'CCR_%'!S358</f>
        <v>0</v>
      </c>
      <c r="T358" s="134">
        <f>VLOOKUP($A358,'Q9B-L2'!$A:$WWW,4,FALSE)*'CCR_%'!T358</f>
        <v>0</v>
      </c>
      <c r="U358" s="134">
        <f>VLOOKUP($A358,'Q9B-L2'!$A:$WWW,4,FALSE)*'CCR_%'!U358</f>
        <v>0</v>
      </c>
      <c r="V358" s="134">
        <f>VLOOKUP($A358,'Q9B-L2'!$A:$WWW,4,FALSE)*'CCR_%'!V358</f>
        <v>0</v>
      </c>
      <c r="W358" s="134">
        <f>VLOOKUP($A358,'Q9B-L2'!$A:$WWW,4,FALSE)*'CCR_%'!W358</f>
        <v>0</v>
      </c>
      <c r="X358" s="134">
        <f>VLOOKUP($A358,'Q9B-L2'!$A:$WWW,4,FALSE)*'CCR_%'!X358</f>
        <v>0</v>
      </c>
      <c r="Y358" s="134">
        <f>VLOOKUP($A358,'Q9B-L2'!$A:$WWW,4,FALSE)*'CCR_%'!Y358</f>
        <v>0</v>
      </c>
      <c r="Z358" s="134">
        <f>VLOOKUP($A358,'Q9B-L2'!$A:$WWW,4,FALSE)*'CCR_%'!Z358</f>
        <v>0</v>
      </c>
      <c r="AA358" s="134">
        <f>VLOOKUP($A358,'Q9B-L2'!$A:$WWW,4,FALSE)*'CCR_%'!AA358</f>
        <v>0</v>
      </c>
      <c r="AB358" s="134">
        <f>VLOOKUP($A358,'Q9B-L2'!$A:$WWW,4,FALSE)*'CCR_%'!AB358</f>
        <v>0</v>
      </c>
      <c r="AC358" s="134">
        <f>VLOOKUP($A358,'Q9B-L2'!$A:$WWW,4,FALSE)*'CCR_%'!AC358</f>
        <v>0</v>
      </c>
      <c r="AD358" s="134">
        <f>VLOOKUP($A358,'Q9B-L2'!$A:$WWW,4,FALSE)*'CCR_%'!AD358</f>
        <v>0</v>
      </c>
      <c r="AE358" s="134">
        <f>VLOOKUP($A358,'Q9B-L2'!$A:$WWW,4,FALSE)*'CCR_%'!AE358</f>
        <v>0</v>
      </c>
      <c r="AF358" s="134">
        <f>VLOOKUP($A358,'Q9B-L2'!$A:$WWW,4,FALSE)*'CCR_%'!AF358</f>
        <v>0</v>
      </c>
      <c r="AG358" s="134">
        <f>VLOOKUP($A358,'Q9B-L2'!$A:$WWW,4,FALSE)*'CCR_%'!AG358</f>
        <v>0</v>
      </c>
      <c r="AH358" s="134">
        <f>VLOOKUP($A358,'Q9B-L2'!$A:$WWW,4,FALSE)*'CCR_%'!AH358</f>
        <v>0</v>
      </c>
      <c r="AI358" s="134">
        <f>VLOOKUP($A358,'Q9B-L2'!$A:$WWW,4,FALSE)*'CCR_%'!AI358</f>
        <v>0</v>
      </c>
      <c r="AJ358" s="134">
        <f>VLOOKUP($A358,'Q9B-L2'!$A:$WWW,4,FALSE)*'CCR_%'!AJ358</f>
        <v>0</v>
      </c>
      <c r="AK358" s="134">
        <f>VLOOKUP($A358,'Q9B-L2'!$A:$WWW,4,FALSE)*'CCR_%'!AK358</f>
        <v>0</v>
      </c>
      <c r="AL358" s="134">
        <f>VLOOKUP($A358,'Q9B-L2'!$A:$WWW,4,FALSE)*'CCR_%'!AL358</f>
        <v>0</v>
      </c>
      <c r="AM358" s="134">
        <f>VLOOKUP($A358,'Q9B-L2'!$A:$WWW,4,FALSE)*'CCR_%'!AM358</f>
        <v>0</v>
      </c>
      <c r="AN358" s="134">
        <f>VLOOKUP($A358,'Q9B-L2'!$A:$WWW,4,FALSE)*'CCR_%'!AN358</f>
        <v>0</v>
      </c>
      <c r="AO358" s="134">
        <f>VLOOKUP($A358,'Q9B-L2'!$A:$WWW,4,FALSE)*'CCR_%'!AO358</f>
        <v>0</v>
      </c>
      <c r="AP358" s="134">
        <f>VLOOKUP($A358,'Q9B-L2'!$A:$WWW,4,FALSE)*'CCR_%'!AP358</f>
        <v>0</v>
      </c>
      <c r="AQ358" s="134">
        <f>VLOOKUP($A358,'Q9B-L2'!$A:$WWW,4,FALSE)*'CCR_%'!AQ358</f>
        <v>0</v>
      </c>
      <c r="AR358" s="134">
        <f>VLOOKUP($A358,'Q9B-L2'!$A:$WWW,4,FALSE)*'CCR_%'!AR358</f>
        <v>0</v>
      </c>
      <c r="AS358" s="134">
        <f>VLOOKUP($A358,'Q9B-L2'!$A:$WWW,4,FALSE)*'CCR_%'!AS358</f>
        <v>0</v>
      </c>
      <c r="AT358" s="134">
        <f>VLOOKUP($A358,'Q9B-L2'!$A:$WWW,4,FALSE)*'CCR_%'!AT358</f>
        <v>0</v>
      </c>
      <c r="AU358" s="134">
        <f>VLOOKUP($A358,'Q9B-L2'!$A:$WWW,4,FALSE)*'CCR_%'!AU358</f>
        <v>418.27556473444986</v>
      </c>
      <c r="AV358" s="134">
        <f>VLOOKUP($A358,'Q9B-L2'!$A:$WWW,4,FALSE)*'CCR_%'!AV358</f>
        <v>1673.1022589377994</v>
      </c>
      <c r="AW358" s="134">
        <f>VLOOKUP($A358,'Q9B-L2'!$A:$WWW,4,FALSE)*'CCR_%'!AW358</f>
        <v>0</v>
      </c>
      <c r="AX358" s="134">
        <f>VLOOKUP($A358,'Q9B-L2'!$A:$WWW,4,FALSE)*'CCR_%'!AX358</f>
        <v>0</v>
      </c>
      <c r="AY358" s="134">
        <f>VLOOKUP($A358,'Q9B-L2'!$A:$WWW,4,FALSE)*'CCR_%'!AY358</f>
        <v>0</v>
      </c>
      <c r="AZ358" s="134">
        <f>VLOOKUP($A358,'Q9B-L2'!$A:$WWW,4,FALSE)*'CCR_%'!AZ358</f>
        <v>0</v>
      </c>
      <c r="BA358" s="134">
        <f>VLOOKUP($A358,'Q9B-L2'!$A:$WWW,4,FALSE)*'CCR_%'!BA358</f>
        <v>0</v>
      </c>
      <c r="BB358" s="134">
        <f>VLOOKUP($A358,'Q9B-L2'!$A:$WWW,4,FALSE)*'CCR_%'!BB358</f>
        <v>0</v>
      </c>
      <c r="BC358" s="134">
        <f>VLOOKUP($A358,'Q9B-L2'!$A:$WWW,4,FALSE)*'CCR_%'!BC358</f>
        <v>0</v>
      </c>
      <c r="BD358" s="134">
        <f>VLOOKUP($A358,'Q9B-L2'!$A:$WWW,4,FALSE)*'CCR_%'!BD358</f>
        <v>0</v>
      </c>
      <c r="BE358" s="134">
        <f>VLOOKUP($A358,'Q9B-L2'!$A:$WWW,4,FALSE)*'CCR_%'!BE358</f>
        <v>0</v>
      </c>
      <c r="BF358" s="134">
        <f>VLOOKUP($A358,'Q9B-L2'!$A:$WWW,4,FALSE)*'CCR_%'!BF358</f>
        <v>0</v>
      </c>
      <c r="BG358" s="134">
        <f>VLOOKUP($A358,'Q9B-L2'!$A:$WWW,4,FALSE)*'CCR_%'!BG358</f>
        <v>0</v>
      </c>
      <c r="BH358" s="134">
        <f>VLOOKUP($A358,'Q9B-L2'!$A:$WWW,4,FALSE)*'CCR_%'!BH358</f>
        <v>0</v>
      </c>
      <c r="BI358" s="134">
        <f>VLOOKUP($A358,'Q9B-L2'!$A:$WWW,4,FALSE)*'CCR_%'!BI358</f>
        <v>0</v>
      </c>
      <c r="BJ358" s="134">
        <f>VLOOKUP($A358,'Q9B-L2'!$A:$WWW,4,FALSE)*'CCR_%'!BJ358</f>
        <v>0</v>
      </c>
      <c r="BK358" s="134">
        <f>VLOOKUP($A358,'Q9B-L2'!$A:$WWW,4,FALSE)*'CCR_%'!BK358</f>
        <v>0</v>
      </c>
      <c r="BL358" s="134">
        <f>VLOOKUP($A358,'Q9B-L2'!$A:$WWW,4,FALSE)*'CCR_%'!BL358</f>
        <v>0</v>
      </c>
      <c r="BN358" s="134">
        <f t="shared" si="103"/>
        <v>2091.3778236722492</v>
      </c>
    </row>
    <row r="359" spans="1:66" ht="16.5" customHeight="1" outlineLevel="3" x14ac:dyDescent="0.25">
      <c r="A359" s="30" t="s">
        <v>659</v>
      </c>
      <c r="B359" s="31" t="s">
        <v>660</v>
      </c>
      <c r="C359" s="97">
        <f>'CCR_%AC'!C359</f>
        <v>47574</v>
      </c>
      <c r="D359" s="97">
        <f>'CCR_%AC'!D359</f>
        <v>48302</v>
      </c>
      <c r="E359" s="134">
        <f>VLOOKUP($A359,'Q9B-L2'!$A:$WWW,4,FALSE)*'CCR_%'!E359</f>
        <v>0</v>
      </c>
      <c r="F359" s="134">
        <f>VLOOKUP($A359,'Q9B-L2'!$A:$WWW,4,FALSE)*'CCR_%'!F359</f>
        <v>0</v>
      </c>
      <c r="G359" s="134">
        <f>VLOOKUP($A359,'Q9B-L2'!$A:$WWW,4,FALSE)*'CCR_%'!G359</f>
        <v>0</v>
      </c>
      <c r="H359" s="134">
        <f>VLOOKUP($A359,'Q9B-L2'!$A:$WWW,4,FALSE)*'CCR_%'!H359</f>
        <v>0</v>
      </c>
      <c r="I359" s="134">
        <f>VLOOKUP($A359,'Q9B-L2'!$A:$WWW,4,FALSE)*'CCR_%'!I359</f>
        <v>0</v>
      </c>
      <c r="J359" s="134">
        <f>VLOOKUP($A359,'Q9B-L2'!$A:$WWW,4,FALSE)*'CCR_%'!J359</f>
        <v>0</v>
      </c>
      <c r="K359" s="134">
        <f>VLOOKUP($A359,'Q9B-L2'!$A:$WWW,4,FALSE)*'CCR_%'!K359</f>
        <v>0</v>
      </c>
      <c r="L359" s="134">
        <f>VLOOKUP($A359,'Q9B-L2'!$A:$WWW,4,FALSE)*'CCR_%'!L359</f>
        <v>0</v>
      </c>
      <c r="M359" s="134">
        <f>VLOOKUP($A359,'Q9B-L2'!$A:$WWW,4,FALSE)*'CCR_%'!M359</f>
        <v>0</v>
      </c>
      <c r="N359" s="134">
        <f>VLOOKUP($A359,'Q9B-L2'!$A:$WWW,4,FALSE)*'CCR_%'!N359</f>
        <v>0</v>
      </c>
      <c r="O359" s="134">
        <f>VLOOKUP($A359,'Q9B-L2'!$A:$WWW,4,FALSE)*'CCR_%'!O359</f>
        <v>491.9740262944012</v>
      </c>
      <c r="P359" s="134">
        <f>VLOOKUP($A359,'Q9B-L2'!$A:$WWW,4,FALSE)*'CCR_%'!P359</f>
        <v>655.96536839253497</v>
      </c>
      <c r="Q359" s="134">
        <f>VLOOKUP($A359,'Q9B-L2'!$A:$WWW,4,FALSE)*'CCR_%'!Q359</f>
        <v>983.9480525888024</v>
      </c>
      <c r="R359" s="134">
        <f>VLOOKUP($A359,'Q9B-L2'!$A:$WWW,4,FALSE)*'CCR_%'!R359</f>
        <v>1147.9393946869361</v>
      </c>
      <c r="S359" s="134">
        <f>VLOOKUP($A359,'Q9B-L2'!$A:$WWW,4,FALSE)*'CCR_%'!S359</f>
        <v>0</v>
      </c>
      <c r="T359" s="134">
        <f>VLOOKUP($A359,'Q9B-L2'!$A:$WWW,4,FALSE)*'CCR_%'!T359</f>
        <v>0</v>
      </c>
      <c r="U359" s="134">
        <f>VLOOKUP($A359,'Q9B-L2'!$A:$WWW,4,FALSE)*'CCR_%'!U359</f>
        <v>0</v>
      </c>
      <c r="V359" s="134">
        <f>VLOOKUP($A359,'Q9B-L2'!$A:$WWW,4,FALSE)*'CCR_%'!V359</f>
        <v>0</v>
      </c>
      <c r="W359" s="134">
        <f>VLOOKUP($A359,'Q9B-L2'!$A:$WWW,4,FALSE)*'CCR_%'!W359</f>
        <v>0</v>
      </c>
      <c r="X359" s="134">
        <f>VLOOKUP($A359,'Q9B-L2'!$A:$WWW,4,FALSE)*'CCR_%'!X359</f>
        <v>0</v>
      </c>
      <c r="Y359" s="134">
        <f>VLOOKUP($A359,'Q9B-L2'!$A:$WWW,4,FALSE)*'CCR_%'!Y359</f>
        <v>0</v>
      </c>
      <c r="Z359" s="134">
        <f>VLOOKUP($A359,'Q9B-L2'!$A:$WWW,4,FALSE)*'CCR_%'!Z359</f>
        <v>0</v>
      </c>
      <c r="AA359" s="134">
        <f>VLOOKUP($A359,'Q9B-L2'!$A:$WWW,4,FALSE)*'CCR_%'!AA359</f>
        <v>0</v>
      </c>
      <c r="AB359" s="134">
        <f>VLOOKUP($A359,'Q9B-L2'!$A:$WWW,4,FALSE)*'CCR_%'!AB359</f>
        <v>0</v>
      </c>
      <c r="AC359" s="134">
        <f>VLOOKUP($A359,'Q9B-L2'!$A:$WWW,4,FALSE)*'CCR_%'!AC359</f>
        <v>0</v>
      </c>
      <c r="AD359" s="134">
        <f>VLOOKUP($A359,'Q9B-L2'!$A:$WWW,4,FALSE)*'CCR_%'!AD359</f>
        <v>0</v>
      </c>
      <c r="AE359" s="134">
        <f>VLOOKUP($A359,'Q9B-L2'!$A:$WWW,4,FALSE)*'CCR_%'!AE359</f>
        <v>0</v>
      </c>
      <c r="AF359" s="134">
        <f>VLOOKUP($A359,'Q9B-L2'!$A:$WWW,4,FALSE)*'CCR_%'!AF359</f>
        <v>0</v>
      </c>
      <c r="AG359" s="134">
        <f>VLOOKUP($A359,'Q9B-L2'!$A:$WWW,4,FALSE)*'CCR_%'!AG359</f>
        <v>0</v>
      </c>
      <c r="AH359" s="134">
        <f>VLOOKUP($A359,'Q9B-L2'!$A:$WWW,4,FALSE)*'CCR_%'!AH359</f>
        <v>0</v>
      </c>
      <c r="AI359" s="134">
        <f>VLOOKUP($A359,'Q9B-L2'!$A:$WWW,4,FALSE)*'CCR_%'!AI359</f>
        <v>0</v>
      </c>
      <c r="AJ359" s="134">
        <f>VLOOKUP($A359,'Q9B-L2'!$A:$WWW,4,FALSE)*'CCR_%'!AJ359</f>
        <v>0</v>
      </c>
      <c r="AK359" s="134">
        <f>VLOOKUP($A359,'Q9B-L2'!$A:$WWW,4,FALSE)*'CCR_%'!AK359</f>
        <v>0</v>
      </c>
      <c r="AL359" s="134">
        <f>VLOOKUP($A359,'Q9B-L2'!$A:$WWW,4,FALSE)*'CCR_%'!AL359</f>
        <v>0</v>
      </c>
      <c r="AM359" s="134">
        <f>VLOOKUP($A359,'Q9B-L2'!$A:$WWW,4,FALSE)*'CCR_%'!AM359</f>
        <v>0</v>
      </c>
      <c r="AN359" s="134">
        <f>VLOOKUP($A359,'Q9B-L2'!$A:$WWW,4,FALSE)*'CCR_%'!AN359</f>
        <v>0</v>
      </c>
      <c r="AO359" s="134">
        <f>VLOOKUP($A359,'Q9B-L2'!$A:$WWW,4,FALSE)*'CCR_%'!AO359</f>
        <v>0</v>
      </c>
      <c r="AP359" s="134">
        <f>VLOOKUP($A359,'Q9B-L2'!$A:$WWW,4,FALSE)*'CCR_%'!AP359</f>
        <v>0</v>
      </c>
      <c r="AQ359" s="134">
        <f>VLOOKUP($A359,'Q9B-L2'!$A:$WWW,4,FALSE)*'CCR_%'!AQ359</f>
        <v>0</v>
      </c>
      <c r="AR359" s="134">
        <f>VLOOKUP($A359,'Q9B-L2'!$A:$WWW,4,FALSE)*'CCR_%'!AR359</f>
        <v>0</v>
      </c>
      <c r="AS359" s="134">
        <f>VLOOKUP($A359,'Q9B-L2'!$A:$WWW,4,FALSE)*'CCR_%'!AS359</f>
        <v>0</v>
      </c>
      <c r="AT359" s="134">
        <f>VLOOKUP($A359,'Q9B-L2'!$A:$WWW,4,FALSE)*'CCR_%'!AT359</f>
        <v>0</v>
      </c>
      <c r="AU359" s="134">
        <f>VLOOKUP($A359,'Q9B-L2'!$A:$WWW,4,FALSE)*'CCR_%'!AU359</f>
        <v>0</v>
      </c>
      <c r="AV359" s="134">
        <f>VLOOKUP($A359,'Q9B-L2'!$A:$WWW,4,FALSE)*'CCR_%'!AV359</f>
        <v>0</v>
      </c>
      <c r="AW359" s="134">
        <f>VLOOKUP($A359,'Q9B-L2'!$A:$WWW,4,FALSE)*'CCR_%'!AW359</f>
        <v>0</v>
      </c>
      <c r="AX359" s="134">
        <f>VLOOKUP($A359,'Q9B-L2'!$A:$WWW,4,FALSE)*'CCR_%'!AX359</f>
        <v>0</v>
      </c>
      <c r="AY359" s="134">
        <f>VLOOKUP($A359,'Q9B-L2'!$A:$WWW,4,FALSE)*'CCR_%'!AY359</f>
        <v>0</v>
      </c>
      <c r="AZ359" s="134">
        <f>VLOOKUP($A359,'Q9B-L2'!$A:$WWW,4,FALSE)*'CCR_%'!AZ359</f>
        <v>0</v>
      </c>
      <c r="BA359" s="134">
        <f>VLOOKUP($A359,'Q9B-L2'!$A:$WWW,4,FALSE)*'CCR_%'!BA359</f>
        <v>0</v>
      </c>
      <c r="BB359" s="134">
        <f>VLOOKUP($A359,'Q9B-L2'!$A:$WWW,4,FALSE)*'CCR_%'!BB359</f>
        <v>0</v>
      </c>
      <c r="BC359" s="134">
        <f>VLOOKUP($A359,'Q9B-L2'!$A:$WWW,4,FALSE)*'CCR_%'!BC359</f>
        <v>0</v>
      </c>
      <c r="BD359" s="134">
        <f>VLOOKUP($A359,'Q9B-L2'!$A:$WWW,4,FALSE)*'CCR_%'!BD359</f>
        <v>0</v>
      </c>
      <c r="BE359" s="134">
        <f>VLOOKUP($A359,'Q9B-L2'!$A:$WWW,4,FALSE)*'CCR_%'!BE359</f>
        <v>0</v>
      </c>
      <c r="BF359" s="134">
        <f>VLOOKUP($A359,'Q9B-L2'!$A:$WWW,4,FALSE)*'CCR_%'!BF359</f>
        <v>0</v>
      </c>
      <c r="BG359" s="134">
        <f>VLOOKUP($A359,'Q9B-L2'!$A:$WWW,4,FALSE)*'CCR_%'!BG359</f>
        <v>0</v>
      </c>
      <c r="BH359" s="134">
        <f>VLOOKUP($A359,'Q9B-L2'!$A:$WWW,4,FALSE)*'CCR_%'!BH359</f>
        <v>0</v>
      </c>
      <c r="BI359" s="134">
        <f>VLOOKUP($A359,'Q9B-L2'!$A:$WWW,4,FALSE)*'CCR_%'!BI359</f>
        <v>0</v>
      </c>
      <c r="BJ359" s="134">
        <f>VLOOKUP($A359,'Q9B-L2'!$A:$WWW,4,FALSE)*'CCR_%'!BJ359</f>
        <v>0</v>
      </c>
      <c r="BK359" s="134">
        <f>VLOOKUP($A359,'Q9B-L2'!$A:$WWW,4,FALSE)*'CCR_%'!BK359</f>
        <v>0</v>
      </c>
      <c r="BL359" s="134">
        <f>VLOOKUP($A359,'Q9B-L2'!$A:$WWW,4,FALSE)*'CCR_%'!BL359</f>
        <v>0</v>
      </c>
      <c r="BN359" s="134">
        <f t="shared" si="103"/>
        <v>3279.8268419626747</v>
      </c>
    </row>
    <row r="360" spans="1:66" ht="16.5" customHeight="1" outlineLevel="3" x14ac:dyDescent="0.25">
      <c r="A360" s="30" t="s">
        <v>661</v>
      </c>
      <c r="B360" s="31" t="s">
        <v>662</v>
      </c>
      <c r="C360" s="97">
        <f>'CCR_%AC'!C360</f>
        <v>46888</v>
      </c>
      <c r="D360" s="97">
        <f>'CCR_%AC'!D360</f>
        <v>47571</v>
      </c>
      <c r="E360" s="134">
        <f>VLOOKUP($A360,'Q9B-L2'!$A:$WWW,4,FALSE)*'CCR_%'!E360</f>
        <v>0</v>
      </c>
      <c r="F360" s="134">
        <f>VLOOKUP($A360,'Q9B-L2'!$A:$WWW,4,FALSE)*'CCR_%'!F360</f>
        <v>0</v>
      </c>
      <c r="G360" s="134">
        <f>VLOOKUP($A360,'Q9B-L2'!$A:$WWW,4,FALSE)*'CCR_%'!G360</f>
        <v>0</v>
      </c>
      <c r="H360" s="134">
        <f>VLOOKUP($A360,'Q9B-L2'!$A:$WWW,4,FALSE)*'CCR_%'!H360</f>
        <v>0</v>
      </c>
      <c r="I360" s="134">
        <f>VLOOKUP($A360,'Q9B-L2'!$A:$WWW,4,FALSE)*'CCR_%'!I360</f>
        <v>0</v>
      </c>
      <c r="J360" s="134">
        <f>VLOOKUP($A360,'Q9B-L2'!$A:$WWW,4,FALSE)*'CCR_%'!J360</f>
        <v>0</v>
      </c>
      <c r="K360" s="134">
        <f>VLOOKUP($A360,'Q9B-L2'!$A:$WWW,4,FALSE)*'CCR_%'!K360</f>
        <v>95.912250808079563</v>
      </c>
      <c r="L360" s="134">
        <f>VLOOKUP($A360,'Q9B-L2'!$A:$WWW,4,FALSE)*'CCR_%'!L360</f>
        <v>191.82450161615913</v>
      </c>
      <c r="M360" s="134">
        <f>VLOOKUP($A360,'Q9B-L2'!$A:$WWW,4,FALSE)*'CCR_%'!M360</f>
        <v>383.64900323231825</v>
      </c>
      <c r="N360" s="134">
        <f>VLOOKUP($A360,'Q9B-L2'!$A:$WWW,4,FALSE)*'CCR_%'!N360</f>
        <v>1246.8592605050342</v>
      </c>
      <c r="O360" s="134">
        <f>VLOOKUP($A360,'Q9B-L2'!$A:$WWW,4,FALSE)*'CCR_%'!O360</f>
        <v>0</v>
      </c>
      <c r="P360" s="134">
        <f>VLOOKUP($A360,'Q9B-L2'!$A:$WWW,4,FALSE)*'CCR_%'!P360</f>
        <v>0</v>
      </c>
      <c r="Q360" s="134">
        <f>VLOOKUP($A360,'Q9B-L2'!$A:$WWW,4,FALSE)*'CCR_%'!Q360</f>
        <v>0</v>
      </c>
      <c r="R360" s="134">
        <f>VLOOKUP($A360,'Q9B-L2'!$A:$WWW,4,FALSE)*'CCR_%'!R360</f>
        <v>0</v>
      </c>
      <c r="S360" s="134">
        <f>VLOOKUP($A360,'Q9B-L2'!$A:$WWW,4,FALSE)*'CCR_%'!S360</f>
        <v>0</v>
      </c>
      <c r="T360" s="134">
        <f>VLOOKUP($A360,'Q9B-L2'!$A:$WWW,4,FALSE)*'CCR_%'!T360</f>
        <v>0</v>
      </c>
      <c r="U360" s="134">
        <f>VLOOKUP($A360,'Q9B-L2'!$A:$WWW,4,FALSE)*'CCR_%'!U360</f>
        <v>0</v>
      </c>
      <c r="V360" s="134">
        <f>VLOOKUP($A360,'Q9B-L2'!$A:$WWW,4,FALSE)*'CCR_%'!V360</f>
        <v>0</v>
      </c>
      <c r="W360" s="134">
        <f>VLOOKUP($A360,'Q9B-L2'!$A:$WWW,4,FALSE)*'CCR_%'!W360</f>
        <v>0</v>
      </c>
      <c r="X360" s="134">
        <f>VLOOKUP($A360,'Q9B-L2'!$A:$WWW,4,FALSE)*'CCR_%'!X360</f>
        <v>0</v>
      </c>
      <c r="Y360" s="134">
        <f>VLOOKUP($A360,'Q9B-L2'!$A:$WWW,4,FALSE)*'CCR_%'!Y360</f>
        <v>0</v>
      </c>
      <c r="Z360" s="134">
        <f>VLOOKUP($A360,'Q9B-L2'!$A:$WWW,4,FALSE)*'CCR_%'!Z360</f>
        <v>0</v>
      </c>
      <c r="AA360" s="134">
        <f>VLOOKUP($A360,'Q9B-L2'!$A:$WWW,4,FALSE)*'CCR_%'!AA360</f>
        <v>0</v>
      </c>
      <c r="AB360" s="134">
        <f>VLOOKUP($A360,'Q9B-L2'!$A:$WWW,4,FALSE)*'CCR_%'!AB360</f>
        <v>0</v>
      </c>
      <c r="AC360" s="134">
        <f>VLOOKUP($A360,'Q9B-L2'!$A:$WWW,4,FALSE)*'CCR_%'!AC360</f>
        <v>0</v>
      </c>
      <c r="AD360" s="134">
        <f>VLOOKUP($A360,'Q9B-L2'!$A:$WWW,4,FALSE)*'CCR_%'!AD360</f>
        <v>0</v>
      </c>
      <c r="AE360" s="134">
        <f>VLOOKUP($A360,'Q9B-L2'!$A:$WWW,4,FALSE)*'CCR_%'!AE360</f>
        <v>0</v>
      </c>
      <c r="AF360" s="134">
        <f>VLOOKUP($A360,'Q9B-L2'!$A:$WWW,4,FALSE)*'CCR_%'!AF360</f>
        <v>0</v>
      </c>
      <c r="AG360" s="134">
        <f>VLOOKUP($A360,'Q9B-L2'!$A:$WWW,4,FALSE)*'CCR_%'!AG360</f>
        <v>0</v>
      </c>
      <c r="AH360" s="134">
        <f>VLOOKUP($A360,'Q9B-L2'!$A:$WWW,4,FALSE)*'CCR_%'!AH360</f>
        <v>0</v>
      </c>
      <c r="AI360" s="134">
        <f>VLOOKUP($A360,'Q9B-L2'!$A:$WWW,4,FALSE)*'CCR_%'!AI360</f>
        <v>0</v>
      </c>
      <c r="AJ360" s="134">
        <f>VLOOKUP($A360,'Q9B-L2'!$A:$WWW,4,FALSE)*'CCR_%'!AJ360</f>
        <v>0</v>
      </c>
      <c r="AK360" s="134">
        <f>VLOOKUP($A360,'Q9B-L2'!$A:$WWW,4,FALSE)*'CCR_%'!AK360</f>
        <v>0</v>
      </c>
      <c r="AL360" s="134">
        <f>VLOOKUP($A360,'Q9B-L2'!$A:$WWW,4,FALSE)*'CCR_%'!AL360</f>
        <v>0</v>
      </c>
      <c r="AM360" s="134">
        <f>VLOOKUP($A360,'Q9B-L2'!$A:$WWW,4,FALSE)*'CCR_%'!AM360</f>
        <v>0</v>
      </c>
      <c r="AN360" s="134">
        <f>VLOOKUP($A360,'Q9B-L2'!$A:$WWW,4,FALSE)*'CCR_%'!AN360</f>
        <v>0</v>
      </c>
      <c r="AO360" s="134">
        <f>VLOOKUP($A360,'Q9B-L2'!$A:$WWW,4,FALSE)*'CCR_%'!AO360</f>
        <v>0</v>
      </c>
      <c r="AP360" s="134">
        <f>VLOOKUP($A360,'Q9B-L2'!$A:$WWW,4,FALSE)*'CCR_%'!AP360</f>
        <v>0</v>
      </c>
      <c r="AQ360" s="134">
        <f>VLOOKUP($A360,'Q9B-L2'!$A:$WWW,4,FALSE)*'CCR_%'!AQ360</f>
        <v>0</v>
      </c>
      <c r="AR360" s="134">
        <f>VLOOKUP($A360,'Q9B-L2'!$A:$WWW,4,FALSE)*'CCR_%'!AR360</f>
        <v>0</v>
      </c>
      <c r="AS360" s="134">
        <f>VLOOKUP($A360,'Q9B-L2'!$A:$WWW,4,FALSE)*'CCR_%'!AS360</f>
        <v>0</v>
      </c>
      <c r="AT360" s="134">
        <f>VLOOKUP($A360,'Q9B-L2'!$A:$WWW,4,FALSE)*'CCR_%'!AT360</f>
        <v>0</v>
      </c>
      <c r="AU360" s="134">
        <f>VLOOKUP($A360,'Q9B-L2'!$A:$WWW,4,FALSE)*'CCR_%'!AU360</f>
        <v>0</v>
      </c>
      <c r="AV360" s="134">
        <f>VLOOKUP($A360,'Q9B-L2'!$A:$WWW,4,FALSE)*'CCR_%'!AV360</f>
        <v>0</v>
      </c>
      <c r="AW360" s="134">
        <f>VLOOKUP($A360,'Q9B-L2'!$A:$WWW,4,FALSE)*'CCR_%'!AW360</f>
        <v>0</v>
      </c>
      <c r="AX360" s="134">
        <f>VLOOKUP($A360,'Q9B-L2'!$A:$WWW,4,FALSE)*'CCR_%'!AX360</f>
        <v>0</v>
      </c>
      <c r="AY360" s="134">
        <f>VLOOKUP($A360,'Q9B-L2'!$A:$WWW,4,FALSE)*'CCR_%'!AY360</f>
        <v>0</v>
      </c>
      <c r="AZ360" s="134">
        <f>VLOOKUP($A360,'Q9B-L2'!$A:$WWW,4,FALSE)*'CCR_%'!AZ360</f>
        <v>0</v>
      </c>
      <c r="BA360" s="134">
        <f>VLOOKUP($A360,'Q9B-L2'!$A:$WWW,4,FALSE)*'CCR_%'!BA360</f>
        <v>0</v>
      </c>
      <c r="BB360" s="134">
        <f>VLOOKUP($A360,'Q9B-L2'!$A:$WWW,4,FALSE)*'CCR_%'!BB360</f>
        <v>0</v>
      </c>
      <c r="BC360" s="134">
        <f>VLOOKUP($A360,'Q9B-L2'!$A:$WWW,4,FALSE)*'CCR_%'!BC360</f>
        <v>0</v>
      </c>
      <c r="BD360" s="134">
        <f>VLOOKUP($A360,'Q9B-L2'!$A:$WWW,4,FALSE)*'CCR_%'!BD360</f>
        <v>0</v>
      </c>
      <c r="BE360" s="134">
        <f>VLOOKUP($A360,'Q9B-L2'!$A:$WWW,4,FALSE)*'CCR_%'!BE360</f>
        <v>0</v>
      </c>
      <c r="BF360" s="134">
        <f>VLOOKUP($A360,'Q9B-L2'!$A:$WWW,4,FALSE)*'CCR_%'!BF360</f>
        <v>0</v>
      </c>
      <c r="BG360" s="134">
        <f>VLOOKUP($A360,'Q9B-L2'!$A:$WWW,4,FALSE)*'CCR_%'!BG360</f>
        <v>0</v>
      </c>
      <c r="BH360" s="134">
        <f>VLOOKUP($A360,'Q9B-L2'!$A:$WWW,4,FALSE)*'CCR_%'!BH360</f>
        <v>0</v>
      </c>
      <c r="BI360" s="134">
        <f>VLOOKUP($A360,'Q9B-L2'!$A:$WWW,4,FALSE)*'CCR_%'!BI360</f>
        <v>0</v>
      </c>
      <c r="BJ360" s="134">
        <f>VLOOKUP($A360,'Q9B-L2'!$A:$WWW,4,FALSE)*'CCR_%'!BJ360</f>
        <v>0</v>
      </c>
      <c r="BK360" s="134">
        <f>VLOOKUP($A360,'Q9B-L2'!$A:$WWW,4,FALSE)*'CCR_%'!BK360</f>
        <v>0</v>
      </c>
      <c r="BL360" s="134">
        <f>VLOOKUP($A360,'Q9B-L2'!$A:$WWW,4,FALSE)*'CCR_%'!BL360</f>
        <v>0</v>
      </c>
      <c r="BN360" s="134">
        <f t="shared" si="103"/>
        <v>1918.2450161615911</v>
      </c>
    </row>
    <row r="361" spans="1:66" ht="16.5" customHeight="1" outlineLevel="3" x14ac:dyDescent="0.25">
      <c r="A361" s="30" t="s">
        <v>663</v>
      </c>
      <c r="B361" s="31" t="s">
        <v>662</v>
      </c>
      <c r="C361" s="97">
        <f>'CCR_%AC'!C361</f>
        <v>46895</v>
      </c>
      <c r="D361" s="97">
        <f>'CCR_%AC'!D361</f>
        <v>47571</v>
      </c>
      <c r="E361" s="134">
        <f>VLOOKUP($A361,'Q9B-L2'!$A:$WWW,4,FALSE)*'CCR_%'!E361</f>
        <v>0</v>
      </c>
      <c r="F361" s="134">
        <f>VLOOKUP($A361,'Q9B-L2'!$A:$WWW,4,FALSE)*'CCR_%'!F361</f>
        <v>0</v>
      </c>
      <c r="G361" s="134">
        <f>VLOOKUP($A361,'Q9B-L2'!$A:$WWW,4,FALSE)*'CCR_%'!G361</f>
        <v>0</v>
      </c>
      <c r="H361" s="134">
        <f>VLOOKUP($A361,'Q9B-L2'!$A:$WWW,4,FALSE)*'CCR_%'!H361</f>
        <v>0</v>
      </c>
      <c r="I361" s="134">
        <f>VLOOKUP($A361,'Q9B-L2'!$A:$WWW,4,FALSE)*'CCR_%'!I361</f>
        <v>0</v>
      </c>
      <c r="J361" s="134">
        <f>VLOOKUP($A361,'Q9B-L2'!$A:$WWW,4,FALSE)*'CCR_%'!J361</f>
        <v>0</v>
      </c>
      <c r="K361" s="134">
        <f>VLOOKUP($A361,'Q9B-L2'!$A:$WWW,4,FALSE)*'CCR_%'!K361</f>
        <v>96.505942328270081</v>
      </c>
      <c r="L361" s="134">
        <f>VLOOKUP($A361,'Q9B-L2'!$A:$WWW,4,FALSE)*'CCR_%'!L361</f>
        <v>193.01188465654016</v>
      </c>
      <c r="M361" s="134">
        <f>VLOOKUP($A361,'Q9B-L2'!$A:$WWW,4,FALSE)*'CCR_%'!M361</f>
        <v>386.02376931308032</v>
      </c>
      <c r="N361" s="134">
        <f>VLOOKUP($A361,'Q9B-L2'!$A:$WWW,4,FALSE)*'CCR_%'!N361</f>
        <v>1254.5772502675111</v>
      </c>
      <c r="O361" s="134">
        <f>VLOOKUP($A361,'Q9B-L2'!$A:$WWW,4,FALSE)*'CCR_%'!O361</f>
        <v>0</v>
      </c>
      <c r="P361" s="134">
        <f>VLOOKUP($A361,'Q9B-L2'!$A:$WWW,4,FALSE)*'CCR_%'!P361</f>
        <v>0</v>
      </c>
      <c r="Q361" s="134">
        <f>VLOOKUP($A361,'Q9B-L2'!$A:$WWW,4,FALSE)*'CCR_%'!Q361</f>
        <v>0</v>
      </c>
      <c r="R361" s="134">
        <f>VLOOKUP($A361,'Q9B-L2'!$A:$WWW,4,FALSE)*'CCR_%'!R361</f>
        <v>0</v>
      </c>
      <c r="S361" s="134">
        <f>VLOOKUP($A361,'Q9B-L2'!$A:$WWW,4,FALSE)*'CCR_%'!S361</f>
        <v>0</v>
      </c>
      <c r="T361" s="134">
        <f>VLOOKUP($A361,'Q9B-L2'!$A:$WWW,4,FALSE)*'CCR_%'!T361</f>
        <v>0</v>
      </c>
      <c r="U361" s="134">
        <f>VLOOKUP($A361,'Q9B-L2'!$A:$WWW,4,FALSE)*'CCR_%'!U361</f>
        <v>0</v>
      </c>
      <c r="V361" s="134">
        <f>VLOOKUP($A361,'Q9B-L2'!$A:$WWW,4,FALSE)*'CCR_%'!V361</f>
        <v>0</v>
      </c>
      <c r="W361" s="134">
        <f>VLOOKUP($A361,'Q9B-L2'!$A:$WWW,4,FALSE)*'CCR_%'!W361</f>
        <v>0</v>
      </c>
      <c r="X361" s="134">
        <f>VLOOKUP($A361,'Q9B-L2'!$A:$WWW,4,FALSE)*'CCR_%'!X361</f>
        <v>0</v>
      </c>
      <c r="Y361" s="134">
        <f>VLOOKUP($A361,'Q9B-L2'!$A:$WWW,4,FALSE)*'CCR_%'!Y361</f>
        <v>0</v>
      </c>
      <c r="Z361" s="134">
        <f>VLOOKUP($A361,'Q9B-L2'!$A:$WWW,4,FALSE)*'CCR_%'!Z361</f>
        <v>0</v>
      </c>
      <c r="AA361" s="134">
        <f>VLOOKUP($A361,'Q9B-L2'!$A:$WWW,4,FALSE)*'CCR_%'!AA361</f>
        <v>0</v>
      </c>
      <c r="AB361" s="134">
        <f>VLOOKUP($A361,'Q9B-L2'!$A:$WWW,4,FALSE)*'CCR_%'!AB361</f>
        <v>0</v>
      </c>
      <c r="AC361" s="134">
        <f>VLOOKUP($A361,'Q9B-L2'!$A:$WWW,4,FALSE)*'CCR_%'!AC361</f>
        <v>0</v>
      </c>
      <c r="AD361" s="134">
        <f>VLOOKUP($A361,'Q9B-L2'!$A:$WWW,4,FALSE)*'CCR_%'!AD361</f>
        <v>0</v>
      </c>
      <c r="AE361" s="134">
        <f>VLOOKUP($A361,'Q9B-L2'!$A:$WWW,4,FALSE)*'CCR_%'!AE361</f>
        <v>0</v>
      </c>
      <c r="AF361" s="134">
        <f>VLOOKUP($A361,'Q9B-L2'!$A:$WWW,4,FALSE)*'CCR_%'!AF361</f>
        <v>0</v>
      </c>
      <c r="AG361" s="134">
        <f>VLOOKUP($A361,'Q9B-L2'!$A:$WWW,4,FALSE)*'CCR_%'!AG361</f>
        <v>0</v>
      </c>
      <c r="AH361" s="134">
        <f>VLOOKUP($A361,'Q9B-L2'!$A:$WWW,4,FALSE)*'CCR_%'!AH361</f>
        <v>0</v>
      </c>
      <c r="AI361" s="134">
        <f>VLOOKUP($A361,'Q9B-L2'!$A:$WWW,4,FALSE)*'CCR_%'!AI361</f>
        <v>0</v>
      </c>
      <c r="AJ361" s="134">
        <f>VLOOKUP($A361,'Q9B-L2'!$A:$WWW,4,FALSE)*'CCR_%'!AJ361</f>
        <v>0</v>
      </c>
      <c r="AK361" s="134">
        <f>VLOOKUP($A361,'Q9B-L2'!$A:$WWW,4,FALSE)*'CCR_%'!AK361</f>
        <v>0</v>
      </c>
      <c r="AL361" s="134">
        <f>VLOOKUP($A361,'Q9B-L2'!$A:$WWW,4,FALSE)*'CCR_%'!AL361</f>
        <v>0</v>
      </c>
      <c r="AM361" s="134">
        <f>VLOOKUP($A361,'Q9B-L2'!$A:$WWW,4,FALSE)*'CCR_%'!AM361</f>
        <v>0</v>
      </c>
      <c r="AN361" s="134">
        <f>VLOOKUP($A361,'Q9B-L2'!$A:$WWW,4,FALSE)*'CCR_%'!AN361</f>
        <v>0</v>
      </c>
      <c r="AO361" s="134">
        <f>VLOOKUP($A361,'Q9B-L2'!$A:$WWW,4,FALSE)*'CCR_%'!AO361</f>
        <v>0</v>
      </c>
      <c r="AP361" s="134">
        <f>VLOOKUP($A361,'Q9B-L2'!$A:$WWW,4,FALSE)*'CCR_%'!AP361</f>
        <v>0</v>
      </c>
      <c r="AQ361" s="134">
        <f>VLOOKUP($A361,'Q9B-L2'!$A:$WWW,4,FALSE)*'CCR_%'!AQ361</f>
        <v>0</v>
      </c>
      <c r="AR361" s="134">
        <f>VLOOKUP($A361,'Q9B-L2'!$A:$WWW,4,FALSE)*'CCR_%'!AR361</f>
        <v>0</v>
      </c>
      <c r="AS361" s="134">
        <f>VLOOKUP($A361,'Q9B-L2'!$A:$WWW,4,FALSE)*'CCR_%'!AS361</f>
        <v>0</v>
      </c>
      <c r="AT361" s="134">
        <f>VLOOKUP($A361,'Q9B-L2'!$A:$WWW,4,FALSE)*'CCR_%'!AT361</f>
        <v>0</v>
      </c>
      <c r="AU361" s="134">
        <f>VLOOKUP($A361,'Q9B-L2'!$A:$WWW,4,FALSE)*'CCR_%'!AU361</f>
        <v>0</v>
      </c>
      <c r="AV361" s="134">
        <f>VLOOKUP($A361,'Q9B-L2'!$A:$WWW,4,FALSE)*'CCR_%'!AV361</f>
        <v>0</v>
      </c>
      <c r="AW361" s="134">
        <f>VLOOKUP($A361,'Q9B-L2'!$A:$WWW,4,FALSE)*'CCR_%'!AW361</f>
        <v>0</v>
      </c>
      <c r="AX361" s="134">
        <f>VLOOKUP($A361,'Q9B-L2'!$A:$WWW,4,FALSE)*'CCR_%'!AX361</f>
        <v>0</v>
      </c>
      <c r="AY361" s="134">
        <f>VLOOKUP($A361,'Q9B-L2'!$A:$WWW,4,FALSE)*'CCR_%'!AY361</f>
        <v>0</v>
      </c>
      <c r="AZ361" s="134">
        <f>VLOOKUP($A361,'Q9B-L2'!$A:$WWW,4,FALSE)*'CCR_%'!AZ361</f>
        <v>0</v>
      </c>
      <c r="BA361" s="134">
        <f>VLOOKUP($A361,'Q9B-L2'!$A:$WWW,4,FALSE)*'CCR_%'!BA361</f>
        <v>0</v>
      </c>
      <c r="BB361" s="134">
        <f>VLOOKUP($A361,'Q9B-L2'!$A:$WWW,4,FALSE)*'CCR_%'!BB361</f>
        <v>0</v>
      </c>
      <c r="BC361" s="134">
        <f>VLOOKUP($A361,'Q9B-L2'!$A:$WWW,4,FALSE)*'CCR_%'!BC361</f>
        <v>0</v>
      </c>
      <c r="BD361" s="134">
        <f>VLOOKUP($A361,'Q9B-L2'!$A:$WWW,4,FALSE)*'CCR_%'!BD361</f>
        <v>0</v>
      </c>
      <c r="BE361" s="134">
        <f>VLOOKUP($A361,'Q9B-L2'!$A:$WWW,4,FALSE)*'CCR_%'!BE361</f>
        <v>0</v>
      </c>
      <c r="BF361" s="134">
        <f>VLOOKUP($A361,'Q9B-L2'!$A:$WWW,4,FALSE)*'CCR_%'!BF361</f>
        <v>0</v>
      </c>
      <c r="BG361" s="134">
        <f>VLOOKUP($A361,'Q9B-L2'!$A:$WWW,4,FALSE)*'CCR_%'!BG361</f>
        <v>0</v>
      </c>
      <c r="BH361" s="134">
        <f>VLOOKUP($A361,'Q9B-L2'!$A:$WWW,4,FALSE)*'CCR_%'!BH361</f>
        <v>0</v>
      </c>
      <c r="BI361" s="134">
        <f>VLOOKUP($A361,'Q9B-L2'!$A:$WWW,4,FALSE)*'CCR_%'!BI361</f>
        <v>0</v>
      </c>
      <c r="BJ361" s="134">
        <f>VLOOKUP($A361,'Q9B-L2'!$A:$WWW,4,FALSE)*'CCR_%'!BJ361</f>
        <v>0</v>
      </c>
      <c r="BK361" s="134">
        <f>VLOOKUP($A361,'Q9B-L2'!$A:$WWW,4,FALSE)*'CCR_%'!BK361</f>
        <v>0</v>
      </c>
      <c r="BL361" s="134">
        <f>VLOOKUP($A361,'Q9B-L2'!$A:$WWW,4,FALSE)*'CCR_%'!BL361</f>
        <v>0</v>
      </c>
      <c r="BN361" s="134">
        <f t="shared" si="103"/>
        <v>1930.1188465654018</v>
      </c>
    </row>
    <row r="362" spans="1:66" ht="16.5" customHeight="1" outlineLevel="3" x14ac:dyDescent="0.25">
      <c r="A362" s="30" t="s">
        <v>664</v>
      </c>
      <c r="B362" s="31" t="s">
        <v>665</v>
      </c>
      <c r="C362" s="97">
        <f>'CCR_%AC'!C362</f>
        <v>46849</v>
      </c>
      <c r="D362" s="97">
        <f>'CCR_%AC'!D362</f>
        <v>47571</v>
      </c>
      <c r="E362" s="134">
        <f>VLOOKUP($A362,'Q9B-L2'!$A:$WWW,4,FALSE)*'CCR_%'!E362</f>
        <v>0</v>
      </c>
      <c r="F362" s="134">
        <f>VLOOKUP($A362,'Q9B-L2'!$A:$WWW,4,FALSE)*'CCR_%'!F362</f>
        <v>0</v>
      </c>
      <c r="G362" s="134">
        <f>VLOOKUP($A362,'Q9B-L2'!$A:$WWW,4,FALSE)*'CCR_%'!G362</f>
        <v>0</v>
      </c>
      <c r="H362" s="134">
        <f>VLOOKUP($A362,'Q9B-L2'!$A:$WWW,4,FALSE)*'CCR_%'!H362</f>
        <v>0</v>
      </c>
      <c r="I362" s="134">
        <f>VLOOKUP($A362,'Q9B-L2'!$A:$WWW,4,FALSE)*'CCR_%'!I362</f>
        <v>0</v>
      </c>
      <c r="J362" s="134">
        <f>VLOOKUP($A362,'Q9B-L2'!$A:$WWW,4,FALSE)*'CCR_%'!J362</f>
        <v>0</v>
      </c>
      <c r="K362" s="134">
        <f>VLOOKUP($A362,'Q9B-L2'!$A:$WWW,4,FALSE)*'CCR_%'!K362</f>
        <v>149.24063742669503</v>
      </c>
      <c r="L362" s="134">
        <f>VLOOKUP($A362,'Q9B-L2'!$A:$WWW,4,FALSE)*'CCR_%'!L362</f>
        <v>298.48127485339006</v>
      </c>
      <c r="M362" s="134">
        <f>VLOOKUP($A362,'Q9B-L2'!$A:$WWW,4,FALSE)*'CCR_%'!M362</f>
        <v>596.96254970678012</v>
      </c>
      <c r="N362" s="134">
        <f>VLOOKUP($A362,'Q9B-L2'!$A:$WWW,4,FALSE)*'CCR_%'!N362</f>
        <v>1940.1282865470355</v>
      </c>
      <c r="O362" s="134">
        <f>VLOOKUP($A362,'Q9B-L2'!$A:$WWW,4,FALSE)*'CCR_%'!O362</f>
        <v>0</v>
      </c>
      <c r="P362" s="134">
        <f>VLOOKUP($A362,'Q9B-L2'!$A:$WWW,4,FALSE)*'CCR_%'!P362</f>
        <v>0</v>
      </c>
      <c r="Q362" s="134">
        <f>VLOOKUP($A362,'Q9B-L2'!$A:$WWW,4,FALSE)*'CCR_%'!Q362</f>
        <v>0</v>
      </c>
      <c r="R362" s="134">
        <f>VLOOKUP($A362,'Q9B-L2'!$A:$WWW,4,FALSE)*'CCR_%'!R362</f>
        <v>0</v>
      </c>
      <c r="S362" s="134">
        <f>VLOOKUP($A362,'Q9B-L2'!$A:$WWW,4,FALSE)*'CCR_%'!S362</f>
        <v>0</v>
      </c>
      <c r="T362" s="134">
        <f>VLOOKUP($A362,'Q9B-L2'!$A:$WWW,4,FALSE)*'CCR_%'!T362</f>
        <v>0</v>
      </c>
      <c r="U362" s="134">
        <f>VLOOKUP($A362,'Q9B-L2'!$A:$WWW,4,FALSE)*'CCR_%'!U362</f>
        <v>0</v>
      </c>
      <c r="V362" s="134">
        <f>VLOOKUP($A362,'Q9B-L2'!$A:$WWW,4,FALSE)*'CCR_%'!V362</f>
        <v>0</v>
      </c>
      <c r="W362" s="134">
        <f>VLOOKUP($A362,'Q9B-L2'!$A:$WWW,4,FALSE)*'CCR_%'!W362</f>
        <v>0</v>
      </c>
      <c r="X362" s="134">
        <f>VLOOKUP($A362,'Q9B-L2'!$A:$WWW,4,FALSE)*'CCR_%'!X362</f>
        <v>0</v>
      </c>
      <c r="Y362" s="134">
        <f>VLOOKUP($A362,'Q9B-L2'!$A:$WWW,4,FALSE)*'CCR_%'!Y362</f>
        <v>0</v>
      </c>
      <c r="Z362" s="134">
        <f>VLOOKUP($A362,'Q9B-L2'!$A:$WWW,4,FALSE)*'CCR_%'!Z362</f>
        <v>0</v>
      </c>
      <c r="AA362" s="134">
        <f>VLOOKUP($A362,'Q9B-L2'!$A:$WWW,4,FALSE)*'CCR_%'!AA362</f>
        <v>0</v>
      </c>
      <c r="AB362" s="134">
        <f>VLOOKUP($A362,'Q9B-L2'!$A:$WWW,4,FALSE)*'CCR_%'!AB362</f>
        <v>0</v>
      </c>
      <c r="AC362" s="134">
        <f>VLOOKUP($A362,'Q9B-L2'!$A:$WWW,4,FALSE)*'CCR_%'!AC362</f>
        <v>0</v>
      </c>
      <c r="AD362" s="134">
        <f>VLOOKUP($A362,'Q9B-L2'!$A:$WWW,4,FALSE)*'CCR_%'!AD362</f>
        <v>0</v>
      </c>
      <c r="AE362" s="134">
        <f>VLOOKUP($A362,'Q9B-L2'!$A:$WWW,4,FALSE)*'CCR_%'!AE362</f>
        <v>0</v>
      </c>
      <c r="AF362" s="134">
        <f>VLOOKUP($A362,'Q9B-L2'!$A:$WWW,4,FALSE)*'CCR_%'!AF362</f>
        <v>0</v>
      </c>
      <c r="AG362" s="134">
        <f>VLOOKUP($A362,'Q9B-L2'!$A:$WWW,4,FALSE)*'CCR_%'!AG362</f>
        <v>0</v>
      </c>
      <c r="AH362" s="134">
        <f>VLOOKUP($A362,'Q9B-L2'!$A:$WWW,4,FALSE)*'CCR_%'!AH362</f>
        <v>0</v>
      </c>
      <c r="AI362" s="134">
        <f>VLOOKUP($A362,'Q9B-L2'!$A:$WWW,4,FALSE)*'CCR_%'!AI362</f>
        <v>0</v>
      </c>
      <c r="AJ362" s="134">
        <f>VLOOKUP($A362,'Q9B-L2'!$A:$WWW,4,FALSE)*'CCR_%'!AJ362</f>
        <v>0</v>
      </c>
      <c r="AK362" s="134">
        <f>VLOOKUP($A362,'Q9B-L2'!$A:$WWW,4,FALSE)*'CCR_%'!AK362</f>
        <v>0</v>
      </c>
      <c r="AL362" s="134">
        <f>VLOOKUP($A362,'Q9B-L2'!$A:$WWW,4,FALSE)*'CCR_%'!AL362</f>
        <v>0</v>
      </c>
      <c r="AM362" s="134">
        <f>VLOOKUP($A362,'Q9B-L2'!$A:$WWW,4,FALSE)*'CCR_%'!AM362</f>
        <v>0</v>
      </c>
      <c r="AN362" s="134">
        <f>VLOOKUP($A362,'Q9B-L2'!$A:$WWW,4,FALSE)*'CCR_%'!AN362</f>
        <v>0</v>
      </c>
      <c r="AO362" s="134">
        <f>VLOOKUP($A362,'Q9B-L2'!$A:$WWW,4,FALSE)*'CCR_%'!AO362</f>
        <v>0</v>
      </c>
      <c r="AP362" s="134">
        <f>VLOOKUP($A362,'Q9B-L2'!$A:$WWW,4,FALSE)*'CCR_%'!AP362</f>
        <v>0</v>
      </c>
      <c r="AQ362" s="134">
        <f>VLOOKUP($A362,'Q9B-L2'!$A:$WWW,4,FALSE)*'CCR_%'!AQ362</f>
        <v>0</v>
      </c>
      <c r="AR362" s="134">
        <f>VLOOKUP($A362,'Q9B-L2'!$A:$WWW,4,FALSE)*'CCR_%'!AR362</f>
        <v>0</v>
      </c>
      <c r="AS362" s="134">
        <f>VLOOKUP($A362,'Q9B-L2'!$A:$WWW,4,FALSE)*'CCR_%'!AS362</f>
        <v>0</v>
      </c>
      <c r="AT362" s="134">
        <f>VLOOKUP($A362,'Q9B-L2'!$A:$WWW,4,FALSE)*'CCR_%'!AT362</f>
        <v>0</v>
      </c>
      <c r="AU362" s="134">
        <f>VLOOKUP($A362,'Q9B-L2'!$A:$WWW,4,FALSE)*'CCR_%'!AU362</f>
        <v>0</v>
      </c>
      <c r="AV362" s="134">
        <f>VLOOKUP($A362,'Q9B-L2'!$A:$WWW,4,FALSE)*'CCR_%'!AV362</f>
        <v>0</v>
      </c>
      <c r="AW362" s="134">
        <f>VLOOKUP($A362,'Q9B-L2'!$A:$WWW,4,FALSE)*'CCR_%'!AW362</f>
        <v>0</v>
      </c>
      <c r="AX362" s="134">
        <f>VLOOKUP($A362,'Q9B-L2'!$A:$WWW,4,FALSE)*'CCR_%'!AX362</f>
        <v>0</v>
      </c>
      <c r="AY362" s="134">
        <f>VLOOKUP($A362,'Q9B-L2'!$A:$WWW,4,FALSE)*'CCR_%'!AY362</f>
        <v>0</v>
      </c>
      <c r="AZ362" s="134">
        <f>VLOOKUP($A362,'Q9B-L2'!$A:$WWW,4,FALSE)*'CCR_%'!AZ362</f>
        <v>0</v>
      </c>
      <c r="BA362" s="134">
        <f>VLOOKUP($A362,'Q9B-L2'!$A:$WWW,4,FALSE)*'CCR_%'!BA362</f>
        <v>0</v>
      </c>
      <c r="BB362" s="134">
        <f>VLOOKUP($A362,'Q9B-L2'!$A:$WWW,4,FALSE)*'CCR_%'!BB362</f>
        <v>0</v>
      </c>
      <c r="BC362" s="134">
        <f>VLOOKUP($A362,'Q9B-L2'!$A:$WWW,4,FALSE)*'CCR_%'!BC362</f>
        <v>0</v>
      </c>
      <c r="BD362" s="134">
        <f>VLOOKUP($A362,'Q9B-L2'!$A:$WWW,4,FALSE)*'CCR_%'!BD362</f>
        <v>0</v>
      </c>
      <c r="BE362" s="134">
        <f>VLOOKUP($A362,'Q9B-L2'!$A:$WWW,4,FALSE)*'CCR_%'!BE362</f>
        <v>0</v>
      </c>
      <c r="BF362" s="134">
        <f>VLOOKUP($A362,'Q9B-L2'!$A:$WWW,4,FALSE)*'CCR_%'!BF362</f>
        <v>0</v>
      </c>
      <c r="BG362" s="134">
        <f>VLOOKUP($A362,'Q9B-L2'!$A:$WWW,4,FALSE)*'CCR_%'!BG362</f>
        <v>0</v>
      </c>
      <c r="BH362" s="134">
        <f>VLOOKUP($A362,'Q9B-L2'!$A:$WWW,4,FALSE)*'CCR_%'!BH362</f>
        <v>0</v>
      </c>
      <c r="BI362" s="134">
        <f>VLOOKUP($A362,'Q9B-L2'!$A:$WWW,4,FALSE)*'CCR_%'!BI362</f>
        <v>0</v>
      </c>
      <c r="BJ362" s="134">
        <f>VLOOKUP($A362,'Q9B-L2'!$A:$WWW,4,FALSE)*'CCR_%'!BJ362</f>
        <v>0</v>
      </c>
      <c r="BK362" s="134">
        <f>VLOOKUP($A362,'Q9B-L2'!$A:$WWW,4,FALSE)*'CCR_%'!BK362</f>
        <v>0</v>
      </c>
      <c r="BL362" s="134">
        <f>VLOOKUP($A362,'Q9B-L2'!$A:$WWW,4,FALSE)*'CCR_%'!BL362</f>
        <v>0</v>
      </c>
      <c r="BN362" s="134">
        <f t="shared" si="103"/>
        <v>2984.812748533901</v>
      </c>
    </row>
    <row r="363" spans="1:66" ht="16.5" customHeight="1" outlineLevel="3" x14ac:dyDescent="0.25">
      <c r="A363" s="30" t="s">
        <v>666</v>
      </c>
      <c r="B363" s="31" t="s">
        <v>665</v>
      </c>
      <c r="C363" s="97">
        <f>'CCR_%AC'!C363</f>
        <v>46856</v>
      </c>
      <c r="D363" s="97">
        <f>'CCR_%AC'!D363</f>
        <v>47571</v>
      </c>
      <c r="E363" s="134">
        <f>VLOOKUP($A363,'Q9B-L2'!$A:$WWW,4,FALSE)*'CCR_%'!E363</f>
        <v>0</v>
      </c>
      <c r="F363" s="134">
        <f>VLOOKUP($A363,'Q9B-L2'!$A:$WWW,4,FALSE)*'CCR_%'!F363</f>
        <v>0</v>
      </c>
      <c r="G363" s="134">
        <f>VLOOKUP($A363,'Q9B-L2'!$A:$WWW,4,FALSE)*'CCR_%'!G363</f>
        <v>0</v>
      </c>
      <c r="H363" s="134">
        <f>VLOOKUP($A363,'Q9B-L2'!$A:$WWW,4,FALSE)*'CCR_%'!H363</f>
        <v>0</v>
      </c>
      <c r="I363" s="134">
        <f>VLOOKUP($A363,'Q9B-L2'!$A:$WWW,4,FALSE)*'CCR_%'!I363</f>
        <v>0</v>
      </c>
      <c r="J363" s="134">
        <f>VLOOKUP($A363,'Q9B-L2'!$A:$WWW,4,FALSE)*'CCR_%'!J363</f>
        <v>0</v>
      </c>
      <c r="K363" s="134">
        <f>VLOOKUP($A363,'Q9B-L2'!$A:$WWW,4,FALSE)*'CCR_%'!K363</f>
        <v>133.74267212097797</v>
      </c>
      <c r="L363" s="134">
        <f>VLOOKUP($A363,'Q9B-L2'!$A:$WWW,4,FALSE)*'CCR_%'!L363</f>
        <v>267.48534424195594</v>
      </c>
      <c r="M363" s="134">
        <f>VLOOKUP($A363,'Q9B-L2'!$A:$WWW,4,FALSE)*'CCR_%'!M363</f>
        <v>534.97068848391189</v>
      </c>
      <c r="N363" s="134">
        <f>VLOOKUP($A363,'Q9B-L2'!$A:$WWW,4,FALSE)*'CCR_%'!N363</f>
        <v>1738.6547375727137</v>
      </c>
      <c r="O363" s="134">
        <f>VLOOKUP($A363,'Q9B-L2'!$A:$WWW,4,FALSE)*'CCR_%'!O363</f>
        <v>0</v>
      </c>
      <c r="P363" s="134">
        <f>VLOOKUP($A363,'Q9B-L2'!$A:$WWW,4,FALSE)*'CCR_%'!P363</f>
        <v>0</v>
      </c>
      <c r="Q363" s="134">
        <f>VLOOKUP($A363,'Q9B-L2'!$A:$WWW,4,FALSE)*'CCR_%'!Q363</f>
        <v>0</v>
      </c>
      <c r="R363" s="134">
        <f>VLOOKUP($A363,'Q9B-L2'!$A:$WWW,4,FALSE)*'CCR_%'!R363</f>
        <v>0</v>
      </c>
      <c r="S363" s="134">
        <f>VLOOKUP($A363,'Q9B-L2'!$A:$WWW,4,FALSE)*'CCR_%'!S363</f>
        <v>0</v>
      </c>
      <c r="T363" s="134">
        <f>VLOOKUP($A363,'Q9B-L2'!$A:$WWW,4,FALSE)*'CCR_%'!T363</f>
        <v>0</v>
      </c>
      <c r="U363" s="134">
        <f>VLOOKUP($A363,'Q9B-L2'!$A:$WWW,4,FALSE)*'CCR_%'!U363</f>
        <v>0</v>
      </c>
      <c r="V363" s="134">
        <f>VLOOKUP($A363,'Q9B-L2'!$A:$WWW,4,FALSE)*'CCR_%'!V363</f>
        <v>0</v>
      </c>
      <c r="W363" s="134">
        <f>VLOOKUP($A363,'Q9B-L2'!$A:$WWW,4,FALSE)*'CCR_%'!W363</f>
        <v>0</v>
      </c>
      <c r="X363" s="134">
        <f>VLOOKUP($A363,'Q9B-L2'!$A:$WWW,4,FALSE)*'CCR_%'!X363</f>
        <v>0</v>
      </c>
      <c r="Y363" s="134">
        <f>VLOOKUP($A363,'Q9B-L2'!$A:$WWW,4,FALSE)*'CCR_%'!Y363</f>
        <v>0</v>
      </c>
      <c r="Z363" s="134">
        <f>VLOOKUP($A363,'Q9B-L2'!$A:$WWW,4,FALSE)*'CCR_%'!Z363</f>
        <v>0</v>
      </c>
      <c r="AA363" s="134">
        <f>VLOOKUP($A363,'Q9B-L2'!$A:$WWW,4,FALSE)*'CCR_%'!AA363</f>
        <v>0</v>
      </c>
      <c r="AB363" s="134">
        <f>VLOOKUP($A363,'Q9B-L2'!$A:$WWW,4,FALSE)*'CCR_%'!AB363</f>
        <v>0</v>
      </c>
      <c r="AC363" s="134">
        <f>VLOOKUP($A363,'Q9B-L2'!$A:$WWW,4,FALSE)*'CCR_%'!AC363</f>
        <v>0</v>
      </c>
      <c r="AD363" s="134">
        <f>VLOOKUP($A363,'Q9B-L2'!$A:$WWW,4,FALSE)*'CCR_%'!AD363</f>
        <v>0</v>
      </c>
      <c r="AE363" s="134">
        <f>VLOOKUP($A363,'Q9B-L2'!$A:$WWW,4,FALSE)*'CCR_%'!AE363</f>
        <v>0</v>
      </c>
      <c r="AF363" s="134">
        <f>VLOOKUP($A363,'Q9B-L2'!$A:$WWW,4,FALSE)*'CCR_%'!AF363</f>
        <v>0</v>
      </c>
      <c r="AG363" s="134">
        <f>VLOOKUP($A363,'Q9B-L2'!$A:$WWW,4,FALSE)*'CCR_%'!AG363</f>
        <v>0</v>
      </c>
      <c r="AH363" s="134">
        <f>VLOOKUP($A363,'Q9B-L2'!$A:$WWW,4,FALSE)*'CCR_%'!AH363</f>
        <v>0</v>
      </c>
      <c r="AI363" s="134">
        <f>VLOOKUP($A363,'Q9B-L2'!$A:$WWW,4,FALSE)*'CCR_%'!AI363</f>
        <v>0</v>
      </c>
      <c r="AJ363" s="134">
        <f>VLOOKUP($A363,'Q9B-L2'!$A:$WWW,4,FALSE)*'CCR_%'!AJ363</f>
        <v>0</v>
      </c>
      <c r="AK363" s="134">
        <f>VLOOKUP($A363,'Q9B-L2'!$A:$WWW,4,FALSE)*'CCR_%'!AK363</f>
        <v>0</v>
      </c>
      <c r="AL363" s="134">
        <f>VLOOKUP($A363,'Q9B-L2'!$A:$WWW,4,FALSE)*'CCR_%'!AL363</f>
        <v>0</v>
      </c>
      <c r="AM363" s="134">
        <f>VLOOKUP($A363,'Q9B-L2'!$A:$WWW,4,FALSE)*'CCR_%'!AM363</f>
        <v>0</v>
      </c>
      <c r="AN363" s="134">
        <f>VLOOKUP($A363,'Q9B-L2'!$A:$WWW,4,FALSE)*'CCR_%'!AN363</f>
        <v>0</v>
      </c>
      <c r="AO363" s="134">
        <f>VLOOKUP($A363,'Q9B-L2'!$A:$WWW,4,FALSE)*'CCR_%'!AO363</f>
        <v>0</v>
      </c>
      <c r="AP363" s="134">
        <f>VLOOKUP($A363,'Q9B-L2'!$A:$WWW,4,FALSE)*'CCR_%'!AP363</f>
        <v>0</v>
      </c>
      <c r="AQ363" s="134">
        <f>VLOOKUP($A363,'Q9B-L2'!$A:$WWW,4,FALSE)*'CCR_%'!AQ363</f>
        <v>0</v>
      </c>
      <c r="AR363" s="134">
        <f>VLOOKUP($A363,'Q9B-L2'!$A:$WWW,4,FALSE)*'CCR_%'!AR363</f>
        <v>0</v>
      </c>
      <c r="AS363" s="134">
        <f>VLOOKUP($A363,'Q9B-L2'!$A:$WWW,4,FALSE)*'CCR_%'!AS363</f>
        <v>0</v>
      </c>
      <c r="AT363" s="134">
        <f>VLOOKUP($A363,'Q9B-L2'!$A:$WWW,4,FALSE)*'CCR_%'!AT363</f>
        <v>0</v>
      </c>
      <c r="AU363" s="134">
        <f>VLOOKUP($A363,'Q9B-L2'!$A:$WWW,4,FALSE)*'CCR_%'!AU363</f>
        <v>0</v>
      </c>
      <c r="AV363" s="134">
        <f>VLOOKUP($A363,'Q9B-L2'!$A:$WWW,4,FALSE)*'CCR_%'!AV363</f>
        <v>0</v>
      </c>
      <c r="AW363" s="134">
        <f>VLOOKUP($A363,'Q9B-L2'!$A:$WWW,4,FALSE)*'CCR_%'!AW363</f>
        <v>0</v>
      </c>
      <c r="AX363" s="134">
        <f>VLOOKUP($A363,'Q9B-L2'!$A:$WWW,4,FALSE)*'CCR_%'!AX363</f>
        <v>0</v>
      </c>
      <c r="AY363" s="134">
        <f>VLOOKUP($A363,'Q9B-L2'!$A:$WWW,4,FALSE)*'CCR_%'!AY363</f>
        <v>0</v>
      </c>
      <c r="AZ363" s="134">
        <f>VLOOKUP($A363,'Q9B-L2'!$A:$WWW,4,FALSE)*'CCR_%'!AZ363</f>
        <v>0</v>
      </c>
      <c r="BA363" s="134">
        <f>VLOOKUP($A363,'Q9B-L2'!$A:$WWW,4,FALSE)*'CCR_%'!BA363</f>
        <v>0</v>
      </c>
      <c r="BB363" s="134">
        <f>VLOOKUP($A363,'Q9B-L2'!$A:$WWW,4,FALSE)*'CCR_%'!BB363</f>
        <v>0</v>
      </c>
      <c r="BC363" s="134">
        <f>VLOOKUP($A363,'Q9B-L2'!$A:$WWW,4,FALSE)*'CCR_%'!BC363</f>
        <v>0</v>
      </c>
      <c r="BD363" s="134">
        <f>VLOOKUP($A363,'Q9B-L2'!$A:$WWW,4,FALSE)*'CCR_%'!BD363</f>
        <v>0</v>
      </c>
      <c r="BE363" s="134">
        <f>VLOOKUP($A363,'Q9B-L2'!$A:$WWW,4,FALSE)*'CCR_%'!BE363</f>
        <v>0</v>
      </c>
      <c r="BF363" s="134">
        <f>VLOOKUP($A363,'Q9B-L2'!$A:$WWW,4,FALSE)*'CCR_%'!BF363</f>
        <v>0</v>
      </c>
      <c r="BG363" s="134">
        <f>VLOOKUP($A363,'Q9B-L2'!$A:$WWW,4,FALSE)*'CCR_%'!BG363</f>
        <v>0</v>
      </c>
      <c r="BH363" s="134">
        <f>VLOOKUP($A363,'Q9B-L2'!$A:$WWW,4,FALSE)*'CCR_%'!BH363</f>
        <v>0</v>
      </c>
      <c r="BI363" s="134">
        <f>VLOOKUP($A363,'Q9B-L2'!$A:$WWW,4,FALSE)*'CCR_%'!BI363</f>
        <v>0</v>
      </c>
      <c r="BJ363" s="134">
        <f>VLOOKUP($A363,'Q9B-L2'!$A:$WWW,4,FALSE)*'CCR_%'!BJ363</f>
        <v>0</v>
      </c>
      <c r="BK363" s="134">
        <f>VLOOKUP($A363,'Q9B-L2'!$A:$WWW,4,FALSE)*'CCR_%'!BK363</f>
        <v>0</v>
      </c>
      <c r="BL363" s="134">
        <f>VLOOKUP($A363,'Q9B-L2'!$A:$WWW,4,FALSE)*'CCR_%'!BL363</f>
        <v>0</v>
      </c>
      <c r="BN363" s="134">
        <f t="shared" si="103"/>
        <v>2674.8534424195595</v>
      </c>
    </row>
    <row r="364" spans="1:66" ht="16.5" customHeight="1" outlineLevel="3" x14ac:dyDescent="0.25">
      <c r="A364" s="30" t="s">
        <v>667</v>
      </c>
      <c r="B364" s="31" t="s">
        <v>668</v>
      </c>
      <c r="C364" s="97">
        <f>'CCR_%AC'!C364</f>
        <v>46863</v>
      </c>
      <c r="D364" s="97">
        <f>'CCR_%AC'!D364</f>
        <v>47571</v>
      </c>
      <c r="E364" s="134">
        <f>VLOOKUP($A364,'Q9B-L2'!$A:$WWW,4,FALSE)*'CCR_%'!E364</f>
        <v>0</v>
      </c>
      <c r="F364" s="134">
        <f>VLOOKUP($A364,'Q9B-L2'!$A:$WWW,4,FALSE)*'CCR_%'!F364</f>
        <v>0</v>
      </c>
      <c r="G364" s="134">
        <f>VLOOKUP($A364,'Q9B-L2'!$A:$WWW,4,FALSE)*'CCR_%'!G364</f>
        <v>0</v>
      </c>
      <c r="H364" s="134">
        <f>VLOOKUP($A364,'Q9B-L2'!$A:$WWW,4,FALSE)*'CCR_%'!H364</f>
        <v>0</v>
      </c>
      <c r="I364" s="134">
        <f>VLOOKUP($A364,'Q9B-L2'!$A:$WWW,4,FALSE)*'CCR_%'!I364</f>
        <v>0</v>
      </c>
      <c r="J364" s="134">
        <f>VLOOKUP($A364,'Q9B-L2'!$A:$WWW,4,FALSE)*'CCR_%'!J364</f>
        <v>0</v>
      </c>
      <c r="K364" s="134">
        <f>VLOOKUP($A364,'Q9B-L2'!$A:$WWW,4,FALSE)*'CCR_%'!K364</f>
        <v>129.76893004034739</v>
      </c>
      <c r="L364" s="134">
        <f>VLOOKUP($A364,'Q9B-L2'!$A:$WWW,4,FALSE)*'CCR_%'!L364</f>
        <v>259.53786008069477</v>
      </c>
      <c r="M364" s="134">
        <f>VLOOKUP($A364,'Q9B-L2'!$A:$WWW,4,FALSE)*'CCR_%'!M364</f>
        <v>519.07572016138954</v>
      </c>
      <c r="N364" s="134">
        <f>VLOOKUP($A364,'Q9B-L2'!$A:$WWW,4,FALSE)*'CCR_%'!N364</f>
        <v>1686.9960905245161</v>
      </c>
      <c r="O364" s="134">
        <f>VLOOKUP($A364,'Q9B-L2'!$A:$WWW,4,FALSE)*'CCR_%'!O364</f>
        <v>0</v>
      </c>
      <c r="P364" s="134">
        <f>VLOOKUP($A364,'Q9B-L2'!$A:$WWW,4,FALSE)*'CCR_%'!P364</f>
        <v>0</v>
      </c>
      <c r="Q364" s="134">
        <f>VLOOKUP($A364,'Q9B-L2'!$A:$WWW,4,FALSE)*'CCR_%'!Q364</f>
        <v>0</v>
      </c>
      <c r="R364" s="134">
        <f>VLOOKUP($A364,'Q9B-L2'!$A:$WWW,4,FALSE)*'CCR_%'!R364</f>
        <v>0</v>
      </c>
      <c r="S364" s="134">
        <f>VLOOKUP($A364,'Q9B-L2'!$A:$WWW,4,FALSE)*'CCR_%'!S364</f>
        <v>0</v>
      </c>
      <c r="T364" s="134">
        <f>VLOOKUP($A364,'Q9B-L2'!$A:$WWW,4,FALSE)*'CCR_%'!T364</f>
        <v>0</v>
      </c>
      <c r="U364" s="134">
        <f>VLOOKUP($A364,'Q9B-L2'!$A:$WWW,4,FALSE)*'CCR_%'!U364</f>
        <v>0</v>
      </c>
      <c r="V364" s="134">
        <f>VLOOKUP($A364,'Q9B-L2'!$A:$WWW,4,FALSE)*'CCR_%'!V364</f>
        <v>0</v>
      </c>
      <c r="W364" s="134">
        <f>VLOOKUP($A364,'Q9B-L2'!$A:$WWW,4,FALSE)*'CCR_%'!W364</f>
        <v>0</v>
      </c>
      <c r="X364" s="134">
        <f>VLOOKUP($A364,'Q9B-L2'!$A:$WWW,4,FALSE)*'CCR_%'!X364</f>
        <v>0</v>
      </c>
      <c r="Y364" s="134">
        <f>VLOOKUP($A364,'Q9B-L2'!$A:$WWW,4,FALSE)*'CCR_%'!Y364</f>
        <v>0</v>
      </c>
      <c r="Z364" s="134">
        <f>VLOOKUP($A364,'Q9B-L2'!$A:$WWW,4,FALSE)*'CCR_%'!Z364</f>
        <v>0</v>
      </c>
      <c r="AA364" s="134">
        <f>VLOOKUP($A364,'Q9B-L2'!$A:$WWW,4,FALSE)*'CCR_%'!AA364</f>
        <v>0</v>
      </c>
      <c r="AB364" s="134">
        <f>VLOOKUP($A364,'Q9B-L2'!$A:$WWW,4,FALSE)*'CCR_%'!AB364</f>
        <v>0</v>
      </c>
      <c r="AC364" s="134">
        <f>VLOOKUP($A364,'Q9B-L2'!$A:$WWW,4,FALSE)*'CCR_%'!AC364</f>
        <v>0</v>
      </c>
      <c r="AD364" s="134">
        <f>VLOOKUP($A364,'Q9B-L2'!$A:$WWW,4,FALSE)*'CCR_%'!AD364</f>
        <v>0</v>
      </c>
      <c r="AE364" s="134">
        <f>VLOOKUP($A364,'Q9B-L2'!$A:$WWW,4,FALSE)*'CCR_%'!AE364</f>
        <v>0</v>
      </c>
      <c r="AF364" s="134">
        <f>VLOOKUP($A364,'Q9B-L2'!$A:$WWW,4,FALSE)*'CCR_%'!AF364</f>
        <v>0</v>
      </c>
      <c r="AG364" s="134">
        <f>VLOOKUP($A364,'Q9B-L2'!$A:$WWW,4,FALSE)*'CCR_%'!AG364</f>
        <v>0</v>
      </c>
      <c r="AH364" s="134">
        <f>VLOOKUP($A364,'Q9B-L2'!$A:$WWW,4,FALSE)*'CCR_%'!AH364</f>
        <v>0</v>
      </c>
      <c r="AI364" s="134">
        <f>VLOOKUP($A364,'Q9B-L2'!$A:$WWW,4,FALSE)*'CCR_%'!AI364</f>
        <v>0</v>
      </c>
      <c r="AJ364" s="134">
        <f>VLOOKUP($A364,'Q9B-L2'!$A:$WWW,4,FALSE)*'CCR_%'!AJ364</f>
        <v>0</v>
      </c>
      <c r="AK364" s="134">
        <f>VLOOKUP($A364,'Q9B-L2'!$A:$WWW,4,FALSE)*'CCR_%'!AK364</f>
        <v>0</v>
      </c>
      <c r="AL364" s="134">
        <f>VLOOKUP($A364,'Q9B-L2'!$A:$WWW,4,FALSE)*'CCR_%'!AL364</f>
        <v>0</v>
      </c>
      <c r="AM364" s="134">
        <f>VLOOKUP($A364,'Q9B-L2'!$A:$WWW,4,FALSE)*'CCR_%'!AM364</f>
        <v>0</v>
      </c>
      <c r="AN364" s="134">
        <f>VLOOKUP($A364,'Q9B-L2'!$A:$WWW,4,FALSE)*'CCR_%'!AN364</f>
        <v>0</v>
      </c>
      <c r="AO364" s="134">
        <f>VLOOKUP($A364,'Q9B-L2'!$A:$WWW,4,FALSE)*'CCR_%'!AO364</f>
        <v>0</v>
      </c>
      <c r="AP364" s="134">
        <f>VLOOKUP($A364,'Q9B-L2'!$A:$WWW,4,FALSE)*'CCR_%'!AP364</f>
        <v>0</v>
      </c>
      <c r="AQ364" s="134">
        <f>VLOOKUP($A364,'Q9B-L2'!$A:$WWW,4,FALSE)*'CCR_%'!AQ364</f>
        <v>0</v>
      </c>
      <c r="AR364" s="134">
        <f>VLOOKUP($A364,'Q9B-L2'!$A:$WWW,4,FALSE)*'CCR_%'!AR364</f>
        <v>0</v>
      </c>
      <c r="AS364" s="134">
        <f>VLOOKUP($A364,'Q9B-L2'!$A:$WWW,4,FALSE)*'CCR_%'!AS364</f>
        <v>0</v>
      </c>
      <c r="AT364" s="134">
        <f>VLOOKUP($A364,'Q9B-L2'!$A:$WWW,4,FALSE)*'CCR_%'!AT364</f>
        <v>0</v>
      </c>
      <c r="AU364" s="134">
        <f>VLOOKUP($A364,'Q9B-L2'!$A:$WWW,4,FALSE)*'CCR_%'!AU364</f>
        <v>0</v>
      </c>
      <c r="AV364" s="134">
        <f>VLOOKUP($A364,'Q9B-L2'!$A:$WWW,4,FALSE)*'CCR_%'!AV364</f>
        <v>0</v>
      </c>
      <c r="AW364" s="134">
        <f>VLOOKUP($A364,'Q9B-L2'!$A:$WWW,4,FALSE)*'CCR_%'!AW364</f>
        <v>0</v>
      </c>
      <c r="AX364" s="134">
        <f>VLOOKUP($A364,'Q9B-L2'!$A:$WWW,4,FALSE)*'CCR_%'!AX364</f>
        <v>0</v>
      </c>
      <c r="AY364" s="134">
        <f>VLOOKUP($A364,'Q9B-L2'!$A:$WWW,4,FALSE)*'CCR_%'!AY364</f>
        <v>0</v>
      </c>
      <c r="AZ364" s="134">
        <f>VLOOKUP($A364,'Q9B-L2'!$A:$WWW,4,FALSE)*'CCR_%'!AZ364</f>
        <v>0</v>
      </c>
      <c r="BA364" s="134">
        <f>VLOOKUP($A364,'Q9B-L2'!$A:$WWW,4,FALSE)*'CCR_%'!BA364</f>
        <v>0</v>
      </c>
      <c r="BB364" s="134">
        <f>VLOOKUP($A364,'Q9B-L2'!$A:$WWW,4,FALSE)*'CCR_%'!BB364</f>
        <v>0</v>
      </c>
      <c r="BC364" s="134">
        <f>VLOOKUP($A364,'Q9B-L2'!$A:$WWW,4,FALSE)*'CCR_%'!BC364</f>
        <v>0</v>
      </c>
      <c r="BD364" s="134">
        <f>VLOOKUP($A364,'Q9B-L2'!$A:$WWW,4,FALSE)*'CCR_%'!BD364</f>
        <v>0</v>
      </c>
      <c r="BE364" s="134">
        <f>VLOOKUP($A364,'Q9B-L2'!$A:$WWW,4,FALSE)*'CCR_%'!BE364</f>
        <v>0</v>
      </c>
      <c r="BF364" s="134">
        <f>VLOOKUP($A364,'Q9B-L2'!$A:$WWW,4,FALSE)*'CCR_%'!BF364</f>
        <v>0</v>
      </c>
      <c r="BG364" s="134">
        <f>VLOOKUP($A364,'Q9B-L2'!$A:$WWW,4,FALSE)*'CCR_%'!BG364</f>
        <v>0</v>
      </c>
      <c r="BH364" s="134">
        <f>VLOOKUP($A364,'Q9B-L2'!$A:$WWW,4,FALSE)*'CCR_%'!BH364</f>
        <v>0</v>
      </c>
      <c r="BI364" s="134">
        <f>VLOOKUP($A364,'Q9B-L2'!$A:$WWW,4,FALSE)*'CCR_%'!BI364</f>
        <v>0</v>
      </c>
      <c r="BJ364" s="134">
        <f>VLOOKUP($A364,'Q9B-L2'!$A:$WWW,4,FALSE)*'CCR_%'!BJ364</f>
        <v>0</v>
      </c>
      <c r="BK364" s="134">
        <f>VLOOKUP($A364,'Q9B-L2'!$A:$WWW,4,FALSE)*'CCR_%'!BK364</f>
        <v>0</v>
      </c>
      <c r="BL364" s="134">
        <f>VLOOKUP($A364,'Q9B-L2'!$A:$WWW,4,FALSE)*'CCR_%'!BL364</f>
        <v>0</v>
      </c>
      <c r="BN364" s="134">
        <f t="shared" si="103"/>
        <v>2595.3786008069478</v>
      </c>
    </row>
    <row r="365" spans="1:66" ht="16.5" customHeight="1" outlineLevel="3" x14ac:dyDescent="0.25">
      <c r="A365" s="30" t="s">
        <v>669</v>
      </c>
      <c r="B365" s="31" t="s">
        <v>668</v>
      </c>
      <c r="C365" s="97">
        <f>'CCR_%AC'!C365</f>
        <v>46870</v>
      </c>
      <c r="D365" s="97">
        <f>'CCR_%AC'!D365</f>
        <v>47571</v>
      </c>
      <c r="E365" s="134">
        <f>VLOOKUP($A365,'Q9B-L2'!$A:$WWW,4,FALSE)*'CCR_%'!E365</f>
        <v>0</v>
      </c>
      <c r="F365" s="134">
        <f>VLOOKUP($A365,'Q9B-L2'!$A:$WWW,4,FALSE)*'CCR_%'!F365</f>
        <v>0</v>
      </c>
      <c r="G365" s="134">
        <f>VLOOKUP($A365,'Q9B-L2'!$A:$WWW,4,FALSE)*'CCR_%'!G365</f>
        <v>0</v>
      </c>
      <c r="H365" s="134">
        <f>VLOOKUP($A365,'Q9B-L2'!$A:$WWW,4,FALSE)*'CCR_%'!H365</f>
        <v>0</v>
      </c>
      <c r="I365" s="134">
        <f>VLOOKUP($A365,'Q9B-L2'!$A:$WWW,4,FALSE)*'CCR_%'!I365</f>
        <v>0</v>
      </c>
      <c r="J365" s="134">
        <f>VLOOKUP($A365,'Q9B-L2'!$A:$WWW,4,FALSE)*'CCR_%'!J365</f>
        <v>0</v>
      </c>
      <c r="K365" s="134">
        <f>VLOOKUP($A365,'Q9B-L2'!$A:$WWW,4,FALSE)*'CCR_%'!K365</f>
        <v>117.39970701531352</v>
      </c>
      <c r="L365" s="134">
        <f>VLOOKUP($A365,'Q9B-L2'!$A:$WWW,4,FALSE)*'CCR_%'!L365</f>
        <v>234.79941403062705</v>
      </c>
      <c r="M365" s="134">
        <f>VLOOKUP($A365,'Q9B-L2'!$A:$WWW,4,FALSE)*'CCR_%'!M365</f>
        <v>469.5988280612541</v>
      </c>
      <c r="N365" s="134">
        <f>VLOOKUP($A365,'Q9B-L2'!$A:$WWW,4,FALSE)*'CCR_%'!N365</f>
        <v>1526.1961911990757</v>
      </c>
      <c r="O365" s="134">
        <f>VLOOKUP($A365,'Q9B-L2'!$A:$WWW,4,FALSE)*'CCR_%'!O365</f>
        <v>0</v>
      </c>
      <c r="P365" s="134">
        <f>VLOOKUP($A365,'Q9B-L2'!$A:$WWW,4,FALSE)*'CCR_%'!P365</f>
        <v>0</v>
      </c>
      <c r="Q365" s="134">
        <f>VLOOKUP($A365,'Q9B-L2'!$A:$WWW,4,FALSE)*'CCR_%'!Q365</f>
        <v>0</v>
      </c>
      <c r="R365" s="134">
        <f>VLOOKUP($A365,'Q9B-L2'!$A:$WWW,4,FALSE)*'CCR_%'!R365</f>
        <v>0</v>
      </c>
      <c r="S365" s="134">
        <f>VLOOKUP($A365,'Q9B-L2'!$A:$WWW,4,FALSE)*'CCR_%'!S365</f>
        <v>0</v>
      </c>
      <c r="T365" s="134">
        <f>VLOOKUP($A365,'Q9B-L2'!$A:$WWW,4,FALSE)*'CCR_%'!T365</f>
        <v>0</v>
      </c>
      <c r="U365" s="134">
        <f>VLOOKUP($A365,'Q9B-L2'!$A:$WWW,4,FALSE)*'CCR_%'!U365</f>
        <v>0</v>
      </c>
      <c r="V365" s="134">
        <f>VLOOKUP($A365,'Q9B-L2'!$A:$WWW,4,FALSE)*'CCR_%'!V365</f>
        <v>0</v>
      </c>
      <c r="W365" s="134">
        <f>VLOOKUP($A365,'Q9B-L2'!$A:$WWW,4,FALSE)*'CCR_%'!W365</f>
        <v>0</v>
      </c>
      <c r="X365" s="134">
        <f>VLOOKUP($A365,'Q9B-L2'!$A:$WWW,4,FALSE)*'CCR_%'!X365</f>
        <v>0</v>
      </c>
      <c r="Y365" s="134">
        <f>VLOOKUP($A365,'Q9B-L2'!$A:$WWW,4,FALSE)*'CCR_%'!Y365</f>
        <v>0</v>
      </c>
      <c r="Z365" s="134">
        <f>VLOOKUP($A365,'Q9B-L2'!$A:$WWW,4,FALSE)*'CCR_%'!Z365</f>
        <v>0</v>
      </c>
      <c r="AA365" s="134">
        <f>VLOOKUP($A365,'Q9B-L2'!$A:$WWW,4,FALSE)*'CCR_%'!AA365</f>
        <v>0</v>
      </c>
      <c r="AB365" s="134">
        <f>VLOOKUP($A365,'Q9B-L2'!$A:$WWW,4,FALSE)*'CCR_%'!AB365</f>
        <v>0</v>
      </c>
      <c r="AC365" s="134">
        <f>VLOOKUP($A365,'Q9B-L2'!$A:$WWW,4,FALSE)*'CCR_%'!AC365</f>
        <v>0</v>
      </c>
      <c r="AD365" s="134">
        <f>VLOOKUP($A365,'Q9B-L2'!$A:$WWW,4,FALSE)*'CCR_%'!AD365</f>
        <v>0</v>
      </c>
      <c r="AE365" s="134">
        <f>VLOOKUP($A365,'Q9B-L2'!$A:$WWW,4,FALSE)*'CCR_%'!AE365</f>
        <v>0</v>
      </c>
      <c r="AF365" s="134">
        <f>VLOOKUP($A365,'Q9B-L2'!$A:$WWW,4,FALSE)*'CCR_%'!AF365</f>
        <v>0</v>
      </c>
      <c r="AG365" s="134">
        <f>VLOOKUP($A365,'Q9B-L2'!$A:$WWW,4,FALSE)*'CCR_%'!AG365</f>
        <v>0</v>
      </c>
      <c r="AH365" s="134">
        <f>VLOOKUP($A365,'Q9B-L2'!$A:$WWW,4,FALSE)*'CCR_%'!AH365</f>
        <v>0</v>
      </c>
      <c r="AI365" s="134">
        <f>VLOOKUP($A365,'Q9B-L2'!$A:$WWW,4,FALSE)*'CCR_%'!AI365</f>
        <v>0</v>
      </c>
      <c r="AJ365" s="134">
        <f>VLOOKUP($A365,'Q9B-L2'!$A:$WWW,4,FALSE)*'CCR_%'!AJ365</f>
        <v>0</v>
      </c>
      <c r="AK365" s="134">
        <f>VLOOKUP($A365,'Q9B-L2'!$A:$WWW,4,FALSE)*'CCR_%'!AK365</f>
        <v>0</v>
      </c>
      <c r="AL365" s="134">
        <f>VLOOKUP($A365,'Q9B-L2'!$A:$WWW,4,FALSE)*'CCR_%'!AL365</f>
        <v>0</v>
      </c>
      <c r="AM365" s="134">
        <f>VLOOKUP($A365,'Q9B-L2'!$A:$WWW,4,FALSE)*'CCR_%'!AM365</f>
        <v>0</v>
      </c>
      <c r="AN365" s="134">
        <f>VLOOKUP($A365,'Q9B-L2'!$A:$WWW,4,FALSE)*'CCR_%'!AN365</f>
        <v>0</v>
      </c>
      <c r="AO365" s="134">
        <f>VLOOKUP($A365,'Q9B-L2'!$A:$WWW,4,FALSE)*'CCR_%'!AO365</f>
        <v>0</v>
      </c>
      <c r="AP365" s="134">
        <f>VLOOKUP($A365,'Q9B-L2'!$A:$WWW,4,FALSE)*'CCR_%'!AP365</f>
        <v>0</v>
      </c>
      <c r="AQ365" s="134">
        <f>VLOOKUP($A365,'Q9B-L2'!$A:$WWW,4,FALSE)*'CCR_%'!AQ365</f>
        <v>0</v>
      </c>
      <c r="AR365" s="134">
        <f>VLOOKUP($A365,'Q9B-L2'!$A:$WWW,4,FALSE)*'CCR_%'!AR365</f>
        <v>0</v>
      </c>
      <c r="AS365" s="134">
        <f>VLOOKUP($A365,'Q9B-L2'!$A:$WWW,4,FALSE)*'CCR_%'!AS365</f>
        <v>0</v>
      </c>
      <c r="AT365" s="134">
        <f>VLOOKUP($A365,'Q9B-L2'!$A:$WWW,4,FALSE)*'CCR_%'!AT365</f>
        <v>0</v>
      </c>
      <c r="AU365" s="134">
        <f>VLOOKUP($A365,'Q9B-L2'!$A:$WWW,4,FALSE)*'CCR_%'!AU365</f>
        <v>0</v>
      </c>
      <c r="AV365" s="134">
        <f>VLOOKUP($A365,'Q9B-L2'!$A:$WWW,4,FALSE)*'CCR_%'!AV365</f>
        <v>0</v>
      </c>
      <c r="AW365" s="134">
        <f>VLOOKUP($A365,'Q9B-L2'!$A:$WWW,4,FALSE)*'CCR_%'!AW365</f>
        <v>0</v>
      </c>
      <c r="AX365" s="134">
        <f>VLOOKUP($A365,'Q9B-L2'!$A:$WWW,4,FALSE)*'CCR_%'!AX365</f>
        <v>0</v>
      </c>
      <c r="AY365" s="134">
        <f>VLOOKUP($A365,'Q9B-L2'!$A:$WWW,4,FALSE)*'CCR_%'!AY365</f>
        <v>0</v>
      </c>
      <c r="AZ365" s="134">
        <f>VLOOKUP($A365,'Q9B-L2'!$A:$WWW,4,FALSE)*'CCR_%'!AZ365</f>
        <v>0</v>
      </c>
      <c r="BA365" s="134">
        <f>VLOOKUP($A365,'Q9B-L2'!$A:$WWW,4,FALSE)*'CCR_%'!BA365</f>
        <v>0</v>
      </c>
      <c r="BB365" s="134">
        <f>VLOOKUP($A365,'Q9B-L2'!$A:$WWW,4,FALSE)*'CCR_%'!BB365</f>
        <v>0</v>
      </c>
      <c r="BC365" s="134">
        <f>VLOOKUP($A365,'Q9B-L2'!$A:$WWW,4,FALSE)*'CCR_%'!BC365</f>
        <v>0</v>
      </c>
      <c r="BD365" s="134">
        <f>VLOOKUP($A365,'Q9B-L2'!$A:$WWW,4,FALSE)*'CCR_%'!BD365</f>
        <v>0</v>
      </c>
      <c r="BE365" s="134">
        <f>VLOOKUP($A365,'Q9B-L2'!$A:$WWW,4,FALSE)*'CCR_%'!BE365</f>
        <v>0</v>
      </c>
      <c r="BF365" s="134">
        <f>VLOOKUP($A365,'Q9B-L2'!$A:$WWW,4,FALSE)*'CCR_%'!BF365</f>
        <v>0</v>
      </c>
      <c r="BG365" s="134">
        <f>VLOOKUP($A365,'Q9B-L2'!$A:$WWW,4,FALSE)*'CCR_%'!BG365</f>
        <v>0</v>
      </c>
      <c r="BH365" s="134">
        <f>VLOOKUP($A365,'Q9B-L2'!$A:$WWW,4,FALSE)*'CCR_%'!BH365</f>
        <v>0</v>
      </c>
      <c r="BI365" s="134">
        <f>VLOOKUP($A365,'Q9B-L2'!$A:$WWW,4,FALSE)*'CCR_%'!BI365</f>
        <v>0</v>
      </c>
      <c r="BJ365" s="134">
        <f>VLOOKUP($A365,'Q9B-L2'!$A:$WWW,4,FALSE)*'CCR_%'!BJ365</f>
        <v>0</v>
      </c>
      <c r="BK365" s="134">
        <f>VLOOKUP($A365,'Q9B-L2'!$A:$WWW,4,FALSE)*'CCR_%'!BK365</f>
        <v>0</v>
      </c>
      <c r="BL365" s="134">
        <f>VLOOKUP($A365,'Q9B-L2'!$A:$WWW,4,FALSE)*'CCR_%'!BL365</f>
        <v>0</v>
      </c>
      <c r="BN365" s="134">
        <f t="shared" si="103"/>
        <v>2347.9941403062703</v>
      </c>
    </row>
    <row r="366" spans="1:66" ht="16.5" customHeight="1" outlineLevel="3" x14ac:dyDescent="0.25">
      <c r="A366" s="30" t="s">
        <v>670</v>
      </c>
      <c r="B366" s="31" t="s">
        <v>671</v>
      </c>
      <c r="C366" s="97">
        <f>'CCR_%AC'!C366</f>
        <v>46877</v>
      </c>
      <c r="D366" s="97">
        <f>'CCR_%AC'!D366</f>
        <v>47571</v>
      </c>
      <c r="E366" s="134">
        <f>VLOOKUP($A366,'Q9B-L2'!$A:$WWW,4,FALSE)*'CCR_%'!E366</f>
        <v>0</v>
      </c>
      <c r="F366" s="134">
        <f>VLOOKUP($A366,'Q9B-L2'!$A:$WWW,4,FALSE)*'CCR_%'!F366</f>
        <v>0</v>
      </c>
      <c r="G366" s="134">
        <f>VLOOKUP($A366,'Q9B-L2'!$A:$WWW,4,FALSE)*'CCR_%'!G366</f>
        <v>0</v>
      </c>
      <c r="H366" s="134">
        <f>VLOOKUP($A366,'Q9B-L2'!$A:$WWW,4,FALSE)*'CCR_%'!H366</f>
        <v>0</v>
      </c>
      <c r="I366" s="134">
        <f>VLOOKUP($A366,'Q9B-L2'!$A:$WWW,4,FALSE)*'CCR_%'!I366</f>
        <v>0</v>
      </c>
      <c r="J366" s="134">
        <f>VLOOKUP($A366,'Q9B-L2'!$A:$WWW,4,FALSE)*'CCR_%'!J366</f>
        <v>0</v>
      </c>
      <c r="K366" s="134">
        <f>VLOOKUP($A366,'Q9B-L2'!$A:$WWW,4,FALSE)*'CCR_%'!K366</f>
        <v>191.74523131061858</v>
      </c>
      <c r="L366" s="134">
        <f>VLOOKUP($A366,'Q9B-L2'!$A:$WWW,4,FALSE)*'CCR_%'!L366</f>
        <v>383.49046262123716</v>
      </c>
      <c r="M366" s="134">
        <f>VLOOKUP($A366,'Q9B-L2'!$A:$WWW,4,FALSE)*'CCR_%'!M366</f>
        <v>766.98092524247431</v>
      </c>
      <c r="N366" s="134">
        <f>VLOOKUP($A366,'Q9B-L2'!$A:$WWW,4,FALSE)*'CCR_%'!N366</f>
        <v>2492.6880070380416</v>
      </c>
      <c r="O366" s="134">
        <f>VLOOKUP($A366,'Q9B-L2'!$A:$WWW,4,FALSE)*'CCR_%'!O366</f>
        <v>0</v>
      </c>
      <c r="P366" s="134">
        <f>VLOOKUP($A366,'Q9B-L2'!$A:$WWW,4,FALSE)*'CCR_%'!P366</f>
        <v>0</v>
      </c>
      <c r="Q366" s="134">
        <f>VLOOKUP($A366,'Q9B-L2'!$A:$WWW,4,FALSE)*'CCR_%'!Q366</f>
        <v>0</v>
      </c>
      <c r="R366" s="134">
        <f>VLOOKUP($A366,'Q9B-L2'!$A:$WWW,4,FALSE)*'CCR_%'!R366</f>
        <v>0</v>
      </c>
      <c r="S366" s="134">
        <f>VLOOKUP($A366,'Q9B-L2'!$A:$WWW,4,FALSE)*'CCR_%'!S366</f>
        <v>0</v>
      </c>
      <c r="T366" s="134">
        <f>VLOOKUP($A366,'Q9B-L2'!$A:$WWW,4,FALSE)*'CCR_%'!T366</f>
        <v>0</v>
      </c>
      <c r="U366" s="134">
        <f>VLOOKUP($A366,'Q9B-L2'!$A:$WWW,4,FALSE)*'CCR_%'!U366</f>
        <v>0</v>
      </c>
      <c r="V366" s="134">
        <f>VLOOKUP($A366,'Q9B-L2'!$A:$WWW,4,FALSE)*'CCR_%'!V366</f>
        <v>0</v>
      </c>
      <c r="W366" s="134">
        <f>VLOOKUP($A366,'Q9B-L2'!$A:$WWW,4,FALSE)*'CCR_%'!W366</f>
        <v>0</v>
      </c>
      <c r="X366" s="134">
        <f>VLOOKUP($A366,'Q9B-L2'!$A:$WWW,4,FALSE)*'CCR_%'!X366</f>
        <v>0</v>
      </c>
      <c r="Y366" s="134">
        <f>VLOOKUP($A366,'Q9B-L2'!$A:$WWW,4,FALSE)*'CCR_%'!Y366</f>
        <v>0</v>
      </c>
      <c r="Z366" s="134">
        <f>VLOOKUP($A366,'Q9B-L2'!$A:$WWW,4,FALSE)*'CCR_%'!Z366</f>
        <v>0</v>
      </c>
      <c r="AA366" s="134">
        <f>VLOOKUP($A366,'Q9B-L2'!$A:$WWW,4,FALSE)*'CCR_%'!AA366</f>
        <v>0</v>
      </c>
      <c r="AB366" s="134">
        <f>VLOOKUP($A366,'Q9B-L2'!$A:$WWW,4,FALSE)*'CCR_%'!AB366</f>
        <v>0</v>
      </c>
      <c r="AC366" s="134">
        <f>VLOOKUP($A366,'Q9B-L2'!$A:$WWW,4,FALSE)*'CCR_%'!AC366</f>
        <v>0</v>
      </c>
      <c r="AD366" s="134">
        <f>VLOOKUP($A366,'Q9B-L2'!$A:$WWW,4,FALSE)*'CCR_%'!AD366</f>
        <v>0</v>
      </c>
      <c r="AE366" s="134">
        <f>VLOOKUP($A366,'Q9B-L2'!$A:$WWW,4,FALSE)*'CCR_%'!AE366</f>
        <v>0</v>
      </c>
      <c r="AF366" s="134">
        <f>VLOOKUP($A366,'Q9B-L2'!$A:$WWW,4,FALSE)*'CCR_%'!AF366</f>
        <v>0</v>
      </c>
      <c r="AG366" s="134">
        <f>VLOOKUP($A366,'Q9B-L2'!$A:$WWW,4,FALSE)*'CCR_%'!AG366</f>
        <v>0</v>
      </c>
      <c r="AH366" s="134">
        <f>VLOOKUP($A366,'Q9B-L2'!$A:$WWW,4,FALSE)*'CCR_%'!AH366</f>
        <v>0</v>
      </c>
      <c r="AI366" s="134">
        <f>VLOOKUP($A366,'Q9B-L2'!$A:$WWW,4,FALSE)*'CCR_%'!AI366</f>
        <v>0</v>
      </c>
      <c r="AJ366" s="134">
        <f>VLOOKUP($A366,'Q9B-L2'!$A:$WWW,4,FALSE)*'CCR_%'!AJ366</f>
        <v>0</v>
      </c>
      <c r="AK366" s="134">
        <f>VLOOKUP($A366,'Q9B-L2'!$A:$WWW,4,FALSE)*'CCR_%'!AK366</f>
        <v>0</v>
      </c>
      <c r="AL366" s="134">
        <f>VLOOKUP($A366,'Q9B-L2'!$A:$WWW,4,FALSE)*'CCR_%'!AL366</f>
        <v>0</v>
      </c>
      <c r="AM366" s="134">
        <f>VLOOKUP($A366,'Q9B-L2'!$A:$WWW,4,FALSE)*'CCR_%'!AM366</f>
        <v>0</v>
      </c>
      <c r="AN366" s="134">
        <f>VLOOKUP($A366,'Q9B-L2'!$A:$WWW,4,FALSE)*'CCR_%'!AN366</f>
        <v>0</v>
      </c>
      <c r="AO366" s="134">
        <f>VLOOKUP($A366,'Q9B-L2'!$A:$WWW,4,FALSE)*'CCR_%'!AO366</f>
        <v>0</v>
      </c>
      <c r="AP366" s="134">
        <f>VLOOKUP($A366,'Q9B-L2'!$A:$WWW,4,FALSE)*'CCR_%'!AP366</f>
        <v>0</v>
      </c>
      <c r="AQ366" s="134">
        <f>VLOOKUP($A366,'Q9B-L2'!$A:$WWW,4,FALSE)*'CCR_%'!AQ366</f>
        <v>0</v>
      </c>
      <c r="AR366" s="134">
        <f>VLOOKUP($A366,'Q9B-L2'!$A:$WWW,4,FALSE)*'CCR_%'!AR366</f>
        <v>0</v>
      </c>
      <c r="AS366" s="134">
        <f>VLOOKUP($A366,'Q9B-L2'!$A:$WWW,4,FALSE)*'CCR_%'!AS366</f>
        <v>0</v>
      </c>
      <c r="AT366" s="134">
        <f>VLOOKUP($A366,'Q9B-L2'!$A:$WWW,4,FALSE)*'CCR_%'!AT366</f>
        <v>0</v>
      </c>
      <c r="AU366" s="134">
        <f>VLOOKUP($A366,'Q9B-L2'!$A:$WWW,4,FALSE)*'CCR_%'!AU366</f>
        <v>0</v>
      </c>
      <c r="AV366" s="134">
        <f>VLOOKUP($A366,'Q9B-L2'!$A:$WWW,4,FALSE)*'CCR_%'!AV366</f>
        <v>0</v>
      </c>
      <c r="AW366" s="134">
        <f>VLOOKUP($A366,'Q9B-L2'!$A:$WWW,4,FALSE)*'CCR_%'!AW366</f>
        <v>0</v>
      </c>
      <c r="AX366" s="134">
        <f>VLOOKUP($A366,'Q9B-L2'!$A:$WWW,4,FALSE)*'CCR_%'!AX366</f>
        <v>0</v>
      </c>
      <c r="AY366" s="134">
        <f>VLOOKUP($A366,'Q9B-L2'!$A:$WWW,4,FALSE)*'CCR_%'!AY366</f>
        <v>0</v>
      </c>
      <c r="AZ366" s="134">
        <f>VLOOKUP($A366,'Q9B-L2'!$A:$WWW,4,FALSE)*'CCR_%'!AZ366</f>
        <v>0</v>
      </c>
      <c r="BA366" s="134">
        <f>VLOOKUP($A366,'Q9B-L2'!$A:$WWW,4,FALSE)*'CCR_%'!BA366</f>
        <v>0</v>
      </c>
      <c r="BB366" s="134">
        <f>VLOOKUP($A366,'Q9B-L2'!$A:$WWW,4,FALSE)*'CCR_%'!BB366</f>
        <v>0</v>
      </c>
      <c r="BC366" s="134">
        <f>VLOOKUP($A366,'Q9B-L2'!$A:$WWW,4,FALSE)*'CCR_%'!BC366</f>
        <v>0</v>
      </c>
      <c r="BD366" s="134">
        <f>VLOOKUP($A366,'Q9B-L2'!$A:$WWW,4,FALSE)*'CCR_%'!BD366</f>
        <v>0</v>
      </c>
      <c r="BE366" s="134">
        <f>VLOOKUP($A366,'Q9B-L2'!$A:$WWW,4,FALSE)*'CCR_%'!BE366</f>
        <v>0</v>
      </c>
      <c r="BF366" s="134">
        <f>VLOOKUP($A366,'Q9B-L2'!$A:$WWW,4,FALSE)*'CCR_%'!BF366</f>
        <v>0</v>
      </c>
      <c r="BG366" s="134">
        <f>VLOOKUP($A366,'Q9B-L2'!$A:$WWW,4,FALSE)*'CCR_%'!BG366</f>
        <v>0</v>
      </c>
      <c r="BH366" s="134">
        <f>VLOOKUP($A366,'Q9B-L2'!$A:$WWW,4,FALSE)*'CCR_%'!BH366</f>
        <v>0</v>
      </c>
      <c r="BI366" s="134">
        <f>VLOOKUP($A366,'Q9B-L2'!$A:$WWW,4,FALSE)*'CCR_%'!BI366</f>
        <v>0</v>
      </c>
      <c r="BJ366" s="134">
        <f>VLOOKUP($A366,'Q9B-L2'!$A:$WWW,4,FALSE)*'CCR_%'!BJ366</f>
        <v>0</v>
      </c>
      <c r="BK366" s="134">
        <f>VLOOKUP($A366,'Q9B-L2'!$A:$WWW,4,FALSE)*'CCR_%'!BK366</f>
        <v>0</v>
      </c>
      <c r="BL366" s="134">
        <f>VLOOKUP($A366,'Q9B-L2'!$A:$WWW,4,FALSE)*'CCR_%'!BL366</f>
        <v>0</v>
      </c>
      <c r="BN366" s="134">
        <f t="shared" si="103"/>
        <v>3834.9046262123716</v>
      </c>
    </row>
    <row r="367" spans="1:66" ht="16.5" customHeight="1" outlineLevel="3" x14ac:dyDescent="0.25">
      <c r="A367" s="30" t="s">
        <v>672</v>
      </c>
      <c r="B367" s="31" t="s">
        <v>671</v>
      </c>
      <c r="C367" s="97">
        <f>'CCR_%AC'!C367</f>
        <v>46884</v>
      </c>
      <c r="D367" s="97">
        <f>'CCR_%AC'!D367</f>
        <v>47571</v>
      </c>
      <c r="E367" s="134">
        <f>VLOOKUP($A367,'Q9B-L2'!$A:$WWW,4,FALSE)*'CCR_%'!E367</f>
        <v>0</v>
      </c>
      <c r="F367" s="134">
        <f>VLOOKUP($A367,'Q9B-L2'!$A:$WWW,4,FALSE)*'CCR_%'!F367</f>
        <v>0</v>
      </c>
      <c r="G367" s="134">
        <f>VLOOKUP($A367,'Q9B-L2'!$A:$WWW,4,FALSE)*'CCR_%'!G367</f>
        <v>0</v>
      </c>
      <c r="H367" s="134">
        <f>VLOOKUP($A367,'Q9B-L2'!$A:$WWW,4,FALSE)*'CCR_%'!H367</f>
        <v>0</v>
      </c>
      <c r="I367" s="134">
        <f>VLOOKUP($A367,'Q9B-L2'!$A:$WWW,4,FALSE)*'CCR_%'!I367</f>
        <v>0</v>
      </c>
      <c r="J367" s="134">
        <f>VLOOKUP($A367,'Q9B-L2'!$A:$WWW,4,FALSE)*'CCR_%'!J367</f>
        <v>0</v>
      </c>
      <c r="K367" s="134">
        <f>VLOOKUP($A367,'Q9B-L2'!$A:$WWW,4,FALSE)*'CCR_%'!K367</f>
        <v>179.78516126914883</v>
      </c>
      <c r="L367" s="134">
        <f>VLOOKUP($A367,'Q9B-L2'!$A:$WWW,4,FALSE)*'CCR_%'!L367</f>
        <v>359.57032253829766</v>
      </c>
      <c r="M367" s="134">
        <f>VLOOKUP($A367,'Q9B-L2'!$A:$WWW,4,FALSE)*'CCR_%'!M367</f>
        <v>719.14064507659532</v>
      </c>
      <c r="N367" s="134">
        <f>VLOOKUP($A367,'Q9B-L2'!$A:$WWW,4,FALSE)*'CCR_%'!N367</f>
        <v>2337.2070964989348</v>
      </c>
      <c r="O367" s="134">
        <f>VLOOKUP($A367,'Q9B-L2'!$A:$WWW,4,FALSE)*'CCR_%'!O367</f>
        <v>0</v>
      </c>
      <c r="P367" s="134">
        <f>VLOOKUP($A367,'Q9B-L2'!$A:$WWW,4,FALSE)*'CCR_%'!P367</f>
        <v>0</v>
      </c>
      <c r="Q367" s="134">
        <f>VLOOKUP($A367,'Q9B-L2'!$A:$WWW,4,FALSE)*'CCR_%'!Q367</f>
        <v>0</v>
      </c>
      <c r="R367" s="134">
        <f>VLOOKUP($A367,'Q9B-L2'!$A:$WWW,4,FALSE)*'CCR_%'!R367</f>
        <v>0</v>
      </c>
      <c r="S367" s="134">
        <f>VLOOKUP($A367,'Q9B-L2'!$A:$WWW,4,FALSE)*'CCR_%'!S367</f>
        <v>0</v>
      </c>
      <c r="T367" s="134">
        <f>VLOOKUP($A367,'Q9B-L2'!$A:$WWW,4,FALSE)*'CCR_%'!T367</f>
        <v>0</v>
      </c>
      <c r="U367" s="134">
        <f>VLOOKUP($A367,'Q9B-L2'!$A:$WWW,4,FALSE)*'CCR_%'!U367</f>
        <v>0</v>
      </c>
      <c r="V367" s="134">
        <f>VLOOKUP($A367,'Q9B-L2'!$A:$WWW,4,FALSE)*'CCR_%'!V367</f>
        <v>0</v>
      </c>
      <c r="W367" s="134">
        <f>VLOOKUP($A367,'Q9B-L2'!$A:$WWW,4,FALSE)*'CCR_%'!W367</f>
        <v>0</v>
      </c>
      <c r="X367" s="134">
        <f>VLOOKUP($A367,'Q9B-L2'!$A:$WWW,4,FALSE)*'CCR_%'!X367</f>
        <v>0</v>
      </c>
      <c r="Y367" s="134">
        <f>VLOOKUP($A367,'Q9B-L2'!$A:$WWW,4,FALSE)*'CCR_%'!Y367</f>
        <v>0</v>
      </c>
      <c r="Z367" s="134">
        <f>VLOOKUP($A367,'Q9B-L2'!$A:$WWW,4,FALSE)*'CCR_%'!Z367</f>
        <v>0</v>
      </c>
      <c r="AA367" s="134">
        <f>VLOOKUP($A367,'Q9B-L2'!$A:$WWW,4,FALSE)*'CCR_%'!AA367</f>
        <v>0</v>
      </c>
      <c r="AB367" s="134">
        <f>VLOOKUP($A367,'Q9B-L2'!$A:$WWW,4,FALSE)*'CCR_%'!AB367</f>
        <v>0</v>
      </c>
      <c r="AC367" s="134">
        <f>VLOOKUP($A367,'Q9B-L2'!$A:$WWW,4,FALSE)*'CCR_%'!AC367</f>
        <v>0</v>
      </c>
      <c r="AD367" s="134">
        <f>VLOOKUP($A367,'Q9B-L2'!$A:$WWW,4,FALSE)*'CCR_%'!AD367</f>
        <v>0</v>
      </c>
      <c r="AE367" s="134">
        <f>VLOOKUP($A367,'Q9B-L2'!$A:$WWW,4,FALSE)*'CCR_%'!AE367</f>
        <v>0</v>
      </c>
      <c r="AF367" s="134">
        <f>VLOOKUP($A367,'Q9B-L2'!$A:$WWW,4,FALSE)*'CCR_%'!AF367</f>
        <v>0</v>
      </c>
      <c r="AG367" s="134">
        <f>VLOOKUP($A367,'Q9B-L2'!$A:$WWW,4,FALSE)*'CCR_%'!AG367</f>
        <v>0</v>
      </c>
      <c r="AH367" s="134">
        <f>VLOOKUP($A367,'Q9B-L2'!$A:$WWW,4,FALSE)*'CCR_%'!AH367</f>
        <v>0</v>
      </c>
      <c r="AI367" s="134">
        <f>VLOOKUP($A367,'Q9B-L2'!$A:$WWW,4,FALSE)*'CCR_%'!AI367</f>
        <v>0</v>
      </c>
      <c r="AJ367" s="134">
        <f>VLOOKUP($A367,'Q9B-L2'!$A:$WWW,4,FALSE)*'CCR_%'!AJ367</f>
        <v>0</v>
      </c>
      <c r="AK367" s="134">
        <f>VLOOKUP($A367,'Q9B-L2'!$A:$WWW,4,FALSE)*'CCR_%'!AK367</f>
        <v>0</v>
      </c>
      <c r="AL367" s="134">
        <f>VLOOKUP($A367,'Q9B-L2'!$A:$WWW,4,FALSE)*'CCR_%'!AL367</f>
        <v>0</v>
      </c>
      <c r="AM367" s="134">
        <f>VLOOKUP($A367,'Q9B-L2'!$A:$WWW,4,FALSE)*'CCR_%'!AM367</f>
        <v>0</v>
      </c>
      <c r="AN367" s="134">
        <f>VLOOKUP($A367,'Q9B-L2'!$A:$WWW,4,FALSE)*'CCR_%'!AN367</f>
        <v>0</v>
      </c>
      <c r="AO367" s="134">
        <f>VLOOKUP($A367,'Q9B-L2'!$A:$WWW,4,FALSE)*'CCR_%'!AO367</f>
        <v>0</v>
      </c>
      <c r="AP367" s="134">
        <f>VLOOKUP($A367,'Q9B-L2'!$A:$WWW,4,FALSE)*'CCR_%'!AP367</f>
        <v>0</v>
      </c>
      <c r="AQ367" s="134">
        <f>VLOOKUP($A367,'Q9B-L2'!$A:$WWW,4,FALSE)*'CCR_%'!AQ367</f>
        <v>0</v>
      </c>
      <c r="AR367" s="134">
        <f>VLOOKUP($A367,'Q9B-L2'!$A:$WWW,4,FALSE)*'CCR_%'!AR367</f>
        <v>0</v>
      </c>
      <c r="AS367" s="134">
        <f>VLOOKUP($A367,'Q9B-L2'!$A:$WWW,4,FALSE)*'CCR_%'!AS367</f>
        <v>0</v>
      </c>
      <c r="AT367" s="134">
        <f>VLOOKUP($A367,'Q9B-L2'!$A:$WWW,4,FALSE)*'CCR_%'!AT367</f>
        <v>0</v>
      </c>
      <c r="AU367" s="134">
        <f>VLOOKUP($A367,'Q9B-L2'!$A:$WWW,4,FALSE)*'CCR_%'!AU367</f>
        <v>0</v>
      </c>
      <c r="AV367" s="134">
        <f>VLOOKUP($A367,'Q9B-L2'!$A:$WWW,4,FALSE)*'CCR_%'!AV367</f>
        <v>0</v>
      </c>
      <c r="AW367" s="134">
        <f>VLOOKUP($A367,'Q9B-L2'!$A:$WWW,4,FALSE)*'CCR_%'!AW367</f>
        <v>0</v>
      </c>
      <c r="AX367" s="134">
        <f>VLOOKUP($A367,'Q9B-L2'!$A:$WWW,4,FALSE)*'CCR_%'!AX367</f>
        <v>0</v>
      </c>
      <c r="AY367" s="134">
        <f>VLOOKUP($A367,'Q9B-L2'!$A:$WWW,4,FALSE)*'CCR_%'!AY367</f>
        <v>0</v>
      </c>
      <c r="AZ367" s="134">
        <f>VLOOKUP($A367,'Q9B-L2'!$A:$WWW,4,FALSE)*'CCR_%'!AZ367</f>
        <v>0</v>
      </c>
      <c r="BA367" s="134">
        <f>VLOOKUP($A367,'Q9B-L2'!$A:$WWW,4,FALSE)*'CCR_%'!BA367</f>
        <v>0</v>
      </c>
      <c r="BB367" s="134">
        <f>VLOOKUP($A367,'Q9B-L2'!$A:$WWW,4,FALSE)*'CCR_%'!BB367</f>
        <v>0</v>
      </c>
      <c r="BC367" s="134">
        <f>VLOOKUP($A367,'Q9B-L2'!$A:$WWW,4,FALSE)*'CCR_%'!BC367</f>
        <v>0</v>
      </c>
      <c r="BD367" s="134">
        <f>VLOOKUP($A367,'Q9B-L2'!$A:$WWW,4,FALSE)*'CCR_%'!BD367</f>
        <v>0</v>
      </c>
      <c r="BE367" s="134">
        <f>VLOOKUP($A367,'Q9B-L2'!$A:$WWW,4,FALSE)*'CCR_%'!BE367</f>
        <v>0</v>
      </c>
      <c r="BF367" s="134">
        <f>VLOOKUP($A367,'Q9B-L2'!$A:$WWW,4,FALSE)*'CCR_%'!BF367</f>
        <v>0</v>
      </c>
      <c r="BG367" s="134">
        <f>VLOOKUP($A367,'Q9B-L2'!$A:$WWW,4,FALSE)*'CCR_%'!BG367</f>
        <v>0</v>
      </c>
      <c r="BH367" s="134">
        <f>VLOOKUP($A367,'Q9B-L2'!$A:$WWW,4,FALSE)*'CCR_%'!BH367</f>
        <v>0</v>
      </c>
      <c r="BI367" s="134">
        <f>VLOOKUP($A367,'Q9B-L2'!$A:$WWW,4,FALSE)*'CCR_%'!BI367</f>
        <v>0</v>
      </c>
      <c r="BJ367" s="134">
        <f>VLOOKUP($A367,'Q9B-L2'!$A:$WWW,4,FALSE)*'CCR_%'!BJ367</f>
        <v>0</v>
      </c>
      <c r="BK367" s="134">
        <f>VLOOKUP($A367,'Q9B-L2'!$A:$WWW,4,FALSE)*'CCR_%'!BK367</f>
        <v>0</v>
      </c>
      <c r="BL367" s="134">
        <f>VLOOKUP($A367,'Q9B-L2'!$A:$WWW,4,FALSE)*'CCR_%'!BL367</f>
        <v>0</v>
      </c>
      <c r="BN367" s="134">
        <f t="shared" si="103"/>
        <v>3595.7032253829766</v>
      </c>
    </row>
    <row r="368" spans="1:66" ht="16.5" customHeight="1" outlineLevel="3" x14ac:dyDescent="0.25">
      <c r="A368" s="30" t="s">
        <v>673</v>
      </c>
      <c r="B368" s="31" t="s">
        <v>674</v>
      </c>
      <c r="C368" s="97">
        <f>'CCR_%AC'!C368</f>
        <v>46902</v>
      </c>
      <c r="D368" s="97">
        <f>'CCR_%AC'!D368</f>
        <v>47571</v>
      </c>
      <c r="E368" s="134">
        <f>VLOOKUP($A368,'Q9B-L2'!$A:$WWW,4,FALSE)*'CCR_%'!E368</f>
        <v>0</v>
      </c>
      <c r="F368" s="134">
        <f>VLOOKUP($A368,'Q9B-L2'!$A:$WWW,4,FALSE)*'CCR_%'!F368</f>
        <v>0</v>
      </c>
      <c r="G368" s="134">
        <f>VLOOKUP($A368,'Q9B-L2'!$A:$WWW,4,FALSE)*'CCR_%'!G368</f>
        <v>0</v>
      </c>
      <c r="H368" s="134">
        <f>VLOOKUP($A368,'Q9B-L2'!$A:$WWW,4,FALSE)*'CCR_%'!H368</f>
        <v>0</v>
      </c>
      <c r="I368" s="134">
        <f>VLOOKUP($A368,'Q9B-L2'!$A:$WWW,4,FALSE)*'CCR_%'!I368</f>
        <v>0</v>
      </c>
      <c r="J368" s="134">
        <f>VLOOKUP($A368,'Q9B-L2'!$A:$WWW,4,FALSE)*'CCR_%'!J368</f>
        <v>0</v>
      </c>
      <c r="K368" s="134">
        <f>VLOOKUP($A368,'Q9B-L2'!$A:$WWW,4,FALSE)*'CCR_%'!K368</f>
        <v>398.68650295759272</v>
      </c>
      <c r="L368" s="134">
        <f>VLOOKUP($A368,'Q9B-L2'!$A:$WWW,4,FALSE)*'CCR_%'!L368</f>
        <v>797.37300591518544</v>
      </c>
      <c r="M368" s="134">
        <f>VLOOKUP($A368,'Q9B-L2'!$A:$WWW,4,FALSE)*'CCR_%'!M368</f>
        <v>1594.7460118303709</v>
      </c>
      <c r="N368" s="134">
        <f>VLOOKUP($A368,'Q9B-L2'!$A:$WWW,4,FALSE)*'CCR_%'!N368</f>
        <v>5182.9245384487058</v>
      </c>
      <c r="O368" s="134">
        <f>VLOOKUP($A368,'Q9B-L2'!$A:$WWW,4,FALSE)*'CCR_%'!O368</f>
        <v>0</v>
      </c>
      <c r="P368" s="134">
        <f>VLOOKUP($A368,'Q9B-L2'!$A:$WWW,4,FALSE)*'CCR_%'!P368</f>
        <v>0</v>
      </c>
      <c r="Q368" s="134">
        <f>VLOOKUP($A368,'Q9B-L2'!$A:$WWW,4,FALSE)*'CCR_%'!Q368</f>
        <v>0</v>
      </c>
      <c r="R368" s="134">
        <f>VLOOKUP($A368,'Q9B-L2'!$A:$WWW,4,FALSE)*'CCR_%'!R368</f>
        <v>0</v>
      </c>
      <c r="S368" s="134">
        <f>VLOOKUP($A368,'Q9B-L2'!$A:$WWW,4,FALSE)*'CCR_%'!S368</f>
        <v>0</v>
      </c>
      <c r="T368" s="134">
        <f>VLOOKUP($A368,'Q9B-L2'!$A:$WWW,4,FALSE)*'CCR_%'!T368</f>
        <v>0</v>
      </c>
      <c r="U368" s="134">
        <f>VLOOKUP($A368,'Q9B-L2'!$A:$WWW,4,FALSE)*'CCR_%'!U368</f>
        <v>0</v>
      </c>
      <c r="V368" s="134">
        <f>VLOOKUP($A368,'Q9B-L2'!$A:$WWW,4,FALSE)*'CCR_%'!V368</f>
        <v>0</v>
      </c>
      <c r="W368" s="134">
        <f>VLOOKUP($A368,'Q9B-L2'!$A:$WWW,4,FALSE)*'CCR_%'!W368</f>
        <v>0</v>
      </c>
      <c r="X368" s="134">
        <f>VLOOKUP($A368,'Q9B-L2'!$A:$WWW,4,FALSE)*'CCR_%'!X368</f>
        <v>0</v>
      </c>
      <c r="Y368" s="134">
        <f>VLOOKUP($A368,'Q9B-L2'!$A:$WWW,4,FALSE)*'CCR_%'!Y368</f>
        <v>0</v>
      </c>
      <c r="Z368" s="134">
        <f>VLOOKUP($A368,'Q9B-L2'!$A:$WWW,4,FALSE)*'CCR_%'!Z368</f>
        <v>0</v>
      </c>
      <c r="AA368" s="134">
        <f>VLOOKUP($A368,'Q9B-L2'!$A:$WWW,4,FALSE)*'CCR_%'!AA368</f>
        <v>0</v>
      </c>
      <c r="AB368" s="134">
        <f>VLOOKUP($A368,'Q9B-L2'!$A:$WWW,4,FALSE)*'CCR_%'!AB368</f>
        <v>0</v>
      </c>
      <c r="AC368" s="134">
        <f>VLOOKUP($A368,'Q9B-L2'!$A:$WWW,4,FALSE)*'CCR_%'!AC368</f>
        <v>0</v>
      </c>
      <c r="AD368" s="134">
        <f>VLOOKUP($A368,'Q9B-L2'!$A:$WWW,4,FALSE)*'CCR_%'!AD368</f>
        <v>0</v>
      </c>
      <c r="AE368" s="134">
        <f>VLOOKUP($A368,'Q9B-L2'!$A:$WWW,4,FALSE)*'CCR_%'!AE368</f>
        <v>0</v>
      </c>
      <c r="AF368" s="134">
        <f>VLOOKUP($A368,'Q9B-L2'!$A:$WWW,4,FALSE)*'CCR_%'!AF368</f>
        <v>0</v>
      </c>
      <c r="AG368" s="134">
        <f>VLOOKUP($A368,'Q9B-L2'!$A:$WWW,4,FALSE)*'CCR_%'!AG368</f>
        <v>0</v>
      </c>
      <c r="AH368" s="134">
        <f>VLOOKUP($A368,'Q9B-L2'!$A:$WWW,4,FALSE)*'CCR_%'!AH368</f>
        <v>0</v>
      </c>
      <c r="AI368" s="134">
        <f>VLOOKUP($A368,'Q9B-L2'!$A:$WWW,4,FALSE)*'CCR_%'!AI368</f>
        <v>0</v>
      </c>
      <c r="AJ368" s="134">
        <f>VLOOKUP($A368,'Q9B-L2'!$A:$WWW,4,FALSE)*'CCR_%'!AJ368</f>
        <v>0</v>
      </c>
      <c r="AK368" s="134">
        <f>VLOOKUP($A368,'Q9B-L2'!$A:$WWW,4,FALSE)*'CCR_%'!AK368</f>
        <v>0</v>
      </c>
      <c r="AL368" s="134">
        <f>VLOOKUP($A368,'Q9B-L2'!$A:$WWW,4,FALSE)*'CCR_%'!AL368</f>
        <v>0</v>
      </c>
      <c r="AM368" s="134">
        <f>VLOOKUP($A368,'Q9B-L2'!$A:$WWW,4,FALSE)*'CCR_%'!AM368</f>
        <v>0</v>
      </c>
      <c r="AN368" s="134">
        <f>VLOOKUP($A368,'Q9B-L2'!$A:$WWW,4,FALSE)*'CCR_%'!AN368</f>
        <v>0</v>
      </c>
      <c r="AO368" s="134">
        <f>VLOOKUP($A368,'Q9B-L2'!$A:$WWW,4,FALSE)*'CCR_%'!AO368</f>
        <v>0</v>
      </c>
      <c r="AP368" s="134">
        <f>VLOOKUP($A368,'Q9B-L2'!$A:$WWW,4,FALSE)*'CCR_%'!AP368</f>
        <v>0</v>
      </c>
      <c r="AQ368" s="134">
        <f>VLOOKUP($A368,'Q9B-L2'!$A:$WWW,4,FALSE)*'CCR_%'!AQ368</f>
        <v>0</v>
      </c>
      <c r="AR368" s="134">
        <f>VLOOKUP($A368,'Q9B-L2'!$A:$WWW,4,FALSE)*'CCR_%'!AR368</f>
        <v>0</v>
      </c>
      <c r="AS368" s="134">
        <f>VLOOKUP($A368,'Q9B-L2'!$A:$WWW,4,FALSE)*'CCR_%'!AS368</f>
        <v>0</v>
      </c>
      <c r="AT368" s="134">
        <f>VLOOKUP($A368,'Q9B-L2'!$A:$WWW,4,FALSE)*'CCR_%'!AT368</f>
        <v>0</v>
      </c>
      <c r="AU368" s="134">
        <f>VLOOKUP($A368,'Q9B-L2'!$A:$WWW,4,FALSE)*'CCR_%'!AU368</f>
        <v>0</v>
      </c>
      <c r="AV368" s="134">
        <f>VLOOKUP($A368,'Q9B-L2'!$A:$WWW,4,FALSE)*'CCR_%'!AV368</f>
        <v>0</v>
      </c>
      <c r="AW368" s="134">
        <f>VLOOKUP($A368,'Q9B-L2'!$A:$WWW,4,FALSE)*'CCR_%'!AW368</f>
        <v>0</v>
      </c>
      <c r="AX368" s="134">
        <f>VLOOKUP($A368,'Q9B-L2'!$A:$WWW,4,FALSE)*'CCR_%'!AX368</f>
        <v>0</v>
      </c>
      <c r="AY368" s="134">
        <f>VLOOKUP($A368,'Q9B-L2'!$A:$WWW,4,FALSE)*'CCR_%'!AY368</f>
        <v>0</v>
      </c>
      <c r="AZ368" s="134">
        <f>VLOOKUP($A368,'Q9B-L2'!$A:$WWW,4,FALSE)*'CCR_%'!AZ368</f>
        <v>0</v>
      </c>
      <c r="BA368" s="134">
        <f>VLOOKUP($A368,'Q9B-L2'!$A:$WWW,4,FALSE)*'CCR_%'!BA368</f>
        <v>0</v>
      </c>
      <c r="BB368" s="134">
        <f>VLOOKUP($A368,'Q9B-L2'!$A:$WWW,4,FALSE)*'CCR_%'!BB368</f>
        <v>0</v>
      </c>
      <c r="BC368" s="134">
        <f>VLOOKUP($A368,'Q9B-L2'!$A:$WWW,4,FALSE)*'CCR_%'!BC368</f>
        <v>0</v>
      </c>
      <c r="BD368" s="134">
        <f>VLOOKUP($A368,'Q9B-L2'!$A:$WWW,4,FALSE)*'CCR_%'!BD368</f>
        <v>0</v>
      </c>
      <c r="BE368" s="134">
        <f>VLOOKUP($A368,'Q9B-L2'!$A:$WWW,4,FALSE)*'CCR_%'!BE368</f>
        <v>0</v>
      </c>
      <c r="BF368" s="134">
        <f>VLOOKUP($A368,'Q9B-L2'!$A:$WWW,4,FALSE)*'CCR_%'!BF368</f>
        <v>0</v>
      </c>
      <c r="BG368" s="134">
        <f>VLOOKUP($A368,'Q9B-L2'!$A:$WWW,4,FALSE)*'CCR_%'!BG368</f>
        <v>0</v>
      </c>
      <c r="BH368" s="134">
        <f>VLOOKUP($A368,'Q9B-L2'!$A:$WWW,4,FALSE)*'CCR_%'!BH368</f>
        <v>0</v>
      </c>
      <c r="BI368" s="134">
        <f>VLOOKUP($A368,'Q9B-L2'!$A:$WWW,4,FALSE)*'CCR_%'!BI368</f>
        <v>0</v>
      </c>
      <c r="BJ368" s="134">
        <f>VLOOKUP($A368,'Q9B-L2'!$A:$WWW,4,FALSE)*'CCR_%'!BJ368</f>
        <v>0</v>
      </c>
      <c r="BK368" s="134">
        <f>VLOOKUP($A368,'Q9B-L2'!$A:$WWW,4,FALSE)*'CCR_%'!BK368</f>
        <v>0</v>
      </c>
      <c r="BL368" s="134">
        <f>VLOOKUP($A368,'Q9B-L2'!$A:$WWW,4,FALSE)*'CCR_%'!BL368</f>
        <v>0</v>
      </c>
      <c r="BN368" s="134">
        <f t="shared" si="103"/>
        <v>7973.7300591518551</v>
      </c>
    </row>
    <row r="369" spans="1:66" ht="16.5" customHeight="1" outlineLevel="3" x14ac:dyDescent="0.25">
      <c r="A369" s="30" t="s">
        <v>675</v>
      </c>
      <c r="B369" s="31" t="s">
        <v>674</v>
      </c>
      <c r="C369" s="97">
        <f>'CCR_%AC'!C369</f>
        <v>46909</v>
      </c>
      <c r="D369" s="97">
        <f>'CCR_%AC'!D369</f>
        <v>47571</v>
      </c>
      <c r="E369" s="134">
        <f>VLOOKUP($A369,'Q9B-L2'!$A:$WWW,4,FALSE)*'CCR_%'!E369</f>
        <v>0</v>
      </c>
      <c r="F369" s="134">
        <f>VLOOKUP($A369,'Q9B-L2'!$A:$WWW,4,FALSE)*'CCR_%'!F369</f>
        <v>0</v>
      </c>
      <c r="G369" s="134">
        <f>VLOOKUP($A369,'Q9B-L2'!$A:$WWW,4,FALSE)*'CCR_%'!G369</f>
        <v>0</v>
      </c>
      <c r="H369" s="134">
        <f>VLOOKUP($A369,'Q9B-L2'!$A:$WWW,4,FALSE)*'CCR_%'!H369</f>
        <v>0</v>
      </c>
      <c r="I369" s="134">
        <f>VLOOKUP($A369,'Q9B-L2'!$A:$WWW,4,FALSE)*'CCR_%'!I369</f>
        <v>0</v>
      </c>
      <c r="J369" s="134">
        <f>VLOOKUP($A369,'Q9B-L2'!$A:$WWW,4,FALSE)*'CCR_%'!J369</f>
        <v>0</v>
      </c>
      <c r="K369" s="134">
        <f>VLOOKUP($A369,'Q9B-L2'!$A:$WWW,4,FALSE)*'CCR_%'!K369</f>
        <v>485.14082079145368</v>
      </c>
      <c r="L369" s="134">
        <f>VLOOKUP($A369,'Q9B-L2'!$A:$WWW,4,FALSE)*'CCR_%'!L369</f>
        <v>970.28164158290735</v>
      </c>
      <c r="M369" s="134">
        <f>VLOOKUP($A369,'Q9B-L2'!$A:$WWW,4,FALSE)*'CCR_%'!M369</f>
        <v>1940.5632831658147</v>
      </c>
      <c r="N369" s="134">
        <f>VLOOKUP($A369,'Q9B-L2'!$A:$WWW,4,FALSE)*'CCR_%'!N369</f>
        <v>6306.8306702888976</v>
      </c>
      <c r="O369" s="134">
        <f>VLOOKUP($A369,'Q9B-L2'!$A:$WWW,4,FALSE)*'CCR_%'!O369</f>
        <v>0</v>
      </c>
      <c r="P369" s="134">
        <f>VLOOKUP($A369,'Q9B-L2'!$A:$WWW,4,FALSE)*'CCR_%'!P369</f>
        <v>0</v>
      </c>
      <c r="Q369" s="134">
        <f>VLOOKUP($A369,'Q9B-L2'!$A:$WWW,4,FALSE)*'CCR_%'!Q369</f>
        <v>0</v>
      </c>
      <c r="R369" s="134">
        <f>VLOOKUP($A369,'Q9B-L2'!$A:$WWW,4,FALSE)*'CCR_%'!R369</f>
        <v>0</v>
      </c>
      <c r="S369" s="134">
        <f>VLOOKUP($A369,'Q9B-L2'!$A:$WWW,4,FALSE)*'CCR_%'!S369</f>
        <v>0</v>
      </c>
      <c r="T369" s="134">
        <f>VLOOKUP($A369,'Q9B-L2'!$A:$WWW,4,FALSE)*'CCR_%'!T369</f>
        <v>0</v>
      </c>
      <c r="U369" s="134">
        <f>VLOOKUP($A369,'Q9B-L2'!$A:$WWW,4,FALSE)*'CCR_%'!U369</f>
        <v>0</v>
      </c>
      <c r="V369" s="134">
        <f>VLOOKUP($A369,'Q9B-L2'!$A:$WWW,4,FALSE)*'CCR_%'!V369</f>
        <v>0</v>
      </c>
      <c r="W369" s="134">
        <f>VLOOKUP($A369,'Q9B-L2'!$A:$WWW,4,FALSE)*'CCR_%'!W369</f>
        <v>0</v>
      </c>
      <c r="X369" s="134">
        <f>VLOOKUP($A369,'Q9B-L2'!$A:$WWW,4,FALSE)*'CCR_%'!X369</f>
        <v>0</v>
      </c>
      <c r="Y369" s="134">
        <f>VLOOKUP($A369,'Q9B-L2'!$A:$WWW,4,FALSE)*'CCR_%'!Y369</f>
        <v>0</v>
      </c>
      <c r="Z369" s="134">
        <f>VLOOKUP($A369,'Q9B-L2'!$A:$WWW,4,FALSE)*'CCR_%'!Z369</f>
        <v>0</v>
      </c>
      <c r="AA369" s="134">
        <f>VLOOKUP($A369,'Q9B-L2'!$A:$WWW,4,FALSE)*'CCR_%'!AA369</f>
        <v>0</v>
      </c>
      <c r="AB369" s="134">
        <f>VLOOKUP($A369,'Q9B-L2'!$A:$WWW,4,FALSE)*'CCR_%'!AB369</f>
        <v>0</v>
      </c>
      <c r="AC369" s="134">
        <f>VLOOKUP($A369,'Q9B-L2'!$A:$WWW,4,FALSE)*'CCR_%'!AC369</f>
        <v>0</v>
      </c>
      <c r="AD369" s="134">
        <f>VLOOKUP($A369,'Q9B-L2'!$A:$WWW,4,FALSE)*'CCR_%'!AD369</f>
        <v>0</v>
      </c>
      <c r="AE369" s="134">
        <f>VLOOKUP($A369,'Q9B-L2'!$A:$WWW,4,FALSE)*'CCR_%'!AE369</f>
        <v>0</v>
      </c>
      <c r="AF369" s="134">
        <f>VLOOKUP($A369,'Q9B-L2'!$A:$WWW,4,FALSE)*'CCR_%'!AF369</f>
        <v>0</v>
      </c>
      <c r="AG369" s="134">
        <f>VLOOKUP($A369,'Q9B-L2'!$A:$WWW,4,FALSE)*'CCR_%'!AG369</f>
        <v>0</v>
      </c>
      <c r="AH369" s="134">
        <f>VLOOKUP($A369,'Q9B-L2'!$A:$WWW,4,FALSE)*'CCR_%'!AH369</f>
        <v>0</v>
      </c>
      <c r="AI369" s="134">
        <f>VLOOKUP($A369,'Q9B-L2'!$A:$WWW,4,FALSE)*'CCR_%'!AI369</f>
        <v>0</v>
      </c>
      <c r="AJ369" s="134">
        <f>VLOOKUP($A369,'Q9B-L2'!$A:$WWW,4,FALSE)*'CCR_%'!AJ369</f>
        <v>0</v>
      </c>
      <c r="AK369" s="134">
        <f>VLOOKUP($A369,'Q9B-L2'!$A:$WWW,4,FALSE)*'CCR_%'!AK369</f>
        <v>0</v>
      </c>
      <c r="AL369" s="134">
        <f>VLOOKUP($A369,'Q9B-L2'!$A:$WWW,4,FALSE)*'CCR_%'!AL369</f>
        <v>0</v>
      </c>
      <c r="AM369" s="134">
        <f>VLOOKUP($A369,'Q9B-L2'!$A:$WWW,4,FALSE)*'CCR_%'!AM369</f>
        <v>0</v>
      </c>
      <c r="AN369" s="134">
        <f>VLOOKUP($A369,'Q9B-L2'!$A:$WWW,4,FALSE)*'CCR_%'!AN369</f>
        <v>0</v>
      </c>
      <c r="AO369" s="134">
        <f>VLOOKUP($A369,'Q9B-L2'!$A:$WWW,4,FALSE)*'CCR_%'!AO369</f>
        <v>0</v>
      </c>
      <c r="AP369" s="134">
        <f>VLOOKUP($A369,'Q9B-L2'!$A:$WWW,4,FALSE)*'CCR_%'!AP369</f>
        <v>0</v>
      </c>
      <c r="AQ369" s="134">
        <f>VLOOKUP($A369,'Q9B-L2'!$A:$WWW,4,FALSE)*'CCR_%'!AQ369</f>
        <v>0</v>
      </c>
      <c r="AR369" s="134">
        <f>VLOOKUP($A369,'Q9B-L2'!$A:$WWW,4,FALSE)*'CCR_%'!AR369</f>
        <v>0</v>
      </c>
      <c r="AS369" s="134">
        <f>VLOOKUP($A369,'Q9B-L2'!$A:$WWW,4,FALSE)*'CCR_%'!AS369</f>
        <v>0</v>
      </c>
      <c r="AT369" s="134">
        <f>VLOOKUP($A369,'Q9B-L2'!$A:$WWW,4,FALSE)*'CCR_%'!AT369</f>
        <v>0</v>
      </c>
      <c r="AU369" s="134">
        <f>VLOOKUP($A369,'Q9B-L2'!$A:$WWW,4,FALSE)*'CCR_%'!AU369</f>
        <v>0</v>
      </c>
      <c r="AV369" s="134">
        <f>VLOOKUP($A369,'Q9B-L2'!$A:$WWW,4,FALSE)*'CCR_%'!AV369</f>
        <v>0</v>
      </c>
      <c r="AW369" s="134">
        <f>VLOOKUP($A369,'Q9B-L2'!$A:$WWW,4,FALSE)*'CCR_%'!AW369</f>
        <v>0</v>
      </c>
      <c r="AX369" s="134">
        <f>VLOOKUP($A369,'Q9B-L2'!$A:$WWW,4,FALSE)*'CCR_%'!AX369</f>
        <v>0</v>
      </c>
      <c r="AY369" s="134">
        <f>VLOOKUP($A369,'Q9B-L2'!$A:$WWW,4,FALSE)*'CCR_%'!AY369</f>
        <v>0</v>
      </c>
      <c r="AZ369" s="134">
        <f>VLOOKUP($A369,'Q9B-L2'!$A:$WWW,4,FALSE)*'CCR_%'!AZ369</f>
        <v>0</v>
      </c>
      <c r="BA369" s="134">
        <f>VLOOKUP($A369,'Q9B-L2'!$A:$WWW,4,FALSE)*'CCR_%'!BA369</f>
        <v>0</v>
      </c>
      <c r="BB369" s="134">
        <f>VLOOKUP($A369,'Q9B-L2'!$A:$WWW,4,FALSE)*'CCR_%'!BB369</f>
        <v>0</v>
      </c>
      <c r="BC369" s="134">
        <f>VLOOKUP($A369,'Q9B-L2'!$A:$WWW,4,FALSE)*'CCR_%'!BC369</f>
        <v>0</v>
      </c>
      <c r="BD369" s="134">
        <f>VLOOKUP($A369,'Q9B-L2'!$A:$WWW,4,FALSE)*'CCR_%'!BD369</f>
        <v>0</v>
      </c>
      <c r="BE369" s="134">
        <f>VLOOKUP($A369,'Q9B-L2'!$A:$WWW,4,FALSE)*'CCR_%'!BE369</f>
        <v>0</v>
      </c>
      <c r="BF369" s="134">
        <f>VLOOKUP($A369,'Q9B-L2'!$A:$WWW,4,FALSE)*'CCR_%'!BF369</f>
        <v>0</v>
      </c>
      <c r="BG369" s="134">
        <f>VLOOKUP($A369,'Q9B-L2'!$A:$WWW,4,FALSE)*'CCR_%'!BG369</f>
        <v>0</v>
      </c>
      <c r="BH369" s="134">
        <f>VLOOKUP($A369,'Q9B-L2'!$A:$WWW,4,FALSE)*'CCR_%'!BH369</f>
        <v>0</v>
      </c>
      <c r="BI369" s="134">
        <f>VLOOKUP($A369,'Q9B-L2'!$A:$WWW,4,FALSE)*'CCR_%'!BI369</f>
        <v>0</v>
      </c>
      <c r="BJ369" s="134">
        <f>VLOOKUP($A369,'Q9B-L2'!$A:$WWW,4,FALSE)*'CCR_%'!BJ369</f>
        <v>0</v>
      </c>
      <c r="BK369" s="134">
        <f>VLOOKUP($A369,'Q9B-L2'!$A:$WWW,4,FALSE)*'CCR_%'!BK369</f>
        <v>0</v>
      </c>
      <c r="BL369" s="134">
        <f>VLOOKUP($A369,'Q9B-L2'!$A:$WWW,4,FALSE)*'CCR_%'!BL369</f>
        <v>0</v>
      </c>
      <c r="BN369" s="134">
        <f t="shared" si="103"/>
        <v>9702.8164158290729</v>
      </c>
    </row>
    <row r="370" spans="1:66" ht="16.5" customHeight="1" outlineLevel="3" x14ac:dyDescent="0.25">
      <c r="A370" s="30" t="s">
        <v>676</v>
      </c>
      <c r="B370" s="31" t="s">
        <v>677</v>
      </c>
      <c r="C370" s="97">
        <f>'CCR_%AC'!C370</f>
        <v>46916</v>
      </c>
      <c r="D370" s="97">
        <f>'CCR_%AC'!D370</f>
        <v>47571</v>
      </c>
      <c r="E370" s="134">
        <f>VLOOKUP($A370,'Q9B-L2'!$A:$WWW,4,FALSE)*'CCR_%'!E370</f>
        <v>0</v>
      </c>
      <c r="F370" s="134">
        <f>VLOOKUP($A370,'Q9B-L2'!$A:$WWW,4,FALSE)*'CCR_%'!F370</f>
        <v>0</v>
      </c>
      <c r="G370" s="134">
        <f>VLOOKUP($A370,'Q9B-L2'!$A:$WWW,4,FALSE)*'CCR_%'!G370</f>
        <v>0</v>
      </c>
      <c r="H370" s="134">
        <f>VLOOKUP($A370,'Q9B-L2'!$A:$WWW,4,FALSE)*'CCR_%'!H370</f>
        <v>0</v>
      </c>
      <c r="I370" s="134">
        <f>VLOOKUP($A370,'Q9B-L2'!$A:$WWW,4,FALSE)*'CCR_%'!I370</f>
        <v>0</v>
      </c>
      <c r="J370" s="134">
        <f>VLOOKUP($A370,'Q9B-L2'!$A:$WWW,4,FALSE)*'CCR_%'!J370</f>
        <v>0</v>
      </c>
      <c r="K370" s="134">
        <f>VLOOKUP($A370,'Q9B-L2'!$A:$WWW,4,FALSE)*'CCR_%'!K370</f>
        <v>89.456095243903818</v>
      </c>
      <c r="L370" s="134">
        <f>VLOOKUP($A370,'Q9B-L2'!$A:$WWW,4,FALSE)*'CCR_%'!L370</f>
        <v>178.91219048780764</v>
      </c>
      <c r="M370" s="134">
        <f>VLOOKUP($A370,'Q9B-L2'!$A:$WWW,4,FALSE)*'CCR_%'!M370</f>
        <v>357.82438097561527</v>
      </c>
      <c r="N370" s="134">
        <f>VLOOKUP($A370,'Q9B-L2'!$A:$WWW,4,FALSE)*'CCR_%'!N370</f>
        <v>1162.9292381707496</v>
      </c>
      <c r="O370" s="134">
        <f>VLOOKUP($A370,'Q9B-L2'!$A:$WWW,4,FALSE)*'CCR_%'!O370</f>
        <v>0</v>
      </c>
      <c r="P370" s="134">
        <f>VLOOKUP($A370,'Q9B-L2'!$A:$WWW,4,FALSE)*'CCR_%'!P370</f>
        <v>0</v>
      </c>
      <c r="Q370" s="134">
        <f>VLOOKUP($A370,'Q9B-L2'!$A:$WWW,4,FALSE)*'CCR_%'!Q370</f>
        <v>0</v>
      </c>
      <c r="R370" s="134">
        <f>VLOOKUP($A370,'Q9B-L2'!$A:$WWW,4,FALSE)*'CCR_%'!R370</f>
        <v>0</v>
      </c>
      <c r="S370" s="134">
        <f>VLOOKUP($A370,'Q9B-L2'!$A:$WWW,4,FALSE)*'CCR_%'!S370</f>
        <v>0</v>
      </c>
      <c r="T370" s="134">
        <f>VLOOKUP($A370,'Q9B-L2'!$A:$WWW,4,FALSE)*'CCR_%'!T370</f>
        <v>0</v>
      </c>
      <c r="U370" s="134">
        <f>VLOOKUP($A370,'Q9B-L2'!$A:$WWW,4,FALSE)*'CCR_%'!U370</f>
        <v>0</v>
      </c>
      <c r="V370" s="134">
        <f>VLOOKUP($A370,'Q9B-L2'!$A:$WWW,4,FALSE)*'CCR_%'!V370</f>
        <v>0</v>
      </c>
      <c r="W370" s="134">
        <f>VLOOKUP($A370,'Q9B-L2'!$A:$WWW,4,FALSE)*'CCR_%'!W370</f>
        <v>0</v>
      </c>
      <c r="X370" s="134">
        <f>VLOOKUP($A370,'Q9B-L2'!$A:$WWW,4,FALSE)*'CCR_%'!X370</f>
        <v>0</v>
      </c>
      <c r="Y370" s="134">
        <f>VLOOKUP($A370,'Q9B-L2'!$A:$WWW,4,FALSE)*'CCR_%'!Y370</f>
        <v>0</v>
      </c>
      <c r="Z370" s="134">
        <f>VLOOKUP($A370,'Q9B-L2'!$A:$WWW,4,FALSE)*'CCR_%'!Z370</f>
        <v>0</v>
      </c>
      <c r="AA370" s="134">
        <f>VLOOKUP($A370,'Q9B-L2'!$A:$WWW,4,FALSE)*'CCR_%'!AA370</f>
        <v>0</v>
      </c>
      <c r="AB370" s="134">
        <f>VLOOKUP($A370,'Q9B-L2'!$A:$WWW,4,FALSE)*'CCR_%'!AB370</f>
        <v>0</v>
      </c>
      <c r="AC370" s="134">
        <f>VLOOKUP($A370,'Q9B-L2'!$A:$WWW,4,FALSE)*'CCR_%'!AC370</f>
        <v>0</v>
      </c>
      <c r="AD370" s="134">
        <f>VLOOKUP($A370,'Q9B-L2'!$A:$WWW,4,FALSE)*'CCR_%'!AD370</f>
        <v>0</v>
      </c>
      <c r="AE370" s="134">
        <f>VLOOKUP($A370,'Q9B-L2'!$A:$WWW,4,FALSE)*'CCR_%'!AE370</f>
        <v>0</v>
      </c>
      <c r="AF370" s="134">
        <f>VLOOKUP($A370,'Q9B-L2'!$A:$WWW,4,FALSE)*'CCR_%'!AF370</f>
        <v>0</v>
      </c>
      <c r="AG370" s="134">
        <f>VLOOKUP($A370,'Q9B-L2'!$A:$WWW,4,FALSE)*'CCR_%'!AG370</f>
        <v>0</v>
      </c>
      <c r="AH370" s="134">
        <f>VLOOKUP($A370,'Q9B-L2'!$A:$WWW,4,FALSE)*'CCR_%'!AH370</f>
        <v>0</v>
      </c>
      <c r="AI370" s="134">
        <f>VLOOKUP($A370,'Q9B-L2'!$A:$WWW,4,FALSE)*'CCR_%'!AI370</f>
        <v>0</v>
      </c>
      <c r="AJ370" s="134">
        <f>VLOOKUP($A370,'Q9B-L2'!$A:$WWW,4,FALSE)*'CCR_%'!AJ370</f>
        <v>0</v>
      </c>
      <c r="AK370" s="134">
        <f>VLOOKUP($A370,'Q9B-L2'!$A:$WWW,4,FALSE)*'CCR_%'!AK370</f>
        <v>0</v>
      </c>
      <c r="AL370" s="134">
        <f>VLOOKUP($A370,'Q9B-L2'!$A:$WWW,4,FALSE)*'CCR_%'!AL370</f>
        <v>0</v>
      </c>
      <c r="AM370" s="134">
        <f>VLOOKUP($A370,'Q9B-L2'!$A:$WWW,4,FALSE)*'CCR_%'!AM370</f>
        <v>0</v>
      </c>
      <c r="AN370" s="134">
        <f>VLOOKUP($A370,'Q9B-L2'!$A:$WWW,4,FALSE)*'CCR_%'!AN370</f>
        <v>0</v>
      </c>
      <c r="AO370" s="134">
        <f>VLOOKUP($A370,'Q9B-L2'!$A:$WWW,4,FALSE)*'CCR_%'!AO370</f>
        <v>0</v>
      </c>
      <c r="AP370" s="134">
        <f>VLOOKUP($A370,'Q9B-L2'!$A:$WWW,4,FALSE)*'CCR_%'!AP370</f>
        <v>0</v>
      </c>
      <c r="AQ370" s="134">
        <f>VLOOKUP($A370,'Q9B-L2'!$A:$WWW,4,FALSE)*'CCR_%'!AQ370</f>
        <v>0</v>
      </c>
      <c r="AR370" s="134">
        <f>VLOOKUP($A370,'Q9B-L2'!$A:$WWW,4,FALSE)*'CCR_%'!AR370</f>
        <v>0</v>
      </c>
      <c r="AS370" s="134">
        <f>VLOOKUP($A370,'Q9B-L2'!$A:$WWW,4,FALSE)*'CCR_%'!AS370</f>
        <v>0</v>
      </c>
      <c r="AT370" s="134">
        <f>VLOOKUP($A370,'Q9B-L2'!$A:$WWW,4,FALSE)*'CCR_%'!AT370</f>
        <v>0</v>
      </c>
      <c r="AU370" s="134">
        <f>VLOOKUP($A370,'Q9B-L2'!$A:$WWW,4,FALSE)*'CCR_%'!AU370</f>
        <v>0</v>
      </c>
      <c r="AV370" s="134">
        <f>VLOOKUP($A370,'Q9B-L2'!$A:$WWW,4,FALSE)*'CCR_%'!AV370</f>
        <v>0</v>
      </c>
      <c r="AW370" s="134">
        <f>VLOOKUP($A370,'Q9B-L2'!$A:$WWW,4,FALSE)*'CCR_%'!AW370</f>
        <v>0</v>
      </c>
      <c r="AX370" s="134">
        <f>VLOOKUP($A370,'Q9B-L2'!$A:$WWW,4,FALSE)*'CCR_%'!AX370</f>
        <v>0</v>
      </c>
      <c r="AY370" s="134">
        <f>VLOOKUP($A370,'Q9B-L2'!$A:$WWW,4,FALSE)*'CCR_%'!AY370</f>
        <v>0</v>
      </c>
      <c r="AZ370" s="134">
        <f>VLOOKUP($A370,'Q9B-L2'!$A:$WWW,4,FALSE)*'CCR_%'!AZ370</f>
        <v>0</v>
      </c>
      <c r="BA370" s="134">
        <f>VLOOKUP($A370,'Q9B-L2'!$A:$WWW,4,FALSE)*'CCR_%'!BA370</f>
        <v>0</v>
      </c>
      <c r="BB370" s="134">
        <f>VLOOKUP($A370,'Q9B-L2'!$A:$WWW,4,FALSE)*'CCR_%'!BB370</f>
        <v>0</v>
      </c>
      <c r="BC370" s="134">
        <f>VLOOKUP($A370,'Q9B-L2'!$A:$WWW,4,FALSE)*'CCR_%'!BC370</f>
        <v>0</v>
      </c>
      <c r="BD370" s="134">
        <f>VLOOKUP($A370,'Q9B-L2'!$A:$WWW,4,FALSE)*'CCR_%'!BD370</f>
        <v>0</v>
      </c>
      <c r="BE370" s="134">
        <f>VLOOKUP($A370,'Q9B-L2'!$A:$WWW,4,FALSE)*'CCR_%'!BE370</f>
        <v>0</v>
      </c>
      <c r="BF370" s="134">
        <f>VLOOKUP($A370,'Q9B-L2'!$A:$WWW,4,FALSE)*'CCR_%'!BF370</f>
        <v>0</v>
      </c>
      <c r="BG370" s="134">
        <f>VLOOKUP($A370,'Q9B-L2'!$A:$WWW,4,FALSE)*'CCR_%'!BG370</f>
        <v>0</v>
      </c>
      <c r="BH370" s="134">
        <f>VLOOKUP($A370,'Q9B-L2'!$A:$WWW,4,FALSE)*'CCR_%'!BH370</f>
        <v>0</v>
      </c>
      <c r="BI370" s="134">
        <f>VLOOKUP($A370,'Q9B-L2'!$A:$WWW,4,FALSE)*'CCR_%'!BI370</f>
        <v>0</v>
      </c>
      <c r="BJ370" s="134">
        <f>VLOOKUP($A370,'Q9B-L2'!$A:$WWW,4,FALSE)*'CCR_%'!BJ370</f>
        <v>0</v>
      </c>
      <c r="BK370" s="134">
        <f>VLOOKUP($A370,'Q9B-L2'!$A:$WWW,4,FALSE)*'CCR_%'!BK370</f>
        <v>0</v>
      </c>
      <c r="BL370" s="134">
        <f>VLOOKUP($A370,'Q9B-L2'!$A:$WWW,4,FALSE)*'CCR_%'!BL370</f>
        <v>0</v>
      </c>
      <c r="BN370" s="134">
        <f t="shared" si="103"/>
        <v>1789.1219048780763</v>
      </c>
    </row>
    <row r="371" spans="1:66" ht="16.5" customHeight="1" outlineLevel="3" x14ac:dyDescent="0.25">
      <c r="A371" s="30" t="s">
        <v>678</v>
      </c>
      <c r="B371" s="31" t="s">
        <v>679</v>
      </c>
      <c r="C371" s="97">
        <f>'CCR_%AC'!C371</f>
        <v>47274</v>
      </c>
      <c r="D371" s="97">
        <f>'CCR_%AC'!D371</f>
        <v>47571</v>
      </c>
      <c r="E371" s="134">
        <f>VLOOKUP($A371,'Q9B-L2'!$A:$WWW,4,FALSE)*'CCR_%'!E371</f>
        <v>0</v>
      </c>
      <c r="F371" s="134">
        <f>VLOOKUP($A371,'Q9B-L2'!$A:$WWW,4,FALSE)*'CCR_%'!F371</f>
        <v>0</v>
      </c>
      <c r="G371" s="134">
        <f>VLOOKUP($A371,'Q9B-L2'!$A:$WWW,4,FALSE)*'CCR_%'!G371</f>
        <v>0</v>
      </c>
      <c r="H371" s="134">
        <f>VLOOKUP($A371,'Q9B-L2'!$A:$WWW,4,FALSE)*'CCR_%'!H371</f>
        <v>0</v>
      </c>
      <c r="I371" s="134">
        <f>VLOOKUP($A371,'Q9B-L2'!$A:$WWW,4,FALSE)*'CCR_%'!I371</f>
        <v>0</v>
      </c>
      <c r="J371" s="134">
        <f>VLOOKUP($A371,'Q9B-L2'!$A:$WWW,4,FALSE)*'CCR_%'!J371</f>
        <v>0</v>
      </c>
      <c r="K371" s="134">
        <f>VLOOKUP($A371,'Q9B-L2'!$A:$WWW,4,FALSE)*'CCR_%'!K371</f>
        <v>0</v>
      </c>
      <c r="L371" s="134">
        <f>VLOOKUP($A371,'Q9B-L2'!$A:$WWW,4,FALSE)*'CCR_%'!L371</f>
        <v>0</v>
      </c>
      <c r="M371" s="134">
        <f>VLOOKUP($A371,'Q9B-L2'!$A:$WWW,4,FALSE)*'CCR_%'!M371</f>
        <v>371.17775347677548</v>
      </c>
      <c r="N371" s="134">
        <f>VLOOKUP($A371,'Q9B-L2'!$A:$WWW,4,FALSE)*'CCR_%'!N371</f>
        <v>1484.7110139071019</v>
      </c>
      <c r="O371" s="134">
        <f>VLOOKUP($A371,'Q9B-L2'!$A:$WWW,4,FALSE)*'CCR_%'!O371</f>
        <v>0</v>
      </c>
      <c r="P371" s="134">
        <f>VLOOKUP($A371,'Q9B-L2'!$A:$WWW,4,FALSE)*'CCR_%'!P371</f>
        <v>0</v>
      </c>
      <c r="Q371" s="134">
        <f>VLOOKUP($A371,'Q9B-L2'!$A:$WWW,4,FALSE)*'CCR_%'!Q371</f>
        <v>0</v>
      </c>
      <c r="R371" s="134">
        <f>VLOOKUP($A371,'Q9B-L2'!$A:$WWW,4,FALSE)*'CCR_%'!R371</f>
        <v>0</v>
      </c>
      <c r="S371" s="134">
        <f>VLOOKUP($A371,'Q9B-L2'!$A:$WWW,4,FALSE)*'CCR_%'!S371</f>
        <v>0</v>
      </c>
      <c r="T371" s="134">
        <f>VLOOKUP($A371,'Q9B-L2'!$A:$WWW,4,FALSE)*'CCR_%'!T371</f>
        <v>0</v>
      </c>
      <c r="U371" s="134">
        <f>VLOOKUP($A371,'Q9B-L2'!$A:$WWW,4,FALSE)*'CCR_%'!U371</f>
        <v>0</v>
      </c>
      <c r="V371" s="134">
        <f>VLOOKUP($A371,'Q9B-L2'!$A:$WWW,4,FALSE)*'CCR_%'!V371</f>
        <v>0</v>
      </c>
      <c r="W371" s="134">
        <f>VLOOKUP($A371,'Q9B-L2'!$A:$WWW,4,FALSE)*'CCR_%'!W371</f>
        <v>0</v>
      </c>
      <c r="X371" s="134">
        <f>VLOOKUP($A371,'Q9B-L2'!$A:$WWW,4,FALSE)*'CCR_%'!X371</f>
        <v>0</v>
      </c>
      <c r="Y371" s="134">
        <f>VLOOKUP($A371,'Q9B-L2'!$A:$WWW,4,FALSE)*'CCR_%'!Y371</f>
        <v>0</v>
      </c>
      <c r="Z371" s="134">
        <f>VLOOKUP($A371,'Q9B-L2'!$A:$WWW,4,FALSE)*'CCR_%'!Z371</f>
        <v>0</v>
      </c>
      <c r="AA371" s="134">
        <f>VLOOKUP($A371,'Q9B-L2'!$A:$WWW,4,FALSE)*'CCR_%'!AA371</f>
        <v>0</v>
      </c>
      <c r="AB371" s="134">
        <f>VLOOKUP($A371,'Q9B-L2'!$A:$WWW,4,FALSE)*'CCR_%'!AB371</f>
        <v>0</v>
      </c>
      <c r="AC371" s="134">
        <f>VLOOKUP($A371,'Q9B-L2'!$A:$WWW,4,FALSE)*'CCR_%'!AC371</f>
        <v>0</v>
      </c>
      <c r="AD371" s="134">
        <f>VLOOKUP($A371,'Q9B-L2'!$A:$WWW,4,FALSE)*'CCR_%'!AD371</f>
        <v>0</v>
      </c>
      <c r="AE371" s="134">
        <f>VLOOKUP($A371,'Q9B-L2'!$A:$WWW,4,FALSE)*'CCR_%'!AE371</f>
        <v>0</v>
      </c>
      <c r="AF371" s="134">
        <f>VLOOKUP($A371,'Q9B-L2'!$A:$WWW,4,FALSE)*'CCR_%'!AF371</f>
        <v>0</v>
      </c>
      <c r="AG371" s="134">
        <f>VLOOKUP($A371,'Q9B-L2'!$A:$WWW,4,FALSE)*'CCR_%'!AG371</f>
        <v>0</v>
      </c>
      <c r="AH371" s="134">
        <f>VLOOKUP($A371,'Q9B-L2'!$A:$WWW,4,FALSE)*'CCR_%'!AH371</f>
        <v>0</v>
      </c>
      <c r="AI371" s="134">
        <f>VLOOKUP($A371,'Q9B-L2'!$A:$WWW,4,FALSE)*'CCR_%'!AI371</f>
        <v>0</v>
      </c>
      <c r="AJ371" s="134">
        <f>VLOOKUP($A371,'Q9B-L2'!$A:$WWW,4,FALSE)*'CCR_%'!AJ371</f>
        <v>0</v>
      </c>
      <c r="AK371" s="134">
        <f>VLOOKUP($A371,'Q9B-L2'!$A:$WWW,4,FALSE)*'CCR_%'!AK371</f>
        <v>0</v>
      </c>
      <c r="AL371" s="134">
        <f>VLOOKUP($A371,'Q9B-L2'!$A:$WWW,4,FALSE)*'CCR_%'!AL371</f>
        <v>0</v>
      </c>
      <c r="AM371" s="134">
        <f>VLOOKUP($A371,'Q9B-L2'!$A:$WWW,4,FALSE)*'CCR_%'!AM371</f>
        <v>0</v>
      </c>
      <c r="AN371" s="134">
        <f>VLOOKUP($A371,'Q9B-L2'!$A:$WWW,4,FALSE)*'CCR_%'!AN371</f>
        <v>0</v>
      </c>
      <c r="AO371" s="134">
        <f>VLOOKUP($A371,'Q9B-L2'!$A:$WWW,4,FALSE)*'CCR_%'!AO371</f>
        <v>0</v>
      </c>
      <c r="AP371" s="134">
        <f>VLOOKUP($A371,'Q9B-L2'!$A:$WWW,4,FALSE)*'CCR_%'!AP371</f>
        <v>0</v>
      </c>
      <c r="AQ371" s="134">
        <f>VLOOKUP($A371,'Q9B-L2'!$A:$WWW,4,FALSE)*'CCR_%'!AQ371</f>
        <v>0</v>
      </c>
      <c r="AR371" s="134">
        <f>VLOOKUP($A371,'Q9B-L2'!$A:$WWW,4,FALSE)*'CCR_%'!AR371</f>
        <v>0</v>
      </c>
      <c r="AS371" s="134">
        <f>VLOOKUP($A371,'Q9B-L2'!$A:$WWW,4,FALSE)*'CCR_%'!AS371</f>
        <v>0</v>
      </c>
      <c r="AT371" s="134">
        <f>VLOOKUP($A371,'Q9B-L2'!$A:$WWW,4,FALSE)*'CCR_%'!AT371</f>
        <v>0</v>
      </c>
      <c r="AU371" s="134">
        <f>VLOOKUP($A371,'Q9B-L2'!$A:$WWW,4,FALSE)*'CCR_%'!AU371</f>
        <v>0</v>
      </c>
      <c r="AV371" s="134">
        <f>VLOOKUP($A371,'Q9B-L2'!$A:$WWW,4,FALSE)*'CCR_%'!AV371</f>
        <v>0</v>
      </c>
      <c r="AW371" s="134">
        <f>VLOOKUP($A371,'Q9B-L2'!$A:$WWW,4,FALSE)*'CCR_%'!AW371</f>
        <v>0</v>
      </c>
      <c r="AX371" s="134">
        <f>VLOOKUP($A371,'Q9B-L2'!$A:$WWW,4,FALSE)*'CCR_%'!AX371</f>
        <v>0</v>
      </c>
      <c r="AY371" s="134">
        <f>VLOOKUP($A371,'Q9B-L2'!$A:$WWW,4,FALSE)*'CCR_%'!AY371</f>
        <v>0</v>
      </c>
      <c r="AZ371" s="134">
        <f>VLOOKUP($A371,'Q9B-L2'!$A:$WWW,4,FALSE)*'CCR_%'!AZ371</f>
        <v>0</v>
      </c>
      <c r="BA371" s="134">
        <f>VLOOKUP($A371,'Q9B-L2'!$A:$WWW,4,FALSE)*'CCR_%'!BA371</f>
        <v>0</v>
      </c>
      <c r="BB371" s="134">
        <f>VLOOKUP($A371,'Q9B-L2'!$A:$WWW,4,FALSE)*'CCR_%'!BB371</f>
        <v>0</v>
      </c>
      <c r="BC371" s="134">
        <f>VLOOKUP($A371,'Q9B-L2'!$A:$WWW,4,FALSE)*'CCR_%'!BC371</f>
        <v>0</v>
      </c>
      <c r="BD371" s="134">
        <f>VLOOKUP($A371,'Q9B-L2'!$A:$WWW,4,FALSE)*'CCR_%'!BD371</f>
        <v>0</v>
      </c>
      <c r="BE371" s="134">
        <f>VLOOKUP($A371,'Q9B-L2'!$A:$WWW,4,FALSE)*'CCR_%'!BE371</f>
        <v>0</v>
      </c>
      <c r="BF371" s="134">
        <f>VLOOKUP($A371,'Q9B-L2'!$A:$WWW,4,FALSE)*'CCR_%'!BF371</f>
        <v>0</v>
      </c>
      <c r="BG371" s="134">
        <f>VLOOKUP($A371,'Q9B-L2'!$A:$WWW,4,FALSE)*'CCR_%'!BG371</f>
        <v>0</v>
      </c>
      <c r="BH371" s="134">
        <f>VLOOKUP($A371,'Q9B-L2'!$A:$WWW,4,FALSE)*'CCR_%'!BH371</f>
        <v>0</v>
      </c>
      <c r="BI371" s="134">
        <f>VLOOKUP($A371,'Q9B-L2'!$A:$WWW,4,FALSE)*'CCR_%'!BI371</f>
        <v>0</v>
      </c>
      <c r="BJ371" s="134">
        <f>VLOOKUP($A371,'Q9B-L2'!$A:$WWW,4,FALSE)*'CCR_%'!BJ371</f>
        <v>0</v>
      </c>
      <c r="BK371" s="134">
        <f>VLOOKUP($A371,'Q9B-L2'!$A:$WWW,4,FALSE)*'CCR_%'!BK371</f>
        <v>0</v>
      </c>
      <c r="BL371" s="134">
        <f>VLOOKUP($A371,'Q9B-L2'!$A:$WWW,4,FALSE)*'CCR_%'!BL371</f>
        <v>0</v>
      </c>
      <c r="BN371" s="134">
        <f t="shared" si="103"/>
        <v>1855.8887673838774</v>
      </c>
    </row>
    <row r="372" spans="1:66" ht="16.5" customHeight="1" outlineLevel="3" x14ac:dyDescent="0.25">
      <c r="A372" s="30" t="s">
        <v>680</v>
      </c>
      <c r="B372" s="31" t="s">
        <v>679</v>
      </c>
      <c r="C372" s="97">
        <f>'CCR_%AC'!C372</f>
        <v>47281</v>
      </c>
      <c r="D372" s="97">
        <f>'CCR_%AC'!D372</f>
        <v>47571</v>
      </c>
      <c r="E372" s="134">
        <f>VLOOKUP($A372,'Q9B-L2'!$A:$WWW,4,FALSE)*'CCR_%'!E372</f>
        <v>0</v>
      </c>
      <c r="F372" s="134">
        <f>VLOOKUP($A372,'Q9B-L2'!$A:$WWW,4,FALSE)*'CCR_%'!F372</f>
        <v>0</v>
      </c>
      <c r="G372" s="134">
        <f>VLOOKUP($A372,'Q9B-L2'!$A:$WWW,4,FALSE)*'CCR_%'!G372</f>
        <v>0</v>
      </c>
      <c r="H372" s="134">
        <f>VLOOKUP($A372,'Q9B-L2'!$A:$WWW,4,FALSE)*'CCR_%'!H372</f>
        <v>0</v>
      </c>
      <c r="I372" s="134">
        <f>VLOOKUP($A372,'Q9B-L2'!$A:$WWW,4,FALSE)*'CCR_%'!I372</f>
        <v>0</v>
      </c>
      <c r="J372" s="134">
        <f>VLOOKUP($A372,'Q9B-L2'!$A:$WWW,4,FALSE)*'CCR_%'!J372</f>
        <v>0</v>
      </c>
      <c r="K372" s="134">
        <f>VLOOKUP($A372,'Q9B-L2'!$A:$WWW,4,FALSE)*'CCR_%'!K372</f>
        <v>0</v>
      </c>
      <c r="L372" s="134">
        <f>VLOOKUP($A372,'Q9B-L2'!$A:$WWW,4,FALSE)*'CCR_%'!L372</f>
        <v>0</v>
      </c>
      <c r="M372" s="134">
        <f>VLOOKUP($A372,'Q9B-L2'!$A:$WWW,4,FALSE)*'CCR_%'!M372</f>
        <v>381.99831798694407</v>
      </c>
      <c r="N372" s="134">
        <f>VLOOKUP($A372,'Q9B-L2'!$A:$WWW,4,FALSE)*'CCR_%'!N372</f>
        <v>1527.9932719477763</v>
      </c>
      <c r="O372" s="134">
        <f>VLOOKUP($A372,'Q9B-L2'!$A:$WWW,4,FALSE)*'CCR_%'!O372</f>
        <v>0</v>
      </c>
      <c r="P372" s="134">
        <f>VLOOKUP($A372,'Q9B-L2'!$A:$WWW,4,FALSE)*'CCR_%'!P372</f>
        <v>0</v>
      </c>
      <c r="Q372" s="134">
        <f>VLOOKUP($A372,'Q9B-L2'!$A:$WWW,4,FALSE)*'CCR_%'!Q372</f>
        <v>0</v>
      </c>
      <c r="R372" s="134">
        <f>VLOOKUP($A372,'Q9B-L2'!$A:$WWW,4,FALSE)*'CCR_%'!R372</f>
        <v>0</v>
      </c>
      <c r="S372" s="134">
        <f>VLOOKUP($A372,'Q9B-L2'!$A:$WWW,4,FALSE)*'CCR_%'!S372</f>
        <v>0</v>
      </c>
      <c r="T372" s="134">
        <f>VLOOKUP($A372,'Q9B-L2'!$A:$WWW,4,FALSE)*'CCR_%'!T372</f>
        <v>0</v>
      </c>
      <c r="U372" s="134">
        <f>VLOOKUP($A372,'Q9B-L2'!$A:$WWW,4,FALSE)*'CCR_%'!U372</f>
        <v>0</v>
      </c>
      <c r="V372" s="134">
        <f>VLOOKUP($A372,'Q9B-L2'!$A:$WWW,4,FALSE)*'CCR_%'!V372</f>
        <v>0</v>
      </c>
      <c r="W372" s="134">
        <f>VLOOKUP($A372,'Q9B-L2'!$A:$WWW,4,FALSE)*'CCR_%'!W372</f>
        <v>0</v>
      </c>
      <c r="X372" s="134">
        <f>VLOOKUP($A372,'Q9B-L2'!$A:$WWW,4,FALSE)*'CCR_%'!X372</f>
        <v>0</v>
      </c>
      <c r="Y372" s="134">
        <f>VLOOKUP($A372,'Q9B-L2'!$A:$WWW,4,FALSE)*'CCR_%'!Y372</f>
        <v>0</v>
      </c>
      <c r="Z372" s="134">
        <f>VLOOKUP($A372,'Q9B-L2'!$A:$WWW,4,FALSE)*'CCR_%'!Z372</f>
        <v>0</v>
      </c>
      <c r="AA372" s="134">
        <f>VLOOKUP($A372,'Q9B-L2'!$A:$WWW,4,FALSE)*'CCR_%'!AA372</f>
        <v>0</v>
      </c>
      <c r="AB372" s="134">
        <f>VLOOKUP($A372,'Q9B-L2'!$A:$WWW,4,FALSE)*'CCR_%'!AB372</f>
        <v>0</v>
      </c>
      <c r="AC372" s="134">
        <f>VLOOKUP($A372,'Q9B-L2'!$A:$WWW,4,FALSE)*'CCR_%'!AC372</f>
        <v>0</v>
      </c>
      <c r="AD372" s="134">
        <f>VLOOKUP($A372,'Q9B-L2'!$A:$WWW,4,FALSE)*'CCR_%'!AD372</f>
        <v>0</v>
      </c>
      <c r="AE372" s="134">
        <f>VLOOKUP($A372,'Q9B-L2'!$A:$WWW,4,FALSE)*'CCR_%'!AE372</f>
        <v>0</v>
      </c>
      <c r="AF372" s="134">
        <f>VLOOKUP($A372,'Q9B-L2'!$A:$WWW,4,FALSE)*'CCR_%'!AF372</f>
        <v>0</v>
      </c>
      <c r="AG372" s="134">
        <f>VLOOKUP($A372,'Q9B-L2'!$A:$WWW,4,FALSE)*'CCR_%'!AG372</f>
        <v>0</v>
      </c>
      <c r="AH372" s="134">
        <f>VLOOKUP($A372,'Q9B-L2'!$A:$WWW,4,FALSE)*'CCR_%'!AH372</f>
        <v>0</v>
      </c>
      <c r="AI372" s="134">
        <f>VLOOKUP($A372,'Q9B-L2'!$A:$WWW,4,FALSE)*'CCR_%'!AI372</f>
        <v>0</v>
      </c>
      <c r="AJ372" s="134">
        <f>VLOOKUP($A372,'Q9B-L2'!$A:$WWW,4,FALSE)*'CCR_%'!AJ372</f>
        <v>0</v>
      </c>
      <c r="AK372" s="134">
        <f>VLOOKUP($A372,'Q9B-L2'!$A:$WWW,4,FALSE)*'CCR_%'!AK372</f>
        <v>0</v>
      </c>
      <c r="AL372" s="134">
        <f>VLOOKUP($A372,'Q9B-L2'!$A:$WWW,4,FALSE)*'CCR_%'!AL372</f>
        <v>0</v>
      </c>
      <c r="AM372" s="134">
        <f>VLOOKUP($A372,'Q9B-L2'!$A:$WWW,4,FALSE)*'CCR_%'!AM372</f>
        <v>0</v>
      </c>
      <c r="AN372" s="134">
        <f>VLOOKUP($A372,'Q9B-L2'!$A:$WWW,4,FALSE)*'CCR_%'!AN372</f>
        <v>0</v>
      </c>
      <c r="AO372" s="134">
        <f>VLOOKUP($A372,'Q9B-L2'!$A:$WWW,4,FALSE)*'CCR_%'!AO372</f>
        <v>0</v>
      </c>
      <c r="AP372" s="134">
        <f>VLOOKUP($A372,'Q9B-L2'!$A:$WWW,4,FALSE)*'CCR_%'!AP372</f>
        <v>0</v>
      </c>
      <c r="AQ372" s="134">
        <f>VLOOKUP($A372,'Q9B-L2'!$A:$WWW,4,FALSE)*'CCR_%'!AQ372</f>
        <v>0</v>
      </c>
      <c r="AR372" s="134">
        <f>VLOOKUP($A372,'Q9B-L2'!$A:$WWW,4,FALSE)*'CCR_%'!AR372</f>
        <v>0</v>
      </c>
      <c r="AS372" s="134">
        <f>VLOOKUP($A372,'Q9B-L2'!$A:$WWW,4,FALSE)*'CCR_%'!AS372</f>
        <v>0</v>
      </c>
      <c r="AT372" s="134">
        <f>VLOOKUP($A372,'Q9B-L2'!$A:$WWW,4,FALSE)*'CCR_%'!AT372</f>
        <v>0</v>
      </c>
      <c r="AU372" s="134">
        <f>VLOOKUP($A372,'Q9B-L2'!$A:$WWW,4,FALSE)*'CCR_%'!AU372</f>
        <v>0</v>
      </c>
      <c r="AV372" s="134">
        <f>VLOOKUP($A372,'Q9B-L2'!$A:$WWW,4,FALSE)*'CCR_%'!AV372</f>
        <v>0</v>
      </c>
      <c r="AW372" s="134">
        <f>VLOOKUP($A372,'Q9B-L2'!$A:$WWW,4,FALSE)*'CCR_%'!AW372</f>
        <v>0</v>
      </c>
      <c r="AX372" s="134">
        <f>VLOOKUP($A372,'Q9B-L2'!$A:$WWW,4,FALSE)*'CCR_%'!AX372</f>
        <v>0</v>
      </c>
      <c r="AY372" s="134">
        <f>VLOOKUP($A372,'Q9B-L2'!$A:$WWW,4,FALSE)*'CCR_%'!AY372</f>
        <v>0</v>
      </c>
      <c r="AZ372" s="134">
        <f>VLOOKUP($A372,'Q9B-L2'!$A:$WWW,4,FALSE)*'CCR_%'!AZ372</f>
        <v>0</v>
      </c>
      <c r="BA372" s="134">
        <f>VLOOKUP($A372,'Q9B-L2'!$A:$WWW,4,FALSE)*'CCR_%'!BA372</f>
        <v>0</v>
      </c>
      <c r="BB372" s="134">
        <f>VLOOKUP($A372,'Q9B-L2'!$A:$WWW,4,FALSE)*'CCR_%'!BB372</f>
        <v>0</v>
      </c>
      <c r="BC372" s="134">
        <f>VLOOKUP($A372,'Q9B-L2'!$A:$WWW,4,FALSE)*'CCR_%'!BC372</f>
        <v>0</v>
      </c>
      <c r="BD372" s="134">
        <f>VLOOKUP($A372,'Q9B-L2'!$A:$WWW,4,FALSE)*'CCR_%'!BD372</f>
        <v>0</v>
      </c>
      <c r="BE372" s="134">
        <f>VLOOKUP($A372,'Q9B-L2'!$A:$WWW,4,FALSE)*'CCR_%'!BE372</f>
        <v>0</v>
      </c>
      <c r="BF372" s="134">
        <f>VLOOKUP($A372,'Q9B-L2'!$A:$WWW,4,FALSE)*'CCR_%'!BF372</f>
        <v>0</v>
      </c>
      <c r="BG372" s="134">
        <f>VLOOKUP($A372,'Q9B-L2'!$A:$WWW,4,FALSE)*'CCR_%'!BG372</f>
        <v>0</v>
      </c>
      <c r="BH372" s="134">
        <f>VLOOKUP($A372,'Q9B-L2'!$A:$WWW,4,FALSE)*'CCR_%'!BH372</f>
        <v>0</v>
      </c>
      <c r="BI372" s="134">
        <f>VLOOKUP($A372,'Q9B-L2'!$A:$WWW,4,FALSE)*'CCR_%'!BI372</f>
        <v>0</v>
      </c>
      <c r="BJ372" s="134">
        <f>VLOOKUP($A372,'Q9B-L2'!$A:$WWW,4,FALSE)*'CCR_%'!BJ372</f>
        <v>0</v>
      </c>
      <c r="BK372" s="134">
        <f>VLOOKUP($A372,'Q9B-L2'!$A:$WWW,4,FALSE)*'CCR_%'!BK372</f>
        <v>0</v>
      </c>
      <c r="BL372" s="134">
        <f>VLOOKUP($A372,'Q9B-L2'!$A:$WWW,4,FALSE)*'CCR_%'!BL372</f>
        <v>0</v>
      </c>
      <c r="BN372" s="134">
        <f t="shared" si="103"/>
        <v>1909.9915899347204</v>
      </c>
    </row>
    <row r="373" spans="1:66" ht="16.5" customHeight="1" outlineLevel="1" x14ac:dyDescent="0.25">
      <c r="A373" s="22" t="s">
        <v>681</v>
      </c>
      <c r="B373" s="23" t="s">
        <v>682</v>
      </c>
      <c r="C373" s="89"/>
      <c r="D373" s="89"/>
      <c r="E373" s="130">
        <f>SUBTOTAL(9,E374:E374)</f>
        <v>0</v>
      </c>
      <c r="F373" s="137">
        <f t="shared" ref="F373:BL373" si="105">SUBTOTAL(9,F374:F374)</f>
        <v>0</v>
      </c>
      <c r="G373" s="137">
        <f t="shared" si="105"/>
        <v>20268.766292591597</v>
      </c>
      <c r="H373" s="137">
        <f t="shared" si="105"/>
        <v>20268.766292591597</v>
      </c>
      <c r="I373" s="137">
        <f t="shared" si="105"/>
        <v>20268.766292591597</v>
      </c>
      <c r="J373" s="137">
        <f t="shared" si="105"/>
        <v>20268.766292591597</v>
      </c>
      <c r="K373" s="137">
        <f t="shared" si="105"/>
        <v>20268.766292591597</v>
      </c>
      <c r="L373" s="137">
        <f t="shared" si="105"/>
        <v>20268.766292591597</v>
      </c>
      <c r="M373" s="137">
        <f t="shared" si="105"/>
        <v>20268.766292591597</v>
      </c>
      <c r="N373" s="137">
        <f t="shared" si="105"/>
        <v>20268.766292591597</v>
      </c>
      <c r="O373" s="137">
        <f t="shared" si="105"/>
        <v>0</v>
      </c>
      <c r="P373" s="137">
        <f t="shared" si="105"/>
        <v>0</v>
      </c>
      <c r="Q373" s="137">
        <f t="shared" si="105"/>
        <v>0</v>
      </c>
      <c r="R373" s="137">
        <f t="shared" si="105"/>
        <v>0</v>
      </c>
      <c r="S373" s="137">
        <f t="shared" si="105"/>
        <v>0</v>
      </c>
      <c r="T373" s="137">
        <f t="shared" si="105"/>
        <v>0</v>
      </c>
      <c r="U373" s="137">
        <f t="shared" si="105"/>
        <v>0</v>
      </c>
      <c r="V373" s="137">
        <f t="shared" si="105"/>
        <v>0</v>
      </c>
      <c r="W373" s="137">
        <f t="shared" si="105"/>
        <v>0</v>
      </c>
      <c r="X373" s="137">
        <f t="shared" si="105"/>
        <v>0</v>
      </c>
      <c r="Y373" s="137">
        <f t="shared" si="105"/>
        <v>0</v>
      </c>
      <c r="Z373" s="137">
        <f t="shared" si="105"/>
        <v>0</v>
      </c>
      <c r="AA373" s="137">
        <f t="shared" si="105"/>
        <v>0</v>
      </c>
      <c r="AB373" s="137">
        <f t="shared" si="105"/>
        <v>0</v>
      </c>
      <c r="AC373" s="137">
        <f t="shared" si="105"/>
        <v>0</v>
      </c>
      <c r="AD373" s="137">
        <f t="shared" si="105"/>
        <v>0</v>
      </c>
      <c r="AE373" s="137">
        <f t="shared" si="105"/>
        <v>0</v>
      </c>
      <c r="AF373" s="137">
        <f t="shared" si="105"/>
        <v>0</v>
      </c>
      <c r="AG373" s="137">
        <f t="shared" si="105"/>
        <v>0</v>
      </c>
      <c r="AH373" s="137">
        <f t="shared" si="105"/>
        <v>0</v>
      </c>
      <c r="AI373" s="137">
        <f t="shared" si="105"/>
        <v>0</v>
      </c>
      <c r="AJ373" s="137">
        <f t="shared" si="105"/>
        <v>0</v>
      </c>
      <c r="AK373" s="137">
        <f t="shared" si="105"/>
        <v>0</v>
      </c>
      <c r="AL373" s="137">
        <f t="shared" si="105"/>
        <v>0</v>
      </c>
      <c r="AM373" s="137">
        <f t="shared" si="105"/>
        <v>0</v>
      </c>
      <c r="AN373" s="137">
        <f t="shared" si="105"/>
        <v>0</v>
      </c>
      <c r="AO373" s="137">
        <f t="shared" si="105"/>
        <v>0</v>
      </c>
      <c r="AP373" s="137">
        <f t="shared" si="105"/>
        <v>0</v>
      </c>
      <c r="AQ373" s="137">
        <f t="shared" si="105"/>
        <v>0</v>
      </c>
      <c r="AR373" s="137">
        <f t="shared" si="105"/>
        <v>0</v>
      </c>
      <c r="AS373" s="137">
        <f t="shared" si="105"/>
        <v>0</v>
      </c>
      <c r="AT373" s="137">
        <f t="shared" si="105"/>
        <v>0</v>
      </c>
      <c r="AU373" s="137">
        <f t="shared" si="105"/>
        <v>0</v>
      </c>
      <c r="AV373" s="137">
        <f t="shared" si="105"/>
        <v>0</v>
      </c>
      <c r="AW373" s="137">
        <f t="shared" si="105"/>
        <v>0</v>
      </c>
      <c r="AX373" s="137">
        <f t="shared" si="105"/>
        <v>0</v>
      </c>
      <c r="AY373" s="137">
        <f t="shared" si="105"/>
        <v>0</v>
      </c>
      <c r="AZ373" s="137">
        <f t="shared" si="105"/>
        <v>0</v>
      </c>
      <c r="BA373" s="137">
        <f t="shared" si="105"/>
        <v>0</v>
      </c>
      <c r="BB373" s="137">
        <f t="shared" si="105"/>
        <v>0</v>
      </c>
      <c r="BC373" s="137">
        <f t="shared" si="105"/>
        <v>0</v>
      </c>
      <c r="BD373" s="137">
        <f t="shared" si="105"/>
        <v>0</v>
      </c>
      <c r="BE373" s="137">
        <f t="shared" si="105"/>
        <v>0</v>
      </c>
      <c r="BF373" s="137">
        <f t="shared" si="105"/>
        <v>0</v>
      </c>
      <c r="BG373" s="137">
        <f t="shared" si="105"/>
        <v>0</v>
      </c>
      <c r="BH373" s="137">
        <f t="shared" si="105"/>
        <v>0</v>
      </c>
      <c r="BI373" s="137">
        <f t="shared" si="105"/>
        <v>0</v>
      </c>
      <c r="BJ373" s="137">
        <f t="shared" si="105"/>
        <v>0</v>
      </c>
      <c r="BK373" s="137">
        <f t="shared" si="105"/>
        <v>0</v>
      </c>
      <c r="BL373" s="137">
        <f t="shared" si="105"/>
        <v>0</v>
      </c>
      <c r="BN373" s="137">
        <f t="shared" si="103"/>
        <v>162150.13034073278</v>
      </c>
    </row>
    <row r="374" spans="1:66" ht="16.5" customHeight="1" outlineLevel="3" x14ac:dyDescent="0.25">
      <c r="A374" s="26" t="s">
        <v>683</v>
      </c>
      <c r="B374" s="38" t="s">
        <v>684</v>
      </c>
      <c r="C374" s="93">
        <f>'CCR_%AC'!C374</f>
        <v>46111</v>
      </c>
      <c r="D374" s="93">
        <f>'CCR_%AC'!D374</f>
        <v>47571</v>
      </c>
      <c r="E374" s="132">
        <f>VLOOKUP($A374,'Q9B-L2'!$A:$WWW,4,FALSE)*'CCR_%'!E374</f>
        <v>0</v>
      </c>
      <c r="F374" s="133">
        <f>VLOOKUP($A374,'Q9B-L2'!$A:$WWW,4,FALSE)*'CCR_%'!F374</f>
        <v>0</v>
      </c>
      <c r="G374" s="133">
        <f>VLOOKUP($A374,'Q9B-L2'!$A:$WWW,4,FALSE)*'CCR_%'!G374</f>
        <v>20268.766292591597</v>
      </c>
      <c r="H374" s="133">
        <f>VLOOKUP($A374,'Q9B-L2'!$A:$WWW,4,FALSE)*'CCR_%'!H374</f>
        <v>20268.766292591597</v>
      </c>
      <c r="I374" s="133">
        <f>VLOOKUP($A374,'Q9B-L2'!$A:$WWW,4,FALSE)*'CCR_%'!I374</f>
        <v>20268.766292591597</v>
      </c>
      <c r="J374" s="133">
        <f>VLOOKUP($A374,'Q9B-L2'!$A:$WWW,4,FALSE)*'CCR_%'!J374</f>
        <v>20268.766292591597</v>
      </c>
      <c r="K374" s="133">
        <f>VLOOKUP($A374,'Q9B-L2'!$A:$WWW,4,FALSE)*'CCR_%'!K374</f>
        <v>20268.766292591597</v>
      </c>
      <c r="L374" s="133">
        <f>VLOOKUP($A374,'Q9B-L2'!$A:$WWW,4,FALSE)*'CCR_%'!L374</f>
        <v>20268.766292591597</v>
      </c>
      <c r="M374" s="133">
        <f>VLOOKUP($A374,'Q9B-L2'!$A:$WWW,4,FALSE)*'CCR_%'!M374</f>
        <v>20268.766292591597</v>
      </c>
      <c r="N374" s="133">
        <f>VLOOKUP($A374,'Q9B-L2'!$A:$WWW,4,FALSE)*'CCR_%'!N374</f>
        <v>20268.766292591597</v>
      </c>
      <c r="O374" s="133">
        <f>VLOOKUP($A374,'Q9B-L2'!$A:$WWW,4,FALSE)*'CCR_%'!O374</f>
        <v>0</v>
      </c>
      <c r="P374" s="133">
        <f>VLOOKUP($A374,'Q9B-L2'!$A:$WWW,4,FALSE)*'CCR_%'!P374</f>
        <v>0</v>
      </c>
      <c r="Q374" s="133">
        <f>VLOOKUP($A374,'Q9B-L2'!$A:$WWW,4,FALSE)*'CCR_%'!Q374</f>
        <v>0</v>
      </c>
      <c r="R374" s="133">
        <f>VLOOKUP($A374,'Q9B-L2'!$A:$WWW,4,FALSE)*'CCR_%'!R374</f>
        <v>0</v>
      </c>
      <c r="S374" s="133">
        <f>VLOOKUP($A374,'Q9B-L2'!$A:$WWW,4,FALSE)*'CCR_%'!S374</f>
        <v>0</v>
      </c>
      <c r="T374" s="133">
        <f>VLOOKUP($A374,'Q9B-L2'!$A:$WWW,4,FALSE)*'CCR_%'!T374</f>
        <v>0</v>
      </c>
      <c r="U374" s="133">
        <f>VLOOKUP($A374,'Q9B-L2'!$A:$WWW,4,FALSE)*'CCR_%'!U374</f>
        <v>0</v>
      </c>
      <c r="V374" s="133">
        <f>VLOOKUP($A374,'Q9B-L2'!$A:$WWW,4,FALSE)*'CCR_%'!V374</f>
        <v>0</v>
      </c>
      <c r="W374" s="133">
        <f>VLOOKUP($A374,'Q9B-L2'!$A:$WWW,4,FALSE)*'CCR_%'!W374</f>
        <v>0</v>
      </c>
      <c r="X374" s="133">
        <f>VLOOKUP($A374,'Q9B-L2'!$A:$WWW,4,FALSE)*'CCR_%'!X374</f>
        <v>0</v>
      </c>
      <c r="Y374" s="133">
        <f>VLOOKUP($A374,'Q9B-L2'!$A:$WWW,4,FALSE)*'CCR_%'!Y374</f>
        <v>0</v>
      </c>
      <c r="Z374" s="133">
        <f>VLOOKUP($A374,'Q9B-L2'!$A:$WWW,4,FALSE)*'CCR_%'!Z374</f>
        <v>0</v>
      </c>
      <c r="AA374" s="133">
        <f>VLOOKUP($A374,'Q9B-L2'!$A:$WWW,4,FALSE)*'CCR_%'!AA374</f>
        <v>0</v>
      </c>
      <c r="AB374" s="133">
        <f>VLOOKUP($A374,'Q9B-L2'!$A:$WWW,4,FALSE)*'CCR_%'!AB374</f>
        <v>0</v>
      </c>
      <c r="AC374" s="133">
        <f>VLOOKUP($A374,'Q9B-L2'!$A:$WWW,4,FALSE)*'CCR_%'!AC374</f>
        <v>0</v>
      </c>
      <c r="AD374" s="133">
        <f>VLOOKUP($A374,'Q9B-L2'!$A:$WWW,4,FALSE)*'CCR_%'!AD374</f>
        <v>0</v>
      </c>
      <c r="AE374" s="133">
        <f>VLOOKUP($A374,'Q9B-L2'!$A:$WWW,4,FALSE)*'CCR_%'!AE374</f>
        <v>0</v>
      </c>
      <c r="AF374" s="133">
        <f>VLOOKUP($A374,'Q9B-L2'!$A:$WWW,4,FALSE)*'CCR_%'!AF374</f>
        <v>0</v>
      </c>
      <c r="AG374" s="133">
        <f>VLOOKUP($A374,'Q9B-L2'!$A:$WWW,4,FALSE)*'CCR_%'!AG374</f>
        <v>0</v>
      </c>
      <c r="AH374" s="133">
        <f>VLOOKUP($A374,'Q9B-L2'!$A:$WWW,4,FALSE)*'CCR_%'!AH374</f>
        <v>0</v>
      </c>
      <c r="AI374" s="133">
        <f>VLOOKUP($A374,'Q9B-L2'!$A:$WWW,4,FALSE)*'CCR_%'!AI374</f>
        <v>0</v>
      </c>
      <c r="AJ374" s="133">
        <f>VLOOKUP($A374,'Q9B-L2'!$A:$WWW,4,FALSE)*'CCR_%'!AJ374</f>
        <v>0</v>
      </c>
      <c r="AK374" s="133">
        <f>VLOOKUP($A374,'Q9B-L2'!$A:$WWW,4,FALSE)*'CCR_%'!AK374</f>
        <v>0</v>
      </c>
      <c r="AL374" s="133">
        <f>VLOOKUP($A374,'Q9B-L2'!$A:$WWW,4,FALSE)*'CCR_%'!AL374</f>
        <v>0</v>
      </c>
      <c r="AM374" s="133">
        <f>VLOOKUP($A374,'Q9B-L2'!$A:$WWW,4,FALSE)*'CCR_%'!AM374</f>
        <v>0</v>
      </c>
      <c r="AN374" s="133">
        <f>VLOOKUP($A374,'Q9B-L2'!$A:$WWW,4,FALSE)*'CCR_%'!AN374</f>
        <v>0</v>
      </c>
      <c r="AO374" s="133">
        <f>VLOOKUP($A374,'Q9B-L2'!$A:$WWW,4,FALSE)*'CCR_%'!AO374</f>
        <v>0</v>
      </c>
      <c r="AP374" s="133">
        <f>VLOOKUP($A374,'Q9B-L2'!$A:$WWW,4,FALSE)*'CCR_%'!AP374</f>
        <v>0</v>
      </c>
      <c r="AQ374" s="133">
        <f>VLOOKUP($A374,'Q9B-L2'!$A:$WWW,4,FALSE)*'CCR_%'!AQ374</f>
        <v>0</v>
      </c>
      <c r="AR374" s="133">
        <f>VLOOKUP($A374,'Q9B-L2'!$A:$WWW,4,FALSE)*'CCR_%'!AR374</f>
        <v>0</v>
      </c>
      <c r="AS374" s="133">
        <f>VLOOKUP($A374,'Q9B-L2'!$A:$WWW,4,FALSE)*'CCR_%'!AS374</f>
        <v>0</v>
      </c>
      <c r="AT374" s="133">
        <f>VLOOKUP($A374,'Q9B-L2'!$A:$WWW,4,FALSE)*'CCR_%'!AT374</f>
        <v>0</v>
      </c>
      <c r="AU374" s="133">
        <f>VLOOKUP($A374,'Q9B-L2'!$A:$WWW,4,FALSE)*'CCR_%'!AU374</f>
        <v>0</v>
      </c>
      <c r="AV374" s="133">
        <f>VLOOKUP($A374,'Q9B-L2'!$A:$WWW,4,FALSE)*'CCR_%'!AV374</f>
        <v>0</v>
      </c>
      <c r="AW374" s="133">
        <f>VLOOKUP($A374,'Q9B-L2'!$A:$WWW,4,FALSE)*'CCR_%'!AW374</f>
        <v>0</v>
      </c>
      <c r="AX374" s="133">
        <f>VLOOKUP($A374,'Q9B-L2'!$A:$WWW,4,FALSE)*'CCR_%'!AX374</f>
        <v>0</v>
      </c>
      <c r="AY374" s="133">
        <f>VLOOKUP($A374,'Q9B-L2'!$A:$WWW,4,FALSE)*'CCR_%'!AY374</f>
        <v>0</v>
      </c>
      <c r="AZ374" s="133">
        <f>VLOOKUP($A374,'Q9B-L2'!$A:$WWW,4,FALSE)*'CCR_%'!AZ374</f>
        <v>0</v>
      </c>
      <c r="BA374" s="133">
        <f>VLOOKUP($A374,'Q9B-L2'!$A:$WWW,4,FALSE)*'CCR_%'!BA374</f>
        <v>0</v>
      </c>
      <c r="BB374" s="133">
        <f>VLOOKUP($A374,'Q9B-L2'!$A:$WWW,4,FALSE)*'CCR_%'!BB374</f>
        <v>0</v>
      </c>
      <c r="BC374" s="133">
        <f>VLOOKUP($A374,'Q9B-L2'!$A:$WWW,4,FALSE)*'CCR_%'!BC374</f>
        <v>0</v>
      </c>
      <c r="BD374" s="133">
        <f>VLOOKUP($A374,'Q9B-L2'!$A:$WWW,4,FALSE)*'CCR_%'!BD374</f>
        <v>0</v>
      </c>
      <c r="BE374" s="133">
        <f>VLOOKUP($A374,'Q9B-L2'!$A:$WWW,4,FALSE)*'CCR_%'!BE374</f>
        <v>0</v>
      </c>
      <c r="BF374" s="133">
        <f>VLOOKUP($A374,'Q9B-L2'!$A:$WWW,4,FALSE)*'CCR_%'!BF374</f>
        <v>0</v>
      </c>
      <c r="BG374" s="133">
        <f>VLOOKUP($A374,'Q9B-L2'!$A:$WWW,4,FALSE)*'CCR_%'!BG374</f>
        <v>0</v>
      </c>
      <c r="BH374" s="133">
        <f>VLOOKUP($A374,'Q9B-L2'!$A:$WWW,4,FALSE)*'CCR_%'!BH374</f>
        <v>0</v>
      </c>
      <c r="BI374" s="133">
        <f>VLOOKUP($A374,'Q9B-L2'!$A:$WWW,4,FALSE)*'CCR_%'!BI374</f>
        <v>0</v>
      </c>
      <c r="BJ374" s="133">
        <f>VLOOKUP($A374,'Q9B-L2'!$A:$WWW,4,FALSE)*'CCR_%'!BJ374</f>
        <v>0</v>
      </c>
      <c r="BK374" s="133">
        <f>VLOOKUP($A374,'Q9B-L2'!$A:$WWW,4,FALSE)*'CCR_%'!BK374</f>
        <v>0</v>
      </c>
      <c r="BL374" s="133">
        <f>VLOOKUP($A374,'Q9B-L2'!$A:$WWW,4,FALSE)*'CCR_%'!BL374</f>
        <v>0</v>
      </c>
      <c r="BN374" s="133">
        <f t="shared" si="103"/>
        <v>162150.13034073278</v>
      </c>
    </row>
    <row r="375" spans="1:66" ht="16.5" customHeight="1" outlineLevel="1" x14ac:dyDescent="0.25">
      <c r="A375" s="22" t="s">
        <v>685</v>
      </c>
      <c r="B375" s="23" t="s">
        <v>686</v>
      </c>
      <c r="C375" s="89"/>
      <c r="D375" s="89"/>
      <c r="E375" s="130">
        <f>SUBTOTAL(9,E376:E381)</f>
        <v>0</v>
      </c>
      <c r="F375" s="137">
        <f t="shared" ref="F375:BL375" si="106">SUBTOTAL(9,F376:F381)</f>
        <v>0</v>
      </c>
      <c r="G375" s="137">
        <f t="shared" si="106"/>
        <v>161.62062129260033</v>
      </c>
      <c r="H375" s="137">
        <f t="shared" si="106"/>
        <v>646.48248517040133</v>
      </c>
      <c r="I375" s="137">
        <f t="shared" si="106"/>
        <v>0</v>
      </c>
      <c r="J375" s="137">
        <f t="shared" si="106"/>
        <v>0</v>
      </c>
      <c r="K375" s="137">
        <f t="shared" si="106"/>
        <v>0</v>
      </c>
      <c r="L375" s="137">
        <f t="shared" si="106"/>
        <v>0</v>
      </c>
      <c r="M375" s="137">
        <f t="shared" si="106"/>
        <v>0</v>
      </c>
      <c r="N375" s="137">
        <f t="shared" si="106"/>
        <v>0</v>
      </c>
      <c r="O375" s="137">
        <f t="shared" si="106"/>
        <v>1872.2658264095321</v>
      </c>
      <c r="P375" s="137">
        <f t="shared" si="106"/>
        <v>7788.8114527019989</v>
      </c>
      <c r="Q375" s="137">
        <f t="shared" si="106"/>
        <v>4491.6212745053035</v>
      </c>
      <c r="R375" s="137">
        <f t="shared" si="106"/>
        <v>14597.769142142235</v>
      </c>
      <c r="S375" s="137">
        <f t="shared" si="106"/>
        <v>911.30566758529312</v>
      </c>
      <c r="T375" s="137">
        <f t="shared" si="106"/>
        <v>8201.7510082676381</v>
      </c>
      <c r="U375" s="137">
        <f t="shared" si="106"/>
        <v>0</v>
      </c>
      <c r="V375" s="137">
        <f t="shared" si="106"/>
        <v>0</v>
      </c>
      <c r="W375" s="137">
        <f t="shared" si="106"/>
        <v>0</v>
      </c>
      <c r="X375" s="137">
        <f t="shared" si="106"/>
        <v>0</v>
      </c>
      <c r="Y375" s="137">
        <f t="shared" si="106"/>
        <v>0</v>
      </c>
      <c r="Z375" s="137">
        <f t="shared" si="106"/>
        <v>0</v>
      </c>
      <c r="AA375" s="137">
        <f t="shared" si="106"/>
        <v>0</v>
      </c>
      <c r="AB375" s="137">
        <f t="shared" si="106"/>
        <v>0</v>
      </c>
      <c r="AC375" s="137">
        <f t="shared" si="106"/>
        <v>0</v>
      </c>
      <c r="AD375" s="137">
        <f t="shared" si="106"/>
        <v>0</v>
      </c>
      <c r="AE375" s="137">
        <f t="shared" si="106"/>
        <v>0</v>
      </c>
      <c r="AF375" s="137">
        <f t="shared" si="106"/>
        <v>0</v>
      </c>
      <c r="AG375" s="137">
        <f t="shared" si="106"/>
        <v>0</v>
      </c>
      <c r="AH375" s="137">
        <f t="shared" si="106"/>
        <v>0</v>
      </c>
      <c r="AI375" s="137">
        <f t="shared" si="106"/>
        <v>0</v>
      </c>
      <c r="AJ375" s="137">
        <f t="shared" si="106"/>
        <v>0</v>
      </c>
      <c r="AK375" s="137">
        <f t="shared" si="106"/>
        <v>0</v>
      </c>
      <c r="AL375" s="137">
        <f t="shared" si="106"/>
        <v>0</v>
      </c>
      <c r="AM375" s="137">
        <f t="shared" si="106"/>
        <v>0</v>
      </c>
      <c r="AN375" s="137">
        <f t="shared" si="106"/>
        <v>0</v>
      </c>
      <c r="AO375" s="137">
        <f t="shared" si="106"/>
        <v>0</v>
      </c>
      <c r="AP375" s="137">
        <f t="shared" si="106"/>
        <v>0</v>
      </c>
      <c r="AQ375" s="137">
        <f t="shared" si="106"/>
        <v>0</v>
      </c>
      <c r="AR375" s="137">
        <f t="shared" si="106"/>
        <v>0</v>
      </c>
      <c r="AS375" s="137">
        <f t="shared" si="106"/>
        <v>0</v>
      </c>
      <c r="AT375" s="137">
        <f t="shared" si="106"/>
        <v>0</v>
      </c>
      <c r="AU375" s="137">
        <f t="shared" si="106"/>
        <v>0</v>
      </c>
      <c r="AV375" s="137">
        <f t="shared" si="106"/>
        <v>0</v>
      </c>
      <c r="AW375" s="137">
        <f t="shared" si="106"/>
        <v>0</v>
      </c>
      <c r="AX375" s="137">
        <f t="shared" si="106"/>
        <v>0</v>
      </c>
      <c r="AY375" s="137">
        <f t="shared" si="106"/>
        <v>0</v>
      </c>
      <c r="AZ375" s="137">
        <f t="shared" si="106"/>
        <v>0</v>
      </c>
      <c r="BA375" s="137">
        <f t="shared" si="106"/>
        <v>0</v>
      </c>
      <c r="BB375" s="137">
        <f t="shared" si="106"/>
        <v>0</v>
      </c>
      <c r="BC375" s="137">
        <f t="shared" si="106"/>
        <v>0</v>
      </c>
      <c r="BD375" s="137">
        <f t="shared" si="106"/>
        <v>0</v>
      </c>
      <c r="BE375" s="137">
        <f t="shared" si="106"/>
        <v>0</v>
      </c>
      <c r="BF375" s="137">
        <f t="shared" si="106"/>
        <v>0</v>
      </c>
      <c r="BG375" s="137">
        <f t="shared" si="106"/>
        <v>0</v>
      </c>
      <c r="BH375" s="137">
        <f t="shared" si="106"/>
        <v>0</v>
      </c>
      <c r="BI375" s="137">
        <f t="shared" si="106"/>
        <v>0</v>
      </c>
      <c r="BJ375" s="137">
        <f t="shared" si="106"/>
        <v>0</v>
      </c>
      <c r="BK375" s="137">
        <f t="shared" si="106"/>
        <v>0</v>
      </c>
      <c r="BL375" s="137">
        <f t="shared" si="106"/>
        <v>0</v>
      </c>
      <c r="BN375" s="137">
        <f t="shared" si="103"/>
        <v>38671.627478075003</v>
      </c>
    </row>
    <row r="376" spans="1:66" ht="16.5" customHeight="1" outlineLevel="3" x14ac:dyDescent="0.25">
      <c r="A376" s="26" t="s">
        <v>687</v>
      </c>
      <c r="B376" s="38" t="s">
        <v>688</v>
      </c>
      <c r="C376" s="93">
        <f>'CCR_%AC'!C376</f>
        <v>48303</v>
      </c>
      <c r="D376" s="93">
        <f>'CCR_%AC'!D376</f>
        <v>48667</v>
      </c>
      <c r="E376" s="132">
        <f>VLOOKUP($A376,'Q9B-L2'!$A:$WWW,4,FALSE)*'CCR_%'!E376</f>
        <v>0</v>
      </c>
      <c r="F376" s="133">
        <f>VLOOKUP($A376,'Q9B-L2'!$A:$WWW,4,FALSE)*'CCR_%'!F376</f>
        <v>0</v>
      </c>
      <c r="G376" s="133">
        <f>VLOOKUP($A376,'Q9B-L2'!$A:$WWW,4,FALSE)*'CCR_%'!G376</f>
        <v>0</v>
      </c>
      <c r="H376" s="133">
        <f>VLOOKUP($A376,'Q9B-L2'!$A:$WWW,4,FALSE)*'CCR_%'!H376</f>
        <v>0</v>
      </c>
      <c r="I376" s="133">
        <f>VLOOKUP($A376,'Q9B-L2'!$A:$WWW,4,FALSE)*'CCR_%'!I376</f>
        <v>0</v>
      </c>
      <c r="J376" s="133">
        <f>VLOOKUP($A376,'Q9B-L2'!$A:$WWW,4,FALSE)*'CCR_%'!J376</f>
        <v>0</v>
      </c>
      <c r="K376" s="133">
        <f>VLOOKUP($A376,'Q9B-L2'!$A:$WWW,4,FALSE)*'CCR_%'!K376</f>
        <v>0</v>
      </c>
      <c r="L376" s="133">
        <f>VLOOKUP($A376,'Q9B-L2'!$A:$WWW,4,FALSE)*'CCR_%'!L376</f>
        <v>0</v>
      </c>
      <c r="M376" s="133">
        <f>VLOOKUP($A376,'Q9B-L2'!$A:$WWW,4,FALSE)*'CCR_%'!M376</f>
        <v>0</v>
      </c>
      <c r="N376" s="133">
        <f>VLOOKUP($A376,'Q9B-L2'!$A:$WWW,4,FALSE)*'CCR_%'!N376</f>
        <v>0</v>
      </c>
      <c r="O376" s="133">
        <f>VLOOKUP($A376,'Q9B-L2'!$A:$WWW,4,FALSE)*'CCR_%'!O376</f>
        <v>0</v>
      </c>
      <c r="P376" s="133">
        <f>VLOOKUP($A376,'Q9B-L2'!$A:$WWW,4,FALSE)*'CCR_%'!P376</f>
        <v>0</v>
      </c>
      <c r="Q376" s="133">
        <f>VLOOKUP($A376,'Q9B-L2'!$A:$WWW,4,FALSE)*'CCR_%'!Q376</f>
        <v>0</v>
      </c>
      <c r="R376" s="133">
        <f>VLOOKUP($A376,'Q9B-L2'!$A:$WWW,4,FALSE)*'CCR_%'!R376</f>
        <v>0</v>
      </c>
      <c r="S376" s="133">
        <f>VLOOKUP($A376,'Q9B-L2'!$A:$WWW,4,FALSE)*'CCR_%'!S376</f>
        <v>911.30566758529312</v>
      </c>
      <c r="T376" s="133">
        <f>VLOOKUP($A376,'Q9B-L2'!$A:$WWW,4,FALSE)*'CCR_%'!T376</f>
        <v>8201.7510082676381</v>
      </c>
      <c r="U376" s="133">
        <f>VLOOKUP($A376,'Q9B-L2'!$A:$WWW,4,FALSE)*'CCR_%'!U376</f>
        <v>0</v>
      </c>
      <c r="V376" s="133">
        <f>VLOOKUP($A376,'Q9B-L2'!$A:$WWW,4,FALSE)*'CCR_%'!V376</f>
        <v>0</v>
      </c>
      <c r="W376" s="133">
        <f>VLOOKUP($A376,'Q9B-L2'!$A:$WWW,4,FALSE)*'CCR_%'!W376</f>
        <v>0</v>
      </c>
      <c r="X376" s="133">
        <f>VLOOKUP($A376,'Q9B-L2'!$A:$WWW,4,FALSE)*'CCR_%'!X376</f>
        <v>0</v>
      </c>
      <c r="Y376" s="133">
        <f>VLOOKUP($A376,'Q9B-L2'!$A:$WWW,4,FALSE)*'CCR_%'!Y376</f>
        <v>0</v>
      </c>
      <c r="Z376" s="133">
        <f>VLOOKUP($A376,'Q9B-L2'!$A:$WWW,4,FALSE)*'CCR_%'!Z376</f>
        <v>0</v>
      </c>
      <c r="AA376" s="133">
        <f>VLOOKUP($A376,'Q9B-L2'!$A:$WWW,4,FALSE)*'CCR_%'!AA376</f>
        <v>0</v>
      </c>
      <c r="AB376" s="133">
        <f>VLOOKUP($A376,'Q9B-L2'!$A:$WWW,4,FALSE)*'CCR_%'!AB376</f>
        <v>0</v>
      </c>
      <c r="AC376" s="133">
        <f>VLOOKUP($A376,'Q9B-L2'!$A:$WWW,4,FALSE)*'CCR_%'!AC376</f>
        <v>0</v>
      </c>
      <c r="AD376" s="133">
        <f>VLOOKUP($A376,'Q9B-L2'!$A:$WWW,4,FALSE)*'CCR_%'!AD376</f>
        <v>0</v>
      </c>
      <c r="AE376" s="133">
        <f>VLOOKUP($A376,'Q9B-L2'!$A:$WWW,4,FALSE)*'CCR_%'!AE376</f>
        <v>0</v>
      </c>
      <c r="AF376" s="133">
        <f>VLOOKUP($A376,'Q9B-L2'!$A:$WWW,4,FALSE)*'CCR_%'!AF376</f>
        <v>0</v>
      </c>
      <c r="AG376" s="133">
        <f>VLOOKUP($A376,'Q9B-L2'!$A:$WWW,4,FALSE)*'CCR_%'!AG376</f>
        <v>0</v>
      </c>
      <c r="AH376" s="133">
        <f>VLOOKUP($A376,'Q9B-L2'!$A:$WWW,4,FALSE)*'CCR_%'!AH376</f>
        <v>0</v>
      </c>
      <c r="AI376" s="133">
        <f>VLOOKUP($A376,'Q9B-L2'!$A:$WWW,4,FALSE)*'CCR_%'!AI376</f>
        <v>0</v>
      </c>
      <c r="AJ376" s="133">
        <f>VLOOKUP($A376,'Q9B-L2'!$A:$WWW,4,FALSE)*'CCR_%'!AJ376</f>
        <v>0</v>
      </c>
      <c r="AK376" s="133">
        <f>VLOOKUP($A376,'Q9B-L2'!$A:$WWW,4,FALSE)*'CCR_%'!AK376</f>
        <v>0</v>
      </c>
      <c r="AL376" s="133">
        <f>VLOOKUP($A376,'Q9B-L2'!$A:$WWW,4,FALSE)*'CCR_%'!AL376</f>
        <v>0</v>
      </c>
      <c r="AM376" s="133">
        <f>VLOOKUP($A376,'Q9B-L2'!$A:$WWW,4,FALSE)*'CCR_%'!AM376</f>
        <v>0</v>
      </c>
      <c r="AN376" s="133">
        <f>VLOOKUP($A376,'Q9B-L2'!$A:$WWW,4,FALSE)*'CCR_%'!AN376</f>
        <v>0</v>
      </c>
      <c r="AO376" s="133">
        <f>VLOOKUP($A376,'Q9B-L2'!$A:$WWW,4,FALSE)*'CCR_%'!AO376</f>
        <v>0</v>
      </c>
      <c r="AP376" s="133">
        <f>VLOOKUP($A376,'Q9B-L2'!$A:$WWW,4,FALSE)*'CCR_%'!AP376</f>
        <v>0</v>
      </c>
      <c r="AQ376" s="133">
        <f>VLOOKUP($A376,'Q9B-L2'!$A:$WWW,4,FALSE)*'CCR_%'!AQ376</f>
        <v>0</v>
      </c>
      <c r="AR376" s="133">
        <f>VLOOKUP($A376,'Q9B-L2'!$A:$WWW,4,FALSE)*'CCR_%'!AR376</f>
        <v>0</v>
      </c>
      <c r="AS376" s="133">
        <f>VLOOKUP($A376,'Q9B-L2'!$A:$WWW,4,FALSE)*'CCR_%'!AS376</f>
        <v>0</v>
      </c>
      <c r="AT376" s="133">
        <f>VLOOKUP($A376,'Q9B-L2'!$A:$WWW,4,FALSE)*'CCR_%'!AT376</f>
        <v>0</v>
      </c>
      <c r="AU376" s="133">
        <f>VLOOKUP($A376,'Q9B-L2'!$A:$WWW,4,FALSE)*'CCR_%'!AU376</f>
        <v>0</v>
      </c>
      <c r="AV376" s="133">
        <f>VLOOKUP($A376,'Q9B-L2'!$A:$WWW,4,FALSE)*'CCR_%'!AV376</f>
        <v>0</v>
      </c>
      <c r="AW376" s="133">
        <f>VLOOKUP($A376,'Q9B-L2'!$A:$WWW,4,FALSE)*'CCR_%'!AW376</f>
        <v>0</v>
      </c>
      <c r="AX376" s="133">
        <f>VLOOKUP($A376,'Q9B-L2'!$A:$WWW,4,FALSE)*'CCR_%'!AX376</f>
        <v>0</v>
      </c>
      <c r="AY376" s="133">
        <f>VLOOKUP($A376,'Q9B-L2'!$A:$WWW,4,FALSE)*'CCR_%'!AY376</f>
        <v>0</v>
      </c>
      <c r="AZ376" s="133">
        <f>VLOOKUP($A376,'Q9B-L2'!$A:$WWW,4,FALSE)*'CCR_%'!AZ376</f>
        <v>0</v>
      </c>
      <c r="BA376" s="133">
        <f>VLOOKUP($A376,'Q9B-L2'!$A:$WWW,4,FALSE)*'CCR_%'!BA376</f>
        <v>0</v>
      </c>
      <c r="BB376" s="133">
        <f>VLOOKUP($A376,'Q9B-L2'!$A:$WWW,4,FALSE)*'CCR_%'!BB376</f>
        <v>0</v>
      </c>
      <c r="BC376" s="133">
        <f>VLOOKUP($A376,'Q9B-L2'!$A:$WWW,4,FALSE)*'CCR_%'!BC376</f>
        <v>0</v>
      </c>
      <c r="BD376" s="133">
        <f>VLOOKUP($A376,'Q9B-L2'!$A:$WWW,4,FALSE)*'CCR_%'!BD376</f>
        <v>0</v>
      </c>
      <c r="BE376" s="133">
        <f>VLOOKUP($A376,'Q9B-L2'!$A:$WWW,4,FALSE)*'CCR_%'!BE376</f>
        <v>0</v>
      </c>
      <c r="BF376" s="133">
        <f>VLOOKUP($A376,'Q9B-L2'!$A:$WWW,4,FALSE)*'CCR_%'!BF376</f>
        <v>0</v>
      </c>
      <c r="BG376" s="133">
        <f>VLOOKUP($A376,'Q9B-L2'!$A:$WWW,4,FALSE)*'CCR_%'!BG376</f>
        <v>0</v>
      </c>
      <c r="BH376" s="133">
        <f>VLOOKUP($A376,'Q9B-L2'!$A:$WWW,4,FALSE)*'CCR_%'!BH376</f>
        <v>0</v>
      </c>
      <c r="BI376" s="133">
        <f>VLOOKUP($A376,'Q9B-L2'!$A:$WWW,4,FALSE)*'CCR_%'!BI376</f>
        <v>0</v>
      </c>
      <c r="BJ376" s="133">
        <f>VLOOKUP($A376,'Q9B-L2'!$A:$WWW,4,FALSE)*'CCR_%'!BJ376</f>
        <v>0</v>
      </c>
      <c r="BK376" s="133">
        <f>VLOOKUP($A376,'Q9B-L2'!$A:$WWW,4,FALSE)*'CCR_%'!BK376</f>
        <v>0</v>
      </c>
      <c r="BL376" s="133">
        <f>VLOOKUP($A376,'Q9B-L2'!$A:$WWW,4,FALSE)*'CCR_%'!BL376</f>
        <v>0</v>
      </c>
      <c r="BN376" s="133">
        <f t="shared" si="103"/>
        <v>9113.0566758529312</v>
      </c>
    </row>
    <row r="377" spans="1:66" ht="16.5" customHeight="1" outlineLevel="3" x14ac:dyDescent="0.25">
      <c r="A377" s="26" t="s">
        <v>689</v>
      </c>
      <c r="B377" s="38" t="s">
        <v>690</v>
      </c>
      <c r="C377" s="93">
        <f>'CCR_%AC'!C377</f>
        <v>47574</v>
      </c>
      <c r="D377" s="93">
        <f>'CCR_%AC'!D377</f>
        <v>48302</v>
      </c>
      <c r="E377" s="132">
        <f>VLOOKUP($A377,'Q9B-L2'!$A:$WWW,4,FALSE)*'CCR_%'!E377</f>
        <v>0</v>
      </c>
      <c r="F377" s="133">
        <f>VLOOKUP($A377,'Q9B-L2'!$A:$WWW,4,FALSE)*'CCR_%'!F377</f>
        <v>0</v>
      </c>
      <c r="G377" s="133">
        <f>VLOOKUP($A377,'Q9B-L2'!$A:$WWW,4,FALSE)*'CCR_%'!G377</f>
        <v>0</v>
      </c>
      <c r="H377" s="133">
        <f>VLOOKUP($A377,'Q9B-L2'!$A:$WWW,4,FALSE)*'CCR_%'!H377</f>
        <v>0</v>
      </c>
      <c r="I377" s="133">
        <f>VLOOKUP($A377,'Q9B-L2'!$A:$WWW,4,FALSE)*'CCR_%'!I377</f>
        <v>0</v>
      </c>
      <c r="J377" s="133">
        <f>VLOOKUP($A377,'Q9B-L2'!$A:$WWW,4,FALSE)*'CCR_%'!J377</f>
        <v>0</v>
      </c>
      <c r="K377" s="133">
        <f>VLOOKUP($A377,'Q9B-L2'!$A:$WWW,4,FALSE)*'CCR_%'!K377</f>
        <v>0</v>
      </c>
      <c r="L377" s="133">
        <f>VLOOKUP($A377,'Q9B-L2'!$A:$WWW,4,FALSE)*'CCR_%'!L377</f>
        <v>0</v>
      </c>
      <c r="M377" s="133">
        <f>VLOOKUP($A377,'Q9B-L2'!$A:$WWW,4,FALSE)*'CCR_%'!M377</f>
        <v>0</v>
      </c>
      <c r="N377" s="133">
        <f>VLOOKUP($A377,'Q9B-L2'!$A:$WWW,4,FALSE)*'CCR_%'!N377</f>
        <v>0</v>
      </c>
      <c r="O377" s="133">
        <f>VLOOKUP($A377,'Q9B-L2'!$A:$WWW,4,FALSE)*'CCR_%'!O377</f>
        <v>1122.9053186263259</v>
      </c>
      <c r="P377" s="133">
        <f>VLOOKUP($A377,'Q9B-L2'!$A:$WWW,4,FALSE)*'CCR_%'!P377</f>
        <v>2245.8106372526518</v>
      </c>
      <c r="Q377" s="133">
        <f>VLOOKUP($A377,'Q9B-L2'!$A:$WWW,4,FALSE)*'CCR_%'!Q377</f>
        <v>4491.6212745053035</v>
      </c>
      <c r="R377" s="133">
        <f>VLOOKUP($A377,'Q9B-L2'!$A:$WWW,4,FALSE)*'CCR_%'!R377</f>
        <v>14597.769142142235</v>
      </c>
      <c r="S377" s="133">
        <f>VLOOKUP($A377,'Q9B-L2'!$A:$WWW,4,FALSE)*'CCR_%'!S377</f>
        <v>0</v>
      </c>
      <c r="T377" s="133">
        <f>VLOOKUP($A377,'Q9B-L2'!$A:$WWW,4,FALSE)*'CCR_%'!T377</f>
        <v>0</v>
      </c>
      <c r="U377" s="133">
        <f>VLOOKUP($A377,'Q9B-L2'!$A:$WWW,4,FALSE)*'CCR_%'!U377</f>
        <v>0</v>
      </c>
      <c r="V377" s="133">
        <f>VLOOKUP($A377,'Q9B-L2'!$A:$WWW,4,FALSE)*'CCR_%'!V377</f>
        <v>0</v>
      </c>
      <c r="W377" s="133">
        <f>VLOOKUP($A377,'Q9B-L2'!$A:$WWW,4,FALSE)*'CCR_%'!W377</f>
        <v>0</v>
      </c>
      <c r="X377" s="133">
        <f>VLOOKUP($A377,'Q9B-L2'!$A:$WWW,4,FALSE)*'CCR_%'!X377</f>
        <v>0</v>
      </c>
      <c r="Y377" s="133">
        <f>VLOOKUP($A377,'Q9B-L2'!$A:$WWW,4,FALSE)*'CCR_%'!Y377</f>
        <v>0</v>
      </c>
      <c r="Z377" s="133">
        <f>VLOOKUP($A377,'Q9B-L2'!$A:$WWW,4,FALSE)*'CCR_%'!Z377</f>
        <v>0</v>
      </c>
      <c r="AA377" s="133">
        <f>VLOOKUP($A377,'Q9B-L2'!$A:$WWW,4,FALSE)*'CCR_%'!AA377</f>
        <v>0</v>
      </c>
      <c r="AB377" s="133">
        <f>VLOOKUP($A377,'Q9B-L2'!$A:$WWW,4,FALSE)*'CCR_%'!AB377</f>
        <v>0</v>
      </c>
      <c r="AC377" s="133">
        <f>VLOOKUP($A377,'Q9B-L2'!$A:$WWW,4,FALSE)*'CCR_%'!AC377</f>
        <v>0</v>
      </c>
      <c r="AD377" s="133">
        <f>VLOOKUP($A377,'Q9B-L2'!$A:$WWW,4,FALSE)*'CCR_%'!AD377</f>
        <v>0</v>
      </c>
      <c r="AE377" s="133">
        <f>VLOOKUP($A377,'Q9B-L2'!$A:$WWW,4,FALSE)*'CCR_%'!AE377</f>
        <v>0</v>
      </c>
      <c r="AF377" s="133">
        <f>VLOOKUP($A377,'Q9B-L2'!$A:$WWW,4,FALSE)*'CCR_%'!AF377</f>
        <v>0</v>
      </c>
      <c r="AG377" s="133">
        <f>VLOOKUP($A377,'Q9B-L2'!$A:$WWW,4,FALSE)*'CCR_%'!AG377</f>
        <v>0</v>
      </c>
      <c r="AH377" s="133">
        <f>VLOOKUP($A377,'Q9B-L2'!$A:$WWW,4,FALSE)*'CCR_%'!AH377</f>
        <v>0</v>
      </c>
      <c r="AI377" s="133">
        <f>VLOOKUP($A377,'Q9B-L2'!$A:$WWW,4,FALSE)*'CCR_%'!AI377</f>
        <v>0</v>
      </c>
      <c r="AJ377" s="133">
        <f>VLOOKUP($A377,'Q9B-L2'!$A:$WWW,4,FALSE)*'CCR_%'!AJ377</f>
        <v>0</v>
      </c>
      <c r="AK377" s="133">
        <f>VLOOKUP($A377,'Q9B-L2'!$A:$WWW,4,FALSE)*'CCR_%'!AK377</f>
        <v>0</v>
      </c>
      <c r="AL377" s="133">
        <f>VLOOKUP($A377,'Q9B-L2'!$A:$WWW,4,FALSE)*'CCR_%'!AL377</f>
        <v>0</v>
      </c>
      <c r="AM377" s="133">
        <f>VLOOKUP($A377,'Q9B-L2'!$A:$WWW,4,FALSE)*'CCR_%'!AM377</f>
        <v>0</v>
      </c>
      <c r="AN377" s="133">
        <f>VLOOKUP($A377,'Q9B-L2'!$A:$WWW,4,FALSE)*'CCR_%'!AN377</f>
        <v>0</v>
      </c>
      <c r="AO377" s="133">
        <f>VLOOKUP($A377,'Q9B-L2'!$A:$WWW,4,FALSE)*'CCR_%'!AO377</f>
        <v>0</v>
      </c>
      <c r="AP377" s="133">
        <f>VLOOKUP($A377,'Q9B-L2'!$A:$WWW,4,FALSE)*'CCR_%'!AP377</f>
        <v>0</v>
      </c>
      <c r="AQ377" s="133">
        <f>VLOOKUP($A377,'Q9B-L2'!$A:$WWW,4,FALSE)*'CCR_%'!AQ377</f>
        <v>0</v>
      </c>
      <c r="AR377" s="133">
        <f>VLOOKUP($A377,'Q9B-L2'!$A:$WWW,4,FALSE)*'CCR_%'!AR377</f>
        <v>0</v>
      </c>
      <c r="AS377" s="133">
        <f>VLOOKUP($A377,'Q9B-L2'!$A:$WWW,4,FALSE)*'CCR_%'!AS377</f>
        <v>0</v>
      </c>
      <c r="AT377" s="133">
        <f>VLOOKUP($A377,'Q9B-L2'!$A:$WWW,4,FALSE)*'CCR_%'!AT377</f>
        <v>0</v>
      </c>
      <c r="AU377" s="133">
        <f>VLOOKUP($A377,'Q9B-L2'!$A:$WWW,4,FALSE)*'CCR_%'!AU377</f>
        <v>0</v>
      </c>
      <c r="AV377" s="133">
        <f>VLOOKUP($A377,'Q9B-L2'!$A:$WWW,4,FALSE)*'CCR_%'!AV377</f>
        <v>0</v>
      </c>
      <c r="AW377" s="133">
        <f>VLOOKUP($A377,'Q9B-L2'!$A:$WWW,4,FALSE)*'CCR_%'!AW377</f>
        <v>0</v>
      </c>
      <c r="AX377" s="133">
        <f>VLOOKUP($A377,'Q9B-L2'!$A:$WWW,4,FALSE)*'CCR_%'!AX377</f>
        <v>0</v>
      </c>
      <c r="AY377" s="133">
        <f>VLOOKUP($A377,'Q9B-L2'!$A:$WWW,4,FALSE)*'CCR_%'!AY377</f>
        <v>0</v>
      </c>
      <c r="AZ377" s="133">
        <f>VLOOKUP($A377,'Q9B-L2'!$A:$WWW,4,FALSE)*'CCR_%'!AZ377</f>
        <v>0</v>
      </c>
      <c r="BA377" s="133">
        <f>VLOOKUP($A377,'Q9B-L2'!$A:$WWW,4,FALSE)*'CCR_%'!BA377</f>
        <v>0</v>
      </c>
      <c r="BB377" s="133">
        <f>VLOOKUP($A377,'Q9B-L2'!$A:$WWW,4,FALSE)*'CCR_%'!BB377</f>
        <v>0</v>
      </c>
      <c r="BC377" s="133">
        <f>VLOOKUP($A377,'Q9B-L2'!$A:$WWW,4,FALSE)*'CCR_%'!BC377</f>
        <v>0</v>
      </c>
      <c r="BD377" s="133">
        <f>VLOOKUP($A377,'Q9B-L2'!$A:$WWW,4,FALSE)*'CCR_%'!BD377</f>
        <v>0</v>
      </c>
      <c r="BE377" s="133">
        <f>VLOOKUP($A377,'Q9B-L2'!$A:$WWW,4,FALSE)*'CCR_%'!BE377</f>
        <v>0</v>
      </c>
      <c r="BF377" s="133">
        <f>VLOOKUP($A377,'Q9B-L2'!$A:$WWW,4,FALSE)*'CCR_%'!BF377</f>
        <v>0</v>
      </c>
      <c r="BG377" s="133">
        <f>VLOOKUP($A377,'Q9B-L2'!$A:$WWW,4,FALSE)*'CCR_%'!BG377</f>
        <v>0</v>
      </c>
      <c r="BH377" s="133">
        <f>VLOOKUP($A377,'Q9B-L2'!$A:$WWW,4,FALSE)*'CCR_%'!BH377</f>
        <v>0</v>
      </c>
      <c r="BI377" s="133">
        <f>VLOOKUP($A377,'Q9B-L2'!$A:$WWW,4,FALSE)*'CCR_%'!BI377</f>
        <v>0</v>
      </c>
      <c r="BJ377" s="133">
        <f>VLOOKUP($A377,'Q9B-L2'!$A:$WWW,4,FALSE)*'CCR_%'!BJ377</f>
        <v>0</v>
      </c>
      <c r="BK377" s="133">
        <f>VLOOKUP($A377,'Q9B-L2'!$A:$WWW,4,FALSE)*'CCR_%'!BK377</f>
        <v>0</v>
      </c>
      <c r="BL377" s="133">
        <f>VLOOKUP($A377,'Q9B-L2'!$A:$WWW,4,FALSE)*'CCR_%'!BL377</f>
        <v>0</v>
      </c>
      <c r="BN377" s="133">
        <f t="shared" si="103"/>
        <v>22458.106372526516</v>
      </c>
    </row>
    <row r="378" spans="1:66" ht="16.5" customHeight="1" outlineLevel="3" x14ac:dyDescent="0.25">
      <c r="A378" s="26" t="s">
        <v>691</v>
      </c>
      <c r="B378" s="38" t="s">
        <v>692</v>
      </c>
      <c r="C378" s="93">
        <f>'CCR_%AC'!C378</f>
        <v>47574</v>
      </c>
      <c r="D378" s="93">
        <f>'CCR_%AC'!D378</f>
        <v>47936</v>
      </c>
      <c r="E378" s="132">
        <f>VLOOKUP($A378,'Q9B-L2'!$A:$WWW,4,FALSE)*'CCR_%'!E378</f>
        <v>0</v>
      </c>
      <c r="F378" s="133">
        <f>VLOOKUP($A378,'Q9B-L2'!$A:$WWW,4,FALSE)*'CCR_%'!F378</f>
        <v>0</v>
      </c>
      <c r="G378" s="133">
        <f>VLOOKUP($A378,'Q9B-L2'!$A:$WWW,4,FALSE)*'CCR_%'!G378</f>
        <v>0</v>
      </c>
      <c r="H378" s="133">
        <f>VLOOKUP($A378,'Q9B-L2'!$A:$WWW,4,FALSE)*'CCR_%'!H378</f>
        <v>0</v>
      </c>
      <c r="I378" s="133">
        <f>VLOOKUP($A378,'Q9B-L2'!$A:$WWW,4,FALSE)*'CCR_%'!I378</f>
        <v>0</v>
      </c>
      <c r="J378" s="133">
        <f>VLOOKUP($A378,'Q9B-L2'!$A:$WWW,4,FALSE)*'CCR_%'!J378</f>
        <v>0</v>
      </c>
      <c r="K378" s="133">
        <f>VLOOKUP($A378,'Q9B-L2'!$A:$WWW,4,FALSE)*'CCR_%'!K378</f>
        <v>0</v>
      </c>
      <c r="L378" s="133">
        <f>VLOOKUP($A378,'Q9B-L2'!$A:$WWW,4,FALSE)*'CCR_%'!L378</f>
        <v>0</v>
      </c>
      <c r="M378" s="133">
        <f>VLOOKUP($A378,'Q9B-L2'!$A:$WWW,4,FALSE)*'CCR_%'!M378</f>
        <v>0</v>
      </c>
      <c r="N378" s="133">
        <f>VLOOKUP($A378,'Q9B-L2'!$A:$WWW,4,FALSE)*'CCR_%'!N378</f>
        <v>0</v>
      </c>
      <c r="O378" s="133">
        <f>VLOOKUP($A378,'Q9B-L2'!$A:$WWW,4,FALSE)*'CCR_%'!O378</f>
        <v>344.88215787514179</v>
      </c>
      <c r="P378" s="133">
        <f>VLOOKUP($A378,'Q9B-L2'!$A:$WWW,4,FALSE)*'CCR_%'!P378</f>
        <v>3103.939420876276</v>
      </c>
      <c r="Q378" s="133">
        <f>VLOOKUP($A378,'Q9B-L2'!$A:$WWW,4,FALSE)*'CCR_%'!Q378</f>
        <v>0</v>
      </c>
      <c r="R378" s="133">
        <f>VLOOKUP($A378,'Q9B-L2'!$A:$WWW,4,FALSE)*'CCR_%'!R378</f>
        <v>0</v>
      </c>
      <c r="S378" s="133">
        <f>VLOOKUP($A378,'Q9B-L2'!$A:$WWW,4,FALSE)*'CCR_%'!S378</f>
        <v>0</v>
      </c>
      <c r="T378" s="133">
        <f>VLOOKUP($A378,'Q9B-L2'!$A:$WWW,4,FALSE)*'CCR_%'!T378</f>
        <v>0</v>
      </c>
      <c r="U378" s="133">
        <f>VLOOKUP($A378,'Q9B-L2'!$A:$WWW,4,FALSE)*'CCR_%'!U378</f>
        <v>0</v>
      </c>
      <c r="V378" s="133">
        <f>VLOOKUP($A378,'Q9B-L2'!$A:$WWW,4,FALSE)*'CCR_%'!V378</f>
        <v>0</v>
      </c>
      <c r="W378" s="133">
        <f>VLOOKUP($A378,'Q9B-L2'!$A:$WWW,4,FALSE)*'CCR_%'!W378</f>
        <v>0</v>
      </c>
      <c r="X378" s="133">
        <f>VLOOKUP($A378,'Q9B-L2'!$A:$WWW,4,FALSE)*'CCR_%'!X378</f>
        <v>0</v>
      </c>
      <c r="Y378" s="133">
        <f>VLOOKUP($A378,'Q9B-L2'!$A:$WWW,4,FALSE)*'CCR_%'!Y378</f>
        <v>0</v>
      </c>
      <c r="Z378" s="133">
        <f>VLOOKUP($A378,'Q9B-L2'!$A:$WWW,4,FALSE)*'CCR_%'!Z378</f>
        <v>0</v>
      </c>
      <c r="AA378" s="133">
        <f>VLOOKUP($A378,'Q9B-L2'!$A:$WWW,4,FALSE)*'CCR_%'!AA378</f>
        <v>0</v>
      </c>
      <c r="AB378" s="133">
        <f>VLOOKUP($A378,'Q9B-L2'!$A:$WWW,4,FALSE)*'CCR_%'!AB378</f>
        <v>0</v>
      </c>
      <c r="AC378" s="133">
        <f>VLOOKUP($A378,'Q9B-L2'!$A:$WWW,4,FALSE)*'CCR_%'!AC378</f>
        <v>0</v>
      </c>
      <c r="AD378" s="133">
        <f>VLOOKUP($A378,'Q9B-L2'!$A:$WWW,4,FALSE)*'CCR_%'!AD378</f>
        <v>0</v>
      </c>
      <c r="AE378" s="133">
        <f>VLOOKUP($A378,'Q9B-L2'!$A:$WWW,4,FALSE)*'CCR_%'!AE378</f>
        <v>0</v>
      </c>
      <c r="AF378" s="133">
        <f>VLOOKUP($A378,'Q9B-L2'!$A:$WWW,4,FALSE)*'CCR_%'!AF378</f>
        <v>0</v>
      </c>
      <c r="AG378" s="133">
        <f>VLOOKUP($A378,'Q9B-L2'!$A:$WWW,4,FALSE)*'CCR_%'!AG378</f>
        <v>0</v>
      </c>
      <c r="AH378" s="133">
        <f>VLOOKUP($A378,'Q9B-L2'!$A:$WWW,4,FALSE)*'CCR_%'!AH378</f>
        <v>0</v>
      </c>
      <c r="AI378" s="133">
        <f>VLOOKUP($A378,'Q9B-L2'!$A:$WWW,4,FALSE)*'CCR_%'!AI378</f>
        <v>0</v>
      </c>
      <c r="AJ378" s="133">
        <f>VLOOKUP($A378,'Q9B-L2'!$A:$WWW,4,FALSE)*'CCR_%'!AJ378</f>
        <v>0</v>
      </c>
      <c r="AK378" s="133">
        <f>VLOOKUP($A378,'Q9B-L2'!$A:$WWW,4,FALSE)*'CCR_%'!AK378</f>
        <v>0</v>
      </c>
      <c r="AL378" s="133">
        <f>VLOOKUP($A378,'Q9B-L2'!$A:$WWW,4,FALSE)*'CCR_%'!AL378</f>
        <v>0</v>
      </c>
      <c r="AM378" s="133">
        <f>VLOOKUP($A378,'Q9B-L2'!$A:$WWW,4,FALSE)*'CCR_%'!AM378</f>
        <v>0</v>
      </c>
      <c r="AN378" s="133">
        <f>VLOOKUP($A378,'Q9B-L2'!$A:$WWW,4,FALSE)*'CCR_%'!AN378</f>
        <v>0</v>
      </c>
      <c r="AO378" s="133">
        <f>VLOOKUP($A378,'Q9B-L2'!$A:$WWW,4,FALSE)*'CCR_%'!AO378</f>
        <v>0</v>
      </c>
      <c r="AP378" s="133">
        <f>VLOOKUP($A378,'Q9B-L2'!$A:$WWW,4,FALSE)*'CCR_%'!AP378</f>
        <v>0</v>
      </c>
      <c r="AQ378" s="133">
        <f>VLOOKUP($A378,'Q9B-L2'!$A:$WWW,4,FALSE)*'CCR_%'!AQ378</f>
        <v>0</v>
      </c>
      <c r="AR378" s="133">
        <f>VLOOKUP($A378,'Q9B-L2'!$A:$WWW,4,FALSE)*'CCR_%'!AR378</f>
        <v>0</v>
      </c>
      <c r="AS378" s="133">
        <f>VLOOKUP($A378,'Q9B-L2'!$A:$WWW,4,FALSE)*'CCR_%'!AS378</f>
        <v>0</v>
      </c>
      <c r="AT378" s="133">
        <f>VLOOKUP($A378,'Q9B-L2'!$A:$WWW,4,FALSE)*'CCR_%'!AT378</f>
        <v>0</v>
      </c>
      <c r="AU378" s="133">
        <f>VLOOKUP($A378,'Q9B-L2'!$A:$WWW,4,FALSE)*'CCR_%'!AU378</f>
        <v>0</v>
      </c>
      <c r="AV378" s="133">
        <f>VLOOKUP($A378,'Q9B-L2'!$A:$WWW,4,FALSE)*'CCR_%'!AV378</f>
        <v>0</v>
      </c>
      <c r="AW378" s="133">
        <f>VLOOKUP($A378,'Q9B-L2'!$A:$WWW,4,FALSE)*'CCR_%'!AW378</f>
        <v>0</v>
      </c>
      <c r="AX378" s="133">
        <f>VLOOKUP($A378,'Q9B-L2'!$A:$WWW,4,FALSE)*'CCR_%'!AX378</f>
        <v>0</v>
      </c>
      <c r="AY378" s="133">
        <f>VLOOKUP($A378,'Q9B-L2'!$A:$WWW,4,FALSE)*'CCR_%'!AY378</f>
        <v>0</v>
      </c>
      <c r="AZ378" s="133">
        <f>VLOOKUP($A378,'Q9B-L2'!$A:$WWW,4,FALSE)*'CCR_%'!AZ378</f>
        <v>0</v>
      </c>
      <c r="BA378" s="133">
        <f>VLOOKUP($A378,'Q9B-L2'!$A:$WWW,4,FALSE)*'CCR_%'!BA378</f>
        <v>0</v>
      </c>
      <c r="BB378" s="133">
        <f>VLOOKUP($A378,'Q9B-L2'!$A:$WWW,4,FALSE)*'CCR_%'!BB378</f>
        <v>0</v>
      </c>
      <c r="BC378" s="133">
        <f>VLOOKUP($A378,'Q9B-L2'!$A:$WWW,4,FALSE)*'CCR_%'!BC378</f>
        <v>0</v>
      </c>
      <c r="BD378" s="133">
        <f>VLOOKUP($A378,'Q9B-L2'!$A:$WWW,4,FALSE)*'CCR_%'!BD378</f>
        <v>0</v>
      </c>
      <c r="BE378" s="133">
        <f>VLOOKUP($A378,'Q9B-L2'!$A:$WWW,4,FALSE)*'CCR_%'!BE378</f>
        <v>0</v>
      </c>
      <c r="BF378" s="133">
        <f>VLOOKUP($A378,'Q9B-L2'!$A:$WWW,4,FALSE)*'CCR_%'!BF378</f>
        <v>0</v>
      </c>
      <c r="BG378" s="133">
        <f>VLOOKUP($A378,'Q9B-L2'!$A:$WWW,4,FALSE)*'CCR_%'!BG378</f>
        <v>0</v>
      </c>
      <c r="BH378" s="133">
        <f>VLOOKUP($A378,'Q9B-L2'!$A:$WWW,4,FALSE)*'CCR_%'!BH378</f>
        <v>0</v>
      </c>
      <c r="BI378" s="133">
        <f>VLOOKUP($A378,'Q9B-L2'!$A:$WWW,4,FALSE)*'CCR_%'!BI378</f>
        <v>0</v>
      </c>
      <c r="BJ378" s="133">
        <f>VLOOKUP($A378,'Q9B-L2'!$A:$WWW,4,FALSE)*'CCR_%'!BJ378</f>
        <v>0</v>
      </c>
      <c r="BK378" s="133">
        <f>VLOOKUP($A378,'Q9B-L2'!$A:$WWW,4,FALSE)*'CCR_%'!BK378</f>
        <v>0</v>
      </c>
      <c r="BL378" s="133">
        <f>VLOOKUP($A378,'Q9B-L2'!$A:$WWW,4,FALSE)*'CCR_%'!BL378</f>
        <v>0</v>
      </c>
      <c r="BN378" s="133">
        <f t="shared" si="103"/>
        <v>3448.8215787514177</v>
      </c>
    </row>
    <row r="379" spans="1:66" ht="16.5" customHeight="1" outlineLevel="3" x14ac:dyDescent="0.25">
      <c r="A379" s="26" t="s">
        <v>693</v>
      </c>
      <c r="B379" s="38" t="s">
        <v>694</v>
      </c>
      <c r="C379" s="93">
        <f>'CCR_%AC'!C379</f>
        <v>47574</v>
      </c>
      <c r="D379" s="93">
        <f>'CCR_%AC'!D379</f>
        <v>47936</v>
      </c>
      <c r="E379" s="132">
        <f>VLOOKUP($A379,'Q9B-L2'!$A:$WWW,4,FALSE)*'CCR_%'!E379</f>
        <v>0</v>
      </c>
      <c r="F379" s="133">
        <f>VLOOKUP($A379,'Q9B-L2'!$A:$WWW,4,FALSE)*'CCR_%'!F379</f>
        <v>0</v>
      </c>
      <c r="G379" s="133">
        <f>VLOOKUP($A379,'Q9B-L2'!$A:$WWW,4,FALSE)*'CCR_%'!G379</f>
        <v>0</v>
      </c>
      <c r="H379" s="133">
        <f>VLOOKUP($A379,'Q9B-L2'!$A:$WWW,4,FALSE)*'CCR_%'!H379</f>
        <v>0</v>
      </c>
      <c r="I379" s="133">
        <f>VLOOKUP($A379,'Q9B-L2'!$A:$WWW,4,FALSE)*'CCR_%'!I379</f>
        <v>0</v>
      </c>
      <c r="J379" s="133">
        <f>VLOOKUP($A379,'Q9B-L2'!$A:$WWW,4,FALSE)*'CCR_%'!J379</f>
        <v>0</v>
      </c>
      <c r="K379" s="133">
        <f>VLOOKUP($A379,'Q9B-L2'!$A:$WWW,4,FALSE)*'CCR_%'!K379</f>
        <v>0</v>
      </c>
      <c r="L379" s="133">
        <f>VLOOKUP($A379,'Q9B-L2'!$A:$WWW,4,FALSE)*'CCR_%'!L379</f>
        <v>0</v>
      </c>
      <c r="M379" s="133">
        <f>VLOOKUP($A379,'Q9B-L2'!$A:$WWW,4,FALSE)*'CCR_%'!M379</f>
        <v>0</v>
      </c>
      <c r="N379" s="133">
        <f>VLOOKUP($A379,'Q9B-L2'!$A:$WWW,4,FALSE)*'CCR_%'!N379</f>
        <v>0</v>
      </c>
      <c r="O379" s="133">
        <f>VLOOKUP($A379,'Q9B-L2'!$A:$WWW,4,FALSE)*'CCR_%'!O379</f>
        <v>164.22959898816291</v>
      </c>
      <c r="P379" s="133">
        <f>VLOOKUP($A379,'Q9B-L2'!$A:$WWW,4,FALSE)*'CCR_%'!P379</f>
        <v>1478.066390893466</v>
      </c>
      <c r="Q379" s="133">
        <f>VLOOKUP($A379,'Q9B-L2'!$A:$WWW,4,FALSE)*'CCR_%'!Q379</f>
        <v>0</v>
      </c>
      <c r="R379" s="133">
        <f>VLOOKUP($A379,'Q9B-L2'!$A:$WWW,4,FALSE)*'CCR_%'!R379</f>
        <v>0</v>
      </c>
      <c r="S379" s="133">
        <f>VLOOKUP($A379,'Q9B-L2'!$A:$WWW,4,FALSE)*'CCR_%'!S379</f>
        <v>0</v>
      </c>
      <c r="T379" s="133">
        <f>VLOOKUP($A379,'Q9B-L2'!$A:$WWW,4,FALSE)*'CCR_%'!T379</f>
        <v>0</v>
      </c>
      <c r="U379" s="133">
        <f>VLOOKUP($A379,'Q9B-L2'!$A:$WWW,4,FALSE)*'CCR_%'!U379</f>
        <v>0</v>
      </c>
      <c r="V379" s="133">
        <f>VLOOKUP($A379,'Q9B-L2'!$A:$WWW,4,FALSE)*'CCR_%'!V379</f>
        <v>0</v>
      </c>
      <c r="W379" s="133">
        <f>VLOOKUP($A379,'Q9B-L2'!$A:$WWW,4,FALSE)*'CCR_%'!W379</f>
        <v>0</v>
      </c>
      <c r="X379" s="133">
        <f>VLOOKUP($A379,'Q9B-L2'!$A:$WWW,4,FALSE)*'CCR_%'!X379</f>
        <v>0</v>
      </c>
      <c r="Y379" s="133">
        <f>VLOOKUP($A379,'Q9B-L2'!$A:$WWW,4,FALSE)*'CCR_%'!Y379</f>
        <v>0</v>
      </c>
      <c r="Z379" s="133">
        <f>VLOOKUP($A379,'Q9B-L2'!$A:$WWW,4,FALSE)*'CCR_%'!Z379</f>
        <v>0</v>
      </c>
      <c r="AA379" s="133">
        <f>VLOOKUP($A379,'Q9B-L2'!$A:$WWW,4,FALSE)*'CCR_%'!AA379</f>
        <v>0</v>
      </c>
      <c r="AB379" s="133">
        <f>VLOOKUP($A379,'Q9B-L2'!$A:$WWW,4,FALSE)*'CCR_%'!AB379</f>
        <v>0</v>
      </c>
      <c r="AC379" s="133">
        <f>VLOOKUP($A379,'Q9B-L2'!$A:$WWW,4,FALSE)*'CCR_%'!AC379</f>
        <v>0</v>
      </c>
      <c r="AD379" s="133">
        <f>VLOOKUP($A379,'Q9B-L2'!$A:$WWW,4,FALSE)*'CCR_%'!AD379</f>
        <v>0</v>
      </c>
      <c r="AE379" s="133">
        <f>VLOOKUP($A379,'Q9B-L2'!$A:$WWW,4,FALSE)*'CCR_%'!AE379</f>
        <v>0</v>
      </c>
      <c r="AF379" s="133">
        <f>VLOOKUP($A379,'Q9B-L2'!$A:$WWW,4,FALSE)*'CCR_%'!AF379</f>
        <v>0</v>
      </c>
      <c r="AG379" s="133">
        <f>VLOOKUP($A379,'Q9B-L2'!$A:$WWW,4,FALSE)*'CCR_%'!AG379</f>
        <v>0</v>
      </c>
      <c r="AH379" s="133">
        <f>VLOOKUP($A379,'Q9B-L2'!$A:$WWW,4,FALSE)*'CCR_%'!AH379</f>
        <v>0</v>
      </c>
      <c r="AI379" s="133">
        <f>VLOOKUP($A379,'Q9B-L2'!$A:$WWW,4,FALSE)*'CCR_%'!AI379</f>
        <v>0</v>
      </c>
      <c r="AJ379" s="133">
        <f>VLOOKUP($A379,'Q9B-L2'!$A:$WWW,4,FALSE)*'CCR_%'!AJ379</f>
        <v>0</v>
      </c>
      <c r="AK379" s="133">
        <f>VLOOKUP($A379,'Q9B-L2'!$A:$WWW,4,FALSE)*'CCR_%'!AK379</f>
        <v>0</v>
      </c>
      <c r="AL379" s="133">
        <f>VLOOKUP($A379,'Q9B-L2'!$A:$WWW,4,FALSE)*'CCR_%'!AL379</f>
        <v>0</v>
      </c>
      <c r="AM379" s="133">
        <f>VLOOKUP($A379,'Q9B-L2'!$A:$WWW,4,FALSE)*'CCR_%'!AM379</f>
        <v>0</v>
      </c>
      <c r="AN379" s="133">
        <f>VLOOKUP($A379,'Q9B-L2'!$A:$WWW,4,FALSE)*'CCR_%'!AN379</f>
        <v>0</v>
      </c>
      <c r="AO379" s="133">
        <f>VLOOKUP($A379,'Q9B-L2'!$A:$WWW,4,FALSE)*'CCR_%'!AO379</f>
        <v>0</v>
      </c>
      <c r="AP379" s="133">
        <f>VLOOKUP($A379,'Q9B-L2'!$A:$WWW,4,FALSE)*'CCR_%'!AP379</f>
        <v>0</v>
      </c>
      <c r="AQ379" s="133">
        <f>VLOOKUP($A379,'Q9B-L2'!$A:$WWW,4,FALSE)*'CCR_%'!AQ379</f>
        <v>0</v>
      </c>
      <c r="AR379" s="133">
        <f>VLOOKUP($A379,'Q9B-L2'!$A:$WWW,4,FALSE)*'CCR_%'!AR379</f>
        <v>0</v>
      </c>
      <c r="AS379" s="133">
        <f>VLOOKUP($A379,'Q9B-L2'!$A:$WWW,4,FALSE)*'CCR_%'!AS379</f>
        <v>0</v>
      </c>
      <c r="AT379" s="133">
        <f>VLOOKUP($A379,'Q9B-L2'!$A:$WWW,4,FALSE)*'CCR_%'!AT379</f>
        <v>0</v>
      </c>
      <c r="AU379" s="133">
        <f>VLOOKUP($A379,'Q9B-L2'!$A:$WWW,4,FALSE)*'CCR_%'!AU379</f>
        <v>0</v>
      </c>
      <c r="AV379" s="133">
        <f>VLOOKUP($A379,'Q9B-L2'!$A:$WWW,4,FALSE)*'CCR_%'!AV379</f>
        <v>0</v>
      </c>
      <c r="AW379" s="133">
        <f>VLOOKUP($A379,'Q9B-L2'!$A:$WWW,4,FALSE)*'CCR_%'!AW379</f>
        <v>0</v>
      </c>
      <c r="AX379" s="133">
        <f>VLOOKUP($A379,'Q9B-L2'!$A:$WWW,4,FALSE)*'CCR_%'!AX379</f>
        <v>0</v>
      </c>
      <c r="AY379" s="133">
        <f>VLOOKUP($A379,'Q9B-L2'!$A:$WWW,4,FALSE)*'CCR_%'!AY379</f>
        <v>0</v>
      </c>
      <c r="AZ379" s="133">
        <f>VLOOKUP($A379,'Q9B-L2'!$A:$WWW,4,FALSE)*'CCR_%'!AZ379</f>
        <v>0</v>
      </c>
      <c r="BA379" s="133">
        <f>VLOOKUP($A379,'Q9B-L2'!$A:$WWW,4,FALSE)*'CCR_%'!BA379</f>
        <v>0</v>
      </c>
      <c r="BB379" s="133">
        <f>VLOOKUP($A379,'Q9B-L2'!$A:$WWW,4,FALSE)*'CCR_%'!BB379</f>
        <v>0</v>
      </c>
      <c r="BC379" s="133">
        <f>VLOOKUP($A379,'Q9B-L2'!$A:$WWW,4,FALSE)*'CCR_%'!BC379</f>
        <v>0</v>
      </c>
      <c r="BD379" s="133">
        <f>VLOOKUP($A379,'Q9B-L2'!$A:$WWW,4,FALSE)*'CCR_%'!BD379</f>
        <v>0</v>
      </c>
      <c r="BE379" s="133">
        <f>VLOOKUP($A379,'Q9B-L2'!$A:$WWW,4,FALSE)*'CCR_%'!BE379</f>
        <v>0</v>
      </c>
      <c r="BF379" s="133">
        <f>VLOOKUP($A379,'Q9B-L2'!$A:$WWW,4,FALSE)*'CCR_%'!BF379</f>
        <v>0</v>
      </c>
      <c r="BG379" s="133">
        <f>VLOOKUP($A379,'Q9B-L2'!$A:$WWW,4,FALSE)*'CCR_%'!BG379</f>
        <v>0</v>
      </c>
      <c r="BH379" s="133">
        <f>VLOOKUP($A379,'Q9B-L2'!$A:$WWW,4,FALSE)*'CCR_%'!BH379</f>
        <v>0</v>
      </c>
      <c r="BI379" s="133">
        <f>VLOOKUP($A379,'Q9B-L2'!$A:$WWW,4,FALSE)*'CCR_%'!BI379</f>
        <v>0</v>
      </c>
      <c r="BJ379" s="133">
        <f>VLOOKUP($A379,'Q9B-L2'!$A:$WWW,4,FALSE)*'CCR_%'!BJ379</f>
        <v>0</v>
      </c>
      <c r="BK379" s="133">
        <f>VLOOKUP($A379,'Q9B-L2'!$A:$WWW,4,FALSE)*'CCR_%'!BK379</f>
        <v>0</v>
      </c>
      <c r="BL379" s="133">
        <f>VLOOKUP($A379,'Q9B-L2'!$A:$WWW,4,FALSE)*'CCR_%'!BL379</f>
        <v>0</v>
      </c>
      <c r="BN379" s="133">
        <f t="shared" si="103"/>
        <v>1642.2959898816289</v>
      </c>
    </row>
    <row r="380" spans="1:66" ht="16.5" customHeight="1" outlineLevel="3" x14ac:dyDescent="0.25">
      <c r="A380" s="26" t="s">
        <v>695</v>
      </c>
      <c r="B380" s="38" t="s">
        <v>696</v>
      </c>
      <c r="C380" s="93">
        <f>'CCR_%AC'!C380</f>
        <v>46111</v>
      </c>
      <c r="D380" s="93">
        <f>'CCR_%AC'!D380</f>
        <v>46475</v>
      </c>
      <c r="E380" s="132">
        <f>VLOOKUP($A380,'Q9B-L2'!$A:$WWW,4,FALSE)*'CCR_%'!E380</f>
        <v>0</v>
      </c>
      <c r="F380" s="133">
        <f>VLOOKUP($A380,'Q9B-L2'!$A:$WWW,4,FALSE)*'CCR_%'!F380</f>
        <v>0</v>
      </c>
      <c r="G380" s="133">
        <f>VLOOKUP($A380,'Q9B-L2'!$A:$WWW,4,FALSE)*'CCR_%'!G380</f>
        <v>161.62062129260033</v>
      </c>
      <c r="H380" s="133">
        <f>VLOOKUP($A380,'Q9B-L2'!$A:$WWW,4,FALSE)*'CCR_%'!H380</f>
        <v>646.48248517040133</v>
      </c>
      <c r="I380" s="133">
        <f>VLOOKUP($A380,'Q9B-L2'!$A:$WWW,4,FALSE)*'CCR_%'!I380</f>
        <v>0</v>
      </c>
      <c r="J380" s="133">
        <f>VLOOKUP($A380,'Q9B-L2'!$A:$WWW,4,FALSE)*'CCR_%'!J380</f>
        <v>0</v>
      </c>
      <c r="K380" s="133">
        <f>VLOOKUP($A380,'Q9B-L2'!$A:$WWW,4,FALSE)*'CCR_%'!K380</f>
        <v>0</v>
      </c>
      <c r="L380" s="133">
        <f>VLOOKUP($A380,'Q9B-L2'!$A:$WWW,4,FALSE)*'CCR_%'!L380</f>
        <v>0</v>
      </c>
      <c r="M380" s="133">
        <f>VLOOKUP($A380,'Q9B-L2'!$A:$WWW,4,FALSE)*'CCR_%'!M380</f>
        <v>0</v>
      </c>
      <c r="N380" s="133">
        <f>VLOOKUP($A380,'Q9B-L2'!$A:$WWW,4,FALSE)*'CCR_%'!N380</f>
        <v>0</v>
      </c>
      <c r="O380" s="133">
        <f>VLOOKUP($A380,'Q9B-L2'!$A:$WWW,4,FALSE)*'CCR_%'!O380</f>
        <v>0</v>
      </c>
      <c r="P380" s="133">
        <f>VLOOKUP($A380,'Q9B-L2'!$A:$WWW,4,FALSE)*'CCR_%'!P380</f>
        <v>0</v>
      </c>
      <c r="Q380" s="133">
        <f>VLOOKUP($A380,'Q9B-L2'!$A:$WWW,4,FALSE)*'CCR_%'!Q380</f>
        <v>0</v>
      </c>
      <c r="R380" s="133">
        <f>VLOOKUP($A380,'Q9B-L2'!$A:$WWW,4,FALSE)*'CCR_%'!R380</f>
        <v>0</v>
      </c>
      <c r="S380" s="133">
        <f>VLOOKUP($A380,'Q9B-L2'!$A:$WWW,4,FALSE)*'CCR_%'!S380</f>
        <v>0</v>
      </c>
      <c r="T380" s="133">
        <f>VLOOKUP($A380,'Q9B-L2'!$A:$WWW,4,FALSE)*'CCR_%'!T380</f>
        <v>0</v>
      </c>
      <c r="U380" s="133">
        <f>VLOOKUP($A380,'Q9B-L2'!$A:$WWW,4,FALSE)*'CCR_%'!U380</f>
        <v>0</v>
      </c>
      <c r="V380" s="133">
        <f>VLOOKUP($A380,'Q9B-L2'!$A:$WWW,4,FALSE)*'CCR_%'!V380</f>
        <v>0</v>
      </c>
      <c r="W380" s="133">
        <f>VLOOKUP($A380,'Q9B-L2'!$A:$WWW,4,FALSE)*'CCR_%'!W380</f>
        <v>0</v>
      </c>
      <c r="X380" s="133">
        <f>VLOOKUP($A380,'Q9B-L2'!$A:$WWW,4,FALSE)*'CCR_%'!X380</f>
        <v>0</v>
      </c>
      <c r="Y380" s="133">
        <f>VLOOKUP($A380,'Q9B-L2'!$A:$WWW,4,FALSE)*'CCR_%'!Y380</f>
        <v>0</v>
      </c>
      <c r="Z380" s="133">
        <f>VLOOKUP($A380,'Q9B-L2'!$A:$WWW,4,FALSE)*'CCR_%'!Z380</f>
        <v>0</v>
      </c>
      <c r="AA380" s="133">
        <f>VLOOKUP($A380,'Q9B-L2'!$A:$WWW,4,FALSE)*'CCR_%'!AA380</f>
        <v>0</v>
      </c>
      <c r="AB380" s="133">
        <f>VLOOKUP($A380,'Q9B-L2'!$A:$WWW,4,FALSE)*'CCR_%'!AB380</f>
        <v>0</v>
      </c>
      <c r="AC380" s="133">
        <f>VLOOKUP($A380,'Q9B-L2'!$A:$WWW,4,FALSE)*'CCR_%'!AC380</f>
        <v>0</v>
      </c>
      <c r="AD380" s="133">
        <f>VLOOKUP($A380,'Q9B-L2'!$A:$WWW,4,FALSE)*'CCR_%'!AD380</f>
        <v>0</v>
      </c>
      <c r="AE380" s="133">
        <f>VLOOKUP($A380,'Q9B-L2'!$A:$WWW,4,FALSE)*'CCR_%'!AE380</f>
        <v>0</v>
      </c>
      <c r="AF380" s="133">
        <f>VLOOKUP($A380,'Q9B-L2'!$A:$WWW,4,FALSE)*'CCR_%'!AF380</f>
        <v>0</v>
      </c>
      <c r="AG380" s="133">
        <f>VLOOKUP($A380,'Q9B-L2'!$A:$WWW,4,FALSE)*'CCR_%'!AG380</f>
        <v>0</v>
      </c>
      <c r="AH380" s="133">
        <f>VLOOKUP($A380,'Q9B-L2'!$A:$WWW,4,FALSE)*'CCR_%'!AH380</f>
        <v>0</v>
      </c>
      <c r="AI380" s="133">
        <f>VLOOKUP($A380,'Q9B-L2'!$A:$WWW,4,FALSE)*'CCR_%'!AI380</f>
        <v>0</v>
      </c>
      <c r="AJ380" s="133">
        <f>VLOOKUP($A380,'Q9B-L2'!$A:$WWW,4,FALSE)*'CCR_%'!AJ380</f>
        <v>0</v>
      </c>
      <c r="AK380" s="133">
        <f>VLOOKUP($A380,'Q9B-L2'!$A:$WWW,4,FALSE)*'CCR_%'!AK380</f>
        <v>0</v>
      </c>
      <c r="AL380" s="133">
        <f>VLOOKUP($A380,'Q9B-L2'!$A:$WWW,4,FALSE)*'CCR_%'!AL380</f>
        <v>0</v>
      </c>
      <c r="AM380" s="133">
        <f>VLOOKUP($A380,'Q9B-L2'!$A:$WWW,4,FALSE)*'CCR_%'!AM380</f>
        <v>0</v>
      </c>
      <c r="AN380" s="133">
        <f>VLOOKUP($A380,'Q9B-L2'!$A:$WWW,4,FALSE)*'CCR_%'!AN380</f>
        <v>0</v>
      </c>
      <c r="AO380" s="133">
        <f>VLOOKUP($A380,'Q9B-L2'!$A:$WWW,4,FALSE)*'CCR_%'!AO380</f>
        <v>0</v>
      </c>
      <c r="AP380" s="133">
        <f>VLOOKUP($A380,'Q9B-L2'!$A:$WWW,4,FALSE)*'CCR_%'!AP380</f>
        <v>0</v>
      </c>
      <c r="AQ380" s="133">
        <f>VLOOKUP($A380,'Q9B-L2'!$A:$WWW,4,FALSE)*'CCR_%'!AQ380</f>
        <v>0</v>
      </c>
      <c r="AR380" s="133">
        <f>VLOOKUP($A380,'Q9B-L2'!$A:$WWW,4,FALSE)*'CCR_%'!AR380</f>
        <v>0</v>
      </c>
      <c r="AS380" s="133">
        <f>VLOOKUP($A380,'Q9B-L2'!$A:$WWW,4,FALSE)*'CCR_%'!AS380</f>
        <v>0</v>
      </c>
      <c r="AT380" s="133">
        <f>VLOOKUP($A380,'Q9B-L2'!$A:$WWW,4,FALSE)*'CCR_%'!AT380</f>
        <v>0</v>
      </c>
      <c r="AU380" s="133">
        <f>VLOOKUP($A380,'Q9B-L2'!$A:$WWW,4,FALSE)*'CCR_%'!AU380</f>
        <v>0</v>
      </c>
      <c r="AV380" s="133">
        <f>VLOOKUP($A380,'Q9B-L2'!$A:$WWW,4,FALSE)*'CCR_%'!AV380</f>
        <v>0</v>
      </c>
      <c r="AW380" s="133">
        <f>VLOOKUP($A380,'Q9B-L2'!$A:$WWW,4,FALSE)*'CCR_%'!AW380</f>
        <v>0</v>
      </c>
      <c r="AX380" s="133">
        <f>VLOOKUP($A380,'Q9B-L2'!$A:$WWW,4,FALSE)*'CCR_%'!AX380</f>
        <v>0</v>
      </c>
      <c r="AY380" s="133">
        <f>VLOOKUP($A380,'Q9B-L2'!$A:$WWW,4,FALSE)*'CCR_%'!AY380</f>
        <v>0</v>
      </c>
      <c r="AZ380" s="133">
        <f>VLOOKUP($A380,'Q9B-L2'!$A:$WWW,4,FALSE)*'CCR_%'!AZ380</f>
        <v>0</v>
      </c>
      <c r="BA380" s="133">
        <f>VLOOKUP($A380,'Q9B-L2'!$A:$WWW,4,FALSE)*'CCR_%'!BA380</f>
        <v>0</v>
      </c>
      <c r="BB380" s="133">
        <f>VLOOKUP($A380,'Q9B-L2'!$A:$WWW,4,FALSE)*'CCR_%'!BB380</f>
        <v>0</v>
      </c>
      <c r="BC380" s="133">
        <f>VLOOKUP($A380,'Q9B-L2'!$A:$WWW,4,FALSE)*'CCR_%'!BC380</f>
        <v>0</v>
      </c>
      <c r="BD380" s="133">
        <f>VLOOKUP($A380,'Q9B-L2'!$A:$WWW,4,FALSE)*'CCR_%'!BD380</f>
        <v>0</v>
      </c>
      <c r="BE380" s="133">
        <f>VLOOKUP($A380,'Q9B-L2'!$A:$WWW,4,FALSE)*'CCR_%'!BE380</f>
        <v>0</v>
      </c>
      <c r="BF380" s="133">
        <f>VLOOKUP($A380,'Q9B-L2'!$A:$WWW,4,FALSE)*'CCR_%'!BF380</f>
        <v>0</v>
      </c>
      <c r="BG380" s="133">
        <f>VLOOKUP($A380,'Q9B-L2'!$A:$WWW,4,FALSE)*'CCR_%'!BG380</f>
        <v>0</v>
      </c>
      <c r="BH380" s="133">
        <f>VLOOKUP($A380,'Q9B-L2'!$A:$WWW,4,FALSE)*'CCR_%'!BH380</f>
        <v>0</v>
      </c>
      <c r="BI380" s="133">
        <f>VLOOKUP($A380,'Q9B-L2'!$A:$WWW,4,FALSE)*'CCR_%'!BI380</f>
        <v>0</v>
      </c>
      <c r="BJ380" s="133">
        <f>VLOOKUP($A380,'Q9B-L2'!$A:$WWW,4,FALSE)*'CCR_%'!BJ380</f>
        <v>0</v>
      </c>
      <c r="BK380" s="133">
        <f>VLOOKUP($A380,'Q9B-L2'!$A:$WWW,4,FALSE)*'CCR_%'!BK380</f>
        <v>0</v>
      </c>
      <c r="BL380" s="133">
        <f>VLOOKUP($A380,'Q9B-L2'!$A:$WWW,4,FALSE)*'CCR_%'!BL380</f>
        <v>0</v>
      </c>
      <c r="BN380" s="133">
        <f t="shared" si="103"/>
        <v>808.10310646300172</v>
      </c>
    </row>
    <row r="381" spans="1:66" ht="16.5" customHeight="1" outlineLevel="3" x14ac:dyDescent="0.25">
      <c r="A381" s="26" t="s">
        <v>697</v>
      </c>
      <c r="B381" s="38" t="s">
        <v>698</v>
      </c>
      <c r="C381" s="93">
        <f>'CCR_%AC'!C381</f>
        <v>47574</v>
      </c>
      <c r="D381" s="93">
        <f>'CCR_%AC'!D381</f>
        <v>47936</v>
      </c>
      <c r="E381" s="132">
        <f>VLOOKUP($A381,'Q9B-L2'!$A:$WWW,4,FALSE)*'CCR_%'!E381</f>
        <v>0</v>
      </c>
      <c r="F381" s="133">
        <f>VLOOKUP($A381,'Q9B-L2'!$A:$WWW,4,FALSE)*'CCR_%'!F381</f>
        <v>0</v>
      </c>
      <c r="G381" s="133">
        <f>VLOOKUP($A381,'Q9B-L2'!$A:$WWW,4,FALSE)*'CCR_%'!G381</f>
        <v>0</v>
      </c>
      <c r="H381" s="133">
        <f>VLOOKUP($A381,'Q9B-L2'!$A:$WWW,4,FALSE)*'CCR_%'!H381</f>
        <v>0</v>
      </c>
      <c r="I381" s="133">
        <f>VLOOKUP($A381,'Q9B-L2'!$A:$WWW,4,FALSE)*'CCR_%'!I381</f>
        <v>0</v>
      </c>
      <c r="J381" s="133">
        <f>VLOOKUP($A381,'Q9B-L2'!$A:$WWW,4,FALSE)*'CCR_%'!J381</f>
        <v>0</v>
      </c>
      <c r="K381" s="133">
        <f>VLOOKUP($A381,'Q9B-L2'!$A:$WWW,4,FALSE)*'CCR_%'!K381</f>
        <v>0</v>
      </c>
      <c r="L381" s="133">
        <f>VLOOKUP($A381,'Q9B-L2'!$A:$WWW,4,FALSE)*'CCR_%'!L381</f>
        <v>0</v>
      </c>
      <c r="M381" s="133">
        <f>VLOOKUP($A381,'Q9B-L2'!$A:$WWW,4,FALSE)*'CCR_%'!M381</f>
        <v>0</v>
      </c>
      <c r="N381" s="133">
        <f>VLOOKUP($A381,'Q9B-L2'!$A:$WWW,4,FALSE)*'CCR_%'!N381</f>
        <v>0</v>
      </c>
      <c r="O381" s="133">
        <f>VLOOKUP($A381,'Q9B-L2'!$A:$WWW,4,FALSE)*'CCR_%'!O381</f>
        <v>240.24875091990145</v>
      </c>
      <c r="P381" s="133">
        <f>VLOOKUP($A381,'Q9B-L2'!$A:$WWW,4,FALSE)*'CCR_%'!P381</f>
        <v>960.99500367960582</v>
      </c>
      <c r="Q381" s="133">
        <f>VLOOKUP($A381,'Q9B-L2'!$A:$WWW,4,FALSE)*'CCR_%'!Q381</f>
        <v>0</v>
      </c>
      <c r="R381" s="133">
        <f>VLOOKUP($A381,'Q9B-L2'!$A:$WWW,4,FALSE)*'CCR_%'!R381</f>
        <v>0</v>
      </c>
      <c r="S381" s="133">
        <f>VLOOKUP($A381,'Q9B-L2'!$A:$WWW,4,FALSE)*'CCR_%'!S381</f>
        <v>0</v>
      </c>
      <c r="T381" s="133">
        <f>VLOOKUP($A381,'Q9B-L2'!$A:$WWW,4,FALSE)*'CCR_%'!T381</f>
        <v>0</v>
      </c>
      <c r="U381" s="133">
        <f>VLOOKUP($A381,'Q9B-L2'!$A:$WWW,4,FALSE)*'CCR_%'!U381</f>
        <v>0</v>
      </c>
      <c r="V381" s="133">
        <f>VLOOKUP($A381,'Q9B-L2'!$A:$WWW,4,FALSE)*'CCR_%'!V381</f>
        <v>0</v>
      </c>
      <c r="W381" s="133">
        <f>VLOOKUP($A381,'Q9B-L2'!$A:$WWW,4,FALSE)*'CCR_%'!W381</f>
        <v>0</v>
      </c>
      <c r="X381" s="133">
        <f>VLOOKUP($A381,'Q9B-L2'!$A:$WWW,4,FALSE)*'CCR_%'!X381</f>
        <v>0</v>
      </c>
      <c r="Y381" s="133">
        <f>VLOOKUP($A381,'Q9B-L2'!$A:$WWW,4,FALSE)*'CCR_%'!Y381</f>
        <v>0</v>
      </c>
      <c r="Z381" s="133">
        <f>VLOOKUP($A381,'Q9B-L2'!$A:$WWW,4,FALSE)*'CCR_%'!Z381</f>
        <v>0</v>
      </c>
      <c r="AA381" s="133">
        <f>VLOOKUP($A381,'Q9B-L2'!$A:$WWW,4,FALSE)*'CCR_%'!AA381</f>
        <v>0</v>
      </c>
      <c r="AB381" s="133">
        <f>VLOOKUP($A381,'Q9B-L2'!$A:$WWW,4,FALSE)*'CCR_%'!AB381</f>
        <v>0</v>
      </c>
      <c r="AC381" s="133">
        <f>VLOOKUP($A381,'Q9B-L2'!$A:$WWW,4,FALSE)*'CCR_%'!AC381</f>
        <v>0</v>
      </c>
      <c r="AD381" s="133">
        <f>VLOOKUP($A381,'Q9B-L2'!$A:$WWW,4,FALSE)*'CCR_%'!AD381</f>
        <v>0</v>
      </c>
      <c r="AE381" s="133">
        <f>VLOOKUP($A381,'Q9B-L2'!$A:$WWW,4,FALSE)*'CCR_%'!AE381</f>
        <v>0</v>
      </c>
      <c r="AF381" s="133">
        <f>VLOOKUP($A381,'Q9B-L2'!$A:$WWW,4,FALSE)*'CCR_%'!AF381</f>
        <v>0</v>
      </c>
      <c r="AG381" s="133">
        <f>VLOOKUP($A381,'Q9B-L2'!$A:$WWW,4,FALSE)*'CCR_%'!AG381</f>
        <v>0</v>
      </c>
      <c r="AH381" s="133">
        <f>VLOOKUP($A381,'Q9B-L2'!$A:$WWW,4,FALSE)*'CCR_%'!AH381</f>
        <v>0</v>
      </c>
      <c r="AI381" s="133">
        <f>VLOOKUP($A381,'Q9B-L2'!$A:$WWW,4,FALSE)*'CCR_%'!AI381</f>
        <v>0</v>
      </c>
      <c r="AJ381" s="133">
        <f>VLOOKUP($A381,'Q9B-L2'!$A:$WWW,4,FALSE)*'CCR_%'!AJ381</f>
        <v>0</v>
      </c>
      <c r="AK381" s="133">
        <f>VLOOKUP($A381,'Q9B-L2'!$A:$WWW,4,FALSE)*'CCR_%'!AK381</f>
        <v>0</v>
      </c>
      <c r="AL381" s="133">
        <f>VLOOKUP($A381,'Q9B-L2'!$A:$WWW,4,FALSE)*'CCR_%'!AL381</f>
        <v>0</v>
      </c>
      <c r="AM381" s="133">
        <f>VLOOKUP($A381,'Q9B-L2'!$A:$WWW,4,FALSE)*'CCR_%'!AM381</f>
        <v>0</v>
      </c>
      <c r="AN381" s="133">
        <f>VLOOKUP($A381,'Q9B-L2'!$A:$WWW,4,FALSE)*'CCR_%'!AN381</f>
        <v>0</v>
      </c>
      <c r="AO381" s="133">
        <f>VLOOKUP($A381,'Q9B-L2'!$A:$WWW,4,FALSE)*'CCR_%'!AO381</f>
        <v>0</v>
      </c>
      <c r="AP381" s="133">
        <f>VLOOKUP($A381,'Q9B-L2'!$A:$WWW,4,FALSE)*'CCR_%'!AP381</f>
        <v>0</v>
      </c>
      <c r="AQ381" s="133">
        <f>VLOOKUP($A381,'Q9B-L2'!$A:$WWW,4,FALSE)*'CCR_%'!AQ381</f>
        <v>0</v>
      </c>
      <c r="AR381" s="133">
        <f>VLOOKUP($A381,'Q9B-L2'!$A:$WWW,4,FALSE)*'CCR_%'!AR381</f>
        <v>0</v>
      </c>
      <c r="AS381" s="133">
        <f>VLOOKUP($A381,'Q9B-L2'!$A:$WWW,4,FALSE)*'CCR_%'!AS381</f>
        <v>0</v>
      </c>
      <c r="AT381" s="133">
        <f>VLOOKUP($A381,'Q9B-L2'!$A:$WWW,4,FALSE)*'CCR_%'!AT381</f>
        <v>0</v>
      </c>
      <c r="AU381" s="133">
        <f>VLOOKUP($A381,'Q9B-L2'!$A:$WWW,4,FALSE)*'CCR_%'!AU381</f>
        <v>0</v>
      </c>
      <c r="AV381" s="133">
        <f>VLOOKUP($A381,'Q9B-L2'!$A:$WWW,4,FALSE)*'CCR_%'!AV381</f>
        <v>0</v>
      </c>
      <c r="AW381" s="133">
        <f>VLOOKUP($A381,'Q9B-L2'!$A:$WWW,4,FALSE)*'CCR_%'!AW381</f>
        <v>0</v>
      </c>
      <c r="AX381" s="133">
        <f>VLOOKUP($A381,'Q9B-L2'!$A:$WWW,4,FALSE)*'CCR_%'!AX381</f>
        <v>0</v>
      </c>
      <c r="AY381" s="133">
        <f>VLOOKUP($A381,'Q9B-L2'!$A:$WWW,4,FALSE)*'CCR_%'!AY381</f>
        <v>0</v>
      </c>
      <c r="AZ381" s="133">
        <f>VLOOKUP($A381,'Q9B-L2'!$A:$WWW,4,FALSE)*'CCR_%'!AZ381</f>
        <v>0</v>
      </c>
      <c r="BA381" s="133">
        <f>VLOOKUP($A381,'Q9B-L2'!$A:$WWW,4,FALSE)*'CCR_%'!BA381</f>
        <v>0</v>
      </c>
      <c r="BB381" s="133">
        <f>VLOOKUP($A381,'Q9B-L2'!$A:$WWW,4,FALSE)*'CCR_%'!BB381</f>
        <v>0</v>
      </c>
      <c r="BC381" s="133">
        <f>VLOOKUP($A381,'Q9B-L2'!$A:$WWW,4,FALSE)*'CCR_%'!BC381</f>
        <v>0</v>
      </c>
      <c r="BD381" s="133">
        <f>VLOOKUP($A381,'Q9B-L2'!$A:$WWW,4,FALSE)*'CCR_%'!BD381</f>
        <v>0</v>
      </c>
      <c r="BE381" s="133">
        <f>VLOOKUP($A381,'Q9B-L2'!$A:$WWW,4,FALSE)*'CCR_%'!BE381</f>
        <v>0</v>
      </c>
      <c r="BF381" s="133">
        <f>VLOOKUP($A381,'Q9B-L2'!$A:$WWW,4,FALSE)*'CCR_%'!BF381</f>
        <v>0</v>
      </c>
      <c r="BG381" s="133">
        <f>VLOOKUP($A381,'Q9B-L2'!$A:$WWW,4,FALSE)*'CCR_%'!BG381</f>
        <v>0</v>
      </c>
      <c r="BH381" s="133">
        <f>VLOOKUP($A381,'Q9B-L2'!$A:$WWW,4,FALSE)*'CCR_%'!BH381</f>
        <v>0</v>
      </c>
      <c r="BI381" s="133">
        <f>VLOOKUP($A381,'Q9B-L2'!$A:$WWW,4,FALSE)*'CCR_%'!BI381</f>
        <v>0</v>
      </c>
      <c r="BJ381" s="133">
        <f>VLOOKUP($A381,'Q9B-L2'!$A:$WWW,4,FALSE)*'CCR_%'!BJ381</f>
        <v>0</v>
      </c>
      <c r="BK381" s="133">
        <f>VLOOKUP($A381,'Q9B-L2'!$A:$WWW,4,FALSE)*'CCR_%'!BK381</f>
        <v>0</v>
      </c>
      <c r="BL381" s="133">
        <f>VLOOKUP($A381,'Q9B-L2'!$A:$WWW,4,FALSE)*'CCR_%'!BL381</f>
        <v>0</v>
      </c>
      <c r="BN381" s="133">
        <f t="shared" si="103"/>
        <v>1201.2437545995072</v>
      </c>
    </row>
    <row r="382" spans="1:66" ht="16.5" customHeight="1" outlineLevel="1" x14ac:dyDescent="0.25">
      <c r="A382" s="22" t="s">
        <v>699</v>
      </c>
      <c r="B382" s="23" t="s">
        <v>95</v>
      </c>
      <c r="C382" s="89">
        <f>'CCR_%AC'!C382</f>
        <v>45747</v>
      </c>
      <c r="D382" s="89">
        <f>'CCR_%AC'!D382</f>
        <v>56702</v>
      </c>
      <c r="E382" s="130">
        <f>VLOOKUP($A382,'Q9B-L2'!$A:$WWW,4,FALSE)*'CCR_%'!E382</f>
        <v>118.22786165741286</v>
      </c>
      <c r="F382" s="137">
        <f>VLOOKUP($A382,'Q9B-L2'!$A:$WWW,4,FALSE)*'CCR_%'!F382</f>
        <v>3133.0383339214409</v>
      </c>
      <c r="G382" s="137">
        <f>VLOOKUP($A382,'Q9B-L2'!$A:$WWW,4,FALSE)*'CCR_%'!G382</f>
        <v>1019.7153067951859</v>
      </c>
      <c r="H382" s="137">
        <f>VLOOKUP($A382,'Q9B-L2'!$A:$WWW,4,FALSE)*'CCR_%'!H382</f>
        <v>2822.6901970707318</v>
      </c>
      <c r="I382" s="137">
        <f>VLOOKUP($A382,'Q9B-L2'!$A:$WWW,4,FALSE)*'CCR_%'!I382</f>
        <v>3857.1839865730949</v>
      </c>
      <c r="J382" s="137">
        <f>VLOOKUP($A382,'Q9B-L2'!$A:$WWW,4,FALSE)*'CCR_%'!J382</f>
        <v>11867.121613862819</v>
      </c>
      <c r="K382" s="137">
        <f>VLOOKUP($A382,'Q9B-L2'!$A:$WWW,4,FALSE)*'CCR_%'!K382</f>
        <v>2261.10785419802</v>
      </c>
      <c r="L382" s="137">
        <f>VLOOKUP($A382,'Q9B-L2'!$A:$WWW,4,FALSE)*'CCR_%'!L382</f>
        <v>9945.9188619298657</v>
      </c>
      <c r="M382" s="137">
        <f>VLOOKUP($A382,'Q9B-L2'!$A:$WWW,4,FALSE)*'CCR_%'!M382</f>
        <v>3857.1839865730963</v>
      </c>
      <c r="N382" s="137">
        <f>VLOOKUP($A382,'Q9B-L2'!$A:$WWW,4,FALSE)*'CCR_%'!N382</f>
        <v>16478.008218501913</v>
      </c>
      <c r="O382" s="137">
        <f>VLOOKUP($A382,'Q9B-L2'!$A:$WWW,4,FALSE)*'CCR_%'!O382</f>
        <v>7064.1147340304142</v>
      </c>
      <c r="P382" s="137">
        <f>VLOOKUP($A382,'Q9B-L2'!$A:$WWW,4,FALSE)*'CCR_%'!P382</f>
        <v>31596.396027943563</v>
      </c>
      <c r="Q382" s="137">
        <f>VLOOKUP($A382,'Q9B-L2'!$A:$WWW,4,FALSE)*'CCR_%'!Q382</f>
        <v>3596.1368680335272</v>
      </c>
      <c r="R382" s="137">
        <f>VLOOKUP($A382,'Q9B-L2'!$A:$WWW,4,FALSE)*'CCR_%'!R382</f>
        <v>20709.619842944052</v>
      </c>
      <c r="S382" s="137">
        <f>VLOOKUP($A382,'Q9B-L2'!$A:$WWW,4,FALSE)*'CCR_%'!S382</f>
        <v>7990.1935743929262</v>
      </c>
      <c r="T382" s="137">
        <f>VLOOKUP($A382,'Q9B-L2'!$A:$WWW,4,FALSE)*'CCR_%'!T382</f>
        <v>30128.360669743484</v>
      </c>
      <c r="U382" s="137">
        <f>VLOOKUP($A382,'Q9B-L2'!$A:$WWW,4,FALSE)*'CCR_%'!U382</f>
        <v>2348.4352520131561</v>
      </c>
      <c r="V382" s="137">
        <f>VLOOKUP($A382,'Q9B-L2'!$A:$WWW,4,FALSE)*'CCR_%'!V382</f>
        <v>6161.2837904647195</v>
      </c>
      <c r="W382" s="137">
        <f>VLOOKUP($A382,'Q9B-L2'!$A:$WWW,4,FALSE)*'CCR_%'!W382</f>
        <v>13.434984279251474</v>
      </c>
      <c r="X382" s="137">
        <f>VLOOKUP($A382,'Q9B-L2'!$A:$WWW,4,FALSE)*'CCR_%'!X382</f>
        <v>13.434984279251474</v>
      </c>
      <c r="Y382" s="137">
        <f>VLOOKUP($A382,'Q9B-L2'!$A:$WWW,4,FALSE)*'CCR_%'!Y382</f>
        <v>13.434984279251474</v>
      </c>
      <c r="Z382" s="137">
        <f>VLOOKUP($A382,'Q9B-L2'!$A:$WWW,4,FALSE)*'CCR_%'!Z382</f>
        <v>13.434984279251474</v>
      </c>
      <c r="AA382" s="137">
        <f>VLOOKUP($A382,'Q9B-L2'!$A:$WWW,4,FALSE)*'CCR_%'!AA382</f>
        <v>13.434984279251474</v>
      </c>
      <c r="AB382" s="137">
        <f>VLOOKUP($A382,'Q9B-L2'!$A:$WWW,4,FALSE)*'CCR_%'!AB382</f>
        <v>13.434984279251474</v>
      </c>
      <c r="AC382" s="137">
        <f>VLOOKUP($A382,'Q9B-L2'!$A:$WWW,4,FALSE)*'CCR_%'!AC382</f>
        <v>13.434984279251474</v>
      </c>
      <c r="AD382" s="137">
        <f>VLOOKUP($A382,'Q9B-L2'!$A:$WWW,4,FALSE)*'CCR_%'!AD382</f>
        <v>13.434984279251474</v>
      </c>
      <c r="AE382" s="137">
        <f>VLOOKUP($A382,'Q9B-L2'!$A:$WWW,4,FALSE)*'CCR_%'!AE382</f>
        <v>13.434984279251474</v>
      </c>
      <c r="AF382" s="137">
        <f>VLOOKUP($A382,'Q9B-L2'!$A:$WWW,4,FALSE)*'CCR_%'!AF382</f>
        <v>13.434984279251474</v>
      </c>
      <c r="AG382" s="137">
        <f>VLOOKUP($A382,'Q9B-L2'!$A:$WWW,4,FALSE)*'CCR_%'!AG382</f>
        <v>13.434984279251474</v>
      </c>
      <c r="AH382" s="137">
        <f>VLOOKUP($A382,'Q9B-L2'!$A:$WWW,4,FALSE)*'CCR_%'!AH382</f>
        <v>13.434984279251474</v>
      </c>
      <c r="AI382" s="137">
        <f>VLOOKUP($A382,'Q9B-L2'!$A:$WWW,4,FALSE)*'CCR_%'!AI382</f>
        <v>13.434984279251474</v>
      </c>
      <c r="AJ382" s="137">
        <f>VLOOKUP($A382,'Q9B-L2'!$A:$WWW,4,FALSE)*'CCR_%'!AJ382</f>
        <v>13.434984279251474</v>
      </c>
      <c r="AK382" s="137">
        <f>VLOOKUP($A382,'Q9B-L2'!$A:$WWW,4,FALSE)*'CCR_%'!AK382</f>
        <v>13.434984279251474</v>
      </c>
      <c r="AL382" s="137">
        <f>VLOOKUP($A382,'Q9B-L2'!$A:$WWW,4,FALSE)*'CCR_%'!AL382</f>
        <v>13.434984279251474</v>
      </c>
      <c r="AM382" s="137">
        <f>VLOOKUP($A382,'Q9B-L2'!$A:$WWW,4,FALSE)*'CCR_%'!AM382</f>
        <v>13.434984279251474</v>
      </c>
      <c r="AN382" s="137">
        <f>VLOOKUP($A382,'Q9B-L2'!$A:$WWW,4,FALSE)*'CCR_%'!AN382</f>
        <v>13.434984279251474</v>
      </c>
      <c r="AO382" s="137">
        <f>VLOOKUP($A382,'Q9B-L2'!$A:$WWW,4,FALSE)*'CCR_%'!AO382</f>
        <v>13.434984279251474</v>
      </c>
      <c r="AP382" s="137">
        <f>VLOOKUP($A382,'Q9B-L2'!$A:$WWW,4,FALSE)*'CCR_%'!AP382</f>
        <v>13.434984279251474</v>
      </c>
      <c r="AQ382" s="137">
        <f>VLOOKUP($A382,'Q9B-L2'!$A:$WWW,4,FALSE)*'CCR_%'!AQ382</f>
        <v>13.434984279251474</v>
      </c>
      <c r="AR382" s="137">
        <f>VLOOKUP($A382,'Q9B-L2'!$A:$WWW,4,FALSE)*'CCR_%'!AR382</f>
        <v>13.434984279251474</v>
      </c>
      <c r="AS382" s="137">
        <f>VLOOKUP($A382,'Q9B-L2'!$A:$WWW,4,FALSE)*'CCR_%'!AS382</f>
        <v>13.434984279251474</v>
      </c>
      <c r="AT382" s="137">
        <f>VLOOKUP($A382,'Q9B-L2'!$A:$WWW,4,FALSE)*'CCR_%'!AT382</f>
        <v>13.434984279251474</v>
      </c>
      <c r="AU382" s="137">
        <f>VLOOKUP($A382,'Q9B-L2'!$A:$WWW,4,FALSE)*'CCR_%'!AU382</f>
        <v>1018.3718083672607</v>
      </c>
      <c r="AV382" s="137">
        <f>VLOOKUP($A382,'Q9B-L2'!$A:$WWW,4,FALSE)*'CCR_%'!AV382</f>
        <v>3146.4733182006921</v>
      </c>
      <c r="AW382" s="137">
        <f>VLOOKUP($A382,'Q9B-L2'!$A:$WWW,4,FALSE)*'CCR_%'!AW382</f>
        <v>13.434984279251474</v>
      </c>
      <c r="AX382" s="137">
        <f>VLOOKUP($A382,'Q9B-L2'!$A:$WWW,4,FALSE)*'CCR_%'!AX382</f>
        <v>13.434984279251474</v>
      </c>
      <c r="AY382" s="137">
        <f>VLOOKUP($A382,'Q9B-L2'!$A:$WWW,4,FALSE)*'CCR_%'!AY382</f>
        <v>13.434984279251474</v>
      </c>
      <c r="AZ382" s="137">
        <f>VLOOKUP($A382,'Q9B-L2'!$A:$WWW,4,FALSE)*'CCR_%'!AZ382</f>
        <v>13.434984279251474</v>
      </c>
      <c r="BA382" s="137">
        <f>VLOOKUP($A382,'Q9B-L2'!$A:$WWW,4,FALSE)*'CCR_%'!BA382</f>
        <v>13.434984279251474</v>
      </c>
      <c r="BB382" s="137">
        <f>VLOOKUP($A382,'Q9B-L2'!$A:$WWW,4,FALSE)*'CCR_%'!BB382</f>
        <v>13.434984279251474</v>
      </c>
      <c r="BC382" s="137">
        <f>VLOOKUP($A382,'Q9B-L2'!$A:$WWW,4,FALSE)*'CCR_%'!BC382</f>
        <v>13.434984279251474</v>
      </c>
      <c r="BD382" s="137">
        <f>VLOOKUP($A382,'Q9B-L2'!$A:$WWW,4,FALSE)*'CCR_%'!BD382</f>
        <v>13.434984279251474</v>
      </c>
      <c r="BE382" s="137">
        <f>VLOOKUP($A382,'Q9B-L2'!$A:$WWW,4,FALSE)*'CCR_%'!BE382</f>
        <v>13.434984279251474</v>
      </c>
      <c r="BF382" s="137">
        <f>VLOOKUP($A382,'Q9B-L2'!$A:$WWW,4,FALSE)*'CCR_%'!BF382</f>
        <v>13.434984279251474</v>
      </c>
      <c r="BG382" s="137">
        <f>VLOOKUP($A382,'Q9B-L2'!$A:$WWW,4,FALSE)*'CCR_%'!BG382</f>
        <v>13.434984279251474</v>
      </c>
      <c r="BH382" s="137">
        <f>VLOOKUP($A382,'Q9B-L2'!$A:$WWW,4,FALSE)*'CCR_%'!BH382</f>
        <v>13.434984279251474</v>
      </c>
      <c r="BI382" s="137">
        <f>VLOOKUP($A382,'Q9B-L2'!$A:$WWW,4,FALSE)*'CCR_%'!BI382</f>
        <v>13.434984279251474</v>
      </c>
      <c r="BJ382" s="137">
        <f>VLOOKUP($A382,'Q9B-L2'!$A:$WWW,4,FALSE)*'CCR_%'!BJ382</f>
        <v>13.434984279251474</v>
      </c>
      <c r="BK382" s="137">
        <f>VLOOKUP($A382,'Q9B-L2'!$A:$WWW,4,FALSE)*'CCR_%'!BK382</f>
        <v>13.434984279251474</v>
      </c>
      <c r="BL382" s="137">
        <f>VLOOKUP($A382,'Q9B-L2'!$A:$WWW,4,FALSE)*'CCR_%'!BL382</f>
        <v>13.434984279251474</v>
      </c>
      <c r="BN382" s="137">
        <f t="shared" si="103"/>
        <v>169656.98147838711</v>
      </c>
    </row>
    <row r="383" spans="1:66" ht="16.5" customHeight="1" x14ac:dyDescent="0.25">
      <c r="A383" s="17">
        <v>3</v>
      </c>
      <c r="B383" s="18" t="s">
        <v>700</v>
      </c>
      <c r="C383" s="85"/>
      <c r="D383" s="85"/>
      <c r="E383" s="128">
        <f>SUBTOTAL(9,E384:E422)</f>
        <v>132754.28295832255</v>
      </c>
      <c r="F383" s="128">
        <f t="shared" ref="F383:BL383" si="107">SUBTOTAL(9,F384:F422)</f>
        <v>195961.71509797571</v>
      </c>
      <c r="G383" s="128">
        <f t="shared" si="107"/>
        <v>53797.286419999022</v>
      </c>
      <c r="H383" s="128">
        <f t="shared" si="107"/>
        <v>85035.583852730575</v>
      </c>
      <c r="I383" s="128">
        <f t="shared" si="107"/>
        <v>6245.6210906490633</v>
      </c>
      <c r="J383" s="128">
        <f t="shared" si="107"/>
        <v>31790.922017262637</v>
      </c>
      <c r="K383" s="128">
        <f t="shared" si="107"/>
        <v>86.193868443361552</v>
      </c>
      <c r="L383" s="128">
        <f t="shared" si="107"/>
        <v>377.53865550999581</v>
      </c>
      <c r="M383" s="128">
        <f t="shared" si="107"/>
        <v>14040.894827436477</v>
      </c>
      <c r="N383" s="128">
        <f t="shared" si="107"/>
        <v>1345.8088309409161</v>
      </c>
      <c r="O383" s="128">
        <f t="shared" si="107"/>
        <v>4576.6031911353784</v>
      </c>
      <c r="P383" s="128">
        <f t="shared" si="107"/>
        <v>16600.884518203206</v>
      </c>
      <c r="Q383" s="128">
        <f t="shared" si="107"/>
        <v>2950.5634555770976</v>
      </c>
      <c r="R383" s="128">
        <f t="shared" si="107"/>
        <v>7645.5456460101304</v>
      </c>
      <c r="S383" s="128">
        <f t="shared" si="107"/>
        <v>109.85410389506509</v>
      </c>
      <c r="T383" s="128">
        <f t="shared" si="107"/>
        <v>3973.2716304280393</v>
      </c>
      <c r="U383" s="128">
        <f t="shared" si="107"/>
        <v>89.997189472673554</v>
      </c>
      <c r="V383" s="128">
        <f t="shared" si="107"/>
        <v>512.30694775618122</v>
      </c>
      <c r="W383" s="128">
        <f t="shared" si="107"/>
        <v>24114.548924780669</v>
      </c>
      <c r="X383" s="128">
        <f t="shared" si="107"/>
        <v>368.38016696420647</v>
      </c>
      <c r="Y383" s="128">
        <f t="shared" si="107"/>
        <v>5535.606910041377</v>
      </c>
      <c r="Z383" s="128">
        <f t="shared" si="107"/>
        <v>61524.106496596483</v>
      </c>
      <c r="AA383" s="128">
        <f t="shared" si="107"/>
        <v>1349.983444943814</v>
      </c>
      <c r="AB383" s="128">
        <f t="shared" si="107"/>
        <v>38901.750575547761</v>
      </c>
      <c r="AC383" s="128">
        <f t="shared" si="107"/>
        <v>54.927031609366374</v>
      </c>
      <c r="AD383" s="128">
        <f t="shared" si="107"/>
        <v>5113.7740771747194</v>
      </c>
      <c r="AE383" s="128">
        <f t="shared" si="107"/>
        <v>89.997189472673554</v>
      </c>
      <c r="AF383" s="128">
        <f t="shared" si="107"/>
        <v>3538.926961165826</v>
      </c>
      <c r="AG383" s="128">
        <f t="shared" si="107"/>
        <v>13372.98303541283</v>
      </c>
      <c r="AH383" s="128">
        <f t="shared" si="107"/>
        <v>354.3636773876712</v>
      </c>
      <c r="AI383" s="128">
        <f t="shared" si="107"/>
        <v>1175.12450698002</v>
      </c>
      <c r="AJ383" s="128">
        <f t="shared" si="107"/>
        <v>19762.865391636744</v>
      </c>
      <c r="AK383" s="128">
        <f t="shared" si="107"/>
        <v>1056.8667305142926</v>
      </c>
      <c r="AL383" s="128">
        <f t="shared" si="107"/>
        <v>2266.6673769888416</v>
      </c>
      <c r="AM383" s="128">
        <f t="shared" si="107"/>
        <v>54.927031609366374</v>
      </c>
      <c r="AN383" s="128">
        <f t="shared" si="107"/>
        <v>302.14174669470975</v>
      </c>
      <c r="AO383" s="128">
        <f t="shared" si="107"/>
        <v>89.997189472673554</v>
      </c>
      <c r="AP383" s="128">
        <f t="shared" si="107"/>
        <v>3477.6478878944831</v>
      </c>
      <c r="AQ383" s="128">
        <f t="shared" si="107"/>
        <v>24196.939472194721</v>
      </c>
      <c r="AR383" s="128">
        <f t="shared" si="107"/>
        <v>2804.7539991136236</v>
      </c>
      <c r="AS383" s="128">
        <f t="shared" si="107"/>
        <v>1384.3713150775877</v>
      </c>
      <c r="AT383" s="128">
        <f t="shared" si="107"/>
        <v>42431.35023578252</v>
      </c>
      <c r="AU383" s="128">
        <f t="shared" si="107"/>
        <v>5861.6265657297008</v>
      </c>
      <c r="AV383" s="128">
        <f t="shared" si="107"/>
        <v>13824.836639814301</v>
      </c>
      <c r="AW383" s="128">
        <f t="shared" si="107"/>
        <v>9827.7153873407224</v>
      </c>
      <c r="AX383" s="128">
        <f t="shared" si="107"/>
        <v>275.8637552989012</v>
      </c>
      <c r="AY383" s="128">
        <f t="shared" si="107"/>
        <v>260.10821214694158</v>
      </c>
      <c r="AZ383" s="128">
        <f t="shared" si="107"/>
        <v>261.5686927376405</v>
      </c>
      <c r="BA383" s="128">
        <f t="shared" si="107"/>
        <v>13255.158928354542</v>
      </c>
      <c r="BB383" s="128">
        <f t="shared" si="107"/>
        <v>4388.2256737992439</v>
      </c>
      <c r="BC383" s="128">
        <f t="shared" si="107"/>
        <v>16810.321840330071</v>
      </c>
      <c r="BD383" s="128">
        <f t="shared" si="107"/>
        <v>6975.6282768634219</v>
      </c>
      <c r="BE383" s="128">
        <f t="shared" si="107"/>
        <v>4088.8861583123444</v>
      </c>
      <c r="BF383" s="128">
        <f t="shared" si="107"/>
        <v>1711.494908830422</v>
      </c>
      <c r="BG383" s="128">
        <f t="shared" si="107"/>
        <v>303.1167633746644</v>
      </c>
      <c r="BH383" s="128">
        <f t="shared" si="107"/>
        <v>173.1444766590231</v>
      </c>
      <c r="BI383" s="128">
        <f t="shared" si="107"/>
        <v>0</v>
      </c>
      <c r="BJ383" s="128">
        <f t="shared" si="107"/>
        <v>23127.015671250112</v>
      </c>
      <c r="BK383" s="128">
        <f t="shared" si="107"/>
        <v>48.698503141282721</v>
      </c>
      <c r="BL383" s="128">
        <f t="shared" si="107"/>
        <v>476.2612400336875</v>
      </c>
      <c r="BN383" s="128">
        <f t="shared" si="103"/>
        <v>912887.54737082205</v>
      </c>
    </row>
    <row r="384" spans="1:66" ht="16.5" customHeight="1" outlineLevel="2" x14ac:dyDescent="0.25">
      <c r="A384" s="22" t="s">
        <v>701</v>
      </c>
      <c r="B384" s="23" t="s">
        <v>702</v>
      </c>
      <c r="C384" s="89">
        <f>'CCR_%AC'!C384</f>
        <v>45746</v>
      </c>
      <c r="D384" s="89">
        <f>'CCR_%AC'!D384</f>
        <v>55060</v>
      </c>
      <c r="E384" s="130">
        <f>VLOOKUP($A384,'Q9B-L2'!$A:$WWW,4,FALSE)*'CCR_%'!E384</f>
        <v>1649.1819128380687</v>
      </c>
      <c r="F384" s="137">
        <f>VLOOKUP($A384,'Q9B-L2'!$A:$WWW,4,FALSE)*'CCR_%'!F384</f>
        <v>0</v>
      </c>
      <c r="G384" s="137">
        <f>VLOOKUP($A384,'Q9B-L2'!$A:$WWW,4,FALSE)*'CCR_%'!G384</f>
        <v>164.78109482809913</v>
      </c>
      <c r="H384" s="137">
        <f>VLOOKUP($A384,'Q9B-L2'!$A:$WWW,4,FALSE)*'CCR_%'!H384</f>
        <v>0</v>
      </c>
      <c r="I384" s="137">
        <f>VLOOKUP($A384,'Q9B-L2'!$A:$WWW,4,FALSE)*'CCR_%'!I384</f>
        <v>219.70812643746549</v>
      </c>
      <c r="J384" s="137">
        <f>VLOOKUP($A384,'Q9B-L2'!$A:$WWW,4,FALSE)*'CCR_%'!J384</f>
        <v>0</v>
      </c>
      <c r="K384" s="137">
        <f>VLOOKUP($A384,'Q9B-L2'!$A:$WWW,4,FALSE)*'CCR_%'!K384</f>
        <v>86.193868443361552</v>
      </c>
      <c r="L384" s="137">
        <f>VLOOKUP($A384,'Q9B-L2'!$A:$WWW,4,FALSE)*'CCR_%'!L384</f>
        <v>0</v>
      </c>
      <c r="M384" s="137">
        <f>VLOOKUP($A384,'Q9B-L2'!$A:$WWW,4,FALSE)*'CCR_%'!M384</f>
        <v>1926.7653817603364</v>
      </c>
      <c r="N384" s="137">
        <f>VLOOKUP($A384,'Q9B-L2'!$A:$WWW,4,FALSE)*'CCR_%'!N384</f>
        <v>0</v>
      </c>
      <c r="O384" s="137">
        <f>VLOOKUP($A384,'Q9B-L2'!$A:$WWW,4,FALSE)*'CCR_%'!O384</f>
        <v>196.04793166209433</v>
      </c>
      <c r="P384" s="137">
        <f>VLOOKUP($A384,'Q9B-L2'!$A:$WWW,4,FALSE)*'CCR_%'!P384</f>
        <v>0</v>
      </c>
      <c r="Q384" s="137">
        <f>VLOOKUP($A384,'Q9B-L2'!$A:$WWW,4,FALSE)*'CCR_%'!Q384</f>
        <v>0</v>
      </c>
      <c r="R384" s="137">
        <f>VLOOKUP($A384,'Q9B-L2'!$A:$WWW,4,FALSE)*'CCR_%'!R384</f>
        <v>0</v>
      </c>
      <c r="S384" s="137">
        <f>VLOOKUP($A384,'Q9B-L2'!$A:$WWW,4,FALSE)*'CCR_%'!S384</f>
        <v>109.85410389506509</v>
      </c>
      <c r="T384" s="137">
        <f>VLOOKUP($A384,'Q9B-L2'!$A:$WWW,4,FALSE)*'CCR_%'!T384</f>
        <v>0</v>
      </c>
      <c r="U384" s="137">
        <f>VLOOKUP($A384,'Q9B-L2'!$A:$WWW,4,FALSE)*'CCR_%'!U384</f>
        <v>89.997189472673554</v>
      </c>
      <c r="V384" s="137">
        <f>VLOOKUP($A384,'Q9B-L2'!$A:$WWW,4,FALSE)*'CCR_%'!V384</f>
        <v>0</v>
      </c>
      <c r="W384" s="137">
        <f>VLOOKUP($A384,'Q9B-L2'!$A:$WWW,4,FALSE)*'CCR_%'!W384</f>
        <v>1182.3021441584547</v>
      </c>
      <c r="X384" s="137">
        <f>VLOOKUP($A384,'Q9B-L2'!$A:$WWW,4,FALSE)*'CCR_%'!X384</f>
        <v>0</v>
      </c>
      <c r="Y384" s="137">
        <f>VLOOKUP($A384,'Q9B-L2'!$A:$WWW,4,FALSE)*'CCR_%'!Y384</f>
        <v>250.97496327146069</v>
      </c>
      <c r="Z384" s="137">
        <f>VLOOKUP($A384,'Q9B-L2'!$A:$WWW,4,FALSE)*'CCR_%'!Z384</f>
        <v>0</v>
      </c>
      <c r="AA384" s="137">
        <f>VLOOKUP($A384,'Q9B-L2'!$A:$WWW,4,FALSE)*'CCR_%'!AA384</f>
        <v>0</v>
      </c>
      <c r="AB384" s="137">
        <f>VLOOKUP($A384,'Q9B-L2'!$A:$WWW,4,FALSE)*'CCR_%'!AB384</f>
        <v>0</v>
      </c>
      <c r="AC384" s="137">
        <f>VLOOKUP($A384,'Q9B-L2'!$A:$WWW,4,FALSE)*'CCR_%'!AC384</f>
        <v>54.927031609366374</v>
      </c>
      <c r="AD384" s="137">
        <f>VLOOKUP($A384,'Q9B-L2'!$A:$WWW,4,FALSE)*'CCR_%'!AD384</f>
        <v>0</v>
      </c>
      <c r="AE384" s="137">
        <f>VLOOKUP($A384,'Q9B-L2'!$A:$WWW,4,FALSE)*'CCR_%'!AE384</f>
        <v>89.997189472673554</v>
      </c>
      <c r="AF384" s="137">
        <f>VLOOKUP($A384,'Q9B-L2'!$A:$WWW,4,FALSE)*'CCR_%'!AF384</f>
        <v>0</v>
      </c>
      <c r="AG384" s="137">
        <f>VLOOKUP($A384,'Q9B-L2'!$A:$WWW,4,FALSE)*'CCR_%'!AG384</f>
        <v>1237.2291757678211</v>
      </c>
      <c r="AH384" s="137">
        <f>VLOOKUP($A384,'Q9B-L2'!$A:$WWW,4,FALSE)*'CCR_%'!AH384</f>
        <v>0</v>
      </c>
      <c r="AI384" s="137">
        <f>VLOOKUP($A384,'Q9B-L2'!$A:$WWW,4,FALSE)*'CCR_%'!AI384</f>
        <v>196.04793166209433</v>
      </c>
      <c r="AJ384" s="137">
        <f>VLOOKUP($A384,'Q9B-L2'!$A:$WWW,4,FALSE)*'CCR_%'!AJ384</f>
        <v>0</v>
      </c>
      <c r="AK384" s="137">
        <f>VLOOKUP($A384,'Q9B-L2'!$A:$WWW,4,FALSE)*'CCR_%'!AK384</f>
        <v>0</v>
      </c>
      <c r="AL384" s="137">
        <f>VLOOKUP($A384,'Q9B-L2'!$A:$WWW,4,FALSE)*'CCR_%'!AL384</f>
        <v>0</v>
      </c>
      <c r="AM384" s="137">
        <f>VLOOKUP($A384,'Q9B-L2'!$A:$WWW,4,FALSE)*'CCR_%'!AM384</f>
        <v>54.927031609366374</v>
      </c>
      <c r="AN384" s="137">
        <f>VLOOKUP($A384,'Q9B-L2'!$A:$WWW,4,FALSE)*'CCR_%'!AN384</f>
        <v>0</v>
      </c>
      <c r="AO384" s="137">
        <f>VLOOKUP($A384,'Q9B-L2'!$A:$WWW,4,FALSE)*'CCR_%'!AO384</f>
        <v>89.997189472673554</v>
      </c>
      <c r="AP384" s="137">
        <f>VLOOKUP($A384,'Q9B-L2'!$A:$WWW,4,FALSE)*'CCR_%'!AP384</f>
        <v>0</v>
      </c>
      <c r="AQ384" s="137">
        <f>VLOOKUP($A384,'Q9B-L2'!$A:$WWW,4,FALSE)*'CCR_%'!AQ384</f>
        <v>1264.6926915725044</v>
      </c>
      <c r="AR384" s="137">
        <f>VLOOKUP($A384,'Q9B-L2'!$A:$WWW,4,FALSE)*'CCR_%'!AR384</f>
        <v>0</v>
      </c>
      <c r="AS384" s="137">
        <f>VLOOKUP($A384,'Q9B-L2'!$A:$WWW,4,FALSE)*'CCR_%'!AS384</f>
        <v>278.43847907614389</v>
      </c>
      <c r="AT384" s="137">
        <f>VLOOKUP($A384,'Q9B-L2'!$A:$WWW,4,FALSE)*'CCR_%'!AT384</f>
        <v>0</v>
      </c>
      <c r="AU384" s="137">
        <f>VLOOKUP($A384,'Q9B-L2'!$A:$WWW,4,FALSE)*'CCR_%'!AU384</f>
        <v>0</v>
      </c>
      <c r="AV384" s="137">
        <f>VLOOKUP($A384,'Q9B-L2'!$A:$WWW,4,FALSE)*'CCR_%'!AV384</f>
        <v>0</v>
      </c>
      <c r="AW384" s="137">
        <f>VLOOKUP($A384,'Q9B-L2'!$A:$WWW,4,FALSE)*'CCR_%'!AW384</f>
        <v>54.927031609366374</v>
      </c>
      <c r="AX384" s="137">
        <f>VLOOKUP($A384,'Q9B-L2'!$A:$WWW,4,FALSE)*'CCR_%'!AX384</f>
        <v>0</v>
      </c>
      <c r="AY384" s="137">
        <f>VLOOKUP($A384,'Q9B-L2'!$A:$WWW,4,FALSE)*'CCR_%'!AY384</f>
        <v>89.997189472673554</v>
      </c>
      <c r="AZ384" s="137">
        <f>VLOOKUP($A384,'Q9B-L2'!$A:$WWW,4,FALSE)*'CCR_%'!AZ384</f>
        <v>0</v>
      </c>
      <c r="BA384" s="137">
        <f>VLOOKUP($A384,'Q9B-L2'!$A:$WWW,4,FALSE)*'CCR_%'!BA384</f>
        <v>1127.3751125490883</v>
      </c>
      <c r="BB384" s="137">
        <f>VLOOKUP($A384,'Q9B-L2'!$A:$WWW,4,FALSE)*'CCR_%'!BB384</f>
        <v>0</v>
      </c>
      <c r="BC384" s="137">
        <f>VLOOKUP($A384,'Q9B-L2'!$A:$WWW,4,FALSE)*'CCR_%'!BC384</f>
        <v>223.5114474667775</v>
      </c>
      <c r="BD384" s="137">
        <f>VLOOKUP($A384,'Q9B-L2'!$A:$WWW,4,FALSE)*'CCR_%'!BD384</f>
        <v>0</v>
      </c>
      <c r="BE384" s="137">
        <f>VLOOKUP($A384,'Q9B-L2'!$A:$WWW,4,FALSE)*'CCR_%'!BE384</f>
        <v>0</v>
      </c>
      <c r="BF384" s="137">
        <f>VLOOKUP($A384,'Q9B-L2'!$A:$WWW,4,FALSE)*'CCR_%'!BF384</f>
        <v>0</v>
      </c>
      <c r="BG384" s="137">
        <f>VLOOKUP($A384,'Q9B-L2'!$A:$WWW,4,FALSE)*'CCR_%'!BG384</f>
        <v>0</v>
      </c>
      <c r="BH384" s="137">
        <f>VLOOKUP($A384,'Q9B-L2'!$A:$WWW,4,FALSE)*'CCR_%'!BH384</f>
        <v>0</v>
      </c>
      <c r="BI384" s="137">
        <f>VLOOKUP($A384,'Q9B-L2'!$A:$WWW,4,FALSE)*'CCR_%'!BI384</f>
        <v>0</v>
      </c>
      <c r="BJ384" s="137">
        <f>VLOOKUP($A384,'Q9B-L2'!$A:$WWW,4,FALSE)*'CCR_%'!BJ384</f>
        <v>0</v>
      </c>
      <c r="BK384" s="137">
        <f>VLOOKUP($A384,'Q9B-L2'!$A:$WWW,4,FALSE)*'CCR_%'!BK384</f>
        <v>0</v>
      </c>
      <c r="BL384" s="137">
        <f>VLOOKUP($A384,'Q9B-L2'!$A:$WWW,4,FALSE)*'CCR_%'!BL384</f>
        <v>0</v>
      </c>
      <c r="BN384" s="137">
        <f t="shared" si="103"/>
        <v>10637.874218107627</v>
      </c>
    </row>
    <row r="385" spans="1:66" ht="16.5" customHeight="1" outlineLevel="2" x14ac:dyDescent="0.25">
      <c r="A385" s="22" t="s">
        <v>703</v>
      </c>
      <c r="B385" s="23" t="s">
        <v>704</v>
      </c>
      <c r="C385" s="89">
        <f>'CCR_%AC'!C385</f>
        <v>45746</v>
      </c>
      <c r="D385" s="89">
        <f>'CCR_%AC'!D385</f>
        <v>56337</v>
      </c>
      <c r="E385" s="130">
        <f>VLOOKUP($A385,'Q9B-L2'!$A:$WWW,4,FALSE)*'CCR_%'!E385</f>
        <v>23809.83208043686</v>
      </c>
      <c r="F385" s="137">
        <f>VLOOKUP($A385,'Q9B-L2'!$A:$WWW,4,FALSE)*'CCR_%'!F385</f>
        <v>0</v>
      </c>
      <c r="G385" s="137">
        <f>VLOOKUP($A385,'Q9B-L2'!$A:$WWW,4,FALSE)*'CCR_%'!G385</f>
        <v>0</v>
      </c>
      <c r="H385" s="137">
        <f>VLOOKUP($A385,'Q9B-L2'!$A:$WWW,4,FALSE)*'CCR_%'!H385</f>
        <v>0</v>
      </c>
      <c r="I385" s="137">
        <f>VLOOKUP($A385,'Q9B-L2'!$A:$WWW,4,FALSE)*'CCR_%'!I385</f>
        <v>0</v>
      </c>
      <c r="J385" s="137">
        <f>VLOOKUP($A385,'Q9B-L2'!$A:$WWW,4,FALSE)*'CCR_%'!J385</f>
        <v>0</v>
      </c>
      <c r="K385" s="137">
        <f>VLOOKUP($A385,'Q9B-L2'!$A:$WWW,4,FALSE)*'CCR_%'!K385</f>
        <v>0</v>
      </c>
      <c r="L385" s="137">
        <f>VLOOKUP($A385,'Q9B-L2'!$A:$WWW,4,FALSE)*'CCR_%'!L385</f>
        <v>0</v>
      </c>
      <c r="M385" s="137">
        <f>VLOOKUP($A385,'Q9B-L2'!$A:$WWW,4,FALSE)*'CCR_%'!M385</f>
        <v>12114.129445676141</v>
      </c>
      <c r="N385" s="137">
        <f>VLOOKUP($A385,'Q9B-L2'!$A:$WWW,4,FALSE)*'CCR_%'!N385</f>
        <v>0</v>
      </c>
      <c r="O385" s="137">
        <f>VLOOKUP($A385,'Q9B-L2'!$A:$WWW,4,FALSE)*'CCR_%'!O385</f>
        <v>0</v>
      </c>
      <c r="P385" s="137">
        <f>VLOOKUP($A385,'Q9B-L2'!$A:$WWW,4,FALSE)*'CCR_%'!P385</f>
        <v>0</v>
      </c>
      <c r="Q385" s="137">
        <f>VLOOKUP($A385,'Q9B-L2'!$A:$WWW,4,FALSE)*'CCR_%'!Q385</f>
        <v>1056.8667305142926</v>
      </c>
      <c r="R385" s="137">
        <f>VLOOKUP($A385,'Q9B-L2'!$A:$WWW,4,FALSE)*'CCR_%'!R385</f>
        <v>0</v>
      </c>
      <c r="S385" s="137">
        <f>VLOOKUP($A385,'Q9B-L2'!$A:$WWW,4,FALSE)*'CCR_%'!S385</f>
        <v>0</v>
      </c>
      <c r="T385" s="137">
        <f>VLOOKUP($A385,'Q9B-L2'!$A:$WWW,4,FALSE)*'CCR_%'!T385</f>
        <v>0</v>
      </c>
      <c r="U385" s="137">
        <f>VLOOKUP($A385,'Q9B-L2'!$A:$WWW,4,FALSE)*'CCR_%'!U385</f>
        <v>0</v>
      </c>
      <c r="V385" s="137">
        <f>VLOOKUP($A385,'Q9B-L2'!$A:$WWW,4,FALSE)*'CCR_%'!V385</f>
        <v>0</v>
      </c>
      <c r="W385" s="137">
        <f>VLOOKUP($A385,'Q9B-L2'!$A:$WWW,4,FALSE)*'CCR_%'!W385</f>
        <v>22932.246780622216</v>
      </c>
      <c r="X385" s="137">
        <f>VLOOKUP($A385,'Q9B-L2'!$A:$WWW,4,FALSE)*'CCR_%'!X385</f>
        <v>0</v>
      </c>
      <c r="Y385" s="137">
        <f>VLOOKUP($A385,'Q9B-L2'!$A:$WWW,4,FALSE)*'CCR_%'!Y385</f>
        <v>0</v>
      </c>
      <c r="Z385" s="137">
        <f>VLOOKUP($A385,'Q9B-L2'!$A:$WWW,4,FALSE)*'CCR_%'!Z385</f>
        <v>0</v>
      </c>
      <c r="AA385" s="137">
        <f>VLOOKUP($A385,'Q9B-L2'!$A:$WWW,4,FALSE)*'CCR_%'!AA385</f>
        <v>0</v>
      </c>
      <c r="AB385" s="137">
        <f>VLOOKUP($A385,'Q9B-L2'!$A:$WWW,4,FALSE)*'CCR_%'!AB385</f>
        <v>0</v>
      </c>
      <c r="AC385" s="137">
        <f>VLOOKUP($A385,'Q9B-L2'!$A:$WWW,4,FALSE)*'CCR_%'!AC385</f>
        <v>0</v>
      </c>
      <c r="AD385" s="137">
        <f>VLOOKUP($A385,'Q9B-L2'!$A:$WWW,4,FALSE)*'CCR_%'!AD385</f>
        <v>0</v>
      </c>
      <c r="AE385" s="137">
        <f>VLOOKUP($A385,'Q9B-L2'!$A:$WWW,4,FALSE)*'CCR_%'!AE385</f>
        <v>0</v>
      </c>
      <c r="AF385" s="137">
        <f>VLOOKUP($A385,'Q9B-L2'!$A:$WWW,4,FALSE)*'CCR_%'!AF385</f>
        <v>0</v>
      </c>
      <c r="AG385" s="137">
        <f>VLOOKUP($A385,'Q9B-L2'!$A:$WWW,4,FALSE)*'CCR_%'!AG385</f>
        <v>12135.753859645009</v>
      </c>
      <c r="AH385" s="137">
        <f>VLOOKUP($A385,'Q9B-L2'!$A:$WWW,4,FALSE)*'CCR_%'!AH385</f>
        <v>0</v>
      </c>
      <c r="AI385" s="137">
        <f>VLOOKUP($A385,'Q9B-L2'!$A:$WWW,4,FALSE)*'CCR_%'!AI385</f>
        <v>0</v>
      </c>
      <c r="AJ385" s="137">
        <f>VLOOKUP($A385,'Q9B-L2'!$A:$WWW,4,FALSE)*'CCR_%'!AJ385</f>
        <v>0</v>
      </c>
      <c r="AK385" s="137">
        <f>VLOOKUP($A385,'Q9B-L2'!$A:$WWW,4,FALSE)*'CCR_%'!AK385</f>
        <v>1056.8667305142926</v>
      </c>
      <c r="AL385" s="137">
        <f>VLOOKUP($A385,'Q9B-L2'!$A:$WWW,4,FALSE)*'CCR_%'!AL385</f>
        <v>0</v>
      </c>
      <c r="AM385" s="137">
        <f>VLOOKUP($A385,'Q9B-L2'!$A:$WWW,4,FALSE)*'CCR_%'!AM385</f>
        <v>0</v>
      </c>
      <c r="AN385" s="137">
        <f>VLOOKUP($A385,'Q9B-L2'!$A:$WWW,4,FALSE)*'CCR_%'!AN385</f>
        <v>0</v>
      </c>
      <c r="AO385" s="137">
        <f>VLOOKUP($A385,'Q9B-L2'!$A:$WWW,4,FALSE)*'CCR_%'!AO385</f>
        <v>0</v>
      </c>
      <c r="AP385" s="137">
        <f>VLOOKUP($A385,'Q9B-L2'!$A:$WWW,4,FALSE)*'CCR_%'!AP385</f>
        <v>0</v>
      </c>
      <c r="AQ385" s="137">
        <f>VLOOKUP($A385,'Q9B-L2'!$A:$WWW,4,FALSE)*'CCR_%'!AQ385</f>
        <v>22932.246780622216</v>
      </c>
      <c r="AR385" s="137">
        <f>VLOOKUP($A385,'Q9B-L2'!$A:$WWW,4,FALSE)*'CCR_%'!AR385</f>
        <v>0</v>
      </c>
      <c r="AS385" s="137">
        <f>VLOOKUP($A385,'Q9B-L2'!$A:$WWW,4,FALSE)*'CCR_%'!AS385</f>
        <v>0</v>
      </c>
      <c r="AT385" s="137">
        <f>VLOOKUP($A385,'Q9B-L2'!$A:$WWW,4,FALSE)*'CCR_%'!AT385</f>
        <v>0</v>
      </c>
      <c r="AU385" s="137">
        <f>VLOOKUP($A385,'Q9B-L2'!$A:$WWW,4,FALSE)*'CCR_%'!AU385</f>
        <v>0</v>
      </c>
      <c r="AV385" s="137">
        <f>VLOOKUP($A385,'Q9B-L2'!$A:$WWW,4,FALSE)*'CCR_%'!AV385</f>
        <v>0</v>
      </c>
      <c r="AW385" s="137">
        <f>VLOOKUP($A385,'Q9B-L2'!$A:$WWW,4,FALSE)*'CCR_%'!AW385</f>
        <v>0</v>
      </c>
      <c r="AX385" s="137">
        <f>VLOOKUP($A385,'Q9B-L2'!$A:$WWW,4,FALSE)*'CCR_%'!AX385</f>
        <v>0</v>
      </c>
      <c r="AY385" s="137">
        <f>VLOOKUP($A385,'Q9B-L2'!$A:$WWW,4,FALSE)*'CCR_%'!AY385</f>
        <v>0</v>
      </c>
      <c r="AZ385" s="137">
        <f>VLOOKUP($A385,'Q9B-L2'!$A:$WWW,4,FALSE)*'CCR_%'!AZ385</f>
        <v>0</v>
      </c>
      <c r="BA385" s="137">
        <f>VLOOKUP($A385,'Q9B-L2'!$A:$WWW,4,FALSE)*'CCR_%'!BA385</f>
        <v>12114.129445676141</v>
      </c>
      <c r="BB385" s="137">
        <f>VLOOKUP($A385,'Q9B-L2'!$A:$WWW,4,FALSE)*'CCR_%'!BB385</f>
        <v>0</v>
      </c>
      <c r="BC385" s="137">
        <f>VLOOKUP($A385,'Q9B-L2'!$A:$WWW,4,FALSE)*'CCR_%'!BC385</f>
        <v>0</v>
      </c>
      <c r="BD385" s="137">
        <f>VLOOKUP($A385,'Q9B-L2'!$A:$WWW,4,FALSE)*'CCR_%'!BD385</f>
        <v>0</v>
      </c>
      <c r="BE385" s="137">
        <f>VLOOKUP($A385,'Q9B-L2'!$A:$WWW,4,FALSE)*'CCR_%'!BE385</f>
        <v>1056.8667305142926</v>
      </c>
      <c r="BF385" s="137">
        <f>VLOOKUP($A385,'Q9B-L2'!$A:$WWW,4,FALSE)*'CCR_%'!BF385</f>
        <v>0</v>
      </c>
      <c r="BG385" s="137">
        <f>VLOOKUP($A385,'Q9B-L2'!$A:$WWW,4,FALSE)*'CCR_%'!BG385</f>
        <v>0</v>
      </c>
      <c r="BH385" s="137">
        <f>VLOOKUP($A385,'Q9B-L2'!$A:$WWW,4,FALSE)*'CCR_%'!BH385</f>
        <v>0</v>
      </c>
      <c r="BI385" s="137">
        <f>VLOOKUP($A385,'Q9B-L2'!$A:$WWW,4,FALSE)*'CCR_%'!BI385</f>
        <v>0</v>
      </c>
      <c r="BJ385" s="137">
        <f>VLOOKUP($A385,'Q9B-L2'!$A:$WWW,4,FALSE)*'CCR_%'!BJ385</f>
        <v>22953.871194591087</v>
      </c>
      <c r="BK385" s="137">
        <f>VLOOKUP($A385,'Q9B-L2'!$A:$WWW,4,FALSE)*'CCR_%'!BK385</f>
        <v>0</v>
      </c>
      <c r="BL385" s="137">
        <f>VLOOKUP($A385,'Q9B-L2'!$A:$WWW,4,FALSE)*'CCR_%'!BL385</f>
        <v>0</v>
      </c>
      <c r="BN385" s="137">
        <f t="shared" si="103"/>
        <v>132162.80977881252</v>
      </c>
    </row>
    <row r="386" spans="1:66" ht="16.5" customHeight="1" outlineLevel="2" x14ac:dyDescent="0.25">
      <c r="A386" s="22" t="s">
        <v>705</v>
      </c>
      <c r="B386" s="23" t="s">
        <v>706</v>
      </c>
      <c r="C386" s="89"/>
      <c r="D386" s="89"/>
      <c r="E386" s="130">
        <f>SUBTOTAL(9,E387:E410)</f>
        <v>75436.551897723053</v>
      </c>
      <c r="F386" s="137">
        <f t="shared" ref="F386:BL386" si="108">SUBTOTAL(9,F387:F410)</f>
        <v>64144.454439233028</v>
      </c>
      <c r="G386" s="137">
        <f t="shared" si="108"/>
        <v>11480.536265947012</v>
      </c>
      <c r="H386" s="137">
        <f t="shared" si="108"/>
        <v>29608.626237663502</v>
      </c>
      <c r="I386" s="137">
        <f t="shared" si="108"/>
        <v>3088.2283435635063</v>
      </c>
      <c r="J386" s="137">
        <f t="shared" si="108"/>
        <v>0</v>
      </c>
      <c r="K386" s="137">
        <f t="shared" si="108"/>
        <v>0</v>
      </c>
      <c r="L386" s="137">
        <f t="shared" si="108"/>
        <v>21.673603379860719</v>
      </c>
      <c r="M386" s="137">
        <f t="shared" si="108"/>
        <v>0</v>
      </c>
      <c r="N386" s="137">
        <f t="shared" si="108"/>
        <v>1000.0071102837509</v>
      </c>
      <c r="O386" s="137">
        <f t="shared" si="108"/>
        <v>0</v>
      </c>
      <c r="P386" s="137">
        <f t="shared" si="108"/>
        <v>3492.5904486624222</v>
      </c>
      <c r="Q386" s="137">
        <f t="shared" si="108"/>
        <v>0</v>
      </c>
      <c r="R386" s="137">
        <f t="shared" si="108"/>
        <v>4438.5257366807164</v>
      </c>
      <c r="S386" s="137">
        <f t="shared" si="108"/>
        <v>0</v>
      </c>
      <c r="T386" s="137">
        <f t="shared" si="108"/>
        <v>3174.7813528055326</v>
      </c>
      <c r="U386" s="137">
        <f t="shared" si="108"/>
        <v>0</v>
      </c>
      <c r="V386" s="137">
        <f t="shared" si="108"/>
        <v>126.70246472613074</v>
      </c>
      <c r="W386" s="137">
        <f t="shared" si="108"/>
        <v>0</v>
      </c>
      <c r="X386" s="137">
        <f t="shared" si="108"/>
        <v>38.038288574115086</v>
      </c>
      <c r="Y386" s="137">
        <f t="shared" si="108"/>
        <v>0</v>
      </c>
      <c r="Z386" s="137">
        <f t="shared" si="108"/>
        <v>6246.3921382071949</v>
      </c>
      <c r="AA386" s="137">
        <f t="shared" si="108"/>
        <v>0</v>
      </c>
      <c r="AB386" s="137">
        <f t="shared" si="108"/>
        <v>12113.715390767584</v>
      </c>
      <c r="AC386" s="137">
        <f t="shared" si="108"/>
        <v>0</v>
      </c>
      <c r="AD386" s="137">
        <f t="shared" si="108"/>
        <v>2214.9459225662968</v>
      </c>
      <c r="AE386" s="137">
        <f t="shared" si="108"/>
        <v>0</v>
      </c>
      <c r="AF386" s="137">
        <f t="shared" si="108"/>
        <v>2857.3032175249791</v>
      </c>
      <c r="AG386" s="137">
        <f t="shared" si="108"/>
        <v>0</v>
      </c>
      <c r="AH386" s="137">
        <f t="shared" si="108"/>
        <v>92.794984650030671</v>
      </c>
      <c r="AI386" s="137">
        <f t="shared" si="108"/>
        <v>0</v>
      </c>
      <c r="AJ386" s="137">
        <f t="shared" si="108"/>
        <v>1230.5905656650027</v>
      </c>
      <c r="AK386" s="137">
        <f t="shared" si="108"/>
        <v>0</v>
      </c>
      <c r="AL386" s="137">
        <f t="shared" si="108"/>
        <v>1038.8719294496548</v>
      </c>
      <c r="AM386" s="137">
        <f t="shared" si="108"/>
        <v>0</v>
      </c>
      <c r="AN386" s="137">
        <f t="shared" si="108"/>
        <v>26.277991395808577</v>
      </c>
      <c r="AO386" s="137">
        <f t="shared" si="108"/>
        <v>0</v>
      </c>
      <c r="AP386" s="137">
        <f t="shared" si="108"/>
        <v>1413.5117362933261</v>
      </c>
      <c r="AQ386" s="137">
        <f t="shared" si="108"/>
        <v>0</v>
      </c>
      <c r="AR386" s="137">
        <f t="shared" si="108"/>
        <v>2278.3658726285084</v>
      </c>
      <c r="AS386" s="137">
        <f t="shared" si="108"/>
        <v>0</v>
      </c>
      <c r="AT386" s="137">
        <f t="shared" si="108"/>
        <v>5546.5426796357988</v>
      </c>
      <c r="AU386" s="137">
        <f t="shared" si="108"/>
        <v>0</v>
      </c>
      <c r="AV386" s="137">
        <f t="shared" si="108"/>
        <v>0</v>
      </c>
      <c r="AW386" s="137">
        <f t="shared" si="108"/>
        <v>9772.7883557313562</v>
      </c>
      <c r="AX386" s="137">
        <f t="shared" si="108"/>
        <v>0</v>
      </c>
      <c r="AY386" s="137">
        <f t="shared" si="108"/>
        <v>170.11102267426804</v>
      </c>
      <c r="AZ386" s="137">
        <f t="shared" si="108"/>
        <v>0</v>
      </c>
      <c r="BA386" s="137">
        <f t="shared" si="108"/>
        <v>13.65437012931225</v>
      </c>
      <c r="BB386" s="137">
        <f t="shared" si="108"/>
        <v>0</v>
      </c>
      <c r="BC386" s="137">
        <f t="shared" si="108"/>
        <v>1426.4841681658943</v>
      </c>
      <c r="BD386" s="137">
        <f t="shared" si="108"/>
        <v>0</v>
      </c>
      <c r="BE386" s="137">
        <f t="shared" si="108"/>
        <v>3032.0194277980518</v>
      </c>
      <c r="BF386" s="137">
        <f t="shared" si="108"/>
        <v>0</v>
      </c>
      <c r="BG386" s="137">
        <f t="shared" si="108"/>
        <v>303.1167633746644</v>
      </c>
      <c r="BH386" s="137">
        <f t="shared" si="108"/>
        <v>0</v>
      </c>
      <c r="BI386" s="137">
        <f t="shared" si="108"/>
        <v>0</v>
      </c>
      <c r="BJ386" s="137">
        <f t="shared" si="108"/>
        <v>0</v>
      </c>
      <c r="BK386" s="137">
        <f t="shared" si="108"/>
        <v>0</v>
      </c>
      <c r="BL386" s="137">
        <f t="shared" si="108"/>
        <v>303.1167633746644</v>
      </c>
      <c r="BN386" s="137">
        <f t="shared" si="103"/>
        <v>246131.31948927502</v>
      </c>
    </row>
    <row r="387" spans="1:66" ht="16.5" customHeight="1" outlineLevel="3" x14ac:dyDescent="0.25">
      <c r="A387" s="26" t="s">
        <v>707</v>
      </c>
      <c r="B387" s="38" t="s">
        <v>708</v>
      </c>
      <c r="C387" s="93">
        <f>'CCR_%AC'!C387</f>
        <v>46325</v>
      </c>
      <c r="D387" s="93">
        <f>'CCR_%AC'!D387</f>
        <v>46475</v>
      </c>
      <c r="E387" s="132">
        <f>VLOOKUP($A387,'Q9B-L2'!$A:$WWW,4,FALSE)*'CCR_%'!E387</f>
        <v>0</v>
      </c>
      <c r="F387" s="141">
        <f>VLOOKUP($A387,'Q9B-L2'!$A:$WWW,4,FALSE)*'CCR_%'!F387</f>
        <v>0</v>
      </c>
      <c r="G387" s="141">
        <f>VLOOKUP($A387,'Q9B-L2'!$A:$WWW,4,FALSE)*'CCR_%'!G387</f>
        <v>0</v>
      </c>
      <c r="H387" s="141">
        <f>VLOOKUP($A387,'Q9B-L2'!$A:$WWW,4,FALSE)*'CCR_%'!H387</f>
        <v>5304.0795788199994</v>
      </c>
      <c r="I387" s="141">
        <f>VLOOKUP($A387,'Q9B-L2'!$A:$WWW,4,FALSE)*'CCR_%'!I387</f>
        <v>0</v>
      </c>
      <c r="J387" s="141">
        <f>VLOOKUP($A387,'Q9B-L2'!$A:$WWW,4,FALSE)*'CCR_%'!J387</f>
        <v>0</v>
      </c>
      <c r="K387" s="141">
        <f>VLOOKUP($A387,'Q9B-L2'!$A:$WWW,4,FALSE)*'CCR_%'!K387</f>
        <v>0</v>
      </c>
      <c r="L387" s="141">
        <f>VLOOKUP($A387,'Q9B-L2'!$A:$WWW,4,FALSE)*'CCR_%'!L387</f>
        <v>0</v>
      </c>
      <c r="M387" s="141">
        <f>VLOOKUP($A387,'Q9B-L2'!$A:$WWW,4,FALSE)*'CCR_%'!M387</f>
        <v>0</v>
      </c>
      <c r="N387" s="141">
        <f>VLOOKUP($A387,'Q9B-L2'!$A:$WWW,4,FALSE)*'CCR_%'!N387</f>
        <v>0</v>
      </c>
      <c r="O387" s="141">
        <f>VLOOKUP($A387,'Q9B-L2'!$A:$WWW,4,FALSE)*'CCR_%'!O387</f>
        <v>0</v>
      </c>
      <c r="P387" s="141">
        <f>VLOOKUP($A387,'Q9B-L2'!$A:$WWW,4,FALSE)*'CCR_%'!P387</f>
        <v>0</v>
      </c>
      <c r="Q387" s="141">
        <f>VLOOKUP($A387,'Q9B-L2'!$A:$WWW,4,FALSE)*'CCR_%'!Q387</f>
        <v>0</v>
      </c>
      <c r="R387" s="141">
        <f>VLOOKUP($A387,'Q9B-L2'!$A:$WWW,4,FALSE)*'CCR_%'!R387</f>
        <v>0</v>
      </c>
      <c r="S387" s="141">
        <f>VLOOKUP($A387,'Q9B-L2'!$A:$WWW,4,FALSE)*'CCR_%'!S387</f>
        <v>0</v>
      </c>
      <c r="T387" s="141">
        <f>VLOOKUP($A387,'Q9B-L2'!$A:$WWW,4,FALSE)*'CCR_%'!T387</f>
        <v>0</v>
      </c>
      <c r="U387" s="141">
        <f>VLOOKUP($A387,'Q9B-L2'!$A:$WWW,4,FALSE)*'CCR_%'!U387</f>
        <v>0</v>
      </c>
      <c r="V387" s="141">
        <f>VLOOKUP($A387,'Q9B-L2'!$A:$WWW,4,FALSE)*'CCR_%'!V387</f>
        <v>0</v>
      </c>
      <c r="W387" s="141">
        <f>VLOOKUP($A387,'Q9B-L2'!$A:$WWW,4,FALSE)*'CCR_%'!W387</f>
        <v>0</v>
      </c>
      <c r="X387" s="141">
        <f>VLOOKUP($A387,'Q9B-L2'!$A:$WWW,4,FALSE)*'CCR_%'!X387</f>
        <v>0</v>
      </c>
      <c r="Y387" s="141">
        <f>VLOOKUP($A387,'Q9B-L2'!$A:$WWW,4,FALSE)*'CCR_%'!Y387</f>
        <v>0</v>
      </c>
      <c r="Z387" s="141">
        <f>VLOOKUP($A387,'Q9B-L2'!$A:$WWW,4,FALSE)*'CCR_%'!Z387</f>
        <v>0</v>
      </c>
      <c r="AA387" s="141">
        <f>VLOOKUP($A387,'Q9B-L2'!$A:$WWW,4,FALSE)*'CCR_%'!AA387</f>
        <v>0</v>
      </c>
      <c r="AB387" s="141">
        <f>VLOOKUP($A387,'Q9B-L2'!$A:$WWW,4,FALSE)*'CCR_%'!AB387</f>
        <v>0</v>
      </c>
      <c r="AC387" s="141">
        <f>VLOOKUP($A387,'Q9B-L2'!$A:$WWW,4,FALSE)*'CCR_%'!AC387</f>
        <v>0</v>
      </c>
      <c r="AD387" s="141">
        <f>VLOOKUP($A387,'Q9B-L2'!$A:$WWW,4,FALSE)*'CCR_%'!AD387</f>
        <v>0</v>
      </c>
      <c r="AE387" s="141">
        <f>VLOOKUP($A387,'Q9B-L2'!$A:$WWW,4,FALSE)*'CCR_%'!AE387</f>
        <v>0</v>
      </c>
      <c r="AF387" s="141">
        <f>VLOOKUP($A387,'Q9B-L2'!$A:$WWW,4,FALSE)*'CCR_%'!AF387</f>
        <v>0</v>
      </c>
      <c r="AG387" s="141">
        <f>VLOOKUP($A387,'Q9B-L2'!$A:$WWW,4,FALSE)*'CCR_%'!AG387</f>
        <v>0</v>
      </c>
      <c r="AH387" s="141">
        <f>VLOOKUP($A387,'Q9B-L2'!$A:$WWW,4,FALSE)*'CCR_%'!AH387</f>
        <v>0</v>
      </c>
      <c r="AI387" s="141">
        <f>VLOOKUP($A387,'Q9B-L2'!$A:$WWW,4,FALSE)*'CCR_%'!AI387</f>
        <v>0</v>
      </c>
      <c r="AJ387" s="141">
        <f>VLOOKUP($A387,'Q9B-L2'!$A:$WWW,4,FALSE)*'CCR_%'!AJ387</f>
        <v>0</v>
      </c>
      <c r="AK387" s="141">
        <f>VLOOKUP($A387,'Q9B-L2'!$A:$WWW,4,FALSE)*'CCR_%'!AK387</f>
        <v>0</v>
      </c>
      <c r="AL387" s="141">
        <f>VLOOKUP($A387,'Q9B-L2'!$A:$WWW,4,FALSE)*'CCR_%'!AL387</f>
        <v>0</v>
      </c>
      <c r="AM387" s="141">
        <f>VLOOKUP($A387,'Q9B-L2'!$A:$WWW,4,FALSE)*'CCR_%'!AM387</f>
        <v>0</v>
      </c>
      <c r="AN387" s="141">
        <f>VLOOKUP($A387,'Q9B-L2'!$A:$WWW,4,FALSE)*'CCR_%'!AN387</f>
        <v>0</v>
      </c>
      <c r="AO387" s="141">
        <f>VLOOKUP($A387,'Q9B-L2'!$A:$WWW,4,FALSE)*'CCR_%'!AO387</f>
        <v>0</v>
      </c>
      <c r="AP387" s="141">
        <f>VLOOKUP($A387,'Q9B-L2'!$A:$WWW,4,FALSE)*'CCR_%'!AP387</f>
        <v>0</v>
      </c>
      <c r="AQ387" s="141">
        <f>VLOOKUP($A387,'Q9B-L2'!$A:$WWW,4,FALSE)*'CCR_%'!AQ387</f>
        <v>0</v>
      </c>
      <c r="AR387" s="141">
        <f>VLOOKUP($A387,'Q9B-L2'!$A:$WWW,4,FALSE)*'CCR_%'!AR387</f>
        <v>0</v>
      </c>
      <c r="AS387" s="141">
        <f>VLOOKUP($A387,'Q9B-L2'!$A:$WWW,4,FALSE)*'CCR_%'!AS387</f>
        <v>0</v>
      </c>
      <c r="AT387" s="141">
        <f>VLOOKUP($A387,'Q9B-L2'!$A:$WWW,4,FALSE)*'CCR_%'!AT387</f>
        <v>0</v>
      </c>
      <c r="AU387" s="141">
        <f>VLOOKUP($A387,'Q9B-L2'!$A:$WWW,4,FALSE)*'CCR_%'!AU387</f>
        <v>0</v>
      </c>
      <c r="AV387" s="141">
        <f>VLOOKUP($A387,'Q9B-L2'!$A:$WWW,4,FALSE)*'CCR_%'!AV387</f>
        <v>0</v>
      </c>
      <c r="AW387" s="141">
        <f>VLOOKUP($A387,'Q9B-L2'!$A:$WWW,4,FALSE)*'CCR_%'!AW387</f>
        <v>0</v>
      </c>
      <c r="AX387" s="141">
        <f>VLOOKUP($A387,'Q9B-L2'!$A:$WWW,4,FALSE)*'CCR_%'!AX387</f>
        <v>0</v>
      </c>
      <c r="AY387" s="141">
        <f>VLOOKUP($A387,'Q9B-L2'!$A:$WWW,4,FALSE)*'CCR_%'!AY387</f>
        <v>0</v>
      </c>
      <c r="AZ387" s="141">
        <f>VLOOKUP($A387,'Q9B-L2'!$A:$WWW,4,FALSE)*'CCR_%'!AZ387</f>
        <v>0</v>
      </c>
      <c r="BA387" s="141">
        <f>VLOOKUP($A387,'Q9B-L2'!$A:$WWW,4,FALSE)*'CCR_%'!BA387</f>
        <v>0</v>
      </c>
      <c r="BB387" s="141">
        <f>VLOOKUP($A387,'Q9B-L2'!$A:$WWW,4,FALSE)*'CCR_%'!BB387</f>
        <v>0</v>
      </c>
      <c r="BC387" s="141">
        <f>VLOOKUP($A387,'Q9B-L2'!$A:$WWW,4,FALSE)*'CCR_%'!BC387</f>
        <v>0</v>
      </c>
      <c r="BD387" s="141">
        <f>VLOOKUP($A387,'Q9B-L2'!$A:$WWW,4,FALSE)*'CCR_%'!BD387</f>
        <v>0</v>
      </c>
      <c r="BE387" s="141">
        <f>VLOOKUP($A387,'Q9B-L2'!$A:$WWW,4,FALSE)*'CCR_%'!BE387</f>
        <v>0</v>
      </c>
      <c r="BF387" s="141">
        <f>VLOOKUP($A387,'Q9B-L2'!$A:$WWW,4,FALSE)*'CCR_%'!BF387</f>
        <v>0</v>
      </c>
      <c r="BG387" s="141">
        <f>VLOOKUP($A387,'Q9B-L2'!$A:$WWW,4,FALSE)*'CCR_%'!BG387</f>
        <v>0</v>
      </c>
      <c r="BH387" s="141">
        <f>VLOOKUP($A387,'Q9B-L2'!$A:$WWW,4,FALSE)*'CCR_%'!BH387</f>
        <v>0</v>
      </c>
      <c r="BI387" s="141">
        <f>VLOOKUP($A387,'Q9B-L2'!$A:$WWW,4,FALSE)*'CCR_%'!BI387</f>
        <v>0</v>
      </c>
      <c r="BJ387" s="141">
        <f>VLOOKUP($A387,'Q9B-L2'!$A:$WWW,4,FALSE)*'CCR_%'!BJ387</f>
        <v>0</v>
      </c>
      <c r="BK387" s="141">
        <f>VLOOKUP($A387,'Q9B-L2'!$A:$WWW,4,FALSE)*'CCR_%'!BK387</f>
        <v>0</v>
      </c>
      <c r="BL387" s="141">
        <f>VLOOKUP($A387,'Q9B-L2'!$A:$WWW,4,FALSE)*'CCR_%'!BL387</f>
        <v>0</v>
      </c>
      <c r="BN387" s="141">
        <f t="shared" si="103"/>
        <v>5304.0795788199994</v>
      </c>
    </row>
    <row r="388" spans="1:66" ht="16.5" customHeight="1" outlineLevel="3" x14ac:dyDescent="0.25">
      <c r="A388" s="26" t="s">
        <v>709</v>
      </c>
      <c r="B388" s="38" t="s">
        <v>710</v>
      </c>
      <c r="C388" s="93">
        <f>'CCR_%AC'!C388</f>
        <v>46325</v>
      </c>
      <c r="D388" s="93">
        <f>'CCR_%AC'!D388</f>
        <v>46475</v>
      </c>
      <c r="E388" s="132">
        <f>VLOOKUP($A388,'Q9B-L2'!$A:$WWW,4,FALSE)*'CCR_%'!E388</f>
        <v>0</v>
      </c>
      <c r="F388" s="141">
        <f>VLOOKUP($A388,'Q9B-L2'!$A:$WWW,4,FALSE)*'CCR_%'!F388</f>
        <v>0</v>
      </c>
      <c r="G388" s="141">
        <f>VLOOKUP($A388,'Q9B-L2'!$A:$WWW,4,FALSE)*'CCR_%'!G388</f>
        <v>0</v>
      </c>
      <c r="H388" s="141">
        <f>VLOOKUP($A388,'Q9B-L2'!$A:$WWW,4,FALSE)*'CCR_%'!H388</f>
        <v>5304.0795788199994</v>
      </c>
      <c r="I388" s="141">
        <f>VLOOKUP($A388,'Q9B-L2'!$A:$WWW,4,FALSE)*'CCR_%'!I388</f>
        <v>0</v>
      </c>
      <c r="J388" s="141">
        <f>VLOOKUP($A388,'Q9B-L2'!$A:$WWW,4,FALSE)*'CCR_%'!J388</f>
        <v>0</v>
      </c>
      <c r="K388" s="141">
        <f>VLOOKUP($A388,'Q9B-L2'!$A:$WWW,4,FALSE)*'CCR_%'!K388</f>
        <v>0</v>
      </c>
      <c r="L388" s="141">
        <f>VLOOKUP($A388,'Q9B-L2'!$A:$WWW,4,FALSE)*'CCR_%'!L388</f>
        <v>0</v>
      </c>
      <c r="M388" s="141">
        <f>VLOOKUP($A388,'Q9B-L2'!$A:$WWW,4,FALSE)*'CCR_%'!M388</f>
        <v>0</v>
      </c>
      <c r="N388" s="141">
        <f>VLOOKUP($A388,'Q9B-L2'!$A:$WWW,4,FALSE)*'CCR_%'!N388</f>
        <v>0</v>
      </c>
      <c r="O388" s="141">
        <f>VLOOKUP($A388,'Q9B-L2'!$A:$WWW,4,FALSE)*'CCR_%'!O388</f>
        <v>0</v>
      </c>
      <c r="P388" s="141">
        <f>VLOOKUP($A388,'Q9B-L2'!$A:$WWW,4,FALSE)*'CCR_%'!P388</f>
        <v>0</v>
      </c>
      <c r="Q388" s="141">
        <f>VLOOKUP($A388,'Q9B-L2'!$A:$WWW,4,FALSE)*'CCR_%'!Q388</f>
        <v>0</v>
      </c>
      <c r="R388" s="141">
        <f>VLOOKUP($A388,'Q9B-L2'!$A:$WWW,4,FALSE)*'CCR_%'!R388</f>
        <v>0</v>
      </c>
      <c r="S388" s="141">
        <f>VLOOKUP($A388,'Q9B-L2'!$A:$WWW,4,FALSE)*'CCR_%'!S388</f>
        <v>0</v>
      </c>
      <c r="T388" s="141">
        <f>VLOOKUP($A388,'Q9B-L2'!$A:$WWW,4,FALSE)*'CCR_%'!T388</f>
        <v>0</v>
      </c>
      <c r="U388" s="141">
        <f>VLOOKUP($A388,'Q9B-L2'!$A:$WWW,4,FALSE)*'CCR_%'!U388</f>
        <v>0</v>
      </c>
      <c r="V388" s="141">
        <f>VLOOKUP($A388,'Q9B-L2'!$A:$WWW,4,FALSE)*'CCR_%'!V388</f>
        <v>0</v>
      </c>
      <c r="W388" s="141">
        <f>VLOOKUP($A388,'Q9B-L2'!$A:$WWW,4,FALSE)*'CCR_%'!W388</f>
        <v>0</v>
      </c>
      <c r="X388" s="141">
        <f>VLOOKUP($A388,'Q9B-L2'!$A:$WWW,4,FALSE)*'CCR_%'!X388</f>
        <v>0</v>
      </c>
      <c r="Y388" s="141">
        <f>VLOOKUP($A388,'Q9B-L2'!$A:$WWW,4,FALSE)*'CCR_%'!Y388</f>
        <v>0</v>
      </c>
      <c r="Z388" s="141">
        <f>VLOOKUP($A388,'Q9B-L2'!$A:$WWW,4,FALSE)*'CCR_%'!Z388</f>
        <v>0</v>
      </c>
      <c r="AA388" s="141">
        <f>VLOOKUP($A388,'Q9B-L2'!$A:$WWW,4,FALSE)*'CCR_%'!AA388</f>
        <v>0</v>
      </c>
      <c r="AB388" s="141">
        <f>VLOOKUP($A388,'Q9B-L2'!$A:$WWW,4,FALSE)*'CCR_%'!AB388</f>
        <v>0</v>
      </c>
      <c r="AC388" s="141">
        <f>VLOOKUP($A388,'Q9B-L2'!$A:$WWW,4,FALSE)*'CCR_%'!AC388</f>
        <v>0</v>
      </c>
      <c r="AD388" s="141">
        <f>VLOOKUP($A388,'Q9B-L2'!$A:$WWW,4,FALSE)*'CCR_%'!AD388</f>
        <v>0</v>
      </c>
      <c r="AE388" s="141">
        <f>VLOOKUP($A388,'Q9B-L2'!$A:$WWW,4,FALSE)*'CCR_%'!AE388</f>
        <v>0</v>
      </c>
      <c r="AF388" s="141">
        <f>VLOOKUP($A388,'Q9B-L2'!$A:$WWW,4,FALSE)*'CCR_%'!AF388</f>
        <v>0</v>
      </c>
      <c r="AG388" s="141">
        <f>VLOOKUP($A388,'Q9B-L2'!$A:$WWW,4,FALSE)*'CCR_%'!AG388</f>
        <v>0</v>
      </c>
      <c r="AH388" s="141">
        <f>VLOOKUP($A388,'Q9B-L2'!$A:$WWW,4,FALSE)*'CCR_%'!AH388</f>
        <v>0</v>
      </c>
      <c r="AI388" s="141">
        <f>VLOOKUP($A388,'Q9B-L2'!$A:$WWW,4,FALSE)*'CCR_%'!AI388</f>
        <v>0</v>
      </c>
      <c r="AJ388" s="141">
        <f>VLOOKUP($A388,'Q9B-L2'!$A:$WWW,4,FALSE)*'CCR_%'!AJ388</f>
        <v>0</v>
      </c>
      <c r="AK388" s="141">
        <f>VLOOKUP($A388,'Q9B-L2'!$A:$WWW,4,FALSE)*'CCR_%'!AK388</f>
        <v>0</v>
      </c>
      <c r="AL388" s="141">
        <f>VLOOKUP($A388,'Q9B-L2'!$A:$WWW,4,FALSE)*'CCR_%'!AL388</f>
        <v>0</v>
      </c>
      <c r="AM388" s="141">
        <f>VLOOKUP($A388,'Q9B-L2'!$A:$WWW,4,FALSE)*'CCR_%'!AM388</f>
        <v>0</v>
      </c>
      <c r="AN388" s="141">
        <f>VLOOKUP($A388,'Q9B-L2'!$A:$WWW,4,FALSE)*'CCR_%'!AN388</f>
        <v>0</v>
      </c>
      <c r="AO388" s="141">
        <f>VLOOKUP($A388,'Q9B-L2'!$A:$WWW,4,FALSE)*'CCR_%'!AO388</f>
        <v>0</v>
      </c>
      <c r="AP388" s="141">
        <f>VLOOKUP($A388,'Q9B-L2'!$A:$WWW,4,FALSE)*'CCR_%'!AP388</f>
        <v>0</v>
      </c>
      <c r="AQ388" s="141">
        <f>VLOOKUP($A388,'Q9B-L2'!$A:$WWW,4,FALSE)*'CCR_%'!AQ388</f>
        <v>0</v>
      </c>
      <c r="AR388" s="141">
        <f>VLOOKUP($A388,'Q9B-L2'!$A:$WWW,4,FALSE)*'CCR_%'!AR388</f>
        <v>0</v>
      </c>
      <c r="AS388" s="141">
        <f>VLOOKUP($A388,'Q9B-L2'!$A:$WWW,4,FALSE)*'CCR_%'!AS388</f>
        <v>0</v>
      </c>
      <c r="AT388" s="141">
        <f>VLOOKUP($A388,'Q9B-L2'!$A:$WWW,4,FALSE)*'CCR_%'!AT388</f>
        <v>0</v>
      </c>
      <c r="AU388" s="141">
        <f>VLOOKUP($A388,'Q9B-L2'!$A:$WWW,4,FALSE)*'CCR_%'!AU388</f>
        <v>0</v>
      </c>
      <c r="AV388" s="141">
        <f>VLOOKUP($A388,'Q9B-L2'!$A:$WWW,4,FALSE)*'CCR_%'!AV388</f>
        <v>0</v>
      </c>
      <c r="AW388" s="141">
        <f>VLOOKUP($A388,'Q9B-L2'!$A:$WWW,4,FALSE)*'CCR_%'!AW388</f>
        <v>0</v>
      </c>
      <c r="AX388" s="141">
        <f>VLOOKUP($A388,'Q9B-L2'!$A:$WWW,4,FALSE)*'CCR_%'!AX388</f>
        <v>0</v>
      </c>
      <c r="AY388" s="141">
        <f>VLOOKUP($A388,'Q9B-L2'!$A:$WWW,4,FALSE)*'CCR_%'!AY388</f>
        <v>0</v>
      </c>
      <c r="AZ388" s="141">
        <f>VLOOKUP($A388,'Q9B-L2'!$A:$WWW,4,FALSE)*'CCR_%'!AZ388</f>
        <v>0</v>
      </c>
      <c r="BA388" s="141">
        <f>VLOOKUP($A388,'Q9B-L2'!$A:$WWW,4,FALSE)*'CCR_%'!BA388</f>
        <v>0</v>
      </c>
      <c r="BB388" s="141">
        <f>VLOOKUP($A388,'Q9B-L2'!$A:$WWW,4,FALSE)*'CCR_%'!BB388</f>
        <v>0</v>
      </c>
      <c r="BC388" s="141">
        <f>VLOOKUP($A388,'Q9B-L2'!$A:$WWW,4,FALSE)*'CCR_%'!BC388</f>
        <v>0</v>
      </c>
      <c r="BD388" s="141">
        <f>VLOOKUP($A388,'Q9B-L2'!$A:$WWW,4,FALSE)*'CCR_%'!BD388</f>
        <v>0</v>
      </c>
      <c r="BE388" s="141">
        <f>VLOOKUP($A388,'Q9B-L2'!$A:$WWW,4,FALSE)*'CCR_%'!BE388</f>
        <v>0</v>
      </c>
      <c r="BF388" s="141">
        <f>VLOOKUP($A388,'Q9B-L2'!$A:$WWW,4,FALSE)*'CCR_%'!BF388</f>
        <v>0</v>
      </c>
      <c r="BG388" s="141">
        <f>VLOOKUP($A388,'Q9B-L2'!$A:$WWW,4,FALSE)*'CCR_%'!BG388</f>
        <v>0</v>
      </c>
      <c r="BH388" s="141">
        <f>VLOOKUP($A388,'Q9B-L2'!$A:$WWW,4,FALSE)*'CCR_%'!BH388</f>
        <v>0</v>
      </c>
      <c r="BI388" s="141">
        <f>VLOOKUP($A388,'Q9B-L2'!$A:$WWW,4,FALSE)*'CCR_%'!BI388</f>
        <v>0</v>
      </c>
      <c r="BJ388" s="141">
        <f>VLOOKUP($A388,'Q9B-L2'!$A:$WWW,4,FALSE)*'CCR_%'!BJ388</f>
        <v>0</v>
      </c>
      <c r="BK388" s="141">
        <f>VLOOKUP($A388,'Q9B-L2'!$A:$WWW,4,FALSE)*'CCR_%'!BK388</f>
        <v>0</v>
      </c>
      <c r="BL388" s="141">
        <f>VLOOKUP($A388,'Q9B-L2'!$A:$WWW,4,FALSE)*'CCR_%'!BL388</f>
        <v>0</v>
      </c>
      <c r="BN388" s="141">
        <f t="shared" si="103"/>
        <v>5304.0795788199994</v>
      </c>
    </row>
    <row r="389" spans="1:66" ht="16.5" customHeight="1" outlineLevel="3" x14ac:dyDescent="0.25">
      <c r="A389" s="26" t="s">
        <v>711</v>
      </c>
      <c r="B389" s="38" t="s">
        <v>712</v>
      </c>
      <c r="C389" s="93">
        <f>'CCR_%AC'!C389</f>
        <v>46356</v>
      </c>
      <c r="D389" s="93">
        <f>'CCR_%AC'!D389</f>
        <v>46475</v>
      </c>
      <c r="E389" s="132">
        <f>VLOOKUP($A389,'Q9B-L2'!$A:$WWW,4,FALSE)*'CCR_%'!E389</f>
        <v>0</v>
      </c>
      <c r="F389" s="141">
        <f>VLOOKUP($A389,'Q9B-L2'!$A:$WWW,4,FALSE)*'CCR_%'!F389</f>
        <v>0</v>
      </c>
      <c r="G389" s="141">
        <f>VLOOKUP($A389,'Q9B-L2'!$A:$WWW,4,FALSE)*'CCR_%'!G389</f>
        <v>0</v>
      </c>
      <c r="H389" s="141">
        <f>VLOOKUP($A389,'Q9B-L2'!$A:$WWW,4,FALSE)*'CCR_%'!H389</f>
        <v>5304.0795788199994</v>
      </c>
      <c r="I389" s="141">
        <f>VLOOKUP($A389,'Q9B-L2'!$A:$WWW,4,FALSE)*'CCR_%'!I389</f>
        <v>0</v>
      </c>
      <c r="J389" s="141">
        <f>VLOOKUP($A389,'Q9B-L2'!$A:$WWW,4,FALSE)*'CCR_%'!J389</f>
        <v>0</v>
      </c>
      <c r="K389" s="141">
        <f>VLOOKUP($A389,'Q9B-L2'!$A:$WWW,4,FALSE)*'CCR_%'!K389</f>
        <v>0</v>
      </c>
      <c r="L389" s="141">
        <f>VLOOKUP($A389,'Q9B-L2'!$A:$WWW,4,FALSE)*'CCR_%'!L389</f>
        <v>0</v>
      </c>
      <c r="M389" s="141">
        <f>VLOOKUP($A389,'Q9B-L2'!$A:$WWW,4,FALSE)*'CCR_%'!M389</f>
        <v>0</v>
      </c>
      <c r="N389" s="141">
        <f>VLOOKUP($A389,'Q9B-L2'!$A:$WWW,4,FALSE)*'CCR_%'!N389</f>
        <v>0</v>
      </c>
      <c r="O389" s="141">
        <f>VLOOKUP($A389,'Q9B-L2'!$A:$WWW,4,FALSE)*'CCR_%'!O389</f>
        <v>0</v>
      </c>
      <c r="P389" s="141">
        <f>VLOOKUP($A389,'Q9B-L2'!$A:$WWW,4,FALSE)*'CCR_%'!P389</f>
        <v>0</v>
      </c>
      <c r="Q389" s="141">
        <f>VLOOKUP($A389,'Q9B-L2'!$A:$WWW,4,FALSE)*'CCR_%'!Q389</f>
        <v>0</v>
      </c>
      <c r="R389" s="141">
        <f>VLOOKUP($A389,'Q9B-L2'!$A:$WWW,4,FALSE)*'CCR_%'!R389</f>
        <v>0</v>
      </c>
      <c r="S389" s="141">
        <f>VLOOKUP($A389,'Q9B-L2'!$A:$WWW,4,FALSE)*'CCR_%'!S389</f>
        <v>0</v>
      </c>
      <c r="T389" s="141">
        <f>VLOOKUP($A389,'Q9B-L2'!$A:$WWW,4,FALSE)*'CCR_%'!T389</f>
        <v>0</v>
      </c>
      <c r="U389" s="141">
        <f>VLOOKUP($A389,'Q9B-L2'!$A:$WWW,4,FALSE)*'CCR_%'!U389</f>
        <v>0</v>
      </c>
      <c r="V389" s="141">
        <f>VLOOKUP($A389,'Q9B-L2'!$A:$WWW,4,FALSE)*'CCR_%'!V389</f>
        <v>0</v>
      </c>
      <c r="W389" s="141">
        <f>VLOOKUP($A389,'Q9B-L2'!$A:$WWW,4,FALSE)*'CCR_%'!W389</f>
        <v>0</v>
      </c>
      <c r="X389" s="141">
        <f>VLOOKUP($A389,'Q9B-L2'!$A:$WWW,4,FALSE)*'CCR_%'!X389</f>
        <v>0</v>
      </c>
      <c r="Y389" s="141">
        <f>VLOOKUP($A389,'Q9B-L2'!$A:$WWW,4,FALSE)*'CCR_%'!Y389</f>
        <v>0</v>
      </c>
      <c r="Z389" s="141">
        <f>VLOOKUP($A389,'Q9B-L2'!$A:$WWW,4,FALSE)*'CCR_%'!Z389</f>
        <v>0</v>
      </c>
      <c r="AA389" s="141">
        <f>VLOOKUP($A389,'Q9B-L2'!$A:$WWW,4,FALSE)*'CCR_%'!AA389</f>
        <v>0</v>
      </c>
      <c r="AB389" s="141">
        <f>VLOOKUP($A389,'Q9B-L2'!$A:$WWW,4,FALSE)*'CCR_%'!AB389</f>
        <v>0</v>
      </c>
      <c r="AC389" s="141">
        <f>VLOOKUP($A389,'Q9B-L2'!$A:$WWW,4,FALSE)*'CCR_%'!AC389</f>
        <v>0</v>
      </c>
      <c r="AD389" s="141">
        <f>VLOOKUP($A389,'Q9B-L2'!$A:$WWW,4,FALSE)*'CCR_%'!AD389</f>
        <v>0</v>
      </c>
      <c r="AE389" s="141">
        <f>VLOOKUP($A389,'Q9B-L2'!$A:$WWW,4,FALSE)*'CCR_%'!AE389</f>
        <v>0</v>
      </c>
      <c r="AF389" s="141">
        <f>VLOOKUP($A389,'Q9B-L2'!$A:$WWW,4,FALSE)*'CCR_%'!AF389</f>
        <v>0</v>
      </c>
      <c r="AG389" s="141">
        <f>VLOOKUP($A389,'Q9B-L2'!$A:$WWW,4,FALSE)*'CCR_%'!AG389</f>
        <v>0</v>
      </c>
      <c r="AH389" s="141">
        <f>VLOOKUP($A389,'Q9B-L2'!$A:$WWW,4,FALSE)*'CCR_%'!AH389</f>
        <v>0</v>
      </c>
      <c r="AI389" s="141">
        <f>VLOOKUP($A389,'Q9B-L2'!$A:$WWW,4,FALSE)*'CCR_%'!AI389</f>
        <v>0</v>
      </c>
      <c r="AJ389" s="141">
        <f>VLOOKUP($A389,'Q9B-L2'!$A:$WWW,4,FALSE)*'CCR_%'!AJ389</f>
        <v>0</v>
      </c>
      <c r="AK389" s="141">
        <f>VLOOKUP($A389,'Q9B-L2'!$A:$WWW,4,FALSE)*'CCR_%'!AK389</f>
        <v>0</v>
      </c>
      <c r="AL389" s="141">
        <f>VLOOKUP($A389,'Q9B-L2'!$A:$WWW,4,FALSE)*'CCR_%'!AL389</f>
        <v>0</v>
      </c>
      <c r="AM389" s="141">
        <f>VLOOKUP($A389,'Q9B-L2'!$A:$WWW,4,FALSE)*'CCR_%'!AM389</f>
        <v>0</v>
      </c>
      <c r="AN389" s="141">
        <f>VLOOKUP($A389,'Q9B-L2'!$A:$WWW,4,FALSE)*'CCR_%'!AN389</f>
        <v>0</v>
      </c>
      <c r="AO389" s="141">
        <f>VLOOKUP($A389,'Q9B-L2'!$A:$WWW,4,FALSE)*'CCR_%'!AO389</f>
        <v>0</v>
      </c>
      <c r="AP389" s="141">
        <f>VLOOKUP($A389,'Q9B-L2'!$A:$WWW,4,FALSE)*'CCR_%'!AP389</f>
        <v>0</v>
      </c>
      <c r="AQ389" s="141">
        <f>VLOOKUP($A389,'Q9B-L2'!$A:$WWW,4,FALSE)*'CCR_%'!AQ389</f>
        <v>0</v>
      </c>
      <c r="AR389" s="141">
        <f>VLOOKUP($A389,'Q9B-L2'!$A:$WWW,4,FALSE)*'CCR_%'!AR389</f>
        <v>0</v>
      </c>
      <c r="AS389" s="141">
        <f>VLOOKUP($A389,'Q9B-L2'!$A:$WWW,4,FALSE)*'CCR_%'!AS389</f>
        <v>0</v>
      </c>
      <c r="AT389" s="141">
        <f>VLOOKUP($A389,'Q9B-L2'!$A:$WWW,4,FALSE)*'CCR_%'!AT389</f>
        <v>0</v>
      </c>
      <c r="AU389" s="141">
        <f>VLOOKUP($A389,'Q9B-L2'!$A:$WWW,4,FALSE)*'CCR_%'!AU389</f>
        <v>0</v>
      </c>
      <c r="AV389" s="141">
        <f>VLOOKUP($A389,'Q9B-L2'!$A:$WWW,4,FALSE)*'CCR_%'!AV389</f>
        <v>0</v>
      </c>
      <c r="AW389" s="141">
        <f>VLOOKUP($A389,'Q9B-L2'!$A:$WWW,4,FALSE)*'CCR_%'!AW389</f>
        <v>0</v>
      </c>
      <c r="AX389" s="141">
        <f>VLOOKUP($A389,'Q9B-L2'!$A:$WWW,4,FALSE)*'CCR_%'!AX389</f>
        <v>0</v>
      </c>
      <c r="AY389" s="141">
        <f>VLOOKUP($A389,'Q9B-L2'!$A:$WWW,4,FALSE)*'CCR_%'!AY389</f>
        <v>0</v>
      </c>
      <c r="AZ389" s="141">
        <f>VLOOKUP($A389,'Q9B-L2'!$A:$WWW,4,FALSE)*'CCR_%'!AZ389</f>
        <v>0</v>
      </c>
      <c r="BA389" s="141">
        <f>VLOOKUP($A389,'Q9B-L2'!$A:$WWW,4,FALSE)*'CCR_%'!BA389</f>
        <v>0</v>
      </c>
      <c r="BB389" s="141">
        <f>VLOOKUP($A389,'Q9B-L2'!$A:$WWW,4,FALSE)*'CCR_%'!BB389</f>
        <v>0</v>
      </c>
      <c r="BC389" s="141">
        <f>VLOOKUP($A389,'Q9B-L2'!$A:$WWW,4,FALSE)*'CCR_%'!BC389</f>
        <v>0</v>
      </c>
      <c r="BD389" s="141">
        <f>VLOOKUP($A389,'Q9B-L2'!$A:$WWW,4,FALSE)*'CCR_%'!BD389</f>
        <v>0</v>
      </c>
      <c r="BE389" s="141">
        <f>VLOOKUP($A389,'Q9B-L2'!$A:$WWW,4,FALSE)*'CCR_%'!BE389</f>
        <v>0</v>
      </c>
      <c r="BF389" s="141">
        <f>VLOOKUP($A389,'Q9B-L2'!$A:$WWW,4,FALSE)*'CCR_%'!BF389</f>
        <v>0</v>
      </c>
      <c r="BG389" s="141">
        <f>VLOOKUP($A389,'Q9B-L2'!$A:$WWW,4,FALSE)*'CCR_%'!BG389</f>
        <v>0</v>
      </c>
      <c r="BH389" s="141">
        <f>VLOOKUP($A389,'Q9B-L2'!$A:$WWW,4,FALSE)*'CCR_%'!BH389</f>
        <v>0</v>
      </c>
      <c r="BI389" s="141">
        <f>VLOOKUP($A389,'Q9B-L2'!$A:$WWW,4,FALSE)*'CCR_%'!BI389</f>
        <v>0</v>
      </c>
      <c r="BJ389" s="141">
        <f>VLOOKUP($A389,'Q9B-L2'!$A:$WWW,4,FALSE)*'CCR_%'!BJ389</f>
        <v>0</v>
      </c>
      <c r="BK389" s="141">
        <f>VLOOKUP($A389,'Q9B-L2'!$A:$WWW,4,FALSE)*'CCR_%'!BK389</f>
        <v>0</v>
      </c>
      <c r="BL389" s="141">
        <f>VLOOKUP($A389,'Q9B-L2'!$A:$WWW,4,FALSE)*'CCR_%'!BL389</f>
        <v>0</v>
      </c>
      <c r="BN389" s="141">
        <f t="shared" si="103"/>
        <v>5304.0795788199994</v>
      </c>
    </row>
    <row r="390" spans="1:66" ht="16.5" customHeight="1" outlineLevel="3" x14ac:dyDescent="0.25">
      <c r="A390" s="26" t="s">
        <v>713</v>
      </c>
      <c r="B390" s="38" t="s">
        <v>714</v>
      </c>
      <c r="C390" s="93">
        <f>'CCR_%AC'!C390</f>
        <v>46365</v>
      </c>
      <c r="D390" s="93">
        <f>'CCR_%AC'!D390</f>
        <v>46475</v>
      </c>
      <c r="E390" s="132">
        <f>VLOOKUP($A390,'Q9B-L2'!$A:$WWW,4,FALSE)*'CCR_%'!E390</f>
        <v>0</v>
      </c>
      <c r="F390" s="141">
        <f>VLOOKUP($A390,'Q9B-L2'!$A:$WWW,4,FALSE)*'CCR_%'!F390</f>
        <v>0</v>
      </c>
      <c r="G390" s="141">
        <f>VLOOKUP($A390,'Q9B-L2'!$A:$WWW,4,FALSE)*'CCR_%'!G390</f>
        <v>0</v>
      </c>
      <c r="H390" s="141">
        <f>VLOOKUP($A390,'Q9B-L2'!$A:$WWW,4,FALSE)*'CCR_%'!H390</f>
        <v>5304.0795788199994</v>
      </c>
      <c r="I390" s="141">
        <f>VLOOKUP($A390,'Q9B-L2'!$A:$WWW,4,FALSE)*'CCR_%'!I390</f>
        <v>0</v>
      </c>
      <c r="J390" s="141">
        <f>VLOOKUP($A390,'Q9B-L2'!$A:$WWW,4,FALSE)*'CCR_%'!J390</f>
        <v>0</v>
      </c>
      <c r="K390" s="141">
        <f>VLOOKUP($A390,'Q9B-L2'!$A:$WWW,4,FALSE)*'CCR_%'!K390</f>
        <v>0</v>
      </c>
      <c r="L390" s="141">
        <f>VLOOKUP($A390,'Q9B-L2'!$A:$WWW,4,FALSE)*'CCR_%'!L390</f>
        <v>0</v>
      </c>
      <c r="M390" s="141">
        <f>VLOOKUP($A390,'Q9B-L2'!$A:$WWW,4,FALSE)*'CCR_%'!M390</f>
        <v>0</v>
      </c>
      <c r="N390" s="141">
        <f>VLOOKUP($A390,'Q9B-L2'!$A:$WWW,4,FALSE)*'CCR_%'!N390</f>
        <v>0</v>
      </c>
      <c r="O390" s="141">
        <f>VLOOKUP($A390,'Q9B-L2'!$A:$WWW,4,FALSE)*'CCR_%'!O390</f>
        <v>0</v>
      </c>
      <c r="P390" s="141">
        <f>VLOOKUP($A390,'Q9B-L2'!$A:$WWW,4,FALSE)*'CCR_%'!P390</f>
        <v>0</v>
      </c>
      <c r="Q390" s="141">
        <f>VLOOKUP($A390,'Q9B-L2'!$A:$WWW,4,FALSE)*'CCR_%'!Q390</f>
        <v>0</v>
      </c>
      <c r="R390" s="141">
        <f>VLOOKUP($A390,'Q9B-L2'!$A:$WWW,4,FALSE)*'CCR_%'!R390</f>
        <v>0</v>
      </c>
      <c r="S390" s="141">
        <f>VLOOKUP($A390,'Q9B-L2'!$A:$WWW,4,FALSE)*'CCR_%'!S390</f>
        <v>0</v>
      </c>
      <c r="T390" s="141">
        <f>VLOOKUP($A390,'Q9B-L2'!$A:$WWW,4,FALSE)*'CCR_%'!T390</f>
        <v>0</v>
      </c>
      <c r="U390" s="141">
        <f>VLOOKUP($A390,'Q9B-L2'!$A:$WWW,4,FALSE)*'CCR_%'!U390</f>
        <v>0</v>
      </c>
      <c r="V390" s="141">
        <f>VLOOKUP($A390,'Q9B-L2'!$A:$WWW,4,FALSE)*'CCR_%'!V390</f>
        <v>0</v>
      </c>
      <c r="W390" s="141">
        <f>VLOOKUP($A390,'Q9B-L2'!$A:$WWW,4,FALSE)*'CCR_%'!W390</f>
        <v>0</v>
      </c>
      <c r="X390" s="141">
        <f>VLOOKUP($A390,'Q9B-L2'!$A:$WWW,4,FALSE)*'CCR_%'!X390</f>
        <v>0</v>
      </c>
      <c r="Y390" s="141">
        <f>VLOOKUP($A390,'Q9B-L2'!$A:$WWW,4,FALSE)*'CCR_%'!Y390</f>
        <v>0</v>
      </c>
      <c r="Z390" s="141">
        <f>VLOOKUP($A390,'Q9B-L2'!$A:$WWW,4,FALSE)*'CCR_%'!Z390</f>
        <v>0</v>
      </c>
      <c r="AA390" s="141">
        <f>VLOOKUP($A390,'Q9B-L2'!$A:$WWW,4,FALSE)*'CCR_%'!AA390</f>
        <v>0</v>
      </c>
      <c r="AB390" s="141">
        <f>VLOOKUP($A390,'Q9B-L2'!$A:$WWW,4,FALSE)*'CCR_%'!AB390</f>
        <v>0</v>
      </c>
      <c r="AC390" s="141">
        <f>VLOOKUP($A390,'Q9B-L2'!$A:$WWW,4,FALSE)*'CCR_%'!AC390</f>
        <v>0</v>
      </c>
      <c r="AD390" s="141">
        <f>VLOOKUP($A390,'Q9B-L2'!$A:$WWW,4,FALSE)*'CCR_%'!AD390</f>
        <v>0</v>
      </c>
      <c r="AE390" s="141">
        <f>VLOOKUP($A390,'Q9B-L2'!$A:$WWW,4,FALSE)*'CCR_%'!AE390</f>
        <v>0</v>
      </c>
      <c r="AF390" s="141">
        <f>VLOOKUP($A390,'Q9B-L2'!$A:$WWW,4,FALSE)*'CCR_%'!AF390</f>
        <v>0</v>
      </c>
      <c r="AG390" s="141">
        <f>VLOOKUP($A390,'Q9B-L2'!$A:$WWW,4,FALSE)*'CCR_%'!AG390</f>
        <v>0</v>
      </c>
      <c r="AH390" s="141">
        <f>VLOOKUP($A390,'Q9B-L2'!$A:$WWW,4,FALSE)*'CCR_%'!AH390</f>
        <v>0</v>
      </c>
      <c r="AI390" s="141">
        <f>VLOOKUP($A390,'Q9B-L2'!$A:$WWW,4,FALSE)*'CCR_%'!AI390</f>
        <v>0</v>
      </c>
      <c r="AJ390" s="141">
        <f>VLOOKUP($A390,'Q9B-L2'!$A:$WWW,4,FALSE)*'CCR_%'!AJ390</f>
        <v>0</v>
      </c>
      <c r="AK390" s="141">
        <f>VLOOKUP($A390,'Q9B-L2'!$A:$WWW,4,FALSE)*'CCR_%'!AK390</f>
        <v>0</v>
      </c>
      <c r="AL390" s="141">
        <f>VLOOKUP($A390,'Q9B-L2'!$A:$WWW,4,FALSE)*'CCR_%'!AL390</f>
        <v>0</v>
      </c>
      <c r="AM390" s="141">
        <f>VLOOKUP($A390,'Q9B-L2'!$A:$WWW,4,FALSE)*'CCR_%'!AM390</f>
        <v>0</v>
      </c>
      <c r="AN390" s="141">
        <f>VLOOKUP($A390,'Q9B-L2'!$A:$WWW,4,FALSE)*'CCR_%'!AN390</f>
        <v>0</v>
      </c>
      <c r="AO390" s="141">
        <f>VLOOKUP($A390,'Q9B-L2'!$A:$WWW,4,FALSE)*'CCR_%'!AO390</f>
        <v>0</v>
      </c>
      <c r="AP390" s="141">
        <f>VLOOKUP($A390,'Q9B-L2'!$A:$WWW,4,FALSE)*'CCR_%'!AP390</f>
        <v>0</v>
      </c>
      <c r="AQ390" s="141">
        <f>VLOOKUP($A390,'Q9B-L2'!$A:$WWW,4,FALSE)*'CCR_%'!AQ390</f>
        <v>0</v>
      </c>
      <c r="AR390" s="141">
        <f>VLOOKUP($A390,'Q9B-L2'!$A:$WWW,4,FALSE)*'CCR_%'!AR390</f>
        <v>0</v>
      </c>
      <c r="AS390" s="141">
        <f>VLOOKUP($A390,'Q9B-L2'!$A:$WWW,4,FALSE)*'CCR_%'!AS390</f>
        <v>0</v>
      </c>
      <c r="AT390" s="141">
        <f>VLOOKUP($A390,'Q9B-L2'!$A:$WWW,4,FALSE)*'CCR_%'!AT390</f>
        <v>0</v>
      </c>
      <c r="AU390" s="141">
        <f>VLOOKUP($A390,'Q9B-L2'!$A:$WWW,4,FALSE)*'CCR_%'!AU390</f>
        <v>0</v>
      </c>
      <c r="AV390" s="141">
        <f>VLOOKUP($A390,'Q9B-L2'!$A:$WWW,4,FALSE)*'CCR_%'!AV390</f>
        <v>0</v>
      </c>
      <c r="AW390" s="141">
        <f>VLOOKUP($A390,'Q9B-L2'!$A:$WWW,4,FALSE)*'CCR_%'!AW390</f>
        <v>0</v>
      </c>
      <c r="AX390" s="141">
        <f>VLOOKUP($A390,'Q9B-L2'!$A:$WWW,4,FALSE)*'CCR_%'!AX390</f>
        <v>0</v>
      </c>
      <c r="AY390" s="141">
        <f>VLOOKUP($A390,'Q9B-L2'!$A:$WWW,4,FALSE)*'CCR_%'!AY390</f>
        <v>0</v>
      </c>
      <c r="AZ390" s="141">
        <f>VLOOKUP($A390,'Q9B-L2'!$A:$WWW,4,FALSE)*'CCR_%'!AZ390</f>
        <v>0</v>
      </c>
      <c r="BA390" s="141">
        <f>VLOOKUP($A390,'Q9B-L2'!$A:$WWW,4,FALSE)*'CCR_%'!BA390</f>
        <v>0</v>
      </c>
      <c r="BB390" s="141">
        <f>VLOOKUP($A390,'Q9B-L2'!$A:$WWW,4,FALSE)*'CCR_%'!BB390</f>
        <v>0</v>
      </c>
      <c r="BC390" s="141">
        <f>VLOOKUP($A390,'Q9B-L2'!$A:$WWW,4,FALSE)*'CCR_%'!BC390</f>
        <v>0</v>
      </c>
      <c r="BD390" s="141">
        <f>VLOOKUP($A390,'Q9B-L2'!$A:$WWW,4,FALSE)*'CCR_%'!BD390</f>
        <v>0</v>
      </c>
      <c r="BE390" s="141">
        <f>VLOOKUP($A390,'Q9B-L2'!$A:$WWW,4,FALSE)*'CCR_%'!BE390</f>
        <v>0</v>
      </c>
      <c r="BF390" s="141">
        <f>VLOOKUP($A390,'Q9B-L2'!$A:$WWW,4,FALSE)*'CCR_%'!BF390</f>
        <v>0</v>
      </c>
      <c r="BG390" s="141">
        <f>VLOOKUP($A390,'Q9B-L2'!$A:$WWW,4,FALSE)*'CCR_%'!BG390</f>
        <v>0</v>
      </c>
      <c r="BH390" s="141">
        <f>VLOOKUP($A390,'Q9B-L2'!$A:$WWW,4,FALSE)*'CCR_%'!BH390</f>
        <v>0</v>
      </c>
      <c r="BI390" s="141">
        <f>VLOOKUP($A390,'Q9B-L2'!$A:$WWW,4,FALSE)*'CCR_%'!BI390</f>
        <v>0</v>
      </c>
      <c r="BJ390" s="141">
        <f>VLOOKUP($A390,'Q9B-L2'!$A:$WWW,4,FALSE)*'CCR_%'!BJ390</f>
        <v>0</v>
      </c>
      <c r="BK390" s="141">
        <f>VLOOKUP($A390,'Q9B-L2'!$A:$WWW,4,FALSE)*'CCR_%'!BK390</f>
        <v>0</v>
      </c>
      <c r="BL390" s="141">
        <f>VLOOKUP($A390,'Q9B-L2'!$A:$WWW,4,FALSE)*'CCR_%'!BL390</f>
        <v>0</v>
      </c>
      <c r="BN390" s="141">
        <f t="shared" si="103"/>
        <v>5304.0795788199994</v>
      </c>
    </row>
    <row r="391" spans="1:66" ht="16.5" customHeight="1" outlineLevel="3" x14ac:dyDescent="0.25">
      <c r="A391" s="26" t="s">
        <v>715</v>
      </c>
      <c r="B391" s="38" t="s">
        <v>716</v>
      </c>
      <c r="C391" s="93">
        <f>'CCR_%AC'!C391</f>
        <v>46356</v>
      </c>
      <c r="D391" s="93">
        <f>'CCR_%AC'!D391</f>
        <v>46475</v>
      </c>
      <c r="E391" s="132">
        <f>VLOOKUP($A391,'Q9B-L2'!$A:$WWW,4,FALSE)*'CCR_%'!E391</f>
        <v>0</v>
      </c>
      <c r="F391" s="141">
        <f>VLOOKUP($A391,'Q9B-L2'!$A:$WWW,4,FALSE)*'CCR_%'!F391</f>
        <v>0</v>
      </c>
      <c r="G391" s="141">
        <f>VLOOKUP($A391,'Q9B-L2'!$A:$WWW,4,FALSE)*'CCR_%'!G391</f>
        <v>0</v>
      </c>
      <c r="H391" s="141">
        <f>VLOOKUP($A391,'Q9B-L2'!$A:$WWW,4,FALSE)*'CCR_%'!H391</f>
        <v>5304.0795788199994</v>
      </c>
      <c r="I391" s="141">
        <f>VLOOKUP($A391,'Q9B-L2'!$A:$WWW,4,FALSE)*'CCR_%'!I391</f>
        <v>0</v>
      </c>
      <c r="J391" s="141">
        <f>VLOOKUP($A391,'Q9B-L2'!$A:$WWW,4,FALSE)*'CCR_%'!J391</f>
        <v>0</v>
      </c>
      <c r="K391" s="141">
        <f>VLOOKUP($A391,'Q9B-L2'!$A:$WWW,4,FALSE)*'CCR_%'!K391</f>
        <v>0</v>
      </c>
      <c r="L391" s="141">
        <f>VLOOKUP($A391,'Q9B-L2'!$A:$WWW,4,FALSE)*'CCR_%'!L391</f>
        <v>0</v>
      </c>
      <c r="M391" s="141">
        <f>VLOOKUP($A391,'Q9B-L2'!$A:$WWW,4,FALSE)*'CCR_%'!M391</f>
        <v>0</v>
      </c>
      <c r="N391" s="141">
        <f>VLOOKUP($A391,'Q9B-L2'!$A:$WWW,4,FALSE)*'CCR_%'!N391</f>
        <v>0</v>
      </c>
      <c r="O391" s="141">
        <f>VLOOKUP($A391,'Q9B-L2'!$A:$WWW,4,FALSE)*'CCR_%'!O391</f>
        <v>0</v>
      </c>
      <c r="P391" s="141">
        <f>VLOOKUP($A391,'Q9B-L2'!$A:$WWW,4,FALSE)*'CCR_%'!P391</f>
        <v>0</v>
      </c>
      <c r="Q391" s="141">
        <f>VLOOKUP($A391,'Q9B-L2'!$A:$WWW,4,FALSE)*'CCR_%'!Q391</f>
        <v>0</v>
      </c>
      <c r="R391" s="141">
        <f>VLOOKUP($A391,'Q9B-L2'!$A:$WWW,4,FALSE)*'CCR_%'!R391</f>
        <v>0</v>
      </c>
      <c r="S391" s="141">
        <f>VLOOKUP($A391,'Q9B-L2'!$A:$WWW,4,FALSE)*'CCR_%'!S391</f>
        <v>0</v>
      </c>
      <c r="T391" s="141">
        <f>VLOOKUP($A391,'Q9B-L2'!$A:$WWW,4,FALSE)*'CCR_%'!T391</f>
        <v>0</v>
      </c>
      <c r="U391" s="141">
        <f>VLOOKUP($A391,'Q9B-L2'!$A:$WWW,4,FALSE)*'CCR_%'!U391</f>
        <v>0</v>
      </c>
      <c r="V391" s="141">
        <f>VLOOKUP($A391,'Q9B-L2'!$A:$WWW,4,FALSE)*'CCR_%'!V391</f>
        <v>0</v>
      </c>
      <c r="W391" s="141">
        <f>VLOOKUP($A391,'Q9B-L2'!$A:$WWW,4,FALSE)*'CCR_%'!W391</f>
        <v>0</v>
      </c>
      <c r="X391" s="141">
        <f>VLOOKUP($A391,'Q9B-L2'!$A:$WWW,4,FALSE)*'CCR_%'!X391</f>
        <v>0</v>
      </c>
      <c r="Y391" s="141">
        <f>VLOOKUP($A391,'Q9B-L2'!$A:$WWW,4,FALSE)*'CCR_%'!Y391</f>
        <v>0</v>
      </c>
      <c r="Z391" s="141">
        <f>VLOOKUP($A391,'Q9B-L2'!$A:$WWW,4,FALSE)*'CCR_%'!Z391</f>
        <v>0</v>
      </c>
      <c r="AA391" s="141">
        <f>VLOOKUP($A391,'Q9B-L2'!$A:$WWW,4,FALSE)*'CCR_%'!AA391</f>
        <v>0</v>
      </c>
      <c r="AB391" s="141">
        <f>VLOOKUP($A391,'Q9B-L2'!$A:$WWW,4,FALSE)*'CCR_%'!AB391</f>
        <v>0</v>
      </c>
      <c r="AC391" s="141">
        <f>VLOOKUP($A391,'Q9B-L2'!$A:$WWW,4,FALSE)*'CCR_%'!AC391</f>
        <v>0</v>
      </c>
      <c r="AD391" s="141">
        <f>VLOOKUP($A391,'Q9B-L2'!$A:$WWW,4,FALSE)*'CCR_%'!AD391</f>
        <v>0</v>
      </c>
      <c r="AE391" s="141">
        <f>VLOOKUP($A391,'Q9B-L2'!$A:$WWW,4,FALSE)*'CCR_%'!AE391</f>
        <v>0</v>
      </c>
      <c r="AF391" s="141">
        <f>VLOOKUP($A391,'Q9B-L2'!$A:$WWW,4,FALSE)*'CCR_%'!AF391</f>
        <v>0</v>
      </c>
      <c r="AG391" s="141">
        <f>VLOOKUP($A391,'Q9B-L2'!$A:$WWW,4,FALSE)*'CCR_%'!AG391</f>
        <v>0</v>
      </c>
      <c r="AH391" s="141">
        <f>VLOOKUP($A391,'Q9B-L2'!$A:$WWW,4,FALSE)*'CCR_%'!AH391</f>
        <v>0</v>
      </c>
      <c r="AI391" s="141">
        <f>VLOOKUP($A391,'Q9B-L2'!$A:$WWW,4,FALSE)*'CCR_%'!AI391</f>
        <v>0</v>
      </c>
      <c r="AJ391" s="141">
        <f>VLOOKUP($A391,'Q9B-L2'!$A:$WWW,4,FALSE)*'CCR_%'!AJ391</f>
        <v>0</v>
      </c>
      <c r="AK391" s="141">
        <f>VLOOKUP($A391,'Q9B-L2'!$A:$WWW,4,FALSE)*'CCR_%'!AK391</f>
        <v>0</v>
      </c>
      <c r="AL391" s="141">
        <f>VLOOKUP($A391,'Q9B-L2'!$A:$WWW,4,FALSE)*'CCR_%'!AL391</f>
        <v>0</v>
      </c>
      <c r="AM391" s="141">
        <f>VLOOKUP($A391,'Q9B-L2'!$A:$WWW,4,FALSE)*'CCR_%'!AM391</f>
        <v>0</v>
      </c>
      <c r="AN391" s="141">
        <f>VLOOKUP($A391,'Q9B-L2'!$A:$WWW,4,FALSE)*'CCR_%'!AN391</f>
        <v>0</v>
      </c>
      <c r="AO391" s="141">
        <f>VLOOKUP($A391,'Q9B-L2'!$A:$WWW,4,FALSE)*'CCR_%'!AO391</f>
        <v>0</v>
      </c>
      <c r="AP391" s="141">
        <f>VLOOKUP($A391,'Q9B-L2'!$A:$WWW,4,FALSE)*'CCR_%'!AP391</f>
        <v>0</v>
      </c>
      <c r="AQ391" s="141">
        <f>VLOOKUP($A391,'Q9B-L2'!$A:$WWW,4,FALSE)*'CCR_%'!AQ391</f>
        <v>0</v>
      </c>
      <c r="AR391" s="141">
        <f>VLOOKUP($A391,'Q9B-L2'!$A:$WWW,4,FALSE)*'CCR_%'!AR391</f>
        <v>0</v>
      </c>
      <c r="AS391" s="141">
        <f>VLOOKUP($A391,'Q9B-L2'!$A:$WWW,4,FALSE)*'CCR_%'!AS391</f>
        <v>0</v>
      </c>
      <c r="AT391" s="141">
        <f>VLOOKUP($A391,'Q9B-L2'!$A:$WWW,4,FALSE)*'CCR_%'!AT391</f>
        <v>0</v>
      </c>
      <c r="AU391" s="141">
        <f>VLOOKUP($A391,'Q9B-L2'!$A:$WWW,4,FALSE)*'CCR_%'!AU391</f>
        <v>0</v>
      </c>
      <c r="AV391" s="141">
        <f>VLOOKUP($A391,'Q9B-L2'!$A:$WWW,4,FALSE)*'CCR_%'!AV391</f>
        <v>0</v>
      </c>
      <c r="AW391" s="141">
        <f>VLOOKUP($A391,'Q9B-L2'!$A:$WWW,4,FALSE)*'CCR_%'!AW391</f>
        <v>0</v>
      </c>
      <c r="AX391" s="141">
        <f>VLOOKUP($A391,'Q9B-L2'!$A:$WWW,4,FALSE)*'CCR_%'!AX391</f>
        <v>0</v>
      </c>
      <c r="AY391" s="141">
        <f>VLOOKUP($A391,'Q9B-L2'!$A:$WWW,4,FALSE)*'CCR_%'!AY391</f>
        <v>0</v>
      </c>
      <c r="AZ391" s="141">
        <f>VLOOKUP($A391,'Q9B-L2'!$A:$WWW,4,FALSE)*'CCR_%'!AZ391</f>
        <v>0</v>
      </c>
      <c r="BA391" s="141">
        <f>VLOOKUP($A391,'Q9B-L2'!$A:$WWW,4,FALSE)*'CCR_%'!BA391</f>
        <v>0</v>
      </c>
      <c r="BB391" s="141">
        <f>VLOOKUP($A391,'Q9B-L2'!$A:$WWW,4,FALSE)*'CCR_%'!BB391</f>
        <v>0</v>
      </c>
      <c r="BC391" s="141">
        <f>VLOOKUP($A391,'Q9B-L2'!$A:$WWW,4,FALSE)*'CCR_%'!BC391</f>
        <v>0</v>
      </c>
      <c r="BD391" s="141">
        <f>VLOOKUP($A391,'Q9B-L2'!$A:$WWW,4,FALSE)*'CCR_%'!BD391</f>
        <v>0</v>
      </c>
      <c r="BE391" s="141">
        <f>VLOOKUP($A391,'Q9B-L2'!$A:$WWW,4,FALSE)*'CCR_%'!BE391</f>
        <v>0</v>
      </c>
      <c r="BF391" s="141">
        <f>VLOOKUP($A391,'Q9B-L2'!$A:$WWW,4,FALSE)*'CCR_%'!BF391</f>
        <v>0</v>
      </c>
      <c r="BG391" s="141">
        <f>VLOOKUP($A391,'Q9B-L2'!$A:$WWW,4,FALSE)*'CCR_%'!BG391</f>
        <v>0</v>
      </c>
      <c r="BH391" s="141">
        <f>VLOOKUP($A391,'Q9B-L2'!$A:$WWW,4,FALSE)*'CCR_%'!BH391</f>
        <v>0</v>
      </c>
      <c r="BI391" s="141">
        <f>VLOOKUP($A391,'Q9B-L2'!$A:$WWW,4,FALSE)*'CCR_%'!BI391</f>
        <v>0</v>
      </c>
      <c r="BJ391" s="141">
        <f>VLOOKUP($A391,'Q9B-L2'!$A:$WWW,4,FALSE)*'CCR_%'!BJ391</f>
        <v>0</v>
      </c>
      <c r="BK391" s="141">
        <f>VLOOKUP($A391,'Q9B-L2'!$A:$WWW,4,FALSE)*'CCR_%'!BK391</f>
        <v>0</v>
      </c>
      <c r="BL391" s="141">
        <f>VLOOKUP($A391,'Q9B-L2'!$A:$WWW,4,FALSE)*'CCR_%'!BL391</f>
        <v>0</v>
      </c>
      <c r="BN391" s="141">
        <f t="shared" si="103"/>
        <v>5304.0795788199994</v>
      </c>
    </row>
    <row r="392" spans="1:66" ht="16.5" customHeight="1" outlineLevel="3" x14ac:dyDescent="0.25">
      <c r="A392" s="26" t="s">
        <v>717</v>
      </c>
      <c r="B392" s="38" t="s">
        <v>718</v>
      </c>
      <c r="C392" s="93">
        <f>'CCR_%AC'!C392</f>
        <v>45761</v>
      </c>
      <c r="D392" s="93">
        <f>'CCR_%AC'!D392</f>
        <v>45929</v>
      </c>
      <c r="E392" s="132">
        <f>VLOOKUP($A392,'Q9B-L2'!$A:$WWW,4,FALSE)*'CCR_%'!E392</f>
        <v>5304.0795788199994</v>
      </c>
      <c r="F392" s="141">
        <f>VLOOKUP($A392,'Q9B-L2'!$A:$WWW,4,FALSE)*'CCR_%'!F392</f>
        <v>0</v>
      </c>
      <c r="G392" s="141">
        <f>VLOOKUP($A392,'Q9B-L2'!$A:$WWW,4,FALSE)*'CCR_%'!G392</f>
        <v>0</v>
      </c>
      <c r="H392" s="141">
        <f>VLOOKUP($A392,'Q9B-L2'!$A:$WWW,4,FALSE)*'CCR_%'!H392</f>
        <v>0</v>
      </c>
      <c r="I392" s="141">
        <f>VLOOKUP($A392,'Q9B-L2'!$A:$WWW,4,FALSE)*'CCR_%'!I392</f>
        <v>0</v>
      </c>
      <c r="J392" s="141">
        <f>VLOOKUP($A392,'Q9B-L2'!$A:$WWW,4,FALSE)*'CCR_%'!J392</f>
        <v>0</v>
      </c>
      <c r="K392" s="141">
        <f>VLOOKUP($A392,'Q9B-L2'!$A:$WWW,4,FALSE)*'CCR_%'!K392</f>
        <v>0</v>
      </c>
      <c r="L392" s="141">
        <f>VLOOKUP($A392,'Q9B-L2'!$A:$WWW,4,FALSE)*'CCR_%'!L392</f>
        <v>0</v>
      </c>
      <c r="M392" s="141">
        <f>VLOOKUP($A392,'Q9B-L2'!$A:$WWW,4,FALSE)*'CCR_%'!M392</f>
        <v>0</v>
      </c>
      <c r="N392" s="141">
        <f>VLOOKUP($A392,'Q9B-L2'!$A:$WWW,4,FALSE)*'CCR_%'!N392</f>
        <v>0</v>
      </c>
      <c r="O392" s="141">
        <f>VLOOKUP($A392,'Q9B-L2'!$A:$WWW,4,FALSE)*'CCR_%'!O392</f>
        <v>0</v>
      </c>
      <c r="P392" s="141">
        <f>VLOOKUP($A392,'Q9B-L2'!$A:$WWW,4,FALSE)*'CCR_%'!P392</f>
        <v>0</v>
      </c>
      <c r="Q392" s="141">
        <f>VLOOKUP($A392,'Q9B-L2'!$A:$WWW,4,FALSE)*'CCR_%'!Q392</f>
        <v>0</v>
      </c>
      <c r="R392" s="141">
        <f>VLOOKUP($A392,'Q9B-L2'!$A:$WWW,4,FALSE)*'CCR_%'!R392</f>
        <v>0</v>
      </c>
      <c r="S392" s="141">
        <f>VLOOKUP($A392,'Q9B-L2'!$A:$WWW,4,FALSE)*'CCR_%'!S392</f>
        <v>0</v>
      </c>
      <c r="T392" s="141">
        <f>VLOOKUP($A392,'Q9B-L2'!$A:$WWW,4,FALSE)*'CCR_%'!T392</f>
        <v>0</v>
      </c>
      <c r="U392" s="141">
        <f>VLOOKUP($A392,'Q9B-L2'!$A:$WWW,4,FALSE)*'CCR_%'!U392</f>
        <v>0</v>
      </c>
      <c r="V392" s="141">
        <f>VLOOKUP($A392,'Q9B-L2'!$A:$WWW,4,FALSE)*'CCR_%'!V392</f>
        <v>0</v>
      </c>
      <c r="W392" s="141">
        <f>VLOOKUP($A392,'Q9B-L2'!$A:$WWW,4,FALSE)*'CCR_%'!W392</f>
        <v>0</v>
      </c>
      <c r="X392" s="141">
        <f>VLOOKUP($A392,'Q9B-L2'!$A:$WWW,4,FALSE)*'CCR_%'!X392</f>
        <v>0</v>
      </c>
      <c r="Y392" s="141">
        <f>VLOOKUP($A392,'Q9B-L2'!$A:$WWW,4,FALSE)*'CCR_%'!Y392</f>
        <v>0</v>
      </c>
      <c r="Z392" s="141">
        <f>VLOOKUP($A392,'Q9B-L2'!$A:$WWW,4,FALSE)*'CCR_%'!Z392</f>
        <v>0</v>
      </c>
      <c r="AA392" s="141">
        <f>VLOOKUP($A392,'Q9B-L2'!$A:$WWW,4,FALSE)*'CCR_%'!AA392</f>
        <v>0</v>
      </c>
      <c r="AB392" s="141">
        <f>VLOOKUP($A392,'Q9B-L2'!$A:$WWW,4,FALSE)*'CCR_%'!AB392</f>
        <v>0</v>
      </c>
      <c r="AC392" s="141">
        <f>VLOOKUP($A392,'Q9B-L2'!$A:$WWW,4,FALSE)*'CCR_%'!AC392</f>
        <v>0</v>
      </c>
      <c r="AD392" s="141">
        <f>VLOOKUP($A392,'Q9B-L2'!$A:$WWW,4,FALSE)*'CCR_%'!AD392</f>
        <v>0</v>
      </c>
      <c r="AE392" s="141">
        <f>VLOOKUP($A392,'Q9B-L2'!$A:$WWW,4,FALSE)*'CCR_%'!AE392</f>
        <v>0</v>
      </c>
      <c r="AF392" s="141">
        <f>VLOOKUP($A392,'Q9B-L2'!$A:$WWW,4,FALSE)*'CCR_%'!AF392</f>
        <v>0</v>
      </c>
      <c r="AG392" s="141">
        <f>VLOOKUP($A392,'Q9B-L2'!$A:$WWW,4,FALSE)*'CCR_%'!AG392</f>
        <v>0</v>
      </c>
      <c r="AH392" s="141">
        <f>VLOOKUP($A392,'Q9B-L2'!$A:$WWW,4,FALSE)*'CCR_%'!AH392</f>
        <v>0</v>
      </c>
      <c r="AI392" s="141">
        <f>VLOOKUP($A392,'Q9B-L2'!$A:$WWW,4,FALSE)*'CCR_%'!AI392</f>
        <v>0</v>
      </c>
      <c r="AJ392" s="141">
        <f>VLOOKUP($A392,'Q9B-L2'!$A:$WWW,4,FALSE)*'CCR_%'!AJ392</f>
        <v>0</v>
      </c>
      <c r="AK392" s="141">
        <f>VLOOKUP($A392,'Q9B-L2'!$A:$WWW,4,FALSE)*'CCR_%'!AK392</f>
        <v>0</v>
      </c>
      <c r="AL392" s="141">
        <f>VLOOKUP($A392,'Q9B-L2'!$A:$WWW,4,FALSE)*'CCR_%'!AL392</f>
        <v>0</v>
      </c>
      <c r="AM392" s="141">
        <f>VLOOKUP($A392,'Q9B-L2'!$A:$WWW,4,FALSE)*'CCR_%'!AM392</f>
        <v>0</v>
      </c>
      <c r="AN392" s="141">
        <f>VLOOKUP($A392,'Q9B-L2'!$A:$WWW,4,FALSE)*'CCR_%'!AN392</f>
        <v>0</v>
      </c>
      <c r="AO392" s="141">
        <f>VLOOKUP($A392,'Q9B-L2'!$A:$WWW,4,FALSE)*'CCR_%'!AO392</f>
        <v>0</v>
      </c>
      <c r="AP392" s="141">
        <f>VLOOKUP($A392,'Q9B-L2'!$A:$WWW,4,FALSE)*'CCR_%'!AP392</f>
        <v>0</v>
      </c>
      <c r="AQ392" s="141">
        <f>VLOOKUP($A392,'Q9B-L2'!$A:$WWW,4,FALSE)*'CCR_%'!AQ392</f>
        <v>0</v>
      </c>
      <c r="AR392" s="141">
        <f>VLOOKUP($A392,'Q9B-L2'!$A:$WWW,4,FALSE)*'CCR_%'!AR392</f>
        <v>0</v>
      </c>
      <c r="AS392" s="141">
        <f>VLOOKUP($A392,'Q9B-L2'!$A:$WWW,4,FALSE)*'CCR_%'!AS392</f>
        <v>0</v>
      </c>
      <c r="AT392" s="141">
        <f>VLOOKUP($A392,'Q9B-L2'!$A:$WWW,4,FALSE)*'CCR_%'!AT392</f>
        <v>0</v>
      </c>
      <c r="AU392" s="141">
        <f>VLOOKUP($A392,'Q9B-L2'!$A:$WWW,4,FALSE)*'CCR_%'!AU392</f>
        <v>0</v>
      </c>
      <c r="AV392" s="141">
        <f>VLOOKUP($A392,'Q9B-L2'!$A:$WWW,4,FALSE)*'CCR_%'!AV392</f>
        <v>0</v>
      </c>
      <c r="AW392" s="141">
        <f>VLOOKUP($A392,'Q9B-L2'!$A:$WWW,4,FALSE)*'CCR_%'!AW392</f>
        <v>0</v>
      </c>
      <c r="AX392" s="141">
        <f>VLOOKUP($A392,'Q9B-L2'!$A:$WWW,4,FALSE)*'CCR_%'!AX392</f>
        <v>0</v>
      </c>
      <c r="AY392" s="141">
        <f>VLOOKUP($A392,'Q9B-L2'!$A:$WWW,4,FALSE)*'CCR_%'!AY392</f>
        <v>0</v>
      </c>
      <c r="AZ392" s="141">
        <f>VLOOKUP($A392,'Q9B-L2'!$A:$WWW,4,FALSE)*'CCR_%'!AZ392</f>
        <v>0</v>
      </c>
      <c r="BA392" s="141">
        <f>VLOOKUP($A392,'Q9B-L2'!$A:$WWW,4,FALSE)*'CCR_%'!BA392</f>
        <v>0</v>
      </c>
      <c r="BB392" s="141">
        <f>VLOOKUP($A392,'Q9B-L2'!$A:$WWW,4,FALSE)*'CCR_%'!BB392</f>
        <v>0</v>
      </c>
      <c r="BC392" s="141">
        <f>VLOOKUP($A392,'Q9B-L2'!$A:$WWW,4,FALSE)*'CCR_%'!BC392</f>
        <v>0</v>
      </c>
      <c r="BD392" s="141">
        <f>VLOOKUP($A392,'Q9B-L2'!$A:$WWW,4,FALSE)*'CCR_%'!BD392</f>
        <v>0</v>
      </c>
      <c r="BE392" s="141">
        <f>VLOOKUP($A392,'Q9B-L2'!$A:$WWW,4,FALSE)*'CCR_%'!BE392</f>
        <v>0</v>
      </c>
      <c r="BF392" s="141">
        <f>VLOOKUP($A392,'Q9B-L2'!$A:$WWW,4,FALSE)*'CCR_%'!BF392</f>
        <v>0</v>
      </c>
      <c r="BG392" s="141">
        <f>VLOOKUP($A392,'Q9B-L2'!$A:$WWW,4,FALSE)*'CCR_%'!BG392</f>
        <v>0</v>
      </c>
      <c r="BH392" s="141">
        <f>VLOOKUP($A392,'Q9B-L2'!$A:$WWW,4,FALSE)*'CCR_%'!BH392</f>
        <v>0</v>
      </c>
      <c r="BI392" s="141">
        <f>VLOOKUP($A392,'Q9B-L2'!$A:$WWW,4,FALSE)*'CCR_%'!BI392</f>
        <v>0</v>
      </c>
      <c r="BJ392" s="141">
        <f>VLOOKUP($A392,'Q9B-L2'!$A:$WWW,4,FALSE)*'CCR_%'!BJ392</f>
        <v>0</v>
      </c>
      <c r="BK392" s="141">
        <f>VLOOKUP($A392,'Q9B-L2'!$A:$WWW,4,FALSE)*'CCR_%'!BK392</f>
        <v>0</v>
      </c>
      <c r="BL392" s="141">
        <f>VLOOKUP($A392,'Q9B-L2'!$A:$WWW,4,FALSE)*'CCR_%'!BL392</f>
        <v>0</v>
      </c>
      <c r="BN392" s="141">
        <f t="shared" si="103"/>
        <v>5304.0795788199994</v>
      </c>
    </row>
    <row r="393" spans="1:66" ht="16.5" customHeight="1" outlineLevel="3" x14ac:dyDescent="0.25">
      <c r="A393" s="26" t="s">
        <v>719</v>
      </c>
      <c r="B393" s="38" t="s">
        <v>720</v>
      </c>
      <c r="C393" s="93">
        <f>'CCR_%AC'!C393</f>
        <v>45761</v>
      </c>
      <c r="D393" s="93">
        <f>'CCR_%AC'!D393</f>
        <v>45929</v>
      </c>
      <c r="E393" s="132">
        <f>VLOOKUP($A393,'Q9B-L2'!$A:$WWW,4,FALSE)*'CCR_%'!E393</f>
        <v>5304.0795788199994</v>
      </c>
      <c r="F393" s="141">
        <f>VLOOKUP($A393,'Q9B-L2'!$A:$WWW,4,FALSE)*'CCR_%'!F393</f>
        <v>0</v>
      </c>
      <c r="G393" s="141">
        <f>VLOOKUP($A393,'Q9B-L2'!$A:$WWW,4,FALSE)*'CCR_%'!G393</f>
        <v>0</v>
      </c>
      <c r="H393" s="141">
        <f>VLOOKUP($A393,'Q9B-L2'!$A:$WWW,4,FALSE)*'CCR_%'!H393</f>
        <v>0</v>
      </c>
      <c r="I393" s="141">
        <f>VLOOKUP($A393,'Q9B-L2'!$A:$WWW,4,FALSE)*'CCR_%'!I393</f>
        <v>0</v>
      </c>
      <c r="J393" s="141">
        <f>VLOOKUP($A393,'Q9B-L2'!$A:$WWW,4,FALSE)*'CCR_%'!J393</f>
        <v>0</v>
      </c>
      <c r="K393" s="141">
        <f>VLOOKUP($A393,'Q9B-L2'!$A:$WWW,4,FALSE)*'CCR_%'!K393</f>
        <v>0</v>
      </c>
      <c r="L393" s="141">
        <f>VLOOKUP($A393,'Q9B-L2'!$A:$WWW,4,FALSE)*'CCR_%'!L393</f>
        <v>0</v>
      </c>
      <c r="M393" s="141">
        <f>VLOOKUP($A393,'Q9B-L2'!$A:$WWW,4,FALSE)*'CCR_%'!M393</f>
        <v>0</v>
      </c>
      <c r="N393" s="141">
        <f>VLOOKUP($A393,'Q9B-L2'!$A:$WWW,4,FALSE)*'CCR_%'!N393</f>
        <v>0</v>
      </c>
      <c r="O393" s="141">
        <f>VLOOKUP($A393,'Q9B-L2'!$A:$WWW,4,FALSE)*'CCR_%'!O393</f>
        <v>0</v>
      </c>
      <c r="P393" s="141">
        <f>VLOOKUP($A393,'Q9B-L2'!$A:$WWW,4,FALSE)*'CCR_%'!P393</f>
        <v>0</v>
      </c>
      <c r="Q393" s="141">
        <f>VLOOKUP($A393,'Q9B-L2'!$A:$WWW,4,FALSE)*'CCR_%'!Q393</f>
        <v>0</v>
      </c>
      <c r="R393" s="141">
        <f>VLOOKUP($A393,'Q9B-L2'!$A:$WWW,4,FALSE)*'CCR_%'!R393</f>
        <v>0</v>
      </c>
      <c r="S393" s="141">
        <f>VLOOKUP($A393,'Q9B-L2'!$A:$WWW,4,FALSE)*'CCR_%'!S393</f>
        <v>0</v>
      </c>
      <c r="T393" s="141">
        <f>VLOOKUP($A393,'Q9B-L2'!$A:$WWW,4,FALSE)*'CCR_%'!T393</f>
        <v>0</v>
      </c>
      <c r="U393" s="141">
        <f>VLOOKUP($A393,'Q9B-L2'!$A:$WWW,4,FALSE)*'CCR_%'!U393</f>
        <v>0</v>
      </c>
      <c r="V393" s="141">
        <f>VLOOKUP($A393,'Q9B-L2'!$A:$WWW,4,FALSE)*'CCR_%'!V393</f>
        <v>0</v>
      </c>
      <c r="W393" s="141">
        <f>VLOOKUP($A393,'Q9B-L2'!$A:$WWW,4,FALSE)*'CCR_%'!W393</f>
        <v>0</v>
      </c>
      <c r="X393" s="141">
        <f>VLOOKUP($A393,'Q9B-L2'!$A:$WWW,4,FALSE)*'CCR_%'!X393</f>
        <v>0</v>
      </c>
      <c r="Y393" s="141">
        <f>VLOOKUP($A393,'Q9B-L2'!$A:$WWW,4,FALSE)*'CCR_%'!Y393</f>
        <v>0</v>
      </c>
      <c r="Z393" s="141">
        <f>VLOOKUP($A393,'Q9B-L2'!$A:$WWW,4,FALSE)*'CCR_%'!Z393</f>
        <v>0</v>
      </c>
      <c r="AA393" s="141">
        <f>VLOOKUP($A393,'Q9B-L2'!$A:$WWW,4,FALSE)*'CCR_%'!AA393</f>
        <v>0</v>
      </c>
      <c r="AB393" s="141">
        <f>VLOOKUP($A393,'Q9B-L2'!$A:$WWW,4,FALSE)*'CCR_%'!AB393</f>
        <v>0</v>
      </c>
      <c r="AC393" s="141">
        <f>VLOOKUP($A393,'Q9B-L2'!$A:$WWW,4,FALSE)*'CCR_%'!AC393</f>
        <v>0</v>
      </c>
      <c r="AD393" s="141">
        <f>VLOOKUP($A393,'Q9B-L2'!$A:$WWW,4,FALSE)*'CCR_%'!AD393</f>
        <v>0</v>
      </c>
      <c r="AE393" s="141">
        <f>VLOOKUP($A393,'Q9B-L2'!$A:$WWW,4,FALSE)*'CCR_%'!AE393</f>
        <v>0</v>
      </c>
      <c r="AF393" s="141">
        <f>VLOOKUP($A393,'Q9B-L2'!$A:$WWW,4,FALSE)*'CCR_%'!AF393</f>
        <v>0</v>
      </c>
      <c r="AG393" s="141">
        <f>VLOOKUP($A393,'Q9B-L2'!$A:$WWW,4,FALSE)*'CCR_%'!AG393</f>
        <v>0</v>
      </c>
      <c r="AH393" s="141">
        <f>VLOOKUP($A393,'Q9B-L2'!$A:$WWW,4,FALSE)*'CCR_%'!AH393</f>
        <v>0</v>
      </c>
      <c r="AI393" s="141">
        <f>VLOOKUP($A393,'Q9B-L2'!$A:$WWW,4,FALSE)*'CCR_%'!AI393</f>
        <v>0</v>
      </c>
      <c r="AJ393" s="141">
        <f>VLOOKUP($A393,'Q9B-L2'!$A:$WWW,4,FALSE)*'CCR_%'!AJ393</f>
        <v>0</v>
      </c>
      <c r="AK393" s="141">
        <f>VLOOKUP($A393,'Q9B-L2'!$A:$WWW,4,FALSE)*'CCR_%'!AK393</f>
        <v>0</v>
      </c>
      <c r="AL393" s="141">
        <f>VLOOKUP($A393,'Q9B-L2'!$A:$WWW,4,FALSE)*'CCR_%'!AL393</f>
        <v>0</v>
      </c>
      <c r="AM393" s="141">
        <f>VLOOKUP($A393,'Q9B-L2'!$A:$WWW,4,FALSE)*'CCR_%'!AM393</f>
        <v>0</v>
      </c>
      <c r="AN393" s="141">
        <f>VLOOKUP($A393,'Q9B-L2'!$A:$WWW,4,FALSE)*'CCR_%'!AN393</f>
        <v>0</v>
      </c>
      <c r="AO393" s="141">
        <f>VLOOKUP($A393,'Q9B-L2'!$A:$WWW,4,FALSE)*'CCR_%'!AO393</f>
        <v>0</v>
      </c>
      <c r="AP393" s="141">
        <f>VLOOKUP($A393,'Q9B-L2'!$A:$WWW,4,FALSE)*'CCR_%'!AP393</f>
        <v>0</v>
      </c>
      <c r="AQ393" s="141">
        <f>VLOOKUP($A393,'Q9B-L2'!$A:$WWW,4,FALSE)*'CCR_%'!AQ393</f>
        <v>0</v>
      </c>
      <c r="AR393" s="141">
        <f>VLOOKUP($A393,'Q9B-L2'!$A:$WWW,4,FALSE)*'CCR_%'!AR393</f>
        <v>0</v>
      </c>
      <c r="AS393" s="141">
        <f>VLOOKUP($A393,'Q9B-L2'!$A:$WWW,4,FALSE)*'CCR_%'!AS393</f>
        <v>0</v>
      </c>
      <c r="AT393" s="141">
        <f>VLOOKUP($A393,'Q9B-L2'!$A:$WWW,4,FALSE)*'CCR_%'!AT393</f>
        <v>0</v>
      </c>
      <c r="AU393" s="141">
        <f>VLOOKUP($A393,'Q9B-L2'!$A:$WWW,4,FALSE)*'CCR_%'!AU393</f>
        <v>0</v>
      </c>
      <c r="AV393" s="141">
        <f>VLOOKUP($A393,'Q9B-L2'!$A:$WWW,4,FALSE)*'CCR_%'!AV393</f>
        <v>0</v>
      </c>
      <c r="AW393" s="141">
        <f>VLOOKUP($A393,'Q9B-L2'!$A:$WWW,4,FALSE)*'CCR_%'!AW393</f>
        <v>0</v>
      </c>
      <c r="AX393" s="141">
        <f>VLOOKUP($A393,'Q9B-L2'!$A:$WWW,4,FALSE)*'CCR_%'!AX393</f>
        <v>0</v>
      </c>
      <c r="AY393" s="141">
        <f>VLOOKUP($A393,'Q9B-L2'!$A:$WWW,4,FALSE)*'CCR_%'!AY393</f>
        <v>0</v>
      </c>
      <c r="AZ393" s="141">
        <f>VLOOKUP($A393,'Q9B-L2'!$A:$WWW,4,FALSE)*'CCR_%'!AZ393</f>
        <v>0</v>
      </c>
      <c r="BA393" s="141">
        <f>VLOOKUP($A393,'Q9B-L2'!$A:$WWW,4,FALSE)*'CCR_%'!BA393</f>
        <v>0</v>
      </c>
      <c r="BB393" s="141">
        <f>VLOOKUP($A393,'Q9B-L2'!$A:$WWW,4,FALSE)*'CCR_%'!BB393</f>
        <v>0</v>
      </c>
      <c r="BC393" s="141">
        <f>VLOOKUP($A393,'Q9B-L2'!$A:$WWW,4,FALSE)*'CCR_%'!BC393</f>
        <v>0</v>
      </c>
      <c r="BD393" s="141">
        <f>VLOOKUP($A393,'Q9B-L2'!$A:$WWW,4,FALSE)*'CCR_%'!BD393</f>
        <v>0</v>
      </c>
      <c r="BE393" s="141">
        <f>VLOOKUP($A393,'Q9B-L2'!$A:$WWW,4,FALSE)*'CCR_%'!BE393</f>
        <v>0</v>
      </c>
      <c r="BF393" s="141">
        <f>VLOOKUP($A393,'Q9B-L2'!$A:$WWW,4,FALSE)*'CCR_%'!BF393</f>
        <v>0</v>
      </c>
      <c r="BG393" s="141">
        <f>VLOOKUP($A393,'Q9B-L2'!$A:$WWW,4,FALSE)*'CCR_%'!BG393</f>
        <v>0</v>
      </c>
      <c r="BH393" s="141">
        <f>VLOOKUP($A393,'Q9B-L2'!$A:$WWW,4,FALSE)*'CCR_%'!BH393</f>
        <v>0</v>
      </c>
      <c r="BI393" s="141">
        <f>VLOOKUP($A393,'Q9B-L2'!$A:$WWW,4,FALSE)*'CCR_%'!BI393</f>
        <v>0</v>
      </c>
      <c r="BJ393" s="141">
        <f>VLOOKUP($A393,'Q9B-L2'!$A:$WWW,4,FALSE)*'CCR_%'!BJ393</f>
        <v>0</v>
      </c>
      <c r="BK393" s="141">
        <f>VLOOKUP($A393,'Q9B-L2'!$A:$WWW,4,FALSE)*'CCR_%'!BK393</f>
        <v>0</v>
      </c>
      <c r="BL393" s="141">
        <f>VLOOKUP($A393,'Q9B-L2'!$A:$WWW,4,FALSE)*'CCR_%'!BL393</f>
        <v>0</v>
      </c>
      <c r="BN393" s="141">
        <f t="shared" si="103"/>
        <v>5304.0795788199994</v>
      </c>
    </row>
    <row r="394" spans="1:66" ht="16.5" customHeight="1" outlineLevel="3" x14ac:dyDescent="0.25">
      <c r="A394" s="26" t="s">
        <v>721</v>
      </c>
      <c r="B394" s="38" t="s">
        <v>722</v>
      </c>
      <c r="C394" s="93">
        <f>'CCR_%AC'!C394</f>
        <v>45761</v>
      </c>
      <c r="D394" s="93">
        <f>'CCR_%AC'!D394</f>
        <v>45929</v>
      </c>
      <c r="E394" s="132">
        <f>VLOOKUP($A394,'Q9B-L2'!$A:$WWW,4,FALSE)*'CCR_%'!E394</f>
        <v>5304.0795788199994</v>
      </c>
      <c r="F394" s="141">
        <f>VLOOKUP($A394,'Q9B-L2'!$A:$WWW,4,FALSE)*'CCR_%'!F394</f>
        <v>0</v>
      </c>
      <c r="G394" s="141">
        <f>VLOOKUP($A394,'Q9B-L2'!$A:$WWW,4,FALSE)*'CCR_%'!G394</f>
        <v>0</v>
      </c>
      <c r="H394" s="141">
        <f>VLOOKUP($A394,'Q9B-L2'!$A:$WWW,4,FALSE)*'CCR_%'!H394</f>
        <v>0</v>
      </c>
      <c r="I394" s="141">
        <f>VLOOKUP($A394,'Q9B-L2'!$A:$WWW,4,FALSE)*'CCR_%'!I394</f>
        <v>0</v>
      </c>
      <c r="J394" s="141">
        <f>VLOOKUP($A394,'Q9B-L2'!$A:$WWW,4,FALSE)*'CCR_%'!J394</f>
        <v>0</v>
      </c>
      <c r="K394" s="141">
        <f>VLOOKUP($A394,'Q9B-L2'!$A:$WWW,4,FALSE)*'CCR_%'!K394</f>
        <v>0</v>
      </c>
      <c r="L394" s="141">
        <f>VLOOKUP($A394,'Q9B-L2'!$A:$WWW,4,FALSE)*'CCR_%'!L394</f>
        <v>0</v>
      </c>
      <c r="M394" s="141">
        <f>VLOOKUP($A394,'Q9B-L2'!$A:$WWW,4,FALSE)*'CCR_%'!M394</f>
        <v>0</v>
      </c>
      <c r="N394" s="141">
        <f>VLOOKUP($A394,'Q9B-L2'!$A:$WWW,4,FALSE)*'CCR_%'!N394</f>
        <v>0</v>
      </c>
      <c r="O394" s="141">
        <f>VLOOKUP($A394,'Q9B-L2'!$A:$WWW,4,FALSE)*'CCR_%'!O394</f>
        <v>0</v>
      </c>
      <c r="P394" s="141">
        <f>VLOOKUP($A394,'Q9B-L2'!$A:$WWW,4,FALSE)*'CCR_%'!P394</f>
        <v>0</v>
      </c>
      <c r="Q394" s="141">
        <f>VLOOKUP($A394,'Q9B-L2'!$A:$WWW,4,FALSE)*'CCR_%'!Q394</f>
        <v>0</v>
      </c>
      <c r="R394" s="141">
        <f>VLOOKUP($A394,'Q9B-L2'!$A:$WWW,4,FALSE)*'CCR_%'!R394</f>
        <v>0</v>
      </c>
      <c r="S394" s="141">
        <f>VLOOKUP($A394,'Q9B-L2'!$A:$WWW,4,FALSE)*'CCR_%'!S394</f>
        <v>0</v>
      </c>
      <c r="T394" s="141">
        <f>VLOOKUP($A394,'Q9B-L2'!$A:$WWW,4,FALSE)*'CCR_%'!T394</f>
        <v>0</v>
      </c>
      <c r="U394" s="141">
        <f>VLOOKUP($A394,'Q9B-L2'!$A:$WWW,4,FALSE)*'CCR_%'!U394</f>
        <v>0</v>
      </c>
      <c r="V394" s="141">
        <f>VLOOKUP($A394,'Q9B-L2'!$A:$WWW,4,FALSE)*'CCR_%'!V394</f>
        <v>0</v>
      </c>
      <c r="W394" s="141">
        <f>VLOOKUP($A394,'Q9B-L2'!$A:$WWW,4,FALSE)*'CCR_%'!W394</f>
        <v>0</v>
      </c>
      <c r="X394" s="141">
        <f>VLOOKUP($A394,'Q9B-L2'!$A:$WWW,4,FALSE)*'CCR_%'!X394</f>
        <v>0</v>
      </c>
      <c r="Y394" s="141">
        <f>VLOOKUP($A394,'Q9B-L2'!$A:$WWW,4,FALSE)*'CCR_%'!Y394</f>
        <v>0</v>
      </c>
      <c r="Z394" s="141">
        <f>VLOOKUP($A394,'Q9B-L2'!$A:$WWW,4,FALSE)*'CCR_%'!Z394</f>
        <v>0</v>
      </c>
      <c r="AA394" s="141">
        <f>VLOOKUP($A394,'Q9B-L2'!$A:$WWW,4,FALSE)*'CCR_%'!AA394</f>
        <v>0</v>
      </c>
      <c r="AB394" s="141">
        <f>VLOOKUP($A394,'Q9B-L2'!$A:$WWW,4,FALSE)*'CCR_%'!AB394</f>
        <v>0</v>
      </c>
      <c r="AC394" s="141">
        <f>VLOOKUP($A394,'Q9B-L2'!$A:$WWW,4,FALSE)*'CCR_%'!AC394</f>
        <v>0</v>
      </c>
      <c r="AD394" s="141">
        <f>VLOOKUP($A394,'Q9B-L2'!$A:$WWW,4,FALSE)*'CCR_%'!AD394</f>
        <v>0</v>
      </c>
      <c r="AE394" s="141">
        <f>VLOOKUP($A394,'Q9B-L2'!$A:$WWW,4,FALSE)*'CCR_%'!AE394</f>
        <v>0</v>
      </c>
      <c r="AF394" s="141">
        <f>VLOOKUP($A394,'Q9B-L2'!$A:$WWW,4,FALSE)*'CCR_%'!AF394</f>
        <v>0</v>
      </c>
      <c r="AG394" s="141">
        <f>VLOOKUP($A394,'Q9B-L2'!$A:$WWW,4,FALSE)*'CCR_%'!AG394</f>
        <v>0</v>
      </c>
      <c r="AH394" s="141">
        <f>VLOOKUP($A394,'Q9B-L2'!$A:$WWW,4,FALSE)*'CCR_%'!AH394</f>
        <v>0</v>
      </c>
      <c r="AI394" s="141">
        <f>VLOOKUP($A394,'Q9B-L2'!$A:$WWW,4,FALSE)*'CCR_%'!AI394</f>
        <v>0</v>
      </c>
      <c r="AJ394" s="141">
        <f>VLOOKUP($A394,'Q9B-L2'!$A:$WWW,4,FALSE)*'CCR_%'!AJ394</f>
        <v>0</v>
      </c>
      <c r="AK394" s="141">
        <f>VLOOKUP($A394,'Q9B-L2'!$A:$WWW,4,FALSE)*'CCR_%'!AK394</f>
        <v>0</v>
      </c>
      <c r="AL394" s="141">
        <f>VLOOKUP($A394,'Q9B-L2'!$A:$WWW,4,FALSE)*'CCR_%'!AL394</f>
        <v>0</v>
      </c>
      <c r="AM394" s="141">
        <f>VLOOKUP($A394,'Q9B-L2'!$A:$WWW,4,FALSE)*'CCR_%'!AM394</f>
        <v>0</v>
      </c>
      <c r="AN394" s="141">
        <f>VLOOKUP($A394,'Q9B-L2'!$A:$WWW,4,FALSE)*'CCR_%'!AN394</f>
        <v>0</v>
      </c>
      <c r="AO394" s="141">
        <f>VLOOKUP($A394,'Q9B-L2'!$A:$WWW,4,FALSE)*'CCR_%'!AO394</f>
        <v>0</v>
      </c>
      <c r="AP394" s="141">
        <f>VLOOKUP($A394,'Q9B-L2'!$A:$WWW,4,FALSE)*'CCR_%'!AP394</f>
        <v>0</v>
      </c>
      <c r="AQ394" s="141">
        <f>VLOOKUP($A394,'Q9B-L2'!$A:$WWW,4,FALSE)*'CCR_%'!AQ394</f>
        <v>0</v>
      </c>
      <c r="AR394" s="141">
        <f>VLOOKUP($A394,'Q9B-L2'!$A:$WWW,4,FALSE)*'CCR_%'!AR394</f>
        <v>0</v>
      </c>
      <c r="AS394" s="141">
        <f>VLOOKUP($A394,'Q9B-L2'!$A:$WWW,4,FALSE)*'CCR_%'!AS394</f>
        <v>0</v>
      </c>
      <c r="AT394" s="141">
        <f>VLOOKUP($A394,'Q9B-L2'!$A:$WWW,4,FALSE)*'CCR_%'!AT394</f>
        <v>0</v>
      </c>
      <c r="AU394" s="141">
        <f>VLOOKUP($A394,'Q9B-L2'!$A:$WWW,4,FALSE)*'CCR_%'!AU394</f>
        <v>0</v>
      </c>
      <c r="AV394" s="141">
        <f>VLOOKUP($A394,'Q9B-L2'!$A:$WWW,4,FALSE)*'CCR_%'!AV394</f>
        <v>0</v>
      </c>
      <c r="AW394" s="141">
        <f>VLOOKUP($A394,'Q9B-L2'!$A:$WWW,4,FALSE)*'CCR_%'!AW394</f>
        <v>0</v>
      </c>
      <c r="AX394" s="141">
        <f>VLOOKUP($A394,'Q9B-L2'!$A:$WWW,4,FALSE)*'CCR_%'!AX394</f>
        <v>0</v>
      </c>
      <c r="AY394" s="141">
        <f>VLOOKUP($A394,'Q9B-L2'!$A:$WWW,4,FALSE)*'CCR_%'!AY394</f>
        <v>0</v>
      </c>
      <c r="AZ394" s="141">
        <f>VLOOKUP($A394,'Q9B-L2'!$A:$WWW,4,FALSE)*'CCR_%'!AZ394</f>
        <v>0</v>
      </c>
      <c r="BA394" s="141">
        <f>VLOOKUP($A394,'Q9B-L2'!$A:$WWW,4,FALSE)*'CCR_%'!BA394</f>
        <v>0</v>
      </c>
      <c r="BB394" s="141">
        <f>VLOOKUP($A394,'Q9B-L2'!$A:$WWW,4,FALSE)*'CCR_%'!BB394</f>
        <v>0</v>
      </c>
      <c r="BC394" s="141">
        <f>VLOOKUP($A394,'Q9B-L2'!$A:$WWW,4,FALSE)*'CCR_%'!BC394</f>
        <v>0</v>
      </c>
      <c r="BD394" s="141">
        <f>VLOOKUP($A394,'Q9B-L2'!$A:$WWW,4,FALSE)*'CCR_%'!BD394</f>
        <v>0</v>
      </c>
      <c r="BE394" s="141">
        <f>VLOOKUP($A394,'Q9B-L2'!$A:$WWW,4,FALSE)*'CCR_%'!BE394</f>
        <v>0</v>
      </c>
      <c r="BF394" s="141">
        <f>VLOOKUP($A394,'Q9B-L2'!$A:$WWW,4,FALSE)*'CCR_%'!BF394</f>
        <v>0</v>
      </c>
      <c r="BG394" s="141">
        <f>VLOOKUP($A394,'Q9B-L2'!$A:$WWW,4,FALSE)*'CCR_%'!BG394</f>
        <v>0</v>
      </c>
      <c r="BH394" s="141">
        <f>VLOOKUP($A394,'Q9B-L2'!$A:$WWW,4,FALSE)*'CCR_%'!BH394</f>
        <v>0</v>
      </c>
      <c r="BI394" s="141">
        <f>VLOOKUP($A394,'Q9B-L2'!$A:$WWW,4,FALSE)*'CCR_%'!BI394</f>
        <v>0</v>
      </c>
      <c r="BJ394" s="141">
        <f>VLOOKUP($A394,'Q9B-L2'!$A:$WWW,4,FALSE)*'CCR_%'!BJ394</f>
        <v>0</v>
      </c>
      <c r="BK394" s="141">
        <f>VLOOKUP($A394,'Q9B-L2'!$A:$WWW,4,FALSE)*'CCR_%'!BK394</f>
        <v>0</v>
      </c>
      <c r="BL394" s="141">
        <f>VLOOKUP($A394,'Q9B-L2'!$A:$WWW,4,FALSE)*'CCR_%'!BL394</f>
        <v>0</v>
      </c>
      <c r="BN394" s="141">
        <f t="shared" si="103"/>
        <v>5304.0795788199994</v>
      </c>
    </row>
    <row r="395" spans="1:66" ht="16.5" customHeight="1" outlineLevel="3" x14ac:dyDescent="0.25">
      <c r="A395" s="26" t="s">
        <v>723</v>
      </c>
      <c r="B395" s="38" t="s">
        <v>724</v>
      </c>
      <c r="C395" s="93">
        <f>'CCR_%AC'!C395</f>
        <v>45769</v>
      </c>
      <c r="D395" s="93">
        <f>'CCR_%AC'!D395</f>
        <v>45929</v>
      </c>
      <c r="E395" s="132">
        <f>VLOOKUP($A395,'Q9B-L2'!$A:$WWW,4,FALSE)*'CCR_%'!E395</f>
        <v>5304.0795788199994</v>
      </c>
      <c r="F395" s="141">
        <f>VLOOKUP($A395,'Q9B-L2'!$A:$WWW,4,FALSE)*'CCR_%'!F395</f>
        <v>0</v>
      </c>
      <c r="G395" s="141">
        <f>VLOOKUP($A395,'Q9B-L2'!$A:$WWW,4,FALSE)*'CCR_%'!G395</f>
        <v>0</v>
      </c>
      <c r="H395" s="141">
        <f>VLOOKUP($A395,'Q9B-L2'!$A:$WWW,4,FALSE)*'CCR_%'!H395</f>
        <v>0</v>
      </c>
      <c r="I395" s="141">
        <f>VLOOKUP($A395,'Q9B-L2'!$A:$WWW,4,FALSE)*'CCR_%'!I395</f>
        <v>0</v>
      </c>
      <c r="J395" s="141">
        <f>VLOOKUP($A395,'Q9B-L2'!$A:$WWW,4,FALSE)*'CCR_%'!J395</f>
        <v>0</v>
      </c>
      <c r="K395" s="141">
        <f>VLOOKUP($A395,'Q9B-L2'!$A:$WWW,4,FALSE)*'CCR_%'!K395</f>
        <v>0</v>
      </c>
      <c r="L395" s="141">
        <f>VLOOKUP($A395,'Q9B-L2'!$A:$WWW,4,FALSE)*'CCR_%'!L395</f>
        <v>0</v>
      </c>
      <c r="M395" s="141">
        <f>VLOOKUP($A395,'Q9B-L2'!$A:$WWW,4,FALSE)*'CCR_%'!M395</f>
        <v>0</v>
      </c>
      <c r="N395" s="141">
        <f>VLOOKUP($A395,'Q9B-L2'!$A:$WWW,4,FALSE)*'CCR_%'!N395</f>
        <v>0</v>
      </c>
      <c r="O395" s="141">
        <f>VLOOKUP($A395,'Q9B-L2'!$A:$WWW,4,FALSE)*'CCR_%'!O395</f>
        <v>0</v>
      </c>
      <c r="P395" s="141">
        <f>VLOOKUP($A395,'Q9B-L2'!$A:$WWW,4,FALSE)*'CCR_%'!P395</f>
        <v>0</v>
      </c>
      <c r="Q395" s="141">
        <f>VLOOKUP($A395,'Q9B-L2'!$A:$WWW,4,FALSE)*'CCR_%'!Q395</f>
        <v>0</v>
      </c>
      <c r="R395" s="141">
        <f>VLOOKUP($A395,'Q9B-L2'!$A:$WWW,4,FALSE)*'CCR_%'!R395</f>
        <v>0</v>
      </c>
      <c r="S395" s="141">
        <f>VLOOKUP($A395,'Q9B-L2'!$A:$WWW,4,FALSE)*'CCR_%'!S395</f>
        <v>0</v>
      </c>
      <c r="T395" s="141">
        <f>VLOOKUP($A395,'Q9B-L2'!$A:$WWW,4,FALSE)*'CCR_%'!T395</f>
        <v>0</v>
      </c>
      <c r="U395" s="141">
        <f>VLOOKUP($A395,'Q9B-L2'!$A:$WWW,4,FALSE)*'CCR_%'!U395</f>
        <v>0</v>
      </c>
      <c r="V395" s="141">
        <f>VLOOKUP($A395,'Q9B-L2'!$A:$WWW,4,FALSE)*'CCR_%'!V395</f>
        <v>0</v>
      </c>
      <c r="W395" s="141">
        <f>VLOOKUP($A395,'Q9B-L2'!$A:$WWW,4,FALSE)*'CCR_%'!W395</f>
        <v>0</v>
      </c>
      <c r="X395" s="141">
        <f>VLOOKUP($A395,'Q9B-L2'!$A:$WWW,4,FALSE)*'CCR_%'!X395</f>
        <v>0</v>
      </c>
      <c r="Y395" s="141">
        <f>VLOOKUP($A395,'Q9B-L2'!$A:$WWW,4,FALSE)*'CCR_%'!Y395</f>
        <v>0</v>
      </c>
      <c r="Z395" s="141">
        <f>VLOOKUP($A395,'Q9B-L2'!$A:$WWW,4,FALSE)*'CCR_%'!Z395</f>
        <v>0</v>
      </c>
      <c r="AA395" s="141">
        <f>VLOOKUP($A395,'Q9B-L2'!$A:$WWW,4,FALSE)*'CCR_%'!AA395</f>
        <v>0</v>
      </c>
      <c r="AB395" s="141">
        <f>VLOOKUP($A395,'Q9B-L2'!$A:$WWW,4,FALSE)*'CCR_%'!AB395</f>
        <v>0</v>
      </c>
      <c r="AC395" s="141">
        <f>VLOOKUP($A395,'Q9B-L2'!$A:$WWW,4,FALSE)*'CCR_%'!AC395</f>
        <v>0</v>
      </c>
      <c r="AD395" s="141">
        <f>VLOOKUP($A395,'Q9B-L2'!$A:$WWW,4,FALSE)*'CCR_%'!AD395</f>
        <v>0</v>
      </c>
      <c r="AE395" s="141">
        <f>VLOOKUP($A395,'Q9B-L2'!$A:$WWW,4,FALSE)*'CCR_%'!AE395</f>
        <v>0</v>
      </c>
      <c r="AF395" s="141">
        <f>VLOOKUP($A395,'Q9B-L2'!$A:$WWW,4,FALSE)*'CCR_%'!AF395</f>
        <v>0</v>
      </c>
      <c r="AG395" s="141">
        <f>VLOOKUP($A395,'Q9B-L2'!$A:$WWW,4,FALSE)*'CCR_%'!AG395</f>
        <v>0</v>
      </c>
      <c r="AH395" s="141">
        <f>VLOOKUP($A395,'Q9B-L2'!$A:$WWW,4,FALSE)*'CCR_%'!AH395</f>
        <v>0</v>
      </c>
      <c r="AI395" s="141">
        <f>VLOOKUP($A395,'Q9B-L2'!$A:$WWW,4,FALSE)*'CCR_%'!AI395</f>
        <v>0</v>
      </c>
      <c r="AJ395" s="141">
        <f>VLOOKUP($A395,'Q9B-L2'!$A:$WWW,4,FALSE)*'CCR_%'!AJ395</f>
        <v>0</v>
      </c>
      <c r="AK395" s="141">
        <f>VLOOKUP($A395,'Q9B-L2'!$A:$WWW,4,FALSE)*'CCR_%'!AK395</f>
        <v>0</v>
      </c>
      <c r="AL395" s="141">
        <f>VLOOKUP($A395,'Q9B-L2'!$A:$WWW,4,FALSE)*'CCR_%'!AL395</f>
        <v>0</v>
      </c>
      <c r="AM395" s="141">
        <f>VLOOKUP($A395,'Q9B-L2'!$A:$WWW,4,FALSE)*'CCR_%'!AM395</f>
        <v>0</v>
      </c>
      <c r="AN395" s="141">
        <f>VLOOKUP($A395,'Q9B-L2'!$A:$WWW,4,FALSE)*'CCR_%'!AN395</f>
        <v>0</v>
      </c>
      <c r="AO395" s="141">
        <f>VLOOKUP($A395,'Q9B-L2'!$A:$WWW,4,FALSE)*'CCR_%'!AO395</f>
        <v>0</v>
      </c>
      <c r="AP395" s="141">
        <f>VLOOKUP($A395,'Q9B-L2'!$A:$WWW,4,FALSE)*'CCR_%'!AP395</f>
        <v>0</v>
      </c>
      <c r="AQ395" s="141">
        <f>VLOOKUP($A395,'Q9B-L2'!$A:$WWW,4,FALSE)*'CCR_%'!AQ395</f>
        <v>0</v>
      </c>
      <c r="AR395" s="141">
        <f>VLOOKUP($A395,'Q9B-L2'!$A:$WWW,4,FALSE)*'CCR_%'!AR395</f>
        <v>0</v>
      </c>
      <c r="AS395" s="141">
        <f>VLOOKUP($A395,'Q9B-L2'!$A:$WWW,4,FALSE)*'CCR_%'!AS395</f>
        <v>0</v>
      </c>
      <c r="AT395" s="141">
        <f>VLOOKUP($A395,'Q9B-L2'!$A:$WWW,4,FALSE)*'CCR_%'!AT395</f>
        <v>0</v>
      </c>
      <c r="AU395" s="141">
        <f>VLOOKUP($A395,'Q9B-L2'!$A:$WWW,4,FALSE)*'CCR_%'!AU395</f>
        <v>0</v>
      </c>
      <c r="AV395" s="141">
        <f>VLOOKUP($A395,'Q9B-L2'!$A:$WWW,4,FALSE)*'CCR_%'!AV395</f>
        <v>0</v>
      </c>
      <c r="AW395" s="141">
        <f>VLOOKUP($A395,'Q9B-L2'!$A:$WWW,4,FALSE)*'CCR_%'!AW395</f>
        <v>0</v>
      </c>
      <c r="AX395" s="141">
        <f>VLOOKUP($A395,'Q9B-L2'!$A:$WWW,4,FALSE)*'CCR_%'!AX395</f>
        <v>0</v>
      </c>
      <c r="AY395" s="141">
        <f>VLOOKUP($A395,'Q9B-L2'!$A:$WWW,4,FALSE)*'CCR_%'!AY395</f>
        <v>0</v>
      </c>
      <c r="AZ395" s="141">
        <f>VLOOKUP($A395,'Q9B-L2'!$A:$WWW,4,FALSE)*'CCR_%'!AZ395</f>
        <v>0</v>
      </c>
      <c r="BA395" s="141">
        <f>VLOOKUP($A395,'Q9B-L2'!$A:$WWW,4,FALSE)*'CCR_%'!BA395</f>
        <v>0</v>
      </c>
      <c r="BB395" s="141">
        <f>VLOOKUP($A395,'Q9B-L2'!$A:$WWW,4,FALSE)*'CCR_%'!BB395</f>
        <v>0</v>
      </c>
      <c r="BC395" s="141">
        <f>VLOOKUP($A395,'Q9B-L2'!$A:$WWW,4,FALSE)*'CCR_%'!BC395</f>
        <v>0</v>
      </c>
      <c r="BD395" s="141">
        <f>VLOOKUP($A395,'Q9B-L2'!$A:$WWW,4,FALSE)*'CCR_%'!BD395</f>
        <v>0</v>
      </c>
      <c r="BE395" s="141">
        <f>VLOOKUP($A395,'Q9B-L2'!$A:$WWW,4,FALSE)*'CCR_%'!BE395</f>
        <v>0</v>
      </c>
      <c r="BF395" s="141">
        <f>VLOOKUP($A395,'Q9B-L2'!$A:$WWW,4,FALSE)*'CCR_%'!BF395</f>
        <v>0</v>
      </c>
      <c r="BG395" s="141">
        <f>VLOOKUP($A395,'Q9B-L2'!$A:$WWW,4,FALSE)*'CCR_%'!BG395</f>
        <v>0</v>
      </c>
      <c r="BH395" s="141">
        <f>VLOOKUP($A395,'Q9B-L2'!$A:$WWW,4,FALSE)*'CCR_%'!BH395</f>
        <v>0</v>
      </c>
      <c r="BI395" s="141">
        <f>VLOOKUP($A395,'Q9B-L2'!$A:$WWW,4,FALSE)*'CCR_%'!BI395</f>
        <v>0</v>
      </c>
      <c r="BJ395" s="141">
        <f>VLOOKUP($A395,'Q9B-L2'!$A:$WWW,4,FALSE)*'CCR_%'!BJ395</f>
        <v>0</v>
      </c>
      <c r="BK395" s="141">
        <f>VLOOKUP($A395,'Q9B-L2'!$A:$WWW,4,FALSE)*'CCR_%'!BK395</f>
        <v>0</v>
      </c>
      <c r="BL395" s="141">
        <f>VLOOKUP($A395,'Q9B-L2'!$A:$WWW,4,FALSE)*'CCR_%'!BL395</f>
        <v>0</v>
      </c>
      <c r="BN395" s="141">
        <f t="shared" si="103"/>
        <v>5304.0795788199994</v>
      </c>
    </row>
    <row r="396" spans="1:66" ht="16.5" customHeight="1" outlineLevel="3" x14ac:dyDescent="0.25">
      <c r="A396" s="26" t="s">
        <v>725</v>
      </c>
      <c r="B396" s="38" t="s">
        <v>726</v>
      </c>
      <c r="C396" s="93">
        <f>'CCR_%AC'!C396</f>
        <v>45769</v>
      </c>
      <c r="D396" s="93">
        <f>'CCR_%AC'!D396</f>
        <v>45929</v>
      </c>
      <c r="E396" s="132">
        <f>VLOOKUP($A396,'Q9B-L2'!$A:$WWW,4,FALSE)*'CCR_%'!E396</f>
        <v>5304.0795788199994</v>
      </c>
      <c r="F396" s="141">
        <f>VLOOKUP($A396,'Q9B-L2'!$A:$WWW,4,FALSE)*'CCR_%'!F396</f>
        <v>0</v>
      </c>
      <c r="G396" s="141">
        <f>VLOOKUP($A396,'Q9B-L2'!$A:$WWW,4,FALSE)*'CCR_%'!G396</f>
        <v>0</v>
      </c>
      <c r="H396" s="141">
        <f>VLOOKUP($A396,'Q9B-L2'!$A:$WWW,4,FALSE)*'CCR_%'!H396</f>
        <v>0</v>
      </c>
      <c r="I396" s="141">
        <f>VLOOKUP($A396,'Q9B-L2'!$A:$WWW,4,FALSE)*'CCR_%'!I396</f>
        <v>0</v>
      </c>
      <c r="J396" s="141">
        <f>VLOOKUP($A396,'Q9B-L2'!$A:$WWW,4,FALSE)*'CCR_%'!J396</f>
        <v>0</v>
      </c>
      <c r="K396" s="141">
        <f>VLOOKUP($A396,'Q9B-L2'!$A:$WWW,4,FALSE)*'CCR_%'!K396</f>
        <v>0</v>
      </c>
      <c r="L396" s="141">
        <f>VLOOKUP($A396,'Q9B-L2'!$A:$WWW,4,FALSE)*'CCR_%'!L396</f>
        <v>0</v>
      </c>
      <c r="M396" s="141">
        <f>VLOOKUP($A396,'Q9B-L2'!$A:$WWW,4,FALSE)*'CCR_%'!M396</f>
        <v>0</v>
      </c>
      <c r="N396" s="141">
        <f>VLOOKUP($A396,'Q9B-L2'!$A:$WWW,4,FALSE)*'CCR_%'!N396</f>
        <v>0</v>
      </c>
      <c r="O396" s="141">
        <f>VLOOKUP($A396,'Q9B-L2'!$A:$WWW,4,FALSE)*'CCR_%'!O396</f>
        <v>0</v>
      </c>
      <c r="P396" s="141">
        <f>VLOOKUP($A396,'Q9B-L2'!$A:$WWW,4,FALSE)*'CCR_%'!P396</f>
        <v>0</v>
      </c>
      <c r="Q396" s="141">
        <f>VLOOKUP($A396,'Q9B-L2'!$A:$WWW,4,FALSE)*'CCR_%'!Q396</f>
        <v>0</v>
      </c>
      <c r="R396" s="141">
        <f>VLOOKUP($A396,'Q9B-L2'!$A:$WWW,4,FALSE)*'CCR_%'!R396</f>
        <v>0</v>
      </c>
      <c r="S396" s="141">
        <f>VLOOKUP($A396,'Q9B-L2'!$A:$WWW,4,FALSE)*'CCR_%'!S396</f>
        <v>0</v>
      </c>
      <c r="T396" s="141">
        <f>VLOOKUP($A396,'Q9B-L2'!$A:$WWW,4,FALSE)*'CCR_%'!T396</f>
        <v>0</v>
      </c>
      <c r="U396" s="141">
        <f>VLOOKUP($A396,'Q9B-L2'!$A:$WWW,4,FALSE)*'CCR_%'!U396</f>
        <v>0</v>
      </c>
      <c r="V396" s="141">
        <f>VLOOKUP($A396,'Q9B-L2'!$A:$WWW,4,FALSE)*'CCR_%'!V396</f>
        <v>0</v>
      </c>
      <c r="W396" s="141">
        <f>VLOOKUP($A396,'Q9B-L2'!$A:$WWW,4,FALSE)*'CCR_%'!W396</f>
        <v>0</v>
      </c>
      <c r="X396" s="141">
        <f>VLOOKUP($A396,'Q9B-L2'!$A:$WWW,4,FALSE)*'CCR_%'!X396</f>
        <v>0</v>
      </c>
      <c r="Y396" s="141">
        <f>VLOOKUP($A396,'Q9B-L2'!$A:$WWW,4,FALSE)*'CCR_%'!Y396</f>
        <v>0</v>
      </c>
      <c r="Z396" s="141">
        <f>VLOOKUP($A396,'Q9B-L2'!$A:$WWW,4,FALSE)*'CCR_%'!Z396</f>
        <v>0</v>
      </c>
      <c r="AA396" s="141">
        <f>VLOOKUP($A396,'Q9B-L2'!$A:$WWW,4,FALSE)*'CCR_%'!AA396</f>
        <v>0</v>
      </c>
      <c r="AB396" s="141">
        <f>VLOOKUP($A396,'Q9B-L2'!$A:$WWW,4,FALSE)*'CCR_%'!AB396</f>
        <v>0</v>
      </c>
      <c r="AC396" s="141">
        <f>VLOOKUP($A396,'Q9B-L2'!$A:$WWW,4,FALSE)*'CCR_%'!AC396</f>
        <v>0</v>
      </c>
      <c r="AD396" s="141">
        <f>VLOOKUP($A396,'Q9B-L2'!$A:$WWW,4,FALSE)*'CCR_%'!AD396</f>
        <v>0</v>
      </c>
      <c r="AE396" s="141">
        <f>VLOOKUP($A396,'Q9B-L2'!$A:$WWW,4,FALSE)*'CCR_%'!AE396</f>
        <v>0</v>
      </c>
      <c r="AF396" s="141">
        <f>VLOOKUP($A396,'Q9B-L2'!$A:$WWW,4,FALSE)*'CCR_%'!AF396</f>
        <v>0</v>
      </c>
      <c r="AG396" s="141">
        <f>VLOOKUP($A396,'Q9B-L2'!$A:$WWW,4,FALSE)*'CCR_%'!AG396</f>
        <v>0</v>
      </c>
      <c r="AH396" s="141">
        <f>VLOOKUP($A396,'Q9B-L2'!$A:$WWW,4,FALSE)*'CCR_%'!AH396</f>
        <v>0</v>
      </c>
      <c r="AI396" s="141">
        <f>VLOOKUP($A396,'Q9B-L2'!$A:$WWW,4,FALSE)*'CCR_%'!AI396</f>
        <v>0</v>
      </c>
      <c r="AJ396" s="141">
        <f>VLOOKUP($A396,'Q9B-L2'!$A:$WWW,4,FALSE)*'CCR_%'!AJ396</f>
        <v>0</v>
      </c>
      <c r="AK396" s="141">
        <f>VLOOKUP($A396,'Q9B-L2'!$A:$WWW,4,FALSE)*'CCR_%'!AK396</f>
        <v>0</v>
      </c>
      <c r="AL396" s="141">
        <f>VLOOKUP($A396,'Q9B-L2'!$A:$WWW,4,FALSE)*'CCR_%'!AL396</f>
        <v>0</v>
      </c>
      <c r="AM396" s="141">
        <f>VLOOKUP($A396,'Q9B-L2'!$A:$WWW,4,FALSE)*'CCR_%'!AM396</f>
        <v>0</v>
      </c>
      <c r="AN396" s="141">
        <f>VLOOKUP($A396,'Q9B-L2'!$A:$WWW,4,FALSE)*'CCR_%'!AN396</f>
        <v>0</v>
      </c>
      <c r="AO396" s="141">
        <f>VLOOKUP($A396,'Q9B-L2'!$A:$WWW,4,FALSE)*'CCR_%'!AO396</f>
        <v>0</v>
      </c>
      <c r="AP396" s="141">
        <f>VLOOKUP($A396,'Q9B-L2'!$A:$WWW,4,FALSE)*'CCR_%'!AP396</f>
        <v>0</v>
      </c>
      <c r="AQ396" s="141">
        <f>VLOOKUP($A396,'Q9B-L2'!$A:$WWW,4,FALSE)*'CCR_%'!AQ396</f>
        <v>0</v>
      </c>
      <c r="AR396" s="141">
        <f>VLOOKUP($A396,'Q9B-L2'!$A:$WWW,4,FALSE)*'CCR_%'!AR396</f>
        <v>0</v>
      </c>
      <c r="AS396" s="141">
        <f>VLOOKUP($A396,'Q9B-L2'!$A:$WWW,4,FALSE)*'CCR_%'!AS396</f>
        <v>0</v>
      </c>
      <c r="AT396" s="141">
        <f>VLOOKUP($A396,'Q9B-L2'!$A:$WWW,4,FALSE)*'CCR_%'!AT396</f>
        <v>0</v>
      </c>
      <c r="AU396" s="141">
        <f>VLOOKUP($A396,'Q9B-L2'!$A:$WWW,4,FALSE)*'CCR_%'!AU396</f>
        <v>0</v>
      </c>
      <c r="AV396" s="141">
        <f>VLOOKUP($A396,'Q9B-L2'!$A:$WWW,4,FALSE)*'CCR_%'!AV396</f>
        <v>0</v>
      </c>
      <c r="AW396" s="141">
        <f>VLOOKUP($A396,'Q9B-L2'!$A:$WWW,4,FALSE)*'CCR_%'!AW396</f>
        <v>0</v>
      </c>
      <c r="AX396" s="141">
        <f>VLOOKUP($A396,'Q9B-L2'!$A:$WWW,4,FALSE)*'CCR_%'!AX396</f>
        <v>0</v>
      </c>
      <c r="AY396" s="141">
        <f>VLOOKUP($A396,'Q9B-L2'!$A:$WWW,4,FALSE)*'CCR_%'!AY396</f>
        <v>0</v>
      </c>
      <c r="AZ396" s="141">
        <f>VLOOKUP($A396,'Q9B-L2'!$A:$WWW,4,FALSE)*'CCR_%'!AZ396</f>
        <v>0</v>
      </c>
      <c r="BA396" s="141">
        <f>VLOOKUP($A396,'Q9B-L2'!$A:$WWW,4,FALSE)*'CCR_%'!BA396</f>
        <v>0</v>
      </c>
      <c r="BB396" s="141">
        <f>VLOOKUP($A396,'Q9B-L2'!$A:$WWW,4,FALSE)*'CCR_%'!BB396</f>
        <v>0</v>
      </c>
      <c r="BC396" s="141">
        <f>VLOOKUP($A396,'Q9B-L2'!$A:$WWW,4,FALSE)*'CCR_%'!BC396</f>
        <v>0</v>
      </c>
      <c r="BD396" s="141">
        <f>VLOOKUP($A396,'Q9B-L2'!$A:$WWW,4,FALSE)*'CCR_%'!BD396</f>
        <v>0</v>
      </c>
      <c r="BE396" s="141">
        <f>VLOOKUP($A396,'Q9B-L2'!$A:$WWW,4,FALSE)*'CCR_%'!BE396</f>
        <v>0</v>
      </c>
      <c r="BF396" s="141">
        <f>VLOOKUP($A396,'Q9B-L2'!$A:$WWW,4,FALSE)*'CCR_%'!BF396</f>
        <v>0</v>
      </c>
      <c r="BG396" s="141">
        <f>VLOOKUP($A396,'Q9B-L2'!$A:$WWW,4,FALSE)*'CCR_%'!BG396</f>
        <v>0</v>
      </c>
      <c r="BH396" s="141">
        <f>VLOOKUP($A396,'Q9B-L2'!$A:$WWW,4,FALSE)*'CCR_%'!BH396</f>
        <v>0</v>
      </c>
      <c r="BI396" s="141">
        <f>VLOOKUP($A396,'Q9B-L2'!$A:$WWW,4,FALSE)*'CCR_%'!BI396</f>
        <v>0</v>
      </c>
      <c r="BJ396" s="141">
        <f>VLOOKUP($A396,'Q9B-L2'!$A:$WWW,4,FALSE)*'CCR_%'!BJ396</f>
        <v>0</v>
      </c>
      <c r="BK396" s="141">
        <f>VLOOKUP($A396,'Q9B-L2'!$A:$WWW,4,FALSE)*'CCR_%'!BK396</f>
        <v>0</v>
      </c>
      <c r="BL396" s="141">
        <f>VLOOKUP($A396,'Q9B-L2'!$A:$WWW,4,FALSE)*'CCR_%'!BL396</f>
        <v>0</v>
      </c>
      <c r="BN396" s="141">
        <f t="shared" si="103"/>
        <v>5304.0795788199994</v>
      </c>
    </row>
    <row r="397" spans="1:66" ht="16.5" customHeight="1" outlineLevel="3" x14ac:dyDescent="0.25">
      <c r="A397" s="26" t="s">
        <v>727</v>
      </c>
      <c r="B397" s="38" t="s">
        <v>728</v>
      </c>
      <c r="C397" s="93">
        <f>'CCR_%AC'!C397</f>
        <v>45769</v>
      </c>
      <c r="D397" s="93">
        <f>'CCR_%AC'!D397</f>
        <v>45929</v>
      </c>
      <c r="E397" s="132">
        <f>VLOOKUP($A397,'Q9B-L2'!$A:$WWW,4,FALSE)*'CCR_%'!E397</f>
        <v>5304.0795788199994</v>
      </c>
      <c r="F397" s="141">
        <f>VLOOKUP($A397,'Q9B-L2'!$A:$WWW,4,FALSE)*'CCR_%'!F397</f>
        <v>0</v>
      </c>
      <c r="G397" s="141">
        <f>VLOOKUP($A397,'Q9B-L2'!$A:$WWW,4,FALSE)*'CCR_%'!G397</f>
        <v>0</v>
      </c>
      <c r="H397" s="141">
        <f>VLOOKUP($A397,'Q9B-L2'!$A:$WWW,4,FALSE)*'CCR_%'!H397</f>
        <v>0</v>
      </c>
      <c r="I397" s="141">
        <f>VLOOKUP($A397,'Q9B-L2'!$A:$WWW,4,FALSE)*'CCR_%'!I397</f>
        <v>0</v>
      </c>
      <c r="J397" s="141">
        <f>VLOOKUP($A397,'Q9B-L2'!$A:$WWW,4,FALSE)*'CCR_%'!J397</f>
        <v>0</v>
      </c>
      <c r="K397" s="141">
        <f>VLOOKUP($A397,'Q9B-L2'!$A:$WWW,4,FALSE)*'CCR_%'!K397</f>
        <v>0</v>
      </c>
      <c r="L397" s="141">
        <f>VLOOKUP($A397,'Q9B-L2'!$A:$WWW,4,FALSE)*'CCR_%'!L397</f>
        <v>0</v>
      </c>
      <c r="M397" s="141">
        <f>VLOOKUP($A397,'Q9B-L2'!$A:$WWW,4,FALSE)*'CCR_%'!M397</f>
        <v>0</v>
      </c>
      <c r="N397" s="141">
        <f>VLOOKUP($A397,'Q9B-L2'!$A:$WWW,4,FALSE)*'CCR_%'!N397</f>
        <v>0</v>
      </c>
      <c r="O397" s="141">
        <f>VLOOKUP($A397,'Q9B-L2'!$A:$WWW,4,FALSE)*'CCR_%'!O397</f>
        <v>0</v>
      </c>
      <c r="P397" s="141">
        <f>VLOOKUP($A397,'Q9B-L2'!$A:$WWW,4,FALSE)*'CCR_%'!P397</f>
        <v>0</v>
      </c>
      <c r="Q397" s="141">
        <f>VLOOKUP($A397,'Q9B-L2'!$A:$WWW,4,FALSE)*'CCR_%'!Q397</f>
        <v>0</v>
      </c>
      <c r="R397" s="141">
        <f>VLOOKUP($A397,'Q9B-L2'!$A:$WWW,4,FALSE)*'CCR_%'!R397</f>
        <v>0</v>
      </c>
      <c r="S397" s="141">
        <f>VLOOKUP($A397,'Q9B-L2'!$A:$WWW,4,FALSE)*'CCR_%'!S397</f>
        <v>0</v>
      </c>
      <c r="T397" s="141">
        <f>VLOOKUP($A397,'Q9B-L2'!$A:$WWW,4,FALSE)*'CCR_%'!T397</f>
        <v>0</v>
      </c>
      <c r="U397" s="141">
        <f>VLOOKUP($A397,'Q9B-L2'!$A:$WWW,4,FALSE)*'CCR_%'!U397</f>
        <v>0</v>
      </c>
      <c r="V397" s="141">
        <f>VLOOKUP($A397,'Q9B-L2'!$A:$WWW,4,FALSE)*'CCR_%'!V397</f>
        <v>0</v>
      </c>
      <c r="W397" s="141">
        <f>VLOOKUP($A397,'Q9B-L2'!$A:$WWW,4,FALSE)*'CCR_%'!W397</f>
        <v>0</v>
      </c>
      <c r="X397" s="141">
        <f>VLOOKUP($A397,'Q9B-L2'!$A:$WWW,4,FALSE)*'CCR_%'!X397</f>
        <v>0</v>
      </c>
      <c r="Y397" s="141">
        <f>VLOOKUP($A397,'Q9B-L2'!$A:$WWW,4,FALSE)*'CCR_%'!Y397</f>
        <v>0</v>
      </c>
      <c r="Z397" s="141">
        <f>VLOOKUP($A397,'Q9B-L2'!$A:$WWW,4,FALSE)*'CCR_%'!Z397</f>
        <v>0</v>
      </c>
      <c r="AA397" s="141">
        <f>VLOOKUP($A397,'Q9B-L2'!$A:$WWW,4,FALSE)*'CCR_%'!AA397</f>
        <v>0</v>
      </c>
      <c r="AB397" s="141">
        <f>VLOOKUP($A397,'Q9B-L2'!$A:$WWW,4,FALSE)*'CCR_%'!AB397</f>
        <v>0</v>
      </c>
      <c r="AC397" s="141">
        <f>VLOOKUP($A397,'Q9B-L2'!$A:$WWW,4,FALSE)*'CCR_%'!AC397</f>
        <v>0</v>
      </c>
      <c r="AD397" s="141">
        <f>VLOOKUP($A397,'Q9B-L2'!$A:$WWW,4,FALSE)*'CCR_%'!AD397</f>
        <v>0</v>
      </c>
      <c r="AE397" s="141">
        <f>VLOOKUP($A397,'Q9B-L2'!$A:$WWW,4,FALSE)*'CCR_%'!AE397</f>
        <v>0</v>
      </c>
      <c r="AF397" s="141">
        <f>VLOOKUP($A397,'Q9B-L2'!$A:$WWW,4,FALSE)*'CCR_%'!AF397</f>
        <v>0</v>
      </c>
      <c r="AG397" s="141">
        <f>VLOOKUP($A397,'Q9B-L2'!$A:$WWW,4,FALSE)*'CCR_%'!AG397</f>
        <v>0</v>
      </c>
      <c r="AH397" s="141">
        <f>VLOOKUP($A397,'Q9B-L2'!$A:$WWW,4,FALSE)*'CCR_%'!AH397</f>
        <v>0</v>
      </c>
      <c r="AI397" s="141">
        <f>VLOOKUP($A397,'Q9B-L2'!$A:$WWW,4,FALSE)*'CCR_%'!AI397</f>
        <v>0</v>
      </c>
      <c r="AJ397" s="141">
        <f>VLOOKUP($A397,'Q9B-L2'!$A:$WWW,4,FALSE)*'CCR_%'!AJ397</f>
        <v>0</v>
      </c>
      <c r="AK397" s="141">
        <f>VLOOKUP($A397,'Q9B-L2'!$A:$WWW,4,FALSE)*'CCR_%'!AK397</f>
        <v>0</v>
      </c>
      <c r="AL397" s="141">
        <f>VLOOKUP($A397,'Q9B-L2'!$A:$WWW,4,FALSE)*'CCR_%'!AL397</f>
        <v>0</v>
      </c>
      <c r="AM397" s="141">
        <f>VLOOKUP($A397,'Q9B-L2'!$A:$WWW,4,FALSE)*'CCR_%'!AM397</f>
        <v>0</v>
      </c>
      <c r="AN397" s="141">
        <f>VLOOKUP($A397,'Q9B-L2'!$A:$WWW,4,FALSE)*'CCR_%'!AN397</f>
        <v>0</v>
      </c>
      <c r="AO397" s="141">
        <f>VLOOKUP($A397,'Q9B-L2'!$A:$WWW,4,FALSE)*'CCR_%'!AO397</f>
        <v>0</v>
      </c>
      <c r="AP397" s="141">
        <f>VLOOKUP($A397,'Q9B-L2'!$A:$WWW,4,FALSE)*'CCR_%'!AP397</f>
        <v>0</v>
      </c>
      <c r="AQ397" s="141">
        <f>VLOOKUP($A397,'Q9B-L2'!$A:$WWW,4,FALSE)*'CCR_%'!AQ397</f>
        <v>0</v>
      </c>
      <c r="AR397" s="141">
        <f>VLOOKUP($A397,'Q9B-L2'!$A:$WWW,4,FALSE)*'CCR_%'!AR397</f>
        <v>0</v>
      </c>
      <c r="AS397" s="141">
        <f>VLOOKUP($A397,'Q9B-L2'!$A:$WWW,4,FALSE)*'CCR_%'!AS397</f>
        <v>0</v>
      </c>
      <c r="AT397" s="141">
        <f>VLOOKUP($A397,'Q9B-L2'!$A:$WWW,4,FALSE)*'CCR_%'!AT397</f>
        <v>0</v>
      </c>
      <c r="AU397" s="141">
        <f>VLOOKUP($A397,'Q9B-L2'!$A:$WWW,4,FALSE)*'CCR_%'!AU397</f>
        <v>0</v>
      </c>
      <c r="AV397" s="141">
        <f>VLOOKUP($A397,'Q9B-L2'!$A:$WWW,4,FALSE)*'CCR_%'!AV397</f>
        <v>0</v>
      </c>
      <c r="AW397" s="141">
        <f>VLOOKUP($A397,'Q9B-L2'!$A:$WWW,4,FALSE)*'CCR_%'!AW397</f>
        <v>0</v>
      </c>
      <c r="AX397" s="141">
        <f>VLOOKUP($A397,'Q9B-L2'!$A:$WWW,4,FALSE)*'CCR_%'!AX397</f>
        <v>0</v>
      </c>
      <c r="AY397" s="141">
        <f>VLOOKUP($A397,'Q9B-L2'!$A:$WWW,4,FALSE)*'CCR_%'!AY397</f>
        <v>0</v>
      </c>
      <c r="AZ397" s="141">
        <f>VLOOKUP($A397,'Q9B-L2'!$A:$WWW,4,FALSE)*'CCR_%'!AZ397</f>
        <v>0</v>
      </c>
      <c r="BA397" s="141">
        <f>VLOOKUP($A397,'Q9B-L2'!$A:$WWW,4,FALSE)*'CCR_%'!BA397</f>
        <v>0</v>
      </c>
      <c r="BB397" s="141">
        <f>VLOOKUP($A397,'Q9B-L2'!$A:$WWW,4,FALSE)*'CCR_%'!BB397</f>
        <v>0</v>
      </c>
      <c r="BC397" s="141">
        <f>VLOOKUP($A397,'Q9B-L2'!$A:$WWW,4,FALSE)*'CCR_%'!BC397</f>
        <v>0</v>
      </c>
      <c r="BD397" s="141">
        <f>VLOOKUP($A397,'Q9B-L2'!$A:$WWW,4,FALSE)*'CCR_%'!BD397</f>
        <v>0</v>
      </c>
      <c r="BE397" s="141">
        <f>VLOOKUP($A397,'Q9B-L2'!$A:$WWW,4,FALSE)*'CCR_%'!BE397</f>
        <v>0</v>
      </c>
      <c r="BF397" s="141">
        <f>VLOOKUP($A397,'Q9B-L2'!$A:$WWW,4,FALSE)*'CCR_%'!BF397</f>
        <v>0</v>
      </c>
      <c r="BG397" s="141">
        <f>VLOOKUP($A397,'Q9B-L2'!$A:$WWW,4,FALSE)*'CCR_%'!BG397</f>
        <v>0</v>
      </c>
      <c r="BH397" s="141">
        <f>VLOOKUP($A397,'Q9B-L2'!$A:$WWW,4,FALSE)*'CCR_%'!BH397</f>
        <v>0</v>
      </c>
      <c r="BI397" s="141">
        <f>VLOOKUP($A397,'Q9B-L2'!$A:$WWW,4,FALSE)*'CCR_%'!BI397</f>
        <v>0</v>
      </c>
      <c r="BJ397" s="141">
        <f>VLOOKUP($A397,'Q9B-L2'!$A:$WWW,4,FALSE)*'CCR_%'!BJ397</f>
        <v>0</v>
      </c>
      <c r="BK397" s="141">
        <f>VLOOKUP($A397,'Q9B-L2'!$A:$WWW,4,FALSE)*'CCR_%'!BK397</f>
        <v>0</v>
      </c>
      <c r="BL397" s="141">
        <f>VLOOKUP($A397,'Q9B-L2'!$A:$WWW,4,FALSE)*'CCR_%'!BL397</f>
        <v>0</v>
      </c>
      <c r="BN397" s="141">
        <f t="shared" si="103"/>
        <v>5304.0795788199994</v>
      </c>
    </row>
    <row r="398" spans="1:66" ht="16.5" customHeight="1" outlineLevel="3" x14ac:dyDescent="0.25">
      <c r="A398" s="26" t="s">
        <v>729</v>
      </c>
      <c r="B398" s="38" t="s">
        <v>730</v>
      </c>
      <c r="C398" s="93">
        <f>'CCR_%AC'!C398</f>
        <v>45769</v>
      </c>
      <c r="D398" s="93">
        <f>'CCR_%AC'!D398</f>
        <v>45929</v>
      </c>
      <c r="E398" s="132">
        <f>VLOOKUP($A398,'Q9B-L2'!$A:$WWW,4,FALSE)*'CCR_%'!E398</f>
        <v>5304.0795788199994</v>
      </c>
      <c r="F398" s="141">
        <f>VLOOKUP($A398,'Q9B-L2'!$A:$WWW,4,FALSE)*'CCR_%'!F398</f>
        <v>0</v>
      </c>
      <c r="G398" s="141">
        <f>VLOOKUP($A398,'Q9B-L2'!$A:$WWW,4,FALSE)*'CCR_%'!G398</f>
        <v>0</v>
      </c>
      <c r="H398" s="141">
        <f>VLOOKUP($A398,'Q9B-L2'!$A:$WWW,4,FALSE)*'CCR_%'!H398</f>
        <v>0</v>
      </c>
      <c r="I398" s="141">
        <f>VLOOKUP($A398,'Q9B-L2'!$A:$WWW,4,FALSE)*'CCR_%'!I398</f>
        <v>0</v>
      </c>
      <c r="J398" s="141">
        <f>VLOOKUP($A398,'Q9B-L2'!$A:$WWW,4,FALSE)*'CCR_%'!J398</f>
        <v>0</v>
      </c>
      <c r="K398" s="141">
        <f>VLOOKUP($A398,'Q9B-L2'!$A:$WWW,4,FALSE)*'CCR_%'!K398</f>
        <v>0</v>
      </c>
      <c r="L398" s="141">
        <f>VLOOKUP($A398,'Q9B-L2'!$A:$WWW,4,FALSE)*'CCR_%'!L398</f>
        <v>0</v>
      </c>
      <c r="M398" s="141">
        <f>VLOOKUP($A398,'Q9B-L2'!$A:$WWW,4,FALSE)*'CCR_%'!M398</f>
        <v>0</v>
      </c>
      <c r="N398" s="141">
        <f>VLOOKUP($A398,'Q9B-L2'!$A:$WWW,4,FALSE)*'CCR_%'!N398</f>
        <v>0</v>
      </c>
      <c r="O398" s="141">
        <f>VLOOKUP($A398,'Q9B-L2'!$A:$WWW,4,FALSE)*'CCR_%'!O398</f>
        <v>0</v>
      </c>
      <c r="P398" s="141">
        <f>VLOOKUP($A398,'Q9B-L2'!$A:$WWW,4,FALSE)*'CCR_%'!P398</f>
        <v>0</v>
      </c>
      <c r="Q398" s="141">
        <f>VLOOKUP($A398,'Q9B-L2'!$A:$WWW,4,FALSE)*'CCR_%'!Q398</f>
        <v>0</v>
      </c>
      <c r="R398" s="141">
        <f>VLOOKUP($A398,'Q9B-L2'!$A:$WWW,4,FALSE)*'CCR_%'!R398</f>
        <v>0</v>
      </c>
      <c r="S398" s="141">
        <f>VLOOKUP($A398,'Q9B-L2'!$A:$WWW,4,FALSE)*'CCR_%'!S398</f>
        <v>0</v>
      </c>
      <c r="T398" s="141">
        <f>VLOOKUP($A398,'Q9B-L2'!$A:$WWW,4,FALSE)*'CCR_%'!T398</f>
        <v>0</v>
      </c>
      <c r="U398" s="141">
        <f>VLOOKUP($A398,'Q9B-L2'!$A:$WWW,4,FALSE)*'CCR_%'!U398</f>
        <v>0</v>
      </c>
      <c r="V398" s="141">
        <f>VLOOKUP($A398,'Q9B-L2'!$A:$WWW,4,FALSE)*'CCR_%'!V398</f>
        <v>0</v>
      </c>
      <c r="W398" s="141">
        <f>VLOOKUP($A398,'Q9B-L2'!$A:$WWW,4,FALSE)*'CCR_%'!W398</f>
        <v>0</v>
      </c>
      <c r="X398" s="141">
        <f>VLOOKUP($A398,'Q9B-L2'!$A:$WWW,4,FALSE)*'CCR_%'!X398</f>
        <v>0</v>
      </c>
      <c r="Y398" s="141">
        <f>VLOOKUP($A398,'Q9B-L2'!$A:$WWW,4,FALSE)*'CCR_%'!Y398</f>
        <v>0</v>
      </c>
      <c r="Z398" s="141">
        <f>VLOOKUP($A398,'Q9B-L2'!$A:$WWW,4,FALSE)*'CCR_%'!Z398</f>
        <v>0</v>
      </c>
      <c r="AA398" s="141">
        <f>VLOOKUP($A398,'Q9B-L2'!$A:$WWW,4,FALSE)*'CCR_%'!AA398</f>
        <v>0</v>
      </c>
      <c r="AB398" s="141">
        <f>VLOOKUP($A398,'Q9B-L2'!$A:$WWW,4,FALSE)*'CCR_%'!AB398</f>
        <v>0</v>
      </c>
      <c r="AC398" s="141">
        <f>VLOOKUP($A398,'Q9B-L2'!$A:$WWW,4,FALSE)*'CCR_%'!AC398</f>
        <v>0</v>
      </c>
      <c r="AD398" s="141">
        <f>VLOOKUP($A398,'Q9B-L2'!$A:$WWW,4,FALSE)*'CCR_%'!AD398</f>
        <v>0</v>
      </c>
      <c r="AE398" s="141">
        <f>VLOOKUP($A398,'Q9B-L2'!$A:$WWW,4,FALSE)*'CCR_%'!AE398</f>
        <v>0</v>
      </c>
      <c r="AF398" s="141">
        <f>VLOOKUP($A398,'Q9B-L2'!$A:$WWW,4,FALSE)*'CCR_%'!AF398</f>
        <v>0</v>
      </c>
      <c r="AG398" s="141">
        <f>VLOOKUP($A398,'Q9B-L2'!$A:$WWW,4,FALSE)*'CCR_%'!AG398</f>
        <v>0</v>
      </c>
      <c r="AH398" s="141">
        <f>VLOOKUP($A398,'Q9B-L2'!$A:$WWW,4,FALSE)*'CCR_%'!AH398</f>
        <v>0</v>
      </c>
      <c r="AI398" s="141">
        <f>VLOOKUP($A398,'Q9B-L2'!$A:$WWW,4,FALSE)*'CCR_%'!AI398</f>
        <v>0</v>
      </c>
      <c r="AJ398" s="141">
        <f>VLOOKUP($A398,'Q9B-L2'!$A:$WWW,4,FALSE)*'CCR_%'!AJ398</f>
        <v>0</v>
      </c>
      <c r="AK398" s="141">
        <f>VLOOKUP($A398,'Q9B-L2'!$A:$WWW,4,FALSE)*'CCR_%'!AK398</f>
        <v>0</v>
      </c>
      <c r="AL398" s="141">
        <f>VLOOKUP($A398,'Q9B-L2'!$A:$WWW,4,FALSE)*'CCR_%'!AL398</f>
        <v>0</v>
      </c>
      <c r="AM398" s="141">
        <f>VLOOKUP($A398,'Q9B-L2'!$A:$WWW,4,FALSE)*'CCR_%'!AM398</f>
        <v>0</v>
      </c>
      <c r="AN398" s="141">
        <f>VLOOKUP($A398,'Q9B-L2'!$A:$WWW,4,FALSE)*'CCR_%'!AN398</f>
        <v>0</v>
      </c>
      <c r="AO398" s="141">
        <f>VLOOKUP($A398,'Q9B-L2'!$A:$WWW,4,FALSE)*'CCR_%'!AO398</f>
        <v>0</v>
      </c>
      <c r="AP398" s="141">
        <f>VLOOKUP($A398,'Q9B-L2'!$A:$WWW,4,FALSE)*'CCR_%'!AP398</f>
        <v>0</v>
      </c>
      <c r="AQ398" s="141">
        <f>VLOOKUP($A398,'Q9B-L2'!$A:$WWW,4,FALSE)*'CCR_%'!AQ398</f>
        <v>0</v>
      </c>
      <c r="AR398" s="141">
        <f>VLOOKUP($A398,'Q9B-L2'!$A:$WWW,4,FALSE)*'CCR_%'!AR398</f>
        <v>0</v>
      </c>
      <c r="AS398" s="141">
        <f>VLOOKUP($A398,'Q9B-L2'!$A:$WWW,4,FALSE)*'CCR_%'!AS398</f>
        <v>0</v>
      </c>
      <c r="AT398" s="141">
        <f>VLOOKUP($A398,'Q9B-L2'!$A:$WWW,4,FALSE)*'CCR_%'!AT398</f>
        <v>0</v>
      </c>
      <c r="AU398" s="141">
        <f>VLOOKUP($A398,'Q9B-L2'!$A:$WWW,4,FALSE)*'CCR_%'!AU398</f>
        <v>0</v>
      </c>
      <c r="AV398" s="141">
        <f>VLOOKUP($A398,'Q9B-L2'!$A:$WWW,4,FALSE)*'CCR_%'!AV398</f>
        <v>0</v>
      </c>
      <c r="AW398" s="141">
        <f>VLOOKUP($A398,'Q9B-L2'!$A:$WWW,4,FALSE)*'CCR_%'!AW398</f>
        <v>0</v>
      </c>
      <c r="AX398" s="141">
        <f>VLOOKUP($A398,'Q9B-L2'!$A:$WWW,4,FALSE)*'CCR_%'!AX398</f>
        <v>0</v>
      </c>
      <c r="AY398" s="141">
        <f>VLOOKUP($A398,'Q9B-L2'!$A:$WWW,4,FALSE)*'CCR_%'!AY398</f>
        <v>0</v>
      </c>
      <c r="AZ398" s="141">
        <f>VLOOKUP($A398,'Q9B-L2'!$A:$WWW,4,FALSE)*'CCR_%'!AZ398</f>
        <v>0</v>
      </c>
      <c r="BA398" s="141">
        <f>VLOOKUP($A398,'Q9B-L2'!$A:$WWW,4,FALSE)*'CCR_%'!BA398</f>
        <v>0</v>
      </c>
      <c r="BB398" s="141">
        <f>VLOOKUP($A398,'Q9B-L2'!$A:$WWW,4,FALSE)*'CCR_%'!BB398</f>
        <v>0</v>
      </c>
      <c r="BC398" s="141">
        <f>VLOOKUP($A398,'Q9B-L2'!$A:$WWW,4,FALSE)*'CCR_%'!BC398</f>
        <v>0</v>
      </c>
      <c r="BD398" s="141">
        <f>VLOOKUP($A398,'Q9B-L2'!$A:$WWW,4,FALSE)*'CCR_%'!BD398</f>
        <v>0</v>
      </c>
      <c r="BE398" s="141">
        <f>VLOOKUP($A398,'Q9B-L2'!$A:$WWW,4,FALSE)*'CCR_%'!BE398</f>
        <v>0</v>
      </c>
      <c r="BF398" s="141">
        <f>VLOOKUP($A398,'Q9B-L2'!$A:$WWW,4,FALSE)*'CCR_%'!BF398</f>
        <v>0</v>
      </c>
      <c r="BG398" s="141">
        <f>VLOOKUP($A398,'Q9B-L2'!$A:$WWW,4,FALSE)*'CCR_%'!BG398</f>
        <v>0</v>
      </c>
      <c r="BH398" s="141">
        <f>VLOOKUP($A398,'Q9B-L2'!$A:$WWW,4,FALSE)*'CCR_%'!BH398</f>
        <v>0</v>
      </c>
      <c r="BI398" s="141">
        <f>VLOOKUP($A398,'Q9B-L2'!$A:$WWW,4,FALSE)*'CCR_%'!BI398</f>
        <v>0</v>
      </c>
      <c r="BJ398" s="141">
        <f>VLOOKUP($A398,'Q9B-L2'!$A:$WWW,4,FALSE)*'CCR_%'!BJ398</f>
        <v>0</v>
      </c>
      <c r="BK398" s="141">
        <f>VLOOKUP($A398,'Q9B-L2'!$A:$WWW,4,FALSE)*'CCR_%'!BK398</f>
        <v>0</v>
      </c>
      <c r="BL398" s="141">
        <f>VLOOKUP($A398,'Q9B-L2'!$A:$WWW,4,FALSE)*'CCR_%'!BL398</f>
        <v>0</v>
      </c>
      <c r="BN398" s="141">
        <f t="shared" si="103"/>
        <v>5304.0795788199994</v>
      </c>
    </row>
    <row r="399" spans="1:66" ht="16.5" customHeight="1" outlineLevel="3" x14ac:dyDescent="0.25">
      <c r="A399" s="26" t="s">
        <v>731</v>
      </c>
      <c r="B399" s="38" t="s">
        <v>732</v>
      </c>
      <c r="C399" s="93">
        <f>'CCR_%AC'!C399</f>
        <v>45796</v>
      </c>
      <c r="D399" s="93">
        <f>'CCR_%AC'!D399</f>
        <v>46110</v>
      </c>
      <c r="E399" s="132">
        <f>VLOOKUP($A399,'Q9B-L2'!$A:$WWW,4,FALSE)*'CCR_%'!E399</f>
        <v>530.40795788200001</v>
      </c>
      <c r="F399" s="141">
        <f>VLOOKUP($A399,'Q9B-L2'!$A:$WWW,4,FALSE)*'CCR_%'!F399</f>
        <v>4773.6716209379993</v>
      </c>
      <c r="G399" s="141">
        <f>VLOOKUP($A399,'Q9B-L2'!$A:$WWW,4,FALSE)*'CCR_%'!G399</f>
        <v>0</v>
      </c>
      <c r="H399" s="141">
        <f>VLOOKUP($A399,'Q9B-L2'!$A:$WWW,4,FALSE)*'CCR_%'!H399</f>
        <v>0</v>
      </c>
      <c r="I399" s="141">
        <f>VLOOKUP($A399,'Q9B-L2'!$A:$WWW,4,FALSE)*'CCR_%'!I399</f>
        <v>0</v>
      </c>
      <c r="J399" s="141">
        <f>VLOOKUP($A399,'Q9B-L2'!$A:$WWW,4,FALSE)*'CCR_%'!J399</f>
        <v>0</v>
      </c>
      <c r="K399" s="141">
        <f>VLOOKUP($A399,'Q9B-L2'!$A:$WWW,4,FALSE)*'CCR_%'!K399</f>
        <v>0</v>
      </c>
      <c r="L399" s="141">
        <f>VLOOKUP($A399,'Q9B-L2'!$A:$WWW,4,FALSE)*'CCR_%'!L399</f>
        <v>0</v>
      </c>
      <c r="M399" s="141">
        <f>VLOOKUP($A399,'Q9B-L2'!$A:$WWW,4,FALSE)*'CCR_%'!M399</f>
        <v>0</v>
      </c>
      <c r="N399" s="141">
        <f>VLOOKUP($A399,'Q9B-L2'!$A:$WWW,4,FALSE)*'CCR_%'!N399</f>
        <v>0</v>
      </c>
      <c r="O399" s="141">
        <f>VLOOKUP($A399,'Q9B-L2'!$A:$WWW,4,FALSE)*'CCR_%'!O399</f>
        <v>0</v>
      </c>
      <c r="P399" s="141">
        <f>VLOOKUP($A399,'Q9B-L2'!$A:$WWW,4,FALSE)*'CCR_%'!P399</f>
        <v>0</v>
      </c>
      <c r="Q399" s="141">
        <f>VLOOKUP($A399,'Q9B-L2'!$A:$WWW,4,FALSE)*'CCR_%'!Q399</f>
        <v>0</v>
      </c>
      <c r="R399" s="141">
        <f>VLOOKUP($A399,'Q9B-L2'!$A:$WWW,4,FALSE)*'CCR_%'!R399</f>
        <v>0</v>
      </c>
      <c r="S399" s="141">
        <f>VLOOKUP($A399,'Q9B-L2'!$A:$WWW,4,FALSE)*'CCR_%'!S399</f>
        <v>0</v>
      </c>
      <c r="T399" s="141">
        <f>VLOOKUP($A399,'Q9B-L2'!$A:$WWW,4,FALSE)*'CCR_%'!T399</f>
        <v>0</v>
      </c>
      <c r="U399" s="141">
        <f>VLOOKUP($A399,'Q9B-L2'!$A:$WWW,4,FALSE)*'CCR_%'!U399</f>
        <v>0</v>
      </c>
      <c r="V399" s="141">
        <f>VLOOKUP($A399,'Q9B-L2'!$A:$WWW,4,FALSE)*'CCR_%'!V399</f>
        <v>0</v>
      </c>
      <c r="W399" s="141">
        <f>VLOOKUP($A399,'Q9B-L2'!$A:$WWW,4,FALSE)*'CCR_%'!W399</f>
        <v>0</v>
      </c>
      <c r="X399" s="141">
        <f>VLOOKUP($A399,'Q9B-L2'!$A:$WWW,4,FALSE)*'CCR_%'!X399</f>
        <v>0</v>
      </c>
      <c r="Y399" s="141">
        <f>VLOOKUP($A399,'Q9B-L2'!$A:$WWW,4,FALSE)*'CCR_%'!Y399</f>
        <v>0</v>
      </c>
      <c r="Z399" s="141">
        <f>VLOOKUP($A399,'Q9B-L2'!$A:$WWW,4,FALSE)*'CCR_%'!Z399</f>
        <v>0</v>
      </c>
      <c r="AA399" s="141">
        <f>VLOOKUP($A399,'Q9B-L2'!$A:$WWW,4,FALSE)*'CCR_%'!AA399</f>
        <v>0</v>
      </c>
      <c r="AB399" s="141">
        <f>VLOOKUP($A399,'Q9B-L2'!$A:$WWW,4,FALSE)*'CCR_%'!AB399</f>
        <v>0</v>
      </c>
      <c r="AC399" s="141">
        <f>VLOOKUP($A399,'Q9B-L2'!$A:$WWW,4,FALSE)*'CCR_%'!AC399</f>
        <v>0</v>
      </c>
      <c r="AD399" s="141">
        <f>VLOOKUP($A399,'Q9B-L2'!$A:$WWW,4,FALSE)*'CCR_%'!AD399</f>
        <v>0</v>
      </c>
      <c r="AE399" s="141">
        <f>VLOOKUP($A399,'Q9B-L2'!$A:$WWW,4,FALSE)*'CCR_%'!AE399</f>
        <v>0</v>
      </c>
      <c r="AF399" s="141">
        <f>VLOOKUP($A399,'Q9B-L2'!$A:$WWW,4,FALSE)*'CCR_%'!AF399</f>
        <v>0</v>
      </c>
      <c r="AG399" s="141">
        <f>VLOOKUP($A399,'Q9B-L2'!$A:$WWW,4,FALSE)*'CCR_%'!AG399</f>
        <v>0</v>
      </c>
      <c r="AH399" s="141">
        <f>VLOOKUP($A399,'Q9B-L2'!$A:$WWW,4,FALSE)*'CCR_%'!AH399</f>
        <v>0</v>
      </c>
      <c r="AI399" s="141">
        <f>VLOOKUP($A399,'Q9B-L2'!$A:$WWW,4,FALSE)*'CCR_%'!AI399</f>
        <v>0</v>
      </c>
      <c r="AJ399" s="141">
        <f>VLOOKUP($A399,'Q9B-L2'!$A:$WWW,4,FALSE)*'CCR_%'!AJ399</f>
        <v>0</v>
      </c>
      <c r="AK399" s="141">
        <f>VLOOKUP($A399,'Q9B-L2'!$A:$WWW,4,FALSE)*'CCR_%'!AK399</f>
        <v>0</v>
      </c>
      <c r="AL399" s="141">
        <f>VLOOKUP($A399,'Q9B-L2'!$A:$WWW,4,FALSE)*'CCR_%'!AL399</f>
        <v>0</v>
      </c>
      <c r="AM399" s="141">
        <f>VLOOKUP($A399,'Q9B-L2'!$A:$WWW,4,FALSE)*'CCR_%'!AM399</f>
        <v>0</v>
      </c>
      <c r="AN399" s="141">
        <f>VLOOKUP($A399,'Q9B-L2'!$A:$WWW,4,FALSE)*'CCR_%'!AN399</f>
        <v>0</v>
      </c>
      <c r="AO399" s="141">
        <f>VLOOKUP($A399,'Q9B-L2'!$A:$WWW,4,FALSE)*'CCR_%'!AO399</f>
        <v>0</v>
      </c>
      <c r="AP399" s="141">
        <f>VLOOKUP($A399,'Q9B-L2'!$A:$WWW,4,FALSE)*'CCR_%'!AP399</f>
        <v>0</v>
      </c>
      <c r="AQ399" s="141">
        <f>VLOOKUP($A399,'Q9B-L2'!$A:$WWW,4,FALSE)*'CCR_%'!AQ399</f>
        <v>0</v>
      </c>
      <c r="AR399" s="141">
        <f>VLOOKUP($A399,'Q9B-L2'!$A:$WWW,4,FALSE)*'CCR_%'!AR399</f>
        <v>0</v>
      </c>
      <c r="AS399" s="141">
        <f>VLOOKUP($A399,'Q9B-L2'!$A:$WWW,4,FALSE)*'CCR_%'!AS399</f>
        <v>0</v>
      </c>
      <c r="AT399" s="141">
        <f>VLOOKUP($A399,'Q9B-L2'!$A:$WWW,4,FALSE)*'CCR_%'!AT399</f>
        <v>0</v>
      </c>
      <c r="AU399" s="141">
        <f>VLOOKUP($A399,'Q9B-L2'!$A:$WWW,4,FALSE)*'CCR_%'!AU399</f>
        <v>0</v>
      </c>
      <c r="AV399" s="141">
        <f>VLOOKUP($A399,'Q9B-L2'!$A:$WWW,4,FALSE)*'CCR_%'!AV399</f>
        <v>0</v>
      </c>
      <c r="AW399" s="141">
        <f>VLOOKUP($A399,'Q9B-L2'!$A:$WWW,4,FALSE)*'CCR_%'!AW399</f>
        <v>0</v>
      </c>
      <c r="AX399" s="141">
        <f>VLOOKUP($A399,'Q9B-L2'!$A:$WWW,4,FALSE)*'CCR_%'!AX399</f>
        <v>0</v>
      </c>
      <c r="AY399" s="141">
        <f>VLOOKUP($A399,'Q9B-L2'!$A:$WWW,4,FALSE)*'CCR_%'!AY399</f>
        <v>0</v>
      </c>
      <c r="AZ399" s="141">
        <f>VLOOKUP($A399,'Q9B-L2'!$A:$WWW,4,FALSE)*'CCR_%'!AZ399</f>
        <v>0</v>
      </c>
      <c r="BA399" s="141">
        <f>VLOOKUP($A399,'Q9B-L2'!$A:$WWW,4,FALSE)*'CCR_%'!BA399</f>
        <v>0</v>
      </c>
      <c r="BB399" s="141">
        <f>VLOOKUP($A399,'Q9B-L2'!$A:$WWW,4,FALSE)*'CCR_%'!BB399</f>
        <v>0</v>
      </c>
      <c r="BC399" s="141">
        <f>VLOOKUP($A399,'Q9B-L2'!$A:$WWW,4,FALSE)*'CCR_%'!BC399</f>
        <v>0</v>
      </c>
      <c r="BD399" s="141">
        <f>VLOOKUP($A399,'Q9B-L2'!$A:$WWW,4,FALSE)*'CCR_%'!BD399</f>
        <v>0</v>
      </c>
      <c r="BE399" s="141">
        <f>VLOOKUP($A399,'Q9B-L2'!$A:$WWW,4,FALSE)*'CCR_%'!BE399</f>
        <v>0</v>
      </c>
      <c r="BF399" s="141">
        <f>VLOOKUP($A399,'Q9B-L2'!$A:$WWW,4,FALSE)*'CCR_%'!BF399</f>
        <v>0</v>
      </c>
      <c r="BG399" s="141">
        <f>VLOOKUP($A399,'Q9B-L2'!$A:$WWW,4,FALSE)*'CCR_%'!BG399</f>
        <v>0</v>
      </c>
      <c r="BH399" s="141">
        <f>VLOOKUP($A399,'Q9B-L2'!$A:$WWW,4,FALSE)*'CCR_%'!BH399</f>
        <v>0</v>
      </c>
      <c r="BI399" s="141">
        <f>VLOOKUP($A399,'Q9B-L2'!$A:$WWW,4,FALSE)*'CCR_%'!BI399</f>
        <v>0</v>
      </c>
      <c r="BJ399" s="141">
        <f>VLOOKUP($A399,'Q9B-L2'!$A:$WWW,4,FALSE)*'CCR_%'!BJ399</f>
        <v>0</v>
      </c>
      <c r="BK399" s="141">
        <f>VLOOKUP($A399,'Q9B-L2'!$A:$WWW,4,FALSE)*'CCR_%'!BK399</f>
        <v>0</v>
      </c>
      <c r="BL399" s="141">
        <f>VLOOKUP($A399,'Q9B-L2'!$A:$WWW,4,FALSE)*'CCR_%'!BL399</f>
        <v>0</v>
      </c>
      <c r="BN399" s="141">
        <f t="shared" si="103"/>
        <v>5304.0795788199994</v>
      </c>
    </row>
    <row r="400" spans="1:66" ht="16.5" customHeight="1" outlineLevel="3" x14ac:dyDescent="0.25">
      <c r="A400" s="26" t="s">
        <v>733</v>
      </c>
      <c r="B400" s="38" t="s">
        <v>734</v>
      </c>
      <c r="C400" s="93">
        <f>'CCR_%AC'!C400</f>
        <v>45930</v>
      </c>
      <c r="D400" s="93">
        <f>'CCR_%AC'!D400</f>
        <v>46110</v>
      </c>
      <c r="E400" s="132">
        <f>VLOOKUP($A400,'Q9B-L2'!$A:$WWW,4,FALSE)*'CCR_%'!E400</f>
        <v>0</v>
      </c>
      <c r="F400" s="141">
        <f>VLOOKUP($A400,'Q9B-L2'!$A:$WWW,4,FALSE)*'CCR_%'!F400</f>
        <v>5304.0795788199994</v>
      </c>
      <c r="G400" s="141">
        <f>VLOOKUP($A400,'Q9B-L2'!$A:$WWW,4,FALSE)*'CCR_%'!G400</f>
        <v>0</v>
      </c>
      <c r="H400" s="141">
        <f>VLOOKUP($A400,'Q9B-L2'!$A:$WWW,4,FALSE)*'CCR_%'!H400</f>
        <v>0</v>
      </c>
      <c r="I400" s="141">
        <f>VLOOKUP($A400,'Q9B-L2'!$A:$WWW,4,FALSE)*'CCR_%'!I400</f>
        <v>0</v>
      </c>
      <c r="J400" s="141">
        <f>VLOOKUP($A400,'Q9B-L2'!$A:$WWW,4,FALSE)*'CCR_%'!J400</f>
        <v>0</v>
      </c>
      <c r="K400" s="141">
        <f>VLOOKUP($A400,'Q9B-L2'!$A:$WWW,4,FALSE)*'CCR_%'!K400</f>
        <v>0</v>
      </c>
      <c r="L400" s="141">
        <f>VLOOKUP($A400,'Q9B-L2'!$A:$WWW,4,FALSE)*'CCR_%'!L400</f>
        <v>0</v>
      </c>
      <c r="M400" s="141">
        <f>VLOOKUP($A400,'Q9B-L2'!$A:$WWW,4,FALSE)*'CCR_%'!M400</f>
        <v>0</v>
      </c>
      <c r="N400" s="141">
        <f>VLOOKUP($A400,'Q9B-L2'!$A:$WWW,4,FALSE)*'CCR_%'!N400</f>
        <v>0</v>
      </c>
      <c r="O400" s="141">
        <f>VLOOKUP($A400,'Q9B-L2'!$A:$WWW,4,FALSE)*'CCR_%'!O400</f>
        <v>0</v>
      </c>
      <c r="P400" s="141">
        <f>VLOOKUP($A400,'Q9B-L2'!$A:$WWW,4,FALSE)*'CCR_%'!P400</f>
        <v>0</v>
      </c>
      <c r="Q400" s="141">
        <f>VLOOKUP($A400,'Q9B-L2'!$A:$WWW,4,FALSE)*'CCR_%'!Q400</f>
        <v>0</v>
      </c>
      <c r="R400" s="141">
        <f>VLOOKUP($A400,'Q9B-L2'!$A:$WWW,4,FALSE)*'CCR_%'!R400</f>
        <v>0</v>
      </c>
      <c r="S400" s="141">
        <f>VLOOKUP($A400,'Q9B-L2'!$A:$WWW,4,FALSE)*'CCR_%'!S400</f>
        <v>0</v>
      </c>
      <c r="T400" s="141">
        <f>VLOOKUP($A400,'Q9B-L2'!$A:$WWW,4,FALSE)*'CCR_%'!T400</f>
        <v>0</v>
      </c>
      <c r="U400" s="141">
        <f>VLOOKUP($A400,'Q9B-L2'!$A:$WWW,4,FALSE)*'CCR_%'!U400</f>
        <v>0</v>
      </c>
      <c r="V400" s="141">
        <f>VLOOKUP($A400,'Q9B-L2'!$A:$WWW,4,FALSE)*'CCR_%'!V400</f>
        <v>0</v>
      </c>
      <c r="W400" s="141">
        <f>VLOOKUP($A400,'Q9B-L2'!$A:$WWW,4,FALSE)*'CCR_%'!W400</f>
        <v>0</v>
      </c>
      <c r="X400" s="141">
        <f>VLOOKUP($A400,'Q9B-L2'!$A:$WWW,4,FALSE)*'CCR_%'!X400</f>
        <v>0</v>
      </c>
      <c r="Y400" s="141">
        <f>VLOOKUP($A400,'Q9B-L2'!$A:$WWW,4,FALSE)*'CCR_%'!Y400</f>
        <v>0</v>
      </c>
      <c r="Z400" s="141">
        <f>VLOOKUP($A400,'Q9B-L2'!$A:$WWW,4,FALSE)*'CCR_%'!Z400</f>
        <v>0</v>
      </c>
      <c r="AA400" s="141">
        <f>VLOOKUP($A400,'Q9B-L2'!$A:$WWW,4,FALSE)*'CCR_%'!AA400</f>
        <v>0</v>
      </c>
      <c r="AB400" s="141">
        <f>VLOOKUP($A400,'Q9B-L2'!$A:$WWW,4,FALSE)*'CCR_%'!AB400</f>
        <v>0</v>
      </c>
      <c r="AC400" s="141">
        <f>VLOOKUP($A400,'Q9B-L2'!$A:$WWW,4,FALSE)*'CCR_%'!AC400</f>
        <v>0</v>
      </c>
      <c r="AD400" s="141">
        <f>VLOOKUP($A400,'Q9B-L2'!$A:$WWW,4,FALSE)*'CCR_%'!AD400</f>
        <v>0</v>
      </c>
      <c r="AE400" s="141">
        <f>VLOOKUP($A400,'Q9B-L2'!$A:$WWW,4,FALSE)*'CCR_%'!AE400</f>
        <v>0</v>
      </c>
      <c r="AF400" s="141">
        <f>VLOOKUP($A400,'Q9B-L2'!$A:$WWW,4,FALSE)*'CCR_%'!AF400</f>
        <v>0</v>
      </c>
      <c r="AG400" s="141">
        <f>VLOOKUP($A400,'Q9B-L2'!$A:$WWW,4,FALSE)*'CCR_%'!AG400</f>
        <v>0</v>
      </c>
      <c r="AH400" s="141">
        <f>VLOOKUP($A400,'Q9B-L2'!$A:$WWW,4,FALSE)*'CCR_%'!AH400</f>
        <v>0</v>
      </c>
      <c r="AI400" s="141">
        <f>VLOOKUP($A400,'Q9B-L2'!$A:$WWW,4,FALSE)*'CCR_%'!AI400</f>
        <v>0</v>
      </c>
      <c r="AJ400" s="141">
        <f>VLOOKUP($A400,'Q9B-L2'!$A:$WWW,4,FALSE)*'CCR_%'!AJ400</f>
        <v>0</v>
      </c>
      <c r="AK400" s="141">
        <f>VLOOKUP($A400,'Q9B-L2'!$A:$WWW,4,FALSE)*'CCR_%'!AK400</f>
        <v>0</v>
      </c>
      <c r="AL400" s="141">
        <f>VLOOKUP($A400,'Q9B-L2'!$A:$WWW,4,FALSE)*'CCR_%'!AL400</f>
        <v>0</v>
      </c>
      <c r="AM400" s="141">
        <f>VLOOKUP($A400,'Q9B-L2'!$A:$WWW,4,FALSE)*'CCR_%'!AM400</f>
        <v>0</v>
      </c>
      <c r="AN400" s="141">
        <f>VLOOKUP($A400,'Q9B-L2'!$A:$WWW,4,FALSE)*'CCR_%'!AN400</f>
        <v>0</v>
      </c>
      <c r="AO400" s="141">
        <f>VLOOKUP($A400,'Q9B-L2'!$A:$WWW,4,FALSE)*'CCR_%'!AO400</f>
        <v>0</v>
      </c>
      <c r="AP400" s="141">
        <f>VLOOKUP($A400,'Q9B-L2'!$A:$WWW,4,FALSE)*'CCR_%'!AP400</f>
        <v>0</v>
      </c>
      <c r="AQ400" s="141">
        <f>VLOOKUP($A400,'Q9B-L2'!$A:$WWW,4,FALSE)*'CCR_%'!AQ400</f>
        <v>0</v>
      </c>
      <c r="AR400" s="141">
        <f>VLOOKUP($A400,'Q9B-L2'!$A:$WWW,4,FALSE)*'CCR_%'!AR400</f>
        <v>0</v>
      </c>
      <c r="AS400" s="141">
        <f>VLOOKUP($A400,'Q9B-L2'!$A:$WWW,4,FALSE)*'CCR_%'!AS400</f>
        <v>0</v>
      </c>
      <c r="AT400" s="141">
        <f>VLOOKUP($A400,'Q9B-L2'!$A:$WWW,4,FALSE)*'CCR_%'!AT400</f>
        <v>0</v>
      </c>
      <c r="AU400" s="141">
        <f>VLOOKUP($A400,'Q9B-L2'!$A:$WWW,4,FALSE)*'CCR_%'!AU400</f>
        <v>0</v>
      </c>
      <c r="AV400" s="141">
        <f>VLOOKUP($A400,'Q9B-L2'!$A:$WWW,4,FALSE)*'CCR_%'!AV400</f>
        <v>0</v>
      </c>
      <c r="AW400" s="141">
        <f>VLOOKUP($A400,'Q9B-L2'!$A:$WWW,4,FALSE)*'CCR_%'!AW400</f>
        <v>0</v>
      </c>
      <c r="AX400" s="141">
        <f>VLOOKUP($A400,'Q9B-L2'!$A:$WWW,4,FALSE)*'CCR_%'!AX400</f>
        <v>0</v>
      </c>
      <c r="AY400" s="141">
        <f>VLOOKUP($A400,'Q9B-L2'!$A:$WWW,4,FALSE)*'CCR_%'!AY400</f>
        <v>0</v>
      </c>
      <c r="AZ400" s="141">
        <f>VLOOKUP($A400,'Q9B-L2'!$A:$WWW,4,FALSE)*'CCR_%'!AZ400</f>
        <v>0</v>
      </c>
      <c r="BA400" s="141">
        <f>VLOOKUP($A400,'Q9B-L2'!$A:$WWW,4,FALSE)*'CCR_%'!BA400</f>
        <v>0</v>
      </c>
      <c r="BB400" s="141">
        <f>VLOOKUP($A400,'Q9B-L2'!$A:$WWW,4,FALSE)*'CCR_%'!BB400</f>
        <v>0</v>
      </c>
      <c r="BC400" s="141">
        <f>VLOOKUP($A400,'Q9B-L2'!$A:$WWW,4,FALSE)*'CCR_%'!BC400</f>
        <v>0</v>
      </c>
      <c r="BD400" s="141">
        <f>VLOOKUP($A400,'Q9B-L2'!$A:$WWW,4,FALSE)*'CCR_%'!BD400</f>
        <v>0</v>
      </c>
      <c r="BE400" s="141">
        <f>VLOOKUP($A400,'Q9B-L2'!$A:$WWW,4,FALSE)*'CCR_%'!BE400</f>
        <v>0</v>
      </c>
      <c r="BF400" s="141">
        <f>VLOOKUP($A400,'Q9B-L2'!$A:$WWW,4,FALSE)*'CCR_%'!BF400</f>
        <v>0</v>
      </c>
      <c r="BG400" s="141">
        <f>VLOOKUP($A400,'Q9B-L2'!$A:$WWW,4,FALSE)*'CCR_%'!BG400</f>
        <v>0</v>
      </c>
      <c r="BH400" s="141">
        <f>VLOOKUP($A400,'Q9B-L2'!$A:$WWW,4,FALSE)*'CCR_%'!BH400</f>
        <v>0</v>
      </c>
      <c r="BI400" s="141">
        <f>VLOOKUP($A400,'Q9B-L2'!$A:$WWW,4,FALSE)*'CCR_%'!BI400</f>
        <v>0</v>
      </c>
      <c r="BJ400" s="141">
        <f>VLOOKUP($A400,'Q9B-L2'!$A:$WWW,4,FALSE)*'CCR_%'!BJ400</f>
        <v>0</v>
      </c>
      <c r="BK400" s="141">
        <f>VLOOKUP($A400,'Q9B-L2'!$A:$WWW,4,FALSE)*'CCR_%'!BK400</f>
        <v>0</v>
      </c>
      <c r="BL400" s="141">
        <f>VLOOKUP($A400,'Q9B-L2'!$A:$WWW,4,FALSE)*'CCR_%'!BL400</f>
        <v>0</v>
      </c>
      <c r="BN400" s="141">
        <f t="shared" si="103"/>
        <v>5304.0795788199994</v>
      </c>
    </row>
    <row r="401" spans="1:66" ht="16.5" customHeight="1" outlineLevel="3" x14ac:dyDescent="0.25">
      <c r="A401" s="26" t="s">
        <v>735</v>
      </c>
      <c r="B401" s="38" t="s">
        <v>736</v>
      </c>
      <c r="C401" s="93">
        <f>'CCR_%AC'!C401</f>
        <v>45930</v>
      </c>
      <c r="D401" s="93">
        <f>'CCR_%AC'!D401</f>
        <v>46110</v>
      </c>
      <c r="E401" s="132">
        <f>VLOOKUP($A401,'Q9B-L2'!$A:$WWW,4,FALSE)*'CCR_%'!E401</f>
        <v>0</v>
      </c>
      <c r="F401" s="141">
        <f>VLOOKUP($A401,'Q9B-L2'!$A:$WWW,4,FALSE)*'CCR_%'!F401</f>
        <v>5304.0795788199994</v>
      </c>
      <c r="G401" s="141">
        <f>VLOOKUP($A401,'Q9B-L2'!$A:$WWW,4,FALSE)*'CCR_%'!G401</f>
        <v>0</v>
      </c>
      <c r="H401" s="141">
        <f>VLOOKUP($A401,'Q9B-L2'!$A:$WWW,4,FALSE)*'CCR_%'!H401</f>
        <v>0</v>
      </c>
      <c r="I401" s="141">
        <f>VLOOKUP($A401,'Q9B-L2'!$A:$WWW,4,FALSE)*'CCR_%'!I401</f>
        <v>0</v>
      </c>
      <c r="J401" s="141">
        <f>VLOOKUP($A401,'Q9B-L2'!$A:$WWW,4,FALSE)*'CCR_%'!J401</f>
        <v>0</v>
      </c>
      <c r="K401" s="141">
        <f>VLOOKUP($A401,'Q9B-L2'!$A:$WWW,4,FALSE)*'CCR_%'!K401</f>
        <v>0</v>
      </c>
      <c r="L401" s="141">
        <f>VLOOKUP($A401,'Q9B-L2'!$A:$WWW,4,FALSE)*'CCR_%'!L401</f>
        <v>0</v>
      </c>
      <c r="M401" s="141">
        <f>VLOOKUP($A401,'Q9B-L2'!$A:$WWW,4,FALSE)*'CCR_%'!M401</f>
        <v>0</v>
      </c>
      <c r="N401" s="141">
        <f>VLOOKUP($A401,'Q9B-L2'!$A:$WWW,4,FALSE)*'CCR_%'!N401</f>
        <v>0</v>
      </c>
      <c r="O401" s="141">
        <f>VLOOKUP($A401,'Q9B-L2'!$A:$WWW,4,FALSE)*'CCR_%'!O401</f>
        <v>0</v>
      </c>
      <c r="P401" s="141">
        <f>VLOOKUP($A401,'Q9B-L2'!$A:$WWW,4,FALSE)*'CCR_%'!P401</f>
        <v>0</v>
      </c>
      <c r="Q401" s="141">
        <f>VLOOKUP($A401,'Q9B-L2'!$A:$WWW,4,FALSE)*'CCR_%'!Q401</f>
        <v>0</v>
      </c>
      <c r="R401" s="141">
        <f>VLOOKUP($A401,'Q9B-L2'!$A:$WWW,4,FALSE)*'CCR_%'!R401</f>
        <v>0</v>
      </c>
      <c r="S401" s="141">
        <f>VLOOKUP($A401,'Q9B-L2'!$A:$WWW,4,FALSE)*'CCR_%'!S401</f>
        <v>0</v>
      </c>
      <c r="T401" s="141">
        <f>VLOOKUP($A401,'Q9B-L2'!$A:$WWW,4,FALSE)*'CCR_%'!T401</f>
        <v>0</v>
      </c>
      <c r="U401" s="141">
        <f>VLOOKUP($A401,'Q9B-L2'!$A:$WWW,4,FALSE)*'CCR_%'!U401</f>
        <v>0</v>
      </c>
      <c r="V401" s="141">
        <f>VLOOKUP($A401,'Q9B-L2'!$A:$WWW,4,FALSE)*'CCR_%'!V401</f>
        <v>0</v>
      </c>
      <c r="W401" s="141">
        <f>VLOOKUP($A401,'Q9B-L2'!$A:$WWW,4,FALSE)*'CCR_%'!W401</f>
        <v>0</v>
      </c>
      <c r="X401" s="141">
        <f>VLOOKUP($A401,'Q9B-L2'!$A:$WWW,4,FALSE)*'CCR_%'!X401</f>
        <v>0</v>
      </c>
      <c r="Y401" s="141">
        <f>VLOOKUP($A401,'Q9B-L2'!$A:$WWW,4,FALSE)*'CCR_%'!Y401</f>
        <v>0</v>
      </c>
      <c r="Z401" s="141">
        <f>VLOOKUP($A401,'Q9B-L2'!$A:$WWW,4,FALSE)*'CCR_%'!Z401</f>
        <v>0</v>
      </c>
      <c r="AA401" s="141">
        <f>VLOOKUP($A401,'Q9B-L2'!$A:$WWW,4,FALSE)*'CCR_%'!AA401</f>
        <v>0</v>
      </c>
      <c r="AB401" s="141">
        <f>VLOOKUP($A401,'Q9B-L2'!$A:$WWW,4,FALSE)*'CCR_%'!AB401</f>
        <v>0</v>
      </c>
      <c r="AC401" s="141">
        <f>VLOOKUP($A401,'Q9B-L2'!$A:$WWW,4,FALSE)*'CCR_%'!AC401</f>
        <v>0</v>
      </c>
      <c r="AD401" s="141">
        <f>VLOOKUP($A401,'Q9B-L2'!$A:$WWW,4,FALSE)*'CCR_%'!AD401</f>
        <v>0</v>
      </c>
      <c r="AE401" s="141">
        <f>VLOOKUP($A401,'Q9B-L2'!$A:$WWW,4,FALSE)*'CCR_%'!AE401</f>
        <v>0</v>
      </c>
      <c r="AF401" s="141">
        <f>VLOOKUP($A401,'Q9B-L2'!$A:$WWW,4,FALSE)*'CCR_%'!AF401</f>
        <v>0</v>
      </c>
      <c r="AG401" s="141">
        <f>VLOOKUP($A401,'Q9B-L2'!$A:$WWW,4,FALSE)*'CCR_%'!AG401</f>
        <v>0</v>
      </c>
      <c r="AH401" s="141">
        <f>VLOOKUP($A401,'Q9B-L2'!$A:$WWW,4,FALSE)*'CCR_%'!AH401</f>
        <v>0</v>
      </c>
      <c r="AI401" s="141">
        <f>VLOOKUP($A401,'Q9B-L2'!$A:$WWW,4,FALSE)*'CCR_%'!AI401</f>
        <v>0</v>
      </c>
      <c r="AJ401" s="141">
        <f>VLOOKUP($A401,'Q9B-L2'!$A:$WWW,4,FALSE)*'CCR_%'!AJ401</f>
        <v>0</v>
      </c>
      <c r="AK401" s="141">
        <f>VLOOKUP($A401,'Q9B-L2'!$A:$WWW,4,FALSE)*'CCR_%'!AK401</f>
        <v>0</v>
      </c>
      <c r="AL401" s="141">
        <f>VLOOKUP($A401,'Q9B-L2'!$A:$WWW,4,FALSE)*'CCR_%'!AL401</f>
        <v>0</v>
      </c>
      <c r="AM401" s="141">
        <f>VLOOKUP($A401,'Q9B-L2'!$A:$WWW,4,FALSE)*'CCR_%'!AM401</f>
        <v>0</v>
      </c>
      <c r="AN401" s="141">
        <f>VLOOKUP($A401,'Q9B-L2'!$A:$WWW,4,FALSE)*'CCR_%'!AN401</f>
        <v>0</v>
      </c>
      <c r="AO401" s="141">
        <f>VLOOKUP($A401,'Q9B-L2'!$A:$WWW,4,FALSE)*'CCR_%'!AO401</f>
        <v>0</v>
      </c>
      <c r="AP401" s="141">
        <f>VLOOKUP($A401,'Q9B-L2'!$A:$WWW,4,FALSE)*'CCR_%'!AP401</f>
        <v>0</v>
      </c>
      <c r="AQ401" s="141">
        <f>VLOOKUP($A401,'Q9B-L2'!$A:$WWW,4,FALSE)*'CCR_%'!AQ401</f>
        <v>0</v>
      </c>
      <c r="AR401" s="141">
        <f>VLOOKUP($A401,'Q9B-L2'!$A:$WWW,4,FALSE)*'CCR_%'!AR401</f>
        <v>0</v>
      </c>
      <c r="AS401" s="141">
        <f>VLOOKUP($A401,'Q9B-L2'!$A:$WWW,4,FALSE)*'CCR_%'!AS401</f>
        <v>0</v>
      </c>
      <c r="AT401" s="141">
        <f>VLOOKUP($A401,'Q9B-L2'!$A:$WWW,4,FALSE)*'CCR_%'!AT401</f>
        <v>0</v>
      </c>
      <c r="AU401" s="141">
        <f>VLOOKUP($A401,'Q9B-L2'!$A:$WWW,4,FALSE)*'CCR_%'!AU401</f>
        <v>0</v>
      </c>
      <c r="AV401" s="141">
        <f>VLOOKUP($A401,'Q9B-L2'!$A:$WWW,4,FALSE)*'CCR_%'!AV401</f>
        <v>0</v>
      </c>
      <c r="AW401" s="141">
        <f>VLOOKUP($A401,'Q9B-L2'!$A:$WWW,4,FALSE)*'CCR_%'!AW401</f>
        <v>0</v>
      </c>
      <c r="AX401" s="141">
        <f>VLOOKUP($A401,'Q9B-L2'!$A:$WWW,4,FALSE)*'CCR_%'!AX401</f>
        <v>0</v>
      </c>
      <c r="AY401" s="141">
        <f>VLOOKUP($A401,'Q9B-L2'!$A:$WWW,4,FALSE)*'CCR_%'!AY401</f>
        <v>0</v>
      </c>
      <c r="AZ401" s="141">
        <f>VLOOKUP($A401,'Q9B-L2'!$A:$WWW,4,FALSE)*'CCR_%'!AZ401</f>
        <v>0</v>
      </c>
      <c r="BA401" s="141">
        <f>VLOOKUP($A401,'Q9B-L2'!$A:$WWW,4,FALSE)*'CCR_%'!BA401</f>
        <v>0</v>
      </c>
      <c r="BB401" s="141">
        <f>VLOOKUP($A401,'Q9B-L2'!$A:$WWW,4,FALSE)*'CCR_%'!BB401</f>
        <v>0</v>
      </c>
      <c r="BC401" s="141">
        <f>VLOOKUP($A401,'Q9B-L2'!$A:$WWW,4,FALSE)*'CCR_%'!BC401</f>
        <v>0</v>
      </c>
      <c r="BD401" s="141">
        <f>VLOOKUP($A401,'Q9B-L2'!$A:$WWW,4,FALSE)*'CCR_%'!BD401</f>
        <v>0</v>
      </c>
      <c r="BE401" s="141">
        <f>VLOOKUP($A401,'Q9B-L2'!$A:$WWW,4,FALSE)*'CCR_%'!BE401</f>
        <v>0</v>
      </c>
      <c r="BF401" s="141">
        <f>VLOOKUP($A401,'Q9B-L2'!$A:$WWW,4,FALSE)*'CCR_%'!BF401</f>
        <v>0</v>
      </c>
      <c r="BG401" s="141">
        <f>VLOOKUP($A401,'Q9B-L2'!$A:$WWW,4,FALSE)*'CCR_%'!BG401</f>
        <v>0</v>
      </c>
      <c r="BH401" s="141">
        <f>VLOOKUP($A401,'Q9B-L2'!$A:$WWW,4,FALSE)*'CCR_%'!BH401</f>
        <v>0</v>
      </c>
      <c r="BI401" s="141">
        <f>VLOOKUP($A401,'Q9B-L2'!$A:$WWW,4,FALSE)*'CCR_%'!BI401</f>
        <v>0</v>
      </c>
      <c r="BJ401" s="141">
        <f>VLOOKUP($A401,'Q9B-L2'!$A:$WWW,4,FALSE)*'CCR_%'!BJ401</f>
        <v>0</v>
      </c>
      <c r="BK401" s="141">
        <f>VLOOKUP($A401,'Q9B-L2'!$A:$WWW,4,FALSE)*'CCR_%'!BK401</f>
        <v>0</v>
      </c>
      <c r="BL401" s="141">
        <f>VLOOKUP($A401,'Q9B-L2'!$A:$WWW,4,FALSE)*'CCR_%'!BL401</f>
        <v>0</v>
      </c>
      <c r="BN401" s="141">
        <f t="shared" si="103"/>
        <v>5304.0795788199994</v>
      </c>
    </row>
    <row r="402" spans="1:66" ht="16.5" customHeight="1" outlineLevel="3" x14ac:dyDescent="0.25">
      <c r="A402" s="26" t="s">
        <v>737</v>
      </c>
      <c r="B402" s="38" t="s">
        <v>738</v>
      </c>
      <c r="C402" s="93">
        <f>'CCR_%AC'!C402</f>
        <v>45803</v>
      </c>
      <c r="D402" s="93">
        <f>'CCR_%AC'!D402</f>
        <v>46110</v>
      </c>
      <c r="E402" s="132">
        <f>VLOOKUP($A402,'Q9B-L2'!$A:$WWW,4,FALSE)*'CCR_%'!E402</f>
        <v>530.40795788200001</v>
      </c>
      <c r="F402" s="141">
        <f>VLOOKUP($A402,'Q9B-L2'!$A:$WWW,4,FALSE)*'CCR_%'!F402</f>
        <v>4773.6716209379993</v>
      </c>
      <c r="G402" s="141">
        <f>VLOOKUP($A402,'Q9B-L2'!$A:$WWW,4,FALSE)*'CCR_%'!G402</f>
        <v>0</v>
      </c>
      <c r="H402" s="141">
        <f>VLOOKUP($A402,'Q9B-L2'!$A:$WWW,4,FALSE)*'CCR_%'!H402</f>
        <v>0</v>
      </c>
      <c r="I402" s="141">
        <f>VLOOKUP($A402,'Q9B-L2'!$A:$WWW,4,FALSE)*'CCR_%'!I402</f>
        <v>0</v>
      </c>
      <c r="J402" s="141">
        <f>VLOOKUP($A402,'Q9B-L2'!$A:$WWW,4,FALSE)*'CCR_%'!J402</f>
        <v>0</v>
      </c>
      <c r="K402" s="141">
        <f>VLOOKUP($A402,'Q9B-L2'!$A:$WWW,4,FALSE)*'CCR_%'!K402</f>
        <v>0</v>
      </c>
      <c r="L402" s="141">
        <f>VLOOKUP($A402,'Q9B-L2'!$A:$WWW,4,FALSE)*'CCR_%'!L402</f>
        <v>0</v>
      </c>
      <c r="M402" s="141">
        <f>VLOOKUP($A402,'Q9B-L2'!$A:$WWW,4,FALSE)*'CCR_%'!M402</f>
        <v>0</v>
      </c>
      <c r="N402" s="141">
        <f>VLOOKUP($A402,'Q9B-L2'!$A:$WWW,4,FALSE)*'CCR_%'!N402</f>
        <v>0</v>
      </c>
      <c r="O402" s="141">
        <f>VLOOKUP($A402,'Q9B-L2'!$A:$WWW,4,FALSE)*'CCR_%'!O402</f>
        <v>0</v>
      </c>
      <c r="P402" s="141">
        <f>VLOOKUP($A402,'Q9B-L2'!$A:$WWW,4,FALSE)*'CCR_%'!P402</f>
        <v>0</v>
      </c>
      <c r="Q402" s="141">
        <f>VLOOKUP($A402,'Q9B-L2'!$A:$WWW,4,FALSE)*'CCR_%'!Q402</f>
        <v>0</v>
      </c>
      <c r="R402" s="141">
        <f>VLOOKUP($A402,'Q9B-L2'!$A:$WWW,4,FALSE)*'CCR_%'!R402</f>
        <v>0</v>
      </c>
      <c r="S402" s="141">
        <f>VLOOKUP($A402,'Q9B-L2'!$A:$WWW,4,FALSE)*'CCR_%'!S402</f>
        <v>0</v>
      </c>
      <c r="T402" s="141">
        <f>VLOOKUP($A402,'Q9B-L2'!$A:$WWW,4,FALSE)*'CCR_%'!T402</f>
        <v>0</v>
      </c>
      <c r="U402" s="141">
        <f>VLOOKUP($A402,'Q9B-L2'!$A:$WWW,4,FALSE)*'CCR_%'!U402</f>
        <v>0</v>
      </c>
      <c r="V402" s="141">
        <f>VLOOKUP($A402,'Q9B-L2'!$A:$WWW,4,FALSE)*'CCR_%'!V402</f>
        <v>0</v>
      </c>
      <c r="W402" s="141">
        <f>VLOOKUP($A402,'Q9B-L2'!$A:$WWW,4,FALSE)*'CCR_%'!W402</f>
        <v>0</v>
      </c>
      <c r="X402" s="141">
        <f>VLOOKUP($A402,'Q9B-L2'!$A:$WWW,4,FALSE)*'CCR_%'!X402</f>
        <v>0</v>
      </c>
      <c r="Y402" s="141">
        <f>VLOOKUP($A402,'Q9B-L2'!$A:$WWW,4,FALSE)*'CCR_%'!Y402</f>
        <v>0</v>
      </c>
      <c r="Z402" s="141">
        <f>VLOOKUP($A402,'Q9B-L2'!$A:$WWW,4,FALSE)*'CCR_%'!Z402</f>
        <v>0</v>
      </c>
      <c r="AA402" s="141">
        <f>VLOOKUP($A402,'Q9B-L2'!$A:$WWW,4,FALSE)*'CCR_%'!AA402</f>
        <v>0</v>
      </c>
      <c r="AB402" s="141">
        <f>VLOOKUP($A402,'Q9B-L2'!$A:$WWW,4,FALSE)*'CCR_%'!AB402</f>
        <v>0</v>
      </c>
      <c r="AC402" s="141">
        <f>VLOOKUP($A402,'Q9B-L2'!$A:$WWW,4,FALSE)*'CCR_%'!AC402</f>
        <v>0</v>
      </c>
      <c r="AD402" s="141">
        <f>VLOOKUP($A402,'Q9B-L2'!$A:$WWW,4,FALSE)*'CCR_%'!AD402</f>
        <v>0</v>
      </c>
      <c r="AE402" s="141">
        <f>VLOOKUP($A402,'Q9B-L2'!$A:$WWW,4,FALSE)*'CCR_%'!AE402</f>
        <v>0</v>
      </c>
      <c r="AF402" s="141">
        <f>VLOOKUP($A402,'Q9B-L2'!$A:$WWW,4,FALSE)*'CCR_%'!AF402</f>
        <v>0</v>
      </c>
      <c r="AG402" s="141">
        <f>VLOOKUP($A402,'Q9B-L2'!$A:$WWW,4,FALSE)*'CCR_%'!AG402</f>
        <v>0</v>
      </c>
      <c r="AH402" s="141">
        <f>VLOOKUP($A402,'Q9B-L2'!$A:$WWW,4,FALSE)*'CCR_%'!AH402</f>
        <v>0</v>
      </c>
      <c r="AI402" s="141">
        <f>VLOOKUP($A402,'Q9B-L2'!$A:$WWW,4,FALSE)*'CCR_%'!AI402</f>
        <v>0</v>
      </c>
      <c r="AJ402" s="141">
        <f>VLOOKUP($A402,'Q9B-L2'!$A:$WWW,4,FALSE)*'CCR_%'!AJ402</f>
        <v>0</v>
      </c>
      <c r="AK402" s="141">
        <f>VLOOKUP($A402,'Q9B-L2'!$A:$WWW,4,FALSE)*'CCR_%'!AK402</f>
        <v>0</v>
      </c>
      <c r="AL402" s="141">
        <f>VLOOKUP($A402,'Q9B-L2'!$A:$WWW,4,FALSE)*'CCR_%'!AL402</f>
        <v>0</v>
      </c>
      <c r="AM402" s="141">
        <f>VLOOKUP($A402,'Q9B-L2'!$A:$WWW,4,FALSE)*'CCR_%'!AM402</f>
        <v>0</v>
      </c>
      <c r="AN402" s="141">
        <f>VLOOKUP($A402,'Q9B-L2'!$A:$WWW,4,FALSE)*'CCR_%'!AN402</f>
        <v>0</v>
      </c>
      <c r="AO402" s="141">
        <f>VLOOKUP($A402,'Q9B-L2'!$A:$WWW,4,FALSE)*'CCR_%'!AO402</f>
        <v>0</v>
      </c>
      <c r="AP402" s="141">
        <f>VLOOKUP($A402,'Q9B-L2'!$A:$WWW,4,FALSE)*'CCR_%'!AP402</f>
        <v>0</v>
      </c>
      <c r="AQ402" s="141">
        <f>VLOOKUP($A402,'Q9B-L2'!$A:$WWW,4,FALSE)*'CCR_%'!AQ402</f>
        <v>0</v>
      </c>
      <c r="AR402" s="141">
        <f>VLOOKUP($A402,'Q9B-L2'!$A:$WWW,4,FALSE)*'CCR_%'!AR402</f>
        <v>0</v>
      </c>
      <c r="AS402" s="141">
        <f>VLOOKUP($A402,'Q9B-L2'!$A:$WWW,4,FALSE)*'CCR_%'!AS402</f>
        <v>0</v>
      </c>
      <c r="AT402" s="141">
        <f>VLOOKUP($A402,'Q9B-L2'!$A:$WWW,4,FALSE)*'CCR_%'!AT402</f>
        <v>0</v>
      </c>
      <c r="AU402" s="141">
        <f>VLOOKUP($A402,'Q9B-L2'!$A:$WWW,4,FALSE)*'CCR_%'!AU402</f>
        <v>0</v>
      </c>
      <c r="AV402" s="141">
        <f>VLOOKUP($A402,'Q9B-L2'!$A:$WWW,4,FALSE)*'CCR_%'!AV402</f>
        <v>0</v>
      </c>
      <c r="AW402" s="141">
        <f>VLOOKUP($A402,'Q9B-L2'!$A:$WWW,4,FALSE)*'CCR_%'!AW402</f>
        <v>0</v>
      </c>
      <c r="AX402" s="141">
        <f>VLOOKUP($A402,'Q9B-L2'!$A:$WWW,4,FALSE)*'CCR_%'!AX402</f>
        <v>0</v>
      </c>
      <c r="AY402" s="141">
        <f>VLOOKUP($A402,'Q9B-L2'!$A:$WWW,4,FALSE)*'CCR_%'!AY402</f>
        <v>0</v>
      </c>
      <c r="AZ402" s="141">
        <f>VLOOKUP($A402,'Q9B-L2'!$A:$WWW,4,FALSE)*'CCR_%'!AZ402</f>
        <v>0</v>
      </c>
      <c r="BA402" s="141">
        <f>VLOOKUP($A402,'Q9B-L2'!$A:$WWW,4,FALSE)*'CCR_%'!BA402</f>
        <v>0</v>
      </c>
      <c r="BB402" s="141">
        <f>VLOOKUP($A402,'Q9B-L2'!$A:$WWW,4,FALSE)*'CCR_%'!BB402</f>
        <v>0</v>
      </c>
      <c r="BC402" s="141">
        <f>VLOOKUP($A402,'Q9B-L2'!$A:$WWW,4,FALSE)*'CCR_%'!BC402</f>
        <v>0</v>
      </c>
      <c r="BD402" s="141">
        <f>VLOOKUP($A402,'Q9B-L2'!$A:$WWW,4,FALSE)*'CCR_%'!BD402</f>
        <v>0</v>
      </c>
      <c r="BE402" s="141">
        <f>VLOOKUP($A402,'Q9B-L2'!$A:$WWW,4,FALSE)*'CCR_%'!BE402</f>
        <v>0</v>
      </c>
      <c r="BF402" s="141">
        <f>VLOOKUP($A402,'Q9B-L2'!$A:$WWW,4,FALSE)*'CCR_%'!BF402</f>
        <v>0</v>
      </c>
      <c r="BG402" s="141">
        <f>VLOOKUP($A402,'Q9B-L2'!$A:$WWW,4,FALSE)*'CCR_%'!BG402</f>
        <v>0</v>
      </c>
      <c r="BH402" s="141">
        <f>VLOOKUP($A402,'Q9B-L2'!$A:$WWW,4,FALSE)*'CCR_%'!BH402</f>
        <v>0</v>
      </c>
      <c r="BI402" s="141">
        <f>VLOOKUP($A402,'Q9B-L2'!$A:$WWW,4,FALSE)*'CCR_%'!BI402</f>
        <v>0</v>
      </c>
      <c r="BJ402" s="141">
        <f>VLOOKUP($A402,'Q9B-L2'!$A:$WWW,4,FALSE)*'CCR_%'!BJ402</f>
        <v>0</v>
      </c>
      <c r="BK402" s="141">
        <f>VLOOKUP($A402,'Q9B-L2'!$A:$WWW,4,FALSE)*'CCR_%'!BK402</f>
        <v>0</v>
      </c>
      <c r="BL402" s="141">
        <f>VLOOKUP($A402,'Q9B-L2'!$A:$WWW,4,FALSE)*'CCR_%'!BL402</f>
        <v>0</v>
      </c>
      <c r="BN402" s="141">
        <f t="shared" si="103"/>
        <v>5304.0795788199994</v>
      </c>
    </row>
    <row r="403" spans="1:66" ht="16.5" customHeight="1" outlineLevel="3" x14ac:dyDescent="0.25">
      <c r="A403" s="26" t="s">
        <v>739</v>
      </c>
      <c r="B403" s="38" t="s">
        <v>740</v>
      </c>
      <c r="C403" s="93">
        <f>'CCR_%AC'!C403</f>
        <v>45930</v>
      </c>
      <c r="D403" s="93">
        <f>'CCR_%AC'!D403</f>
        <v>46110</v>
      </c>
      <c r="E403" s="132">
        <f>VLOOKUP($A403,'Q9B-L2'!$A:$WWW,4,FALSE)*'CCR_%'!E403</f>
        <v>0</v>
      </c>
      <c r="F403" s="141">
        <f>VLOOKUP($A403,'Q9B-L2'!$A:$WWW,4,FALSE)*'CCR_%'!F403</f>
        <v>5304.0795788199994</v>
      </c>
      <c r="G403" s="141">
        <f>VLOOKUP($A403,'Q9B-L2'!$A:$WWW,4,FALSE)*'CCR_%'!G403</f>
        <v>0</v>
      </c>
      <c r="H403" s="141">
        <f>VLOOKUP($A403,'Q9B-L2'!$A:$WWW,4,FALSE)*'CCR_%'!H403</f>
        <v>0</v>
      </c>
      <c r="I403" s="141">
        <f>VLOOKUP($A403,'Q9B-L2'!$A:$WWW,4,FALSE)*'CCR_%'!I403</f>
        <v>0</v>
      </c>
      <c r="J403" s="141">
        <f>VLOOKUP($A403,'Q9B-L2'!$A:$WWW,4,FALSE)*'CCR_%'!J403</f>
        <v>0</v>
      </c>
      <c r="K403" s="141">
        <f>VLOOKUP($A403,'Q9B-L2'!$A:$WWW,4,FALSE)*'CCR_%'!K403</f>
        <v>0</v>
      </c>
      <c r="L403" s="141">
        <f>VLOOKUP($A403,'Q9B-L2'!$A:$WWW,4,FALSE)*'CCR_%'!L403</f>
        <v>0</v>
      </c>
      <c r="M403" s="141">
        <f>VLOOKUP($A403,'Q9B-L2'!$A:$WWW,4,FALSE)*'CCR_%'!M403</f>
        <v>0</v>
      </c>
      <c r="N403" s="141">
        <f>VLOOKUP($A403,'Q9B-L2'!$A:$WWW,4,FALSE)*'CCR_%'!N403</f>
        <v>0</v>
      </c>
      <c r="O403" s="141">
        <f>VLOOKUP($A403,'Q9B-L2'!$A:$WWW,4,FALSE)*'CCR_%'!O403</f>
        <v>0</v>
      </c>
      <c r="P403" s="141">
        <f>VLOOKUP($A403,'Q9B-L2'!$A:$WWW,4,FALSE)*'CCR_%'!P403</f>
        <v>0</v>
      </c>
      <c r="Q403" s="141">
        <f>VLOOKUP($A403,'Q9B-L2'!$A:$WWW,4,FALSE)*'CCR_%'!Q403</f>
        <v>0</v>
      </c>
      <c r="R403" s="141">
        <f>VLOOKUP($A403,'Q9B-L2'!$A:$WWW,4,FALSE)*'CCR_%'!R403</f>
        <v>0</v>
      </c>
      <c r="S403" s="141">
        <f>VLOOKUP($A403,'Q9B-L2'!$A:$WWW,4,FALSE)*'CCR_%'!S403</f>
        <v>0</v>
      </c>
      <c r="T403" s="141">
        <f>VLOOKUP($A403,'Q9B-L2'!$A:$WWW,4,FALSE)*'CCR_%'!T403</f>
        <v>0</v>
      </c>
      <c r="U403" s="141">
        <f>VLOOKUP($A403,'Q9B-L2'!$A:$WWW,4,FALSE)*'CCR_%'!U403</f>
        <v>0</v>
      </c>
      <c r="V403" s="141">
        <f>VLOOKUP($A403,'Q9B-L2'!$A:$WWW,4,FALSE)*'CCR_%'!V403</f>
        <v>0</v>
      </c>
      <c r="W403" s="141">
        <f>VLOOKUP($A403,'Q9B-L2'!$A:$WWW,4,FALSE)*'CCR_%'!W403</f>
        <v>0</v>
      </c>
      <c r="X403" s="141">
        <f>VLOOKUP($A403,'Q9B-L2'!$A:$WWW,4,FALSE)*'CCR_%'!X403</f>
        <v>0</v>
      </c>
      <c r="Y403" s="141">
        <f>VLOOKUP($A403,'Q9B-L2'!$A:$WWW,4,FALSE)*'CCR_%'!Y403</f>
        <v>0</v>
      </c>
      <c r="Z403" s="141">
        <f>VLOOKUP($A403,'Q9B-L2'!$A:$WWW,4,FALSE)*'CCR_%'!Z403</f>
        <v>0</v>
      </c>
      <c r="AA403" s="141">
        <f>VLOOKUP($A403,'Q9B-L2'!$A:$WWW,4,FALSE)*'CCR_%'!AA403</f>
        <v>0</v>
      </c>
      <c r="AB403" s="141">
        <f>VLOOKUP($A403,'Q9B-L2'!$A:$WWW,4,FALSE)*'CCR_%'!AB403</f>
        <v>0</v>
      </c>
      <c r="AC403" s="141">
        <f>VLOOKUP($A403,'Q9B-L2'!$A:$WWW,4,FALSE)*'CCR_%'!AC403</f>
        <v>0</v>
      </c>
      <c r="AD403" s="141">
        <f>VLOOKUP($A403,'Q9B-L2'!$A:$WWW,4,FALSE)*'CCR_%'!AD403</f>
        <v>0</v>
      </c>
      <c r="AE403" s="141">
        <f>VLOOKUP($A403,'Q9B-L2'!$A:$WWW,4,FALSE)*'CCR_%'!AE403</f>
        <v>0</v>
      </c>
      <c r="AF403" s="141">
        <f>VLOOKUP($A403,'Q9B-L2'!$A:$WWW,4,FALSE)*'CCR_%'!AF403</f>
        <v>0</v>
      </c>
      <c r="AG403" s="141">
        <f>VLOOKUP($A403,'Q9B-L2'!$A:$WWW,4,FALSE)*'CCR_%'!AG403</f>
        <v>0</v>
      </c>
      <c r="AH403" s="141">
        <f>VLOOKUP($A403,'Q9B-L2'!$A:$WWW,4,FALSE)*'CCR_%'!AH403</f>
        <v>0</v>
      </c>
      <c r="AI403" s="141">
        <f>VLOOKUP($A403,'Q9B-L2'!$A:$WWW,4,FALSE)*'CCR_%'!AI403</f>
        <v>0</v>
      </c>
      <c r="AJ403" s="141">
        <f>VLOOKUP($A403,'Q9B-L2'!$A:$WWW,4,FALSE)*'CCR_%'!AJ403</f>
        <v>0</v>
      </c>
      <c r="AK403" s="141">
        <f>VLOOKUP($A403,'Q9B-L2'!$A:$WWW,4,FALSE)*'CCR_%'!AK403</f>
        <v>0</v>
      </c>
      <c r="AL403" s="141">
        <f>VLOOKUP($A403,'Q9B-L2'!$A:$WWW,4,FALSE)*'CCR_%'!AL403</f>
        <v>0</v>
      </c>
      <c r="AM403" s="141">
        <f>VLOOKUP($A403,'Q9B-L2'!$A:$WWW,4,FALSE)*'CCR_%'!AM403</f>
        <v>0</v>
      </c>
      <c r="AN403" s="141">
        <f>VLOOKUP($A403,'Q9B-L2'!$A:$WWW,4,FALSE)*'CCR_%'!AN403</f>
        <v>0</v>
      </c>
      <c r="AO403" s="141">
        <f>VLOOKUP($A403,'Q9B-L2'!$A:$WWW,4,FALSE)*'CCR_%'!AO403</f>
        <v>0</v>
      </c>
      <c r="AP403" s="141">
        <f>VLOOKUP($A403,'Q9B-L2'!$A:$WWW,4,FALSE)*'CCR_%'!AP403</f>
        <v>0</v>
      </c>
      <c r="AQ403" s="141">
        <f>VLOOKUP($A403,'Q9B-L2'!$A:$WWW,4,FALSE)*'CCR_%'!AQ403</f>
        <v>0</v>
      </c>
      <c r="AR403" s="141">
        <f>VLOOKUP($A403,'Q9B-L2'!$A:$WWW,4,FALSE)*'CCR_%'!AR403</f>
        <v>0</v>
      </c>
      <c r="AS403" s="141">
        <f>VLOOKUP($A403,'Q9B-L2'!$A:$WWW,4,FALSE)*'CCR_%'!AS403</f>
        <v>0</v>
      </c>
      <c r="AT403" s="141">
        <f>VLOOKUP($A403,'Q9B-L2'!$A:$WWW,4,FALSE)*'CCR_%'!AT403</f>
        <v>0</v>
      </c>
      <c r="AU403" s="141">
        <f>VLOOKUP($A403,'Q9B-L2'!$A:$WWW,4,FALSE)*'CCR_%'!AU403</f>
        <v>0</v>
      </c>
      <c r="AV403" s="141">
        <f>VLOOKUP($A403,'Q9B-L2'!$A:$WWW,4,FALSE)*'CCR_%'!AV403</f>
        <v>0</v>
      </c>
      <c r="AW403" s="141">
        <f>VLOOKUP($A403,'Q9B-L2'!$A:$WWW,4,FALSE)*'CCR_%'!AW403</f>
        <v>0</v>
      </c>
      <c r="AX403" s="141">
        <f>VLOOKUP($A403,'Q9B-L2'!$A:$WWW,4,FALSE)*'CCR_%'!AX403</f>
        <v>0</v>
      </c>
      <c r="AY403" s="141">
        <f>VLOOKUP($A403,'Q9B-L2'!$A:$WWW,4,FALSE)*'CCR_%'!AY403</f>
        <v>0</v>
      </c>
      <c r="AZ403" s="141">
        <f>VLOOKUP($A403,'Q9B-L2'!$A:$WWW,4,FALSE)*'CCR_%'!AZ403</f>
        <v>0</v>
      </c>
      <c r="BA403" s="141">
        <f>VLOOKUP($A403,'Q9B-L2'!$A:$WWW,4,FALSE)*'CCR_%'!BA403</f>
        <v>0</v>
      </c>
      <c r="BB403" s="141">
        <f>VLOOKUP($A403,'Q9B-L2'!$A:$WWW,4,FALSE)*'CCR_%'!BB403</f>
        <v>0</v>
      </c>
      <c r="BC403" s="141">
        <f>VLOOKUP($A403,'Q9B-L2'!$A:$WWW,4,FALSE)*'CCR_%'!BC403</f>
        <v>0</v>
      </c>
      <c r="BD403" s="141">
        <f>VLOOKUP($A403,'Q9B-L2'!$A:$WWW,4,FALSE)*'CCR_%'!BD403</f>
        <v>0</v>
      </c>
      <c r="BE403" s="141">
        <f>VLOOKUP($A403,'Q9B-L2'!$A:$WWW,4,FALSE)*'CCR_%'!BE403</f>
        <v>0</v>
      </c>
      <c r="BF403" s="141">
        <f>VLOOKUP($A403,'Q9B-L2'!$A:$WWW,4,FALSE)*'CCR_%'!BF403</f>
        <v>0</v>
      </c>
      <c r="BG403" s="141">
        <f>VLOOKUP($A403,'Q9B-L2'!$A:$WWW,4,FALSE)*'CCR_%'!BG403</f>
        <v>0</v>
      </c>
      <c r="BH403" s="141">
        <f>VLOOKUP($A403,'Q9B-L2'!$A:$WWW,4,FALSE)*'CCR_%'!BH403</f>
        <v>0</v>
      </c>
      <c r="BI403" s="141">
        <f>VLOOKUP($A403,'Q9B-L2'!$A:$WWW,4,FALSE)*'CCR_%'!BI403</f>
        <v>0</v>
      </c>
      <c r="BJ403" s="141">
        <f>VLOOKUP($A403,'Q9B-L2'!$A:$WWW,4,FALSE)*'CCR_%'!BJ403</f>
        <v>0</v>
      </c>
      <c r="BK403" s="141">
        <f>VLOOKUP($A403,'Q9B-L2'!$A:$WWW,4,FALSE)*'CCR_%'!BK403</f>
        <v>0</v>
      </c>
      <c r="BL403" s="141">
        <f>VLOOKUP($A403,'Q9B-L2'!$A:$WWW,4,FALSE)*'CCR_%'!BL403</f>
        <v>0</v>
      </c>
      <c r="BN403" s="141">
        <f t="shared" si="103"/>
        <v>5304.0795788199994</v>
      </c>
    </row>
    <row r="404" spans="1:66" ht="16.5" customHeight="1" outlineLevel="3" x14ac:dyDescent="0.25">
      <c r="A404" s="26" t="s">
        <v>741</v>
      </c>
      <c r="B404" s="38" t="s">
        <v>742</v>
      </c>
      <c r="C404" s="93">
        <f>'CCR_%AC'!C404</f>
        <v>45930</v>
      </c>
      <c r="D404" s="93">
        <f>'CCR_%AC'!D404</f>
        <v>46110</v>
      </c>
      <c r="E404" s="132">
        <f>VLOOKUP($A404,'Q9B-L2'!$A:$WWW,4,FALSE)*'CCR_%'!E404</f>
        <v>0</v>
      </c>
      <c r="F404" s="141">
        <f>VLOOKUP($A404,'Q9B-L2'!$A:$WWW,4,FALSE)*'CCR_%'!F404</f>
        <v>5304.0795788199994</v>
      </c>
      <c r="G404" s="141">
        <f>VLOOKUP($A404,'Q9B-L2'!$A:$WWW,4,FALSE)*'CCR_%'!G404</f>
        <v>0</v>
      </c>
      <c r="H404" s="141">
        <f>VLOOKUP($A404,'Q9B-L2'!$A:$WWW,4,FALSE)*'CCR_%'!H404</f>
        <v>0</v>
      </c>
      <c r="I404" s="141">
        <f>VLOOKUP($A404,'Q9B-L2'!$A:$WWW,4,FALSE)*'CCR_%'!I404</f>
        <v>0</v>
      </c>
      <c r="J404" s="141">
        <f>VLOOKUP($A404,'Q9B-L2'!$A:$WWW,4,FALSE)*'CCR_%'!J404</f>
        <v>0</v>
      </c>
      <c r="K404" s="141">
        <f>VLOOKUP($A404,'Q9B-L2'!$A:$WWW,4,FALSE)*'CCR_%'!K404</f>
        <v>0</v>
      </c>
      <c r="L404" s="141">
        <f>VLOOKUP($A404,'Q9B-L2'!$A:$WWW,4,FALSE)*'CCR_%'!L404</f>
        <v>0</v>
      </c>
      <c r="M404" s="141">
        <f>VLOOKUP($A404,'Q9B-L2'!$A:$WWW,4,FALSE)*'CCR_%'!M404</f>
        <v>0</v>
      </c>
      <c r="N404" s="141">
        <f>VLOOKUP($A404,'Q9B-L2'!$A:$WWW,4,FALSE)*'CCR_%'!N404</f>
        <v>0</v>
      </c>
      <c r="O404" s="141">
        <f>VLOOKUP($A404,'Q9B-L2'!$A:$WWW,4,FALSE)*'CCR_%'!O404</f>
        <v>0</v>
      </c>
      <c r="P404" s="141">
        <f>VLOOKUP($A404,'Q9B-L2'!$A:$WWW,4,FALSE)*'CCR_%'!P404</f>
        <v>0</v>
      </c>
      <c r="Q404" s="141">
        <f>VLOOKUP($A404,'Q9B-L2'!$A:$WWW,4,FALSE)*'CCR_%'!Q404</f>
        <v>0</v>
      </c>
      <c r="R404" s="141">
        <f>VLOOKUP($A404,'Q9B-L2'!$A:$WWW,4,FALSE)*'CCR_%'!R404</f>
        <v>0</v>
      </c>
      <c r="S404" s="141">
        <f>VLOOKUP($A404,'Q9B-L2'!$A:$WWW,4,FALSE)*'CCR_%'!S404</f>
        <v>0</v>
      </c>
      <c r="T404" s="141">
        <f>VLOOKUP($A404,'Q9B-L2'!$A:$WWW,4,FALSE)*'CCR_%'!T404</f>
        <v>0</v>
      </c>
      <c r="U404" s="141">
        <f>VLOOKUP($A404,'Q9B-L2'!$A:$WWW,4,FALSE)*'CCR_%'!U404</f>
        <v>0</v>
      </c>
      <c r="V404" s="141">
        <f>VLOOKUP($A404,'Q9B-L2'!$A:$WWW,4,FALSE)*'CCR_%'!V404</f>
        <v>0</v>
      </c>
      <c r="W404" s="141">
        <f>VLOOKUP($A404,'Q9B-L2'!$A:$WWW,4,FALSE)*'CCR_%'!W404</f>
        <v>0</v>
      </c>
      <c r="X404" s="141">
        <f>VLOOKUP($A404,'Q9B-L2'!$A:$WWW,4,FALSE)*'CCR_%'!X404</f>
        <v>0</v>
      </c>
      <c r="Y404" s="141">
        <f>VLOOKUP($A404,'Q9B-L2'!$A:$WWW,4,FALSE)*'CCR_%'!Y404</f>
        <v>0</v>
      </c>
      <c r="Z404" s="141">
        <f>VLOOKUP($A404,'Q9B-L2'!$A:$WWW,4,FALSE)*'CCR_%'!Z404</f>
        <v>0</v>
      </c>
      <c r="AA404" s="141">
        <f>VLOOKUP($A404,'Q9B-L2'!$A:$WWW,4,FALSE)*'CCR_%'!AA404</f>
        <v>0</v>
      </c>
      <c r="AB404" s="141">
        <f>VLOOKUP($A404,'Q9B-L2'!$A:$WWW,4,FALSE)*'CCR_%'!AB404</f>
        <v>0</v>
      </c>
      <c r="AC404" s="141">
        <f>VLOOKUP($A404,'Q9B-L2'!$A:$WWW,4,FALSE)*'CCR_%'!AC404</f>
        <v>0</v>
      </c>
      <c r="AD404" s="141">
        <f>VLOOKUP($A404,'Q9B-L2'!$A:$WWW,4,FALSE)*'CCR_%'!AD404</f>
        <v>0</v>
      </c>
      <c r="AE404" s="141">
        <f>VLOOKUP($A404,'Q9B-L2'!$A:$WWW,4,FALSE)*'CCR_%'!AE404</f>
        <v>0</v>
      </c>
      <c r="AF404" s="141">
        <f>VLOOKUP($A404,'Q9B-L2'!$A:$WWW,4,FALSE)*'CCR_%'!AF404</f>
        <v>0</v>
      </c>
      <c r="AG404" s="141">
        <f>VLOOKUP($A404,'Q9B-L2'!$A:$WWW,4,FALSE)*'CCR_%'!AG404</f>
        <v>0</v>
      </c>
      <c r="AH404" s="141">
        <f>VLOOKUP($A404,'Q9B-L2'!$A:$WWW,4,FALSE)*'CCR_%'!AH404</f>
        <v>0</v>
      </c>
      <c r="AI404" s="141">
        <f>VLOOKUP($A404,'Q9B-L2'!$A:$WWW,4,FALSE)*'CCR_%'!AI404</f>
        <v>0</v>
      </c>
      <c r="AJ404" s="141">
        <f>VLOOKUP($A404,'Q9B-L2'!$A:$WWW,4,FALSE)*'CCR_%'!AJ404</f>
        <v>0</v>
      </c>
      <c r="AK404" s="141">
        <f>VLOOKUP($A404,'Q9B-L2'!$A:$WWW,4,FALSE)*'CCR_%'!AK404</f>
        <v>0</v>
      </c>
      <c r="AL404" s="141">
        <f>VLOOKUP($A404,'Q9B-L2'!$A:$WWW,4,FALSE)*'CCR_%'!AL404</f>
        <v>0</v>
      </c>
      <c r="AM404" s="141">
        <f>VLOOKUP($A404,'Q9B-L2'!$A:$WWW,4,FALSE)*'CCR_%'!AM404</f>
        <v>0</v>
      </c>
      <c r="AN404" s="141">
        <f>VLOOKUP($A404,'Q9B-L2'!$A:$WWW,4,FALSE)*'CCR_%'!AN404</f>
        <v>0</v>
      </c>
      <c r="AO404" s="141">
        <f>VLOOKUP($A404,'Q9B-L2'!$A:$WWW,4,FALSE)*'CCR_%'!AO404</f>
        <v>0</v>
      </c>
      <c r="AP404" s="141">
        <f>VLOOKUP($A404,'Q9B-L2'!$A:$WWW,4,FALSE)*'CCR_%'!AP404</f>
        <v>0</v>
      </c>
      <c r="AQ404" s="141">
        <f>VLOOKUP($A404,'Q9B-L2'!$A:$WWW,4,FALSE)*'CCR_%'!AQ404</f>
        <v>0</v>
      </c>
      <c r="AR404" s="141">
        <f>VLOOKUP($A404,'Q9B-L2'!$A:$WWW,4,FALSE)*'CCR_%'!AR404</f>
        <v>0</v>
      </c>
      <c r="AS404" s="141">
        <f>VLOOKUP($A404,'Q9B-L2'!$A:$WWW,4,FALSE)*'CCR_%'!AS404</f>
        <v>0</v>
      </c>
      <c r="AT404" s="141">
        <f>VLOOKUP($A404,'Q9B-L2'!$A:$WWW,4,FALSE)*'CCR_%'!AT404</f>
        <v>0</v>
      </c>
      <c r="AU404" s="141">
        <f>VLOOKUP($A404,'Q9B-L2'!$A:$WWW,4,FALSE)*'CCR_%'!AU404</f>
        <v>0</v>
      </c>
      <c r="AV404" s="141">
        <f>VLOOKUP($A404,'Q9B-L2'!$A:$WWW,4,FALSE)*'CCR_%'!AV404</f>
        <v>0</v>
      </c>
      <c r="AW404" s="141">
        <f>VLOOKUP($A404,'Q9B-L2'!$A:$WWW,4,FALSE)*'CCR_%'!AW404</f>
        <v>0</v>
      </c>
      <c r="AX404" s="141">
        <f>VLOOKUP($A404,'Q9B-L2'!$A:$WWW,4,FALSE)*'CCR_%'!AX404</f>
        <v>0</v>
      </c>
      <c r="AY404" s="141">
        <f>VLOOKUP($A404,'Q9B-L2'!$A:$WWW,4,FALSE)*'CCR_%'!AY404</f>
        <v>0</v>
      </c>
      <c r="AZ404" s="141">
        <f>VLOOKUP($A404,'Q9B-L2'!$A:$WWW,4,FALSE)*'CCR_%'!AZ404</f>
        <v>0</v>
      </c>
      <c r="BA404" s="141">
        <f>VLOOKUP($A404,'Q9B-L2'!$A:$WWW,4,FALSE)*'CCR_%'!BA404</f>
        <v>0</v>
      </c>
      <c r="BB404" s="141">
        <f>VLOOKUP($A404,'Q9B-L2'!$A:$WWW,4,FALSE)*'CCR_%'!BB404</f>
        <v>0</v>
      </c>
      <c r="BC404" s="141">
        <f>VLOOKUP($A404,'Q9B-L2'!$A:$WWW,4,FALSE)*'CCR_%'!BC404</f>
        <v>0</v>
      </c>
      <c r="BD404" s="141">
        <f>VLOOKUP($A404,'Q9B-L2'!$A:$WWW,4,FALSE)*'CCR_%'!BD404</f>
        <v>0</v>
      </c>
      <c r="BE404" s="141">
        <f>VLOOKUP($A404,'Q9B-L2'!$A:$WWW,4,FALSE)*'CCR_%'!BE404</f>
        <v>0</v>
      </c>
      <c r="BF404" s="141">
        <f>VLOOKUP($A404,'Q9B-L2'!$A:$WWW,4,FALSE)*'CCR_%'!BF404</f>
        <v>0</v>
      </c>
      <c r="BG404" s="141">
        <f>VLOOKUP($A404,'Q9B-L2'!$A:$WWW,4,FALSE)*'CCR_%'!BG404</f>
        <v>0</v>
      </c>
      <c r="BH404" s="141">
        <f>VLOOKUP($A404,'Q9B-L2'!$A:$WWW,4,FALSE)*'CCR_%'!BH404</f>
        <v>0</v>
      </c>
      <c r="BI404" s="141">
        <f>VLOOKUP($A404,'Q9B-L2'!$A:$WWW,4,FALSE)*'CCR_%'!BI404</f>
        <v>0</v>
      </c>
      <c r="BJ404" s="141">
        <f>VLOOKUP($A404,'Q9B-L2'!$A:$WWW,4,FALSE)*'CCR_%'!BJ404</f>
        <v>0</v>
      </c>
      <c r="BK404" s="141">
        <f>VLOOKUP($A404,'Q9B-L2'!$A:$WWW,4,FALSE)*'CCR_%'!BK404</f>
        <v>0</v>
      </c>
      <c r="BL404" s="141">
        <f>VLOOKUP($A404,'Q9B-L2'!$A:$WWW,4,FALSE)*'CCR_%'!BL404</f>
        <v>0</v>
      </c>
      <c r="BN404" s="141">
        <f t="shared" si="103"/>
        <v>5304.0795788199994</v>
      </c>
    </row>
    <row r="405" spans="1:66" ht="16.5" customHeight="1" outlineLevel="3" x14ac:dyDescent="0.25">
      <c r="A405" s="26" t="s">
        <v>743</v>
      </c>
      <c r="B405" s="38" t="s">
        <v>744</v>
      </c>
      <c r="C405" s="93">
        <f>'CCR_%AC'!C405</f>
        <v>45930</v>
      </c>
      <c r="D405" s="93">
        <f>'CCR_%AC'!D405</f>
        <v>46110</v>
      </c>
      <c r="E405" s="132">
        <f>VLOOKUP($A405,'Q9B-L2'!$A:$WWW,4,FALSE)*'CCR_%'!E405</f>
        <v>0</v>
      </c>
      <c r="F405" s="141">
        <f>VLOOKUP($A405,'Q9B-L2'!$A:$WWW,4,FALSE)*'CCR_%'!F405</f>
        <v>5304.0795788199994</v>
      </c>
      <c r="G405" s="141">
        <f>VLOOKUP($A405,'Q9B-L2'!$A:$WWW,4,FALSE)*'CCR_%'!G405</f>
        <v>0</v>
      </c>
      <c r="H405" s="141">
        <f>VLOOKUP($A405,'Q9B-L2'!$A:$WWW,4,FALSE)*'CCR_%'!H405</f>
        <v>0</v>
      </c>
      <c r="I405" s="141">
        <f>VLOOKUP($A405,'Q9B-L2'!$A:$WWW,4,FALSE)*'CCR_%'!I405</f>
        <v>0</v>
      </c>
      <c r="J405" s="141">
        <f>VLOOKUP($A405,'Q9B-L2'!$A:$WWW,4,FALSE)*'CCR_%'!J405</f>
        <v>0</v>
      </c>
      <c r="K405" s="141">
        <f>VLOOKUP($A405,'Q9B-L2'!$A:$WWW,4,FALSE)*'CCR_%'!K405</f>
        <v>0</v>
      </c>
      <c r="L405" s="141">
        <f>VLOOKUP($A405,'Q9B-L2'!$A:$WWW,4,FALSE)*'CCR_%'!L405</f>
        <v>0</v>
      </c>
      <c r="M405" s="141">
        <f>VLOOKUP($A405,'Q9B-L2'!$A:$WWW,4,FALSE)*'CCR_%'!M405</f>
        <v>0</v>
      </c>
      <c r="N405" s="141">
        <f>VLOOKUP($A405,'Q9B-L2'!$A:$WWW,4,FALSE)*'CCR_%'!N405</f>
        <v>0</v>
      </c>
      <c r="O405" s="141">
        <f>VLOOKUP($A405,'Q9B-L2'!$A:$WWW,4,FALSE)*'CCR_%'!O405</f>
        <v>0</v>
      </c>
      <c r="P405" s="141">
        <f>VLOOKUP($A405,'Q9B-L2'!$A:$WWW,4,FALSE)*'CCR_%'!P405</f>
        <v>0</v>
      </c>
      <c r="Q405" s="141">
        <f>VLOOKUP($A405,'Q9B-L2'!$A:$WWW,4,FALSE)*'CCR_%'!Q405</f>
        <v>0</v>
      </c>
      <c r="R405" s="141">
        <f>VLOOKUP($A405,'Q9B-L2'!$A:$WWW,4,FALSE)*'CCR_%'!R405</f>
        <v>0</v>
      </c>
      <c r="S405" s="141">
        <f>VLOOKUP($A405,'Q9B-L2'!$A:$WWW,4,FALSE)*'CCR_%'!S405</f>
        <v>0</v>
      </c>
      <c r="T405" s="141">
        <f>VLOOKUP($A405,'Q9B-L2'!$A:$WWW,4,FALSE)*'CCR_%'!T405</f>
        <v>0</v>
      </c>
      <c r="U405" s="141">
        <f>VLOOKUP($A405,'Q9B-L2'!$A:$WWW,4,FALSE)*'CCR_%'!U405</f>
        <v>0</v>
      </c>
      <c r="V405" s="141">
        <f>VLOOKUP($A405,'Q9B-L2'!$A:$WWW,4,FALSE)*'CCR_%'!V405</f>
        <v>0</v>
      </c>
      <c r="W405" s="141">
        <f>VLOOKUP($A405,'Q9B-L2'!$A:$WWW,4,FALSE)*'CCR_%'!W405</f>
        <v>0</v>
      </c>
      <c r="X405" s="141">
        <f>VLOOKUP($A405,'Q9B-L2'!$A:$WWW,4,FALSE)*'CCR_%'!X405</f>
        <v>0</v>
      </c>
      <c r="Y405" s="141">
        <f>VLOOKUP($A405,'Q9B-L2'!$A:$WWW,4,FALSE)*'CCR_%'!Y405</f>
        <v>0</v>
      </c>
      <c r="Z405" s="141">
        <f>VLOOKUP($A405,'Q9B-L2'!$A:$WWW,4,FALSE)*'CCR_%'!Z405</f>
        <v>0</v>
      </c>
      <c r="AA405" s="141">
        <f>VLOOKUP($A405,'Q9B-L2'!$A:$WWW,4,FALSE)*'CCR_%'!AA405</f>
        <v>0</v>
      </c>
      <c r="AB405" s="141">
        <f>VLOOKUP($A405,'Q9B-L2'!$A:$WWW,4,FALSE)*'CCR_%'!AB405</f>
        <v>0</v>
      </c>
      <c r="AC405" s="141">
        <f>VLOOKUP($A405,'Q9B-L2'!$A:$WWW,4,FALSE)*'CCR_%'!AC405</f>
        <v>0</v>
      </c>
      <c r="AD405" s="141">
        <f>VLOOKUP($A405,'Q9B-L2'!$A:$WWW,4,FALSE)*'CCR_%'!AD405</f>
        <v>0</v>
      </c>
      <c r="AE405" s="141">
        <f>VLOOKUP($A405,'Q9B-L2'!$A:$WWW,4,FALSE)*'CCR_%'!AE405</f>
        <v>0</v>
      </c>
      <c r="AF405" s="141">
        <f>VLOOKUP($A405,'Q9B-L2'!$A:$WWW,4,FALSE)*'CCR_%'!AF405</f>
        <v>0</v>
      </c>
      <c r="AG405" s="141">
        <f>VLOOKUP($A405,'Q9B-L2'!$A:$WWW,4,FALSE)*'CCR_%'!AG405</f>
        <v>0</v>
      </c>
      <c r="AH405" s="141">
        <f>VLOOKUP($A405,'Q9B-L2'!$A:$WWW,4,FALSE)*'CCR_%'!AH405</f>
        <v>0</v>
      </c>
      <c r="AI405" s="141">
        <f>VLOOKUP($A405,'Q9B-L2'!$A:$WWW,4,FALSE)*'CCR_%'!AI405</f>
        <v>0</v>
      </c>
      <c r="AJ405" s="141">
        <f>VLOOKUP($A405,'Q9B-L2'!$A:$WWW,4,FALSE)*'CCR_%'!AJ405</f>
        <v>0</v>
      </c>
      <c r="AK405" s="141">
        <f>VLOOKUP($A405,'Q9B-L2'!$A:$WWW,4,FALSE)*'CCR_%'!AK405</f>
        <v>0</v>
      </c>
      <c r="AL405" s="141">
        <f>VLOOKUP($A405,'Q9B-L2'!$A:$WWW,4,FALSE)*'CCR_%'!AL405</f>
        <v>0</v>
      </c>
      <c r="AM405" s="141">
        <f>VLOOKUP($A405,'Q9B-L2'!$A:$WWW,4,FALSE)*'CCR_%'!AM405</f>
        <v>0</v>
      </c>
      <c r="AN405" s="141">
        <f>VLOOKUP($A405,'Q9B-L2'!$A:$WWW,4,FALSE)*'CCR_%'!AN405</f>
        <v>0</v>
      </c>
      <c r="AO405" s="141">
        <f>VLOOKUP($A405,'Q9B-L2'!$A:$WWW,4,FALSE)*'CCR_%'!AO405</f>
        <v>0</v>
      </c>
      <c r="AP405" s="141">
        <f>VLOOKUP($A405,'Q9B-L2'!$A:$WWW,4,FALSE)*'CCR_%'!AP405</f>
        <v>0</v>
      </c>
      <c r="AQ405" s="141">
        <f>VLOOKUP($A405,'Q9B-L2'!$A:$WWW,4,FALSE)*'CCR_%'!AQ405</f>
        <v>0</v>
      </c>
      <c r="AR405" s="141">
        <f>VLOOKUP($A405,'Q9B-L2'!$A:$WWW,4,FALSE)*'CCR_%'!AR405</f>
        <v>0</v>
      </c>
      <c r="AS405" s="141">
        <f>VLOOKUP($A405,'Q9B-L2'!$A:$WWW,4,FALSE)*'CCR_%'!AS405</f>
        <v>0</v>
      </c>
      <c r="AT405" s="141">
        <f>VLOOKUP($A405,'Q9B-L2'!$A:$WWW,4,FALSE)*'CCR_%'!AT405</f>
        <v>0</v>
      </c>
      <c r="AU405" s="141">
        <f>VLOOKUP($A405,'Q9B-L2'!$A:$WWW,4,FALSE)*'CCR_%'!AU405</f>
        <v>0</v>
      </c>
      <c r="AV405" s="141">
        <f>VLOOKUP($A405,'Q9B-L2'!$A:$WWW,4,FALSE)*'CCR_%'!AV405</f>
        <v>0</v>
      </c>
      <c r="AW405" s="141">
        <f>VLOOKUP($A405,'Q9B-L2'!$A:$WWW,4,FALSE)*'CCR_%'!AW405</f>
        <v>0</v>
      </c>
      <c r="AX405" s="141">
        <f>VLOOKUP($A405,'Q9B-L2'!$A:$WWW,4,FALSE)*'CCR_%'!AX405</f>
        <v>0</v>
      </c>
      <c r="AY405" s="141">
        <f>VLOOKUP($A405,'Q9B-L2'!$A:$WWW,4,FALSE)*'CCR_%'!AY405</f>
        <v>0</v>
      </c>
      <c r="AZ405" s="141">
        <f>VLOOKUP($A405,'Q9B-L2'!$A:$WWW,4,FALSE)*'CCR_%'!AZ405</f>
        <v>0</v>
      </c>
      <c r="BA405" s="141">
        <f>VLOOKUP($A405,'Q9B-L2'!$A:$WWW,4,FALSE)*'CCR_%'!BA405</f>
        <v>0</v>
      </c>
      <c r="BB405" s="141">
        <f>VLOOKUP($A405,'Q9B-L2'!$A:$WWW,4,FALSE)*'CCR_%'!BB405</f>
        <v>0</v>
      </c>
      <c r="BC405" s="141">
        <f>VLOOKUP($A405,'Q9B-L2'!$A:$WWW,4,FALSE)*'CCR_%'!BC405</f>
        <v>0</v>
      </c>
      <c r="BD405" s="141">
        <f>VLOOKUP($A405,'Q9B-L2'!$A:$WWW,4,FALSE)*'CCR_%'!BD405</f>
        <v>0</v>
      </c>
      <c r="BE405" s="141">
        <f>VLOOKUP($A405,'Q9B-L2'!$A:$WWW,4,FALSE)*'CCR_%'!BE405</f>
        <v>0</v>
      </c>
      <c r="BF405" s="141">
        <f>VLOOKUP($A405,'Q9B-L2'!$A:$WWW,4,FALSE)*'CCR_%'!BF405</f>
        <v>0</v>
      </c>
      <c r="BG405" s="141">
        <f>VLOOKUP($A405,'Q9B-L2'!$A:$WWW,4,FALSE)*'CCR_%'!BG405</f>
        <v>0</v>
      </c>
      <c r="BH405" s="141">
        <f>VLOOKUP($A405,'Q9B-L2'!$A:$WWW,4,FALSE)*'CCR_%'!BH405</f>
        <v>0</v>
      </c>
      <c r="BI405" s="141">
        <f>VLOOKUP($A405,'Q9B-L2'!$A:$WWW,4,FALSE)*'CCR_%'!BI405</f>
        <v>0</v>
      </c>
      <c r="BJ405" s="141">
        <f>VLOOKUP($A405,'Q9B-L2'!$A:$WWW,4,FALSE)*'CCR_%'!BJ405</f>
        <v>0</v>
      </c>
      <c r="BK405" s="141">
        <f>VLOOKUP($A405,'Q9B-L2'!$A:$WWW,4,FALSE)*'CCR_%'!BK405</f>
        <v>0</v>
      </c>
      <c r="BL405" s="141">
        <f>VLOOKUP($A405,'Q9B-L2'!$A:$WWW,4,FALSE)*'CCR_%'!BL405</f>
        <v>0</v>
      </c>
      <c r="BN405" s="141">
        <f t="shared" si="103"/>
        <v>5304.0795788199994</v>
      </c>
    </row>
    <row r="406" spans="1:66" ht="16.5" customHeight="1" outlineLevel="3" x14ac:dyDescent="0.25">
      <c r="A406" s="26" t="s">
        <v>745</v>
      </c>
      <c r="B406" s="38" t="s">
        <v>746</v>
      </c>
      <c r="C406" s="93">
        <f>'CCR_%AC'!C406</f>
        <v>45810</v>
      </c>
      <c r="D406" s="93">
        <f>'CCR_%AC'!D406</f>
        <v>46110</v>
      </c>
      <c r="E406" s="132">
        <f>VLOOKUP($A406,'Q9B-L2'!$A:$WWW,4,FALSE)*'CCR_%'!E406</f>
        <v>530.40795788200001</v>
      </c>
      <c r="F406" s="141">
        <f>VLOOKUP($A406,'Q9B-L2'!$A:$WWW,4,FALSE)*'CCR_%'!F406</f>
        <v>4773.6716209379993</v>
      </c>
      <c r="G406" s="141">
        <f>VLOOKUP($A406,'Q9B-L2'!$A:$WWW,4,FALSE)*'CCR_%'!G406</f>
        <v>0</v>
      </c>
      <c r="H406" s="141">
        <f>VLOOKUP($A406,'Q9B-L2'!$A:$WWW,4,FALSE)*'CCR_%'!H406</f>
        <v>0</v>
      </c>
      <c r="I406" s="141">
        <f>VLOOKUP($A406,'Q9B-L2'!$A:$WWW,4,FALSE)*'CCR_%'!I406</f>
        <v>0</v>
      </c>
      <c r="J406" s="141">
        <f>VLOOKUP($A406,'Q9B-L2'!$A:$WWW,4,FALSE)*'CCR_%'!J406</f>
        <v>0</v>
      </c>
      <c r="K406" s="141">
        <f>VLOOKUP($A406,'Q9B-L2'!$A:$WWW,4,FALSE)*'CCR_%'!K406</f>
        <v>0</v>
      </c>
      <c r="L406" s="141">
        <f>VLOOKUP($A406,'Q9B-L2'!$A:$WWW,4,FALSE)*'CCR_%'!L406</f>
        <v>0</v>
      </c>
      <c r="M406" s="141">
        <f>VLOOKUP($A406,'Q9B-L2'!$A:$WWW,4,FALSE)*'CCR_%'!M406</f>
        <v>0</v>
      </c>
      <c r="N406" s="141">
        <f>VLOOKUP($A406,'Q9B-L2'!$A:$WWW,4,FALSE)*'CCR_%'!N406</f>
        <v>0</v>
      </c>
      <c r="O406" s="141">
        <f>VLOOKUP($A406,'Q9B-L2'!$A:$WWW,4,FALSE)*'CCR_%'!O406</f>
        <v>0</v>
      </c>
      <c r="P406" s="141">
        <f>VLOOKUP($A406,'Q9B-L2'!$A:$WWW,4,FALSE)*'CCR_%'!P406</f>
        <v>0</v>
      </c>
      <c r="Q406" s="141">
        <f>VLOOKUP($A406,'Q9B-L2'!$A:$WWW,4,FALSE)*'CCR_%'!Q406</f>
        <v>0</v>
      </c>
      <c r="R406" s="141">
        <f>VLOOKUP($A406,'Q9B-L2'!$A:$WWW,4,FALSE)*'CCR_%'!R406</f>
        <v>0</v>
      </c>
      <c r="S406" s="141">
        <f>VLOOKUP($A406,'Q9B-L2'!$A:$WWW,4,FALSE)*'CCR_%'!S406</f>
        <v>0</v>
      </c>
      <c r="T406" s="141">
        <f>VLOOKUP($A406,'Q9B-L2'!$A:$WWW,4,FALSE)*'CCR_%'!T406</f>
        <v>0</v>
      </c>
      <c r="U406" s="141">
        <f>VLOOKUP($A406,'Q9B-L2'!$A:$WWW,4,FALSE)*'CCR_%'!U406</f>
        <v>0</v>
      </c>
      <c r="V406" s="141">
        <f>VLOOKUP($A406,'Q9B-L2'!$A:$WWW,4,FALSE)*'CCR_%'!V406</f>
        <v>0</v>
      </c>
      <c r="W406" s="141">
        <f>VLOOKUP($A406,'Q9B-L2'!$A:$WWW,4,FALSE)*'CCR_%'!W406</f>
        <v>0</v>
      </c>
      <c r="X406" s="141">
        <f>VLOOKUP($A406,'Q9B-L2'!$A:$WWW,4,FALSE)*'CCR_%'!X406</f>
        <v>0</v>
      </c>
      <c r="Y406" s="141">
        <f>VLOOKUP($A406,'Q9B-L2'!$A:$WWW,4,FALSE)*'CCR_%'!Y406</f>
        <v>0</v>
      </c>
      <c r="Z406" s="141">
        <f>VLOOKUP($A406,'Q9B-L2'!$A:$WWW,4,FALSE)*'CCR_%'!Z406</f>
        <v>0</v>
      </c>
      <c r="AA406" s="141">
        <f>VLOOKUP($A406,'Q9B-L2'!$A:$WWW,4,FALSE)*'CCR_%'!AA406</f>
        <v>0</v>
      </c>
      <c r="AB406" s="141">
        <f>VLOOKUP($A406,'Q9B-L2'!$A:$WWW,4,FALSE)*'CCR_%'!AB406</f>
        <v>0</v>
      </c>
      <c r="AC406" s="141">
        <f>VLOOKUP($A406,'Q9B-L2'!$A:$WWW,4,FALSE)*'CCR_%'!AC406</f>
        <v>0</v>
      </c>
      <c r="AD406" s="141">
        <f>VLOOKUP($A406,'Q9B-L2'!$A:$WWW,4,FALSE)*'CCR_%'!AD406</f>
        <v>0</v>
      </c>
      <c r="AE406" s="141">
        <f>VLOOKUP($A406,'Q9B-L2'!$A:$WWW,4,FALSE)*'CCR_%'!AE406</f>
        <v>0</v>
      </c>
      <c r="AF406" s="141">
        <f>VLOOKUP($A406,'Q9B-L2'!$A:$WWW,4,FALSE)*'CCR_%'!AF406</f>
        <v>0</v>
      </c>
      <c r="AG406" s="141">
        <f>VLOOKUP($A406,'Q9B-L2'!$A:$WWW,4,FALSE)*'CCR_%'!AG406</f>
        <v>0</v>
      </c>
      <c r="AH406" s="141">
        <f>VLOOKUP($A406,'Q9B-L2'!$A:$WWW,4,FALSE)*'CCR_%'!AH406</f>
        <v>0</v>
      </c>
      <c r="AI406" s="141">
        <f>VLOOKUP($A406,'Q9B-L2'!$A:$WWW,4,FALSE)*'CCR_%'!AI406</f>
        <v>0</v>
      </c>
      <c r="AJ406" s="141">
        <f>VLOOKUP($A406,'Q9B-L2'!$A:$WWW,4,FALSE)*'CCR_%'!AJ406</f>
        <v>0</v>
      </c>
      <c r="AK406" s="141">
        <f>VLOOKUP($A406,'Q9B-L2'!$A:$WWW,4,FALSE)*'CCR_%'!AK406</f>
        <v>0</v>
      </c>
      <c r="AL406" s="141">
        <f>VLOOKUP($A406,'Q9B-L2'!$A:$WWW,4,FALSE)*'CCR_%'!AL406</f>
        <v>0</v>
      </c>
      <c r="AM406" s="141">
        <f>VLOOKUP($A406,'Q9B-L2'!$A:$WWW,4,FALSE)*'CCR_%'!AM406</f>
        <v>0</v>
      </c>
      <c r="AN406" s="141">
        <f>VLOOKUP($A406,'Q9B-L2'!$A:$WWW,4,FALSE)*'CCR_%'!AN406</f>
        <v>0</v>
      </c>
      <c r="AO406" s="141">
        <f>VLOOKUP($A406,'Q9B-L2'!$A:$WWW,4,FALSE)*'CCR_%'!AO406</f>
        <v>0</v>
      </c>
      <c r="AP406" s="141">
        <f>VLOOKUP($A406,'Q9B-L2'!$A:$WWW,4,FALSE)*'CCR_%'!AP406</f>
        <v>0</v>
      </c>
      <c r="AQ406" s="141">
        <f>VLOOKUP($A406,'Q9B-L2'!$A:$WWW,4,FALSE)*'CCR_%'!AQ406</f>
        <v>0</v>
      </c>
      <c r="AR406" s="141">
        <f>VLOOKUP($A406,'Q9B-L2'!$A:$WWW,4,FALSE)*'CCR_%'!AR406</f>
        <v>0</v>
      </c>
      <c r="AS406" s="141">
        <f>VLOOKUP($A406,'Q9B-L2'!$A:$WWW,4,FALSE)*'CCR_%'!AS406</f>
        <v>0</v>
      </c>
      <c r="AT406" s="141">
        <f>VLOOKUP($A406,'Q9B-L2'!$A:$WWW,4,FALSE)*'CCR_%'!AT406</f>
        <v>0</v>
      </c>
      <c r="AU406" s="141">
        <f>VLOOKUP($A406,'Q9B-L2'!$A:$WWW,4,FALSE)*'CCR_%'!AU406</f>
        <v>0</v>
      </c>
      <c r="AV406" s="141">
        <f>VLOOKUP($A406,'Q9B-L2'!$A:$WWW,4,FALSE)*'CCR_%'!AV406</f>
        <v>0</v>
      </c>
      <c r="AW406" s="141">
        <f>VLOOKUP($A406,'Q9B-L2'!$A:$WWW,4,FALSE)*'CCR_%'!AW406</f>
        <v>0</v>
      </c>
      <c r="AX406" s="141">
        <f>VLOOKUP($A406,'Q9B-L2'!$A:$WWW,4,FALSE)*'CCR_%'!AX406</f>
        <v>0</v>
      </c>
      <c r="AY406" s="141">
        <f>VLOOKUP($A406,'Q9B-L2'!$A:$WWW,4,FALSE)*'CCR_%'!AY406</f>
        <v>0</v>
      </c>
      <c r="AZ406" s="141">
        <f>VLOOKUP($A406,'Q9B-L2'!$A:$WWW,4,FALSE)*'CCR_%'!AZ406</f>
        <v>0</v>
      </c>
      <c r="BA406" s="141">
        <f>VLOOKUP($A406,'Q9B-L2'!$A:$WWW,4,FALSE)*'CCR_%'!BA406</f>
        <v>0</v>
      </c>
      <c r="BB406" s="141">
        <f>VLOOKUP($A406,'Q9B-L2'!$A:$WWW,4,FALSE)*'CCR_%'!BB406</f>
        <v>0</v>
      </c>
      <c r="BC406" s="141">
        <f>VLOOKUP($A406,'Q9B-L2'!$A:$WWW,4,FALSE)*'CCR_%'!BC406</f>
        <v>0</v>
      </c>
      <c r="BD406" s="141">
        <f>VLOOKUP($A406,'Q9B-L2'!$A:$WWW,4,FALSE)*'CCR_%'!BD406</f>
        <v>0</v>
      </c>
      <c r="BE406" s="141">
        <f>VLOOKUP($A406,'Q9B-L2'!$A:$WWW,4,FALSE)*'CCR_%'!BE406</f>
        <v>0</v>
      </c>
      <c r="BF406" s="141">
        <f>VLOOKUP($A406,'Q9B-L2'!$A:$WWW,4,FALSE)*'CCR_%'!BF406</f>
        <v>0</v>
      </c>
      <c r="BG406" s="141">
        <f>VLOOKUP($A406,'Q9B-L2'!$A:$WWW,4,FALSE)*'CCR_%'!BG406</f>
        <v>0</v>
      </c>
      <c r="BH406" s="141">
        <f>VLOOKUP($A406,'Q9B-L2'!$A:$WWW,4,FALSE)*'CCR_%'!BH406</f>
        <v>0</v>
      </c>
      <c r="BI406" s="141">
        <f>VLOOKUP($A406,'Q9B-L2'!$A:$WWW,4,FALSE)*'CCR_%'!BI406</f>
        <v>0</v>
      </c>
      <c r="BJ406" s="141">
        <f>VLOOKUP($A406,'Q9B-L2'!$A:$WWW,4,FALSE)*'CCR_%'!BJ406</f>
        <v>0</v>
      </c>
      <c r="BK406" s="141">
        <f>VLOOKUP($A406,'Q9B-L2'!$A:$WWW,4,FALSE)*'CCR_%'!BK406</f>
        <v>0</v>
      </c>
      <c r="BL406" s="141">
        <f>VLOOKUP($A406,'Q9B-L2'!$A:$WWW,4,FALSE)*'CCR_%'!BL406</f>
        <v>0</v>
      </c>
      <c r="BN406" s="141">
        <f t="shared" si="103"/>
        <v>5304.0795788199994</v>
      </c>
    </row>
    <row r="407" spans="1:66" ht="16.5" customHeight="1" outlineLevel="3" x14ac:dyDescent="0.25">
      <c r="A407" s="26" t="s">
        <v>747</v>
      </c>
      <c r="B407" s="38" t="s">
        <v>748</v>
      </c>
      <c r="C407" s="93">
        <f>'CCR_%AC'!C407</f>
        <v>45817</v>
      </c>
      <c r="D407" s="93">
        <f>'CCR_%AC'!D407</f>
        <v>46110</v>
      </c>
      <c r="E407" s="132">
        <f>VLOOKUP($A407,'Q9B-L2'!$A:$WWW,4,FALSE)*'CCR_%'!E407</f>
        <v>530.40795788200001</v>
      </c>
      <c r="F407" s="141">
        <f>VLOOKUP($A407,'Q9B-L2'!$A:$WWW,4,FALSE)*'CCR_%'!F407</f>
        <v>4773.6716209379993</v>
      </c>
      <c r="G407" s="141">
        <f>VLOOKUP($A407,'Q9B-L2'!$A:$WWW,4,FALSE)*'CCR_%'!G407</f>
        <v>0</v>
      </c>
      <c r="H407" s="141">
        <f>VLOOKUP($A407,'Q9B-L2'!$A:$WWW,4,FALSE)*'CCR_%'!H407</f>
        <v>0</v>
      </c>
      <c r="I407" s="141">
        <f>VLOOKUP($A407,'Q9B-L2'!$A:$WWW,4,FALSE)*'CCR_%'!I407</f>
        <v>0</v>
      </c>
      <c r="J407" s="141">
        <f>VLOOKUP($A407,'Q9B-L2'!$A:$WWW,4,FALSE)*'CCR_%'!J407</f>
        <v>0</v>
      </c>
      <c r="K407" s="141">
        <f>VLOOKUP($A407,'Q9B-L2'!$A:$WWW,4,FALSE)*'CCR_%'!K407</f>
        <v>0</v>
      </c>
      <c r="L407" s="141">
        <f>VLOOKUP($A407,'Q9B-L2'!$A:$WWW,4,FALSE)*'CCR_%'!L407</f>
        <v>0</v>
      </c>
      <c r="M407" s="141">
        <f>VLOOKUP($A407,'Q9B-L2'!$A:$WWW,4,FALSE)*'CCR_%'!M407</f>
        <v>0</v>
      </c>
      <c r="N407" s="141">
        <f>VLOOKUP($A407,'Q9B-L2'!$A:$WWW,4,FALSE)*'CCR_%'!N407</f>
        <v>0</v>
      </c>
      <c r="O407" s="141">
        <f>VLOOKUP($A407,'Q9B-L2'!$A:$WWW,4,FALSE)*'CCR_%'!O407</f>
        <v>0</v>
      </c>
      <c r="P407" s="141">
        <f>VLOOKUP($A407,'Q9B-L2'!$A:$WWW,4,FALSE)*'CCR_%'!P407</f>
        <v>0</v>
      </c>
      <c r="Q407" s="141">
        <f>VLOOKUP($A407,'Q9B-L2'!$A:$WWW,4,FALSE)*'CCR_%'!Q407</f>
        <v>0</v>
      </c>
      <c r="R407" s="141">
        <f>VLOOKUP($A407,'Q9B-L2'!$A:$WWW,4,FALSE)*'CCR_%'!R407</f>
        <v>0</v>
      </c>
      <c r="S407" s="141">
        <f>VLOOKUP($A407,'Q9B-L2'!$A:$WWW,4,FALSE)*'CCR_%'!S407</f>
        <v>0</v>
      </c>
      <c r="T407" s="141">
        <f>VLOOKUP($A407,'Q9B-L2'!$A:$WWW,4,FALSE)*'CCR_%'!T407</f>
        <v>0</v>
      </c>
      <c r="U407" s="141">
        <f>VLOOKUP($A407,'Q9B-L2'!$A:$WWW,4,FALSE)*'CCR_%'!U407</f>
        <v>0</v>
      </c>
      <c r="V407" s="141">
        <f>VLOOKUP($A407,'Q9B-L2'!$A:$WWW,4,FALSE)*'CCR_%'!V407</f>
        <v>0</v>
      </c>
      <c r="W407" s="141">
        <f>VLOOKUP($A407,'Q9B-L2'!$A:$WWW,4,FALSE)*'CCR_%'!W407</f>
        <v>0</v>
      </c>
      <c r="X407" s="141">
        <f>VLOOKUP($A407,'Q9B-L2'!$A:$WWW,4,FALSE)*'CCR_%'!X407</f>
        <v>0</v>
      </c>
      <c r="Y407" s="141">
        <f>VLOOKUP($A407,'Q9B-L2'!$A:$WWW,4,FALSE)*'CCR_%'!Y407</f>
        <v>0</v>
      </c>
      <c r="Z407" s="141">
        <f>VLOOKUP($A407,'Q9B-L2'!$A:$WWW,4,FALSE)*'CCR_%'!Z407</f>
        <v>0</v>
      </c>
      <c r="AA407" s="141">
        <f>VLOOKUP($A407,'Q9B-L2'!$A:$WWW,4,FALSE)*'CCR_%'!AA407</f>
        <v>0</v>
      </c>
      <c r="AB407" s="141">
        <f>VLOOKUP($A407,'Q9B-L2'!$A:$WWW,4,FALSE)*'CCR_%'!AB407</f>
        <v>0</v>
      </c>
      <c r="AC407" s="141">
        <f>VLOOKUP($A407,'Q9B-L2'!$A:$WWW,4,FALSE)*'CCR_%'!AC407</f>
        <v>0</v>
      </c>
      <c r="AD407" s="141">
        <f>VLOOKUP($A407,'Q9B-L2'!$A:$WWW,4,FALSE)*'CCR_%'!AD407</f>
        <v>0</v>
      </c>
      <c r="AE407" s="141">
        <f>VLOOKUP($A407,'Q9B-L2'!$A:$WWW,4,FALSE)*'CCR_%'!AE407</f>
        <v>0</v>
      </c>
      <c r="AF407" s="141">
        <f>VLOOKUP($A407,'Q9B-L2'!$A:$WWW,4,FALSE)*'CCR_%'!AF407</f>
        <v>0</v>
      </c>
      <c r="AG407" s="141">
        <f>VLOOKUP($A407,'Q9B-L2'!$A:$WWW,4,FALSE)*'CCR_%'!AG407</f>
        <v>0</v>
      </c>
      <c r="AH407" s="141">
        <f>VLOOKUP($A407,'Q9B-L2'!$A:$WWW,4,FALSE)*'CCR_%'!AH407</f>
        <v>0</v>
      </c>
      <c r="AI407" s="141">
        <f>VLOOKUP($A407,'Q9B-L2'!$A:$WWW,4,FALSE)*'CCR_%'!AI407</f>
        <v>0</v>
      </c>
      <c r="AJ407" s="141">
        <f>VLOOKUP($A407,'Q9B-L2'!$A:$WWW,4,FALSE)*'CCR_%'!AJ407</f>
        <v>0</v>
      </c>
      <c r="AK407" s="141">
        <f>VLOOKUP($A407,'Q9B-L2'!$A:$WWW,4,FALSE)*'CCR_%'!AK407</f>
        <v>0</v>
      </c>
      <c r="AL407" s="141">
        <f>VLOOKUP($A407,'Q9B-L2'!$A:$WWW,4,FALSE)*'CCR_%'!AL407</f>
        <v>0</v>
      </c>
      <c r="AM407" s="141">
        <f>VLOOKUP($A407,'Q9B-L2'!$A:$WWW,4,FALSE)*'CCR_%'!AM407</f>
        <v>0</v>
      </c>
      <c r="AN407" s="141">
        <f>VLOOKUP($A407,'Q9B-L2'!$A:$WWW,4,FALSE)*'CCR_%'!AN407</f>
        <v>0</v>
      </c>
      <c r="AO407" s="141">
        <f>VLOOKUP($A407,'Q9B-L2'!$A:$WWW,4,FALSE)*'CCR_%'!AO407</f>
        <v>0</v>
      </c>
      <c r="AP407" s="141">
        <f>VLOOKUP($A407,'Q9B-L2'!$A:$WWW,4,FALSE)*'CCR_%'!AP407</f>
        <v>0</v>
      </c>
      <c r="AQ407" s="141">
        <f>VLOOKUP($A407,'Q9B-L2'!$A:$WWW,4,FALSE)*'CCR_%'!AQ407</f>
        <v>0</v>
      </c>
      <c r="AR407" s="141">
        <f>VLOOKUP($A407,'Q9B-L2'!$A:$WWW,4,FALSE)*'CCR_%'!AR407</f>
        <v>0</v>
      </c>
      <c r="AS407" s="141">
        <f>VLOOKUP($A407,'Q9B-L2'!$A:$WWW,4,FALSE)*'CCR_%'!AS407</f>
        <v>0</v>
      </c>
      <c r="AT407" s="141">
        <f>VLOOKUP($A407,'Q9B-L2'!$A:$WWW,4,FALSE)*'CCR_%'!AT407</f>
        <v>0</v>
      </c>
      <c r="AU407" s="141">
        <f>VLOOKUP($A407,'Q9B-L2'!$A:$WWW,4,FALSE)*'CCR_%'!AU407</f>
        <v>0</v>
      </c>
      <c r="AV407" s="141">
        <f>VLOOKUP($A407,'Q9B-L2'!$A:$WWW,4,FALSE)*'CCR_%'!AV407</f>
        <v>0</v>
      </c>
      <c r="AW407" s="141">
        <f>VLOOKUP($A407,'Q9B-L2'!$A:$WWW,4,FALSE)*'CCR_%'!AW407</f>
        <v>0</v>
      </c>
      <c r="AX407" s="141">
        <f>VLOOKUP($A407,'Q9B-L2'!$A:$WWW,4,FALSE)*'CCR_%'!AX407</f>
        <v>0</v>
      </c>
      <c r="AY407" s="141">
        <f>VLOOKUP($A407,'Q9B-L2'!$A:$WWW,4,FALSE)*'CCR_%'!AY407</f>
        <v>0</v>
      </c>
      <c r="AZ407" s="141">
        <f>VLOOKUP($A407,'Q9B-L2'!$A:$WWW,4,FALSE)*'CCR_%'!AZ407</f>
        <v>0</v>
      </c>
      <c r="BA407" s="141">
        <f>VLOOKUP($A407,'Q9B-L2'!$A:$WWW,4,FALSE)*'CCR_%'!BA407</f>
        <v>0</v>
      </c>
      <c r="BB407" s="141">
        <f>VLOOKUP($A407,'Q9B-L2'!$A:$WWW,4,FALSE)*'CCR_%'!BB407</f>
        <v>0</v>
      </c>
      <c r="BC407" s="141">
        <f>VLOOKUP($A407,'Q9B-L2'!$A:$WWW,4,FALSE)*'CCR_%'!BC407</f>
        <v>0</v>
      </c>
      <c r="BD407" s="141">
        <f>VLOOKUP($A407,'Q9B-L2'!$A:$WWW,4,FALSE)*'CCR_%'!BD407</f>
        <v>0</v>
      </c>
      <c r="BE407" s="141">
        <f>VLOOKUP($A407,'Q9B-L2'!$A:$WWW,4,FALSE)*'CCR_%'!BE407</f>
        <v>0</v>
      </c>
      <c r="BF407" s="141">
        <f>VLOOKUP($A407,'Q9B-L2'!$A:$WWW,4,FALSE)*'CCR_%'!BF407</f>
        <v>0</v>
      </c>
      <c r="BG407" s="141">
        <f>VLOOKUP($A407,'Q9B-L2'!$A:$WWW,4,FALSE)*'CCR_%'!BG407</f>
        <v>0</v>
      </c>
      <c r="BH407" s="141">
        <f>VLOOKUP($A407,'Q9B-L2'!$A:$WWW,4,FALSE)*'CCR_%'!BH407</f>
        <v>0</v>
      </c>
      <c r="BI407" s="141">
        <f>VLOOKUP($A407,'Q9B-L2'!$A:$WWW,4,FALSE)*'CCR_%'!BI407</f>
        <v>0</v>
      </c>
      <c r="BJ407" s="141">
        <f>VLOOKUP($A407,'Q9B-L2'!$A:$WWW,4,FALSE)*'CCR_%'!BJ407</f>
        <v>0</v>
      </c>
      <c r="BK407" s="141">
        <f>VLOOKUP($A407,'Q9B-L2'!$A:$WWW,4,FALSE)*'CCR_%'!BK407</f>
        <v>0</v>
      </c>
      <c r="BL407" s="141">
        <f>VLOOKUP($A407,'Q9B-L2'!$A:$WWW,4,FALSE)*'CCR_%'!BL407</f>
        <v>0</v>
      </c>
      <c r="BN407" s="141">
        <f t="shared" si="103"/>
        <v>5304.0795788199994</v>
      </c>
    </row>
    <row r="408" spans="1:66" ht="16.5" customHeight="1" outlineLevel="3" x14ac:dyDescent="0.25">
      <c r="A408" s="26" t="s">
        <v>749</v>
      </c>
      <c r="B408" s="38" t="s">
        <v>750</v>
      </c>
      <c r="C408" s="93">
        <f>'CCR_%AC'!C408</f>
        <v>46238</v>
      </c>
      <c r="D408" s="93">
        <f>'CCR_%AC'!D408</f>
        <v>46294</v>
      </c>
      <c r="E408" s="132">
        <f>VLOOKUP($A408,'Q9B-L2'!$A:$WWW,4,FALSE)*'CCR_%'!E408</f>
        <v>0</v>
      </c>
      <c r="F408" s="141">
        <f>VLOOKUP($A408,'Q9B-L2'!$A:$WWW,4,FALSE)*'CCR_%'!F408</f>
        <v>0</v>
      </c>
      <c r="G408" s="141">
        <f>VLOOKUP($A408,'Q9B-L2'!$A:$WWW,4,FALSE)*'CCR_%'!G408</f>
        <v>5304.0795788199994</v>
      </c>
      <c r="H408" s="141">
        <f>VLOOKUP($A408,'Q9B-L2'!$A:$WWW,4,FALSE)*'CCR_%'!H408</f>
        <v>0</v>
      </c>
      <c r="I408" s="141">
        <f>VLOOKUP($A408,'Q9B-L2'!$A:$WWW,4,FALSE)*'CCR_%'!I408</f>
        <v>0</v>
      </c>
      <c r="J408" s="141">
        <f>VLOOKUP($A408,'Q9B-L2'!$A:$WWW,4,FALSE)*'CCR_%'!J408</f>
        <v>0</v>
      </c>
      <c r="K408" s="141">
        <f>VLOOKUP($A408,'Q9B-L2'!$A:$WWW,4,FALSE)*'CCR_%'!K408</f>
        <v>0</v>
      </c>
      <c r="L408" s="141">
        <f>VLOOKUP($A408,'Q9B-L2'!$A:$WWW,4,FALSE)*'CCR_%'!L408</f>
        <v>0</v>
      </c>
      <c r="M408" s="141">
        <f>VLOOKUP($A408,'Q9B-L2'!$A:$WWW,4,FALSE)*'CCR_%'!M408</f>
        <v>0</v>
      </c>
      <c r="N408" s="141">
        <f>VLOOKUP($A408,'Q9B-L2'!$A:$WWW,4,FALSE)*'CCR_%'!N408</f>
        <v>0</v>
      </c>
      <c r="O408" s="141">
        <f>VLOOKUP($A408,'Q9B-L2'!$A:$WWW,4,FALSE)*'CCR_%'!O408</f>
        <v>0</v>
      </c>
      <c r="P408" s="141">
        <f>VLOOKUP($A408,'Q9B-L2'!$A:$WWW,4,FALSE)*'CCR_%'!P408</f>
        <v>0</v>
      </c>
      <c r="Q408" s="141">
        <f>VLOOKUP($A408,'Q9B-L2'!$A:$WWW,4,FALSE)*'CCR_%'!Q408</f>
        <v>0</v>
      </c>
      <c r="R408" s="141">
        <f>VLOOKUP($A408,'Q9B-L2'!$A:$WWW,4,FALSE)*'CCR_%'!R408</f>
        <v>0</v>
      </c>
      <c r="S408" s="141">
        <f>VLOOKUP($A408,'Q9B-L2'!$A:$WWW,4,FALSE)*'CCR_%'!S408</f>
        <v>0</v>
      </c>
      <c r="T408" s="141">
        <f>VLOOKUP($A408,'Q9B-L2'!$A:$WWW,4,FALSE)*'CCR_%'!T408</f>
        <v>0</v>
      </c>
      <c r="U408" s="141">
        <f>VLOOKUP($A408,'Q9B-L2'!$A:$WWW,4,FALSE)*'CCR_%'!U408</f>
        <v>0</v>
      </c>
      <c r="V408" s="141">
        <f>VLOOKUP($A408,'Q9B-L2'!$A:$WWW,4,FALSE)*'CCR_%'!V408</f>
        <v>0</v>
      </c>
      <c r="W408" s="141">
        <f>VLOOKUP($A408,'Q9B-L2'!$A:$WWW,4,FALSE)*'CCR_%'!W408</f>
        <v>0</v>
      </c>
      <c r="X408" s="141">
        <f>VLOOKUP($A408,'Q9B-L2'!$A:$WWW,4,FALSE)*'CCR_%'!X408</f>
        <v>0</v>
      </c>
      <c r="Y408" s="141">
        <f>VLOOKUP($A408,'Q9B-L2'!$A:$WWW,4,FALSE)*'CCR_%'!Y408</f>
        <v>0</v>
      </c>
      <c r="Z408" s="141">
        <f>VLOOKUP($A408,'Q9B-L2'!$A:$WWW,4,FALSE)*'CCR_%'!Z408</f>
        <v>0</v>
      </c>
      <c r="AA408" s="141">
        <f>VLOOKUP($A408,'Q9B-L2'!$A:$WWW,4,FALSE)*'CCR_%'!AA408</f>
        <v>0</v>
      </c>
      <c r="AB408" s="141">
        <f>VLOOKUP($A408,'Q9B-L2'!$A:$WWW,4,FALSE)*'CCR_%'!AB408</f>
        <v>0</v>
      </c>
      <c r="AC408" s="141">
        <f>VLOOKUP($A408,'Q9B-L2'!$A:$WWW,4,FALSE)*'CCR_%'!AC408</f>
        <v>0</v>
      </c>
      <c r="AD408" s="141">
        <f>VLOOKUP($A408,'Q9B-L2'!$A:$WWW,4,FALSE)*'CCR_%'!AD408</f>
        <v>0</v>
      </c>
      <c r="AE408" s="141">
        <f>VLOOKUP($A408,'Q9B-L2'!$A:$WWW,4,FALSE)*'CCR_%'!AE408</f>
        <v>0</v>
      </c>
      <c r="AF408" s="141">
        <f>VLOOKUP($A408,'Q9B-L2'!$A:$WWW,4,FALSE)*'CCR_%'!AF408</f>
        <v>0</v>
      </c>
      <c r="AG408" s="141">
        <f>VLOOKUP($A408,'Q9B-L2'!$A:$WWW,4,FALSE)*'CCR_%'!AG408</f>
        <v>0</v>
      </c>
      <c r="AH408" s="141">
        <f>VLOOKUP($A408,'Q9B-L2'!$A:$WWW,4,FALSE)*'CCR_%'!AH408</f>
        <v>0</v>
      </c>
      <c r="AI408" s="141">
        <f>VLOOKUP($A408,'Q9B-L2'!$A:$WWW,4,FALSE)*'CCR_%'!AI408</f>
        <v>0</v>
      </c>
      <c r="AJ408" s="141">
        <f>VLOOKUP($A408,'Q9B-L2'!$A:$WWW,4,FALSE)*'CCR_%'!AJ408</f>
        <v>0</v>
      </c>
      <c r="AK408" s="141">
        <f>VLOOKUP($A408,'Q9B-L2'!$A:$WWW,4,FALSE)*'CCR_%'!AK408</f>
        <v>0</v>
      </c>
      <c r="AL408" s="141">
        <f>VLOOKUP($A408,'Q9B-L2'!$A:$WWW,4,FALSE)*'CCR_%'!AL408</f>
        <v>0</v>
      </c>
      <c r="AM408" s="141">
        <f>VLOOKUP($A408,'Q9B-L2'!$A:$WWW,4,FALSE)*'CCR_%'!AM408</f>
        <v>0</v>
      </c>
      <c r="AN408" s="141">
        <f>VLOOKUP($A408,'Q9B-L2'!$A:$WWW,4,FALSE)*'CCR_%'!AN408</f>
        <v>0</v>
      </c>
      <c r="AO408" s="141">
        <f>VLOOKUP($A408,'Q9B-L2'!$A:$WWW,4,FALSE)*'CCR_%'!AO408</f>
        <v>0</v>
      </c>
      <c r="AP408" s="141">
        <f>VLOOKUP($A408,'Q9B-L2'!$A:$WWW,4,FALSE)*'CCR_%'!AP408</f>
        <v>0</v>
      </c>
      <c r="AQ408" s="141">
        <f>VLOOKUP($A408,'Q9B-L2'!$A:$WWW,4,FALSE)*'CCR_%'!AQ408</f>
        <v>0</v>
      </c>
      <c r="AR408" s="141">
        <f>VLOOKUP($A408,'Q9B-L2'!$A:$WWW,4,FALSE)*'CCR_%'!AR408</f>
        <v>0</v>
      </c>
      <c r="AS408" s="141">
        <f>VLOOKUP($A408,'Q9B-L2'!$A:$WWW,4,FALSE)*'CCR_%'!AS408</f>
        <v>0</v>
      </c>
      <c r="AT408" s="141">
        <f>VLOOKUP($A408,'Q9B-L2'!$A:$WWW,4,FALSE)*'CCR_%'!AT408</f>
        <v>0</v>
      </c>
      <c r="AU408" s="141">
        <f>VLOOKUP($A408,'Q9B-L2'!$A:$WWW,4,FALSE)*'CCR_%'!AU408</f>
        <v>0</v>
      </c>
      <c r="AV408" s="141">
        <f>VLOOKUP($A408,'Q9B-L2'!$A:$WWW,4,FALSE)*'CCR_%'!AV408</f>
        <v>0</v>
      </c>
      <c r="AW408" s="141">
        <f>VLOOKUP($A408,'Q9B-L2'!$A:$WWW,4,FALSE)*'CCR_%'!AW408</f>
        <v>0</v>
      </c>
      <c r="AX408" s="141">
        <f>VLOOKUP($A408,'Q9B-L2'!$A:$WWW,4,FALSE)*'CCR_%'!AX408</f>
        <v>0</v>
      </c>
      <c r="AY408" s="141">
        <f>VLOOKUP($A408,'Q9B-L2'!$A:$WWW,4,FALSE)*'CCR_%'!AY408</f>
        <v>0</v>
      </c>
      <c r="AZ408" s="141">
        <f>VLOOKUP($A408,'Q9B-L2'!$A:$WWW,4,FALSE)*'CCR_%'!AZ408</f>
        <v>0</v>
      </c>
      <c r="BA408" s="141">
        <f>VLOOKUP($A408,'Q9B-L2'!$A:$WWW,4,FALSE)*'CCR_%'!BA408</f>
        <v>0</v>
      </c>
      <c r="BB408" s="141">
        <f>VLOOKUP($A408,'Q9B-L2'!$A:$WWW,4,FALSE)*'CCR_%'!BB408</f>
        <v>0</v>
      </c>
      <c r="BC408" s="141">
        <f>VLOOKUP($A408,'Q9B-L2'!$A:$WWW,4,FALSE)*'CCR_%'!BC408</f>
        <v>0</v>
      </c>
      <c r="BD408" s="141">
        <f>VLOOKUP($A408,'Q9B-L2'!$A:$WWW,4,FALSE)*'CCR_%'!BD408</f>
        <v>0</v>
      </c>
      <c r="BE408" s="141">
        <f>VLOOKUP($A408,'Q9B-L2'!$A:$WWW,4,FALSE)*'CCR_%'!BE408</f>
        <v>0</v>
      </c>
      <c r="BF408" s="141">
        <f>VLOOKUP($A408,'Q9B-L2'!$A:$WWW,4,FALSE)*'CCR_%'!BF408</f>
        <v>0</v>
      </c>
      <c r="BG408" s="141">
        <f>VLOOKUP($A408,'Q9B-L2'!$A:$WWW,4,FALSE)*'CCR_%'!BG408</f>
        <v>0</v>
      </c>
      <c r="BH408" s="141">
        <f>VLOOKUP($A408,'Q9B-L2'!$A:$WWW,4,FALSE)*'CCR_%'!BH408</f>
        <v>0</v>
      </c>
      <c r="BI408" s="141">
        <f>VLOOKUP($A408,'Q9B-L2'!$A:$WWW,4,FALSE)*'CCR_%'!BI408</f>
        <v>0</v>
      </c>
      <c r="BJ408" s="141">
        <f>VLOOKUP($A408,'Q9B-L2'!$A:$WWW,4,FALSE)*'CCR_%'!BJ408</f>
        <v>0</v>
      </c>
      <c r="BK408" s="141">
        <f>VLOOKUP($A408,'Q9B-L2'!$A:$WWW,4,FALSE)*'CCR_%'!BK408</f>
        <v>0</v>
      </c>
      <c r="BL408" s="141">
        <f>VLOOKUP($A408,'Q9B-L2'!$A:$WWW,4,FALSE)*'CCR_%'!BL408</f>
        <v>0</v>
      </c>
      <c r="BN408" s="141">
        <f t="shared" si="103"/>
        <v>5304.0795788199994</v>
      </c>
    </row>
    <row r="409" spans="1:66" ht="16.5" customHeight="1" outlineLevel="3" x14ac:dyDescent="0.25">
      <c r="A409" s="26" t="s">
        <v>751</v>
      </c>
      <c r="B409" s="38" t="s">
        <v>752</v>
      </c>
      <c r="C409" s="93">
        <f>'CCR_%AC'!C409</f>
        <v>45761</v>
      </c>
      <c r="D409" s="93">
        <f>'CCR_%AC'!D409</f>
        <v>45929</v>
      </c>
      <c r="E409" s="132">
        <f>VLOOKUP($A409,'Q9B-L2'!$A:$WWW,4,FALSE)*'CCR_%'!E409</f>
        <v>5304.0795788199994</v>
      </c>
      <c r="F409" s="141">
        <f>VLOOKUP($A409,'Q9B-L2'!$A:$WWW,4,FALSE)*'CCR_%'!F409</f>
        <v>0</v>
      </c>
      <c r="G409" s="141">
        <f>VLOOKUP($A409,'Q9B-L2'!$A:$WWW,4,FALSE)*'CCR_%'!G409</f>
        <v>0</v>
      </c>
      <c r="H409" s="141">
        <f>VLOOKUP($A409,'Q9B-L2'!$A:$WWW,4,FALSE)*'CCR_%'!H409</f>
        <v>0</v>
      </c>
      <c r="I409" s="141">
        <f>VLOOKUP($A409,'Q9B-L2'!$A:$WWW,4,FALSE)*'CCR_%'!I409</f>
        <v>0</v>
      </c>
      <c r="J409" s="141">
        <f>VLOOKUP($A409,'Q9B-L2'!$A:$WWW,4,FALSE)*'CCR_%'!J409</f>
        <v>0</v>
      </c>
      <c r="K409" s="141">
        <f>VLOOKUP($A409,'Q9B-L2'!$A:$WWW,4,FALSE)*'CCR_%'!K409</f>
        <v>0</v>
      </c>
      <c r="L409" s="141">
        <f>VLOOKUP($A409,'Q9B-L2'!$A:$WWW,4,FALSE)*'CCR_%'!L409</f>
        <v>0</v>
      </c>
      <c r="M409" s="141">
        <f>VLOOKUP($A409,'Q9B-L2'!$A:$WWW,4,FALSE)*'CCR_%'!M409</f>
        <v>0</v>
      </c>
      <c r="N409" s="141">
        <f>VLOOKUP($A409,'Q9B-L2'!$A:$WWW,4,FALSE)*'CCR_%'!N409</f>
        <v>0</v>
      </c>
      <c r="O409" s="141">
        <f>VLOOKUP($A409,'Q9B-L2'!$A:$WWW,4,FALSE)*'CCR_%'!O409</f>
        <v>0</v>
      </c>
      <c r="P409" s="141">
        <f>VLOOKUP($A409,'Q9B-L2'!$A:$WWW,4,FALSE)*'CCR_%'!P409</f>
        <v>0</v>
      </c>
      <c r="Q409" s="141">
        <f>VLOOKUP($A409,'Q9B-L2'!$A:$WWW,4,FALSE)*'CCR_%'!Q409</f>
        <v>0</v>
      </c>
      <c r="R409" s="141">
        <f>VLOOKUP($A409,'Q9B-L2'!$A:$WWW,4,FALSE)*'CCR_%'!R409</f>
        <v>0</v>
      </c>
      <c r="S409" s="141">
        <f>VLOOKUP($A409,'Q9B-L2'!$A:$WWW,4,FALSE)*'CCR_%'!S409</f>
        <v>0</v>
      </c>
      <c r="T409" s="141">
        <f>VLOOKUP($A409,'Q9B-L2'!$A:$WWW,4,FALSE)*'CCR_%'!T409</f>
        <v>0</v>
      </c>
      <c r="U409" s="141">
        <f>VLOOKUP($A409,'Q9B-L2'!$A:$WWW,4,FALSE)*'CCR_%'!U409</f>
        <v>0</v>
      </c>
      <c r="V409" s="141">
        <f>VLOOKUP($A409,'Q9B-L2'!$A:$WWW,4,FALSE)*'CCR_%'!V409</f>
        <v>0</v>
      </c>
      <c r="W409" s="141">
        <f>VLOOKUP($A409,'Q9B-L2'!$A:$WWW,4,FALSE)*'CCR_%'!W409</f>
        <v>0</v>
      </c>
      <c r="X409" s="141">
        <f>VLOOKUP($A409,'Q9B-L2'!$A:$WWW,4,FALSE)*'CCR_%'!X409</f>
        <v>0</v>
      </c>
      <c r="Y409" s="141">
        <f>VLOOKUP($A409,'Q9B-L2'!$A:$WWW,4,FALSE)*'CCR_%'!Y409</f>
        <v>0</v>
      </c>
      <c r="Z409" s="141">
        <f>VLOOKUP($A409,'Q9B-L2'!$A:$WWW,4,FALSE)*'CCR_%'!Z409</f>
        <v>0</v>
      </c>
      <c r="AA409" s="141">
        <f>VLOOKUP($A409,'Q9B-L2'!$A:$WWW,4,FALSE)*'CCR_%'!AA409</f>
        <v>0</v>
      </c>
      <c r="AB409" s="141">
        <f>VLOOKUP($A409,'Q9B-L2'!$A:$WWW,4,FALSE)*'CCR_%'!AB409</f>
        <v>0</v>
      </c>
      <c r="AC409" s="141">
        <f>VLOOKUP($A409,'Q9B-L2'!$A:$WWW,4,FALSE)*'CCR_%'!AC409</f>
        <v>0</v>
      </c>
      <c r="AD409" s="141">
        <f>VLOOKUP($A409,'Q9B-L2'!$A:$WWW,4,FALSE)*'CCR_%'!AD409</f>
        <v>0</v>
      </c>
      <c r="AE409" s="141">
        <f>VLOOKUP($A409,'Q9B-L2'!$A:$WWW,4,FALSE)*'CCR_%'!AE409</f>
        <v>0</v>
      </c>
      <c r="AF409" s="141">
        <f>VLOOKUP($A409,'Q9B-L2'!$A:$WWW,4,FALSE)*'CCR_%'!AF409</f>
        <v>0</v>
      </c>
      <c r="AG409" s="141">
        <f>VLOOKUP($A409,'Q9B-L2'!$A:$WWW,4,FALSE)*'CCR_%'!AG409</f>
        <v>0</v>
      </c>
      <c r="AH409" s="141">
        <f>VLOOKUP($A409,'Q9B-L2'!$A:$WWW,4,FALSE)*'CCR_%'!AH409</f>
        <v>0</v>
      </c>
      <c r="AI409" s="141">
        <f>VLOOKUP($A409,'Q9B-L2'!$A:$WWW,4,FALSE)*'CCR_%'!AI409</f>
        <v>0</v>
      </c>
      <c r="AJ409" s="141">
        <f>VLOOKUP($A409,'Q9B-L2'!$A:$WWW,4,FALSE)*'CCR_%'!AJ409</f>
        <v>0</v>
      </c>
      <c r="AK409" s="141">
        <f>VLOOKUP($A409,'Q9B-L2'!$A:$WWW,4,FALSE)*'CCR_%'!AK409</f>
        <v>0</v>
      </c>
      <c r="AL409" s="141">
        <f>VLOOKUP($A409,'Q9B-L2'!$A:$WWW,4,FALSE)*'CCR_%'!AL409</f>
        <v>0</v>
      </c>
      <c r="AM409" s="141">
        <f>VLOOKUP($A409,'Q9B-L2'!$A:$WWW,4,FALSE)*'CCR_%'!AM409</f>
        <v>0</v>
      </c>
      <c r="AN409" s="141">
        <f>VLOOKUP($A409,'Q9B-L2'!$A:$WWW,4,FALSE)*'CCR_%'!AN409</f>
        <v>0</v>
      </c>
      <c r="AO409" s="141">
        <f>VLOOKUP($A409,'Q9B-L2'!$A:$WWW,4,FALSE)*'CCR_%'!AO409</f>
        <v>0</v>
      </c>
      <c r="AP409" s="141">
        <f>VLOOKUP($A409,'Q9B-L2'!$A:$WWW,4,FALSE)*'CCR_%'!AP409</f>
        <v>0</v>
      </c>
      <c r="AQ409" s="141">
        <f>VLOOKUP($A409,'Q9B-L2'!$A:$WWW,4,FALSE)*'CCR_%'!AQ409</f>
        <v>0</v>
      </c>
      <c r="AR409" s="141">
        <f>VLOOKUP($A409,'Q9B-L2'!$A:$WWW,4,FALSE)*'CCR_%'!AR409</f>
        <v>0</v>
      </c>
      <c r="AS409" s="141">
        <f>VLOOKUP($A409,'Q9B-L2'!$A:$WWW,4,FALSE)*'CCR_%'!AS409</f>
        <v>0</v>
      </c>
      <c r="AT409" s="141">
        <f>VLOOKUP($A409,'Q9B-L2'!$A:$WWW,4,FALSE)*'CCR_%'!AT409</f>
        <v>0</v>
      </c>
      <c r="AU409" s="141">
        <f>VLOOKUP($A409,'Q9B-L2'!$A:$WWW,4,FALSE)*'CCR_%'!AU409</f>
        <v>0</v>
      </c>
      <c r="AV409" s="141">
        <f>VLOOKUP($A409,'Q9B-L2'!$A:$WWW,4,FALSE)*'CCR_%'!AV409</f>
        <v>0</v>
      </c>
      <c r="AW409" s="141">
        <f>VLOOKUP($A409,'Q9B-L2'!$A:$WWW,4,FALSE)*'CCR_%'!AW409</f>
        <v>0</v>
      </c>
      <c r="AX409" s="141">
        <f>VLOOKUP($A409,'Q9B-L2'!$A:$WWW,4,FALSE)*'CCR_%'!AX409</f>
        <v>0</v>
      </c>
      <c r="AY409" s="141">
        <f>VLOOKUP($A409,'Q9B-L2'!$A:$WWW,4,FALSE)*'CCR_%'!AY409</f>
        <v>0</v>
      </c>
      <c r="AZ409" s="141">
        <f>VLOOKUP($A409,'Q9B-L2'!$A:$WWW,4,FALSE)*'CCR_%'!AZ409</f>
        <v>0</v>
      </c>
      <c r="BA409" s="141">
        <f>VLOOKUP($A409,'Q9B-L2'!$A:$WWW,4,FALSE)*'CCR_%'!BA409</f>
        <v>0</v>
      </c>
      <c r="BB409" s="141">
        <f>VLOOKUP($A409,'Q9B-L2'!$A:$WWW,4,FALSE)*'CCR_%'!BB409</f>
        <v>0</v>
      </c>
      <c r="BC409" s="141">
        <f>VLOOKUP($A409,'Q9B-L2'!$A:$WWW,4,FALSE)*'CCR_%'!BC409</f>
        <v>0</v>
      </c>
      <c r="BD409" s="141">
        <f>VLOOKUP($A409,'Q9B-L2'!$A:$WWW,4,FALSE)*'CCR_%'!BD409</f>
        <v>0</v>
      </c>
      <c r="BE409" s="141">
        <f>VLOOKUP($A409,'Q9B-L2'!$A:$WWW,4,FALSE)*'CCR_%'!BE409</f>
        <v>0</v>
      </c>
      <c r="BF409" s="141">
        <f>VLOOKUP($A409,'Q9B-L2'!$A:$WWW,4,FALSE)*'CCR_%'!BF409</f>
        <v>0</v>
      </c>
      <c r="BG409" s="141">
        <f>VLOOKUP($A409,'Q9B-L2'!$A:$WWW,4,FALSE)*'CCR_%'!BG409</f>
        <v>0</v>
      </c>
      <c r="BH409" s="141">
        <f>VLOOKUP($A409,'Q9B-L2'!$A:$WWW,4,FALSE)*'CCR_%'!BH409</f>
        <v>0</v>
      </c>
      <c r="BI409" s="141">
        <f>VLOOKUP($A409,'Q9B-L2'!$A:$WWW,4,FALSE)*'CCR_%'!BI409</f>
        <v>0</v>
      </c>
      <c r="BJ409" s="141">
        <f>VLOOKUP($A409,'Q9B-L2'!$A:$WWW,4,FALSE)*'CCR_%'!BJ409</f>
        <v>0</v>
      </c>
      <c r="BK409" s="141">
        <f>VLOOKUP($A409,'Q9B-L2'!$A:$WWW,4,FALSE)*'CCR_%'!BK409</f>
        <v>0</v>
      </c>
      <c r="BL409" s="141">
        <f>VLOOKUP($A409,'Q9B-L2'!$A:$WWW,4,FALSE)*'CCR_%'!BL409</f>
        <v>0</v>
      </c>
      <c r="BN409" s="141">
        <f t="shared" si="103"/>
        <v>5304.0795788199994</v>
      </c>
    </row>
    <row r="410" spans="1:66" ht="16.5" customHeight="1" outlineLevel="3" x14ac:dyDescent="0.25">
      <c r="A410" s="26" t="s">
        <v>753</v>
      </c>
      <c r="B410" s="38" t="s">
        <v>754</v>
      </c>
      <c r="C410" s="93">
        <f>'CCR_%AC'!C410</f>
        <v>45746</v>
      </c>
      <c r="D410" s="93">
        <f>'CCR_%AC'!D410</f>
        <v>56702</v>
      </c>
      <c r="E410" s="132">
        <f>VLOOKUP($A410,'Q9B-L2'!$A:$WWW,4,FALSE)*'CCR_%'!E410</f>
        <v>30882.283435635065</v>
      </c>
      <c r="F410" s="141">
        <f>VLOOKUP($A410,'Q9B-L2'!$A:$WWW,4,FALSE)*'CCR_%'!F410</f>
        <v>18529.37006138104</v>
      </c>
      <c r="G410" s="141">
        <f>VLOOKUP($A410,'Q9B-L2'!$A:$WWW,4,FALSE)*'CCR_%'!G410</f>
        <v>6176.4566871270126</v>
      </c>
      <c r="H410" s="141">
        <f>VLOOKUP($A410,'Q9B-L2'!$A:$WWW,4,FALSE)*'CCR_%'!H410</f>
        <v>3088.2283435635063</v>
      </c>
      <c r="I410" s="141">
        <f>VLOOKUP($A410,'Q9B-L2'!$A:$WWW,4,FALSE)*'CCR_%'!I410</f>
        <v>3088.2283435635063</v>
      </c>
      <c r="J410" s="141">
        <f>VLOOKUP($A410,'Q9B-L2'!$A:$WWW,4,FALSE)*'CCR_%'!J410</f>
        <v>0</v>
      </c>
      <c r="K410" s="141">
        <f>VLOOKUP($A410,'Q9B-L2'!$A:$WWW,4,FALSE)*'CCR_%'!K410</f>
        <v>0</v>
      </c>
      <c r="L410" s="141">
        <f>VLOOKUP($A410,'Q9B-L2'!$A:$WWW,4,FALSE)*'CCR_%'!L410</f>
        <v>21.673603379860719</v>
      </c>
      <c r="M410" s="141">
        <f>VLOOKUP($A410,'Q9B-L2'!$A:$WWW,4,FALSE)*'CCR_%'!M410</f>
        <v>0</v>
      </c>
      <c r="N410" s="141">
        <f>VLOOKUP($A410,'Q9B-L2'!$A:$WWW,4,FALSE)*'CCR_%'!N410</f>
        <v>1000.0071102837509</v>
      </c>
      <c r="O410" s="141">
        <f>VLOOKUP($A410,'Q9B-L2'!$A:$WWW,4,FALSE)*'CCR_%'!O410</f>
        <v>0</v>
      </c>
      <c r="P410" s="141">
        <f>VLOOKUP($A410,'Q9B-L2'!$A:$WWW,4,FALSE)*'CCR_%'!P410</f>
        <v>3492.5904486624222</v>
      </c>
      <c r="Q410" s="141">
        <f>VLOOKUP($A410,'Q9B-L2'!$A:$WWW,4,FALSE)*'CCR_%'!Q410</f>
        <v>0</v>
      </c>
      <c r="R410" s="141">
        <f>VLOOKUP($A410,'Q9B-L2'!$A:$WWW,4,FALSE)*'CCR_%'!R410</f>
        <v>4438.5257366807164</v>
      </c>
      <c r="S410" s="141">
        <f>VLOOKUP($A410,'Q9B-L2'!$A:$WWW,4,FALSE)*'CCR_%'!S410</f>
        <v>0</v>
      </c>
      <c r="T410" s="141">
        <f>VLOOKUP($A410,'Q9B-L2'!$A:$WWW,4,FALSE)*'CCR_%'!T410</f>
        <v>3174.7813528055326</v>
      </c>
      <c r="U410" s="141">
        <f>VLOOKUP($A410,'Q9B-L2'!$A:$WWW,4,FALSE)*'CCR_%'!U410</f>
        <v>0</v>
      </c>
      <c r="V410" s="141">
        <f>VLOOKUP($A410,'Q9B-L2'!$A:$WWW,4,FALSE)*'CCR_%'!V410</f>
        <v>126.70246472613074</v>
      </c>
      <c r="W410" s="141">
        <f>VLOOKUP($A410,'Q9B-L2'!$A:$WWW,4,FALSE)*'CCR_%'!W410</f>
        <v>0</v>
      </c>
      <c r="X410" s="141">
        <f>VLOOKUP($A410,'Q9B-L2'!$A:$WWW,4,FALSE)*'CCR_%'!X410</f>
        <v>38.038288574115086</v>
      </c>
      <c r="Y410" s="141">
        <f>VLOOKUP($A410,'Q9B-L2'!$A:$WWW,4,FALSE)*'CCR_%'!Y410</f>
        <v>0</v>
      </c>
      <c r="Z410" s="141">
        <f>VLOOKUP($A410,'Q9B-L2'!$A:$WWW,4,FALSE)*'CCR_%'!Z410</f>
        <v>6246.3921382071949</v>
      </c>
      <c r="AA410" s="141">
        <f>VLOOKUP($A410,'Q9B-L2'!$A:$WWW,4,FALSE)*'CCR_%'!AA410</f>
        <v>0</v>
      </c>
      <c r="AB410" s="141">
        <f>VLOOKUP($A410,'Q9B-L2'!$A:$WWW,4,FALSE)*'CCR_%'!AB410</f>
        <v>12113.715390767584</v>
      </c>
      <c r="AC410" s="141">
        <f>VLOOKUP($A410,'Q9B-L2'!$A:$WWW,4,FALSE)*'CCR_%'!AC410</f>
        <v>0</v>
      </c>
      <c r="AD410" s="141">
        <f>VLOOKUP($A410,'Q9B-L2'!$A:$WWW,4,FALSE)*'CCR_%'!AD410</f>
        <v>2214.9459225662968</v>
      </c>
      <c r="AE410" s="141">
        <f>VLOOKUP($A410,'Q9B-L2'!$A:$WWW,4,FALSE)*'CCR_%'!AE410</f>
        <v>0</v>
      </c>
      <c r="AF410" s="141">
        <f>VLOOKUP($A410,'Q9B-L2'!$A:$WWW,4,FALSE)*'CCR_%'!AF410</f>
        <v>2857.3032175249791</v>
      </c>
      <c r="AG410" s="141">
        <f>VLOOKUP($A410,'Q9B-L2'!$A:$WWW,4,FALSE)*'CCR_%'!AG410</f>
        <v>0</v>
      </c>
      <c r="AH410" s="141">
        <f>VLOOKUP($A410,'Q9B-L2'!$A:$WWW,4,FALSE)*'CCR_%'!AH410</f>
        <v>92.794984650030671</v>
      </c>
      <c r="AI410" s="141">
        <f>VLOOKUP($A410,'Q9B-L2'!$A:$WWW,4,FALSE)*'CCR_%'!AI410</f>
        <v>0</v>
      </c>
      <c r="AJ410" s="141">
        <f>VLOOKUP($A410,'Q9B-L2'!$A:$WWW,4,FALSE)*'CCR_%'!AJ410</f>
        <v>1230.5905656650027</v>
      </c>
      <c r="AK410" s="141">
        <f>VLOOKUP($A410,'Q9B-L2'!$A:$WWW,4,FALSE)*'CCR_%'!AK410</f>
        <v>0</v>
      </c>
      <c r="AL410" s="141">
        <f>VLOOKUP($A410,'Q9B-L2'!$A:$WWW,4,FALSE)*'CCR_%'!AL410</f>
        <v>1038.8719294496548</v>
      </c>
      <c r="AM410" s="141">
        <f>VLOOKUP($A410,'Q9B-L2'!$A:$WWW,4,FALSE)*'CCR_%'!AM410</f>
        <v>0</v>
      </c>
      <c r="AN410" s="141">
        <f>VLOOKUP($A410,'Q9B-L2'!$A:$WWW,4,FALSE)*'CCR_%'!AN410</f>
        <v>26.277991395808577</v>
      </c>
      <c r="AO410" s="141">
        <f>VLOOKUP($A410,'Q9B-L2'!$A:$WWW,4,FALSE)*'CCR_%'!AO410</f>
        <v>0</v>
      </c>
      <c r="AP410" s="141">
        <f>VLOOKUP($A410,'Q9B-L2'!$A:$WWW,4,FALSE)*'CCR_%'!AP410</f>
        <v>1413.5117362933261</v>
      </c>
      <c r="AQ410" s="141">
        <f>VLOOKUP($A410,'Q9B-L2'!$A:$WWW,4,FALSE)*'CCR_%'!AQ410</f>
        <v>0</v>
      </c>
      <c r="AR410" s="141">
        <f>VLOOKUP($A410,'Q9B-L2'!$A:$WWW,4,FALSE)*'CCR_%'!AR410</f>
        <v>2278.3658726285084</v>
      </c>
      <c r="AS410" s="141">
        <f>VLOOKUP($A410,'Q9B-L2'!$A:$WWW,4,FALSE)*'CCR_%'!AS410</f>
        <v>0</v>
      </c>
      <c r="AT410" s="141">
        <f>VLOOKUP($A410,'Q9B-L2'!$A:$WWW,4,FALSE)*'CCR_%'!AT410</f>
        <v>5546.5426796357988</v>
      </c>
      <c r="AU410" s="141">
        <f>VLOOKUP($A410,'Q9B-L2'!$A:$WWW,4,FALSE)*'CCR_%'!AU410</f>
        <v>0</v>
      </c>
      <c r="AV410" s="141">
        <f>VLOOKUP($A410,'Q9B-L2'!$A:$WWW,4,FALSE)*'CCR_%'!AV410</f>
        <v>0</v>
      </c>
      <c r="AW410" s="141">
        <f>VLOOKUP($A410,'Q9B-L2'!$A:$WWW,4,FALSE)*'CCR_%'!AW410</f>
        <v>9772.7883557313562</v>
      </c>
      <c r="AX410" s="141">
        <f>VLOOKUP($A410,'Q9B-L2'!$A:$WWW,4,FALSE)*'CCR_%'!AX410</f>
        <v>0</v>
      </c>
      <c r="AY410" s="141">
        <f>VLOOKUP($A410,'Q9B-L2'!$A:$WWW,4,FALSE)*'CCR_%'!AY410</f>
        <v>170.11102267426804</v>
      </c>
      <c r="AZ410" s="141">
        <f>VLOOKUP($A410,'Q9B-L2'!$A:$WWW,4,FALSE)*'CCR_%'!AZ410</f>
        <v>0</v>
      </c>
      <c r="BA410" s="141">
        <f>VLOOKUP($A410,'Q9B-L2'!$A:$WWW,4,FALSE)*'CCR_%'!BA410</f>
        <v>13.65437012931225</v>
      </c>
      <c r="BB410" s="141">
        <f>VLOOKUP($A410,'Q9B-L2'!$A:$WWW,4,FALSE)*'CCR_%'!BB410</f>
        <v>0</v>
      </c>
      <c r="BC410" s="141">
        <f>VLOOKUP($A410,'Q9B-L2'!$A:$WWW,4,FALSE)*'CCR_%'!BC410</f>
        <v>1426.4841681658943</v>
      </c>
      <c r="BD410" s="141">
        <f>VLOOKUP($A410,'Q9B-L2'!$A:$WWW,4,FALSE)*'CCR_%'!BD410</f>
        <v>0</v>
      </c>
      <c r="BE410" s="141">
        <f>VLOOKUP($A410,'Q9B-L2'!$A:$WWW,4,FALSE)*'CCR_%'!BE410</f>
        <v>3032.0194277980518</v>
      </c>
      <c r="BF410" s="141">
        <f>VLOOKUP($A410,'Q9B-L2'!$A:$WWW,4,FALSE)*'CCR_%'!BF410</f>
        <v>0</v>
      </c>
      <c r="BG410" s="141">
        <f>VLOOKUP($A410,'Q9B-L2'!$A:$WWW,4,FALSE)*'CCR_%'!BG410</f>
        <v>303.1167633746644</v>
      </c>
      <c r="BH410" s="141">
        <f>VLOOKUP($A410,'Q9B-L2'!$A:$WWW,4,FALSE)*'CCR_%'!BH410</f>
        <v>0</v>
      </c>
      <c r="BI410" s="141">
        <f>VLOOKUP($A410,'Q9B-L2'!$A:$WWW,4,FALSE)*'CCR_%'!BI410</f>
        <v>0</v>
      </c>
      <c r="BJ410" s="141">
        <f>VLOOKUP($A410,'Q9B-L2'!$A:$WWW,4,FALSE)*'CCR_%'!BJ410</f>
        <v>0</v>
      </c>
      <c r="BK410" s="141">
        <f>VLOOKUP($A410,'Q9B-L2'!$A:$WWW,4,FALSE)*'CCR_%'!BK410</f>
        <v>0</v>
      </c>
      <c r="BL410" s="141">
        <f>VLOOKUP($A410,'Q9B-L2'!$A:$WWW,4,FALSE)*'CCR_%'!BL410</f>
        <v>303.1167633746644</v>
      </c>
      <c r="BN410" s="141">
        <f t="shared" si="103"/>
        <v>124137.48917641504</v>
      </c>
    </row>
    <row r="411" spans="1:66" ht="16.5" customHeight="1" outlineLevel="2" x14ac:dyDescent="0.25">
      <c r="A411" s="22" t="s">
        <v>755</v>
      </c>
      <c r="B411" s="23" t="s">
        <v>756</v>
      </c>
      <c r="C411" s="89">
        <f>'CCR_%AC'!C411</f>
        <v>45746</v>
      </c>
      <c r="D411" s="89">
        <f>'CCR_%AC'!D411</f>
        <v>55607</v>
      </c>
      <c r="E411" s="130">
        <f>VLOOKUP($A411,'Q9B-L2'!$A:$WWW,4,FALSE)*'CCR_%'!E411</f>
        <v>5594.8200518107451</v>
      </c>
      <c r="F411" s="137">
        <f>VLOOKUP($A411,'Q9B-L2'!$A:$WWW,4,FALSE)*'CCR_%'!F411</f>
        <v>8392.9114984538792</v>
      </c>
      <c r="G411" s="137">
        <f>VLOOKUP($A411,'Q9B-L2'!$A:$WWW,4,FALSE)*'CCR_%'!G411</f>
        <v>9324.7000863512421</v>
      </c>
      <c r="H411" s="137">
        <f>VLOOKUP($A411,'Q9B-L2'!$A:$WWW,4,FALSE)*'CCR_%'!H411</f>
        <v>0</v>
      </c>
      <c r="I411" s="137">
        <f>VLOOKUP($A411,'Q9B-L2'!$A:$WWW,4,FALSE)*'CCR_%'!I411</f>
        <v>0</v>
      </c>
      <c r="J411" s="137">
        <f>VLOOKUP($A411,'Q9B-L2'!$A:$WWW,4,FALSE)*'CCR_%'!J411</f>
        <v>0</v>
      </c>
      <c r="K411" s="137">
        <f>VLOOKUP($A411,'Q9B-L2'!$A:$WWW,4,FALSE)*'CCR_%'!K411</f>
        <v>0</v>
      </c>
      <c r="L411" s="137">
        <f>VLOOKUP($A411,'Q9B-L2'!$A:$WWW,4,FALSE)*'CCR_%'!L411</f>
        <v>0</v>
      </c>
      <c r="M411" s="137">
        <f>VLOOKUP($A411,'Q9B-L2'!$A:$WWW,4,FALSE)*'CCR_%'!M411</f>
        <v>0</v>
      </c>
      <c r="N411" s="137">
        <f>VLOOKUP($A411,'Q9B-L2'!$A:$WWW,4,FALSE)*'CCR_%'!N411</f>
        <v>0</v>
      </c>
      <c r="O411" s="137">
        <f>VLOOKUP($A411,'Q9B-L2'!$A:$WWW,4,FALSE)*'CCR_%'!O411</f>
        <v>0</v>
      </c>
      <c r="P411" s="137">
        <f>VLOOKUP($A411,'Q9B-L2'!$A:$WWW,4,FALSE)*'CCR_%'!P411</f>
        <v>0</v>
      </c>
      <c r="Q411" s="137">
        <f>VLOOKUP($A411,'Q9B-L2'!$A:$WWW,4,FALSE)*'CCR_%'!Q411</f>
        <v>1893.6967250628047</v>
      </c>
      <c r="R411" s="137">
        <f>VLOOKUP($A411,'Q9B-L2'!$A:$WWW,4,FALSE)*'CCR_%'!R411</f>
        <v>0</v>
      </c>
      <c r="S411" s="137">
        <f>VLOOKUP($A411,'Q9B-L2'!$A:$WWW,4,FALSE)*'CCR_%'!S411</f>
        <v>0</v>
      </c>
      <c r="T411" s="137">
        <f>VLOOKUP($A411,'Q9B-L2'!$A:$WWW,4,FALSE)*'CCR_%'!T411</f>
        <v>0</v>
      </c>
      <c r="U411" s="137">
        <f>VLOOKUP($A411,'Q9B-L2'!$A:$WWW,4,FALSE)*'CCR_%'!U411</f>
        <v>0</v>
      </c>
      <c r="V411" s="137">
        <f>VLOOKUP($A411,'Q9B-L2'!$A:$WWW,4,FALSE)*'CCR_%'!V411</f>
        <v>0</v>
      </c>
      <c r="W411" s="137">
        <f>VLOOKUP($A411,'Q9B-L2'!$A:$WWW,4,FALSE)*'CCR_%'!W411</f>
        <v>0</v>
      </c>
      <c r="X411" s="137">
        <f>VLOOKUP($A411,'Q9B-L2'!$A:$WWW,4,FALSE)*'CCR_%'!X411</f>
        <v>0</v>
      </c>
      <c r="Y411" s="137">
        <f>VLOOKUP($A411,'Q9B-L2'!$A:$WWW,4,FALSE)*'CCR_%'!Y411</f>
        <v>0</v>
      </c>
      <c r="Z411" s="137">
        <f>VLOOKUP($A411,'Q9B-L2'!$A:$WWW,4,FALSE)*'CCR_%'!Z411</f>
        <v>0</v>
      </c>
      <c r="AA411" s="137">
        <f>VLOOKUP($A411,'Q9B-L2'!$A:$WWW,4,FALSE)*'CCR_%'!AA411</f>
        <v>1349.983444943814</v>
      </c>
      <c r="AB411" s="137">
        <f>VLOOKUP($A411,'Q9B-L2'!$A:$WWW,4,FALSE)*'CCR_%'!AB411</f>
        <v>9899.8785962546372</v>
      </c>
      <c r="AC411" s="137">
        <f>VLOOKUP($A411,'Q9B-L2'!$A:$WWW,4,FALSE)*'CCR_%'!AC411</f>
        <v>0</v>
      </c>
      <c r="AD411" s="137">
        <f>VLOOKUP($A411,'Q9B-L2'!$A:$WWW,4,FALSE)*'CCR_%'!AD411</f>
        <v>0</v>
      </c>
      <c r="AE411" s="137">
        <f>VLOOKUP($A411,'Q9B-L2'!$A:$WWW,4,FALSE)*'CCR_%'!AE411</f>
        <v>0</v>
      </c>
      <c r="AF411" s="137">
        <f>VLOOKUP($A411,'Q9B-L2'!$A:$WWW,4,FALSE)*'CCR_%'!AF411</f>
        <v>0</v>
      </c>
      <c r="AG411" s="137">
        <f>VLOOKUP($A411,'Q9B-L2'!$A:$WWW,4,FALSE)*'CCR_%'!AG411</f>
        <v>0</v>
      </c>
      <c r="AH411" s="137">
        <f>VLOOKUP($A411,'Q9B-L2'!$A:$WWW,4,FALSE)*'CCR_%'!AH411</f>
        <v>0</v>
      </c>
      <c r="AI411" s="137">
        <f>VLOOKUP($A411,'Q9B-L2'!$A:$WWW,4,FALSE)*'CCR_%'!AI411</f>
        <v>0</v>
      </c>
      <c r="AJ411" s="137">
        <f>VLOOKUP($A411,'Q9B-L2'!$A:$WWW,4,FALSE)*'CCR_%'!AJ411</f>
        <v>0</v>
      </c>
      <c r="AK411" s="137">
        <f>VLOOKUP($A411,'Q9B-L2'!$A:$WWW,4,FALSE)*'CCR_%'!AK411</f>
        <v>0</v>
      </c>
      <c r="AL411" s="137">
        <f>VLOOKUP($A411,'Q9B-L2'!$A:$WWW,4,FALSE)*'CCR_%'!AL411</f>
        <v>941.15101450662883</v>
      </c>
      <c r="AM411" s="137">
        <f>VLOOKUP($A411,'Q9B-L2'!$A:$WWW,4,FALSE)*'CCR_%'!AM411</f>
        <v>0</v>
      </c>
      <c r="AN411" s="137">
        <f>VLOOKUP($A411,'Q9B-L2'!$A:$WWW,4,FALSE)*'CCR_%'!AN411</f>
        <v>0</v>
      </c>
      <c r="AO411" s="137">
        <f>VLOOKUP($A411,'Q9B-L2'!$A:$WWW,4,FALSE)*'CCR_%'!AO411</f>
        <v>0</v>
      </c>
      <c r="AP411" s="137">
        <f>VLOOKUP($A411,'Q9B-L2'!$A:$WWW,4,FALSE)*'CCR_%'!AP411</f>
        <v>0</v>
      </c>
      <c r="AQ411" s="137">
        <f>VLOOKUP($A411,'Q9B-L2'!$A:$WWW,4,FALSE)*'CCR_%'!AQ411</f>
        <v>0</v>
      </c>
      <c r="AR411" s="137">
        <f>VLOOKUP($A411,'Q9B-L2'!$A:$WWW,4,FALSE)*'CCR_%'!AR411</f>
        <v>0</v>
      </c>
      <c r="AS411" s="137">
        <f>VLOOKUP($A411,'Q9B-L2'!$A:$WWW,4,FALSE)*'CCR_%'!AS411</f>
        <v>0</v>
      </c>
      <c r="AT411" s="137">
        <f>VLOOKUP($A411,'Q9B-L2'!$A:$WWW,4,FALSE)*'CCR_%'!AT411</f>
        <v>0</v>
      </c>
      <c r="AU411" s="137">
        <f>VLOOKUP($A411,'Q9B-L2'!$A:$WWW,4,FALSE)*'CCR_%'!AU411</f>
        <v>5861.6265657297008</v>
      </c>
      <c r="AV411" s="137">
        <f>VLOOKUP($A411,'Q9B-L2'!$A:$WWW,4,FALSE)*'CCR_%'!AV411</f>
        <v>1953.8755219099003</v>
      </c>
      <c r="AW411" s="137">
        <f>VLOOKUP($A411,'Q9B-L2'!$A:$WWW,4,FALSE)*'CCR_%'!AW411</f>
        <v>0</v>
      </c>
      <c r="AX411" s="137">
        <f>VLOOKUP($A411,'Q9B-L2'!$A:$WWW,4,FALSE)*'CCR_%'!AX411</f>
        <v>0</v>
      </c>
      <c r="AY411" s="137">
        <f>VLOOKUP($A411,'Q9B-L2'!$A:$WWW,4,FALSE)*'CCR_%'!AY411</f>
        <v>0</v>
      </c>
      <c r="AZ411" s="137">
        <f>VLOOKUP($A411,'Q9B-L2'!$A:$WWW,4,FALSE)*'CCR_%'!AZ411</f>
        <v>0</v>
      </c>
      <c r="BA411" s="137">
        <f>VLOOKUP($A411,'Q9B-L2'!$A:$WWW,4,FALSE)*'CCR_%'!BA411</f>
        <v>0</v>
      </c>
      <c r="BB411" s="137">
        <f>VLOOKUP($A411,'Q9B-L2'!$A:$WWW,4,FALSE)*'CCR_%'!BB411</f>
        <v>0</v>
      </c>
      <c r="BC411" s="137">
        <f>VLOOKUP($A411,'Q9B-L2'!$A:$WWW,4,FALSE)*'CCR_%'!BC411</f>
        <v>0</v>
      </c>
      <c r="BD411" s="137">
        <f>VLOOKUP($A411,'Q9B-L2'!$A:$WWW,4,FALSE)*'CCR_%'!BD411</f>
        <v>0</v>
      </c>
      <c r="BE411" s="137">
        <f>VLOOKUP($A411,'Q9B-L2'!$A:$WWW,4,FALSE)*'CCR_%'!BE411</f>
        <v>0</v>
      </c>
      <c r="BF411" s="137">
        <f>VLOOKUP($A411,'Q9B-L2'!$A:$WWW,4,FALSE)*'CCR_%'!BF411</f>
        <v>832.96518320981625</v>
      </c>
      <c r="BG411" s="137">
        <f>VLOOKUP($A411,'Q9B-L2'!$A:$WWW,4,FALSE)*'CCR_%'!BG411</f>
        <v>0</v>
      </c>
      <c r="BH411" s="137">
        <f>VLOOKUP($A411,'Q9B-L2'!$A:$WWW,4,FALSE)*'CCR_%'!BH411</f>
        <v>0</v>
      </c>
      <c r="BI411" s="137">
        <f>VLOOKUP($A411,'Q9B-L2'!$A:$WWW,4,FALSE)*'CCR_%'!BI411</f>
        <v>0</v>
      </c>
      <c r="BJ411" s="137">
        <f>VLOOKUP($A411,'Q9B-L2'!$A:$WWW,4,FALSE)*'CCR_%'!BJ411</f>
        <v>0</v>
      </c>
      <c r="BK411" s="137">
        <f>VLOOKUP($A411,'Q9B-L2'!$A:$WWW,4,FALSE)*'CCR_%'!BK411</f>
        <v>0</v>
      </c>
      <c r="BL411" s="137">
        <f>VLOOKUP($A411,'Q9B-L2'!$A:$WWW,4,FALSE)*'CCR_%'!BL411</f>
        <v>0</v>
      </c>
      <c r="BN411" s="137">
        <f t="shared" si="103"/>
        <v>46045.608688233158</v>
      </c>
    </row>
    <row r="412" spans="1:66" ht="16.5" customHeight="1" outlineLevel="2" x14ac:dyDescent="0.25">
      <c r="A412" s="22" t="s">
        <v>757</v>
      </c>
      <c r="B412" s="23" t="s">
        <v>758</v>
      </c>
      <c r="C412" s="89">
        <f>'CCR_%AC'!C412</f>
        <v>45931</v>
      </c>
      <c r="D412" s="89">
        <f>'CCR_%AC'!D412</f>
        <v>46475</v>
      </c>
      <c r="E412" s="130">
        <f>VLOOKUP($A412,'Q9B-L2'!$A:$WWW,4,FALSE)*'CCR_%'!E412</f>
        <v>0</v>
      </c>
      <c r="F412" s="137">
        <f>VLOOKUP($A412,'Q9B-L2'!$A:$WWW,4,FALSE)*'CCR_%'!F412</f>
        <v>22133.704138415706</v>
      </c>
      <c r="G412" s="137">
        <f>VLOOKUP($A412,'Q9B-L2'!$A:$WWW,4,FALSE)*'CCR_%'!G412</f>
        <v>13280.222483049421</v>
      </c>
      <c r="H412" s="137">
        <f>VLOOKUP($A412,'Q9B-L2'!$A:$WWW,4,FALSE)*'CCR_%'!H412</f>
        <v>11381.761722247978</v>
      </c>
      <c r="I412" s="137">
        <f>VLOOKUP($A412,'Q9B-L2'!$A:$WWW,4,FALSE)*'CCR_%'!I412</f>
        <v>0</v>
      </c>
      <c r="J412" s="137">
        <f>VLOOKUP($A412,'Q9B-L2'!$A:$WWW,4,FALSE)*'CCR_%'!J412</f>
        <v>0</v>
      </c>
      <c r="K412" s="137">
        <f>VLOOKUP($A412,'Q9B-L2'!$A:$WWW,4,FALSE)*'CCR_%'!K412</f>
        <v>0</v>
      </c>
      <c r="L412" s="137">
        <f>VLOOKUP($A412,'Q9B-L2'!$A:$WWW,4,FALSE)*'CCR_%'!L412</f>
        <v>0</v>
      </c>
      <c r="M412" s="137">
        <f>VLOOKUP($A412,'Q9B-L2'!$A:$WWW,4,FALSE)*'CCR_%'!M412</f>
        <v>0</v>
      </c>
      <c r="N412" s="137">
        <f>VLOOKUP($A412,'Q9B-L2'!$A:$WWW,4,FALSE)*'CCR_%'!N412</f>
        <v>0</v>
      </c>
      <c r="O412" s="137">
        <f>VLOOKUP($A412,'Q9B-L2'!$A:$WWW,4,FALSE)*'CCR_%'!O412</f>
        <v>0</v>
      </c>
      <c r="P412" s="137">
        <f>VLOOKUP($A412,'Q9B-L2'!$A:$WWW,4,FALSE)*'CCR_%'!P412</f>
        <v>0</v>
      </c>
      <c r="Q412" s="137">
        <f>VLOOKUP($A412,'Q9B-L2'!$A:$WWW,4,FALSE)*'CCR_%'!Q412</f>
        <v>0</v>
      </c>
      <c r="R412" s="137">
        <f>VLOOKUP($A412,'Q9B-L2'!$A:$WWW,4,FALSE)*'CCR_%'!R412</f>
        <v>0</v>
      </c>
      <c r="S412" s="137">
        <f>VLOOKUP($A412,'Q9B-L2'!$A:$WWW,4,FALSE)*'CCR_%'!S412</f>
        <v>0</v>
      </c>
      <c r="T412" s="137">
        <f>VLOOKUP($A412,'Q9B-L2'!$A:$WWW,4,FALSE)*'CCR_%'!T412</f>
        <v>0</v>
      </c>
      <c r="U412" s="137">
        <f>VLOOKUP($A412,'Q9B-L2'!$A:$WWW,4,FALSE)*'CCR_%'!U412</f>
        <v>0</v>
      </c>
      <c r="V412" s="137">
        <f>VLOOKUP($A412,'Q9B-L2'!$A:$WWW,4,FALSE)*'CCR_%'!V412</f>
        <v>0</v>
      </c>
      <c r="W412" s="137">
        <f>VLOOKUP($A412,'Q9B-L2'!$A:$WWW,4,FALSE)*'CCR_%'!W412</f>
        <v>0</v>
      </c>
      <c r="X412" s="137">
        <f>VLOOKUP($A412,'Q9B-L2'!$A:$WWW,4,FALSE)*'CCR_%'!X412</f>
        <v>0</v>
      </c>
      <c r="Y412" s="137">
        <f>VLOOKUP($A412,'Q9B-L2'!$A:$WWW,4,FALSE)*'CCR_%'!Y412</f>
        <v>0</v>
      </c>
      <c r="Z412" s="137">
        <f>VLOOKUP($A412,'Q9B-L2'!$A:$WWW,4,FALSE)*'CCR_%'!Z412</f>
        <v>0</v>
      </c>
      <c r="AA412" s="137">
        <f>VLOOKUP($A412,'Q9B-L2'!$A:$WWW,4,FALSE)*'CCR_%'!AA412</f>
        <v>0</v>
      </c>
      <c r="AB412" s="137">
        <f>VLOOKUP($A412,'Q9B-L2'!$A:$WWW,4,FALSE)*'CCR_%'!AB412</f>
        <v>0</v>
      </c>
      <c r="AC412" s="137">
        <f>VLOOKUP($A412,'Q9B-L2'!$A:$WWW,4,FALSE)*'CCR_%'!AC412</f>
        <v>0</v>
      </c>
      <c r="AD412" s="137">
        <f>VLOOKUP($A412,'Q9B-L2'!$A:$WWW,4,FALSE)*'CCR_%'!AD412</f>
        <v>0</v>
      </c>
      <c r="AE412" s="137">
        <f>VLOOKUP($A412,'Q9B-L2'!$A:$WWW,4,FALSE)*'CCR_%'!AE412</f>
        <v>0</v>
      </c>
      <c r="AF412" s="137">
        <f>VLOOKUP($A412,'Q9B-L2'!$A:$WWW,4,FALSE)*'CCR_%'!AF412</f>
        <v>0</v>
      </c>
      <c r="AG412" s="137">
        <f>VLOOKUP($A412,'Q9B-L2'!$A:$WWW,4,FALSE)*'CCR_%'!AG412</f>
        <v>0</v>
      </c>
      <c r="AH412" s="137">
        <f>VLOOKUP($A412,'Q9B-L2'!$A:$WWW,4,FALSE)*'CCR_%'!AH412</f>
        <v>0</v>
      </c>
      <c r="AI412" s="137">
        <f>VLOOKUP($A412,'Q9B-L2'!$A:$WWW,4,FALSE)*'CCR_%'!AI412</f>
        <v>0</v>
      </c>
      <c r="AJ412" s="137">
        <f>VLOOKUP($A412,'Q9B-L2'!$A:$WWW,4,FALSE)*'CCR_%'!AJ412</f>
        <v>0</v>
      </c>
      <c r="AK412" s="137">
        <f>VLOOKUP($A412,'Q9B-L2'!$A:$WWW,4,FALSE)*'CCR_%'!AK412</f>
        <v>0</v>
      </c>
      <c r="AL412" s="137">
        <f>VLOOKUP($A412,'Q9B-L2'!$A:$WWW,4,FALSE)*'CCR_%'!AL412</f>
        <v>0</v>
      </c>
      <c r="AM412" s="137">
        <f>VLOOKUP($A412,'Q9B-L2'!$A:$WWW,4,FALSE)*'CCR_%'!AM412</f>
        <v>0</v>
      </c>
      <c r="AN412" s="137">
        <f>VLOOKUP($A412,'Q9B-L2'!$A:$WWW,4,FALSE)*'CCR_%'!AN412</f>
        <v>0</v>
      </c>
      <c r="AO412" s="137">
        <f>VLOOKUP($A412,'Q9B-L2'!$A:$WWW,4,FALSE)*'CCR_%'!AO412</f>
        <v>0</v>
      </c>
      <c r="AP412" s="137">
        <f>VLOOKUP($A412,'Q9B-L2'!$A:$WWW,4,FALSE)*'CCR_%'!AP412</f>
        <v>0</v>
      </c>
      <c r="AQ412" s="137">
        <f>VLOOKUP($A412,'Q9B-L2'!$A:$WWW,4,FALSE)*'CCR_%'!AQ412</f>
        <v>0</v>
      </c>
      <c r="AR412" s="137">
        <f>VLOOKUP($A412,'Q9B-L2'!$A:$WWW,4,FALSE)*'CCR_%'!AR412</f>
        <v>0</v>
      </c>
      <c r="AS412" s="137">
        <f>VLOOKUP($A412,'Q9B-L2'!$A:$WWW,4,FALSE)*'CCR_%'!AS412</f>
        <v>0</v>
      </c>
      <c r="AT412" s="137">
        <f>VLOOKUP($A412,'Q9B-L2'!$A:$WWW,4,FALSE)*'CCR_%'!AT412</f>
        <v>0</v>
      </c>
      <c r="AU412" s="137">
        <f>VLOOKUP($A412,'Q9B-L2'!$A:$WWW,4,FALSE)*'CCR_%'!AU412</f>
        <v>0</v>
      </c>
      <c r="AV412" s="137">
        <f>VLOOKUP($A412,'Q9B-L2'!$A:$WWW,4,FALSE)*'CCR_%'!AV412</f>
        <v>0</v>
      </c>
      <c r="AW412" s="137">
        <f>VLOOKUP($A412,'Q9B-L2'!$A:$WWW,4,FALSE)*'CCR_%'!AW412</f>
        <v>0</v>
      </c>
      <c r="AX412" s="137">
        <f>VLOOKUP($A412,'Q9B-L2'!$A:$WWW,4,FALSE)*'CCR_%'!AX412</f>
        <v>0</v>
      </c>
      <c r="AY412" s="137">
        <f>VLOOKUP($A412,'Q9B-L2'!$A:$WWW,4,FALSE)*'CCR_%'!AY412</f>
        <v>0</v>
      </c>
      <c r="AZ412" s="137">
        <f>VLOOKUP($A412,'Q9B-L2'!$A:$WWW,4,FALSE)*'CCR_%'!AZ412</f>
        <v>0</v>
      </c>
      <c r="BA412" s="137">
        <f>VLOOKUP($A412,'Q9B-L2'!$A:$WWW,4,FALSE)*'CCR_%'!BA412</f>
        <v>0</v>
      </c>
      <c r="BB412" s="137">
        <f>VLOOKUP($A412,'Q9B-L2'!$A:$WWW,4,FALSE)*'CCR_%'!BB412</f>
        <v>0</v>
      </c>
      <c r="BC412" s="137">
        <f>VLOOKUP($A412,'Q9B-L2'!$A:$WWW,4,FALSE)*'CCR_%'!BC412</f>
        <v>0</v>
      </c>
      <c r="BD412" s="137">
        <f>VLOOKUP($A412,'Q9B-L2'!$A:$WWW,4,FALSE)*'CCR_%'!BD412</f>
        <v>0</v>
      </c>
      <c r="BE412" s="137">
        <f>VLOOKUP($A412,'Q9B-L2'!$A:$WWW,4,FALSE)*'CCR_%'!BE412</f>
        <v>0</v>
      </c>
      <c r="BF412" s="137">
        <f>VLOOKUP($A412,'Q9B-L2'!$A:$WWW,4,FALSE)*'CCR_%'!BF412</f>
        <v>0</v>
      </c>
      <c r="BG412" s="137">
        <f>VLOOKUP($A412,'Q9B-L2'!$A:$WWW,4,FALSE)*'CCR_%'!BG412</f>
        <v>0</v>
      </c>
      <c r="BH412" s="137">
        <f>VLOOKUP($A412,'Q9B-L2'!$A:$WWW,4,FALSE)*'CCR_%'!BH412</f>
        <v>0</v>
      </c>
      <c r="BI412" s="137">
        <f>VLOOKUP($A412,'Q9B-L2'!$A:$WWW,4,FALSE)*'CCR_%'!BI412</f>
        <v>0</v>
      </c>
      <c r="BJ412" s="137">
        <f>VLOOKUP($A412,'Q9B-L2'!$A:$WWW,4,FALSE)*'CCR_%'!BJ412</f>
        <v>0</v>
      </c>
      <c r="BK412" s="137">
        <f>VLOOKUP($A412,'Q9B-L2'!$A:$WWW,4,FALSE)*'CCR_%'!BK412</f>
        <v>0</v>
      </c>
      <c r="BL412" s="137">
        <f>VLOOKUP($A412,'Q9B-L2'!$A:$WWW,4,FALSE)*'CCR_%'!BL412</f>
        <v>0</v>
      </c>
      <c r="BN412" s="137">
        <f t="shared" si="103"/>
        <v>46795.688343713104</v>
      </c>
    </row>
    <row r="413" spans="1:66" ht="16.5" customHeight="1" outlineLevel="2" x14ac:dyDescent="0.25">
      <c r="A413" s="22" t="s">
        <v>759</v>
      </c>
      <c r="B413" s="23" t="s">
        <v>760</v>
      </c>
      <c r="C413" s="89">
        <f>'CCR_%AC'!C413</f>
        <v>46111</v>
      </c>
      <c r="D413" s="89">
        <f>'CCR_%AC'!D413</f>
        <v>55607</v>
      </c>
      <c r="E413" s="130">
        <f>VLOOKUP($A413,'Q9B-L2'!$A:$WWW,4,FALSE)*'CCR_%'!E413</f>
        <v>0</v>
      </c>
      <c r="F413" s="137">
        <f>VLOOKUP($A413,'Q9B-L2'!$A:$WWW,4,FALSE)*'CCR_%'!F413</f>
        <v>0</v>
      </c>
      <c r="G413" s="137">
        <f>VLOOKUP($A413,'Q9B-L2'!$A:$WWW,4,FALSE)*'CCR_%'!G413</f>
        <v>10214.559197901905</v>
      </c>
      <c r="H413" s="137">
        <f>VLOOKUP($A413,'Q9B-L2'!$A:$WWW,4,FALSE)*'CCR_%'!H413</f>
        <v>2553.639799475493</v>
      </c>
      <c r="I413" s="137">
        <f>VLOOKUP($A413,'Q9B-L2'!$A:$WWW,4,FALSE)*'CCR_%'!I413</f>
        <v>0</v>
      </c>
      <c r="J413" s="137">
        <f>VLOOKUP($A413,'Q9B-L2'!$A:$WWW,4,FALSE)*'CCR_%'!J413</f>
        <v>201.26662945939637</v>
      </c>
      <c r="K413" s="137">
        <f>VLOOKUP($A413,'Q9B-L2'!$A:$WWW,4,FALSE)*'CCR_%'!K413</f>
        <v>0</v>
      </c>
      <c r="L413" s="137">
        <f>VLOOKUP($A413,'Q9B-L2'!$A:$WWW,4,FALSE)*'CCR_%'!L413</f>
        <v>201.26662945939637</v>
      </c>
      <c r="M413" s="137">
        <f>VLOOKUP($A413,'Q9B-L2'!$A:$WWW,4,FALSE)*'CCR_%'!M413</f>
        <v>0</v>
      </c>
      <c r="N413" s="137">
        <f>VLOOKUP($A413,'Q9B-L2'!$A:$WWW,4,FALSE)*'CCR_%'!N413</f>
        <v>191.20329798642649</v>
      </c>
      <c r="O413" s="137">
        <f>VLOOKUP($A413,'Q9B-L2'!$A:$WWW,4,FALSE)*'CCR_%'!O413</f>
        <v>0</v>
      </c>
      <c r="P413" s="137">
        <f>VLOOKUP($A413,'Q9B-L2'!$A:$WWW,4,FALSE)*'CCR_%'!P413</f>
        <v>191.20329798642649</v>
      </c>
      <c r="Q413" s="137">
        <f>VLOOKUP($A413,'Q9B-L2'!$A:$WWW,4,FALSE)*'CCR_%'!Q413</f>
        <v>0</v>
      </c>
      <c r="R413" s="137">
        <f>VLOOKUP($A413,'Q9B-L2'!$A:$WWW,4,FALSE)*'CCR_%'!R413</f>
        <v>191.20329798642649</v>
      </c>
      <c r="S413" s="137">
        <f>VLOOKUP($A413,'Q9B-L2'!$A:$WWW,4,FALSE)*'CCR_%'!S413</f>
        <v>0</v>
      </c>
      <c r="T413" s="137">
        <f>VLOOKUP($A413,'Q9B-L2'!$A:$WWW,4,FALSE)*'CCR_%'!T413</f>
        <v>191.20329798642649</v>
      </c>
      <c r="U413" s="137">
        <f>VLOOKUP($A413,'Q9B-L2'!$A:$WWW,4,FALSE)*'CCR_%'!U413</f>
        <v>0</v>
      </c>
      <c r="V413" s="137">
        <f>VLOOKUP($A413,'Q9B-L2'!$A:$WWW,4,FALSE)*'CCR_%'!V413</f>
        <v>191.20329798642649</v>
      </c>
      <c r="W413" s="137">
        <f>VLOOKUP($A413,'Q9B-L2'!$A:$WWW,4,FALSE)*'CCR_%'!W413</f>
        <v>0</v>
      </c>
      <c r="X413" s="137">
        <f>VLOOKUP($A413,'Q9B-L2'!$A:$WWW,4,FALSE)*'CCR_%'!X413</f>
        <v>191.20329798642649</v>
      </c>
      <c r="Y413" s="137">
        <f>VLOOKUP($A413,'Q9B-L2'!$A:$WWW,4,FALSE)*'CCR_%'!Y413</f>
        <v>0</v>
      </c>
      <c r="Z413" s="137">
        <f>VLOOKUP($A413,'Q9B-L2'!$A:$WWW,4,FALSE)*'CCR_%'!Z413</f>
        <v>138.47995615548933</v>
      </c>
      <c r="AA413" s="137">
        <f>VLOOKUP($A413,'Q9B-L2'!$A:$WWW,4,FALSE)*'CCR_%'!AA413</f>
        <v>0</v>
      </c>
      <c r="AB413" s="137">
        <f>VLOOKUP($A413,'Q9B-L2'!$A:$WWW,4,FALSE)*'CCR_%'!AB413</f>
        <v>164.17168645507508</v>
      </c>
      <c r="AC413" s="137">
        <f>VLOOKUP($A413,'Q9B-L2'!$A:$WWW,4,FALSE)*'CCR_%'!AC413</f>
        <v>0</v>
      </c>
      <c r="AD413" s="137">
        <f>VLOOKUP($A413,'Q9B-L2'!$A:$WWW,4,FALSE)*'CCR_%'!AD413</f>
        <v>164.17168645507508</v>
      </c>
      <c r="AE413" s="137">
        <f>VLOOKUP($A413,'Q9B-L2'!$A:$WWW,4,FALSE)*'CCR_%'!AE413</f>
        <v>0</v>
      </c>
      <c r="AF413" s="137">
        <f>VLOOKUP($A413,'Q9B-L2'!$A:$WWW,4,FALSE)*'CCR_%'!AF413</f>
        <v>164.17168645507508</v>
      </c>
      <c r="AG413" s="137">
        <f>VLOOKUP($A413,'Q9B-L2'!$A:$WWW,4,FALSE)*'CCR_%'!AG413</f>
        <v>0</v>
      </c>
      <c r="AH413" s="137">
        <f>VLOOKUP($A413,'Q9B-L2'!$A:$WWW,4,FALSE)*'CCR_%'!AH413</f>
        <v>164.17168645507508</v>
      </c>
      <c r="AI413" s="137">
        <f>VLOOKUP($A413,'Q9B-L2'!$A:$WWW,4,FALSE)*'CCR_%'!AI413</f>
        <v>0</v>
      </c>
      <c r="AJ413" s="137">
        <f>VLOOKUP($A413,'Q9B-L2'!$A:$WWW,4,FALSE)*'CCR_%'!AJ413</f>
        <v>164.17168645507508</v>
      </c>
      <c r="AK413" s="137">
        <f>VLOOKUP($A413,'Q9B-L2'!$A:$WWW,4,FALSE)*'CCR_%'!AK413</f>
        <v>0</v>
      </c>
      <c r="AL413" s="137">
        <f>VLOOKUP($A413,'Q9B-L2'!$A:$WWW,4,FALSE)*'CCR_%'!AL413</f>
        <v>164.17168645507508</v>
      </c>
      <c r="AM413" s="137">
        <f>VLOOKUP($A413,'Q9B-L2'!$A:$WWW,4,FALSE)*'CCR_%'!AM413</f>
        <v>0</v>
      </c>
      <c r="AN413" s="137">
        <f>VLOOKUP($A413,'Q9B-L2'!$A:$WWW,4,FALSE)*'CCR_%'!AN413</f>
        <v>164.17168645507508</v>
      </c>
      <c r="AO413" s="137">
        <f>VLOOKUP($A413,'Q9B-L2'!$A:$WWW,4,FALSE)*'CCR_%'!AO413</f>
        <v>0</v>
      </c>
      <c r="AP413" s="137">
        <f>VLOOKUP($A413,'Q9B-L2'!$A:$WWW,4,FALSE)*'CCR_%'!AP413</f>
        <v>164.17168645507508</v>
      </c>
      <c r="AQ413" s="137">
        <f>VLOOKUP($A413,'Q9B-L2'!$A:$WWW,4,FALSE)*'CCR_%'!AQ413</f>
        <v>0</v>
      </c>
      <c r="AR413" s="137">
        <f>VLOOKUP($A413,'Q9B-L2'!$A:$WWW,4,FALSE)*'CCR_%'!AR413</f>
        <v>164.17168645507508</v>
      </c>
      <c r="AS413" s="137">
        <f>VLOOKUP($A413,'Q9B-L2'!$A:$WWW,4,FALSE)*'CCR_%'!AS413</f>
        <v>0</v>
      </c>
      <c r="AT413" s="137">
        <f>VLOOKUP($A413,'Q9B-L2'!$A:$WWW,4,FALSE)*'CCR_%'!AT413</f>
        <v>164.17168645507508</v>
      </c>
      <c r="AU413" s="137">
        <f>VLOOKUP($A413,'Q9B-L2'!$A:$WWW,4,FALSE)*'CCR_%'!AU413</f>
        <v>0</v>
      </c>
      <c r="AV413" s="137">
        <f>VLOOKUP($A413,'Q9B-L2'!$A:$WWW,4,FALSE)*'CCR_%'!AV413</f>
        <v>164.17168645507508</v>
      </c>
      <c r="AW413" s="137">
        <f>VLOOKUP($A413,'Q9B-L2'!$A:$WWW,4,FALSE)*'CCR_%'!AW413</f>
        <v>0</v>
      </c>
      <c r="AX413" s="137">
        <f>VLOOKUP($A413,'Q9B-L2'!$A:$WWW,4,FALSE)*'CCR_%'!AX413</f>
        <v>164.17168645507508</v>
      </c>
      <c r="AY413" s="137">
        <f>VLOOKUP($A413,'Q9B-L2'!$A:$WWW,4,FALSE)*'CCR_%'!AY413</f>
        <v>0</v>
      </c>
      <c r="AZ413" s="137">
        <f>VLOOKUP($A413,'Q9B-L2'!$A:$WWW,4,FALSE)*'CCR_%'!AZ413</f>
        <v>164.17168645507508</v>
      </c>
      <c r="BA413" s="137">
        <f>VLOOKUP($A413,'Q9B-L2'!$A:$WWW,4,FALSE)*'CCR_%'!BA413</f>
        <v>0</v>
      </c>
      <c r="BB413" s="137">
        <f>VLOOKUP($A413,'Q9B-L2'!$A:$WWW,4,FALSE)*'CCR_%'!BB413</f>
        <v>164.17168645507508</v>
      </c>
      <c r="BC413" s="137">
        <f>VLOOKUP($A413,'Q9B-L2'!$A:$WWW,4,FALSE)*'CCR_%'!BC413</f>
        <v>0</v>
      </c>
      <c r="BD413" s="137">
        <f>VLOOKUP($A413,'Q9B-L2'!$A:$WWW,4,FALSE)*'CCR_%'!BD413</f>
        <v>164.17168645507508</v>
      </c>
      <c r="BE413" s="137">
        <f>VLOOKUP($A413,'Q9B-L2'!$A:$WWW,4,FALSE)*'CCR_%'!BE413</f>
        <v>0</v>
      </c>
      <c r="BF413" s="137">
        <f>VLOOKUP($A413,'Q9B-L2'!$A:$WWW,4,FALSE)*'CCR_%'!BF413</f>
        <v>656.68674582029985</v>
      </c>
      <c r="BG413" s="137">
        <f>VLOOKUP($A413,'Q9B-L2'!$A:$WWW,4,FALSE)*'CCR_%'!BG413</f>
        <v>0</v>
      </c>
      <c r="BH413" s="137">
        <f>VLOOKUP($A413,'Q9B-L2'!$A:$WWW,4,FALSE)*'CCR_%'!BH413</f>
        <v>0</v>
      </c>
      <c r="BI413" s="137">
        <f>VLOOKUP($A413,'Q9B-L2'!$A:$WWW,4,FALSE)*'CCR_%'!BI413</f>
        <v>0</v>
      </c>
      <c r="BJ413" s="137">
        <f>VLOOKUP($A413,'Q9B-L2'!$A:$WWW,4,FALSE)*'CCR_%'!BJ413</f>
        <v>0</v>
      </c>
      <c r="BK413" s="137">
        <f>VLOOKUP($A413,'Q9B-L2'!$A:$WWW,4,FALSE)*'CCR_%'!BK413</f>
        <v>0</v>
      </c>
      <c r="BL413" s="137">
        <f>VLOOKUP($A413,'Q9B-L2'!$A:$WWW,4,FALSE)*'CCR_%'!BL413</f>
        <v>0</v>
      </c>
      <c r="BN413" s="137">
        <f t="shared" si="103"/>
        <v>17575.694043016669</v>
      </c>
    </row>
    <row r="414" spans="1:66" ht="16.5" customHeight="1" outlineLevel="2" x14ac:dyDescent="0.25">
      <c r="A414" s="22" t="s">
        <v>761</v>
      </c>
      <c r="B414" s="23" t="s">
        <v>762</v>
      </c>
      <c r="C414" s="89">
        <f>'CCR_%AC'!C414</f>
        <v>45746</v>
      </c>
      <c r="D414" s="89">
        <f>'CCR_%AC'!D414</f>
        <v>55241</v>
      </c>
      <c r="E414" s="130">
        <f>VLOOKUP($A414,'Q9B-L2'!$A:$WWW,4,FALSE)*'CCR_%'!E414</f>
        <v>4687.7644531904898</v>
      </c>
      <c r="F414" s="137">
        <f>VLOOKUP($A414,'Q9B-L2'!$A:$WWW,4,FALSE)*'CCR_%'!F414</f>
        <v>520.86271702116551</v>
      </c>
      <c r="G414" s="137">
        <f>VLOOKUP($A414,'Q9B-L2'!$A:$WWW,4,FALSE)*'CCR_%'!G414</f>
        <v>0</v>
      </c>
      <c r="H414" s="137">
        <f>VLOOKUP($A414,'Q9B-L2'!$A:$WWW,4,FALSE)*'CCR_%'!H414</f>
        <v>0</v>
      </c>
      <c r="I414" s="137">
        <f>VLOOKUP($A414,'Q9B-L2'!$A:$WWW,4,FALSE)*'CCR_%'!I414</f>
        <v>0</v>
      </c>
      <c r="J414" s="137">
        <f>VLOOKUP($A414,'Q9B-L2'!$A:$WWW,4,FALSE)*'CCR_%'!J414</f>
        <v>0</v>
      </c>
      <c r="K414" s="137">
        <f>VLOOKUP($A414,'Q9B-L2'!$A:$WWW,4,FALSE)*'CCR_%'!K414</f>
        <v>0</v>
      </c>
      <c r="L414" s="137">
        <f>VLOOKUP($A414,'Q9B-L2'!$A:$WWW,4,FALSE)*'CCR_%'!L414</f>
        <v>0</v>
      </c>
      <c r="M414" s="137">
        <f>VLOOKUP($A414,'Q9B-L2'!$A:$WWW,4,FALSE)*'CCR_%'!M414</f>
        <v>0</v>
      </c>
      <c r="N414" s="137">
        <f>VLOOKUP($A414,'Q9B-L2'!$A:$WWW,4,FALSE)*'CCR_%'!N414</f>
        <v>0</v>
      </c>
      <c r="O414" s="137">
        <f>VLOOKUP($A414,'Q9B-L2'!$A:$WWW,4,FALSE)*'CCR_%'!O414</f>
        <v>0</v>
      </c>
      <c r="P414" s="137">
        <f>VLOOKUP($A414,'Q9B-L2'!$A:$WWW,4,FALSE)*'CCR_%'!P414</f>
        <v>224.7243941740783</v>
      </c>
      <c r="Q414" s="137">
        <f>VLOOKUP($A414,'Q9B-L2'!$A:$WWW,4,FALSE)*'CCR_%'!Q414</f>
        <v>0</v>
      </c>
      <c r="R414" s="137">
        <f>VLOOKUP($A414,'Q9B-L2'!$A:$WWW,4,FALSE)*'CCR_%'!R414</f>
        <v>0</v>
      </c>
      <c r="S414" s="137">
        <f>VLOOKUP($A414,'Q9B-L2'!$A:$WWW,4,FALSE)*'CCR_%'!S414</f>
        <v>0</v>
      </c>
      <c r="T414" s="137">
        <f>VLOOKUP($A414,'Q9B-L2'!$A:$WWW,4,FALSE)*'CCR_%'!T414</f>
        <v>0</v>
      </c>
      <c r="U414" s="137">
        <f>VLOOKUP($A414,'Q9B-L2'!$A:$WWW,4,FALSE)*'CCR_%'!U414</f>
        <v>0</v>
      </c>
      <c r="V414" s="137">
        <f>VLOOKUP($A414,'Q9B-L2'!$A:$WWW,4,FALSE)*'CCR_%'!V414</f>
        <v>0</v>
      </c>
      <c r="W414" s="137">
        <f>VLOOKUP($A414,'Q9B-L2'!$A:$WWW,4,FALSE)*'CCR_%'!W414</f>
        <v>0</v>
      </c>
      <c r="X414" s="137">
        <f>VLOOKUP($A414,'Q9B-L2'!$A:$WWW,4,FALSE)*'CCR_%'!X414</f>
        <v>0</v>
      </c>
      <c r="Y414" s="137">
        <f>VLOOKUP($A414,'Q9B-L2'!$A:$WWW,4,FALSE)*'CCR_%'!Y414</f>
        <v>904.07668729663226</v>
      </c>
      <c r="Z414" s="137">
        <f>VLOOKUP($A414,'Q9B-L2'!$A:$WWW,4,FALSE)*'CCR_%'!Z414</f>
        <v>2712.2300618898971</v>
      </c>
      <c r="AA414" s="137">
        <f>VLOOKUP($A414,'Q9B-L2'!$A:$WWW,4,FALSE)*'CCR_%'!AA414</f>
        <v>0</v>
      </c>
      <c r="AB414" s="137">
        <f>VLOOKUP($A414,'Q9B-L2'!$A:$WWW,4,FALSE)*'CCR_%'!AB414</f>
        <v>0</v>
      </c>
      <c r="AC414" s="137">
        <f>VLOOKUP($A414,'Q9B-L2'!$A:$WWW,4,FALSE)*'CCR_%'!AC414</f>
        <v>0</v>
      </c>
      <c r="AD414" s="137">
        <f>VLOOKUP($A414,'Q9B-L2'!$A:$WWW,4,FALSE)*'CCR_%'!AD414</f>
        <v>0</v>
      </c>
      <c r="AE414" s="137">
        <f>VLOOKUP($A414,'Q9B-L2'!$A:$WWW,4,FALSE)*'CCR_%'!AE414</f>
        <v>0</v>
      </c>
      <c r="AF414" s="137">
        <f>VLOOKUP($A414,'Q9B-L2'!$A:$WWW,4,FALSE)*'CCR_%'!AF414</f>
        <v>0</v>
      </c>
      <c r="AG414" s="137">
        <f>VLOOKUP($A414,'Q9B-L2'!$A:$WWW,4,FALSE)*'CCR_%'!AG414</f>
        <v>0</v>
      </c>
      <c r="AH414" s="137">
        <f>VLOOKUP($A414,'Q9B-L2'!$A:$WWW,4,FALSE)*'CCR_%'!AH414</f>
        <v>0</v>
      </c>
      <c r="AI414" s="137">
        <f>VLOOKUP($A414,'Q9B-L2'!$A:$WWW,4,FALSE)*'CCR_%'!AI414</f>
        <v>246.09829079472786</v>
      </c>
      <c r="AJ414" s="137">
        <f>VLOOKUP($A414,'Q9B-L2'!$A:$WWW,4,FALSE)*'CCR_%'!AJ414</f>
        <v>300.78679986022297</v>
      </c>
      <c r="AK414" s="137">
        <f>VLOOKUP($A414,'Q9B-L2'!$A:$WWW,4,FALSE)*'CCR_%'!AK414</f>
        <v>0</v>
      </c>
      <c r="AL414" s="137">
        <f>VLOOKUP($A414,'Q9B-L2'!$A:$WWW,4,FALSE)*'CCR_%'!AL414</f>
        <v>0</v>
      </c>
      <c r="AM414" s="137">
        <f>VLOOKUP($A414,'Q9B-L2'!$A:$WWW,4,FALSE)*'CCR_%'!AM414</f>
        <v>0</v>
      </c>
      <c r="AN414" s="137">
        <f>VLOOKUP($A414,'Q9B-L2'!$A:$WWW,4,FALSE)*'CCR_%'!AN414</f>
        <v>0</v>
      </c>
      <c r="AO414" s="137">
        <f>VLOOKUP($A414,'Q9B-L2'!$A:$WWW,4,FALSE)*'CCR_%'!AO414</f>
        <v>0</v>
      </c>
      <c r="AP414" s="137">
        <f>VLOOKUP($A414,'Q9B-L2'!$A:$WWW,4,FALSE)*'CCR_%'!AP414</f>
        <v>0</v>
      </c>
      <c r="AQ414" s="137">
        <f>VLOOKUP($A414,'Q9B-L2'!$A:$WWW,4,FALSE)*'CCR_%'!AQ414</f>
        <v>0</v>
      </c>
      <c r="AR414" s="137">
        <f>VLOOKUP($A414,'Q9B-L2'!$A:$WWW,4,FALSE)*'CCR_%'!AR414</f>
        <v>0</v>
      </c>
      <c r="AS414" s="137">
        <f>VLOOKUP($A414,'Q9B-L2'!$A:$WWW,4,FALSE)*'CCR_%'!AS414</f>
        <v>499.92716769486293</v>
      </c>
      <c r="AT414" s="137">
        <f>VLOOKUP($A414,'Q9B-L2'!$A:$WWW,4,FALSE)*'CCR_%'!AT414</f>
        <v>1999.7086707794517</v>
      </c>
      <c r="AU414" s="137">
        <f>VLOOKUP($A414,'Q9B-L2'!$A:$WWW,4,FALSE)*'CCR_%'!AU414</f>
        <v>0</v>
      </c>
      <c r="AV414" s="137">
        <f>VLOOKUP($A414,'Q9B-L2'!$A:$WWW,4,FALSE)*'CCR_%'!AV414</f>
        <v>0</v>
      </c>
      <c r="AW414" s="137">
        <f>VLOOKUP($A414,'Q9B-L2'!$A:$WWW,4,FALSE)*'CCR_%'!AW414</f>
        <v>0</v>
      </c>
      <c r="AX414" s="137">
        <f>VLOOKUP($A414,'Q9B-L2'!$A:$WWW,4,FALSE)*'CCR_%'!AX414</f>
        <v>0</v>
      </c>
      <c r="AY414" s="137">
        <f>VLOOKUP($A414,'Q9B-L2'!$A:$WWW,4,FALSE)*'CCR_%'!AY414</f>
        <v>0</v>
      </c>
      <c r="AZ414" s="137">
        <f>VLOOKUP($A414,'Q9B-L2'!$A:$WWW,4,FALSE)*'CCR_%'!AZ414</f>
        <v>0</v>
      </c>
      <c r="BA414" s="137">
        <f>VLOOKUP($A414,'Q9B-L2'!$A:$WWW,4,FALSE)*'CCR_%'!BA414</f>
        <v>0</v>
      </c>
      <c r="BB414" s="137">
        <f>VLOOKUP($A414,'Q9B-L2'!$A:$WWW,4,FALSE)*'CCR_%'!BB414</f>
        <v>0</v>
      </c>
      <c r="BC414" s="137">
        <f>VLOOKUP($A414,'Q9B-L2'!$A:$WWW,4,FALSE)*'CCR_%'!BC414</f>
        <v>0</v>
      </c>
      <c r="BD414" s="137">
        <f>VLOOKUP($A414,'Q9B-L2'!$A:$WWW,4,FALSE)*'CCR_%'!BD414</f>
        <v>402.71590944846935</v>
      </c>
      <c r="BE414" s="137">
        <f>VLOOKUP($A414,'Q9B-L2'!$A:$WWW,4,FALSE)*'CCR_%'!BE414</f>
        <v>0</v>
      </c>
      <c r="BF414" s="137">
        <f>VLOOKUP($A414,'Q9B-L2'!$A:$WWW,4,FALSE)*'CCR_%'!BF414</f>
        <v>0</v>
      </c>
      <c r="BG414" s="137">
        <f>VLOOKUP($A414,'Q9B-L2'!$A:$WWW,4,FALSE)*'CCR_%'!BG414</f>
        <v>0</v>
      </c>
      <c r="BH414" s="137">
        <f>VLOOKUP($A414,'Q9B-L2'!$A:$WWW,4,FALSE)*'CCR_%'!BH414</f>
        <v>0</v>
      </c>
      <c r="BI414" s="137">
        <f>VLOOKUP($A414,'Q9B-L2'!$A:$WWW,4,FALSE)*'CCR_%'!BI414</f>
        <v>0</v>
      </c>
      <c r="BJ414" s="137">
        <f>VLOOKUP($A414,'Q9B-L2'!$A:$WWW,4,FALSE)*'CCR_%'!BJ414</f>
        <v>0</v>
      </c>
      <c r="BK414" s="137">
        <f>VLOOKUP($A414,'Q9B-L2'!$A:$WWW,4,FALSE)*'CCR_%'!BK414</f>
        <v>0</v>
      </c>
      <c r="BL414" s="137">
        <f>VLOOKUP($A414,'Q9B-L2'!$A:$WWW,4,FALSE)*'CCR_%'!BL414</f>
        <v>0</v>
      </c>
      <c r="BN414" s="137">
        <f t="shared" si="103"/>
        <v>12498.895152149997</v>
      </c>
    </row>
    <row r="415" spans="1:66" ht="16.5" customHeight="1" outlineLevel="2" x14ac:dyDescent="0.25">
      <c r="A415" s="22" t="s">
        <v>763</v>
      </c>
      <c r="B415" s="23" t="s">
        <v>764</v>
      </c>
      <c r="C415" s="89">
        <f>'CCR_%AC'!C415</f>
        <v>45931</v>
      </c>
      <c r="D415" s="89">
        <f>'CCR_%AC'!D415</f>
        <v>55241</v>
      </c>
      <c r="E415" s="130">
        <f>VLOOKUP($A415,'Q9B-L2'!$A:$WWW,4,FALSE)*'CCR_%'!E415</f>
        <v>0</v>
      </c>
      <c r="F415" s="137">
        <f>VLOOKUP($A415,'Q9B-L2'!$A:$WWW,4,FALSE)*'CCR_%'!F415</f>
        <v>1244.1587677504467</v>
      </c>
      <c r="G415" s="137">
        <f>VLOOKUP($A415,'Q9B-L2'!$A:$WWW,4,FALSE)*'CCR_%'!G415</f>
        <v>0</v>
      </c>
      <c r="H415" s="137">
        <f>VLOOKUP($A415,'Q9B-L2'!$A:$WWW,4,FALSE)*'CCR_%'!H415</f>
        <v>0</v>
      </c>
      <c r="I415" s="137">
        <f>VLOOKUP($A415,'Q9B-L2'!$A:$WWW,4,FALSE)*'CCR_%'!I415</f>
        <v>0</v>
      </c>
      <c r="J415" s="137">
        <f>VLOOKUP($A415,'Q9B-L2'!$A:$WWW,4,FALSE)*'CCR_%'!J415</f>
        <v>0</v>
      </c>
      <c r="K415" s="137">
        <f>VLOOKUP($A415,'Q9B-L2'!$A:$WWW,4,FALSE)*'CCR_%'!K415</f>
        <v>0</v>
      </c>
      <c r="L415" s="137">
        <f>VLOOKUP($A415,'Q9B-L2'!$A:$WWW,4,FALSE)*'CCR_%'!L415</f>
        <v>0</v>
      </c>
      <c r="M415" s="137">
        <f>VLOOKUP($A415,'Q9B-L2'!$A:$WWW,4,FALSE)*'CCR_%'!M415</f>
        <v>0</v>
      </c>
      <c r="N415" s="137">
        <f>VLOOKUP($A415,'Q9B-L2'!$A:$WWW,4,FALSE)*'CCR_%'!N415</f>
        <v>0</v>
      </c>
      <c r="O415" s="137">
        <f>VLOOKUP($A415,'Q9B-L2'!$A:$WWW,4,FALSE)*'CCR_%'!O415</f>
        <v>0</v>
      </c>
      <c r="P415" s="137">
        <f>VLOOKUP($A415,'Q9B-L2'!$A:$WWW,4,FALSE)*'CCR_%'!P415</f>
        <v>366.47231968236395</v>
      </c>
      <c r="Q415" s="137">
        <f>VLOOKUP($A415,'Q9B-L2'!$A:$WWW,4,FALSE)*'CCR_%'!Q415</f>
        <v>0</v>
      </c>
      <c r="R415" s="137">
        <f>VLOOKUP($A415,'Q9B-L2'!$A:$WWW,4,FALSE)*'CCR_%'!R415</f>
        <v>236.36035574571883</v>
      </c>
      <c r="S415" s="137">
        <f>VLOOKUP($A415,'Q9B-L2'!$A:$WWW,4,FALSE)*'CCR_%'!S415</f>
        <v>0</v>
      </c>
      <c r="T415" s="137">
        <f>VLOOKUP($A415,'Q9B-L2'!$A:$WWW,4,FALSE)*'CCR_%'!T415</f>
        <v>0</v>
      </c>
      <c r="U415" s="137">
        <f>VLOOKUP($A415,'Q9B-L2'!$A:$WWW,4,FALSE)*'CCR_%'!U415</f>
        <v>0</v>
      </c>
      <c r="V415" s="137">
        <f>VLOOKUP($A415,'Q9B-L2'!$A:$WWW,4,FALSE)*'CCR_%'!V415</f>
        <v>0</v>
      </c>
      <c r="W415" s="137">
        <f>VLOOKUP($A415,'Q9B-L2'!$A:$WWW,4,FALSE)*'CCR_%'!W415</f>
        <v>0</v>
      </c>
      <c r="X415" s="137">
        <f>VLOOKUP($A415,'Q9B-L2'!$A:$WWW,4,FALSE)*'CCR_%'!X415</f>
        <v>0</v>
      </c>
      <c r="Y415" s="137">
        <f>VLOOKUP($A415,'Q9B-L2'!$A:$WWW,4,FALSE)*'CCR_%'!Y415</f>
        <v>0</v>
      </c>
      <c r="Z415" s="137">
        <f>VLOOKUP($A415,'Q9B-L2'!$A:$WWW,4,FALSE)*'CCR_%'!Z415</f>
        <v>636.10774219491043</v>
      </c>
      <c r="AA415" s="137">
        <f>VLOOKUP($A415,'Q9B-L2'!$A:$WWW,4,FALSE)*'CCR_%'!AA415</f>
        <v>0</v>
      </c>
      <c r="AB415" s="137">
        <f>VLOOKUP($A415,'Q9B-L2'!$A:$WWW,4,FALSE)*'CCR_%'!AB415</f>
        <v>0</v>
      </c>
      <c r="AC415" s="137">
        <f>VLOOKUP($A415,'Q9B-L2'!$A:$WWW,4,FALSE)*'CCR_%'!AC415</f>
        <v>0</v>
      </c>
      <c r="AD415" s="137">
        <f>VLOOKUP($A415,'Q9B-L2'!$A:$WWW,4,FALSE)*'CCR_%'!AD415</f>
        <v>212.72432017114693</v>
      </c>
      <c r="AE415" s="137">
        <f>VLOOKUP($A415,'Q9B-L2'!$A:$WWW,4,FALSE)*'CCR_%'!AE415</f>
        <v>0</v>
      </c>
      <c r="AF415" s="137">
        <f>VLOOKUP($A415,'Q9B-L2'!$A:$WWW,4,FALSE)*'CCR_%'!AF415</f>
        <v>0</v>
      </c>
      <c r="AG415" s="137">
        <f>VLOOKUP($A415,'Q9B-L2'!$A:$WWW,4,FALSE)*'CCR_%'!AG415</f>
        <v>0</v>
      </c>
      <c r="AH415" s="137">
        <f>VLOOKUP($A415,'Q9B-L2'!$A:$WWW,4,FALSE)*'CCR_%'!AH415</f>
        <v>0</v>
      </c>
      <c r="AI415" s="137">
        <f>VLOOKUP($A415,'Q9B-L2'!$A:$WWW,4,FALSE)*'CCR_%'!AI415</f>
        <v>0</v>
      </c>
      <c r="AJ415" s="137">
        <f>VLOOKUP($A415,'Q9B-L2'!$A:$WWW,4,FALSE)*'CCR_%'!AJ415</f>
        <v>230.87756139988926</v>
      </c>
      <c r="AK415" s="137">
        <f>VLOOKUP($A415,'Q9B-L2'!$A:$WWW,4,FALSE)*'CCR_%'!AK415</f>
        <v>0</v>
      </c>
      <c r="AL415" s="137">
        <f>VLOOKUP($A415,'Q9B-L2'!$A:$WWW,4,FALSE)*'CCR_%'!AL415</f>
        <v>0</v>
      </c>
      <c r="AM415" s="137">
        <f>VLOOKUP($A415,'Q9B-L2'!$A:$WWW,4,FALSE)*'CCR_%'!AM415</f>
        <v>0</v>
      </c>
      <c r="AN415" s="137">
        <f>VLOOKUP($A415,'Q9B-L2'!$A:$WWW,4,FALSE)*'CCR_%'!AN415</f>
        <v>0</v>
      </c>
      <c r="AO415" s="137">
        <f>VLOOKUP($A415,'Q9B-L2'!$A:$WWW,4,FALSE)*'CCR_%'!AO415</f>
        <v>0</v>
      </c>
      <c r="AP415" s="137">
        <f>VLOOKUP($A415,'Q9B-L2'!$A:$WWW,4,FALSE)*'CCR_%'!AP415</f>
        <v>148.90702411980283</v>
      </c>
      <c r="AQ415" s="137">
        <f>VLOOKUP($A415,'Q9B-L2'!$A:$WWW,4,FALSE)*'CCR_%'!AQ415</f>
        <v>0</v>
      </c>
      <c r="AR415" s="137">
        <f>VLOOKUP($A415,'Q9B-L2'!$A:$WWW,4,FALSE)*'CCR_%'!AR415</f>
        <v>0</v>
      </c>
      <c r="AS415" s="137">
        <f>VLOOKUP($A415,'Q9B-L2'!$A:$WWW,4,FALSE)*'CCR_%'!AS415</f>
        <v>0</v>
      </c>
      <c r="AT415" s="137">
        <f>VLOOKUP($A415,'Q9B-L2'!$A:$WWW,4,FALSE)*'CCR_%'!AT415</f>
        <v>546.44090119102782</v>
      </c>
      <c r="AU415" s="137">
        <f>VLOOKUP($A415,'Q9B-L2'!$A:$WWW,4,FALSE)*'CCR_%'!AU415</f>
        <v>0</v>
      </c>
      <c r="AV415" s="137">
        <f>VLOOKUP($A415,'Q9B-L2'!$A:$WWW,4,FALSE)*'CCR_%'!AV415</f>
        <v>0</v>
      </c>
      <c r="AW415" s="137">
        <f>VLOOKUP($A415,'Q9B-L2'!$A:$WWW,4,FALSE)*'CCR_%'!AW415</f>
        <v>0</v>
      </c>
      <c r="AX415" s="137">
        <f>VLOOKUP($A415,'Q9B-L2'!$A:$WWW,4,FALSE)*'CCR_%'!AX415</f>
        <v>0</v>
      </c>
      <c r="AY415" s="137">
        <f>VLOOKUP($A415,'Q9B-L2'!$A:$WWW,4,FALSE)*'CCR_%'!AY415</f>
        <v>0</v>
      </c>
      <c r="AZ415" s="137">
        <f>VLOOKUP($A415,'Q9B-L2'!$A:$WWW,4,FALSE)*'CCR_%'!AZ415</f>
        <v>0</v>
      </c>
      <c r="BA415" s="137">
        <f>VLOOKUP($A415,'Q9B-L2'!$A:$WWW,4,FALSE)*'CCR_%'!BA415</f>
        <v>0</v>
      </c>
      <c r="BB415" s="137">
        <f>VLOOKUP($A415,'Q9B-L2'!$A:$WWW,4,FALSE)*'CCR_%'!BB415</f>
        <v>148.90702411980283</v>
      </c>
      <c r="BC415" s="137">
        <f>VLOOKUP($A415,'Q9B-L2'!$A:$WWW,4,FALSE)*'CCR_%'!BC415</f>
        <v>0</v>
      </c>
      <c r="BD415" s="137">
        <f>VLOOKUP($A415,'Q9B-L2'!$A:$WWW,4,FALSE)*'CCR_%'!BD415</f>
        <v>230.87756139988926</v>
      </c>
      <c r="BE415" s="137">
        <f>VLOOKUP($A415,'Q9B-L2'!$A:$WWW,4,FALSE)*'CCR_%'!BE415</f>
        <v>0</v>
      </c>
      <c r="BF415" s="137">
        <f>VLOOKUP($A415,'Q9B-L2'!$A:$WWW,4,FALSE)*'CCR_%'!BF415</f>
        <v>0</v>
      </c>
      <c r="BG415" s="137">
        <f>VLOOKUP($A415,'Q9B-L2'!$A:$WWW,4,FALSE)*'CCR_%'!BG415</f>
        <v>0</v>
      </c>
      <c r="BH415" s="137">
        <f>VLOOKUP($A415,'Q9B-L2'!$A:$WWW,4,FALSE)*'CCR_%'!BH415</f>
        <v>0</v>
      </c>
      <c r="BI415" s="137">
        <f>VLOOKUP($A415,'Q9B-L2'!$A:$WWW,4,FALSE)*'CCR_%'!BI415</f>
        <v>0</v>
      </c>
      <c r="BJ415" s="137">
        <f>VLOOKUP($A415,'Q9B-L2'!$A:$WWW,4,FALSE)*'CCR_%'!BJ415</f>
        <v>0</v>
      </c>
      <c r="BK415" s="137">
        <f>VLOOKUP($A415,'Q9B-L2'!$A:$WWW,4,FALSE)*'CCR_%'!BK415</f>
        <v>0</v>
      </c>
      <c r="BL415" s="137">
        <f>VLOOKUP($A415,'Q9B-L2'!$A:$WWW,4,FALSE)*'CCR_%'!BL415</f>
        <v>0</v>
      </c>
      <c r="BN415" s="137">
        <f t="shared" si="103"/>
        <v>4001.8335777749985</v>
      </c>
    </row>
    <row r="416" spans="1:66" ht="16.5" customHeight="1" outlineLevel="2" x14ac:dyDescent="0.25">
      <c r="A416" s="22" t="s">
        <v>765</v>
      </c>
      <c r="B416" s="23" t="s">
        <v>766</v>
      </c>
      <c r="C416" s="89">
        <f>'CCR_%AC'!C416</f>
        <v>45746</v>
      </c>
      <c r="D416" s="89">
        <f>'CCR_%AC'!D416</f>
        <v>56702</v>
      </c>
      <c r="E416" s="130">
        <f>VLOOKUP($A416,'Q9B-L2'!$A:$WWW,4,FALSE)*'CCR_%'!E416</f>
        <v>761.83569729970168</v>
      </c>
      <c r="F416" s="137">
        <f>VLOOKUP($A416,'Q9B-L2'!$A:$WWW,4,FALSE)*'CCR_%'!F416</f>
        <v>14469.10676613903</v>
      </c>
      <c r="G416" s="137">
        <f>VLOOKUP($A416,'Q9B-L2'!$A:$WWW,4,FALSE)*'CCR_%'!G416</f>
        <v>9332.4872919213449</v>
      </c>
      <c r="H416" s="137">
        <f>VLOOKUP($A416,'Q9B-L2'!$A:$WWW,4,FALSE)*'CCR_%'!H416</f>
        <v>0</v>
      </c>
      <c r="I416" s="137">
        <f>VLOOKUP($A416,'Q9B-L2'!$A:$WWW,4,FALSE)*'CCR_%'!I416</f>
        <v>2937.6846206480918</v>
      </c>
      <c r="J416" s="137">
        <f>VLOOKUP($A416,'Q9B-L2'!$A:$WWW,4,FALSE)*'CCR_%'!J416</f>
        <v>0</v>
      </c>
      <c r="K416" s="137">
        <f>VLOOKUP($A416,'Q9B-L2'!$A:$WWW,4,FALSE)*'CCR_%'!K416</f>
        <v>0</v>
      </c>
      <c r="L416" s="137">
        <f>VLOOKUP($A416,'Q9B-L2'!$A:$WWW,4,FALSE)*'CCR_%'!L416</f>
        <v>0</v>
      </c>
      <c r="M416" s="137">
        <f>VLOOKUP($A416,'Q9B-L2'!$A:$WWW,4,FALSE)*'CCR_%'!M416</f>
        <v>0</v>
      </c>
      <c r="N416" s="137">
        <f>VLOOKUP($A416,'Q9B-L2'!$A:$WWW,4,FALSE)*'CCR_%'!N416</f>
        <v>0</v>
      </c>
      <c r="O416" s="137">
        <f>VLOOKUP($A416,'Q9B-L2'!$A:$WWW,4,FALSE)*'CCR_%'!O416</f>
        <v>4380.5552594732844</v>
      </c>
      <c r="P416" s="137">
        <f>VLOOKUP($A416,'Q9B-L2'!$A:$WWW,4,FALSE)*'CCR_%'!P416</f>
        <v>432.86119164755775</v>
      </c>
      <c r="Q416" s="137">
        <f>VLOOKUP($A416,'Q9B-L2'!$A:$WWW,4,FALSE)*'CCR_%'!Q416</f>
        <v>0</v>
      </c>
      <c r="R416" s="137">
        <f>VLOOKUP($A416,'Q9B-L2'!$A:$WWW,4,FALSE)*'CCR_%'!R416</f>
        <v>0</v>
      </c>
      <c r="S416" s="137">
        <f>VLOOKUP($A416,'Q9B-L2'!$A:$WWW,4,FALSE)*'CCR_%'!S416</f>
        <v>0</v>
      </c>
      <c r="T416" s="137">
        <f>VLOOKUP($A416,'Q9B-L2'!$A:$WWW,4,FALSE)*'CCR_%'!T416</f>
        <v>0</v>
      </c>
      <c r="U416" s="137">
        <f>VLOOKUP($A416,'Q9B-L2'!$A:$WWW,4,FALSE)*'CCR_%'!U416</f>
        <v>0</v>
      </c>
      <c r="V416" s="137">
        <f>VLOOKUP($A416,'Q9B-L2'!$A:$WWW,4,FALSE)*'CCR_%'!V416</f>
        <v>0</v>
      </c>
      <c r="W416" s="137">
        <f>VLOOKUP($A416,'Q9B-L2'!$A:$WWW,4,FALSE)*'CCR_%'!W416</f>
        <v>0</v>
      </c>
      <c r="X416" s="137">
        <f>VLOOKUP($A416,'Q9B-L2'!$A:$WWW,4,FALSE)*'CCR_%'!X416</f>
        <v>0</v>
      </c>
      <c r="Y416" s="137">
        <f>VLOOKUP($A416,'Q9B-L2'!$A:$WWW,4,FALSE)*'CCR_%'!Y416</f>
        <v>4380.5552594732844</v>
      </c>
      <c r="Z416" s="137">
        <f>VLOOKUP($A416,'Q9B-L2'!$A:$WWW,4,FALSE)*'CCR_%'!Z416</f>
        <v>432.86119164755775</v>
      </c>
      <c r="AA416" s="137">
        <f>VLOOKUP($A416,'Q9B-L2'!$A:$WWW,4,FALSE)*'CCR_%'!AA416</f>
        <v>0</v>
      </c>
      <c r="AB416" s="137">
        <f>VLOOKUP($A416,'Q9B-L2'!$A:$WWW,4,FALSE)*'CCR_%'!AB416</f>
        <v>0</v>
      </c>
      <c r="AC416" s="137">
        <f>VLOOKUP($A416,'Q9B-L2'!$A:$WWW,4,FALSE)*'CCR_%'!AC416</f>
        <v>0</v>
      </c>
      <c r="AD416" s="137">
        <f>VLOOKUP($A416,'Q9B-L2'!$A:$WWW,4,FALSE)*'CCR_%'!AD416</f>
        <v>0</v>
      </c>
      <c r="AE416" s="137">
        <f>VLOOKUP($A416,'Q9B-L2'!$A:$WWW,4,FALSE)*'CCR_%'!AE416</f>
        <v>0</v>
      </c>
      <c r="AF416" s="137">
        <f>VLOOKUP($A416,'Q9B-L2'!$A:$WWW,4,FALSE)*'CCR_%'!AF416</f>
        <v>0</v>
      </c>
      <c r="AG416" s="137">
        <f>VLOOKUP($A416,'Q9B-L2'!$A:$WWW,4,FALSE)*'CCR_%'!AG416</f>
        <v>0</v>
      </c>
      <c r="AH416" s="137">
        <f>VLOOKUP($A416,'Q9B-L2'!$A:$WWW,4,FALSE)*'CCR_%'!AH416</f>
        <v>0</v>
      </c>
      <c r="AI416" s="137">
        <f>VLOOKUP($A416,'Q9B-L2'!$A:$WWW,4,FALSE)*'CCR_%'!AI416</f>
        <v>732.97828452319777</v>
      </c>
      <c r="AJ416" s="137">
        <f>VLOOKUP($A416,'Q9B-L2'!$A:$WWW,4,FALSE)*'CCR_%'!AJ416</f>
        <v>7410.5836010061876</v>
      </c>
      <c r="AK416" s="137">
        <f>VLOOKUP($A416,'Q9B-L2'!$A:$WWW,4,FALSE)*'CCR_%'!AK416</f>
        <v>0</v>
      </c>
      <c r="AL416" s="137">
        <f>VLOOKUP($A416,'Q9B-L2'!$A:$WWW,4,FALSE)*'CCR_%'!AL416</f>
        <v>0</v>
      </c>
      <c r="AM416" s="137">
        <f>VLOOKUP($A416,'Q9B-L2'!$A:$WWW,4,FALSE)*'CCR_%'!AM416</f>
        <v>0</v>
      </c>
      <c r="AN416" s="137">
        <f>VLOOKUP($A416,'Q9B-L2'!$A:$WWW,4,FALSE)*'CCR_%'!AN416</f>
        <v>0</v>
      </c>
      <c r="AO416" s="137">
        <f>VLOOKUP($A416,'Q9B-L2'!$A:$WWW,4,FALSE)*'CCR_%'!AO416</f>
        <v>0</v>
      </c>
      <c r="AP416" s="137">
        <f>VLOOKUP($A416,'Q9B-L2'!$A:$WWW,4,FALSE)*'CCR_%'!AP416</f>
        <v>0</v>
      </c>
      <c r="AQ416" s="137">
        <f>VLOOKUP($A416,'Q9B-L2'!$A:$WWW,4,FALSE)*'CCR_%'!AQ416</f>
        <v>0</v>
      </c>
      <c r="AR416" s="137">
        <f>VLOOKUP($A416,'Q9B-L2'!$A:$WWW,4,FALSE)*'CCR_%'!AR416</f>
        <v>0</v>
      </c>
      <c r="AS416" s="137">
        <f>VLOOKUP($A416,'Q9B-L2'!$A:$WWW,4,FALSE)*'CCR_%'!AS416</f>
        <v>606.0056683065809</v>
      </c>
      <c r="AT416" s="137">
        <f>VLOOKUP($A416,'Q9B-L2'!$A:$WWW,4,FALSE)*'CCR_%'!AT416</f>
        <v>6135.085956284719</v>
      </c>
      <c r="AU416" s="137">
        <f>VLOOKUP($A416,'Q9B-L2'!$A:$WWW,4,FALSE)*'CCR_%'!AU416</f>
        <v>0</v>
      </c>
      <c r="AV416" s="137">
        <f>VLOOKUP($A416,'Q9B-L2'!$A:$WWW,4,FALSE)*'CCR_%'!AV416</f>
        <v>0</v>
      </c>
      <c r="AW416" s="137">
        <f>VLOOKUP($A416,'Q9B-L2'!$A:$WWW,4,FALSE)*'CCR_%'!AW416</f>
        <v>0</v>
      </c>
      <c r="AX416" s="137">
        <f>VLOOKUP($A416,'Q9B-L2'!$A:$WWW,4,FALSE)*'CCR_%'!AX416</f>
        <v>0</v>
      </c>
      <c r="AY416" s="137">
        <f>VLOOKUP($A416,'Q9B-L2'!$A:$WWW,4,FALSE)*'CCR_%'!AY416</f>
        <v>0</v>
      </c>
      <c r="AZ416" s="137">
        <f>VLOOKUP($A416,'Q9B-L2'!$A:$WWW,4,FALSE)*'CCR_%'!AZ416</f>
        <v>0</v>
      </c>
      <c r="BA416" s="137">
        <f>VLOOKUP($A416,'Q9B-L2'!$A:$WWW,4,FALSE)*'CCR_%'!BA416</f>
        <v>0</v>
      </c>
      <c r="BB416" s="137">
        <f>VLOOKUP($A416,'Q9B-L2'!$A:$WWW,4,FALSE)*'CCR_%'!BB416</f>
        <v>0</v>
      </c>
      <c r="BC416" s="137">
        <f>VLOOKUP($A416,'Q9B-L2'!$A:$WWW,4,FALSE)*'CCR_%'!BC416</f>
        <v>352.06043587334699</v>
      </c>
      <c r="BD416" s="137">
        <f>VLOOKUP($A416,'Q9B-L2'!$A:$WWW,4,FALSE)*'CCR_%'!BD416</f>
        <v>4657.5864221277207</v>
      </c>
      <c r="BE416" s="137">
        <f>VLOOKUP($A416,'Q9B-L2'!$A:$WWW,4,FALSE)*'CCR_%'!BE416</f>
        <v>0</v>
      </c>
      <c r="BF416" s="137">
        <f>VLOOKUP($A416,'Q9B-L2'!$A:$WWW,4,FALSE)*'CCR_%'!BF416</f>
        <v>173.1444766590231</v>
      </c>
      <c r="BG416" s="137">
        <f>VLOOKUP($A416,'Q9B-L2'!$A:$WWW,4,FALSE)*'CCR_%'!BG416</f>
        <v>0</v>
      </c>
      <c r="BH416" s="137">
        <f>VLOOKUP($A416,'Q9B-L2'!$A:$WWW,4,FALSE)*'CCR_%'!BH416</f>
        <v>173.1444766590231</v>
      </c>
      <c r="BI416" s="137">
        <f>VLOOKUP($A416,'Q9B-L2'!$A:$WWW,4,FALSE)*'CCR_%'!BI416</f>
        <v>0</v>
      </c>
      <c r="BJ416" s="137">
        <f>VLOOKUP($A416,'Q9B-L2'!$A:$WWW,4,FALSE)*'CCR_%'!BJ416</f>
        <v>173.1444766590231</v>
      </c>
      <c r="BK416" s="137">
        <f>VLOOKUP($A416,'Q9B-L2'!$A:$WWW,4,FALSE)*'CCR_%'!BK416</f>
        <v>0</v>
      </c>
      <c r="BL416" s="137">
        <f>VLOOKUP($A416,'Q9B-L2'!$A:$WWW,4,FALSE)*'CCR_%'!BL416</f>
        <v>173.1444766590231</v>
      </c>
      <c r="BN416" s="137">
        <f t="shared" si="103"/>
        <v>57714.825553007686</v>
      </c>
    </row>
    <row r="417" spans="1:66" ht="16.5" customHeight="1" outlineLevel="2" x14ac:dyDescent="0.25">
      <c r="A417" s="22" t="s">
        <v>767</v>
      </c>
      <c r="B417" s="23" t="s">
        <v>768</v>
      </c>
      <c r="C417" s="89">
        <f>'CCR_%AC'!C417</f>
        <v>45931</v>
      </c>
      <c r="D417" s="89">
        <f>'CCR_%AC'!D417</f>
        <v>55060</v>
      </c>
      <c r="E417" s="130">
        <f>VLOOKUP($A417,'Q9B-L2'!$A:$WWW,4,FALSE)*'CCR_%'!E417</f>
        <v>0</v>
      </c>
      <c r="F417" s="137">
        <f>VLOOKUP($A417,'Q9B-L2'!$A:$WWW,4,FALSE)*'CCR_%'!F417</f>
        <v>70247.360713884278</v>
      </c>
      <c r="G417" s="137">
        <f>VLOOKUP($A417,'Q9B-L2'!$A:$WWW,4,FALSE)*'CCR_%'!G417</f>
        <v>0</v>
      </c>
      <c r="H417" s="137">
        <f>VLOOKUP($A417,'Q9B-L2'!$A:$WWW,4,FALSE)*'CCR_%'!H417</f>
        <v>0</v>
      </c>
      <c r="I417" s="137">
        <f>VLOOKUP($A417,'Q9B-L2'!$A:$WWW,4,FALSE)*'CCR_%'!I417</f>
        <v>0</v>
      </c>
      <c r="J417" s="137">
        <f>VLOOKUP($A417,'Q9B-L2'!$A:$WWW,4,FALSE)*'CCR_%'!J417</f>
        <v>0</v>
      </c>
      <c r="K417" s="137">
        <f>VLOOKUP($A417,'Q9B-L2'!$A:$WWW,4,FALSE)*'CCR_%'!K417</f>
        <v>0</v>
      </c>
      <c r="L417" s="137">
        <f>VLOOKUP($A417,'Q9B-L2'!$A:$WWW,4,FALSE)*'CCR_%'!L417</f>
        <v>0</v>
      </c>
      <c r="M417" s="137">
        <f>VLOOKUP($A417,'Q9B-L2'!$A:$WWW,4,FALSE)*'CCR_%'!M417</f>
        <v>0</v>
      </c>
      <c r="N417" s="137">
        <f>VLOOKUP($A417,'Q9B-L2'!$A:$WWW,4,FALSE)*'CCR_%'!N417</f>
        <v>0</v>
      </c>
      <c r="O417" s="137">
        <f>VLOOKUP($A417,'Q9B-L2'!$A:$WWW,4,FALSE)*'CCR_%'!O417</f>
        <v>0</v>
      </c>
      <c r="P417" s="137">
        <f>VLOOKUP($A417,'Q9B-L2'!$A:$WWW,4,FALSE)*'CCR_%'!P417</f>
        <v>0</v>
      </c>
      <c r="Q417" s="137">
        <f>VLOOKUP($A417,'Q9B-L2'!$A:$WWW,4,FALSE)*'CCR_%'!Q417</f>
        <v>0</v>
      </c>
      <c r="R417" s="137">
        <f>VLOOKUP($A417,'Q9B-L2'!$A:$WWW,4,FALSE)*'CCR_%'!R417</f>
        <v>0</v>
      </c>
      <c r="S417" s="137">
        <f>VLOOKUP($A417,'Q9B-L2'!$A:$WWW,4,FALSE)*'CCR_%'!S417</f>
        <v>0</v>
      </c>
      <c r="T417" s="137">
        <f>VLOOKUP($A417,'Q9B-L2'!$A:$WWW,4,FALSE)*'CCR_%'!T417</f>
        <v>0</v>
      </c>
      <c r="U417" s="137">
        <f>VLOOKUP($A417,'Q9B-L2'!$A:$WWW,4,FALSE)*'CCR_%'!U417</f>
        <v>0</v>
      </c>
      <c r="V417" s="137">
        <f>VLOOKUP($A417,'Q9B-L2'!$A:$WWW,4,FALSE)*'CCR_%'!V417</f>
        <v>0</v>
      </c>
      <c r="W417" s="137">
        <f>VLOOKUP($A417,'Q9B-L2'!$A:$WWW,4,FALSE)*'CCR_%'!W417</f>
        <v>0</v>
      </c>
      <c r="X417" s="137">
        <f>VLOOKUP($A417,'Q9B-L2'!$A:$WWW,4,FALSE)*'CCR_%'!X417</f>
        <v>0</v>
      </c>
      <c r="Y417" s="137">
        <f>VLOOKUP($A417,'Q9B-L2'!$A:$WWW,4,FALSE)*'CCR_%'!Y417</f>
        <v>0</v>
      </c>
      <c r="Z417" s="137">
        <f>VLOOKUP($A417,'Q9B-L2'!$A:$WWW,4,FALSE)*'CCR_%'!Z417</f>
        <v>35740.720019773958</v>
      </c>
      <c r="AA417" s="137">
        <f>VLOOKUP($A417,'Q9B-L2'!$A:$WWW,4,FALSE)*'CCR_%'!AA417</f>
        <v>0</v>
      </c>
      <c r="AB417" s="137">
        <f>VLOOKUP($A417,'Q9B-L2'!$A:$WWW,4,FALSE)*'CCR_%'!AB417</f>
        <v>0</v>
      </c>
      <c r="AC417" s="137">
        <f>VLOOKUP($A417,'Q9B-L2'!$A:$WWW,4,FALSE)*'CCR_%'!AC417</f>
        <v>0</v>
      </c>
      <c r="AD417" s="137">
        <f>VLOOKUP($A417,'Q9B-L2'!$A:$WWW,4,FALSE)*'CCR_%'!AD417</f>
        <v>0</v>
      </c>
      <c r="AE417" s="137">
        <f>VLOOKUP($A417,'Q9B-L2'!$A:$WWW,4,FALSE)*'CCR_%'!AE417</f>
        <v>0</v>
      </c>
      <c r="AF417" s="137">
        <f>VLOOKUP($A417,'Q9B-L2'!$A:$WWW,4,FALSE)*'CCR_%'!AF417</f>
        <v>0</v>
      </c>
      <c r="AG417" s="137">
        <f>VLOOKUP($A417,'Q9B-L2'!$A:$WWW,4,FALSE)*'CCR_%'!AG417</f>
        <v>0</v>
      </c>
      <c r="AH417" s="137">
        <f>VLOOKUP($A417,'Q9B-L2'!$A:$WWW,4,FALSE)*'CCR_%'!AH417</f>
        <v>0</v>
      </c>
      <c r="AI417" s="137">
        <f>VLOOKUP($A417,'Q9B-L2'!$A:$WWW,4,FALSE)*'CCR_%'!AI417</f>
        <v>0</v>
      </c>
      <c r="AJ417" s="137">
        <f>VLOOKUP($A417,'Q9B-L2'!$A:$WWW,4,FALSE)*'CCR_%'!AJ417</f>
        <v>0</v>
      </c>
      <c r="AK417" s="137">
        <f>VLOOKUP($A417,'Q9B-L2'!$A:$WWW,4,FALSE)*'CCR_%'!AK417</f>
        <v>0</v>
      </c>
      <c r="AL417" s="137">
        <f>VLOOKUP($A417,'Q9B-L2'!$A:$WWW,4,FALSE)*'CCR_%'!AL417</f>
        <v>0</v>
      </c>
      <c r="AM417" s="137">
        <f>VLOOKUP($A417,'Q9B-L2'!$A:$WWW,4,FALSE)*'CCR_%'!AM417</f>
        <v>0</v>
      </c>
      <c r="AN417" s="137">
        <f>VLOOKUP($A417,'Q9B-L2'!$A:$WWW,4,FALSE)*'CCR_%'!AN417</f>
        <v>0</v>
      </c>
      <c r="AO417" s="137">
        <f>VLOOKUP($A417,'Q9B-L2'!$A:$WWW,4,FALSE)*'CCR_%'!AO417</f>
        <v>0</v>
      </c>
      <c r="AP417" s="137">
        <f>VLOOKUP($A417,'Q9B-L2'!$A:$WWW,4,FALSE)*'CCR_%'!AP417</f>
        <v>0</v>
      </c>
      <c r="AQ417" s="137">
        <f>VLOOKUP($A417,'Q9B-L2'!$A:$WWW,4,FALSE)*'CCR_%'!AQ417</f>
        <v>0</v>
      </c>
      <c r="AR417" s="137">
        <f>VLOOKUP($A417,'Q9B-L2'!$A:$WWW,4,FALSE)*'CCR_%'!AR417</f>
        <v>0</v>
      </c>
      <c r="AS417" s="137">
        <f>VLOOKUP($A417,'Q9B-L2'!$A:$WWW,4,FALSE)*'CCR_%'!AS417</f>
        <v>0</v>
      </c>
      <c r="AT417" s="137">
        <f>VLOOKUP($A417,'Q9B-L2'!$A:$WWW,4,FALSE)*'CCR_%'!AT417</f>
        <v>12509.252006920884</v>
      </c>
      <c r="AU417" s="137">
        <f>VLOOKUP($A417,'Q9B-L2'!$A:$WWW,4,FALSE)*'CCR_%'!AU417</f>
        <v>0</v>
      </c>
      <c r="AV417" s="137">
        <f>VLOOKUP($A417,'Q9B-L2'!$A:$WWW,4,FALSE)*'CCR_%'!AV417</f>
        <v>0</v>
      </c>
      <c r="AW417" s="137">
        <f>VLOOKUP($A417,'Q9B-L2'!$A:$WWW,4,FALSE)*'CCR_%'!AW417</f>
        <v>0</v>
      </c>
      <c r="AX417" s="137">
        <f>VLOOKUP($A417,'Q9B-L2'!$A:$WWW,4,FALSE)*'CCR_%'!AX417</f>
        <v>0</v>
      </c>
      <c r="AY417" s="137">
        <f>VLOOKUP($A417,'Q9B-L2'!$A:$WWW,4,FALSE)*'CCR_%'!AY417</f>
        <v>0</v>
      </c>
      <c r="AZ417" s="137">
        <f>VLOOKUP($A417,'Q9B-L2'!$A:$WWW,4,FALSE)*'CCR_%'!AZ417</f>
        <v>0</v>
      </c>
      <c r="BA417" s="137">
        <f>VLOOKUP($A417,'Q9B-L2'!$A:$WWW,4,FALSE)*'CCR_%'!BA417</f>
        <v>0</v>
      </c>
      <c r="BB417" s="137">
        <f>VLOOKUP($A417,'Q9B-L2'!$A:$WWW,4,FALSE)*'CCR_%'!BB417</f>
        <v>0</v>
      </c>
      <c r="BC417" s="137">
        <f>VLOOKUP($A417,'Q9B-L2'!$A:$WWW,4,FALSE)*'CCR_%'!BC417</f>
        <v>12509.252006920884</v>
      </c>
      <c r="BD417" s="137">
        <f>VLOOKUP($A417,'Q9B-L2'!$A:$WWW,4,FALSE)*'CCR_%'!BD417</f>
        <v>0</v>
      </c>
      <c r="BE417" s="137">
        <f>VLOOKUP($A417,'Q9B-L2'!$A:$WWW,4,FALSE)*'CCR_%'!BE417</f>
        <v>0</v>
      </c>
      <c r="BF417" s="137">
        <f>VLOOKUP($A417,'Q9B-L2'!$A:$WWW,4,FALSE)*'CCR_%'!BF417</f>
        <v>0</v>
      </c>
      <c r="BG417" s="137">
        <f>VLOOKUP($A417,'Q9B-L2'!$A:$WWW,4,FALSE)*'CCR_%'!BG417</f>
        <v>0</v>
      </c>
      <c r="BH417" s="137">
        <f>VLOOKUP($A417,'Q9B-L2'!$A:$WWW,4,FALSE)*'CCR_%'!BH417</f>
        <v>0</v>
      </c>
      <c r="BI417" s="137">
        <f>VLOOKUP($A417,'Q9B-L2'!$A:$WWW,4,FALSE)*'CCR_%'!BI417</f>
        <v>0</v>
      </c>
      <c r="BJ417" s="137">
        <f>VLOOKUP($A417,'Q9B-L2'!$A:$WWW,4,FALSE)*'CCR_%'!BJ417</f>
        <v>0</v>
      </c>
      <c r="BK417" s="137">
        <f>VLOOKUP($A417,'Q9B-L2'!$A:$WWW,4,FALSE)*'CCR_%'!BK417</f>
        <v>0</v>
      </c>
      <c r="BL417" s="137">
        <f>VLOOKUP($A417,'Q9B-L2'!$A:$WWW,4,FALSE)*'CCR_%'!BL417</f>
        <v>0</v>
      </c>
      <c r="BN417" s="137">
        <f t="shared" si="103"/>
        <v>131006.5847475</v>
      </c>
    </row>
    <row r="418" spans="1:66" ht="16.5" customHeight="1" outlineLevel="2" x14ac:dyDescent="0.25">
      <c r="A418" s="22" t="s">
        <v>769</v>
      </c>
      <c r="B418" s="23" t="s">
        <v>770</v>
      </c>
      <c r="C418" s="89">
        <f>'CCR_%AC'!C418</f>
        <v>46295</v>
      </c>
      <c r="D418" s="89">
        <f>'CCR_%AC'!D418</f>
        <v>55241</v>
      </c>
      <c r="E418" s="130">
        <f>VLOOKUP($A418,'Q9B-L2'!$A:$WWW,4,FALSE)*'CCR_%'!E418</f>
        <v>0</v>
      </c>
      <c r="F418" s="137">
        <f>VLOOKUP($A418,'Q9B-L2'!$A:$WWW,4,FALSE)*'CCR_%'!F418</f>
        <v>0</v>
      </c>
      <c r="G418" s="137">
        <f>VLOOKUP($A418,'Q9B-L2'!$A:$WWW,4,FALSE)*'CCR_%'!G418</f>
        <v>0</v>
      </c>
      <c r="H418" s="137">
        <f>VLOOKUP($A418,'Q9B-L2'!$A:$WWW,4,FALSE)*'CCR_%'!H418</f>
        <v>25842.579869350971</v>
      </c>
      <c r="I418" s="137">
        <f>VLOOKUP($A418,'Q9B-L2'!$A:$WWW,4,FALSE)*'CCR_%'!I418</f>
        <v>0</v>
      </c>
      <c r="J418" s="137">
        <f>VLOOKUP($A418,'Q9B-L2'!$A:$WWW,4,FALSE)*'CCR_%'!J418</f>
        <v>0</v>
      </c>
      <c r="K418" s="137">
        <f>VLOOKUP($A418,'Q9B-L2'!$A:$WWW,4,FALSE)*'CCR_%'!K418</f>
        <v>0</v>
      </c>
      <c r="L418" s="137">
        <f>VLOOKUP($A418,'Q9B-L2'!$A:$WWW,4,FALSE)*'CCR_%'!L418</f>
        <v>0</v>
      </c>
      <c r="M418" s="137">
        <f>VLOOKUP($A418,'Q9B-L2'!$A:$WWW,4,FALSE)*'CCR_%'!M418</f>
        <v>0</v>
      </c>
      <c r="N418" s="137">
        <f>VLOOKUP($A418,'Q9B-L2'!$A:$WWW,4,FALSE)*'CCR_%'!N418</f>
        <v>0</v>
      </c>
      <c r="O418" s="137">
        <f>VLOOKUP($A418,'Q9B-L2'!$A:$WWW,4,FALSE)*'CCR_%'!O418</f>
        <v>0</v>
      </c>
      <c r="P418" s="137">
        <f>VLOOKUP($A418,'Q9B-L2'!$A:$WWW,4,FALSE)*'CCR_%'!P418</f>
        <v>0</v>
      </c>
      <c r="Q418" s="137">
        <f>VLOOKUP($A418,'Q9B-L2'!$A:$WWW,4,FALSE)*'CCR_%'!Q418</f>
        <v>0</v>
      </c>
      <c r="R418" s="137">
        <f>VLOOKUP($A418,'Q9B-L2'!$A:$WWW,4,FALSE)*'CCR_%'!R418</f>
        <v>0</v>
      </c>
      <c r="S418" s="137">
        <f>VLOOKUP($A418,'Q9B-L2'!$A:$WWW,4,FALSE)*'CCR_%'!S418</f>
        <v>0</v>
      </c>
      <c r="T418" s="137">
        <f>VLOOKUP($A418,'Q9B-L2'!$A:$WWW,4,FALSE)*'CCR_%'!T418</f>
        <v>420.34830753567434</v>
      </c>
      <c r="U418" s="137">
        <f>VLOOKUP($A418,'Q9B-L2'!$A:$WWW,4,FALSE)*'CCR_%'!U418</f>
        <v>0</v>
      </c>
      <c r="V418" s="137">
        <f>VLOOKUP($A418,'Q9B-L2'!$A:$WWW,4,FALSE)*'CCR_%'!V418</f>
        <v>0</v>
      </c>
      <c r="W418" s="137">
        <f>VLOOKUP($A418,'Q9B-L2'!$A:$WWW,4,FALSE)*'CCR_%'!W418</f>
        <v>0</v>
      </c>
      <c r="X418" s="137">
        <f>VLOOKUP($A418,'Q9B-L2'!$A:$WWW,4,FALSE)*'CCR_%'!X418</f>
        <v>0</v>
      </c>
      <c r="Y418" s="137">
        <f>VLOOKUP($A418,'Q9B-L2'!$A:$WWW,4,FALSE)*'CCR_%'!Y418</f>
        <v>0</v>
      </c>
      <c r="Z418" s="137">
        <f>VLOOKUP($A418,'Q9B-L2'!$A:$WWW,4,FALSE)*'CCR_%'!Z418</f>
        <v>0</v>
      </c>
      <c r="AA418" s="137">
        <f>VLOOKUP($A418,'Q9B-L2'!$A:$WWW,4,FALSE)*'CCR_%'!AA418</f>
        <v>0</v>
      </c>
      <c r="AB418" s="137">
        <f>VLOOKUP($A418,'Q9B-L2'!$A:$WWW,4,FALSE)*'CCR_%'!AB418</f>
        <v>15912.569350243095</v>
      </c>
      <c r="AC418" s="137">
        <f>VLOOKUP($A418,'Q9B-L2'!$A:$WWW,4,FALSE)*'CCR_%'!AC418</f>
        <v>0</v>
      </c>
      <c r="AD418" s="137">
        <f>VLOOKUP($A418,'Q9B-L2'!$A:$WWW,4,FALSE)*'CCR_%'!AD418</f>
        <v>0</v>
      </c>
      <c r="AE418" s="137">
        <f>VLOOKUP($A418,'Q9B-L2'!$A:$WWW,4,FALSE)*'CCR_%'!AE418</f>
        <v>0</v>
      </c>
      <c r="AF418" s="137">
        <f>VLOOKUP($A418,'Q9B-L2'!$A:$WWW,4,FALSE)*'CCR_%'!AF418</f>
        <v>378.31347678210699</v>
      </c>
      <c r="AG418" s="137">
        <f>VLOOKUP($A418,'Q9B-L2'!$A:$WWW,4,FALSE)*'CCR_%'!AG418</f>
        <v>0</v>
      </c>
      <c r="AH418" s="137">
        <f>VLOOKUP($A418,'Q9B-L2'!$A:$WWW,4,FALSE)*'CCR_%'!AH418</f>
        <v>0</v>
      </c>
      <c r="AI418" s="137">
        <f>VLOOKUP($A418,'Q9B-L2'!$A:$WWW,4,FALSE)*'CCR_%'!AI418</f>
        <v>0</v>
      </c>
      <c r="AJ418" s="137">
        <f>VLOOKUP($A418,'Q9B-L2'!$A:$WWW,4,FALSE)*'CCR_%'!AJ418</f>
        <v>0</v>
      </c>
      <c r="AK418" s="137">
        <f>VLOOKUP($A418,'Q9B-L2'!$A:$WWW,4,FALSE)*'CCR_%'!AK418</f>
        <v>0</v>
      </c>
      <c r="AL418" s="137">
        <f>VLOOKUP($A418,'Q9B-L2'!$A:$WWW,4,FALSE)*'CCR_%'!AL418</f>
        <v>0</v>
      </c>
      <c r="AM418" s="137">
        <f>VLOOKUP($A418,'Q9B-L2'!$A:$WWW,4,FALSE)*'CCR_%'!AM418</f>
        <v>0</v>
      </c>
      <c r="AN418" s="137">
        <f>VLOOKUP($A418,'Q9B-L2'!$A:$WWW,4,FALSE)*'CCR_%'!AN418</f>
        <v>0</v>
      </c>
      <c r="AO418" s="137">
        <f>VLOOKUP($A418,'Q9B-L2'!$A:$WWW,4,FALSE)*'CCR_%'!AO418</f>
        <v>0</v>
      </c>
      <c r="AP418" s="137">
        <f>VLOOKUP($A418,'Q9B-L2'!$A:$WWW,4,FALSE)*'CCR_%'!AP418</f>
        <v>0</v>
      </c>
      <c r="AQ418" s="137">
        <f>VLOOKUP($A418,'Q9B-L2'!$A:$WWW,4,FALSE)*'CCR_%'!AQ418</f>
        <v>0</v>
      </c>
      <c r="AR418" s="137">
        <f>VLOOKUP($A418,'Q9B-L2'!$A:$WWW,4,FALSE)*'CCR_%'!AR418</f>
        <v>264.81943374747482</v>
      </c>
      <c r="AS418" s="137">
        <f>VLOOKUP($A418,'Q9B-L2'!$A:$WWW,4,FALSE)*'CCR_%'!AS418</f>
        <v>0</v>
      </c>
      <c r="AT418" s="137">
        <f>VLOOKUP($A418,'Q9B-L2'!$A:$WWW,4,FALSE)*'CCR_%'!AT418</f>
        <v>0</v>
      </c>
      <c r="AU418" s="137">
        <f>VLOOKUP($A418,'Q9B-L2'!$A:$WWW,4,FALSE)*'CCR_%'!AU418</f>
        <v>0</v>
      </c>
      <c r="AV418" s="137">
        <f>VLOOKUP($A418,'Q9B-L2'!$A:$WWW,4,FALSE)*'CCR_%'!AV418</f>
        <v>11138.798545170166</v>
      </c>
      <c r="AW418" s="137">
        <f>VLOOKUP($A418,'Q9B-L2'!$A:$WWW,4,FALSE)*'CCR_%'!AW418</f>
        <v>0</v>
      </c>
      <c r="AX418" s="137">
        <f>VLOOKUP($A418,'Q9B-L2'!$A:$WWW,4,FALSE)*'CCR_%'!AX418</f>
        <v>0</v>
      </c>
      <c r="AY418" s="137">
        <f>VLOOKUP($A418,'Q9B-L2'!$A:$WWW,4,FALSE)*'CCR_%'!AY418</f>
        <v>0</v>
      </c>
      <c r="AZ418" s="137">
        <f>VLOOKUP($A418,'Q9B-L2'!$A:$WWW,4,FALSE)*'CCR_%'!AZ418</f>
        <v>0</v>
      </c>
      <c r="BA418" s="137">
        <f>VLOOKUP($A418,'Q9B-L2'!$A:$WWW,4,FALSE)*'CCR_%'!BA418</f>
        <v>0</v>
      </c>
      <c r="BB418" s="137">
        <f>VLOOKUP($A418,'Q9B-L2'!$A:$WWW,4,FALSE)*'CCR_%'!BB418</f>
        <v>0</v>
      </c>
      <c r="BC418" s="137">
        <f>VLOOKUP($A418,'Q9B-L2'!$A:$WWW,4,FALSE)*'CCR_%'!BC418</f>
        <v>0</v>
      </c>
      <c r="BD418" s="137">
        <f>VLOOKUP($A418,'Q9B-L2'!$A:$WWW,4,FALSE)*'CCR_%'!BD418</f>
        <v>264.81943374747482</v>
      </c>
      <c r="BE418" s="137">
        <f>VLOOKUP($A418,'Q9B-L2'!$A:$WWW,4,FALSE)*'CCR_%'!BE418</f>
        <v>0</v>
      </c>
      <c r="BF418" s="137">
        <f>VLOOKUP($A418,'Q9B-L2'!$A:$WWW,4,FALSE)*'CCR_%'!BF418</f>
        <v>0</v>
      </c>
      <c r="BG418" s="137">
        <f>VLOOKUP($A418,'Q9B-L2'!$A:$WWW,4,FALSE)*'CCR_%'!BG418</f>
        <v>0</v>
      </c>
      <c r="BH418" s="137">
        <f>VLOOKUP($A418,'Q9B-L2'!$A:$WWW,4,FALSE)*'CCR_%'!BH418</f>
        <v>0</v>
      </c>
      <c r="BI418" s="137">
        <f>VLOOKUP($A418,'Q9B-L2'!$A:$WWW,4,FALSE)*'CCR_%'!BI418</f>
        <v>0</v>
      </c>
      <c r="BJ418" s="137">
        <f>VLOOKUP($A418,'Q9B-L2'!$A:$WWW,4,FALSE)*'CCR_%'!BJ418</f>
        <v>0</v>
      </c>
      <c r="BK418" s="137">
        <f>VLOOKUP($A418,'Q9B-L2'!$A:$WWW,4,FALSE)*'CCR_%'!BK418</f>
        <v>0</v>
      </c>
      <c r="BL418" s="137">
        <f>VLOOKUP($A418,'Q9B-L2'!$A:$WWW,4,FALSE)*'CCR_%'!BL418</f>
        <v>0</v>
      </c>
      <c r="BN418" s="137">
        <f t="shared" ref="BN418:BN455" si="109">SUM(E418:BL418)</f>
        <v>54222.248416576978</v>
      </c>
    </row>
    <row r="419" spans="1:66" ht="16.5" customHeight="1" outlineLevel="2" x14ac:dyDescent="0.25">
      <c r="A419" s="22" t="s">
        <v>771</v>
      </c>
      <c r="B419" s="23" t="s">
        <v>772</v>
      </c>
      <c r="C419" s="89">
        <f>'CCR_%AC'!C419</f>
        <v>45746</v>
      </c>
      <c r="D419" s="89">
        <f>'CCR_%AC'!D419</f>
        <v>55060</v>
      </c>
      <c r="E419" s="130">
        <f>VLOOKUP($A419,'Q9B-L2'!$A:$WWW,4,FALSE)*'CCR_%'!E419</f>
        <v>20814.296865023625</v>
      </c>
      <c r="F419" s="137">
        <f>VLOOKUP($A419,'Q9B-L2'!$A:$WWW,4,FALSE)*'CCR_%'!F419</f>
        <v>0</v>
      </c>
      <c r="G419" s="137">
        <f>VLOOKUP($A419,'Q9B-L2'!$A:$WWW,4,FALSE)*'CCR_%'!G419</f>
        <v>0</v>
      </c>
      <c r="H419" s="137">
        <f>VLOOKUP($A419,'Q9B-L2'!$A:$WWW,4,FALSE)*'CCR_%'!H419</f>
        <v>0</v>
      </c>
      <c r="I419" s="137">
        <f>VLOOKUP($A419,'Q9B-L2'!$A:$WWW,4,FALSE)*'CCR_%'!I419</f>
        <v>0</v>
      </c>
      <c r="J419" s="137">
        <f>VLOOKUP($A419,'Q9B-L2'!$A:$WWW,4,FALSE)*'CCR_%'!J419</f>
        <v>0</v>
      </c>
      <c r="K419" s="137">
        <f>VLOOKUP($A419,'Q9B-L2'!$A:$WWW,4,FALSE)*'CCR_%'!K419</f>
        <v>0</v>
      </c>
      <c r="L419" s="137">
        <f>VLOOKUP($A419,'Q9B-L2'!$A:$WWW,4,FALSE)*'CCR_%'!L419</f>
        <v>0</v>
      </c>
      <c r="M419" s="137">
        <f>VLOOKUP($A419,'Q9B-L2'!$A:$WWW,4,FALSE)*'CCR_%'!M419</f>
        <v>0</v>
      </c>
      <c r="N419" s="137">
        <f>VLOOKUP($A419,'Q9B-L2'!$A:$WWW,4,FALSE)*'CCR_%'!N419</f>
        <v>0</v>
      </c>
      <c r="O419" s="137">
        <f>VLOOKUP($A419,'Q9B-L2'!$A:$WWW,4,FALSE)*'CCR_%'!O419</f>
        <v>0</v>
      </c>
      <c r="P419" s="137">
        <f>VLOOKUP($A419,'Q9B-L2'!$A:$WWW,4,FALSE)*'CCR_%'!P419</f>
        <v>9900.2435586141783</v>
      </c>
      <c r="Q419" s="137">
        <f>VLOOKUP($A419,'Q9B-L2'!$A:$WWW,4,FALSE)*'CCR_%'!Q419</f>
        <v>0</v>
      </c>
      <c r="R419" s="137">
        <f>VLOOKUP($A419,'Q9B-L2'!$A:$WWW,4,FALSE)*'CCR_%'!R419</f>
        <v>0</v>
      </c>
      <c r="S419" s="137">
        <f>VLOOKUP($A419,'Q9B-L2'!$A:$WWW,4,FALSE)*'CCR_%'!S419</f>
        <v>0</v>
      </c>
      <c r="T419" s="137">
        <f>VLOOKUP($A419,'Q9B-L2'!$A:$WWW,4,FALSE)*'CCR_%'!T419</f>
        <v>0</v>
      </c>
      <c r="U419" s="137">
        <f>VLOOKUP($A419,'Q9B-L2'!$A:$WWW,4,FALSE)*'CCR_%'!U419</f>
        <v>0</v>
      </c>
      <c r="V419" s="137">
        <f>VLOOKUP($A419,'Q9B-L2'!$A:$WWW,4,FALSE)*'CCR_%'!V419</f>
        <v>0</v>
      </c>
      <c r="W419" s="137">
        <f>VLOOKUP($A419,'Q9B-L2'!$A:$WWW,4,FALSE)*'CCR_%'!W419</f>
        <v>0</v>
      </c>
      <c r="X419" s="137">
        <f>VLOOKUP($A419,'Q9B-L2'!$A:$WWW,4,FALSE)*'CCR_%'!X419</f>
        <v>0</v>
      </c>
      <c r="Y419" s="137">
        <f>VLOOKUP($A419,'Q9B-L2'!$A:$WWW,4,FALSE)*'CCR_%'!Y419</f>
        <v>0</v>
      </c>
      <c r="Z419" s="137">
        <f>VLOOKUP($A419,'Q9B-L2'!$A:$WWW,4,FALSE)*'CCR_%'!Z419</f>
        <v>12563.14557852763</v>
      </c>
      <c r="AA419" s="137">
        <f>VLOOKUP($A419,'Q9B-L2'!$A:$WWW,4,FALSE)*'CCR_%'!AA419</f>
        <v>0</v>
      </c>
      <c r="AB419" s="137">
        <f>VLOOKUP($A419,'Q9B-L2'!$A:$WWW,4,FALSE)*'CCR_%'!AB419</f>
        <v>0</v>
      </c>
      <c r="AC419" s="137">
        <f>VLOOKUP($A419,'Q9B-L2'!$A:$WWW,4,FALSE)*'CCR_%'!AC419</f>
        <v>0</v>
      </c>
      <c r="AD419" s="137">
        <f>VLOOKUP($A419,'Q9B-L2'!$A:$WWW,4,FALSE)*'CCR_%'!AD419</f>
        <v>0</v>
      </c>
      <c r="AE419" s="137">
        <f>VLOOKUP($A419,'Q9B-L2'!$A:$WWW,4,FALSE)*'CCR_%'!AE419</f>
        <v>0</v>
      </c>
      <c r="AF419" s="137">
        <f>VLOOKUP($A419,'Q9B-L2'!$A:$WWW,4,FALSE)*'CCR_%'!AF419</f>
        <v>0</v>
      </c>
      <c r="AG419" s="137">
        <f>VLOOKUP($A419,'Q9B-L2'!$A:$WWW,4,FALSE)*'CCR_%'!AG419</f>
        <v>0</v>
      </c>
      <c r="AH419" s="137">
        <f>VLOOKUP($A419,'Q9B-L2'!$A:$WWW,4,FALSE)*'CCR_%'!AH419</f>
        <v>0</v>
      </c>
      <c r="AI419" s="137">
        <f>VLOOKUP($A419,'Q9B-L2'!$A:$WWW,4,FALSE)*'CCR_%'!AI419</f>
        <v>0</v>
      </c>
      <c r="AJ419" s="137">
        <f>VLOOKUP($A419,'Q9B-L2'!$A:$WWW,4,FALSE)*'CCR_%'!AJ419</f>
        <v>9170.3979135655773</v>
      </c>
      <c r="AK419" s="137">
        <f>VLOOKUP($A419,'Q9B-L2'!$A:$WWW,4,FALSE)*'CCR_%'!AK419</f>
        <v>0</v>
      </c>
      <c r="AL419" s="137">
        <f>VLOOKUP($A419,'Q9B-L2'!$A:$WWW,4,FALSE)*'CCR_%'!AL419</f>
        <v>0</v>
      </c>
      <c r="AM419" s="137">
        <f>VLOOKUP($A419,'Q9B-L2'!$A:$WWW,4,FALSE)*'CCR_%'!AM419</f>
        <v>0</v>
      </c>
      <c r="AN419" s="137">
        <f>VLOOKUP($A419,'Q9B-L2'!$A:$WWW,4,FALSE)*'CCR_%'!AN419</f>
        <v>0</v>
      </c>
      <c r="AO419" s="137">
        <f>VLOOKUP($A419,'Q9B-L2'!$A:$WWW,4,FALSE)*'CCR_%'!AO419</f>
        <v>0</v>
      </c>
      <c r="AP419" s="137">
        <f>VLOOKUP($A419,'Q9B-L2'!$A:$WWW,4,FALSE)*'CCR_%'!AP419</f>
        <v>0</v>
      </c>
      <c r="AQ419" s="137">
        <f>VLOOKUP($A419,'Q9B-L2'!$A:$WWW,4,FALSE)*'CCR_%'!AQ419</f>
        <v>0</v>
      </c>
      <c r="AR419" s="137">
        <f>VLOOKUP($A419,'Q9B-L2'!$A:$WWW,4,FALSE)*'CCR_%'!AR419</f>
        <v>0</v>
      </c>
      <c r="AS419" s="137">
        <f>VLOOKUP($A419,'Q9B-L2'!$A:$WWW,4,FALSE)*'CCR_%'!AS419</f>
        <v>0</v>
      </c>
      <c r="AT419" s="137">
        <f>VLOOKUP($A419,'Q9B-L2'!$A:$WWW,4,FALSE)*'CCR_%'!AT419</f>
        <v>13392.229468775677</v>
      </c>
      <c r="AU419" s="137">
        <f>VLOOKUP($A419,'Q9B-L2'!$A:$WWW,4,FALSE)*'CCR_%'!AU419</f>
        <v>0</v>
      </c>
      <c r="AV419" s="137">
        <f>VLOOKUP($A419,'Q9B-L2'!$A:$WWW,4,FALSE)*'CCR_%'!AV419</f>
        <v>0</v>
      </c>
      <c r="AW419" s="137">
        <f>VLOOKUP($A419,'Q9B-L2'!$A:$WWW,4,FALSE)*'CCR_%'!AW419</f>
        <v>0</v>
      </c>
      <c r="AX419" s="137">
        <f>VLOOKUP($A419,'Q9B-L2'!$A:$WWW,4,FALSE)*'CCR_%'!AX419</f>
        <v>0</v>
      </c>
      <c r="AY419" s="137">
        <f>VLOOKUP($A419,'Q9B-L2'!$A:$WWW,4,FALSE)*'CCR_%'!AY419</f>
        <v>0</v>
      </c>
      <c r="AZ419" s="137">
        <f>VLOOKUP($A419,'Q9B-L2'!$A:$WWW,4,FALSE)*'CCR_%'!AZ419</f>
        <v>0</v>
      </c>
      <c r="BA419" s="137">
        <f>VLOOKUP($A419,'Q9B-L2'!$A:$WWW,4,FALSE)*'CCR_%'!BA419</f>
        <v>0</v>
      </c>
      <c r="BB419" s="137">
        <f>VLOOKUP($A419,'Q9B-L2'!$A:$WWW,4,FALSE)*'CCR_%'!BB419</f>
        <v>2299.0137819031693</v>
      </c>
      <c r="BC419" s="137">
        <f>VLOOKUP($A419,'Q9B-L2'!$A:$WWW,4,FALSE)*'CCR_%'!BC419</f>
        <v>2299.0137819031693</v>
      </c>
      <c r="BD419" s="137">
        <f>VLOOKUP($A419,'Q9B-L2'!$A:$WWW,4,FALSE)*'CCR_%'!BD419</f>
        <v>0</v>
      </c>
      <c r="BE419" s="137">
        <f>VLOOKUP($A419,'Q9B-L2'!$A:$WWW,4,FALSE)*'CCR_%'!BE419</f>
        <v>0</v>
      </c>
      <c r="BF419" s="137">
        <f>VLOOKUP($A419,'Q9B-L2'!$A:$WWW,4,FALSE)*'CCR_%'!BF419</f>
        <v>0</v>
      </c>
      <c r="BG419" s="137">
        <f>VLOOKUP($A419,'Q9B-L2'!$A:$WWW,4,FALSE)*'CCR_%'!BG419</f>
        <v>0</v>
      </c>
      <c r="BH419" s="137">
        <f>VLOOKUP($A419,'Q9B-L2'!$A:$WWW,4,FALSE)*'CCR_%'!BH419</f>
        <v>0</v>
      </c>
      <c r="BI419" s="137">
        <f>VLOOKUP($A419,'Q9B-L2'!$A:$WWW,4,FALSE)*'CCR_%'!BI419</f>
        <v>0</v>
      </c>
      <c r="BJ419" s="137">
        <f>VLOOKUP($A419,'Q9B-L2'!$A:$WWW,4,FALSE)*'CCR_%'!BJ419</f>
        <v>0</v>
      </c>
      <c r="BK419" s="137">
        <f>VLOOKUP($A419,'Q9B-L2'!$A:$WWW,4,FALSE)*'CCR_%'!BK419</f>
        <v>0</v>
      </c>
      <c r="BL419" s="137">
        <f>VLOOKUP($A419,'Q9B-L2'!$A:$WWW,4,FALSE)*'CCR_%'!BL419</f>
        <v>0</v>
      </c>
      <c r="BN419" s="137">
        <f t="shared" si="109"/>
        <v>70438.340948313009</v>
      </c>
    </row>
    <row r="420" spans="1:66" ht="16.5" customHeight="1" outlineLevel="2" x14ac:dyDescent="0.25">
      <c r="A420" s="22" t="s">
        <v>773</v>
      </c>
      <c r="B420" s="23" t="s">
        <v>774</v>
      </c>
      <c r="C420" s="89" t="str">
        <f>'CCR_%AC'!C420</f>
        <v>-</v>
      </c>
      <c r="D420" s="89" t="str">
        <f>'CCR_%AC'!D420</f>
        <v>-</v>
      </c>
      <c r="E420" s="130" t="s">
        <v>839</v>
      </c>
      <c r="F420" s="137" t="s">
        <v>839</v>
      </c>
      <c r="G420" s="137" t="s">
        <v>839</v>
      </c>
      <c r="H420" s="137" t="s">
        <v>839</v>
      </c>
      <c r="I420" s="137" t="s">
        <v>839</v>
      </c>
      <c r="J420" s="137" t="s">
        <v>839</v>
      </c>
      <c r="K420" s="137" t="s">
        <v>839</v>
      </c>
      <c r="L420" s="137" t="s">
        <v>839</v>
      </c>
      <c r="M420" s="137" t="s">
        <v>839</v>
      </c>
      <c r="N420" s="137" t="s">
        <v>839</v>
      </c>
      <c r="O420" s="137" t="s">
        <v>839</v>
      </c>
      <c r="P420" s="137" t="s">
        <v>839</v>
      </c>
      <c r="Q420" s="137" t="s">
        <v>839</v>
      </c>
      <c r="R420" s="137" t="s">
        <v>839</v>
      </c>
      <c r="S420" s="137" t="s">
        <v>839</v>
      </c>
      <c r="T420" s="137" t="s">
        <v>839</v>
      </c>
      <c r="U420" s="137" t="s">
        <v>839</v>
      </c>
      <c r="V420" s="137" t="s">
        <v>839</v>
      </c>
      <c r="W420" s="137" t="s">
        <v>839</v>
      </c>
      <c r="X420" s="137" t="s">
        <v>839</v>
      </c>
      <c r="Y420" s="137" t="s">
        <v>839</v>
      </c>
      <c r="Z420" s="137" t="s">
        <v>839</v>
      </c>
      <c r="AA420" s="137" t="s">
        <v>839</v>
      </c>
      <c r="AB420" s="137" t="s">
        <v>839</v>
      </c>
      <c r="AC420" s="137" t="s">
        <v>839</v>
      </c>
      <c r="AD420" s="137" t="s">
        <v>839</v>
      </c>
      <c r="AE420" s="137" t="s">
        <v>839</v>
      </c>
      <c r="AF420" s="137" t="s">
        <v>839</v>
      </c>
      <c r="AG420" s="137" t="s">
        <v>839</v>
      </c>
      <c r="AH420" s="137" t="s">
        <v>839</v>
      </c>
      <c r="AI420" s="137" t="s">
        <v>839</v>
      </c>
      <c r="AJ420" s="137" t="s">
        <v>839</v>
      </c>
      <c r="AK420" s="137" t="s">
        <v>839</v>
      </c>
      <c r="AL420" s="137" t="s">
        <v>839</v>
      </c>
      <c r="AM420" s="137" t="s">
        <v>839</v>
      </c>
      <c r="AN420" s="137" t="s">
        <v>839</v>
      </c>
      <c r="AO420" s="137" t="s">
        <v>839</v>
      </c>
      <c r="AP420" s="137" t="s">
        <v>839</v>
      </c>
      <c r="AQ420" s="137" t="s">
        <v>839</v>
      </c>
      <c r="AR420" s="137" t="s">
        <v>839</v>
      </c>
      <c r="AS420" s="137" t="s">
        <v>839</v>
      </c>
      <c r="AT420" s="137" t="s">
        <v>839</v>
      </c>
      <c r="AU420" s="137" t="s">
        <v>839</v>
      </c>
      <c r="AV420" s="137" t="s">
        <v>839</v>
      </c>
      <c r="AW420" s="137" t="s">
        <v>839</v>
      </c>
      <c r="AX420" s="137" t="s">
        <v>839</v>
      </c>
      <c r="AY420" s="137" t="s">
        <v>839</v>
      </c>
      <c r="AZ420" s="137" t="s">
        <v>839</v>
      </c>
      <c r="BA420" s="137" t="s">
        <v>839</v>
      </c>
      <c r="BB420" s="137" t="s">
        <v>839</v>
      </c>
      <c r="BC420" s="137" t="s">
        <v>839</v>
      </c>
      <c r="BD420" s="137" t="s">
        <v>839</v>
      </c>
      <c r="BE420" s="137" t="s">
        <v>839</v>
      </c>
      <c r="BF420" s="137" t="s">
        <v>839</v>
      </c>
      <c r="BG420" s="137" t="s">
        <v>839</v>
      </c>
      <c r="BH420" s="137" t="s">
        <v>839</v>
      </c>
      <c r="BI420" s="137" t="s">
        <v>839</v>
      </c>
      <c r="BJ420" s="137" t="s">
        <v>839</v>
      </c>
      <c r="BK420" s="137" t="s">
        <v>839</v>
      </c>
      <c r="BL420" s="137" t="s">
        <v>839</v>
      </c>
      <c r="BN420" s="137">
        <f t="shared" si="109"/>
        <v>0</v>
      </c>
    </row>
    <row r="421" spans="1:66" ht="16.5" customHeight="1" outlineLevel="2" x14ac:dyDescent="0.25">
      <c r="A421" s="22" t="s">
        <v>775</v>
      </c>
      <c r="B421" s="23" t="s">
        <v>776</v>
      </c>
      <c r="C421" s="89">
        <f>'CCR_%AC'!C421</f>
        <v>45930</v>
      </c>
      <c r="D421" s="89">
        <f>'CCR_%AC'!D421</f>
        <v>46841</v>
      </c>
      <c r="E421" s="130">
        <f>VLOOKUP($A421,'Q9B-L2'!$A:$WWW,4,FALSE)*'CCR_%'!E421</f>
        <v>0</v>
      </c>
      <c r="F421" s="137">
        <f>VLOOKUP($A421,'Q9B-L2'!$A:$WWW,4,FALSE)*'CCR_%'!F421</f>
        <v>5529.8598704795841</v>
      </c>
      <c r="G421" s="137">
        <f>VLOOKUP($A421,'Q9B-L2'!$A:$WWW,4,FALSE)*'CCR_%'!G421</f>
        <v>0</v>
      </c>
      <c r="H421" s="137">
        <f>VLOOKUP($A421,'Q9B-L2'!$A:$WWW,4,FALSE)*'CCR_%'!H421</f>
        <v>14581.955853314272</v>
      </c>
      <c r="I421" s="137">
        <f>VLOOKUP($A421,'Q9B-L2'!$A:$WWW,4,FALSE)*'CCR_%'!I421</f>
        <v>0</v>
      </c>
      <c r="J421" s="137">
        <f>VLOOKUP($A421,'Q9B-L2'!$A:$WWW,4,FALSE)*'CCR_%'!J421</f>
        <v>30714.102203408205</v>
      </c>
      <c r="K421" s="137">
        <f>VLOOKUP($A421,'Q9B-L2'!$A:$WWW,4,FALSE)*'CCR_%'!K421</f>
        <v>0</v>
      </c>
      <c r="L421" s="137">
        <f>VLOOKUP($A421,'Q9B-L2'!$A:$WWW,4,FALSE)*'CCR_%'!L421</f>
        <v>0</v>
      </c>
      <c r="M421" s="137">
        <f>VLOOKUP($A421,'Q9B-L2'!$A:$WWW,4,FALSE)*'CCR_%'!M421</f>
        <v>0</v>
      </c>
      <c r="N421" s="137">
        <f>VLOOKUP($A421,'Q9B-L2'!$A:$WWW,4,FALSE)*'CCR_%'!N421</f>
        <v>0</v>
      </c>
      <c r="O421" s="137">
        <f>VLOOKUP($A421,'Q9B-L2'!$A:$WWW,4,FALSE)*'CCR_%'!O421</f>
        <v>0</v>
      </c>
      <c r="P421" s="137">
        <f>VLOOKUP($A421,'Q9B-L2'!$A:$WWW,4,FALSE)*'CCR_%'!P421</f>
        <v>0</v>
      </c>
      <c r="Q421" s="137">
        <f>VLOOKUP($A421,'Q9B-L2'!$A:$WWW,4,FALSE)*'CCR_%'!Q421</f>
        <v>0</v>
      </c>
      <c r="R421" s="137">
        <f>VLOOKUP($A421,'Q9B-L2'!$A:$WWW,4,FALSE)*'CCR_%'!R421</f>
        <v>0</v>
      </c>
      <c r="S421" s="137">
        <f>VLOOKUP($A421,'Q9B-L2'!$A:$WWW,4,FALSE)*'CCR_%'!S421</f>
        <v>0</v>
      </c>
      <c r="T421" s="137">
        <f>VLOOKUP($A421,'Q9B-L2'!$A:$WWW,4,FALSE)*'CCR_%'!T421</f>
        <v>0</v>
      </c>
      <c r="U421" s="137">
        <f>VLOOKUP($A421,'Q9B-L2'!$A:$WWW,4,FALSE)*'CCR_%'!U421</f>
        <v>0</v>
      </c>
      <c r="V421" s="137">
        <f>VLOOKUP($A421,'Q9B-L2'!$A:$WWW,4,FALSE)*'CCR_%'!V421</f>
        <v>0</v>
      </c>
      <c r="W421" s="137">
        <f>VLOOKUP($A421,'Q9B-L2'!$A:$WWW,4,FALSE)*'CCR_%'!W421</f>
        <v>0</v>
      </c>
      <c r="X421" s="137">
        <f>VLOOKUP($A421,'Q9B-L2'!$A:$WWW,4,FALSE)*'CCR_%'!X421</f>
        <v>0</v>
      </c>
      <c r="Y421" s="137">
        <f>VLOOKUP($A421,'Q9B-L2'!$A:$WWW,4,FALSE)*'CCR_%'!Y421</f>
        <v>0</v>
      </c>
      <c r="Z421" s="137">
        <f>VLOOKUP($A421,'Q9B-L2'!$A:$WWW,4,FALSE)*'CCR_%'!Z421</f>
        <v>0</v>
      </c>
      <c r="AA421" s="137">
        <f>VLOOKUP($A421,'Q9B-L2'!$A:$WWW,4,FALSE)*'CCR_%'!AA421</f>
        <v>0</v>
      </c>
      <c r="AB421" s="137">
        <f>VLOOKUP($A421,'Q9B-L2'!$A:$WWW,4,FALSE)*'CCR_%'!AB421</f>
        <v>0</v>
      </c>
      <c r="AC421" s="137">
        <f>VLOOKUP($A421,'Q9B-L2'!$A:$WWW,4,FALSE)*'CCR_%'!AC421</f>
        <v>0</v>
      </c>
      <c r="AD421" s="137">
        <f>VLOOKUP($A421,'Q9B-L2'!$A:$WWW,4,FALSE)*'CCR_%'!AD421</f>
        <v>0</v>
      </c>
      <c r="AE421" s="137">
        <f>VLOOKUP($A421,'Q9B-L2'!$A:$WWW,4,FALSE)*'CCR_%'!AE421</f>
        <v>0</v>
      </c>
      <c r="AF421" s="137">
        <f>VLOOKUP($A421,'Q9B-L2'!$A:$WWW,4,FALSE)*'CCR_%'!AF421</f>
        <v>0</v>
      </c>
      <c r="AG421" s="137">
        <f>VLOOKUP($A421,'Q9B-L2'!$A:$WWW,4,FALSE)*'CCR_%'!AG421</f>
        <v>0</v>
      </c>
      <c r="AH421" s="137">
        <f>VLOOKUP($A421,'Q9B-L2'!$A:$WWW,4,FALSE)*'CCR_%'!AH421</f>
        <v>0</v>
      </c>
      <c r="AI421" s="137">
        <f>VLOOKUP($A421,'Q9B-L2'!$A:$WWW,4,FALSE)*'CCR_%'!AI421</f>
        <v>0</v>
      </c>
      <c r="AJ421" s="137">
        <f>VLOOKUP($A421,'Q9B-L2'!$A:$WWW,4,FALSE)*'CCR_%'!AJ421</f>
        <v>0</v>
      </c>
      <c r="AK421" s="137">
        <f>VLOOKUP($A421,'Q9B-L2'!$A:$WWW,4,FALSE)*'CCR_%'!AK421</f>
        <v>0</v>
      </c>
      <c r="AL421" s="137">
        <f>VLOOKUP($A421,'Q9B-L2'!$A:$WWW,4,FALSE)*'CCR_%'!AL421</f>
        <v>0</v>
      </c>
      <c r="AM421" s="137">
        <f>VLOOKUP($A421,'Q9B-L2'!$A:$WWW,4,FALSE)*'CCR_%'!AM421</f>
        <v>0</v>
      </c>
      <c r="AN421" s="137">
        <f>VLOOKUP($A421,'Q9B-L2'!$A:$WWW,4,FALSE)*'CCR_%'!AN421</f>
        <v>0</v>
      </c>
      <c r="AO421" s="137">
        <f>VLOOKUP($A421,'Q9B-L2'!$A:$WWW,4,FALSE)*'CCR_%'!AO421</f>
        <v>0</v>
      </c>
      <c r="AP421" s="137">
        <f>VLOOKUP($A421,'Q9B-L2'!$A:$WWW,4,FALSE)*'CCR_%'!AP421</f>
        <v>0</v>
      </c>
      <c r="AQ421" s="137">
        <f>VLOOKUP($A421,'Q9B-L2'!$A:$WWW,4,FALSE)*'CCR_%'!AQ421</f>
        <v>0</v>
      </c>
      <c r="AR421" s="137">
        <f>VLOOKUP($A421,'Q9B-L2'!$A:$WWW,4,FALSE)*'CCR_%'!AR421</f>
        <v>0</v>
      </c>
      <c r="AS421" s="137">
        <f>VLOOKUP($A421,'Q9B-L2'!$A:$WWW,4,FALSE)*'CCR_%'!AS421</f>
        <v>0</v>
      </c>
      <c r="AT421" s="137">
        <f>VLOOKUP($A421,'Q9B-L2'!$A:$WWW,4,FALSE)*'CCR_%'!AT421</f>
        <v>0</v>
      </c>
      <c r="AU421" s="137">
        <f>VLOOKUP($A421,'Q9B-L2'!$A:$WWW,4,FALSE)*'CCR_%'!AU421</f>
        <v>0</v>
      </c>
      <c r="AV421" s="137">
        <f>VLOOKUP($A421,'Q9B-L2'!$A:$WWW,4,FALSE)*'CCR_%'!AV421</f>
        <v>0</v>
      </c>
      <c r="AW421" s="137">
        <f>VLOOKUP($A421,'Q9B-L2'!$A:$WWW,4,FALSE)*'CCR_%'!AW421</f>
        <v>0</v>
      </c>
      <c r="AX421" s="137">
        <f>VLOOKUP($A421,'Q9B-L2'!$A:$WWW,4,FALSE)*'CCR_%'!AX421</f>
        <v>0</v>
      </c>
      <c r="AY421" s="137">
        <f>VLOOKUP($A421,'Q9B-L2'!$A:$WWW,4,FALSE)*'CCR_%'!AY421</f>
        <v>0</v>
      </c>
      <c r="AZ421" s="137">
        <f>VLOOKUP($A421,'Q9B-L2'!$A:$WWW,4,FALSE)*'CCR_%'!AZ421</f>
        <v>0</v>
      </c>
      <c r="BA421" s="137">
        <f>VLOOKUP($A421,'Q9B-L2'!$A:$WWW,4,FALSE)*'CCR_%'!BA421</f>
        <v>0</v>
      </c>
      <c r="BB421" s="137">
        <f>VLOOKUP($A421,'Q9B-L2'!$A:$WWW,4,FALSE)*'CCR_%'!BB421</f>
        <v>0</v>
      </c>
      <c r="BC421" s="137">
        <f>VLOOKUP($A421,'Q9B-L2'!$A:$WWW,4,FALSE)*'CCR_%'!BC421</f>
        <v>0</v>
      </c>
      <c r="BD421" s="137">
        <f>VLOOKUP($A421,'Q9B-L2'!$A:$WWW,4,FALSE)*'CCR_%'!BD421</f>
        <v>0</v>
      </c>
      <c r="BE421" s="137">
        <f>VLOOKUP($A421,'Q9B-L2'!$A:$WWW,4,FALSE)*'CCR_%'!BE421</f>
        <v>0</v>
      </c>
      <c r="BF421" s="137">
        <f>VLOOKUP($A421,'Q9B-L2'!$A:$WWW,4,FALSE)*'CCR_%'!BF421</f>
        <v>0</v>
      </c>
      <c r="BG421" s="137">
        <f>VLOOKUP($A421,'Q9B-L2'!$A:$WWW,4,FALSE)*'CCR_%'!BG421</f>
        <v>0</v>
      </c>
      <c r="BH421" s="137">
        <f>VLOOKUP($A421,'Q9B-L2'!$A:$WWW,4,FALSE)*'CCR_%'!BH421</f>
        <v>0</v>
      </c>
      <c r="BI421" s="137">
        <f>VLOOKUP($A421,'Q9B-L2'!$A:$WWW,4,FALSE)*'CCR_%'!BI421</f>
        <v>0</v>
      </c>
      <c r="BJ421" s="137">
        <f>VLOOKUP($A421,'Q9B-L2'!$A:$WWW,4,FALSE)*'CCR_%'!BJ421</f>
        <v>0</v>
      </c>
      <c r="BK421" s="137">
        <f>VLOOKUP($A421,'Q9B-L2'!$A:$WWW,4,FALSE)*'CCR_%'!BK421</f>
        <v>0</v>
      </c>
      <c r="BL421" s="137">
        <f>VLOOKUP($A421,'Q9B-L2'!$A:$WWW,4,FALSE)*'CCR_%'!BL421</f>
        <v>0</v>
      </c>
      <c r="BN421" s="137">
        <f t="shared" si="109"/>
        <v>50825.917927202063</v>
      </c>
    </row>
    <row r="422" spans="1:66" ht="16.5" customHeight="1" outlineLevel="2" x14ac:dyDescent="0.25">
      <c r="A422" s="22" t="s">
        <v>777</v>
      </c>
      <c r="B422" s="23" t="s">
        <v>778</v>
      </c>
      <c r="C422" s="89">
        <f>'CCR_%AC'!C422</f>
        <v>45931</v>
      </c>
      <c r="D422" s="89">
        <f>'CCR_%AC'!D422</f>
        <v>56521</v>
      </c>
      <c r="E422" s="130">
        <f>VLOOKUP($A422,'Q9B-L2'!$A:$WWW,4,FALSE)*'CCR_%'!E422</f>
        <v>0</v>
      </c>
      <c r="F422" s="137">
        <f>VLOOKUP($A422,'Q9B-L2'!$A:$WWW,4,FALSE)*'CCR_%'!F422</f>
        <v>9279.2961865985963</v>
      </c>
      <c r="G422" s="137">
        <f>VLOOKUP($A422,'Q9B-L2'!$A:$WWW,4,FALSE)*'CCR_%'!G422</f>
        <v>0</v>
      </c>
      <c r="H422" s="137">
        <f>VLOOKUP($A422,'Q9B-L2'!$A:$WWW,4,FALSE)*'CCR_%'!H422</f>
        <v>1067.0203706783568</v>
      </c>
      <c r="I422" s="137">
        <f>VLOOKUP($A422,'Q9B-L2'!$A:$WWW,4,FALSE)*'CCR_%'!I422</f>
        <v>0</v>
      </c>
      <c r="J422" s="137">
        <f>VLOOKUP($A422,'Q9B-L2'!$A:$WWW,4,FALSE)*'CCR_%'!J422</f>
        <v>875.55318439503753</v>
      </c>
      <c r="K422" s="137">
        <f>VLOOKUP($A422,'Q9B-L2'!$A:$WWW,4,FALSE)*'CCR_%'!K422</f>
        <v>0</v>
      </c>
      <c r="L422" s="137">
        <f>VLOOKUP($A422,'Q9B-L2'!$A:$WWW,4,FALSE)*'CCR_%'!L422</f>
        <v>154.59842267073873</v>
      </c>
      <c r="M422" s="137">
        <f>VLOOKUP($A422,'Q9B-L2'!$A:$WWW,4,FALSE)*'CCR_%'!M422</f>
        <v>0</v>
      </c>
      <c r="N422" s="137">
        <f>VLOOKUP($A422,'Q9B-L2'!$A:$WWW,4,FALSE)*'CCR_%'!N422</f>
        <v>154.59842267073873</v>
      </c>
      <c r="O422" s="137">
        <f>VLOOKUP($A422,'Q9B-L2'!$A:$WWW,4,FALSE)*'CCR_%'!O422</f>
        <v>0</v>
      </c>
      <c r="P422" s="137">
        <f>VLOOKUP($A422,'Q9B-L2'!$A:$WWW,4,FALSE)*'CCR_%'!P422</f>
        <v>1992.7893074361793</v>
      </c>
      <c r="Q422" s="137">
        <f>VLOOKUP($A422,'Q9B-L2'!$A:$WWW,4,FALSE)*'CCR_%'!Q422</f>
        <v>0</v>
      </c>
      <c r="R422" s="137">
        <f>VLOOKUP($A422,'Q9B-L2'!$A:$WWW,4,FALSE)*'CCR_%'!R422</f>
        <v>2779.4562555972693</v>
      </c>
      <c r="S422" s="137">
        <f>VLOOKUP($A422,'Q9B-L2'!$A:$WWW,4,FALSE)*'CCR_%'!S422</f>
        <v>0</v>
      </c>
      <c r="T422" s="137">
        <f>VLOOKUP($A422,'Q9B-L2'!$A:$WWW,4,FALSE)*'CCR_%'!T422</f>
        <v>186.93867210040548</v>
      </c>
      <c r="U422" s="137">
        <f>VLOOKUP($A422,'Q9B-L2'!$A:$WWW,4,FALSE)*'CCR_%'!U422</f>
        <v>0</v>
      </c>
      <c r="V422" s="137">
        <f>VLOOKUP($A422,'Q9B-L2'!$A:$WWW,4,FALSE)*'CCR_%'!V422</f>
        <v>194.40118504362397</v>
      </c>
      <c r="W422" s="137">
        <f>VLOOKUP($A422,'Q9B-L2'!$A:$WWW,4,FALSE)*'CCR_%'!W422</f>
        <v>0</v>
      </c>
      <c r="X422" s="137">
        <f>VLOOKUP($A422,'Q9B-L2'!$A:$WWW,4,FALSE)*'CCR_%'!X422</f>
        <v>139.13858040366489</v>
      </c>
      <c r="Y422" s="137">
        <f>VLOOKUP($A422,'Q9B-L2'!$A:$WWW,4,FALSE)*'CCR_%'!Y422</f>
        <v>0</v>
      </c>
      <c r="Z422" s="137">
        <f>VLOOKUP($A422,'Q9B-L2'!$A:$WWW,4,FALSE)*'CCR_%'!Z422</f>
        <v>3054.1698081998434</v>
      </c>
      <c r="AA422" s="137">
        <f>VLOOKUP($A422,'Q9B-L2'!$A:$WWW,4,FALSE)*'CCR_%'!AA422</f>
        <v>0</v>
      </c>
      <c r="AB422" s="137">
        <f>VLOOKUP($A422,'Q9B-L2'!$A:$WWW,4,FALSE)*'CCR_%'!AB422</f>
        <v>811.41555182737147</v>
      </c>
      <c r="AC422" s="137">
        <f>VLOOKUP($A422,'Q9B-L2'!$A:$WWW,4,FALSE)*'CCR_%'!AC422</f>
        <v>0</v>
      </c>
      <c r="AD422" s="137">
        <f>VLOOKUP($A422,'Q9B-L2'!$A:$WWW,4,FALSE)*'CCR_%'!AD422</f>
        <v>2521.9321479822006</v>
      </c>
      <c r="AE422" s="137">
        <f>VLOOKUP($A422,'Q9B-L2'!$A:$WWW,4,FALSE)*'CCR_%'!AE422</f>
        <v>0</v>
      </c>
      <c r="AF422" s="137">
        <f>VLOOKUP($A422,'Q9B-L2'!$A:$WWW,4,FALSE)*'CCR_%'!AF422</f>
        <v>139.13858040366489</v>
      </c>
      <c r="AG422" s="137">
        <f>VLOOKUP($A422,'Q9B-L2'!$A:$WWW,4,FALSE)*'CCR_%'!AG422</f>
        <v>0</v>
      </c>
      <c r="AH422" s="137">
        <f>VLOOKUP($A422,'Q9B-L2'!$A:$WWW,4,FALSE)*'CCR_%'!AH422</f>
        <v>97.397006282565414</v>
      </c>
      <c r="AI422" s="137">
        <f>VLOOKUP($A422,'Q9B-L2'!$A:$WWW,4,FALSE)*'CCR_%'!AI422</f>
        <v>0</v>
      </c>
      <c r="AJ422" s="137">
        <f>VLOOKUP($A422,'Q9B-L2'!$A:$WWW,4,FALSE)*'CCR_%'!AJ422</f>
        <v>1255.4572636847927</v>
      </c>
      <c r="AK422" s="137">
        <f>VLOOKUP($A422,'Q9B-L2'!$A:$WWW,4,FALSE)*'CCR_%'!AK422</f>
        <v>0</v>
      </c>
      <c r="AL422" s="137">
        <f>VLOOKUP($A422,'Q9B-L2'!$A:$WWW,4,FALSE)*'CCR_%'!AL422</f>
        <v>122.47274657748308</v>
      </c>
      <c r="AM422" s="137">
        <f>VLOOKUP($A422,'Q9B-L2'!$A:$WWW,4,FALSE)*'CCR_%'!AM422</f>
        <v>0</v>
      </c>
      <c r="AN422" s="137">
        <f>VLOOKUP($A422,'Q9B-L2'!$A:$WWW,4,FALSE)*'CCR_%'!AN422</f>
        <v>111.69206884382609</v>
      </c>
      <c r="AO422" s="137">
        <f>VLOOKUP($A422,'Q9B-L2'!$A:$WWW,4,FALSE)*'CCR_%'!AO422</f>
        <v>0</v>
      </c>
      <c r="AP422" s="137">
        <f>VLOOKUP($A422,'Q9B-L2'!$A:$WWW,4,FALSE)*'CCR_%'!AP422</f>
        <v>1751.0574410262791</v>
      </c>
      <c r="AQ422" s="137">
        <f>VLOOKUP($A422,'Q9B-L2'!$A:$WWW,4,FALSE)*'CCR_%'!AQ422</f>
        <v>0</v>
      </c>
      <c r="AR422" s="137">
        <f>VLOOKUP($A422,'Q9B-L2'!$A:$WWW,4,FALSE)*'CCR_%'!AR422</f>
        <v>97.397006282565414</v>
      </c>
      <c r="AS422" s="137">
        <f>VLOOKUP($A422,'Q9B-L2'!$A:$WWW,4,FALSE)*'CCR_%'!AS422</f>
        <v>0</v>
      </c>
      <c r="AT422" s="137">
        <f>VLOOKUP($A422,'Q9B-L2'!$A:$WWW,4,FALSE)*'CCR_%'!AT422</f>
        <v>2137.9188657398904</v>
      </c>
      <c r="AU422" s="137">
        <f>VLOOKUP($A422,'Q9B-L2'!$A:$WWW,4,FALSE)*'CCR_%'!AU422</f>
        <v>0</v>
      </c>
      <c r="AV422" s="137">
        <f>VLOOKUP($A422,'Q9B-L2'!$A:$WWW,4,FALSE)*'CCR_%'!AV422</f>
        <v>567.99088627916012</v>
      </c>
      <c r="AW422" s="137">
        <f>VLOOKUP($A422,'Q9B-L2'!$A:$WWW,4,FALSE)*'CCR_%'!AW422</f>
        <v>0</v>
      </c>
      <c r="AX422" s="137">
        <f>VLOOKUP($A422,'Q9B-L2'!$A:$WWW,4,FALSE)*'CCR_%'!AX422</f>
        <v>111.69206884382609</v>
      </c>
      <c r="AY422" s="137">
        <f>VLOOKUP($A422,'Q9B-L2'!$A:$WWW,4,FALSE)*'CCR_%'!AY422</f>
        <v>0</v>
      </c>
      <c r="AZ422" s="137">
        <f>VLOOKUP($A422,'Q9B-L2'!$A:$WWW,4,FALSE)*'CCR_%'!AZ422</f>
        <v>97.397006282565414</v>
      </c>
      <c r="BA422" s="137">
        <f>VLOOKUP($A422,'Q9B-L2'!$A:$WWW,4,FALSE)*'CCR_%'!BA422</f>
        <v>0</v>
      </c>
      <c r="BB422" s="137">
        <f>VLOOKUP($A422,'Q9B-L2'!$A:$WWW,4,FALSE)*'CCR_%'!BB422</f>
        <v>1776.1331813211971</v>
      </c>
      <c r="BC422" s="137">
        <f>VLOOKUP($A422,'Q9B-L2'!$A:$WWW,4,FALSE)*'CCR_%'!BC422</f>
        <v>0</v>
      </c>
      <c r="BD422" s="137">
        <f>VLOOKUP($A422,'Q9B-L2'!$A:$WWW,4,FALSE)*'CCR_%'!BD422</f>
        <v>1255.4572636847927</v>
      </c>
      <c r="BE422" s="137">
        <f>VLOOKUP($A422,'Q9B-L2'!$A:$WWW,4,FALSE)*'CCR_%'!BE422</f>
        <v>0</v>
      </c>
      <c r="BF422" s="137">
        <f>VLOOKUP($A422,'Q9B-L2'!$A:$WWW,4,FALSE)*'CCR_%'!BF422</f>
        <v>48.698503141282721</v>
      </c>
      <c r="BG422" s="137">
        <f>VLOOKUP($A422,'Q9B-L2'!$A:$WWW,4,FALSE)*'CCR_%'!BG422</f>
        <v>0</v>
      </c>
      <c r="BH422" s="137">
        <f>VLOOKUP($A422,'Q9B-L2'!$A:$WWW,4,FALSE)*'CCR_%'!BH422</f>
        <v>0</v>
      </c>
      <c r="BI422" s="137">
        <f>VLOOKUP($A422,'Q9B-L2'!$A:$WWW,4,FALSE)*'CCR_%'!BI422</f>
        <v>0</v>
      </c>
      <c r="BJ422" s="137">
        <f>VLOOKUP($A422,'Q9B-L2'!$A:$WWW,4,FALSE)*'CCR_%'!BJ422</f>
        <v>0</v>
      </c>
      <c r="BK422" s="137">
        <f>VLOOKUP($A422,'Q9B-L2'!$A:$WWW,4,FALSE)*'CCR_%'!BK422</f>
        <v>48.698503141282721</v>
      </c>
      <c r="BL422" s="137">
        <f>VLOOKUP($A422,'Q9B-L2'!$A:$WWW,4,FALSE)*'CCR_%'!BL422</f>
        <v>0</v>
      </c>
      <c r="BN422" s="137">
        <f t="shared" si="109"/>
        <v>32829.906487139204</v>
      </c>
    </row>
    <row r="423" spans="1:66" ht="16.5" customHeight="1" x14ac:dyDescent="0.25">
      <c r="A423" s="17">
        <v>4</v>
      </c>
      <c r="B423" s="18" t="s">
        <v>779</v>
      </c>
      <c r="C423" s="118"/>
      <c r="D423" s="118"/>
      <c r="E423" s="129">
        <f t="shared" ref="E423:AJ423" si="110">SUBTOTAL(9,E424:E439)</f>
        <v>99947.346679420589</v>
      </c>
      <c r="F423" s="129">
        <f t="shared" si="110"/>
        <v>90226.778728918391</v>
      </c>
      <c r="G423" s="129">
        <f t="shared" si="110"/>
        <v>28024.721245402394</v>
      </c>
      <c r="H423" s="129">
        <f t="shared" si="110"/>
        <v>28024.721245402394</v>
      </c>
      <c r="I423" s="129">
        <f t="shared" si="110"/>
        <v>22917.280575239391</v>
      </c>
      <c r="J423" s="129">
        <f t="shared" si="110"/>
        <v>22917.280575239391</v>
      </c>
      <c r="K423" s="129">
        <f t="shared" si="110"/>
        <v>28294.632698355817</v>
      </c>
      <c r="L423" s="129">
        <f t="shared" si="110"/>
        <v>28294.632698355817</v>
      </c>
      <c r="M423" s="129">
        <f t="shared" si="110"/>
        <v>33762.873532917707</v>
      </c>
      <c r="N423" s="129">
        <f t="shared" si="110"/>
        <v>43484.190572138854</v>
      </c>
      <c r="O423" s="129">
        <f t="shared" si="110"/>
        <v>0</v>
      </c>
      <c r="P423" s="129">
        <f t="shared" si="110"/>
        <v>0</v>
      </c>
      <c r="Q423" s="129">
        <f t="shared" si="110"/>
        <v>0</v>
      </c>
      <c r="R423" s="129">
        <f t="shared" si="110"/>
        <v>0</v>
      </c>
      <c r="S423" s="129">
        <f t="shared" si="110"/>
        <v>0</v>
      </c>
      <c r="T423" s="129">
        <f t="shared" si="110"/>
        <v>0</v>
      </c>
      <c r="U423" s="129">
        <f t="shared" si="110"/>
        <v>0</v>
      </c>
      <c r="V423" s="129">
        <f t="shared" si="110"/>
        <v>0</v>
      </c>
      <c r="W423" s="129">
        <f t="shared" si="110"/>
        <v>0</v>
      </c>
      <c r="X423" s="129">
        <f t="shared" si="110"/>
        <v>0</v>
      </c>
      <c r="Y423" s="129">
        <f t="shared" si="110"/>
        <v>0</v>
      </c>
      <c r="Z423" s="129">
        <f t="shared" si="110"/>
        <v>0</v>
      </c>
      <c r="AA423" s="129">
        <f t="shared" si="110"/>
        <v>0</v>
      </c>
      <c r="AB423" s="129">
        <f t="shared" si="110"/>
        <v>0</v>
      </c>
      <c r="AC423" s="129">
        <f t="shared" si="110"/>
        <v>0</v>
      </c>
      <c r="AD423" s="129">
        <f t="shared" si="110"/>
        <v>0</v>
      </c>
      <c r="AE423" s="129">
        <f t="shared" si="110"/>
        <v>0</v>
      </c>
      <c r="AF423" s="129">
        <f t="shared" si="110"/>
        <v>0</v>
      </c>
      <c r="AG423" s="129">
        <f t="shared" si="110"/>
        <v>0</v>
      </c>
      <c r="AH423" s="129">
        <f t="shared" si="110"/>
        <v>0</v>
      </c>
      <c r="AI423" s="129">
        <f t="shared" si="110"/>
        <v>0</v>
      </c>
      <c r="AJ423" s="129">
        <f t="shared" si="110"/>
        <v>0</v>
      </c>
      <c r="AK423" s="129">
        <f t="shared" ref="AK423:BL423" si="111">SUBTOTAL(9,AK424:AK439)</f>
        <v>0</v>
      </c>
      <c r="AL423" s="129">
        <f t="shared" si="111"/>
        <v>0</v>
      </c>
      <c r="AM423" s="129">
        <f t="shared" si="111"/>
        <v>0</v>
      </c>
      <c r="AN423" s="129">
        <f t="shared" si="111"/>
        <v>0</v>
      </c>
      <c r="AO423" s="129">
        <f t="shared" si="111"/>
        <v>0</v>
      </c>
      <c r="AP423" s="129">
        <f t="shared" si="111"/>
        <v>0</v>
      </c>
      <c r="AQ423" s="129">
        <f t="shared" si="111"/>
        <v>0</v>
      </c>
      <c r="AR423" s="129">
        <f t="shared" si="111"/>
        <v>0</v>
      </c>
      <c r="AS423" s="129">
        <f t="shared" si="111"/>
        <v>0</v>
      </c>
      <c r="AT423" s="129">
        <f t="shared" si="111"/>
        <v>0</v>
      </c>
      <c r="AU423" s="129">
        <f t="shared" si="111"/>
        <v>0</v>
      </c>
      <c r="AV423" s="129">
        <f t="shared" si="111"/>
        <v>0</v>
      </c>
      <c r="AW423" s="129">
        <f t="shared" si="111"/>
        <v>0</v>
      </c>
      <c r="AX423" s="129">
        <f t="shared" si="111"/>
        <v>0</v>
      </c>
      <c r="AY423" s="129">
        <f t="shared" si="111"/>
        <v>0</v>
      </c>
      <c r="AZ423" s="129">
        <f t="shared" si="111"/>
        <v>0</v>
      </c>
      <c r="BA423" s="129">
        <f t="shared" si="111"/>
        <v>0</v>
      </c>
      <c r="BB423" s="129">
        <f t="shared" si="111"/>
        <v>0</v>
      </c>
      <c r="BC423" s="129">
        <f t="shared" si="111"/>
        <v>0</v>
      </c>
      <c r="BD423" s="129">
        <f t="shared" si="111"/>
        <v>0</v>
      </c>
      <c r="BE423" s="129">
        <f t="shared" si="111"/>
        <v>0</v>
      </c>
      <c r="BF423" s="129">
        <f t="shared" si="111"/>
        <v>0</v>
      </c>
      <c r="BG423" s="129">
        <f t="shared" si="111"/>
        <v>0</v>
      </c>
      <c r="BH423" s="129">
        <f t="shared" si="111"/>
        <v>0</v>
      </c>
      <c r="BI423" s="129">
        <f t="shared" si="111"/>
        <v>0</v>
      </c>
      <c r="BJ423" s="129">
        <f t="shared" si="111"/>
        <v>0</v>
      </c>
      <c r="BK423" s="129">
        <f t="shared" si="111"/>
        <v>0</v>
      </c>
      <c r="BL423" s="129">
        <f t="shared" si="111"/>
        <v>0</v>
      </c>
      <c r="BN423" s="129">
        <f t="shared" si="109"/>
        <v>425894.45855139074</v>
      </c>
    </row>
    <row r="424" spans="1:66" ht="16.5" customHeight="1" outlineLevel="1" x14ac:dyDescent="0.25">
      <c r="A424" s="22" t="s">
        <v>780</v>
      </c>
      <c r="B424" s="23" t="s">
        <v>781</v>
      </c>
      <c r="C424" s="89"/>
      <c r="D424" s="89"/>
      <c r="E424" s="130">
        <f>SUBTOTAL(9,E425:E428)</f>
        <v>83623.326350106741</v>
      </c>
      <c r="F424" s="137">
        <f t="shared" ref="F424:BL424" si="112">SUBTOTAL(9,F425:F428)</f>
        <v>83623.326350106741</v>
      </c>
      <c r="G424" s="137">
        <f t="shared" si="112"/>
        <v>0</v>
      </c>
      <c r="H424" s="137">
        <f t="shared" si="112"/>
        <v>0</v>
      </c>
      <c r="I424" s="137">
        <f t="shared" si="112"/>
        <v>0</v>
      </c>
      <c r="J424" s="137">
        <f t="shared" si="112"/>
        <v>0</v>
      </c>
      <c r="K424" s="137">
        <f t="shared" si="112"/>
        <v>0</v>
      </c>
      <c r="L424" s="137">
        <f t="shared" si="112"/>
        <v>0</v>
      </c>
      <c r="M424" s="137">
        <f t="shared" si="112"/>
        <v>0</v>
      </c>
      <c r="N424" s="137">
        <f t="shared" si="112"/>
        <v>0</v>
      </c>
      <c r="O424" s="137">
        <f t="shared" si="112"/>
        <v>0</v>
      </c>
      <c r="P424" s="137">
        <f t="shared" si="112"/>
        <v>0</v>
      </c>
      <c r="Q424" s="137">
        <f t="shared" si="112"/>
        <v>0</v>
      </c>
      <c r="R424" s="137">
        <f t="shared" si="112"/>
        <v>0</v>
      </c>
      <c r="S424" s="137">
        <f t="shared" si="112"/>
        <v>0</v>
      </c>
      <c r="T424" s="137">
        <f t="shared" si="112"/>
        <v>0</v>
      </c>
      <c r="U424" s="137">
        <f t="shared" si="112"/>
        <v>0</v>
      </c>
      <c r="V424" s="137">
        <f t="shared" si="112"/>
        <v>0</v>
      </c>
      <c r="W424" s="137">
        <f t="shared" si="112"/>
        <v>0</v>
      </c>
      <c r="X424" s="137">
        <f t="shared" si="112"/>
        <v>0</v>
      </c>
      <c r="Y424" s="137">
        <f t="shared" si="112"/>
        <v>0</v>
      </c>
      <c r="Z424" s="137">
        <f t="shared" si="112"/>
        <v>0</v>
      </c>
      <c r="AA424" s="137">
        <f t="shared" si="112"/>
        <v>0</v>
      </c>
      <c r="AB424" s="137">
        <f t="shared" si="112"/>
        <v>0</v>
      </c>
      <c r="AC424" s="137">
        <f t="shared" si="112"/>
        <v>0</v>
      </c>
      <c r="AD424" s="137">
        <f t="shared" si="112"/>
        <v>0</v>
      </c>
      <c r="AE424" s="137">
        <f t="shared" si="112"/>
        <v>0</v>
      </c>
      <c r="AF424" s="137">
        <f t="shared" si="112"/>
        <v>0</v>
      </c>
      <c r="AG424" s="137">
        <f t="shared" si="112"/>
        <v>0</v>
      </c>
      <c r="AH424" s="137">
        <f t="shared" si="112"/>
        <v>0</v>
      </c>
      <c r="AI424" s="137">
        <f t="shared" si="112"/>
        <v>0</v>
      </c>
      <c r="AJ424" s="137">
        <f t="shared" si="112"/>
        <v>0</v>
      </c>
      <c r="AK424" s="137">
        <f t="shared" si="112"/>
        <v>0</v>
      </c>
      <c r="AL424" s="137">
        <f t="shared" si="112"/>
        <v>0</v>
      </c>
      <c r="AM424" s="137">
        <f t="shared" si="112"/>
        <v>0</v>
      </c>
      <c r="AN424" s="137">
        <f t="shared" si="112"/>
        <v>0</v>
      </c>
      <c r="AO424" s="137">
        <f t="shared" si="112"/>
        <v>0</v>
      </c>
      <c r="AP424" s="137">
        <f t="shared" si="112"/>
        <v>0</v>
      </c>
      <c r="AQ424" s="137">
        <f t="shared" si="112"/>
        <v>0</v>
      </c>
      <c r="AR424" s="137">
        <f t="shared" si="112"/>
        <v>0</v>
      </c>
      <c r="AS424" s="137">
        <f t="shared" si="112"/>
        <v>0</v>
      </c>
      <c r="AT424" s="137">
        <f t="shared" si="112"/>
        <v>0</v>
      </c>
      <c r="AU424" s="137">
        <f t="shared" si="112"/>
        <v>0</v>
      </c>
      <c r="AV424" s="137">
        <f t="shared" si="112"/>
        <v>0</v>
      </c>
      <c r="AW424" s="137">
        <f t="shared" si="112"/>
        <v>0</v>
      </c>
      <c r="AX424" s="137">
        <f t="shared" si="112"/>
        <v>0</v>
      </c>
      <c r="AY424" s="137">
        <f t="shared" si="112"/>
        <v>0</v>
      </c>
      <c r="AZ424" s="137">
        <f t="shared" si="112"/>
        <v>0</v>
      </c>
      <c r="BA424" s="137">
        <f t="shared" si="112"/>
        <v>0</v>
      </c>
      <c r="BB424" s="137">
        <f t="shared" si="112"/>
        <v>0</v>
      </c>
      <c r="BC424" s="137">
        <f t="shared" si="112"/>
        <v>0</v>
      </c>
      <c r="BD424" s="137">
        <f t="shared" si="112"/>
        <v>0</v>
      </c>
      <c r="BE424" s="137">
        <f t="shared" si="112"/>
        <v>0</v>
      </c>
      <c r="BF424" s="137">
        <f t="shared" si="112"/>
        <v>0</v>
      </c>
      <c r="BG424" s="137">
        <f t="shared" si="112"/>
        <v>0</v>
      </c>
      <c r="BH424" s="137">
        <f t="shared" si="112"/>
        <v>0</v>
      </c>
      <c r="BI424" s="137">
        <f t="shared" si="112"/>
        <v>0</v>
      </c>
      <c r="BJ424" s="137">
        <f t="shared" si="112"/>
        <v>0</v>
      </c>
      <c r="BK424" s="137">
        <f t="shared" si="112"/>
        <v>0</v>
      </c>
      <c r="BL424" s="137">
        <f t="shared" si="112"/>
        <v>0</v>
      </c>
      <c r="BN424" s="137">
        <f t="shared" si="109"/>
        <v>167246.65270021348</v>
      </c>
    </row>
    <row r="425" spans="1:66" ht="16.5" customHeight="1" outlineLevel="2" x14ac:dyDescent="0.25">
      <c r="A425" s="26" t="s">
        <v>782</v>
      </c>
      <c r="B425" s="38" t="s">
        <v>783</v>
      </c>
      <c r="C425" s="93">
        <f>'CCR_%AC'!C425</f>
        <v>45747</v>
      </c>
      <c r="D425" s="93">
        <f>'CCR_%AC'!D425</f>
        <v>46110</v>
      </c>
      <c r="E425" s="132">
        <f>VLOOKUP($A425,'Q9B-L2'!$A:$WWW,4,FALSE)*'CCR_%'!E425</f>
        <v>40897.356826327807</v>
      </c>
      <c r="F425" s="133">
        <f>VLOOKUP($A425,'Q9B-L2'!$A:$WWW,4,FALSE)*'CCR_%'!F425</f>
        <v>40897.356826327807</v>
      </c>
      <c r="G425" s="133">
        <f>VLOOKUP($A425,'Q9B-L2'!$A:$WWW,4,FALSE)*'CCR_%'!G425</f>
        <v>0</v>
      </c>
      <c r="H425" s="133">
        <f>VLOOKUP($A425,'Q9B-L2'!$A:$WWW,4,FALSE)*'CCR_%'!H425</f>
        <v>0</v>
      </c>
      <c r="I425" s="133">
        <f>VLOOKUP($A425,'Q9B-L2'!$A:$WWW,4,FALSE)*'CCR_%'!I425</f>
        <v>0</v>
      </c>
      <c r="J425" s="133">
        <f>VLOOKUP($A425,'Q9B-L2'!$A:$WWW,4,FALSE)*'CCR_%'!J425</f>
        <v>0</v>
      </c>
      <c r="K425" s="133">
        <f>VLOOKUP($A425,'Q9B-L2'!$A:$WWW,4,FALSE)*'CCR_%'!K425</f>
        <v>0</v>
      </c>
      <c r="L425" s="133">
        <f>VLOOKUP($A425,'Q9B-L2'!$A:$WWW,4,FALSE)*'CCR_%'!L425</f>
        <v>0</v>
      </c>
      <c r="M425" s="133">
        <f>VLOOKUP($A425,'Q9B-L2'!$A:$WWW,4,FALSE)*'CCR_%'!M425</f>
        <v>0</v>
      </c>
      <c r="N425" s="133">
        <f>VLOOKUP($A425,'Q9B-L2'!$A:$WWW,4,FALSE)*'CCR_%'!N425</f>
        <v>0</v>
      </c>
      <c r="O425" s="133">
        <f>VLOOKUP($A425,'Q9B-L2'!$A:$WWW,4,FALSE)*'CCR_%'!O425</f>
        <v>0</v>
      </c>
      <c r="P425" s="133">
        <f>VLOOKUP($A425,'Q9B-L2'!$A:$WWW,4,FALSE)*'CCR_%'!P425</f>
        <v>0</v>
      </c>
      <c r="Q425" s="133">
        <f>VLOOKUP($A425,'Q9B-L2'!$A:$WWW,4,FALSE)*'CCR_%'!Q425</f>
        <v>0</v>
      </c>
      <c r="R425" s="133">
        <f>VLOOKUP($A425,'Q9B-L2'!$A:$WWW,4,FALSE)*'CCR_%'!R425</f>
        <v>0</v>
      </c>
      <c r="S425" s="133">
        <f>VLOOKUP($A425,'Q9B-L2'!$A:$WWW,4,FALSE)*'CCR_%'!S425</f>
        <v>0</v>
      </c>
      <c r="T425" s="133">
        <f>VLOOKUP($A425,'Q9B-L2'!$A:$WWW,4,FALSE)*'CCR_%'!T425</f>
        <v>0</v>
      </c>
      <c r="U425" s="133">
        <f>VLOOKUP($A425,'Q9B-L2'!$A:$WWW,4,FALSE)*'CCR_%'!U425</f>
        <v>0</v>
      </c>
      <c r="V425" s="133">
        <f>VLOOKUP($A425,'Q9B-L2'!$A:$WWW,4,FALSE)*'CCR_%'!V425</f>
        <v>0</v>
      </c>
      <c r="W425" s="133">
        <f>VLOOKUP($A425,'Q9B-L2'!$A:$WWW,4,FALSE)*'CCR_%'!W425</f>
        <v>0</v>
      </c>
      <c r="X425" s="133">
        <f>VLOOKUP($A425,'Q9B-L2'!$A:$WWW,4,FALSE)*'CCR_%'!X425</f>
        <v>0</v>
      </c>
      <c r="Y425" s="133">
        <f>VLOOKUP($A425,'Q9B-L2'!$A:$WWW,4,FALSE)*'CCR_%'!Y425</f>
        <v>0</v>
      </c>
      <c r="Z425" s="133">
        <f>VLOOKUP($A425,'Q9B-L2'!$A:$WWW,4,FALSE)*'CCR_%'!Z425</f>
        <v>0</v>
      </c>
      <c r="AA425" s="133">
        <f>VLOOKUP($A425,'Q9B-L2'!$A:$WWW,4,FALSE)*'CCR_%'!AA425</f>
        <v>0</v>
      </c>
      <c r="AB425" s="133">
        <f>VLOOKUP($A425,'Q9B-L2'!$A:$WWW,4,FALSE)*'CCR_%'!AB425</f>
        <v>0</v>
      </c>
      <c r="AC425" s="133">
        <f>VLOOKUP($A425,'Q9B-L2'!$A:$WWW,4,FALSE)*'CCR_%'!AC425</f>
        <v>0</v>
      </c>
      <c r="AD425" s="133">
        <f>VLOOKUP($A425,'Q9B-L2'!$A:$WWW,4,FALSE)*'CCR_%'!AD425</f>
        <v>0</v>
      </c>
      <c r="AE425" s="133">
        <f>VLOOKUP($A425,'Q9B-L2'!$A:$WWW,4,FALSE)*'CCR_%'!AE425</f>
        <v>0</v>
      </c>
      <c r="AF425" s="133">
        <f>VLOOKUP($A425,'Q9B-L2'!$A:$WWW,4,FALSE)*'CCR_%'!AF425</f>
        <v>0</v>
      </c>
      <c r="AG425" s="133">
        <f>VLOOKUP($A425,'Q9B-L2'!$A:$WWW,4,FALSE)*'CCR_%'!AG425</f>
        <v>0</v>
      </c>
      <c r="AH425" s="133">
        <f>VLOOKUP($A425,'Q9B-L2'!$A:$WWW,4,FALSE)*'CCR_%'!AH425</f>
        <v>0</v>
      </c>
      <c r="AI425" s="133">
        <f>VLOOKUP($A425,'Q9B-L2'!$A:$WWW,4,FALSE)*'CCR_%'!AI425</f>
        <v>0</v>
      </c>
      <c r="AJ425" s="133">
        <f>VLOOKUP($A425,'Q9B-L2'!$A:$WWW,4,FALSE)*'CCR_%'!AJ425</f>
        <v>0</v>
      </c>
      <c r="AK425" s="133">
        <f>VLOOKUP($A425,'Q9B-L2'!$A:$WWW,4,FALSE)*'CCR_%'!AK425</f>
        <v>0</v>
      </c>
      <c r="AL425" s="133">
        <f>VLOOKUP($A425,'Q9B-L2'!$A:$WWW,4,FALSE)*'CCR_%'!AL425</f>
        <v>0</v>
      </c>
      <c r="AM425" s="133">
        <f>VLOOKUP($A425,'Q9B-L2'!$A:$WWW,4,FALSE)*'CCR_%'!AM425</f>
        <v>0</v>
      </c>
      <c r="AN425" s="133">
        <f>VLOOKUP($A425,'Q9B-L2'!$A:$WWW,4,FALSE)*'CCR_%'!AN425</f>
        <v>0</v>
      </c>
      <c r="AO425" s="133">
        <f>VLOOKUP($A425,'Q9B-L2'!$A:$WWW,4,FALSE)*'CCR_%'!AO425</f>
        <v>0</v>
      </c>
      <c r="AP425" s="133">
        <f>VLOOKUP($A425,'Q9B-L2'!$A:$WWW,4,FALSE)*'CCR_%'!AP425</f>
        <v>0</v>
      </c>
      <c r="AQ425" s="133">
        <f>VLOOKUP($A425,'Q9B-L2'!$A:$WWW,4,FALSE)*'CCR_%'!AQ425</f>
        <v>0</v>
      </c>
      <c r="AR425" s="133">
        <f>VLOOKUP($A425,'Q9B-L2'!$A:$WWW,4,FALSE)*'CCR_%'!AR425</f>
        <v>0</v>
      </c>
      <c r="AS425" s="133">
        <f>VLOOKUP($A425,'Q9B-L2'!$A:$WWW,4,FALSE)*'CCR_%'!AS425</f>
        <v>0</v>
      </c>
      <c r="AT425" s="133">
        <f>VLOOKUP($A425,'Q9B-L2'!$A:$WWW,4,FALSE)*'CCR_%'!AT425</f>
        <v>0</v>
      </c>
      <c r="AU425" s="133">
        <f>VLOOKUP($A425,'Q9B-L2'!$A:$WWW,4,FALSE)*'CCR_%'!AU425</f>
        <v>0</v>
      </c>
      <c r="AV425" s="133">
        <f>VLOOKUP($A425,'Q9B-L2'!$A:$WWW,4,FALSE)*'CCR_%'!AV425</f>
        <v>0</v>
      </c>
      <c r="AW425" s="133">
        <f>VLOOKUP($A425,'Q9B-L2'!$A:$WWW,4,FALSE)*'CCR_%'!AW425</f>
        <v>0</v>
      </c>
      <c r="AX425" s="133">
        <f>VLOOKUP($A425,'Q9B-L2'!$A:$WWW,4,FALSE)*'CCR_%'!AX425</f>
        <v>0</v>
      </c>
      <c r="AY425" s="133">
        <f>VLOOKUP($A425,'Q9B-L2'!$A:$WWW,4,FALSE)*'CCR_%'!AY425</f>
        <v>0</v>
      </c>
      <c r="AZ425" s="133">
        <f>VLOOKUP($A425,'Q9B-L2'!$A:$WWW,4,FALSE)*'CCR_%'!AZ425</f>
        <v>0</v>
      </c>
      <c r="BA425" s="133">
        <f>VLOOKUP($A425,'Q9B-L2'!$A:$WWW,4,FALSE)*'CCR_%'!BA425</f>
        <v>0</v>
      </c>
      <c r="BB425" s="133">
        <f>VLOOKUP($A425,'Q9B-L2'!$A:$WWW,4,FALSE)*'CCR_%'!BB425</f>
        <v>0</v>
      </c>
      <c r="BC425" s="133">
        <f>VLOOKUP($A425,'Q9B-L2'!$A:$WWW,4,FALSE)*'CCR_%'!BC425</f>
        <v>0</v>
      </c>
      <c r="BD425" s="133">
        <f>VLOOKUP($A425,'Q9B-L2'!$A:$WWW,4,FALSE)*'CCR_%'!BD425</f>
        <v>0</v>
      </c>
      <c r="BE425" s="133">
        <f>VLOOKUP($A425,'Q9B-L2'!$A:$WWW,4,FALSE)*'CCR_%'!BE425</f>
        <v>0</v>
      </c>
      <c r="BF425" s="133">
        <f>VLOOKUP($A425,'Q9B-L2'!$A:$WWW,4,FALSE)*'CCR_%'!BF425</f>
        <v>0</v>
      </c>
      <c r="BG425" s="133">
        <f>VLOOKUP($A425,'Q9B-L2'!$A:$WWW,4,FALSE)*'CCR_%'!BG425</f>
        <v>0</v>
      </c>
      <c r="BH425" s="133">
        <f>VLOOKUP($A425,'Q9B-L2'!$A:$WWW,4,FALSE)*'CCR_%'!BH425</f>
        <v>0</v>
      </c>
      <c r="BI425" s="133">
        <f>VLOOKUP($A425,'Q9B-L2'!$A:$WWW,4,FALSE)*'CCR_%'!BI425</f>
        <v>0</v>
      </c>
      <c r="BJ425" s="133">
        <f>VLOOKUP($A425,'Q9B-L2'!$A:$WWW,4,FALSE)*'CCR_%'!BJ425</f>
        <v>0</v>
      </c>
      <c r="BK425" s="133">
        <f>VLOOKUP($A425,'Q9B-L2'!$A:$WWW,4,FALSE)*'CCR_%'!BK425</f>
        <v>0</v>
      </c>
      <c r="BL425" s="133">
        <f>VLOOKUP($A425,'Q9B-L2'!$A:$WWW,4,FALSE)*'CCR_%'!BL425</f>
        <v>0</v>
      </c>
      <c r="BN425" s="133">
        <f t="shared" si="109"/>
        <v>81794.713652655613</v>
      </c>
    </row>
    <row r="426" spans="1:66" ht="16.5" customHeight="1" outlineLevel="2" x14ac:dyDescent="0.25">
      <c r="A426" s="26" t="s">
        <v>784</v>
      </c>
      <c r="B426" s="38" t="s">
        <v>785</v>
      </c>
      <c r="C426" s="93"/>
      <c r="D426" s="93"/>
      <c r="E426" s="132">
        <f>SUBTOTAL(9,E427:E428)</f>
        <v>42725.969523778935</v>
      </c>
      <c r="F426" s="133">
        <f t="shared" ref="F426:BL426" si="113">SUBTOTAL(9,F427:F428)</f>
        <v>42725.969523778935</v>
      </c>
      <c r="G426" s="133">
        <f t="shared" si="113"/>
        <v>0</v>
      </c>
      <c r="H426" s="133">
        <f t="shared" si="113"/>
        <v>0</v>
      </c>
      <c r="I426" s="133">
        <f t="shared" si="113"/>
        <v>0</v>
      </c>
      <c r="J426" s="133">
        <f t="shared" si="113"/>
        <v>0</v>
      </c>
      <c r="K426" s="133">
        <f t="shared" si="113"/>
        <v>0</v>
      </c>
      <c r="L426" s="133">
        <f t="shared" si="113"/>
        <v>0</v>
      </c>
      <c r="M426" s="133">
        <f t="shared" si="113"/>
        <v>0</v>
      </c>
      <c r="N426" s="133">
        <f t="shared" si="113"/>
        <v>0</v>
      </c>
      <c r="O426" s="133">
        <f t="shared" si="113"/>
        <v>0</v>
      </c>
      <c r="P426" s="133">
        <f t="shared" si="113"/>
        <v>0</v>
      </c>
      <c r="Q426" s="133">
        <f t="shared" si="113"/>
        <v>0</v>
      </c>
      <c r="R426" s="133">
        <f t="shared" si="113"/>
        <v>0</v>
      </c>
      <c r="S426" s="133">
        <f t="shared" si="113"/>
        <v>0</v>
      </c>
      <c r="T426" s="133">
        <f t="shared" si="113"/>
        <v>0</v>
      </c>
      <c r="U426" s="133">
        <f t="shared" si="113"/>
        <v>0</v>
      </c>
      <c r="V426" s="133">
        <f t="shared" si="113"/>
        <v>0</v>
      </c>
      <c r="W426" s="133">
        <f t="shared" si="113"/>
        <v>0</v>
      </c>
      <c r="X426" s="133">
        <f t="shared" si="113"/>
        <v>0</v>
      </c>
      <c r="Y426" s="133">
        <f t="shared" si="113"/>
        <v>0</v>
      </c>
      <c r="Z426" s="133">
        <f t="shared" si="113"/>
        <v>0</v>
      </c>
      <c r="AA426" s="133">
        <f t="shared" si="113"/>
        <v>0</v>
      </c>
      <c r="AB426" s="133">
        <f t="shared" si="113"/>
        <v>0</v>
      </c>
      <c r="AC426" s="133">
        <f t="shared" si="113"/>
        <v>0</v>
      </c>
      <c r="AD426" s="133">
        <f t="shared" si="113"/>
        <v>0</v>
      </c>
      <c r="AE426" s="133">
        <f t="shared" si="113"/>
        <v>0</v>
      </c>
      <c r="AF426" s="133">
        <f t="shared" si="113"/>
        <v>0</v>
      </c>
      <c r="AG426" s="133">
        <f t="shared" si="113"/>
        <v>0</v>
      </c>
      <c r="AH426" s="133">
        <f t="shared" si="113"/>
        <v>0</v>
      </c>
      <c r="AI426" s="133">
        <f t="shared" si="113"/>
        <v>0</v>
      </c>
      <c r="AJ426" s="133">
        <f t="shared" si="113"/>
        <v>0</v>
      </c>
      <c r="AK426" s="133">
        <f t="shared" si="113"/>
        <v>0</v>
      </c>
      <c r="AL426" s="133">
        <f t="shared" si="113"/>
        <v>0</v>
      </c>
      <c r="AM426" s="133">
        <f t="shared" si="113"/>
        <v>0</v>
      </c>
      <c r="AN426" s="133">
        <f t="shared" si="113"/>
        <v>0</v>
      </c>
      <c r="AO426" s="133">
        <f t="shared" si="113"/>
        <v>0</v>
      </c>
      <c r="AP426" s="133">
        <f t="shared" si="113"/>
        <v>0</v>
      </c>
      <c r="AQ426" s="133">
        <f t="shared" si="113"/>
        <v>0</v>
      </c>
      <c r="AR426" s="133">
        <f t="shared" si="113"/>
        <v>0</v>
      </c>
      <c r="AS426" s="133">
        <f t="shared" si="113"/>
        <v>0</v>
      </c>
      <c r="AT426" s="133">
        <f t="shared" si="113"/>
        <v>0</v>
      </c>
      <c r="AU426" s="133">
        <f t="shared" si="113"/>
        <v>0</v>
      </c>
      <c r="AV426" s="133">
        <f t="shared" si="113"/>
        <v>0</v>
      </c>
      <c r="AW426" s="133">
        <f t="shared" si="113"/>
        <v>0</v>
      </c>
      <c r="AX426" s="133">
        <f t="shared" si="113"/>
        <v>0</v>
      </c>
      <c r="AY426" s="133">
        <f t="shared" si="113"/>
        <v>0</v>
      </c>
      <c r="AZ426" s="133">
        <f t="shared" si="113"/>
        <v>0</v>
      </c>
      <c r="BA426" s="133">
        <f t="shared" si="113"/>
        <v>0</v>
      </c>
      <c r="BB426" s="133">
        <f t="shared" si="113"/>
        <v>0</v>
      </c>
      <c r="BC426" s="133">
        <f t="shared" si="113"/>
        <v>0</v>
      </c>
      <c r="BD426" s="133">
        <f t="shared" si="113"/>
        <v>0</v>
      </c>
      <c r="BE426" s="133">
        <f t="shared" si="113"/>
        <v>0</v>
      </c>
      <c r="BF426" s="133">
        <f t="shared" si="113"/>
        <v>0</v>
      </c>
      <c r="BG426" s="133">
        <f t="shared" si="113"/>
        <v>0</v>
      </c>
      <c r="BH426" s="133">
        <f t="shared" si="113"/>
        <v>0</v>
      </c>
      <c r="BI426" s="133">
        <f t="shared" si="113"/>
        <v>0</v>
      </c>
      <c r="BJ426" s="133">
        <f t="shared" si="113"/>
        <v>0</v>
      </c>
      <c r="BK426" s="133">
        <f t="shared" si="113"/>
        <v>0</v>
      </c>
      <c r="BL426" s="133">
        <f t="shared" si="113"/>
        <v>0</v>
      </c>
      <c r="BN426" s="133">
        <f t="shared" si="109"/>
        <v>85451.939047557869</v>
      </c>
    </row>
    <row r="427" spans="1:66" ht="16.5" customHeight="1" outlineLevel="3" x14ac:dyDescent="0.25">
      <c r="A427" s="30" t="s">
        <v>786</v>
      </c>
      <c r="B427" s="58" t="s">
        <v>787</v>
      </c>
      <c r="C427" s="97">
        <f>'CCR_%AC'!C427</f>
        <v>45747</v>
      </c>
      <c r="D427" s="97">
        <f>'CCR_%AC'!D427</f>
        <v>46110</v>
      </c>
      <c r="E427" s="134">
        <f>VLOOKUP($A427,'Q9B-L2'!$A:$WWW,4,FALSE)*'CCR_%'!E427</f>
        <v>40470.796859415408</v>
      </c>
      <c r="F427" s="135">
        <f>VLOOKUP($A427,'Q9B-L2'!$A:$WWW,4,FALSE)*'CCR_%'!F427</f>
        <v>40470.796859415408</v>
      </c>
      <c r="G427" s="135">
        <f>VLOOKUP($A427,'Q9B-L2'!$A:$WWW,4,FALSE)*'CCR_%'!G427</f>
        <v>0</v>
      </c>
      <c r="H427" s="135">
        <f>VLOOKUP($A427,'Q9B-L2'!$A:$WWW,4,FALSE)*'CCR_%'!H427</f>
        <v>0</v>
      </c>
      <c r="I427" s="135">
        <f>VLOOKUP($A427,'Q9B-L2'!$A:$WWW,4,FALSE)*'CCR_%'!I427</f>
        <v>0</v>
      </c>
      <c r="J427" s="135">
        <f>VLOOKUP($A427,'Q9B-L2'!$A:$WWW,4,FALSE)*'CCR_%'!J427</f>
        <v>0</v>
      </c>
      <c r="K427" s="135">
        <f>VLOOKUP($A427,'Q9B-L2'!$A:$WWW,4,FALSE)*'CCR_%'!K427</f>
        <v>0</v>
      </c>
      <c r="L427" s="135">
        <f>VLOOKUP($A427,'Q9B-L2'!$A:$WWW,4,FALSE)*'CCR_%'!L427</f>
        <v>0</v>
      </c>
      <c r="M427" s="135">
        <f>VLOOKUP($A427,'Q9B-L2'!$A:$WWW,4,FALSE)*'CCR_%'!M427</f>
        <v>0</v>
      </c>
      <c r="N427" s="135">
        <f>VLOOKUP($A427,'Q9B-L2'!$A:$WWW,4,FALSE)*'CCR_%'!N427</f>
        <v>0</v>
      </c>
      <c r="O427" s="135">
        <f>VLOOKUP($A427,'Q9B-L2'!$A:$WWW,4,FALSE)*'CCR_%'!O427</f>
        <v>0</v>
      </c>
      <c r="P427" s="135">
        <f>VLOOKUP($A427,'Q9B-L2'!$A:$WWW,4,FALSE)*'CCR_%'!P427</f>
        <v>0</v>
      </c>
      <c r="Q427" s="135">
        <f>VLOOKUP($A427,'Q9B-L2'!$A:$WWW,4,FALSE)*'CCR_%'!Q427</f>
        <v>0</v>
      </c>
      <c r="R427" s="135">
        <f>VLOOKUP($A427,'Q9B-L2'!$A:$WWW,4,FALSE)*'CCR_%'!R427</f>
        <v>0</v>
      </c>
      <c r="S427" s="135">
        <f>VLOOKUP($A427,'Q9B-L2'!$A:$WWW,4,FALSE)*'CCR_%'!S427</f>
        <v>0</v>
      </c>
      <c r="T427" s="135">
        <f>VLOOKUP($A427,'Q9B-L2'!$A:$WWW,4,FALSE)*'CCR_%'!T427</f>
        <v>0</v>
      </c>
      <c r="U427" s="135">
        <f>VLOOKUP($A427,'Q9B-L2'!$A:$WWW,4,FALSE)*'CCR_%'!U427</f>
        <v>0</v>
      </c>
      <c r="V427" s="135">
        <f>VLOOKUP($A427,'Q9B-L2'!$A:$WWW,4,FALSE)*'CCR_%'!V427</f>
        <v>0</v>
      </c>
      <c r="W427" s="135">
        <f>VLOOKUP($A427,'Q9B-L2'!$A:$WWW,4,FALSE)*'CCR_%'!W427</f>
        <v>0</v>
      </c>
      <c r="X427" s="135">
        <f>VLOOKUP($A427,'Q9B-L2'!$A:$WWW,4,FALSE)*'CCR_%'!X427</f>
        <v>0</v>
      </c>
      <c r="Y427" s="135">
        <f>VLOOKUP($A427,'Q9B-L2'!$A:$WWW,4,FALSE)*'CCR_%'!Y427</f>
        <v>0</v>
      </c>
      <c r="Z427" s="135">
        <f>VLOOKUP($A427,'Q9B-L2'!$A:$WWW,4,FALSE)*'CCR_%'!Z427</f>
        <v>0</v>
      </c>
      <c r="AA427" s="135">
        <f>VLOOKUP($A427,'Q9B-L2'!$A:$WWW,4,FALSE)*'CCR_%'!AA427</f>
        <v>0</v>
      </c>
      <c r="AB427" s="135">
        <f>VLOOKUP($A427,'Q9B-L2'!$A:$WWW,4,FALSE)*'CCR_%'!AB427</f>
        <v>0</v>
      </c>
      <c r="AC427" s="135">
        <f>VLOOKUP($A427,'Q9B-L2'!$A:$WWW,4,FALSE)*'CCR_%'!AC427</f>
        <v>0</v>
      </c>
      <c r="AD427" s="135">
        <f>VLOOKUP($A427,'Q9B-L2'!$A:$WWW,4,FALSE)*'CCR_%'!AD427</f>
        <v>0</v>
      </c>
      <c r="AE427" s="135">
        <f>VLOOKUP($A427,'Q9B-L2'!$A:$WWW,4,FALSE)*'CCR_%'!AE427</f>
        <v>0</v>
      </c>
      <c r="AF427" s="135">
        <f>VLOOKUP($A427,'Q9B-L2'!$A:$WWW,4,FALSE)*'CCR_%'!AF427</f>
        <v>0</v>
      </c>
      <c r="AG427" s="135">
        <f>VLOOKUP($A427,'Q9B-L2'!$A:$WWW,4,FALSE)*'CCR_%'!AG427</f>
        <v>0</v>
      </c>
      <c r="AH427" s="135">
        <f>VLOOKUP($A427,'Q9B-L2'!$A:$WWW,4,FALSE)*'CCR_%'!AH427</f>
        <v>0</v>
      </c>
      <c r="AI427" s="135">
        <f>VLOOKUP($A427,'Q9B-L2'!$A:$WWW,4,FALSE)*'CCR_%'!AI427</f>
        <v>0</v>
      </c>
      <c r="AJ427" s="135">
        <f>VLOOKUP($A427,'Q9B-L2'!$A:$WWW,4,FALSE)*'CCR_%'!AJ427</f>
        <v>0</v>
      </c>
      <c r="AK427" s="135">
        <f>VLOOKUP($A427,'Q9B-L2'!$A:$WWW,4,FALSE)*'CCR_%'!AK427</f>
        <v>0</v>
      </c>
      <c r="AL427" s="135">
        <f>VLOOKUP($A427,'Q9B-L2'!$A:$WWW,4,FALSE)*'CCR_%'!AL427</f>
        <v>0</v>
      </c>
      <c r="AM427" s="135">
        <f>VLOOKUP($A427,'Q9B-L2'!$A:$WWW,4,FALSE)*'CCR_%'!AM427</f>
        <v>0</v>
      </c>
      <c r="AN427" s="135">
        <f>VLOOKUP($A427,'Q9B-L2'!$A:$WWW,4,FALSE)*'CCR_%'!AN427</f>
        <v>0</v>
      </c>
      <c r="AO427" s="135">
        <f>VLOOKUP($A427,'Q9B-L2'!$A:$WWW,4,FALSE)*'CCR_%'!AO427</f>
        <v>0</v>
      </c>
      <c r="AP427" s="135">
        <f>VLOOKUP($A427,'Q9B-L2'!$A:$WWW,4,FALSE)*'CCR_%'!AP427</f>
        <v>0</v>
      </c>
      <c r="AQ427" s="135">
        <f>VLOOKUP($A427,'Q9B-L2'!$A:$WWW,4,FALSE)*'CCR_%'!AQ427</f>
        <v>0</v>
      </c>
      <c r="AR427" s="135">
        <f>VLOOKUP($A427,'Q9B-L2'!$A:$WWW,4,FALSE)*'CCR_%'!AR427</f>
        <v>0</v>
      </c>
      <c r="AS427" s="135">
        <f>VLOOKUP($A427,'Q9B-L2'!$A:$WWW,4,FALSE)*'CCR_%'!AS427</f>
        <v>0</v>
      </c>
      <c r="AT427" s="135">
        <f>VLOOKUP($A427,'Q9B-L2'!$A:$WWW,4,FALSE)*'CCR_%'!AT427</f>
        <v>0</v>
      </c>
      <c r="AU427" s="135">
        <f>VLOOKUP($A427,'Q9B-L2'!$A:$WWW,4,FALSE)*'CCR_%'!AU427</f>
        <v>0</v>
      </c>
      <c r="AV427" s="135">
        <f>VLOOKUP($A427,'Q9B-L2'!$A:$WWW,4,FALSE)*'CCR_%'!AV427</f>
        <v>0</v>
      </c>
      <c r="AW427" s="135">
        <f>VLOOKUP($A427,'Q9B-L2'!$A:$WWW,4,FALSE)*'CCR_%'!AW427</f>
        <v>0</v>
      </c>
      <c r="AX427" s="135">
        <f>VLOOKUP($A427,'Q9B-L2'!$A:$WWW,4,FALSE)*'CCR_%'!AX427</f>
        <v>0</v>
      </c>
      <c r="AY427" s="135">
        <f>VLOOKUP($A427,'Q9B-L2'!$A:$WWW,4,FALSE)*'CCR_%'!AY427</f>
        <v>0</v>
      </c>
      <c r="AZ427" s="135">
        <f>VLOOKUP($A427,'Q9B-L2'!$A:$WWW,4,FALSE)*'CCR_%'!AZ427</f>
        <v>0</v>
      </c>
      <c r="BA427" s="135">
        <f>VLOOKUP($A427,'Q9B-L2'!$A:$WWW,4,FALSE)*'CCR_%'!BA427</f>
        <v>0</v>
      </c>
      <c r="BB427" s="135">
        <f>VLOOKUP($A427,'Q9B-L2'!$A:$WWW,4,FALSE)*'CCR_%'!BB427</f>
        <v>0</v>
      </c>
      <c r="BC427" s="135">
        <f>VLOOKUP($A427,'Q9B-L2'!$A:$WWW,4,FALSE)*'CCR_%'!BC427</f>
        <v>0</v>
      </c>
      <c r="BD427" s="135">
        <f>VLOOKUP($A427,'Q9B-L2'!$A:$WWW,4,FALSE)*'CCR_%'!BD427</f>
        <v>0</v>
      </c>
      <c r="BE427" s="135">
        <f>VLOOKUP($A427,'Q9B-L2'!$A:$WWW,4,FALSE)*'CCR_%'!BE427</f>
        <v>0</v>
      </c>
      <c r="BF427" s="135">
        <f>VLOOKUP($A427,'Q9B-L2'!$A:$WWW,4,FALSE)*'CCR_%'!BF427</f>
        <v>0</v>
      </c>
      <c r="BG427" s="135">
        <f>VLOOKUP($A427,'Q9B-L2'!$A:$WWW,4,FALSE)*'CCR_%'!BG427</f>
        <v>0</v>
      </c>
      <c r="BH427" s="135">
        <f>VLOOKUP($A427,'Q9B-L2'!$A:$WWW,4,FALSE)*'CCR_%'!BH427</f>
        <v>0</v>
      </c>
      <c r="BI427" s="135">
        <f>VLOOKUP($A427,'Q9B-L2'!$A:$WWW,4,FALSE)*'CCR_%'!BI427</f>
        <v>0</v>
      </c>
      <c r="BJ427" s="135">
        <f>VLOOKUP($A427,'Q9B-L2'!$A:$WWW,4,FALSE)*'CCR_%'!BJ427</f>
        <v>0</v>
      </c>
      <c r="BK427" s="135">
        <f>VLOOKUP($A427,'Q9B-L2'!$A:$WWW,4,FALSE)*'CCR_%'!BK427</f>
        <v>0</v>
      </c>
      <c r="BL427" s="135">
        <f>VLOOKUP($A427,'Q9B-L2'!$A:$WWW,4,FALSE)*'CCR_%'!BL427</f>
        <v>0</v>
      </c>
      <c r="BN427" s="135">
        <f t="shared" si="109"/>
        <v>80941.593718830816</v>
      </c>
    </row>
    <row r="428" spans="1:66" ht="16.5" customHeight="1" outlineLevel="3" x14ac:dyDescent="0.25">
      <c r="A428" s="30" t="s">
        <v>788</v>
      </c>
      <c r="B428" s="58" t="s">
        <v>584</v>
      </c>
      <c r="C428" s="97">
        <f>'CCR_%AC'!C428</f>
        <v>45747</v>
      </c>
      <c r="D428" s="97">
        <f>'CCR_%AC'!D428</f>
        <v>46110</v>
      </c>
      <c r="E428" s="134">
        <f>VLOOKUP($A428,'Q9B-L2'!$A:$WWW,4,FALSE)*'CCR_%'!E428</f>
        <v>2255.1726643635247</v>
      </c>
      <c r="F428" s="135">
        <f>VLOOKUP($A428,'Q9B-L2'!$A:$WWW,4,FALSE)*'CCR_%'!F428</f>
        <v>2255.1726643635247</v>
      </c>
      <c r="G428" s="135">
        <f>VLOOKUP($A428,'Q9B-L2'!$A:$WWW,4,FALSE)*'CCR_%'!G428</f>
        <v>0</v>
      </c>
      <c r="H428" s="135">
        <f>VLOOKUP($A428,'Q9B-L2'!$A:$WWW,4,FALSE)*'CCR_%'!H428</f>
        <v>0</v>
      </c>
      <c r="I428" s="135">
        <f>VLOOKUP($A428,'Q9B-L2'!$A:$WWW,4,FALSE)*'CCR_%'!I428</f>
        <v>0</v>
      </c>
      <c r="J428" s="135">
        <f>VLOOKUP($A428,'Q9B-L2'!$A:$WWW,4,FALSE)*'CCR_%'!J428</f>
        <v>0</v>
      </c>
      <c r="K428" s="135">
        <f>VLOOKUP($A428,'Q9B-L2'!$A:$WWW,4,FALSE)*'CCR_%'!K428</f>
        <v>0</v>
      </c>
      <c r="L428" s="135">
        <f>VLOOKUP($A428,'Q9B-L2'!$A:$WWW,4,FALSE)*'CCR_%'!L428</f>
        <v>0</v>
      </c>
      <c r="M428" s="135">
        <f>VLOOKUP($A428,'Q9B-L2'!$A:$WWW,4,FALSE)*'CCR_%'!M428</f>
        <v>0</v>
      </c>
      <c r="N428" s="135">
        <f>VLOOKUP($A428,'Q9B-L2'!$A:$WWW,4,FALSE)*'CCR_%'!N428</f>
        <v>0</v>
      </c>
      <c r="O428" s="135">
        <f>VLOOKUP($A428,'Q9B-L2'!$A:$WWW,4,FALSE)*'CCR_%'!O428</f>
        <v>0</v>
      </c>
      <c r="P428" s="135">
        <f>VLOOKUP($A428,'Q9B-L2'!$A:$WWW,4,FALSE)*'CCR_%'!P428</f>
        <v>0</v>
      </c>
      <c r="Q428" s="135">
        <f>VLOOKUP($A428,'Q9B-L2'!$A:$WWW,4,FALSE)*'CCR_%'!Q428</f>
        <v>0</v>
      </c>
      <c r="R428" s="135">
        <f>VLOOKUP($A428,'Q9B-L2'!$A:$WWW,4,FALSE)*'CCR_%'!R428</f>
        <v>0</v>
      </c>
      <c r="S428" s="135">
        <f>VLOOKUP($A428,'Q9B-L2'!$A:$WWW,4,FALSE)*'CCR_%'!S428</f>
        <v>0</v>
      </c>
      <c r="T428" s="135">
        <f>VLOOKUP($A428,'Q9B-L2'!$A:$WWW,4,FALSE)*'CCR_%'!T428</f>
        <v>0</v>
      </c>
      <c r="U428" s="135">
        <f>VLOOKUP($A428,'Q9B-L2'!$A:$WWW,4,FALSE)*'CCR_%'!U428</f>
        <v>0</v>
      </c>
      <c r="V428" s="135">
        <f>VLOOKUP($A428,'Q9B-L2'!$A:$WWW,4,FALSE)*'CCR_%'!V428</f>
        <v>0</v>
      </c>
      <c r="W428" s="135">
        <f>VLOOKUP($A428,'Q9B-L2'!$A:$WWW,4,FALSE)*'CCR_%'!W428</f>
        <v>0</v>
      </c>
      <c r="X428" s="135">
        <f>VLOOKUP($A428,'Q9B-L2'!$A:$WWW,4,FALSE)*'CCR_%'!X428</f>
        <v>0</v>
      </c>
      <c r="Y428" s="135">
        <f>VLOOKUP($A428,'Q9B-L2'!$A:$WWW,4,FALSE)*'CCR_%'!Y428</f>
        <v>0</v>
      </c>
      <c r="Z428" s="135">
        <f>VLOOKUP($A428,'Q9B-L2'!$A:$WWW,4,FALSE)*'CCR_%'!Z428</f>
        <v>0</v>
      </c>
      <c r="AA428" s="135">
        <f>VLOOKUP($A428,'Q9B-L2'!$A:$WWW,4,FALSE)*'CCR_%'!AA428</f>
        <v>0</v>
      </c>
      <c r="AB428" s="135">
        <f>VLOOKUP($A428,'Q9B-L2'!$A:$WWW,4,FALSE)*'CCR_%'!AB428</f>
        <v>0</v>
      </c>
      <c r="AC428" s="135">
        <f>VLOOKUP($A428,'Q9B-L2'!$A:$WWW,4,FALSE)*'CCR_%'!AC428</f>
        <v>0</v>
      </c>
      <c r="AD428" s="135">
        <f>VLOOKUP($A428,'Q9B-L2'!$A:$WWW,4,FALSE)*'CCR_%'!AD428</f>
        <v>0</v>
      </c>
      <c r="AE428" s="135">
        <f>VLOOKUP($A428,'Q9B-L2'!$A:$WWW,4,FALSE)*'CCR_%'!AE428</f>
        <v>0</v>
      </c>
      <c r="AF428" s="135">
        <f>VLOOKUP($A428,'Q9B-L2'!$A:$WWW,4,FALSE)*'CCR_%'!AF428</f>
        <v>0</v>
      </c>
      <c r="AG428" s="135">
        <f>VLOOKUP($A428,'Q9B-L2'!$A:$WWW,4,FALSE)*'CCR_%'!AG428</f>
        <v>0</v>
      </c>
      <c r="AH428" s="135">
        <f>VLOOKUP($A428,'Q9B-L2'!$A:$WWW,4,FALSE)*'CCR_%'!AH428</f>
        <v>0</v>
      </c>
      <c r="AI428" s="135">
        <f>VLOOKUP($A428,'Q9B-L2'!$A:$WWW,4,FALSE)*'CCR_%'!AI428</f>
        <v>0</v>
      </c>
      <c r="AJ428" s="135">
        <f>VLOOKUP($A428,'Q9B-L2'!$A:$WWW,4,FALSE)*'CCR_%'!AJ428</f>
        <v>0</v>
      </c>
      <c r="AK428" s="135">
        <f>VLOOKUP($A428,'Q9B-L2'!$A:$WWW,4,FALSE)*'CCR_%'!AK428</f>
        <v>0</v>
      </c>
      <c r="AL428" s="135">
        <f>VLOOKUP($A428,'Q9B-L2'!$A:$WWW,4,FALSE)*'CCR_%'!AL428</f>
        <v>0</v>
      </c>
      <c r="AM428" s="135">
        <f>VLOOKUP($A428,'Q9B-L2'!$A:$WWW,4,FALSE)*'CCR_%'!AM428</f>
        <v>0</v>
      </c>
      <c r="AN428" s="135">
        <f>VLOOKUP($A428,'Q9B-L2'!$A:$WWW,4,FALSE)*'CCR_%'!AN428</f>
        <v>0</v>
      </c>
      <c r="AO428" s="135">
        <f>VLOOKUP($A428,'Q9B-L2'!$A:$WWW,4,FALSE)*'CCR_%'!AO428</f>
        <v>0</v>
      </c>
      <c r="AP428" s="135">
        <f>VLOOKUP($A428,'Q9B-L2'!$A:$WWW,4,FALSE)*'CCR_%'!AP428</f>
        <v>0</v>
      </c>
      <c r="AQ428" s="135">
        <f>VLOOKUP($A428,'Q9B-L2'!$A:$WWW,4,FALSE)*'CCR_%'!AQ428</f>
        <v>0</v>
      </c>
      <c r="AR428" s="135">
        <f>VLOOKUP($A428,'Q9B-L2'!$A:$WWW,4,FALSE)*'CCR_%'!AR428</f>
        <v>0</v>
      </c>
      <c r="AS428" s="135">
        <f>VLOOKUP($A428,'Q9B-L2'!$A:$WWW,4,FALSE)*'CCR_%'!AS428</f>
        <v>0</v>
      </c>
      <c r="AT428" s="135">
        <f>VLOOKUP($A428,'Q9B-L2'!$A:$WWW,4,FALSE)*'CCR_%'!AT428</f>
        <v>0</v>
      </c>
      <c r="AU428" s="135">
        <f>VLOOKUP($A428,'Q9B-L2'!$A:$WWW,4,FALSE)*'CCR_%'!AU428</f>
        <v>0</v>
      </c>
      <c r="AV428" s="135">
        <f>VLOOKUP($A428,'Q9B-L2'!$A:$WWW,4,FALSE)*'CCR_%'!AV428</f>
        <v>0</v>
      </c>
      <c r="AW428" s="135">
        <f>VLOOKUP($A428,'Q9B-L2'!$A:$WWW,4,FALSE)*'CCR_%'!AW428</f>
        <v>0</v>
      </c>
      <c r="AX428" s="135">
        <f>VLOOKUP($A428,'Q9B-L2'!$A:$WWW,4,FALSE)*'CCR_%'!AX428</f>
        <v>0</v>
      </c>
      <c r="AY428" s="135">
        <f>VLOOKUP($A428,'Q9B-L2'!$A:$WWW,4,FALSE)*'CCR_%'!AY428</f>
        <v>0</v>
      </c>
      <c r="AZ428" s="135">
        <f>VLOOKUP($A428,'Q9B-L2'!$A:$WWW,4,FALSE)*'CCR_%'!AZ428</f>
        <v>0</v>
      </c>
      <c r="BA428" s="135">
        <f>VLOOKUP($A428,'Q9B-L2'!$A:$WWW,4,FALSE)*'CCR_%'!BA428</f>
        <v>0</v>
      </c>
      <c r="BB428" s="135">
        <f>VLOOKUP($A428,'Q9B-L2'!$A:$WWW,4,FALSE)*'CCR_%'!BB428</f>
        <v>0</v>
      </c>
      <c r="BC428" s="135">
        <f>VLOOKUP($A428,'Q9B-L2'!$A:$WWW,4,FALSE)*'CCR_%'!BC428</f>
        <v>0</v>
      </c>
      <c r="BD428" s="135">
        <f>VLOOKUP($A428,'Q9B-L2'!$A:$WWW,4,FALSE)*'CCR_%'!BD428</f>
        <v>0</v>
      </c>
      <c r="BE428" s="135">
        <f>VLOOKUP($A428,'Q9B-L2'!$A:$WWW,4,FALSE)*'CCR_%'!BE428</f>
        <v>0</v>
      </c>
      <c r="BF428" s="135">
        <f>VLOOKUP($A428,'Q9B-L2'!$A:$WWW,4,FALSE)*'CCR_%'!BF428</f>
        <v>0</v>
      </c>
      <c r="BG428" s="135">
        <f>VLOOKUP($A428,'Q9B-L2'!$A:$WWW,4,FALSE)*'CCR_%'!BG428</f>
        <v>0</v>
      </c>
      <c r="BH428" s="135">
        <f>VLOOKUP($A428,'Q9B-L2'!$A:$WWW,4,FALSE)*'CCR_%'!BH428</f>
        <v>0</v>
      </c>
      <c r="BI428" s="135">
        <f>VLOOKUP($A428,'Q9B-L2'!$A:$WWW,4,FALSE)*'CCR_%'!BI428</f>
        <v>0</v>
      </c>
      <c r="BJ428" s="135">
        <f>VLOOKUP($A428,'Q9B-L2'!$A:$WWW,4,FALSE)*'CCR_%'!BJ428</f>
        <v>0</v>
      </c>
      <c r="BK428" s="135">
        <f>VLOOKUP($A428,'Q9B-L2'!$A:$WWW,4,FALSE)*'CCR_%'!BK428</f>
        <v>0</v>
      </c>
      <c r="BL428" s="135">
        <f>VLOOKUP($A428,'Q9B-L2'!$A:$WWW,4,FALSE)*'CCR_%'!BL428</f>
        <v>0</v>
      </c>
      <c r="BN428" s="135">
        <f t="shared" si="109"/>
        <v>4510.3453287270495</v>
      </c>
    </row>
    <row r="429" spans="1:66" ht="16.5" customHeight="1" outlineLevel="1" x14ac:dyDescent="0.25">
      <c r="A429" s="22" t="s">
        <v>789</v>
      </c>
      <c r="B429" s="23" t="s">
        <v>790</v>
      </c>
      <c r="C429" s="89"/>
      <c r="D429" s="89"/>
      <c r="E429" s="130">
        <f t="shared" ref="E429:AJ429" si="114">SUBTOTAL(9,E430:E433)</f>
        <v>5318.2663646277706</v>
      </c>
      <c r="F429" s="137">
        <f t="shared" si="114"/>
        <v>0</v>
      </c>
      <c r="G429" s="137">
        <f t="shared" si="114"/>
        <v>0</v>
      </c>
      <c r="H429" s="137">
        <f t="shared" si="114"/>
        <v>0</v>
      </c>
      <c r="I429" s="137">
        <f t="shared" si="114"/>
        <v>0</v>
      </c>
      <c r="J429" s="137">
        <f t="shared" si="114"/>
        <v>0</v>
      </c>
      <c r="K429" s="137">
        <f t="shared" si="114"/>
        <v>0</v>
      </c>
      <c r="L429" s="137">
        <f t="shared" si="114"/>
        <v>0</v>
      </c>
      <c r="M429" s="137">
        <f t="shared" si="114"/>
        <v>0</v>
      </c>
      <c r="N429" s="137">
        <f t="shared" si="114"/>
        <v>0</v>
      </c>
      <c r="O429" s="137">
        <f t="shared" si="114"/>
        <v>0</v>
      </c>
      <c r="P429" s="137">
        <f t="shared" si="114"/>
        <v>0</v>
      </c>
      <c r="Q429" s="137">
        <f t="shared" si="114"/>
        <v>0</v>
      </c>
      <c r="R429" s="137">
        <f t="shared" si="114"/>
        <v>0</v>
      </c>
      <c r="S429" s="137">
        <f t="shared" si="114"/>
        <v>0</v>
      </c>
      <c r="T429" s="137">
        <f t="shared" si="114"/>
        <v>0</v>
      </c>
      <c r="U429" s="137">
        <f t="shared" si="114"/>
        <v>0</v>
      </c>
      <c r="V429" s="137">
        <f t="shared" si="114"/>
        <v>0</v>
      </c>
      <c r="W429" s="137">
        <f t="shared" si="114"/>
        <v>0</v>
      </c>
      <c r="X429" s="137">
        <f t="shared" si="114"/>
        <v>0</v>
      </c>
      <c r="Y429" s="137">
        <f t="shared" si="114"/>
        <v>0</v>
      </c>
      <c r="Z429" s="137">
        <f t="shared" si="114"/>
        <v>0</v>
      </c>
      <c r="AA429" s="137">
        <f t="shared" si="114"/>
        <v>0</v>
      </c>
      <c r="AB429" s="137">
        <f t="shared" si="114"/>
        <v>0</v>
      </c>
      <c r="AC429" s="137">
        <f t="shared" si="114"/>
        <v>0</v>
      </c>
      <c r="AD429" s="137">
        <f t="shared" si="114"/>
        <v>0</v>
      </c>
      <c r="AE429" s="137">
        <f t="shared" si="114"/>
        <v>0</v>
      </c>
      <c r="AF429" s="137">
        <f t="shared" si="114"/>
        <v>0</v>
      </c>
      <c r="AG429" s="137">
        <f t="shared" si="114"/>
        <v>0</v>
      </c>
      <c r="AH429" s="137">
        <f t="shared" si="114"/>
        <v>0</v>
      </c>
      <c r="AI429" s="137">
        <f t="shared" si="114"/>
        <v>0</v>
      </c>
      <c r="AJ429" s="137">
        <f t="shared" si="114"/>
        <v>0</v>
      </c>
      <c r="AK429" s="137">
        <f t="shared" ref="AK429:BL429" si="115">SUBTOTAL(9,AK430:AK433)</f>
        <v>0</v>
      </c>
      <c r="AL429" s="137">
        <f t="shared" si="115"/>
        <v>0</v>
      </c>
      <c r="AM429" s="137">
        <f t="shared" si="115"/>
        <v>0</v>
      </c>
      <c r="AN429" s="137">
        <f t="shared" si="115"/>
        <v>0</v>
      </c>
      <c r="AO429" s="137">
        <f t="shared" si="115"/>
        <v>0</v>
      </c>
      <c r="AP429" s="137">
        <f t="shared" si="115"/>
        <v>0</v>
      </c>
      <c r="AQ429" s="137">
        <f t="shared" si="115"/>
        <v>0</v>
      </c>
      <c r="AR429" s="137">
        <f t="shared" si="115"/>
        <v>0</v>
      </c>
      <c r="AS429" s="137">
        <f t="shared" si="115"/>
        <v>0</v>
      </c>
      <c r="AT429" s="137">
        <f t="shared" si="115"/>
        <v>0</v>
      </c>
      <c r="AU429" s="137">
        <f t="shared" si="115"/>
        <v>0</v>
      </c>
      <c r="AV429" s="137">
        <f t="shared" si="115"/>
        <v>0</v>
      </c>
      <c r="AW429" s="137">
        <f t="shared" si="115"/>
        <v>0</v>
      </c>
      <c r="AX429" s="137">
        <f t="shared" si="115"/>
        <v>0</v>
      </c>
      <c r="AY429" s="137">
        <f t="shared" si="115"/>
        <v>0</v>
      </c>
      <c r="AZ429" s="137">
        <f t="shared" si="115"/>
        <v>0</v>
      </c>
      <c r="BA429" s="137">
        <f t="shared" si="115"/>
        <v>0</v>
      </c>
      <c r="BB429" s="137">
        <f t="shared" si="115"/>
        <v>0</v>
      </c>
      <c r="BC429" s="137">
        <f t="shared" si="115"/>
        <v>0</v>
      </c>
      <c r="BD429" s="137">
        <f t="shared" si="115"/>
        <v>0</v>
      </c>
      <c r="BE429" s="137">
        <f t="shared" si="115"/>
        <v>0</v>
      </c>
      <c r="BF429" s="137">
        <f t="shared" si="115"/>
        <v>0</v>
      </c>
      <c r="BG429" s="137">
        <f t="shared" si="115"/>
        <v>0</v>
      </c>
      <c r="BH429" s="137">
        <f t="shared" si="115"/>
        <v>0</v>
      </c>
      <c r="BI429" s="137">
        <f t="shared" si="115"/>
        <v>0</v>
      </c>
      <c r="BJ429" s="137">
        <f t="shared" si="115"/>
        <v>0</v>
      </c>
      <c r="BK429" s="137">
        <f t="shared" si="115"/>
        <v>0</v>
      </c>
      <c r="BL429" s="137">
        <f t="shared" si="115"/>
        <v>0</v>
      </c>
      <c r="BN429" s="6">
        <f t="shared" si="109"/>
        <v>5318.2663646277706</v>
      </c>
    </row>
    <row r="430" spans="1:66" ht="16.5" customHeight="1" outlineLevel="2" x14ac:dyDescent="0.25">
      <c r="A430" s="26" t="s">
        <v>791</v>
      </c>
      <c r="B430" s="38" t="s">
        <v>783</v>
      </c>
      <c r="C430" s="93">
        <f>'CCR_%AC'!C430</f>
        <v>45747</v>
      </c>
      <c r="D430" s="93">
        <f>'CCR_%AC'!D430</f>
        <v>45929</v>
      </c>
      <c r="E430" s="132">
        <f>VLOOKUP($A430,'Q9B-L2'!$A:$WWW,4,FALSE)*'CCR_%'!E430</f>
        <v>5318.2663646277706</v>
      </c>
      <c r="F430" s="132">
        <f>VLOOKUP($A430,'Q9B-L2'!$A:$WWW,4,FALSE)*'CCR_%'!F430</f>
        <v>0</v>
      </c>
      <c r="G430" s="132">
        <f>VLOOKUP($A430,'Q9B-L2'!$A:$WWW,4,FALSE)*'CCR_%'!G430</f>
        <v>0</v>
      </c>
      <c r="H430" s="132">
        <f>VLOOKUP($A430,'Q9B-L2'!$A:$WWW,4,FALSE)*'CCR_%'!H430</f>
        <v>0</v>
      </c>
      <c r="I430" s="132">
        <f>VLOOKUP($A430,'Q9B-L2'!$A:$WWW,4,FALSE)*'CCR_%'!I430</f>
        <v>0</v>
      </c>
      <c r="J430" s="132">
        <f>VLOOKUP($A430,'Q9B-L2'!$A:$WWW,4,FALSE)*'CCR_%'!J430</f>
        <v>0</v>
      </c>
      <c r="K430" s="132">
        <f>VLOOKUP($A430,'Q9B-L2'!$A:$WWW,4,FALSE)*'CCR_%'!K430</f>
        <v>0</v>
      </c>
      <c r="L430" s="132">
        <f>VLOOKUP($A430,'Q9B-L2'!$A:$WWW,4,FALSE)*'CCR_%'!L430</f>
        <v>0</v>
      </c>
      <c r="M430" s="132">
        <f>VLOOKUP($A430,'Q9B-L2'!$A:$WWW,4,FALSE)*'CCR_%'!M430</f>
        <v>0</v>
      </c>
      <c r="N430" s="132">
        <f>VLOOKUP($A430,'Q9B-L2'!$A:$WWW,4,FALSE)*'CCR_%'!N430</f>
        <v>0</v>
      </c>
      <c r="O430" s="132">
        <f>VLOOKUP($A430,'Q9B-L2'!$A:$WWW,4,FALSE)*'CCR_%'!O430</f>
        <v>0</v>
      </c>
      <c r="P430" s="132">
        <f>VLOOKUP($A430,'Q9B-L2'!$A:$WWW,4,FALSE)*'CCR_%'!P430</f>
        <v>0</v>
      </c>
      <c r="Q430" s="132">
        <f>VLOOKUP($A430,'Q9B-L2'!$A:$WWW,4,FALSE)*'CCR_%'!Q430</f>
        <v>0</v>
      </c>
      <c r="R430" s="132">
        <f>VLOOKUP($A430,'Q9B-L2'!$A:$WWW,4,FALSE)*'CCR_%'!R430</f>
        <v>0</v>
      </c>
      <c r="S430" s="132">
        <f>VLOOKUP($A430,'Q9B-L2'!$A:$WWW,4,FALSE)*'CCR_%'!S430</f>
        <v>0</v>
      </c>
      <c r="T430" s="132">
        <f>VLOOKUP($A430,'Q9B-L2'!$A:$WWW,4,FALSE)*'CCR_%'!T430</f>
        <v>0</v>
      </c>
      <c r="U430" s="132">
        <f>VLOOKUP($A430,'Q9B-L2'!$A:$WWW,4,FALSE)*'CCR_%'!U430</f>
        <v>0</v>
      </c>
      <c r="V430" s="132">
        <f>VLOOKUP($A430,'Q9B-L2'!$A:$WWW,4,FALSE)*'CCR_%'!V430</f>
        <v>0</v>
      </c>
      <c r="W430" s="132">
        <f>VLOOKUP($A430,'Q9B-L2'!$A:$WWW,4,FALSE)*'CCR_%'!W430</f>
        <v>0</v>
      </c>
      <c r="X430" s="132">
        <f>VLOOKUP($A430,'Q9B-L2'!$A:$WWW,4,FALSE)*'CCR_%'!X430</f>
        <v>0</v>
      </c>
      <c r="Y430" s="132">
        <f>VLOOKUP($A430,'Q9B-L2'!$A:$WWW,4,FALSE)*'CCR_%'!Y430</f>
        <v>0</v>
      </c>
      <c r="Z430" s="132">
        <f>VLOOKUP($A430,'Q9B-L2'!$A:$WWW,4,FALSE)*'CCR_%'!Z430</f>
        <v>0</v>
      </c>
      <c r="AA430" s="132">
        <f>VLOOKUP($A430,'Q9B-L2'!$A:$WWW,4,FALSE)*'CCR_%'!AA430</f>
        <v>0</v>
      </c>
      <c r="AB430" s="132">
        <f>VLOOKUP($A430,'Q9B-L2'!$A:$WWW,4,FALSE)*'CCR_%'!AB430</f>
        <v>0</v>
      </c>
      <c r="AC430" s="132">
        <f>VLOOKUP($A430,'Q9B-L2'!$A:$WWW,4,FALSE)*'CCR_%'!AC430</f>
        <v>0</v>
      </c>
      <c r="AD430" s="132">
        <f>VLOOKUP($A430,'Q9B-L2'!$A:$WWW,4,FALSE)*'CCR_%'!AD430</f>
        <v>0</v>
      </c>
      <c r="AE430" s="132">
        <f>VLOOKUP($A430,'Q9B-L2'!$A:$WWW,4,FALSE)*'CCR_%'!AE430</f>
        <v>0</v>
      </c>
      <c r="AF430" s="132">
        <f>VLOOKUP($A430,'Q9B-L2'!$A:$WWW,4,FALSE)*'CCR_%'!AF430</f>
        <v>0</v>
      </c>
      <c r="AG430" s="132">
        <f>VLOOKUP($A430,'Q9B-L2'!$A:$WWW,4,FALSE)*'CCR_%'!AG430</f>
        <v>0</v>
      </c>
      <c r="AH430" s="132">
        <f>VLOOKUP($A430,'Q9B-L2'!$A:$WWW,4,FALSE)*'CCR_%'!AH430</f>
        <v>0</v>
      </c>
      <c r="AI430" s="132">
        <f>VLOOKUP($A430,'Q9B-L2'!$A:$WWW,4,FALSE)*'CCR_%'!AI430</f>
        <v>0</v>
      </c>
      <c r="AJ430" s="132">
        <f>VLOOKUP($A430,'Q9B-L2'!$A:$WWW,4,FALSE)*'CCR_%'!AJ430</f>
        <v>0</v>
      </c>
      <c r="AK430" s="132">
        <f>VLOOKUP($A430,'Q9B-L2'!$A:$WWW,4,FALSE)*'CCR_%'!AK430</f>
        <v>0</v>
      </c>
      <c r="AL430" s="132">
        <f>VLOOKUP($A430,'Q9B-L2'!$A:$WWW,4,FALSE)*'CCR_%'!AL430</f>
        <v>0</v>
      </c>
      <c r="AM430" s="132">
        <f>VLOOKUP($A430,'Q9B-L2'!$A:$WWW,4,FALSE)*'CCR_%'!AM430</f>
        <v>0</v>
      </c>
      <c r="AN430" s="132">
        <f>VLOOKUP($A430,'Q9B-L2'!$A:$WWW,4,FALSE)*'CCR_%'!AN430</f>
        <v>0</v>
      </c>
      <c r="AO430" s="132">
        <f>VLOOKUP($A430,'Q9B-L2'!$A:$WWW,4,FALSE)*'CCR_%'!AO430</f>
        <v>0</v>
      </c>
      <c r="AP430" s="132">
        <f>VLOOKUP($A430,'Q9B-L2'!$A:$WWW,4,FALSE)*'CCR_%'!AP430</f>
        <v>0</v>
      </c>
      <c r="AQ430" s="132">
        <f>VLOOKUP($A430,'Q9B-L2'!$A:$WWW,4,FALSE)*'CCR_%'!AQ430</f>
        <v>0</v>
      </c>
      <c r="AR430" s="132">
        <f>VLOOKUP($A430,'Q9B-L2'!$A:$WWW,4,FALSE)*'CCR_%'!AR430</f>
        <v>0</v>
      </c>
      <c r="AS430" s="132">
        <f>VLOOKUP($A430,'Q9B-L2'!$A:$WWW,4,FALSE)*'CCR_%'!AS430</f>
        <v>0</v>
      </c>
      <c r="AT430" s="132">
        <f>VLOOKUP($A430,'Q9B-L2'!$A:$WWW,4,FALSE)*'CCR_%'!AT430</f>
        <v>0</v>
      </c>
      <c r="AU430" s="132">
        <f>VLOOKUP($A430,'Q9B-L2'!$A:$WWW,4,FALSE)*'CCR_%'!AU430</f>
        <v>0</v>
      </c>
      <c r="AV430" s="132">
        <f>VLOOKUP($A430,'Q9B-L2'!$A:$WWW,4,FALSE)*'CCR_%'!AV430</f>
        <v>0</v>
      </c>
      <c r="AW430" s="132">
        <f>VLOOKUP($A430,'Q9B-L2'!$A:$WWW,4,FALSE)*'CCR_%'!AW430</f>
        <v>0</v>
      </c>
      <c r="AX430" s="132">
        <f>VLOOKUP($A430,'Q9B-L2'!$A:$WWW,4,FALSE)*'CCR_%'!AX430</f>
        <v>0</v>
      </c>
      <c r="AY430" s="132">
        <f>VLOOKUP($A430,'Q9B-L2'!$A:$WWW,4,FALSE)*'CCR_%'!AY430</f>
        <v>0</v>
      </c>
      <c r="AZ430" s="132">
        <f>VLOOKUP($A430,'Q9B-L2'!$A:$WWW,4,FALSE)*'CCR_%'!AZ430</f>
        <v>0</v>
      </c>
      <c r="BA430" s="132">
        <f>VLOOKUP($A430,'Q9B-L2'!$A:$WWW,4,FALSE)*'CCR_%'!BA430</f>
        <v>0</v>
      </c>
      <c r="BB430" s="132">
        <f>VLOOKUP($A430,'Q9B-L2'!$A:$WWW,4,FALSE)*'CCR_%'!BB430</f>
        <v>0</v>
      </c>
      <c r="BC430" s="132">
        <f>VLOOKUP($A430,'Q9B-L2'!$A:$WWW,4,FALSE)*'CCR_%'!BC430</f>
        <v>0</v>
      </c>
      <c r="BD430" s="132">
        <f>VLOOKUP($A430,'Q9B-L2'!$A:$WWW,4,FALSE)*'CCR_%'!BD430</f>
        <v>0</v>
      </c>
      <c r="BE430" s="132">
        <f>VLOOKUP($A430,'Q9B-L2'!$A:$WWW,4,FALSE)*'CCR_%'!BE430</f>
        <v>0</v>
      </c>
      <c r="BF430" s="132">
        <f>VLOOKUP($A430,'Q9B-L2'!$A:$WWW,4,FALSE)*'CCR_%'!BF430</f>
        <v>0</v>
      </c>
      <c r="BG430" s="132">
        <f>VLOOKUP($A430,'Q9B-L2'!$A:$WWW,4,FALSE)*'CCR_%'!BG430</f>
        <v>0</v>
      </c>
      <c r="BH430" s="132">
        <f>VLOOKUP($A430,'Q9B-L2'!$A:$WWW,4,FALSE)*'CCR_%'!BH430</f>
        <v>0</v>
      </c>
      <c r="BI430" s="132">
        <f>VLOOKUP($A430,'Q9B-L2'!$A:$WWW,4,FALSE)*'CCR_%'!BI430</f>
        <v>0</v>
      </c>
      <c r="BJ430" s="132">
        <f>VLOOKUP($A430,'Q9B-L2'!$A:$WWW,4,FALSE)*'CCR_%'!BJ430</f>
        <v>0</v>
      </c>
      <c r="BK430" s="132">
        <f>VLOOKUP($A430,'Q9B-L2'!$A:$WWW,4,FALSE)*'CCR_%'!BK430</f>
        <v>0</v>
      </c>
      <c r="BL430" s="132">
        <f>VLOOKUP($A430,'Q9B-L2'!$A:$WWW,4,FALSE)*'CCR_%'!BL430</f>
        <v>0</v>
      </c>
      <c r="BN430" s="6">
        <f t="shared" si="109"/>
        <v>5318.2663646277706</v>
      </c>
    </row>
    <row r="431" spans="1:66" ht="16.5" customHeight="1" outlineLevel="2" x14ac:dyDescent="0.25">
      <c r="A431" s="26" t="s">
        <v>792</v>
      </c>
      <c r="B431" s="38" t="s">
        <v>785</v>
      </c>
      <c r="C431" s="93"/>
      <c r="D431" s="93"/>
      <c r="E431" s="132">
        <f>SUBTOTAL(9,E432:E433)</f>
        <v>0</v>
      </c>
      <c r="F431" s="133">
        <f t="shared" ref="F431:BL431" si="116">SUBTOTAL(9,F432:F433)</f>
        <v>0</v>
      </c>
      <c r="G431" s="133">
        <f t="shared" si="116"/>
        <v>0</v>
      </c>
      <c r="H431" s="133">
        <f t="shared" si="116"/>
        <v>0</v>
      </c>
      <c r="I431" s="133">
        <f t="shared" si="116"/>
        <v>0</v>
      </c>
      <c r="J431" s="133">
        <f t="shared" si="116"/>
        <v>0</v>
      </c>
      <c r="K431" s="133">
        <f t="shared" si="116"/>
        <v>0</v>
      </c>
      <c r="L431" s="133">
        <f t="shared" si="116"/>
        <v>0</v>
      </c>
      <c r="M431" s="133">
        <f t="shared" si="116"/>
        <v>0</v>
      </c>
      <c r="N431" s="133">
        <f t="shared" si="116"/>
        <v>0</v>
      </c>
      <c r="O431" s="133">
        <f t="shared" si="116"/>
        <v>0</v>
      </c>
      <c r="P431" s="133">
        <f t="shared" si="116"/>
        <v>0</v>
      </c>
      <c r="Q431" s="133">
        <f t="shared" si="116"/>
        <v>0</v>
      </c>
      <c r="R431" s="133">
        <f t="shared" si="116"/>
        <v>0</v>
      </c>
      <c r="S431" s="133">
        <f t="shared" si="116"/>
        <v>0</v>
      </c>
      <c r="T431" s="133">
        <f t="shared" si="116"/>
        <v>0</v>
      </c>
      <c r="U431" s="133">
        <f t="shared" si="116"/>
        <v>0</v>
      </c>
      <c r="V431" s="133">
        <f t="shared" si="116"/>
        <v>0</v>
      </c>
      <c r="W431" s="133">
        <f t="shared" si="116"/>
        <v>0</v>
      </c>
      <c r="X431" s="133">
        <f t="shared" si="116"/>
        <v>0</v>
      </c>
      <c r="Y431" s="133">
        <f t="shared" si="116"/>
        <v>0</v>
      </c>
      <c r="Z431" s="133">
        <f t="shared" si="116"/>
        <v>0</v>
      </c>
      <c r="AA431" s="133">
        <f t="shared" si="116"/>
        <v>0</v>
      </c>
      <c r="AB431" s="133">
        <f t="shared" si="116"/>
        <v>0</v>
      </c>
      <c r="AC431" s="133">
        <f t="shared" si="116"/>
        <v>0</v>
      </c>
      <c r="AD431" s="133">
        <f t="shared" si="116"/>
        <v>0</v>
      </c>
      <c r="AE431" s="133">
        <f t="shared" si="116"/>
        <v>0</v>
      </c>
      <c r="AF431" s="133">
        <f t="shared" si="116"/>
        <v>0</v>
      </c>
      <c r="AG431" s="133">
        <f t="shared" si="116"/>
        <v>0</v>
      </c>
      <c r="AH431" s="133">
        <f t="shared" si="116"/>
        <v>0</v>
      </c>
      <c r="AI431" s="133">
        <f t="shared" si="116"/>
        <v>0</v>
      </c>
      <c r="AJ431" s="133">
        <f t="shared" si="116"/>
        <v>0</v>
      </c>
      <c r="AK431" s="133">
        <f t="shared" si="116"/>
        <v>0</v>
      </c>
      <c r="AL431" s="133">
        <f t="shared" si="116"/>
        <v>0</v>
      </c>
      <c r="AM431" s="133">
        <f t="shared" si="116"/>
        <v>0</v>
      </c>
      <c r="AN431" s="133">
        <f t="shared" si="116"/>
        <v>0</v>
      </c>
      <c r="AO431" s="133">
        <f t="shared" si="116"/>
        <v>0</v>
      </c>
      <c r="AP431" s="133">
        <f t="shared" si="116"/>
        <v>0</v>
      </c>
      <c r="AQ431" s="133">
        <f t="shared" si="116"/>
        <v>0</v>
      </c>
      <c r="AR431" s="133">
        <f t="shared" si="116"/>
        <v>0</v>
      </c>
      <c r="AS431" s="133">
        <f t="shared" si="116"/>
        <v>0</v>
      </c>
      <c r="AT431" s="133">
        <f t="shared" si="116"/>
        <v>0</v>
      </c>
      <c r="AU431" s="133">
        <f t="shared" si="116"/>
        <v>0</v>
      </c>
      <c r="AV431" s="133">
        <f t="shared" si="116"/>
        <v>0</v>
      </c>
      <c r="AW431" s="133">
        <f t="shared" si="116"/>
        <v>0</v>
      </c>
      <c r="AX431" s="133">
        <f t="shared" si="116"/>
        <v>0</v>
      </c>
      <c r="AY431" s="133">
        <f t="shared" si="116"/>
        <v>0</v>
      </c>
      <c r="AZ431" s="133">
        <f t="shared" si="116"/>
        <v>0</v>
      </c>
      <c r="BA431" s="133">
        <f t="shared" si="116"/>
        <v>0</v>
      </c>
      <c r="BB431" s="133">
        <f t="shared" si="116"/>
        <v>0</v>
      </c>
      <c r="BC431" s="133">
        <f t="shared" si="116"/>
        <v>0</v>
      </c>
      <c r="BD431" s="133">
        <f t="shared" si="116"/>
        <v>0</v>
      </c>
      <c r="BE431" s="133">
        <f t="shared" si="116"/>
        <v>0</v>
      </c>
      <c r="BF431" s="133">
        <f t="shared" si="116"/>
        <v>0</v>
      </c>
      <c r="BG431" s="133">
        <f t="shared" si="116"/>
        <v>0</v>
      </c>
      <c r="BH431" s="133">
        <f t="shared" si="116"/>
        <v>0</v>
      </c>
      <c r="BI431" s="133">
        <f t="shared" si="116"/>
        <v>0</v>
      </c>
      <c r="BJ431" s="133">
        <f t="shared" si="116"/>
        <v>0</v>
      </c>
      <c r="BK431" s="133">
        <f t="shared" si="116"/>
        <v>0</v>
      </c>
      <c r="BL431" s="133">
        <f t="shared" si="116"/>
        <v>0</v>
      </c>
      <c r="BN431" s="133">
        <f t="shared" si="109"/>
        <v>0</v>
      </c>
    </row>
    <row r="432" spans="1:66" ht="16.5" customHeight="1" outlineLevel="3" x14ac:dyDescent="0.25">
      <c r="A432" s="30" t="s">
        <v>793</v>
      </c>
      <c r="B432" s="58" t="s">
        <v>787</v>
      </c>
      <c r="C432" s="97" t="str">
        <f>'CCR_%AC'!C432</f>
        <v>-</v>
      </c>
      <c r="D432" s="97" t="str">
        <f>'CCR_%AC'!D432</f>
        <v>-</v>
      </c>
      <c r="E432" s="134" t="s">
        <v>839</v>
      </c>
      <c r="F432" s="135" t="s">
        <v>839</v>
      </c>
      <c r="G432" s="135" t="s">
        <v>839</v>
      </c>
      <c r="H432" s="135" t="s">
        <v>839</v>
      </c>
      <c r="I432" s="135" t="s">
        <v>839</v>
      </c>
      <c r="J432" s="135" t="s">
        <v>839</v>
      </c>
      <c r="K432" s="135" t="s">
        <v>839</v>
      </c>
      <c r="L432" s="135" t="s">
        <v>839</v>
      </c>
      <c r="M432" s="135" t="s">
        <v>839</v>
      </c>
      <c r="N432" s="135" t="s">
        <v>839</v>
      </c>
      <c r="O432" s="135" t="s">
        <v>839</v>
      </c>
      <c r="P432" s="135" t="s">
        <v>839</v>
      </c>
      <c r="Q432" s="135" t="s">
        <v>839</v>
      </c>
      <c r="R432" s="135" t="s">
        <v>839</v>
      </c>
      <c r="S432" s="135" t="s">
        <v>839</v>
      </c>
      <c r="T432" s="135" t="s">
        <v>839</v>
      </c>
      <c r="U432" s="135" t="s">
        <v>839</v>
      </c>
      <c r="V432" s="135" t="s">
        <v>839</v>
      </c>
      <c r="W432" s="135" t="s">
        <v>839</v>
      </c>
      <c r="X432" s="135" t="s">
        <v>839</v>
      </c>
      <c r="Y432" s="135" t="s">
        <v>839</v>
      </c>
      <c r="Z432" s="135" t="s">
        <v>839</v>
      </c>
      <c r="AA432" s="135" t="s">
        <v>839</v>
      </c>
      <c r="AB432" s="135" t="s">
        <v>839</v>
      </c>
      <c r="AC432" s="135" t="s">
        <v>839</v>
      </c>
      <c r="AD432" s="135" t="s">
        <v>839</v>
      </c>
      <c r="AE432" s="135" t="s">
        <v>839</v>
      </c>
      <c r="AF432" s="135" t="s">
        <v>839</v>
      </c>
      <c r="AG432" s="135" t="s">
        <v>839</v>
      </c>
      <c r="AH432" s="135" t="s">
        <v>839</v>
      </c>
      <c r="AI432" s="135" t="s">
        <v>839</v>
      </c>
      <c r="AJ432" s="135" t="s">
        <v>839</v>
      </c>
      <c r="AK432" s="135" t="s">
        <v>839</v>
      </c>
      <c r="AL432" s="135" t="s">
        <v>839</v>
      </c>
      <c r="AM432" s="135" t="s">
        <v>839</v>
      </c>
      <c r="AN432" s="135" t="s">
        <v>839</v>
      </c>
      <c r="AO432" s="135" t="s">
        <v>839</v>
      </c>
      <c r="AP432" s="135" t="s">
        <v>839</v>
      </c>
      <c r="AQ432" s="135" t="s">
        <v>839</v>
      </c>
      <c r="AR432" s="135" t="s">
        <v>839</v>
      </c>
      <c r="AS432" s="135" t="s">
        <v>839</v>
      </c>
      <c r="AT432" s="135" t="s">
        <v>839</v>
      </c>
      <c r="AU432" s="135" t="s">
        <v>839</v>
      </c>
      <c r="AV432" s="135" t="s">
        <v>839</v>
      </c>
      <c r="AW432" s="135" t="s">
        <v>839</v>
      </c>
      <c r="AX432" s="135" t="s">
        <v>839</v>
      </c>
      <c r="AY432" s="135" t="s">
        <v>839</v>
      </c>
      <c r="AZ432" s="135" t="s">
        <v>839</v>
      </c>
      <c r="BA432" s="135" t="s">
        <v>839</v>
      </c>
      <c r="BB432" s="135" t="s">
        <v>839</v>
      </c>
      <c r="BC432" s="135" t="s">
        <v>839</v>
      </c>
      <c r="BD432" s="135" t="s">
        <v>839</v>
      </c>
      <c r="BE432" s="135" t="s">
        <v>839</v>
      </c>
      <c r="BF432" s="135" t="s">
        <v>839</v>
      </c>
      <c r="BG432" s="135" t="s">
        <v>839</v>
      </c>
      <c r="BH432" s="135" t="s">
        <v>839</v>
      </c>
      <c r="BI432" s="135" t="s">
        <v>839</v>
      </c>
      <c r="BJ432" s="135" t="s">
        <v>839</v>
      </c>
      <c r="BK432" s="135" t="s">
        <v>839</v>
      </c>
      <c r="BL432" s="135" t="s">
        <v>839</v>
      </c>
      <c r="BN432" s="135">
        <f t="shared" si="109"/>
        <v>0</v>
      </c>
    </row>
    <row r="433" spans="1:66" ht="16.5" customHeight="1" outlineLevel="3" x14ac:dyDescent="0.25">
      <c r="A433" s="30" t="s">
        <v>794</v>
      </c>
      <c r="B433" s="58" t="s">
        <v>584</v>
      </c>
      <c r="C433" s="97" t="str">
        <f>'CCR_%AC'!C433</f>
        <v>-</v>
      </c>
      <c r="D433" s="97" t="str">
        <f>'CCR_%AC'!D433</f>
        <v>-</v>
      </c>
      <c r="E433" s="134" t="s">
        <v>839</v>
      </c>
      <c r="F433" s="135" t="s">
        <v>839</v>
      </c>
      <c r="G433" s="135" t="s">
        <v>839</v>
      </c>
      <c r="H433" s="135" t="s">
        <v>839</v>
      </c>
      <c r="I433" s="135" t="s">
        <v>839</v>
      </c>
      <c r="J433" s="135" t="s">
        <v>839</v>
      </c>
      <c r="K433" s="135" t="s">
        <v>839</v>
      </c>
      <c r="L433" s="135" t="s">
        <v>839</v>
      </c>
      <c r="M433" s="135" t="s">
        <v>839</v>
      </c>
      <c r="N433" s="135" t="s">
        <v>839</v>
      </c>
      <c r="O433" s="135" t="s">
        <v>839</v>
      </c>
      <c r="P433" s="135" t="s">
        <v>839</v>
      </c>
      <c r="Q433" s="135" t="s">
        <v>839</v>
      </c>
      <c r="R433" s="135" t="s">
        <v>839</v>
      </c>
      <c r="S433" s="135" t="s">
        <v>839</v>
      </c>
      <c r="T433" s="135" t="s">
        <v>839</v>
      </c>
      <c r="U433" s="135" t="s">
        <v>839</v>
      </c>
      <c r="V433" s="135" t="s">
        <v>839</v>
      </c>
      <c r="W433" s="135" t="s">
        <v>839</v>
      </c>
      <c r="X433" s="135" t="s">
        <v>839</v>
      </c>
      <c r="Y433" s="135" t="s">
        <v>839</v>
      </c>
      <c r="Z433" s="135" t="s">
        <v>839</v>
      </c>
      <c r="AA433" s="135" t="s">
        <v>839</v>
      </c>
      <c r="AB433" s="135" t="s">
        <v>839</v>
      </c>
      <c r="AC433" s="135" t="s">
        <v>839</v>
      </c>
      <c r="AD433" s="135" t="s">
        <v>839</v>
      </c>
      <c r="AE433" s="135" t="s">
        <v>839</v>
      </c>
      <c r="AF433" s="135" t="s">
        <v>839</v>
      </c>
      <c r="AG433" s="135" t="s">
        <v>839</v>
      </c>
      <c r="AH433" s="135" t="s">
        <v>839</v>
      </c>
      <c r="AI433" s="135" t="s">
        <v>839</v>
      </c>
      <c r="AJ433" s="135" t="s">
        <v>839</v>
      </c>
      <c r="AK433" s="135" t="s">
        <v>839</v>
      </c>
      <c r="AL433" s="135" t="s">
        <v>839</v>
      </c>
      <c r="AM433" s="135" t="s">
        <v>839</v>
      </c>
      <c r="AN433" s="135" t="s">
        <v>839</v>
      </c>
      <c r="AO433" s="135" t="s">
        <v>839</v>
      </c>
      <c r="AP433" s="135" t="s">
        <v>839</v>
      </c>
      <c r="AQ433" s="135" t="s">
        <v>839</v>
      </c>
      <c r="AR433" s="135" t="s">
        <v>839</v>
      </c>
      <c r="AS433" s="135" t="s">
        <v>839</v>
      </c>
      <c r="AT433" s="135" t="s">
        <v>839</v>
      </c>
      <c r="AU433" s="135" t="s">
        <v>839</v>
      </c>
      <c r="AV433" s="135" t="s">
        <v>839</v>
      </c>
      <c r="AW433" s="135" t="s">
        <v>839</v>
      </c>
      <c r="AX433" s="135" t="s">
        <v>839</v>
      </c>
      <c r="AY433" s="135" t="s">
        <v>839</v>
      </c>
      <c r="AZ433" s="135" t="s">
        <v>839</v>
      </c>
      <c r="BA433" s="135" t="s">
        <v>839</v>
      </c>
      <c r="BB433" s="135" t="s">
        <v>839</v>
      </c>
      <c r="BC433" s="135" t="s">
        <v>839</v>
      </c>
      <c r="BD433" s="135" t="s">
        <v>839</v>
      </c>
      <c r="BE433" s="135" t="s">
        <v>839</v>
      </c>
      <c r="BF433" s="135" t="s">
        <v>839</v>
      </c>
      <c r="BG433" s="135" t="s">
        <v>839</v>
      </c>
      <c r="BH433" s="135" t="s">
        <v>839</v>
      </c>
      <c r="BI433" s="135" t="s">
        <v>839</v>
      </c>
      <c r="BJ433" s="135" t="s">
        <v>839</v>
      </c>
      <c r="BK433" s="135" t="s">
        <v>839</v>
      </c>
      <c r="BL433" s="135" t="s">
        <v>839</v>
      </c>
      <c r="BN433" s="135">
        <f t="shared" si="109"/>
        <v>0</v>
      </c>
    </row>
    <row r="434" spans="1:66" ht="16.5" customHeight="1" outlineLevel="1" x14ac:dyDescent="0.25">
      <c r="A434" s="22" t="s">
        <v>795</v>
      </c>
      <c r="B434" s="23" t="s">
        <v>796</v>
      </c>
      <c r="C434" s="89"/>
      <c r="D434" s="89"/>
      <c r="E434" s="130">
        <f>SUBTOTAL(9,E435:E438)</f>
        <v>0</v>
      </c>
      <c r="F434" s="137">
        <f t="shared" ref="F434:BL434" si="117">SUBTOTAL(9,F435:F438)</f>
        <v>0</v>
      </c>
      <c r="G434" s="137">
        <f t="shared" si="117"/>
        <v>26575.613991287537</v>
      </c>
      <c r="H434" s="137">
        <f t="shared" si="117"/>
        <v>26575.613991287537</v>
      </c>
      <c r="I434" s="137">
        <f t="shared" si="117"/>
        <v>21991.579819131191</v>
      </c>
      <c r="J434" s="137">
        <f t="shared" si="117"/>
        <v>21991.579819131191</v>
      </c>
      <c r="K434" s="137">
        <f t="shared" si="117"/>
        <v>26928.701783660174</v>
      </c>
      <c r="L434" s="137">
        <f t="shared" si="117"/>
        <v>26928.701783660174</v>
      </c>
      <c r="M434" s="137">
        <f t="shared" si="117"/>
        <v>31604.528332764668</v>
      </c>
      <c r="N434" s="137">
        <f t="shared" si="117"/>
        <v>39917.108864505994</v>
      </c>
      <c r="O434" s="137">
        <f t="shared" si="117"/>
        <v>0</v>
      </c>
      <c r="P434" s="137">
        <f t="shared" si="117"/>
        <v>0</v>
      </c>
      <c r="Q434" s="137">
        <f t="shared" si="117"/>
        <v>0</v>
      </c>
      <c r="R434" s="137">
        <f t="shared" si="117"/>
        <v>0</v>
      </c>
      <c r="S434" s="137">
        <f t="shared" si="117"/>
        <v>0</v>
      </c>
      <c r="T434" s="137">
        <f t="shared" si="117"/>
        <v>0</v>
      </c>
      <c r="U434" s="137">
        <f t="shared" si="117"/>
        <v>0</v>
      </c>
      <c r="V434" s="137">
        <f t="shared" si="117"/>
        <v>0</v>
      </c>
      <c r="W434" s="137">
        <f t="shared" si="117"/>
        <v>0</v>
      </c>
      <c r="X434" s="137">
        <f t="shared" si="117"/>
        <v>0</v>
      </c>
      <c r="Y434" s="137">
        <f t="shared" si="117"/>
        <v>0</v>
      </c>
      <c r="Z434" s="137">
        <f t="shared" si="117"/>
        <v>0</v>
      </c>
      <c r="AA434" s="137">
        <f t="shared" si="117"/>
        <v>0</v>
      </c>
      <c r="AB434" s="137">
        <f t="shared" si="117"/>
        <v>0</v>
      </c>
      <c r="AC434" s="137">
        <f t="shared" si="117"/>
        <v>0</v>
      </c>
      <c r="AD434" s="137">
        <f t="shared" si="117"/>
        <v>0</v>
      </c>
      <c r="AE434" s="137">
        <f t="shared" si="117"/>
        <v>0</v>
      </c>
      <c r="AF434" s="137">
        <f t="shared" si="117"/>
        <v>0</v>
      </c>
      <c r="AG434" s="137">
        <f t="shared" si="117"/>
        <v>0</v>
      </c>
      <c r="AH434" s="137">
        <f t="shared" si="117"/>
        <v>0</v>
      </c>
      <c r="AI434" s="137">
        <f t="shared" si="117"/>
        <v>0</v>
      </c>
      <c r="AJ434" s="137">
        <f t="shared" si="117"/>
        <v>0</v>
      </c>
      <c r="AK434" s="137">
        <f t="shared" si="117"/>
        <v>0</v>
      </c>
      <c r="AL434" s="137">
        <f t="shared" si="117"/>
        <v>0</v>
      </c>
      <c r="AM434" s="137">
        <f t="shared" si="117"/>
        <v>0</v>
      </c>
      <c r="AN434" s="137">
        <f t="shared" si="117"/>
        <v>0</v>
      </c>
      <c r="AO434" s="137">
        <f t="shared" si="117"/>
        <v>0</v>
      </c>
      <c r="AP434" s="137">
        <f t="shared" si="117"/>
        <v>0</v>
      </c>
      <c r="AQ434" s="137">
        <f t="shared" si="117"/>
        <v>0</v>
      </c>
      <c r="AR434" s="137">
        <f t="shared" si="117"/>
        <v>0</v>
      </c>
      <c r="AS434" s="137">
        <f t="shared" si="117"/>
        <v>0</v>
      </c>
      <c r="AT434" s="137">
        <f t="shared" si="117"/>
        <v>0</v>
      </c>
      <c r="AU434" s="137">
        <f t="shared" si="117"/>
        <v>0</v>
      </c>
      <c r="AV434" s="137">
        <f t="shared" si="117"/>
        <v>0</v>
      </c>
      <c r="AW434" s="137">
        <f t="shared" si="117"/>
        <v>0</v>
      </c>
      <c r="AX434" s="137">
        <f t="shared" si="117"/>
        <v>0</v>
      </c>
      <c r="AY434" s="137">
        <f t="shared" si="117"/>
        <v>0</v>
      </c>
      <c r="AZ434" s="137">
        <f t="shared" si="117"/>
        <v>0</v>
      </c>
      <c r="BA434" s="137">
        <f t="shared" si="117"/>
        <v>0</v>
      </c>
      <c r="BB434" s="137">
        <f t="shared" si="117"/>
        <v>0</v>
      </c>
      <c r="BC434" s="137">
        <f t="shared" si="117"/>
        <v>0</v>
      </c>
      <c r="BD434" s="137">
        <f t="shared" si="117"/>
        <v>0</v>
      </c>
      <c r="BE434" s="137">
        <f t="shared" si="117"/>
        <v>0</v>
      </c>
      <c r="BF434" s="137">
        <f t="shared" si="117"/>
        <v>0</v>
      </c>
      <c r="BG434" s="137">
        <f t="shared" si="117"/>
        <v>0</v>
      </c>
      <c r="BH434" s="137">
        <f t="shared" si="117"/>
        <v>0</v>
      </c>
      <c r="BI434" s="137">
        <f t="shared" si="117"/>
        <v>0</v>
      </c>
      <c r="BJ434" s="137">
        <f t="shared" si="117"/>
        <v>0</v>
      </c>
      <c r="BK434" s="137">
        <f t="shared" si="117"/>
        <v>0</v>
      </c>
      <c r="BL434" s="137">
        <f t="shared" si="117"/>
        <v>0</v>
      </c>
      <c r="BN434" s="137">
        <f t="shared" si="109"/>
        <v>222513.42838542844</v>
      </c>
    </row>
    <row r="435" spans="1:66" ht="16.5" customHeight="1" outlineLevel="2" x14ac:dyDescent="0.25">
      <c r="A435" s="26" t="s">
        <v>797</v>
      </c>
      <c r="B435" s="38" t="s">
        <v>783</v>
      </c>
      <c r="C435" s="93">
        <f>'CCR_%AC'!C435</f>
        <v>46111</v>
      </c>
      <c r="D435" s="93">
        <f>'CCR_%AC'!D435</f>
        <v>47571</v>
      </c>
      <c r="E435" s="132">
        <f>VLOOKUP($A435,'Q9B-L2'!$A:$WWW,4,FALSE)*'CCR_%'!E435</f>
        <v>0</v>
      </c>
      <c r="F435" s="133">
        <f>VLOOKUP($A435,'Q9B-L2'!$A:$WWW,4,FALSE)*'CCR_%'!F435</f>
        <v>0</v>
      </c>
      <c r="G435" s="133">
        <f>VLOOKUP($A435,'Q9B-L2'!$A:$WWW,4,FALSE)*'CCR_%'!G435</f>
        <v>14294.884157968228</v>
      </c>
      <c r="H435" s="133">
        <f>VLOOKUP($A435,'Q9B-L2'!$A:$WWW,4,FALSE)*'CCR_%'!H435</f>
        <v>14294.884157968228</v>
      </c>
      <c r="I435" s="133">
        <f>VLOOKUP($A435,'Q9B-L2'!$A:$WWW,4,FALSE)*'CCR_%'!I435</f>
        <v>17153.860989561872</v>
      </c>
      <c r="J435" s="133">
        <f>VLOOKUP($A435,'Q9B-L2'!$A:$WWW,4,FALSE)*'CCR_%'!J435</f>
        <v>17153.860989561872</v>
      </c>
      <c r="K435" s="133">
        <f>VLOOKUP($A435,'Q9B-L2'!$A:$WWW,4,FALSE)*'CCR_%'!K435</f>
        <v>20012.837821155521</v>
      </c>
      <c r="L435" s="133">
        <f>VLOOKUP($A435,'Q9B-L2'!$A:$WWW,4,FALSE)*'CCR_%'!L435</f>
        <v>20012.837821155521</v>
      </c>
      <c r="M435" s="133">
        <f>VLOOKUP($A435,'Q9B-L2'!$A:$WWW,4,FALSE)*'CCR_%'!M435</f>
        <v>20012.837821155521</v>
      </c>
      <c r="N435" s="133">
        <f>VLOOKUP($A435,'Q9B-L2'!$A:$WWW,4,FALSE)*'CCR_%'!N435</f>
        <v>20012.837821155521</v>
      </c>
      <c r="O435" s="133">
        <f>VLOOKUP($A435,'Q9B-L2'!$A:$WWW,4,FALSE)*'CCR_%'!O435</f>
        <v>0</v>
      </c>
      <c r="P435" s="133">
        <f>VLOOKUP($A435,'Q9B-L2'!$A:$WWW,4,FALSE)*'CCR_%'!P435</f>
        <v>0</v>
      </c>
      <c r="Q435" s="133">
        <f>VLOOKUP($A435,'Q9B-L2'!$A:$WWW,4,FALSE)*'CCR_%'!Q435</f>
        <v>0</v>
      </c>
      <c r="R435" s="133">
        <f>VLOOKUP($A435,'Q9B-L2'!$A:$WWW,4,FALSE)*'CCR_%'!R435</f>
        <v>0</v>
      </c>
      <c r="S435" s="133">
        <f>VLOOKUP($A435,'Q9B-L2'!$A:$WWW,4,FALSE)*'CCR_%'!S435</f>
        <v>0</v>
      </c>
      <c r="T435" s="133">
        <f>VLOOKUP($A435,'Q9B-L2'!$A:$WWW,4,FALSE)*'CCR_%'!T435</f>
        <v>0</v>
      </c>
      <c r="U435" s="133">
        <f>VLOOKUP($A435,'Q9B-L2'!$A:$WWW,4,FALSE)*'CCR_%'!U435</f>
        <v>0</v>
      </c>
      <c r="V435" s="133">
        <f>VLOOKUP($A435,'Q9B-L2'!$A:$WWW,4,FALSE)*'CCR_%'!V435</f>
        <v>0</v>
      </c>
      <c r="W435" s="133">
        <f>VLOOKUP($A435,'Q9B-L2'!$A:$WWW,4,FALSE)*'CCR_%'!W435</f>
        <v>0</v>
      </c>
      <c r="X435" s="133">
        <f>VLOOKUP($A435,'Q9B-L2'!$A:$WWW,4,FALSE)*'CCR_%'!X435</f>
        <v>0</v>
      </c>
      <c r="Y435" s="133">
        <f>VLOOKUP($A435,'Q9B-L2'!$A:$WWW,4,FALSE)*'CCR_%'!Y435</f>
        <v>0</v>
      </c>
      <c r="Z435" s="133">
        <f>VLOOKUP($A435,'Q9B-L2'!$A:$WWW,4,FALSE)*'CCR_%'!Z435</f>
        <v>0</v>
      </c>
      <c r="AA435" s="133">
        <f>VLOOKUP($A435,'Q9B-L2'!$A:$WWW,4,FALSE)*'CCR_%'!AA435</f>
        <v>0</v>
      </c>
      <c r="AB435" s="133">
        <f>VLOOKUP($A435,'Q9B-L2'!$A:$WWW,4,FALSE)*'CCR_%'!AB435</f>
        <v>0</v>
      </c>
      <c r="AC435" s="133">
        <f>VLOOKUP($A435,'Q9B-L2'!$A:$WWW,4,FALSE)*'CCR_%'!AC435</f>
        <v>0</v>
      </c>
      <c r="AD435" s="133">
        <f>VLOOKUP($A435,'Q9B-L2'!$A:$WWW,4,FALSE)*'CCR_%'!AD435</f>
        <v>0</v>
      </c>
      <c r="AE435" s="133">
        <f>VLOOKUP($A435,'Q9B-L2'!$A:$WWW,4,FALSE)*'CCR_%'!AE435</f>
        <v>0</v>
      </c>
      <c r="AF435" s="133">
        <f>VLOOKUP($A435,'Q9B-L2'!$A:$WWW,4,FALSE)*'CCR_%'!AF435</f>
        <v>0</v>
      </c>
      <c r="AG435" s="133">
        <f>VLOOKUP($A435,'Q9B-L2'!$A:$WWW,4,FALSE)*'CCR_%'!AG435</f>
        <v>0</v>
      </c>
      <c r="AH435" s="133">
        <f>VLOOKUP($A435,'Q9B-L2'!$A:$WWW,4,FALSE)*'CCR_%'!AH435</f>
        <v>0</v>
      </c>
      <c r="AI435" s="133">
        <f>VLOOKUP($A435,'Q9B-L2'!$A:$WWW,4,FALSE)*'CCR_%'!AI435</f>
        <v>0</v>
      </c>
      <c r="AJ435" s="133">
        <f>VLOOKUP($A435,'Q9B-L2'!$A:$WWW,4,FALSE)*'CCR_%'!AJ435</f>
        <v>0</v>
      </c>
      <c r="AK435" s="133">
        <f>VLOOKUP($A435,'Q9B-L2'!$A:$WWW,4,FALSE)*'CCR_%'!AK435</f>
        <v>0</v>
      </c>
      <c r="AL435" s="133">
        <f>VLOOKUP($A435,'Q9B-L2'!$A:$WWW,4,FALSE)*'CCR_%'!AL435</f>
        <v>0</v>
      </c>
      <c r="AM435" s="133">
        <f>VLOOKUP($A435,'Q9B-L2'!$A:$WWW,4,FALSE)*'CCR_%'!AM435</f>
        <v>0</v>
      </c>
      <c r="AN435" s="133">
        <f>VLOOKUP($A435,'Q9B-L2'!$A:$WWW,4,FALSE)*'CCR_%'!AN435</f>
        <v>0</v>
      </c>
      <c r="AO435" s="133">
        <f>VLOOKUP($A435,'Q9B-L2'!$A:$WWW,4,FALSE)*'CCR_%'!AO435</f>
        <v>0</v>
      </c>
      <c r="AP435" s="133">
        <f>VLOOKUP($A435,'Q9B-L2'!$A:$WWW,4,FALSE)*'CCR_%'!AP435</f>
        <v>0</v>
      </c>
      <c r="AQ435" s="133">
        <f>VLOOKUP($A435,'Q9B-L2'!$A:$WWW,4,FALSE)*'CCR_%'!AQ435</f>
        <v>0</v>
      </c>
      <c r="AR435" s="133">
        <f>VLOOKUP($A435,'Q9B-L2'!$A:$WWW,4,FALSE)*'CCR_%'!AR435</f>
        <v>0</v>
      </c>
      <c r="AS435" s="133">
        <f>VLOOKUP($A435,'Q9B-L2'!$A:$WWW,4,FALSE)*'CCR_%'!AS435</f>
        <v>0</v>
      </c>
      <c r="AT435" s="133">
        <f>VLOOKUP($A435,'Q9B-L2'!$A:$WWW,4,FALSE)*'CCR_%'!AT435</f>
        <v>0</v>
      </c>
      <c r="AU435" s="133">
        <f>VLOOKUP($A435,'Q9B-L2'!$A:$WWW,4,FALSE)*'CCR_%'!AU435</f>
        <v>0</v>
      </c>
      <c r="AV435" s="133">
        <f>VLOOKUP($A435,'Q9B-L2'!$A:$WWW,4,FALSE)*'CCR_%'!AV435</f>
        <v>0</v>
      </c>
      <c r="AW435" s="133">
        <f>VLOOKUP($A435,'Q9B-L2'!$A:$WWW,4,FALSE)*'CCR_%'!AW435</f>
        <v>0</v>
      </c>
      <c r="AX435" s="133">
        <f>VLOOKUP($A435,'Q9B-L2'!$A:$WWW,4,FALSE)*'CCR_%'!AX435</f>
        <v>0</v>
      </c>
      <c r="AY435" s="133">
        <f>VLOOKUP($A435,'Q9B-L2'!$A:$WWW,4,FALSE)*'CCR_%'!AY435</f>
        <v>0</v>
      </c>
      <c r="AZ435" s="133">
        <f>VLOOKUP($A435,'Q9B-L2'!$A:$WWW,4,FALSE)*'CCR_%'!AZ435</f>
        <v>0</v>
      </c>
      <c r="BA435" s="133">
        <f>VLOOKUP($A435,'Q9B-L2'!$A:$WWW,4,FALSE)*'CCR_%'!BA435</f>
        <v>0</v>
      </c>
      <c r="BB435" s="133">
        <f>VLOOKUP($A435,'Q9B-L2'!$A:$WWW,4,FALSE)*'CCR_%'!BB435</f>
        <v>0</v>
      </c>
      <c r="BC435" s="133">
        <f>VLOOKUP($A435,'Q9B-L2'!$A:$WWW,4,FALSE)*'CCR_%'!BC435</f>
        <v>0</v>
      </c>
      <c r="BD435" s="133">
        <f>VLOOKUP($A435,'Q9B-L2'!$A:$WWW,4,FALSE)*'CCR_%'!BD435</f>
        <v>0</v>
      </c>
      <c r="BE435" s="133">
        <f>VLOOKUP($A435,'Q9B-L2'!$A:$WWW,4,FALSE)*'CCR_%'!BE435</f>
        <v>0</v>
      </c>
      <c r="BF435" s="133">
        <f>VLOOKUP($A435,'Q9B-L2'!$A:$WWW,4,FALSE)*'CCR_%'!BF435</f>
        <v>0</v>
      </c>
      <c r="BG435" s="133">
        <f>VLOOKUP($A435,'Q9B-L2'!$A:$WWW,4,FALSE)*'CCR_%'!BG435</f>
        <v>0</v>
      </c>
      <c r="BH435" s="133">
        <f>VLOOKUP($A435,'Q9B-L2'!$A:$WWW,4,FALSE)*'CCR_%'!BH435</f>
        <v>0</v>
      </c>
      <c r="BI435" s="133">
        <f>VLOOKUP($A435,'Q9B-L2'!$A:$WWW,4,FALSE)*'CCR_%'!BI435</f>
        <v>0</v>
      </c>
      <c r="BJ435" s="133">
        <f>VLOOKUP($A435,'Q9B-L2'!$A:$WWW,4,FALSE)*'CCR_%'!BJ435</f>
        <v>0</v>
      </c>
      <c r="BK435" s="133">
        <f>VLOOKUP($A435,'Q9B-L2'!$A:$WWW,4,FALSE)*'CCR_%'!BK435</f>
        <v>0</v>
      </c>
      <c r="BL435" s="133">
        <f>VLOOKUP($A435,'Q9B-L2'!$A:$WWW,4,FALSE)*'CCR_%'!BL435</f>
        <v>0</v>
      </c>
      <c r="BN435" s="133">
        <f t="shared" si="109"/>
        <v>142948.84157968228</v>
      </c>
    </row>
    <row r="436" spans="1:66" ht="16.5" customHeight="1" outlineLevel="2" x14ac:dyDescent="0.25">
      <c r="A436" s="26" t="s">
        <v>798</v>
      </c>
      <c r="B436" s="38" t="s">
        <v>785</v>
      </c>
      <c r="C436" s="93"/>
      <c r="D436" s="93"/>
      <c r="E436" s="132">
        <f>SUBTOTAL(9,E437:E438)</f>
        <v>0</v>
      </c>
      <c r="F436" s="133">
        <f t="shared" ref="F436:BL436" si="118">SUBTOTAL(9,F437:F438)</f>
        <v>0</v>
      </c>
      <c r="G436" s="133">
        <f t="shared" si="118"/>
        <v>12280.729833319308</v>
      </c>
      <c r="H436" s="133">
        <f t="shared" si="118"/>
        <v>12280.729833319308</v>
      </c>
      <c r="I436" s="133">
        <f t="shared" si="118"/>
        <v>4837.7188295693186</v>
      </c>
      <c r="J436" s="133">
        <f t="shared" si="118"/>
        <v>4837.7188295693186</v>
      </c>
      <c r="K436" s="133">
        <f t="shared" si="118"/>
        <v>6915.8639625046508</v>
      </c>
      <c r="L436" s="133">
        <f t="shared" si="118"/>
        <v>6915.8639625046508</v>
      </c>
      <c r="M436" s="133">
        <f t="shared" si="118"/>
        <v>11591.690511609148</v>
      </c>
      <c r="N436" s="133">
        <f t="shared" si="118"/>
        <v>19904.271043350476</v>
      </c>
      <c r="O436" s="133">
        <f t="shared" si="118"/>
        <v>0</v>
      </c>
      <c r="P436" s="133">
        <f t="shared" si="118"/>
        <v>0</v>
      </c>
      <c r="Q436" s="133">
        <f t="shared" si="118"/>
        <v>0</v>
      </c>
      <c r="R436" s="133">
        <f t="shared" si="118"/>
        <v>0</v>
      </c>
      <c r="S436" s="133">
        <f t="shared" si="118"/>
        <v>0</v>
      </c>
      <c r="T436" s="133">
        <f t="shared" si="118"/>
        <v>0</v>
      </c>
      <c r="U436" s="133">
        <f t="shared" si="118"/>
        <v>0</v>
      </c>
      <c r="V436" s="133">
        <f t="shared" si="118"/>
        <v>0</v>
      </c>
      <c r="W436" s="133">
        <f t="shared" si="118"/>
        <v>0</v>
      </c>
      <c r="X436" s="133">
        <f t="shared" si="118"/>
        <v>0</v>
      </c>
      <c r="Y436" s="133">
        <f t="shared" si="118"/>
        <v>0</v>
      </c>
      <c r="Z436" s="133">
        <f t="shared" si="118"/>
        <v>0</v>
      </c>
      <c r="AA436" s="133">
        <f t="shared" si="118"/>
        <v>0</v>
      </c>
      <c r="AB436" s="133">
        <f t="shared" si="118"/>
        <v>0</v>
      </c>
      <c r="AC436" s="133">
        <f t="shared" si="118"/>
        <v>0</v>
      </c>
      <c r="AD436" s="133">
        <f t="shared" si="118"/>
        <v>0</v>
      </c>
      <c r="AE436" s="133">
        <f t="shared" si="118"/>
        <v>0</v>
      </c>
      <c r="AF436" s="133">
        <f t="shared" si="118"/>
        <v>0</v>
      </c>
      <c r="AG436" s="133">
        <f t="shared" si="118"/>
        <v>0</v>
      </c>
      <c r="AH436" s="133">
        <f t="shared" si="118"/>
        <v>0</v>
      </c>
      <c r="AI436" s="133">
        <f t="shared" si="118"/>
        <v>0</v>
      </c>
      <c r="AJ436" s="133">
        <f t="shared" si="118"/>
        <v>0</v>
      </c>
      <c r="AK436" s="133">
        <f t="shared" si="118"/>
        <v>0</v>
      </c>
      <c r="AL436" s="133">
        <f t="shared" si="118"/>
        <v>0</v>
      </c>
      <c r="AM436" s="133">
        <f t="shared" si="118"/>
        <v>0</v>
      </c>
      <c r="AN436" s="133">
        <f t="shared" si="118"/>
        <v>0</v>
      </c>
      <c r="AO436" s="133">
        <f t="shared" si="118"/>
        <v>0</v>
      </c>
      <c r="AP436" s="133">
        <f t="shared" si="118"/>
        <v>0</v>
      </c>
      <c r="AQ436" s="133">
        <f t="shared" si="118"/>
        <v>0</v>
      </c>
      <c r="AR436" s="133">
        <f t="shared" si="118"/>
        <v>0</v>
      </c>
      <c r="AS436" s="133">
        <f t="shared" si="118"/>
        <v>0</v>
      </c>
      <c r="AT436" s="133">
        <f t="shared" si="118"/>
        <v>0</v>
      </c>
      <c r="AU436" s="133">
        <f t="shared" si="118"/>
        <v>0</v>
      </c>
      <c r="AV436" s="133">
        <f t="shared" si="118"/>
        <v>0</v>
      </c>
      <c r="AW436" s="133">
        <f t="shared" si="118"/>
        <v>0</v>
      </c>
      <c r="AX436" s="133">
        <f t="shared" si="118"/>
        <v>0</v>
      </c>
      <c r="AY436" s="133">
        <f t="shared" si="118"/>
        <v>0</v>
      </c>
      <c r="AZ436" s="133">
        <f t="shared" si="118"/>
        <v>0</v>
      </c>
      <c r="BA436" s="133">
        <f t="shared" si="118"/>
        <v>0</v>
      </c>
      <c r="BB436" s="133">
        <f t="shared" si="118"/>
        <v>0</v>
      </c>
      <c r="BC436" s="133">
        <f t="shared" si="118"/>
        <v>0</v>
      </c>
      <c r="BD436" s="133">
        <f t="shared" si="118"/>
        <v>0</v>
      </c>
      <c r="BE436" s="133">
        <f t="shared" si="118"/>
        <v>0</v>
      </c>
      <c r="BF436" s="133">
        <f t="shared" si="118"/>
        <v>0</v>
      </c>
      <c r="BG436" s="133">
        <f t="shared" si="118"/>
        <v>0</v>
      </c>
      <c r="BH436" s="133">
        <f t="shared" si="118"/>
        <v>0</v>
      </c>
      <c r="BI436" s="133">
        <f t="shared" si="118"/>
        <v>0</v>
      </c>
      <c r="BJ436" s="133">
        <f t="shared" si="118"/>
        <v>0</v>
      </c>
      <c r="BK436" s="133">
        <f t="shared" si="118"/>
        <v>0</v>
      </c>
      <c r="BL436" s="133">
        <f t="shared" si="118"/>
        <v>0</v>
      </c>
      <c r="BN436" s="133">
        <f t="shared" si="109"/>
        <v>79564.586805746163</v>
      </c>
    </row>
    <row r="437" spans="1:66" ht="16.5" customHeight="1" outlineLevel="3" x14ac:dyDescent="0.25">
      <c r="A437" s="30" t="s">
        <v>799</v>
      </c>
      <c r="B437" s="58" t="s">
        <v>787</v>
      </c>
      <c r="C437" s="97">
        <f>'CCR_%AC'!C437</f>
        <v>46111</v>
      </c>
      <c r="D437" s="97">
        <f>'CCR_%AC'!D437</f>
        <v>47571</v>
      </c>
      <c r="E437" s="134">
        <f>VLOOKUP($A437,'Q9B-L2'!$A:$WWW,4,FALSE)*'CCR_%'!E437</f>
        <v>0</v>
      </c>
      <c r="F437" s="135">
        <f>VLOOKUP($A437,'Q9B-L2'!$A:$WWW,4,FALSE)*'CCR_%'!F437</f>
        <v>0</v>
      </c>
      <c r="G437" s="135">
        <f>VLOOKUP($A437,'Q9B-L2'!$A:$WWW,4,FALSE)*'CCR_%'!G437</f>
        <v>12280.729833319308</v>
      </c>
      <c r="H437" s="135">
        <f>VLOOKUP($A437,'Q9B-L2'!$A:$WWW,4,FALSE)*'CCR_%'!H437</f>
        <v>12280.729833319308</v>
      </c>
      <c r="I437" s="135">
        <f>VLOOKUP($A437,'Q9B-L2'!$A:$WWW,4,FALSE)*'CCR_%'!I437</f>
        <v>4837.7188295693186</v>
      </c>
      <c r="J437" s="135">
        <f>VLOOKUP($A437,'Q9B-L2'!$A:$WWW,4,FALSE)*'CCR_%'!J437</f>
        <v>4837.7188295693186</v>
      </c>
      <c r="K437" s="135">
        <f>VLOOKUP($A437,'Q9B-L2'!$A:$WWW,4,FALSE)*'CCR_%'!K437</f>
        <v>4837.7188295693186</v>
      </c>
      <c r="L437" s="135">
        <f>VLOOKUP($A437,'Q9B-L2'!$A:$WWW,4,FALSE)*'CCR_%'!L437</f>
        <v>4837.7188295693186</v>
      </c>
      <c r="M437" s="135">
        <f>VLOOKUP($A437,'Q9B-L2'!$A:$WWW,4,FALSE)*'CCR_%'!M437</f>
        <v>4837.7188295693186</v>
      </c>
      <c r="N437" s="135">
        <f>VLOOKUP($A437,'Q9B-L2'!$A:$WWW,4,FALSE)*'CCR_%'!N437</f>
        <v>4837.7188295693186</v>
      </c>
      <c r="O437" s="135">
        <f>VLOOKUP($A437,'Q9B-L2'!$A:$WWW,4,FALSE)*'CCR_%'!O437</f>
        <v>0</v>
      </c>
      <c r="P437" s="135">
        <f>VLOOKUP($A437,'Q9B-L2'!$A:$WWW,4,FALSE)*'CCR_%'!P437</f>
        <v>0</v>
      </c>
      <c r="Q437" s="135">
        <f>VLOOKUP($A437,'Q9B-L2'!$A:$WWW,4,FALSE)*'CCR_%'!Q437</f>
        <v>0</v>
      </c>
      <c r="R437" s="135">
        <f>VLOOKUP($A437,'Q9B-L2'!$A:$WWW,4,FALSE)*'CCR_%'!R437</f>
        <v>0</v>
      </c>
      <c r="S437" s="135">
        <f>VLOOKUP($A437,'Q9B-L2'!$A:$WWW,4,FALSE)*'CCR_%'!S437</f>
        <v>0</v>
      </c>
      <c r="T437" s="135">
        <f>VLOOKUP($A437,'Q9B-L2'!$A:$WWW,4,FALSE)*'CCR_%'!T437</f>
        <v>0</v>
      </c>
      <c r="U437" s="135">
        <f>VLOOKUP($A437,'Q9B-L2'!$A:$WWW,4,FALSE)*'CCR_%'!U437</f>
        <v>0</v>
      </c>
      <c r="V437" s="135">
        <f>VLOOKUP($A437,'Q9B-L2'!$A:$WWW,4,FALSE)*'CCR_%'!V437</f>
        <v>0</v>
      </c>
      <c r="W437" s="135">
        <f>VLOOKUP($A437,'Q9B-L2'!$A:$WWW,4,FALSE)*'CCR_%'!W437</f>
        <v>0</v>
      </c>
      <c r="X437" s="135">
        <f>VLOOKUP($A437,'Q9B-L2'!$A:$WWW,4,FALSE)*'CCR_%'!X437</f>
        <v>0</v>
      </c>
      <c r="Y437" s="135">
        <f>VLOOKUP($A437,'Q9B-L2'!$A:$WWW,4,FALSE)*'CCR_%'!Y437</f>
        <v>0</v>
      </c>
      <c r="Z437" s="135">
        <f>VLOOKUP($A437,'Q9B-L2'!$A:$WWW,4,FALSE)*'CCR_%'!Z437</f>
        <v>0</v>
      </c>
      <c r="AA437" s="135">
        <f>VLOOKUP($A437,'Q9B-L2'!$A:$WWW,4,FALSE)*'CCR_%'!AA437</f>
        <v>0</v>
      </c>
      <c r="AB437" s="135">
        <f>VLOOKUP($A437,'Q9B-L2'!$A:$WWW,4,FALSE)*'CCR_%'!AB437</f>
        <v>0</v>
      </c>
      <c r="AC437" s="135">
        <f>VLOOKUP($A437,'Q9B-L2'!$A:$WWW,4,FALSE)*'CCR_%'!AC437</f>
        <v>0</v>
      </c>
      <c r="AD437" s="135">
        <f>VLOOKUP($A437,'Q9B-L2'!$A:$WWW,4,FALSE)*'CCR_%'!AD437</f>
        <v>0</v>
      </c>
      <c r="AE437" s="135">
        <f>VLOOKUP($A437,'Q9B-L2'!$A:$WWW,4,FALSE)*'CCR_%'!AE437</f>
        <v>0</v>
      </c>
      <c r="AF437" s="135">
        <f>VLOOKUP($A437,'Q9B-L2'!$A:$WWW,4,FALSE)*'CCR_%'!AF437</f>
        <v>0</v>
      </c>
      <c r="AG437" s="135">
        <f>VLOOKUP($A437,'Q9B-L2'!$A:$WWW,4,FALSE)*'CCR_%'!AG437</f>
        <v>0</v>
      </c>
      <c r="AH437" s="135">
        <f>VLOOKUP($A437,'Q9B-L2'!$A:$WWW,4,FALSE)*'CCR_%'!AH437</f>
        <v>0</v>
      </c>
      <c r="AI437" s="135">
        <f>VLOOKUP($A437,'Q9B-L2'!$A:$WWW,4,FALSE)*'CCR_%'!AI437</f>
        <v>0</v>
      </c>
      <c r="AJ437" s="135">
        <f>VLOOKUP($A437,'Q9B-L2'!$A:$WWW,4,FALSE)*'CCR_%'!AJ437</f>
        <v>0</v>
      </c>
      <c r="AK437" s="135">
        <f>VLOOKUP($A437,'Q9B-L2'!$A:$WWW,4,FALSE)*'CCR_%'!AK437</f>
        <v>0</v>
      </c>
      <c r="AL437" s="135">
        <f>VLOOKUP($A437,'Q9B-L2'!$A:$WWW,4,FALSE)*'CCR_%'!AL437</f>
        <v>0</v>
      </c>
      <c r="AM437" s="135">
        <f>VLOOKUP($A437,'Q9B-L2'!$A:$WWW,4,FALSE)*'CCR_%'!AM437</f>
        <v>0</v>
      </c>
      <c r="AN437" s="135">
        <f>VLOOKUP($A437,'Q9B-L2'!$A:$WWW,4,FALSE)*'CCR_%'!AN437</f>
        <v>0</v>
      </c>
      <c r="AO437" s="135">
        <f>VLOOKUP($A437,'Q9B-L2'!$A:$WWW,4,FALSE)*'CCR_%'!AO437</f>
        <v>0</v>
      </c>
      <c r="AP437" s="135">
        <f>VLOOKUP($A437,'Q9B-L2'!$A:$WWW,4,FALSE)*'CCR_%'!AP437</f>
        <v>0</v>
      </c>
      <c r="AQ437" s="135">
        <f>VLOOKUP($A437,'Q9B-L2'!$A:$WWW,4,FALSE)*'CCR_%'!AQ437</f>
        <v>0</v>
      </c>
      <c r="AR437" s="135">
        <f>VLOOKUP($A437,'Q9B-L2'!$A:$WWW,4,FALSE)*'CCR_%'!AR437</f>
        <v>0</v>
      </c>
      <c r="AS437" s="135">
        <f>VLOOKUP($A437,'Q9B-L2'!$A:$WWW,4,FALSE)*'CCR_%'!AS437</f>
        <v>0</v>
      </c>
      <c r="AT437" s="135">
        <f>VLOOKUP($A437,'Q9B-L2'!$A:$WWW,4,FALSE)*'CCR_%'!AT437</f>
        <v>0</v>
      </c>
      <c r="AU437" s="135">
        <f>VLOOKUP($A437,'Q9B-L2'!$A:$WWW,4,FALSE)*'CCR_%'!AU437</f>
        <v>0</v>
      </c>
      <c r="AV437" s="135">
        <f>VLOOKUP($A437,'Q9B-L2'!$A:$WWW,4,FALSE)*'CCR_%'!AV437</f>
        <v>0</v>
      </c>
      <c r="AW437" s="135">
        <f>VLOOKUP($A437,'Q9B-L2'!$A:$WWW,4,FALSE)*'CCR_%'!AW437</f>
        <v>0</v>
      </c>
      <c r="AX437" s="135">
        <f>VLOOKUP($A437,'Q9B-L2'!$A:$WWW,4,FALSE)*'CCR_%'!AX437</f>
        <v>0</v>
      </c>
      <c r="AY437" s="135">
        <f>VLOOKUP($A437,'Q9B-L2'!$A:$WWW,4,FALSE)*'CCR_%'!AY437</f>
        <v>0</v>
      </c>
      <c r="AZ437" s="135">
        <f>VLOOKUP($A437,'Q9B-L2'!$A:$WWW,4,FALSE)*'CCR_%'!AZ437</f>
        <v>0</v>
      </c>
      <c r="BA437" s="135">
        <f>VLOOKUP($A437,'Q9B-L2'!$A:$WWW,4,FALSE)*'CCR_%'!BA437</f>
        <v>0</v>
      </c>
      <c r="BB437" s="135">
        <f>VLOOKUP($A437,'Q9B-L2'!$A:$WWW,4,FALSE)*'CCR_%'!BB437</f>
        <v>0</v>
      </c>
      <c r="BC437" s="135">
        <f>VLOOKUP($A437,'Q9B-L2'!$A:$WWW,4,FALSE)*'CCR_%'!BC437</f>
        <v>0</v>
      </c>
      <c r="BD437" s="135">
        <f>VLOOKUP($A437,'Q9B-L2'!$A:$WWW,4,FALSE)*'CCR_%'!BD437</f>
        <v>0</v>
      </c>
      <c r="BE437" s="135">
        <f>VLOOKUP($A437,'Q9B-L2'!$A:$WWW,4,FALSE)*'CCR_%'!BE437</f>
        <v>0</v>
      </c>
      <c r="BF437" s="135">
        <f>VLOOKUP($A437,'Q9B-L2'!$A:$WWW,4,FALSE)*'CCR_%'!BF437</f>
        <v>0</v>
      </c>
      <c r="BG437" s="135">
        <f>VLOOKUP($A437,'Q9B-L2'!$A:$WWW,4,FALSE)*'CCR_%'!BG437</f>
        <v>0</v>
      </c>
      <c r="BH437" s="135">
        <f>VLOOKUP($A437,'Q9B-L2'!$A:$WWW,4,FALSE)*'CCR_%'!BH437</f>
        <v>0</v>
      </c>
      <c r="BI437" s="135">
        <f>VLOOKUP($A437,'Q9B-L2'!$A:$WWW,4,FALSE)*'CCR_%'!BI437</f>
        <v>0</v>
      </c>
      <c r="BJ437" s="135">
        <f>VLOOKUP($A437,'Q9B-L2'!$A:$WWW,4,FALSE)*'CCR_%'!BJ437</f>
        <v>0</v>
      </c>
      <c r="BK437" s="135">
        <f>VLOOKUP($A437,'Q9B-L2'!$A:$WWW,4,FALSE)*'CCR_%'!BK437</f>
        <v>0</v>
      </c>
      <c r="BL437" s="135">
        <f>VLOOKUP($A437,'Q9B-L2'!$A:$WWW,4,FALSE)*'CCR_%'!BL437</f>
        <v>0</v>
      </c>
      <c r="BN437" s="135">
        <f t="shared" si="109"/>
        <v>53587.77264405453</v>
      </c>
    </row>
    <row r="438" spans="1:66" ht="16.5" customHeight="1" outlineLevel="3" x14ac:dyDescent="0.25">
      <c r="A438" s="30" t="s">
        <v>800</v>
      </c>
      <c r="B438" s="58" t="s">
        <v>801</v>
      </c>
      <c r="C438" s="97">
        <f>'CCR_%AC'!C438</f>
        <v>46842</v>
      </c>
      <c r="D438" s="93">
        <f>'CCR_%AC'!D438</f>
        <v>47571</v>
      </c>
      <c r="E438" s="132">
        <f>VLOOKUP($A438,'Q9B-L2'!$A:$WWW,4,FALSE)*'CCR_%'!E438</f>
        <v>0</v>
      </c>
      <c r="F438" s="133">
        <f>VLOOKUP($A438,'Q9B-L2'!$A:$WWW,4,FALSE)*'CCR_%'!F438</f>
        <v>0</v>
      </c>
      <c r="G438" s="133">
        <f>VLOOKUP($A438,'Q9B-L2'!$A:$WWW,4,FALSE)*'CCR_%'!G438</f>
        <v>0</v>
      </c>
      <c r="H438" s="133">
        <f>VLOOKUP($A438,'Q9B-L2'!$A:$WWW,4,FALSE)*'CCR_%'!H438</f>
        <v>0</v>
      </c>
      <c r="I438" s="133">
        <f>VLOOKUP($A438,'Q9B-L2'!$A:$WWW,4,FALSE)*'CCR_%'!I438</f>
        <v>0</v>
      </c>
      <c r="J438" s="133">
        <f>VLOOKUP($A438,'Q9B-L2'!$A:$WWW,4,FALSE)*'CCR_%'!J438</f>
        <v>0</v>
      </c>
      <c r="K438" s="133">
        <f>VLOOKUP($A438,'Q9B-L2'!$A:$WWW,4,FALSE)*'CCR_%'!K438</f>
        <v>2078.1451329353322</v>
      </c>
      <c r="L438" s="133">
        <f>VLOOKUP($A438,'Q9B-L2'!$A:$WWW,4,FALSE)*'CCR_%'!L438</f>
        <v>2078.1451329353322</v>
      </c>
      <c r="M438" s="133">
        <f>VLOOKUP($A438,'Q9B-L2'!$A:$WWW,4,FALSE)*'CCR_%'!M438</f>
        <v>6753.9716820398298</v>
      </c>
      <c r="N438" s="133">
        <f>VLOOKUP($A438,'Q9B-L2'!$A:$WWW,4,FALSE)*'CCR_%'!N438</f>
        <v>15066.552213781157</v>
      </c>
      <c r="O438" s="133">
        <f>VLOOKUP($A438,'Q9B-L2'!$A:$WWW,4,FALSE)*'CCR_%'!O438</f>
        <v>0</v>
      </c>
      <c r="P438" s="133">
        <f>VLOOKUP($A438,'Q9B-L2'!$A:$WWW,4,FALSE)*'CCR_%'!P438</f>
        <v>0</v>
      </c>
      <c r="Q438" s="133">
        <f>VLOOKUP($A438,'Q9B-L2'!$A:$WWW,4,FALSE)*'CCR_%'!Q438</f>
        <v>0</v>
      </c>
      <c r="R438" s="133">
        <f>VLOOKUP($A438,'Q9B-L2'!$A:$WWW,4,FALSE)*'CCR_%'!R438</f>
        <v>0</v>
      </c>
      <c r="S438" s="133">
        <f>VLOOKUP($A438,'Q9B-L2'!$A:$WWW,4,FALSE)*'CCR_%'!S438</f>
        <v>0</v>
      </c>
      <c r="T438" s="133">
        <f>VLOOKUP($A438,'Q9B-L2'!$A:$WWW,4,FALSE)*'CCR_%'!T438</f>
        <v>0</v>
      </c>
      <c r="U438" s="135">
        <f>VLOOKUP($A438,'Q9B-L2'!$A:$WWW,4,FALSE)*'CCR_%'!U438</f>
        <v>0</v>
      </c>
      <c r="V438" s="135">
        <f>VLOOKUP($A438,'Q9B-L2'!$A:$WWW,4,FALSE)*'CCR_%'!V438</f>
        <v>0</v>
      </c>
      <c r="W438" s="135">
        <f>VLOOKUP($A438,'Q9B-L2'!$A:$WWW,4,FALSE)*'CCR_%'!W438</f>
        <v>0</v>
      </c>
      <c r="X438" s="135">
        <f>VLOOKUP($A438,'Q9B-L2'!$A:$WWW,4,FALSE)*'CCR_%'!X438</f>
        <v>0</v>
      </c>
      <c r="Y438" s="135">
        <f>VLOOKUP($A438,'Q9B-L2'!$A:$WWW,4,FALSE)*'CCR_%'!Y438</f>
        <v>0</v>
      </c>
      <c r="Z438" s="135">
        <f>VLOOKUP($A438,'Q9B-L2'!$A:$WWW,4,FALSE)*'CCR_%'!Z438</f>
        <v>0</v>
      </c>
      <c r="AA438" s="135">
        <f>VLOOKUP($A438,'Q9B-L2'!$A:$WWW,4,FALSE)*'CCR_%'!AA438</f>
        <v>0</v>
      </c>
      <c r="AB438" s="135">
        <f>VLOOKUP($A438,'Q9B-L2'!$A:$WWW,4,FALSE)*'CCR_%'!AB438</f>
        <v>0</v>
      </c>
      <c r="AC438" s="135">
        <f>VLOOKUP($A438,'Q9B-L2'!$A:$WWW,4,FALSE)*'CCR_%'!AC438</f>
        <v>0</v>
      </c>
      <c r="AD438" s="135">
        <f>VLOOKUP($A438,'Q9B-L2'!$A:$WWW,4,FALSE)*'CCR_%'!AD438</f>
        <v>0</v>
      </c>
      <c r="AE438" s="135">
        <f>VLOOKUP($A438,'Q9B-L2'!$A:$WWW,4,FALSE)*'CCR_%'!AE438</f>
        <v>0</v>
      </c>
      <c r="AF438" s="135">
        <f>VLOOKUP($A438,'Q9B-L2'!$A:$WWW,4,FALSE)*'CCR_%'!AF438</f>
        <v>0</v>
      </c>
      <c r="AG438" s="135">
        <f>VLOOKUP($A438,'Q9B-L2'!$A:$WWW,4,FALSE)*'CCR_%'!AG438</f>
        <v>0</v>
      </c>
      <c r="AH438" s="135">
        <f>VLOOKUP($A438,'Q9B-L2'!$A:$WWW,4,FALSE)*'CCR_%'!AH438</f>
        <v>0</v>
      </c>
      <c r="AI438" s="135">
        <f>VLOOKUP($A438,'Q9B-L2'!$A:$WWW,4,FALSE)*'CCR_%'!AI438</f>
        <v>0</v>
      </c>
      <c r="AJ438" s="135">
        <f>VLOOKUP($A438,'Q9B-L2'!$A:$WWW,4,FALSE)*'CCR_%'!AJ438</f>
        <v>0</v>
      </c>
      <c r="AK438" s="135">
        <f>VLOOKUP($A438,'Q9B-L2'!$A:$WWW,4,FALSE)*'CCR_%'!AK438</f>
        <v>0</v>
      </c>
      <c r="AL438" s="135">
        <f>VLOOKUP($A438,'Q9B-L2'!$A:$WWW,4,FALSE)*'CCR_%'!AL438</f>
        <v>0</v>
      </c>
      <c r="AM438" s="135">
        <f>VLOOKUP($A438,'Q9B-L2'!$A:$WWW,4,FALSE)*'CCR_%'!AM438</f>
        <v>0</v>
      </c>
      <c r="AN438" s="135">
        <f>VLOOKUP($A438,'Q9B-L2'!$A:$WWW,4,FALSE)*'CCR_%'!AN438</f>
        <v>0</v>
      </c>
      <c r="AO438" s="135">
        <f>VLOOKUP($A438,'Q9B-L2'!$A:$WWW,4,FALSE)*'CCR_%'!AO438</f>
        <v>0</v>
      </c>
      <c r="AP438" s="135">
        <f>VLOOKUP($A438,'Q9B-L2'!$A:$WWW,4,FALSE)*'CCR_%'!AP438</f>
        <v>0</v>
      </c>
      <c r="AQ438" s="135">
        <f>VLOOKUP($A438,'Q9B-L2'!$A:$WWW,4,FALSE)*'CCR_%'!AQ438</f>
        <v>0</v>
      </c>
      <c r="AR438" s="135">
        <f>VLOOKUP($A438,'Q9B-L2'!$A:$WWW,4,FALSE)*'CCR_%'!AR438</f>
        <v>0</v>
      </c>
      <c r="AS438" s="133">
        <f>VLOOKUP($A438,'Q9B-L2'!$A:$WWW,4,FALSE)*'CCR_%'!AS438</f>
        <v>0</v>
      </c>
      <c r="AT438" s="133">
        <f>VLOOKUP($A438,'Q9B-L2'!$A:$WWW,4,FALSE)*'CCR_%'!AT438</f>
        <v>0</v>
      </c>
      <c r="AU438" s="133">
        <f>VLOOKUP($A438,'Q9B-L2'!$A:$WWW,4,FALSE)*'CCR_%'!AU438</f>
        <v>0</v>
      </c>
      <c r="AV438" s="133">
        <f>VLOOKUP($A438,'Q9B-L2'!$A:$WWW,4,FALSE)*'CCR_%'!AV438</f>
        <v>0</v>
      </c>
      <c r="AW438" s="133">
        <f>VLOOKUP($A438,'Q9B-L2'!$A:$WWW,4,FALSE)*'CCR_%'!AW438</f>
        <v>0</v>
      </c>
      <c r="AX438" s="133">
        <f>VLOOKUP($A438,'Q9B-L2'!$A:$WWW,4,FALSE)*'CCR_%'!AX438</f>
        <v>0</v>
      </c>
      <c r="AY438" s="135">
        <f>VLOOKUP($A438,'Q9B-L2'!$A:$WWW,4,FALSE)*'CCR_%'!AY438</f>
        <v>0</v>
      </c>
      <c r="AZ438" s="135">
        <f>VLOOKUP($A438,'Q9B-L2'!$A:$WWW,4,FALSE)*'CCR_%'!AZ438</f>
        <v>0</v>
      </c>
      <c r="BA438" s="135">
        <f>VLOOKUP($A438,'Q9B-L2'!$A:$WWW,4,FALSE)*'CCR_%'!BA438</f>
        <v>0</v>
      </c>
      <c r="BB438" s="135">
        <f>VLOOKUP($A438,'Q9B-L2'!$A:$WWW,4,FALSE)*'CCR_%'!BB438</f>
        <v>0</v>
      </c>
      <c r="BC438" s="135">
        <f>VLOOKUP($A438,'Q9B-L2'!$A:$WWW,4,FALSE)*'CCR_%'!BC438</f>
        <v>0</v>
      </c>
      <c r="BD438" s="135">
        <f>VLOOKUP($A438,'Q9B-L2'!$A:$WWW,4,FALSE)*'CCR_%'!BD438</f>
        <v>0</v>
      </c>
      <c r="BE438" s="135">
        <f>VLOOKUP($A438,'Q9B-L2'!$A:$WWW,4,FALSE)*'CCR_%'!BE438</f>
        <v>0</v>
      </c>
      <c r="BF438" s="135">
        <f>VLOOKUP($A438,'Q9B-L2'!$A:$WWW,4,FALSE)*'CCR_%'!BF438</f>
        <v>0</v>
      </c>
      <c r="BG438" s="135">
        <f>VLOOKUP($A438,'Q9B-L2'!$A:$WWW,4,FALSE)*'CCR_%'!BG438</f>
        <v>0</v>
      </c>
      <c r="BH438" s="135">
        <f>VLOOKUP($A438,'Q9B-L2'!$A:$WWW,4,FALSE)*'CCR_%'!BH438</f>
        <v>0</v>
      </c>
      <c r="BI438" s="135">
        <f>VLOOKUP($A438,'Q9B-L2'!$A:$WWW,4,FALSE)*'CCR_%'!BI438</f>
        <v>0</v>
      </c>
      <c r="BJ438" s="135">
        <f>VLOOKUP($A438,'Q9B-L2'!$A:$WWW,4,FALSE)*'CCR_%'!BJ438</f>
        <v>0</v>
      </c>
      <c r="BK438" s="135">
        <f>VLOOKUP($A438,'Q9B-L2'!$A:$WWW,4,FALSE)*'CCR_%'!BK438</f>
        <v>0</v>
      </c>
      <c r="BL438" s="135">
        <f>VLOOKUP($A438,'Q9B-L2'!$A:$WWW,4,FALSE)*'CCR_%'!BL438</f>
        <v>0</v>
      </c>
      <c r="BN438" s="135">
        <f t="shared" si="109"/>
        <v>25976.814161691651</v>
      </c>
    </row>
    <row r="439" spans="1:66" ht="16.5" customHeight="1" outlineLevel="1" x14ac:dyDescent="0.25">
      <c r="A439" s="22" t="s">
        <v>802</v>
      </c>
      <c r="B439" s="23" t="s">
        <v>95</v>
      </c>
      <c r="C439" s="89">
        <f>'CCR_%AC'!C439</f>
        <v>45747</v>
      </c>
      <c r="D439" s="89">
        <f>'CCR_%AC'!D439</f>
        <v>53780</v>
      </c>
      <c r="E439" s="130">
        <f>VLOOKUP($A439,'Q9B-L2'!$A:$WWW,4,FALSE)*'CCR_%'!E439</f>
        <v>11005.753964686086</v>
      </c>
      <c r="F439" s="137">
        <f>VLOOKUP($A439,'Q9B-L2'!$A:$WWW,4,FALSE)*'CCR_%'!F439</f>
        <v>6603.4523788116503</v>
      </c>
      <c r="G439" s="137">
        <f>VLOOKUP($A439,'Q9B-L2'!$A:$WWW,4,FALSE)*'CCR_%'!G439</f>
        <v>1449.107254114856</v>
      </c>
      <c r="H439" s="137">
        <f>VLOOKUP($A439,'Q9B-L2'!$A:$WWW,4,FALSE)*'CCR_%'!H439</f>
        <v>1449.107254114856</v>
      </c>
      <c r="I439" s="137">
        <f>VLOOKUP($A439,'Q9B-L2'!$A:$WWW,4,FALSE)*'CCR_%'!I439</f>
        <v>925.70075610820027</v>
      </c>
      <c r="J439" s="137">
        <f>VLOOKUP($A439,'Q9B-L2'!$A:$WWW,4,FALSE)*'CCR_%'!J439</f>
        <v>925.70075610820027</v>
      </c>
      <c r="K439" s="137">
        <f>VLOOKUP($A439,'Q9B-L2'!$A:$WWW,4,FALSE)*'CCR_%'!K439</f>
        <v>1365.9309146956437</v>
      </c>
      <c r="L439" s="137">
        <f>VLOOKUP($A439,'Q9B-L2'!$A:$WWW,4,FALSE)*'CCR_%'!L439</f>
        <v>1365.9309146956437</v>
      </c>
      <c r="M439" s="137">
        <f>VLOOKUP($A439,'Q9B-L2'!$A:$WWW,4,FALSE)*'CCR_%'!M439</f>
        <v>2158.3452001530418</v>
      </c>
      <c r="N439" s="137">
        <f>VLOOKUP($A439,'Q9B-L2'!$A:$WWW,4,FALSE)*'CCR_%'!N439</f>
        <v>3567.0817076328608</v>
      </c>
      <c r="O439" s="137">
        <f>VLOOKUP($A439,'Q9B-L2'!$A:$WWW,4,FALSE)*'CCR_%'!O439</f>
        <v>0</v>
      </c>
      <c r="P439" s="137">
        <f>VLOOKUP($A439,'Q9B-L2'!$A:$WWW,4,FALSE)*'CCR_%'!P439</f>
        <v>0</v>
      </c>
      <c r="Q439" s="137">
        <f>VLOOKUP($A439,'Q9B-L2'!$A:$WWW,4,FALSE)*'CCR_%'!Q439</f>
        <v>0</v>
      </c>
      <c r="R439" s="137">
        <f>VLOOKUP($A439,'Q9B-L2'!$A:$WWW,4,FALSE)*'CCR_%'!R439</f>
        <v>0</v>
      </c>
      <c r="S439" s="137">
        <f>VLOOKUP($A439,'Q9B-L2'!$A:$WWW,4,FALSE)*'CCR_%'!S439</f>
        <v>0</v>
      </c>
      <c r="T439" s="137">
        <f>VLOOKUP($A439,'Q9B-L2'!$A:$WWW,4,FALSE)*'CCR_%'!T439</f>
        <v>0</v>
      </c>
      <c r="U439" s="137">
        <f>VLOOKUP($A439,'Q9B-L2'!$A:$WWW,4,FALSE)*'CCR_%'!U439</f>
        <v>0</v>
      </c>
      <c r="V439" s="137">
        <f>VLOOKUP($A439,'Q9B-L2'!$A:$WWW,4,FALSE)*'CCR_%'!V439</f>
        <v>0</v>
      </c>
      <c r="W439" s="137">
        <f>VLOOKUP($A439,'Q9B-L2'!$A:$WWW,4,FALSE)*'CCR_%'!W439</f>
        <v>0</v>
      </c>
      <c r="X439" s="137">
        <f>VLOOKUP($A439,'Q9B-L2'!$A:$WWW,4,FALSE)*'CCR_%'!X439</f>
        <v>0</v>
      </c>
      <c r="Y439" s="137">
        <f>VLOOKUP($A439,'Q9B-L2'!$A:$WWW,4,FALSE)*'CCR_%'!Y439</f>
        <v>0</v>
      </c>
      <c r="Z439" s="137">
        <f>VLOOKUP($A439,'Q9B-L2'!$A:$WWW,4,FALSE)*'CCR_%'!Z439</f>
        <v>0</v>
      </c>
      <c r="AA439" s="137">
        <f>VLOOKUP($A439,'Q9B-L2'!$A:$WWW,4,FALSE)*'CCR_%'!AA439</f>
        <v>0</v>
      </c>
      <c r="AB439" s="137">
        <f>VLOOKUP($A439,'Q9B-L2'!$A:$WWW,4,FALSE)*'CCR_%'!AB439</f>
        <v>0</v>
      </c>
      <c r="AC439" s="137">
        <f>VLOOKUP($A439,'Q9B-L2'!$A:$WWW,4,FALSE)*'CCR_%'!AC439</f>
        <v>0</v>
      </c>
      <c r="AD439" s="137">
        <f>VLOOKUP($A439,'Q9B-L2'!$A:$WWW,4,FALSE)*'CCR_%'!AD439</f>
        <v>0</v>
      </c>
      <c r="AE439" s="137">
        <f>VLOOKUP($A439,'Q9B-L2'!$A:$WWW,4,FALSE)*'CCR_%'!AE439</f>
        <v>0</v>
      </c>
      <c r="AF439" s="137">
        <f>VLOOKUP($A439,'Q9B-L2'!$A:$WWW,4,FALSE)*'CCR_%'!AF439</f>
        <v>0</v>
      </c>
      <c r="AG439" s="137">
        <f>VLOOKUP($A439,'Q9B-L2'!$A:$WWW,4,FALSE)*'CCR_%'!AG439</f>
        <v>0</v>
      </c>
      <c r="AH439" s="137">
        <f>VLOOKUP($A439,'Q9B-L2'!$A:$WWW,4,FALSE)*'CCR_%'!AH439</f>
        <v>0</v>
      </c>
      <c r="AI439" s="137">
        <f>VLOOKUP($A439,'Q9B-L2'!$A:$WWW,4,FALSE)*'CCR_%'!AI439</f>
        <v>0</v>
      </c>
      <c r="AJ439" s="137">
        <f>VLOOKUP($A439,'Q9B-L2'!$A:$WWW,4,FALSE)*'CCR_%'!AJ439</f>
        <v>0</v>
      </c>
      <c r="AK439" s="137">
        <f>VLOOKUP($A439,'Q9B-L2'!$A:$WWW,4,FALSE)*'CCR_%'!AK439</f>
        <v>0</v>
      </c>
      <c r="AL439" s="137">
        <f>VLOOKUP($A439,'Q9B-L2'!$A:$WWW,4,FALSE)*'CCR_%'!AL439</f>
        <v>0</v>
      </c>
      <c r="AM439" s="137">
        <f>VLOOKUP($A439,'Q9B-L2'!$A:$WWW,4,FALSE)*'CCR_%'!AM439</f>
        <v>0</v>
      </c>
      <c r="AN439" s="137">
        <f>VLOOKUP($A439,'Q9B-L2'!$A:$WWW,4,FALSE)*'CCR_%'!AN439</f>
        <v>0</v>
      </c>
      <c r="AO439" s="137">
        <f>VLOOKUP($A439,'Q9B-L2'!$A:$WWW,4,FALSE)*'CCR_%'!AO439</f>
        <v>0</v>
      </c>
      <c r="AP439" s="137">
        <f>VLOOKUP($A439,'Q9B-L2'!$A:$WWW,4,FALSE)*'CCR_%'!AP439</f>
        <v>0</v>
      </c>
      <c r="AQ439" s="137">
        <f>VLOOKUP($A439,'Q9B-L2'!$A:$WWW,4,FALSE)*'CCR_%'!AQ439</f>
        <v>0</v>
      </c>
      <c r="AR439" s="137">
        <f>VLOOKUP($A439,'Q9B-L2'!$A:$WWW,4,FALSE)*'CCR_%'!AR439</f>
        <v>0</v>
      </c>
      <c r="AS439" s="137">
        <f>VLOOKUP($A439,'Q9B-L2'!$A:$WWW,4,FALSE)*'CCR_%'!AS439</f>
        <v>0</v>
      </c>
      <c r="AT439" s="137">
        <f>VLOOKUP($A439,'Q9B-L2'!$A:$WWW,4,FALSE)*'CCR_%'!AT439</f>
        <v>0</v>
      </c>
      <c r="AU439" s="137">
        <f>VLOOKUP($A439,'Q9B-L2'!$A:$WWW,4,FALSE)*'CCR_%'!AU439</f>
        <v>0</v>
      </c>
      <c r="AV439" s="137">
        <f>VLOOKUP($A439,'Q9B-L2'!$A:$WWW,4,FALSE)*'CCR_%'!AV439</f>
        <v>0</v>
      </c>
      <c r="AW439" s="137">
        <f>VLOOKUP($A439,'Q9B-L2'!$A:$WWW,4,FALSE)*'CCR_%'!AW439</f>
        <v>0</v>
      </c>
      <c r="AX439" s="137">
        <f>VLOOKUP($A439,'Q9B-L2'!$A:$WWW,4,FALSE)*'CCR_%'!AX439</f>
        <v>0</v>
      </c>
      <c r="AY439" s="137">
        <f>VLOOKUP($A439,'Q9B-L2'!$A:$WWW,4,FALSE)*'CCR_%'!AY439</f>
        <v>0</v>
      </c>
      <c r="AZ439" s="137">
        <f>VLOOKUP($A439,'Q9B-L2'!$A:$WWW,4,FALSE)*'CCR_%'!AZ439</f>
        <v>0</v>
      </c>
      <c r="BA439" s="137">
        <f>VLOOKUP($A439,'Q9B-L2'!$A:$WWW,4,FALSE)*'CCR_%'!BA439</f>
        <v>0</v>
      </c>
      <c r="BB439" s="137">
        <f>VLOOKUP($A439,'Q9B-L2'!$A:$WWW,4,FALSE)*'CCR_%'!BB439</f>
        <v>0</v>
      </c>
      <c r="BC439" s="137">
        <f>VLOOKUP($A439,'Q9B-L2'!$A:$WWW,4,FALSE)*'CCR_%'!BC439</f>
        <v>0</v>
      </c>
      <c r="BD439" s="137">
        <f>VLOOKUP($A439,'Q9B-L2'!$A:$WWW,4,FALSE)*'CCR_%'!BD439</f>
        <v>0</v>
      </c>
      <c r="BE439" s="137">
        <f>VLOOKUP($A439,'Q9B-L2'!$A:$WWW,4,FALSE)*'CCR_%'!BE439</f>
        <v>0</v>
      </c>
      <c r="BF439" s="137">
        <f>VLOOKUP($A439,'Q9B-L2'!$A:$WWW,4,FALSE)*'CCR_%'!BF439</f>
        <v>0</v>
      </c>
      <c r="BG439" s="137">
        <f>VLOOKUP($A439,'Q9B-L2'!$A:$WWW,4,FALSE)*'CCR_%'!BG439</f>
        <v>0</v>
      </c>
      <c r="BH439" s="137">
        <f>VLOOKUP($A439,'Q9B-L2'!$A:$WWW,4,FALSE)*'CCR_%'!BH439</f>
        <v>0</v>
      </c>
      <c r="BI439" s="137">
        <f>VLOOKUP($A439,'Q9B-L2'!$A:$WWW,4,FALSE)*'CCR_%'!BI439</f>
        <v>0</v>
      </c>
      <c r="BJ439" s="137">
        <f>VLOOKUP($A439,'Q9B-L2'!$A:$WWW,4,FALSE)*'CCR_%'!BJ439</f>
        <v>0</v>
      </c>
      <c r="BK439" s="137">
        <f>VLOOKUP($A439,'Q9B-L2'!$A:$WWW,4,FALSE)*'CCR_%'!BK439</f>
        <v>0</v>
      </c>
      <c r="BL439" s="137">
        <f>VLOOKUP($A439,'Q9B-L2'!$A:$WWW,4,FALSE)*'CCR_%'!BL439</f>
        <v>0</v>
      </c>
      <c r="BN439" s="137">
        <f t="shared" si="109"/>
        <v>30816.111101121038</v>
      </c>
    </row>
    <row r="440" spans="1:66" ht="16.5" customHeight="1" x14ac:dyDescent="0.25">
      <c r="A440" s="17">
        <v>5</v>
      </c>
      <c r="B440" s="18" t="s">
        <v>803</v>
      </c>
      <c r="C440" s="85"/>
      <c r="D440" s="85"/>
      <c r="E440" s="128">
        <f>SUBTOTAL(9,E441:E447)</f>
        <v>0</v>
      </c>
      <c r="F440" s="142">
        <f t="shared" ref="F440:BL440" si="119">SUBTOTAL(9,F441:F447)</f>
        <v>0</v>
      </c>
      <c r="G440" s="142">
        <f t="shared" si="119"/>
        <v>0</v>
      </c>
      <c r="H440" s="142">
        <f t="shared" si="119"/>
        <v>0</v>
      </c>
      <c r="I440" s="142">
        <f t="shared" si="119"/>
        <v>0</v>
      </c>
      <c r="J440" s="142">
        <f t="shared" si="119"/>
        <v>0</v>
      </c>
      <c r="K440" s="142">
        <f t="shared" si="119"/>
        <v>0</v>
      </c>
      <c r="L440" s="142">
        <f t="shared" si="119"/>
        <v>0</v>
      </c>
      <c r="M440" s="142">
        <f t="shared" si="119"/>
        <v>35618.207848179991</v>
      </c>
      <c r="N440" s="142">
        <f t="shared" si="119"/>
        <v>35618.207848179991</v>
      </c>
      <c r="O440" s="142">
        <f t="shared" si="119"/>
        <v>40905.91721849137</v>
      </c>
      <c r="P440" s="142">
        <f t="shared" si="119"/>
        <v>54541.222957988495</v>
      </c>
      <c r="Q440" s="142">
        <f t="shared" si="119"/>
        <v>68176.528697485614</v>
      </c>
      <c r="R440" s="142">
        <f t="shared" si="119"/>
        <v>81811.834436982739</v>
      </c>
      <c r="S440" s="142">
        <f t="shared" si="119"/>
        <v>0</v>
      </c>
      <c r="T440" s="142">
        <f t="shared" si="119"/>
        <v>0</v>
      </c>
      <c r="U440" s="142">
        <f t="shared" si="119"/>
        <v>0</v>
      </c>
      <c r="V440" s="142">
        <f t="shared" si="119"/>
        <v>0</v>
      </c>
      <c r="W440" s="142">
        <f t="shared" si="119"/>
        <v>1011.8020799898844</v>
      </c>
      <c r="X440" s="142">
        <f t="shared" si="119"/>
        <v>1011.8020799898844</v>
      </c>
      <c r="Y440" s="142">
        <f t="shared" si="119"/>
        <v>40905.91721849137</v>
      </c>
      <c r="Z440" s="142">
        <f t="shared" si="119"/>
        <v>54541.222957988495</v>
      </c>
      <c r="AA440" s="142">
        <f t="shared" si="119"/>
        <v>68176.528697485614</v>
      </c>
      <c r="AB440" s="142">
        <f t="shared" si="119"/>
        <v>68176.528697485614</v>
      </c>
      <c r="AC440" s="142">
        <f t="shared" si="119"/>
        <v>130053.54594466997</v>
      </c>
      <c r="AD440" s="142">
        <f t="shared" si="119"/>
        <v>143688.85168416711</v>
      </c>
      <c r="AE440" s="142">
        <f t="shared" si="119"/>
        <v>40905.91721849137</v>
      </c>
      <c r="AF440" s="142">
        <f t="shared" si="119"/>
        <v>40905.91721849137</v>
      </c>
      <c r="AG440" s="142">
        <f t="shared" si="119"/>
        <v>55553.025037978376</v>
      </c>
      <c r="AH440" s="142">
        <f t="shared" si="119"/>
        <v>55553.025037978376</v>
      </c>
      <c r="AI440" s="142">
        <f t="shared" si="119"/>
        <v>68176.528697485614</v>
      </c>
      <c r="AJ440" s="142">
        <f t="shared" si="119"/>
        <v>81811.834436982739</v>
      </c>
      <c r="AK440" s="142">
        <f t="shared" si="119"/>
        <v>0</v>
      </c>
      <c r="AL440" s="142">
        <f t="shared" si="119"/>
        <v>0</v>
      </c>
      <c r="AM440" s="142">
        <f t="shared" si="119"/>
        <v>0</v>
      </c>
      <c r="AN440" s="142">
        <f t="shared" si="119"/>
        <v>0</v>
      </c>
      <c r="AO440" s="142">
        <f t="shared" si="119"/>
        <v>0</v>
      </c>
      <c r="AP440" s="142">
        <f t="shared" si="119"/>
        <v>0</v>
      </c>
      <c r="AQ440" s="142">
        <f t="shared" si="119"/>
        <v>57051.333431938168</v>
      </c>
      <c r="AR440" s="142">
        <f t="shared" si="119"/>
        <v>57051.333431938168</v>
      </c>
      <c r="AS440" s="142">
        <f t="shared" si="119"/>
        <v>89147.628726178591</v>
      </c>
      <c r="AT440" s="142">
        <f t="shared" si="119"/>
        <v>89147.628726178591</v>
      </c>
      <c r="AU440" s="142">
        <f t="shared" si="119"/>
        <v>68176.528697485614</v>
      </c>
      <c r="AV440" s="142">
        <f t="shared" si="119"/>
        <v>81811.834436982739</v>
      </c>
      <c r="AW440" s="142">
        <f t="shared" si="119"/>
        <v>54541.222957988495</v>
      </c>
      <c r="AX440" s="142">
        <f t="shared" si="119"/>
        <v>68176.528697485614</v>
      </c>
      <c r="AY440" s="142">
        <f t="shared" si="119"/>
        <v>68176.528697485614</v>
      </c>
      <c r="AZ440" s="142">
        <f t="shared" si="119"/>
        <v>95447.140176479879</v>
      </c>
      <c r="BA440" s="142">
        <f t="shared" si="119"/>
        <v>123729.553735464</v>
      </c>
      <c r="BB440" s="142">
        <f t="shared" si="119"/>
        <v>137364.85947496112</v>
      </c>
      <c r="BC440" s="142">
        <f t="shared" si="119"/>
        <v>0</v>
      </c>
      <c r="BD440" s="142">
        <f t="shared" si="119"/>
        <v>0</v>
      </c>
      <c r="BE440" s="142">
        <f t="shared" si="119"/>
        <v>0</v>
      </c>
      <c r="BF440" s="142">
        <f t="shared" si="119"/>
        <v>0</v>
      </c>
      <c r="BG440" s="142">
        <f t="shared" si="119"/>
        <v>0</v>
      </c>
      <c r="BH440" s="142">
        <f t="shared" si="119"/>
        <v>0</v>
      </c>
      <c r="BI440" s="142">
        <f t="shared" si="119"/>
        <v>48241.711507687229</v>
      </c>
      <c r="BJ440" s="142">
        <f t="shared" si="119"/>
        <v>55059.364377435777</v>
      </c>
      <c r="BK440" s="142">
        <f t="shared" si="119"/>
        <v>41917.71929848125</v>
      </c>
      <c r="BL440" s="142">
        <f t="shared" si="119"/>
        <v>62370.677907726931</v>
      </c>
      <c r="BN440" s="142">
        <f t="shared" si="109"/>
        <v>2364555.9602968814</v>
      </c>
    </row>
    <row r="441" spans="1:66" ht="16.5" customHeight="1" outlineLevel="1" x14ac:dyDescent="0.25">
      <c r="A441" s="22" t="s">
        <v>804</v>
      </c>
      <c r="B441" s="23" t="s">
        <v>783</v>
      </c>
      <c r="C441" s="89"/>
      <c r="D441" s="89"/>
      <c r="E441" s="130">
        <f>SUBTOTAL(9,E442:E444)</f>
        <v>0</v>
      </c>
      <c r="F441" s="130">
        <f t="shared" ref="F441:BL441" si="120">SUBTOTAL(9,F442:F444)</f>
        <v>0</v>
      </c>
      <c r="G441" s="130">
        <f t="shared" si="120"/>
        <v>0</v>
      </c>
      <c r="H441" s="130">
        <f t="shared" si="120"/>
        <v>0</v>
      </c>
      <c r="I441" s="130">
        <f t="shared" si="120"/>
        <v>0</v>
      </c>
      <c r="J441" s="130">
        <f t="shared" si="120"/>
        <v>0</v>
      </c>
      <c r="K441" s="130">
        <f t="shared" si="120"/>
        <v>0</v>
      </c>
      <c r="L441" s="130">
        <f t="shared" si="120"/>
        <v>0</v>
      </c>
      <c r="M441" s="130">
        <f t="shared" si="120"/>
        <v>0</v>
      </c>
      <c r="N441" s="130">
        <f t="shared" si="120"/>
        <v>0</v>
      </c>
      <c r="O441" s="130">
        <f t="shared" si="120"/>
        <v>40905.91721849137</v>
      </c>
      <c r="P441" s="130">
        <f t="shared" si="120"/>
        <v>54541.222957988495</v>
      </c>
      <c r="Q441" s="130">
        <f t="shared" si="120"/>
        <v>68176.528697485614</v>
      </c>
      <c r="R441" s="130">
        <f t="shared" si="120"/>
        <v>81811.834436982739</v>
      </c>
      <c r="S441" s="130">
        <f t="shared" si="120"/>
        <v>0</v>
      </c>
      <c r="T441" s="130">
        <f t="shared" si="120"/>
        <v>0</v>
      </c>
      <c r="U441" s="130">
        <f t="shared" si="120"/>
        <v>0</v>
      </c>
      <c r="V441" s="130">
        <f t="shared" si="120"/>
        <v>0</v>
      </c>
      <c r="W441" s="130">
        <f t="shared" si="120"/>
        <v>0</v>
      </c>
      <c r="X441" s="130">
        <f t="shared" si="120"/>
        <v>0</v>
      </c>
      <c r="Y441" s="130">
        <f t="shared" si="120"/>
        <v>40905.91721849137</v>
      </c>
      <c r="Z441" s="130">
        <f t="shared" si="120"/>
        <v>54541.222957988495</v>
      </c>
      <c r="AA441" s="130">
        <f t="shared" si="120"/>
        <v>68176.528697485614</v>
      </c>
      <c r="AB441" s="130">
        <f t="shared" si="120"/>
        <v>68176.528697485614</v>
      </c>
      <c r="AC441" s="130">
        <f t="shared" si="120"/>
        <v>95447.140176479879</v>
      </c>
      <c r="AD441" s="130">
        <f t="shared" si="120"/>
        <v>109082.44591597699</v>
      </c>
      <c r="AE441" s="130">
        <f t="shared" si="120"/>
        <v>40905.91721849137</v>
      </c>
      <c r="AF441" s="130">
        <f t="shared" si="120"/>
        <v>40905.91721849137</v>
      </c>
      <c r="AG441" s="130">
        <f t="shared" si="120"/>
        <v>54541.222957988495</v>
      </c>
      <c r="AH441" s="130">
        <f t="shared" si="120"/>
        <v>54541.222957988495</v>
      </c>
      <c r="AI441" s="130">
        <f t="shared" si="120"/>
        <v>68176.528697485614</v>
      </c>
      <c r="AJ441" s="130">
        <f t="shared" si="120"/>
        <v>81811.834436982739</v>
      </c>
      <c r="AK441" s="130">
        <f t="shared" si="120"/>
        <v>0</v>
      </c>
      <c r="AL441" s="130">
        <f t="shared" si="120"/>
        <v>0</v>
      </c>
      <c r="AM441" s="130">
        <f t="shared" si="120"/>
        <v>0</v>
      </c>
      <c r="AN441" s="130">
        <f t="shared" si="120"/>
        <v>0</v>
      </c>
      <c r="AO441" s="130">
        <f t="shared" si="120"/>
        <v>0</v>
      </c>
      <c r="AP441" s="130">
        <f t="shared" si="120"/>
        <v>0</v>
      </c>
      <c r="AQ441" s="130">
        <f t="shared" si="120"/>
        <v>40905.91721849137</v>
      </c>
      <c r="AR441" s="130">
        <f t="shared" si="120"/>
        <v>40905.91721849137</v>
      </c>
      <c r="AS441" s="130">
        <f t="shared" si="120"/>
        <v>54541.222957988495</v>
      </c>
      <c r="AT441" s="130">
        <f t="shared" si="120"/>
        <v>54541.222957988495</v>
      </c>
      <c r="AU441" s="130">
        <f t="shared" si="120"/>
        <v>68176.528697485614</v>
      </c>
      <c r="AV441" s="130">
        <f t="shared" si="120"/>
        <v>81811.834436982739</v>
      </c>
      <c r="AW441" s="130">
        <f t="shared" si="120"/>
        <v>54541.222957988495</v>
      </c>
      <c r="AX441" s="130">
        <f t="shared" si="120"/>
        <v>68176.528697485614</v>
      </c>
      <c r="AY441" s="130">
        <f t="shared" si="120"/>
        <v>68176.528697485614</v>
      </c>
      <c r="AZ441" s="130">
        <f t="shared" si="120"/>
        <v>95447.140176479879</v>
      </c>
      <c r="BA441" s="130">
        <f t="shared" si="120"/>
        <v>122717.7516554741</v>
      </c>
      <c r="BB441" s="130">
        <f t="shared" si="120"/>
        <v>136353.05739497123</v>
      </c>
      <c r="BC441" s="130">
        <f t="shared" si="120"/>
        <v>0</v>
      </c>
      <c r="BD441" s="130">
        <f t="shared" si="120"/>
        <v>0</v>
      </c>
      <c r="BE441" s="130">
        <f t="shared" si="120"/>
        <v>0</v>
      </c>
      <c r="BF441" s="130">
        <f t="shared" si="120"/>
        <v>0</v>
      </c>
      <c r="BG441" s="130">
        <f t="shared" si="120"/>
        <v>0</v>
      </c>
      <c r="BH441" s="130">
        <f t="shared" si="120"/>
        <v>0</v>
      </c>
      <c r="BI441" s="130">
        <f t="shared" si="120"/>
        <v>13635.305739497124</v>
      </c>
      <c r="BJ441" s="130">
        <f t="shared" si="120"/>
        <v>20452.958609245685</v>
      </c>
      <c r="BK441" s="130">
        <f t="shared" si="120"/>
        <v>40905.91721849137</v>
      </c>
      <c r="BL441" s="130">
        <f t="shared" si="120"/>
        <v>61358.875827737051</v>
      </c>
      <c r="BN441" s="130">
        <f t="shared" si="109"/>
        <v>2045295.8609245683</v>
      </c>
    </row>
    <row r="442" spans="1:66" ht="16.5" customHeight="1" outlineLevel="3" x14ac:dyDescent="0.25">
      <c r="A442" s="30" t="s">
        <v>805</v>
      </c>
      <c r="B442" s="31" t="s">
        <v>806</v>
      </c>
      <c r="C442" s="97">
        <f>'CCR_%AC'!C442</f>
        <v>47574</v>
      </c>
      <c r="D442" s="97">
        <f>'CCR_%AC'!D442</f>
        <v>50493</v>
      </c>
      <c r="E442" s="134">
        <f>VLOOKUP($A442,'Q9B-L2'!$A:$WWW,4,FALSE)*'CCR_%'!E442</f>
        <v>0</v>
      </c>
      <c r="F442" s="135">
        <f>VLOOKUP($A442,'Q9B-L2'!$A:$WWW,4,FALSE)*'CCR_%'!F442</f>
        <v>0</v>
      </c>
      <c r="G442" s="135">
        <f>VLOOKUP($A442,'Q9B-L2'!$A:$WWW,4,FALSE)*'CCR_%'!G442</f>
        <v>0</v>
      </c>
      <c r="H442" s="135">
        <f>VLOOKUP($A442,'Q9B-L2'!$A:$WWW,4,FALSE)*'CCR_%'!H442</f>
        <v>0</v>
      </c>
      <c r="I442" s="135">
        <f>VLOOKUP($A442,'Q9B-L2'!$A:$WWW,4,FALSE)*'CCR_%'!I442</f>
        <v>0</v>
      </c>
      <c r="J442" s="135">
        <f>VLOOKUP($A442,'Q9B-L2'!$A:$WWW,4,FALSE)*'CCR_%'!J442</f>
        <v>0</v>
      </c>
      <c r="K442" s="135">
        <f>VLOOKUP($A442,'Q9B-L2'!$A:$WWW,4,FALSE)*'CCR_%'!K442</f>
        <v>0</v>
      </c>
      <c r="L442" s="135">
        <f>VLOOKUP($A442,'Q9B-L2'!$A:$WWW,4,FALSE)*'CCR_%'!L442</f>
        <v>0</v>
      </c>
      <c r="M442" s="135">
        <f>VLOOKUP($A442,'Q9B-L2'!$A:$WWW,4,FALSE)*'CCR_%'!M442</f>
        <v>0</v>
      </c>
      <c r="N442" s="135">
        <f>VLOOKUP($A442,'Q9B-L2'!$A:$WWW,4,FALSE)*'CCR_%'!N442</f>
        <v>0</v>
      </c>
      <c r="O442" s="135">
        <f>VLOOKUP($A442,'Q9B-L2'!$A:$WWW,4,FALSE)*'CCR_%'!O442</f>
        <v>40905.91721849137</v>
      </c>
      <c r="P442" s="135">
        <f>VLOOKUP($A442,'Q9B-L2'!$A:$WWW,4,FALSE)*'CCR_%'!P442</f>
        <v>54541.222957988495</v>
      </c>
      <c r="Q442" s="135">
        <f>VLOOKUP($A442,'Q9B-L2'!$A:$WWW,4,FALSE)*'CCR_%'!Q442</f>
        <v>68176.528697485614</v>
      </c>
      <c r="R442" s="135">
        <f>VLOOKUP($A442,'Q9B-L2'!$A:$WWW,4,FALSE)*'CCR_%'!R442</f>
        <v>81811.834436982739</v>
      </c>
      <c r="S442" s="135">
        <f>VLOOKUP($A442,'Q9B-L2'!$A:$WWW,4,FALSE)*'CCR_%'!S442</f>
        <v>0</v>
      </c>
      <c r="T442" s="135">
        <f>VLOOKUP($A442,'Q9B-L2'!$A:$WWW,4,FALSE)*'CCR_%'!T442</f>
        <v>0</v>
      </c>
      <c r="U442" s="135">
        <f>VLOOKUP($A442,'Q9B-L2'!$A:$WWW,4,FALSE)*'CCR_%'!U442</f>
        <v>0</v>
      </c>
      <c r="V442" s="135">
        <f>VLOOKUP($A442,'Q9B-L2'!$A:$WWW,4,FALSE)*'CCR_%'!V442</f>
        <v>0</v>
      </c>
      <c r="W442" s="135">
        <f>VLOOKUP($A442,'Q9B-L2'!$A:$WWW,4,FALSE)*'CCR_%'!W442</f>
        <v>0</v>
      </c>
      <c r="X442" s="135">
        <f>VLOOKUP($A442,'Q9B-L2'!$A:$WWW,4,FALSE)*'CCR_%'!X442</f>
        <v>0</v>
      </c>
      <c r="Y442" s="135">
        <f>VLOOKUP($A442,'Q9B-L2'!$A:$WWW,4,FALSE)*'CCR_%'!Y442</f>
        <v>40905.91721849137</v>
      </c>
      <c r="Z442" s="135">
        <f>VLOOKUP($A442,'Q9B-L2'!$A:$WWW,4,FALSE)*'CCR_%'!Z442</f>
        <v>54541.222957988495</v>
      </c>
      <c r="AA442" s="135">
        <f>VLOOKUP($A442,'Q9B-L2'!$A:$WWW,4,FALSE)*'CCR_%'!AA442</f>
        <v>68176.528697485614</v>
      </c>
      <c r="AB442" s="135">
        <f>VLOOKUP($A442,'Q9B-L2'!$A:$WWW,4,FALSE)*'CCR_%'!AB442</f>
        <v>68176.528697485614</v>
      </c>
      <c r="AC442" s="135">
        <f>VLOOKUP($A442,'Q9B-L2'!$A:$WWW,4,FALSE)*'CCR_%'!AC442</f>
        <v>95447.140176479879</v>
      </c>
      <c r="AD442" s="135">
        <f>VLOOKUP($A442,'Q9B-L2'!$A:$WWW,4,FALSE)*'CCR_%'!AD442</f>
        <v>109082.44591597699</v>
      </c>
      <c r="AE442" s="135">
        <f>VLOOKUP($A442,'Q9B-L2'!$A:$WWW,4,FALSE)*'CCR_%'!AE442</f>
        <v>0</v>
      </c>
      <c r="AF442" s="135">
        <f>VLOOKUP($A442,'Q9B-L2'!$A:$WWW,4,FALSE)*'CCR_%'!AF442</f>
        <v>0</v>
      </c>
      <c r="AG442" s="135">
        <f>VLOOKUP($A442,'Q9B-L2'!$A:$WWW,4,FALSE)*'CCR_%'!AG442</f>
        <v>0</v>
      </c>
      <c r="AH442" s="135">
        <f>VLOOKUP($A442,'Q9B-L2'!$A:$WWW,4,FALSE)*'CCR_%'!AH442</f>
        <v>0</v>
      </c>
      <c r="AI442" s="135">
        <f>VLOOKUP($A442,'Q9B-L2'!$A:$WWW,4,FALSE)*'CCR_%'!AI442</f>
        <v>0</v>
      </c>
      <c r="AJ442" s="135">
        <f>VLOOKUP($A442,'Q9B-L2'!$A:$WWW,4,FALSE)*'CCR_%'!AJ442</f>
        <v>0</v>
      </c>
      <c r="AK442" s="135">
        <f>VLOOKUP($A442,'Q9B-L2'!$A:$WWW,4,FALSE)*'CCR_%'!AK442</f>
        <v>0</v>
      </c>
      <c r="AL442" s="135">
        <f>VLOOKUP($A442,'Q9B-L2'!$A:$WWW,4,FALSE)*'CCR_%'!AL442</f>
        <v>0</v>
      </c>
      <c r="AM442" s="135">
        <f>VLOOKUP($A442,'Q9B-L2'!$A:$WWW,4,FALSE)*'CCR_%'!AM442</f>
        <v>0</v>
      </c>
      <c r="AN442" s="135">
        <f>VLOOKUP($A442,'Q9B-L2'!$A:$WWW,4,FALSE)*'CCR_%'!AN442</f>
        <v>0</v>
      </c>
      <c r="AO442" s="135">
        <f>VLOOKUP($A442,'Q9B-L2'!$A:$WWW,4,FALSE)*'CCR_%'!AO442</f>
        <v>0</v>
      </c>
      <c r="AP442" s="135">
        <f>VLOOKUP($A442,'Q9B-L2'!$A:$WWW,4,FALSE)*'CCR_%'!AP442</f>
        <v>0</v>
      </c>
      <c r="AQ442" s="135">
        <f>VLOOKUP($A442,'Q9B-L2'!$A:$WWW,4,FALSE)*'CCR_%'!AQ442</f>
        <v>0</v>
      </c>
      <c r="AR442" s="135">
        <f>VLOOKUP($A442,'Q9B-L2'!$A:$WWW,4,FALSE)*'CCR_%'!AR442</f>
        <v>0</v>
      </c>
      <c r="AS442" s="135">
        <f>VLOOKUP($A442,'Q9B-L2'!$A:$WWW,4,FALSE)*'CCR_%'!AS442</f>
        <v>0</v>
      </c>
      <c r="AT442" s="135">
        <f>VLOOKUP($A442,'Q9B-L2'!$A:$WWW,4,FALSE)*'CCR_%'!AT442</f>
        <v>0</v>
      </c>
      <c r="AU442" s="135">
        <f>VLOOKUP($A442,'Q9B-L2'!$A:$WWW,4,FALSE)*'CCR_%'!AU442</f>
        <v>0</v>
      </c>
      <c r="AV442" s="135">
        <f>VLOOKUP($A442,'Q9B-L2'!$A:$WWW,4,FALSE)*'CCR_%'!AV442</f>
        <v>0</v>
      </c>
      <c r="AW442" s="135">
        <f>VLOOKUP($A442,'Q9B-L2'!$A:$WWW,4,FALSE)*'CCR_%'!AW442</f>
        <v>0</v>
      </c>
      <c r="AX442" s="135">
        <f>VLOOKUP($A442,'Q9B-L2'!$A:$WWW,4,FALSE)*'CCR_%'!AX442</f>
        <v>0</v>
      </c>
      <c r="AY442" s="135">
        <f>VLOOKUP($A442,'Q9B-L2'!$A:$WWW,4,FALSE)*'CCR_%'!AY442</f>
        <v>0</v>
      </c>
      <c r="AZ442" s="135">
        <f>VLOOKUP($A442,'Q9B-L2'!$A:$WWW,4,FALSE)*'CCR_%'!AZ442</f>
        <v>0</v>
      </c>
      <c r="BA442" s="135">
        <f>VLOOKUP($A442,'Q9B-L2'!$A:$WWW,4,FALSE)*'CCR_%'!BA442</f>
        <v>0</v>
      </c>
      <c r="BB442" s="135">
        <f>VLOOKUP($A442,'Q9B-L2'!$A:$WWW,4,FALSE)*'CCR_%'!BB442</f>
        <v>0</v>
      </c>
      <c r="BC442" s="135">
        <f>VLOOKUP($A442,'Q9B-L2'!$A:$WWW,4,FALSE)*'CCR_%'!BC442</f>
        <v>0</v>
      </c>
      <c r="BD442" s="135">
        <f>VLOOKUP($A442,'Q9B-L2'!$A:$WWW,4,FALSE)*'CCR_%'!BD442</f>
        <v>0</v>
      </c>
      <c r="BE442" s="135">
        <f>VLOOKUP($A442,'Q9B-L2'!$A:$WWW,4,FALSE)*'CCR_%'!BE442</f>
        <v>0</v>
      </c>
      <c r="BF442" s="135">
        <f>VLOOKUP($A442,'Q9B-L2'!$A:$WWW,4,FALSE)*'CCR_%'!BF442</f>
        <v>0</v>
      </c>
      <c r="BG442" s="135">
        <f>VLOOKUP($A442,'Q9B-L2'!$A:$WWW,4,FALSE)*'CCR_%'!BG442</f>
        <v>0</v>
      </c>
      <c r="BH442" s="135">
        <f>VLOOKUP($A442,'Q9B-L2'!$A:$WWW,4,FALSE)*'CCR_%'!BH442</f>
        <v>0</v>
      </c>
      <c r="BI442" s="135">
        <f>VLOOKUP($A442,'Q9B-L2'!$A:$WWW,4,FALSE)*'CCR_%'!BI442</f>
        <v>0</v>
      </c>
      <c r="BJ442" s="135">
        <f>VLOOKUP($A442,'Q9B-L2'!$A:$WWW,4,FALSE)*'CCR_%'!BJ442</f>
        <v>0</v>
      </c>
      <c r="BK442" s="135">
        <f>VLOOKUP($A442,'Q9B-L2'!$A:$WWW,4,FALSE)*'CCR_%'!BK442</f>
        <v>0</v>
      </c>
      <c r="BL442" s="135">
        <f>VLOOKUP($A442,'Q9B-L2'!$A:$WWW,4,FALSE)*'CCR_%'!BL442</f>
        <v>0</v>
      </c>
      <c r="BN442" s="135">
        <f t="shared" si="109"/>
        <v>681765.28697485616</v>
      </c>
    </row>
    <row r="443" spans="1:66" ht="16.5" customHeight="1" outlineLevel="3" x14ac:dyDescent="0.25">
      <c r="A443" s="30" t="s">
        <v>807</v>
      </c>
      <c r="B443" s="31" t="s">
        <v>808</v>
      </c>
      <c r="C443" s="97">
        <f>'CCR_%AC'!C443</f>
        <v>50494</v>
      </c>
      <c r="D443" s="97">
        <f>'CCR_%AC'!D443</f>
        <v>53780</v>
      </c>
      <c r="E443" s="134">
        <f>VLOOKUP($A443,'Q9B-L2'!$A:$WWW,4,FALSE)*'CCR_%'!E443</f>
        <v>0</v>
      </c>
      <c r="F443" s="135">
        <f>VLOOKUP($A443,'Q9B-L2'!$A:$WWW,4,FALSE)*'CCR_%'!F443</f>
        <v>0</v>
      </c>
      <c r="G443" s="135">
        <f>VLOOKUP($A443,'Q9B-L2'!$A:$WWW,4,FALSE)*'CCR_%'!G443</f>
        <v>0</v>
      </c>
      <c r="H443" s="135">
        <f>VLOOKUP($A443,'Q9B-L2'!$A:$WWW,4,FALSE)*'CCR_%'!H443</f>
        <v>0</v>
      </c>
      <c r="I443" s="135">
        <f>VLOOKUP($A443,'Q9B-L2'!$A:$WWW,4,FALSE)*'CCR_%'!I443</f>
        <v>0</v>
      </c>
      <c r="J443" s="135">
        <f>VLOOKUP($A443,'Q9B-L2'!$A:$WWW,4,FALSE)*'CCR_%'!J443</f>
        <v>0</v>
      </c>
      <c r="K443" s="135">
        <f>VLOOKUP($A443,'Q9B-L2'!$A:$WWW,4,FALSE)*'CCR_%'!K443</f>
        <v>0</v>
      </c>
      <c r="L443" s="135">
        <f>VLOOKUP($A443,'Q9B-L2'!$A:$WWW,4,FALSE)*'CCR_%'!L443</f>
        <v>0</v>
      </c>
      <c r="M443" s="135">
        <f>VLOOKUP($A443,'Q9B-L2'!$A:$WWW,4,FALSE)*'CCR_%'!M443</f>
        <v>0</v>
      </c>
      <c r="N443" s="135">
        <f>VLOOKUP($A443,'Q9B-L2'!$A:$WWW,4,FALSE)*'CCR_%'!N443</f>
        <v>0</v>
      </c>
      <c r="O443" s="135">
        <f>VLOOKUP($A443,'Q9B-L2'!$A:$WWW,4,FALSE)*'CCR_%'!O443</f>
        <v>0</v>
      </c>
      <c r="P443" s="135">
        <f>VLOOKUP($A443,'Q9B-L2'!$A:$WWW,4,FALSE)*'CCR_%'!P443</f>
        <v>0</v>
      </c>
      <c r="Q443" s="135">
        <f>VLOOKUP($A443,'Q9B-L2'!$A:$WWW,4,FALSE)*'CCR_%'!Q443</f>
        <v>0</v>
      </c>
      <c r="R443" s="135">
        <f>VLOOKUP($A443,'Q9B-L2'!$A:$WWW,4,FALSE)*'CCR_%'!R443</f>
        <v>0</v>
      </c>
      <c r="S443" s="135">
        <f>VLOOKUP($A443,'Q9B-L2'!$A:$WWW,4,FALSE)*'CCR_%'!S443</f>
        <v>0</v>
      </c>
      <c r="T443" s="135">
        <f>VLOOKUP($A443,'Q9B-L2'!$A:$WWW,4,FALSE)*'CCR_%'!T443</f>
        <v>0</v>
      </c>
      <c r="U443" s="135">
        <f>VLOOKUP($A443,'Q9B-L2'!$A:$WWW,4,FALSE)*'CCR_%'!U443</f>
        <v>0</v>
      </c>
      <c r="V443" s="135">
        <f>VLOOKUP($A443,'Q9B-L2'!$A:$WWW,4,FALSE)*'CCR_%'!V443</f>
        <v>0</v>
      </c>
      <c r="W443" s="135">
        <f>VLOOKUP($A443,'Q9B-L2'!$A:$WWW,4,FALSE)*'CCR_%'!W443</f>
        <v>0</v>
      </c>
      <c r="X443" s="135">
        <f>VLOOKUP($A443,'Q9B-L2'!$A:$WWW,4,FALSE)*'CCR_%'!X443</f>
        <v>0</v>
      </c>
      <c r="Y443" s="135">
        <f>VLOOKUP($A443,'Q9B-L2'!$A:$WWW,4,FALSE)*'CCR_%'!Y443</f>
        <v>0</v>
      </c>
      <c r="Z443" s="135">
        <f>VLOOKUP($A443,'Q9B-L2'!$A:$WWW,4,FALSE)*'CCR_%'!Z443</f>
        <v>0</v>
      </c>
      <c r="AA443" s="135">
        <f>VLOOKUP($A443,'Q9B-L2'!$A:$WWW,4,FALSE)*'CCR_%'!AA443</f>
        <v>0</v>
      </c>
      <c r="AB443" s="135">
        <f>VLOOKUP($A443,'Q9B-L2'!$A:$WWW,4,FALSE)*'CCR_%'!AB443</f>
        <v>0</v>
      </c>
      <c r="AC443" s="135">
        <f>VLOOKUP($A443,'Q9B-L2'!$A:$WWW,4,FALSE)*'CCR_%'!AC443</f>
        <v>0</v>
      </c>
      <c r="AD443" s="135">
        <f>VLOOKUP($A443,'Q9B-L2'!$A:$WWW,4,FALSE)*'CCR_%'!AD443</f>
        <v>0</v>
      </c>
      <c r="AE443" s="135">
        <f>VLOOKUP($A443,'Q9B-L2'!$A:$WWW,4,FALSE)*'CCR_%'!AE443</f>
        <v>40905.91721849137</v>
      </c>
      <c r="AF443" s="135">
        <f>VLOOKUP($A443,'Q9B-L2'!$A:$WWW,4,FALSE)*'CCR_%'!AF443</f>
        <v>40905.91721849137</v>
      </c>
      <c r="AG443" s="135">
        <f>VLOOKUP($A443,'Q9B-L2'!$A:$WWW,4,FALSE)*'CCR_%'!AG443</f>
        <v>54541.222957988495</v>
      </c>
      <c r="AH443" s="135">
        <f>VLOOKUP($A443,'Q9B-L2'!$A:$WWW,4,FALSE)*'CCR_%'!AH443</f>
        <v>54541.222957988495</v>
      </c>
      <c r="AI443" s="135">
        <f>VLOOKUP($A443,'Q9B-L2'!$A:$WWW,4,FALSE)*'CCR_%'!AI443</f>
        <v>68176.528697485614</v>
      </c>
      <c r="AJ443" s="135">
        <f>VLOOKUP($A443,'Q9B-L2'!$A:$WWW,4,FALSE)*'CCR_%'!AJ443</f>
        <v>81811.834436982739</v>
      </c>
      <c r="AK443" s="135">
        <f>VLOOKUP($A443,'Q9B-L2'!$A:$WWW,4,FALSE)*'CCR_%'!AK443</f>
        <v>0</v>
      </c>
      <c r="AL443" s="135">
        <f>VLOOKUP($A443,'Q9B-L2'!$A:$WWW,4,FALSE)*'CCR_%'!AL443</f>
        <v>0</v>
      </c>
      <c r="AM443" s="135">
        <f>VLOOKUP($A443,'Q9B-L2'!$A:$WWW,4,FALSE)*'CCR_%'!AM443</f>
        <v>0</v>
      </c>
      <c r="AN443" s="135">
        <f>VLOOKUP($A443,'Q9B-L2'!$A:$WWW,4,FALSE)*'CCR_%'!AN443</f>
        <v>0</v>
      </c>
      <c r="AO443" s="135">
        <f>VLOOKUP($A443,'Q9B-L2'!$A:$WWW,4,FALSE)*'CCR_%'!AO443</f>
        <v>0</v>
      </c>
      <c r="AP443" s="135">
        <f>VLOOKUP($A443,'Q9B-L2'!$A:$WWW,4,FALSE)*'CCR_%'!AP443</f>
        <v>0</v>
      </c>
      <c r="AQ443" s="135">
        <f>VLOOKUP($A443,'Q9B-L2'!$A:$WWW,4,FALSE)*'CCR_%'!AQ443</f>
        <v>40905.91721849137</v>
      </c>
      <c r="AR443" s="135">
        <f>VLOOKUP($A443,'Q9B-L2'!$A:$WWW,4,FALSE)*'CCR_%'!AR443</f>
        <v>40905.91721849137</v>
      </c>
      <c r="AS443" s="135">
        <f>VLOOKUP($A443,'Q9B-L2'!$A:$WWW,4,FALSE)*'CCR_%'!AS443</f>
        <v>54541.222957988495</v>
      </c>
      <c r="AT443" s="135">
        <f>VLOOKUP($A443,'Q9B-L2'!$A:$WWW,4,FALSE)*'CCR_%'!AT443</f>
        <v>54541.222957988495</v>
      </c>
      <c r="AU443" s="135">
        <f>VLOOKUP($A443,'Q9B-L2'!$A:$WWW,4,FALSE)*'CCR_%'!AU443</f>
        <v>68176.528697485614</v>
      </c>
      <c r="AV443" s="135">
        <f>VLOOKUP($A443,'Q9B-L2'!$A:$WWW,4,FALSE)*'CCR_%'!AV443</f>
        <v>81811.834436982739</v>
      </c>
      <c r="AW443" s="135">
        <f>VLOOKUP($A443,'Q9B-L2'!$A:$WWW,4,FALSE)*'CCR_%'!AW443</f>
        <v>0</v>
      </c>
      <c r="AX443" s="135">
        <f>VLOOKUP($A443,'Q9B-L2'!$A:$WWW,4,FALSE)*'CCR_%'!AX443</f>
        <v>0</v>
      </c>
      <c r="AY443" s="135">
        <f>VLOOKUP($A443,'Q9B-L2'!$A:$WWW,4,FALSE)*'CCR_%'!AY443</f>
        <v>0</v>
      </c>
      <c r="AZ443" s="135">
        <f>VLOOKUP($A443,'Q9B-L2'!$A:$WWW,4,FALSE)*'CCR_%'!AZ443</f>
        <v>0</v>
      </c>
      <c r="BA443" s="135">
        <f>VLOOKUP($A443,'Q9B-L2'!$A:$WWW,4,FALSE)*'CCR_%'!BA443</f>
        <v>0</v>
      </c>
      <c r="BB443" s="135">
        <f>VLOOKUP($A443,'Q9B-L2'!$A:$WWW,4,FALSE)*'CCR_%'!BB443</f>
        <v>0</v>
      </c>
      <c r="BC443" s="135">
        <f>VLOOKUP($A443,'Q9B-L2'!$A:$WWW,4,FALSE)*'CCR_%'!BC443</f>
        <v>0</v>
      </c>
      <c r="BD443" s="135">
        <f>VLOOKUP($A443,'Q9B-L2'!$A:$WWW,4,FALSE)*'CCR_%'!BD443</f>
        <v>0</v>
      </c>
      <c r="BE443" s="135">
        <f>VLOOKUP($A443,'Q9B-L2'!$A:$WWW,4,FALSE)*'CCR_%'!BE443</f>
        <v>0</v>
      </c>
      <c r="BF443" s="135">
        <f>VLOOKUP($A443,'Q9B-L2'!$A:$WWW,4,FALSE)*'CCR_%'!BF443</f>
        <v>0</v>
      </c>
      <c r="BG443" s="135">
        <f>VLOOKUP($A443,'Q9B-L2'!$A:$WWW,4,FALSE)*'CCR_%'!BG443</f>
        <v>0</v>
      </c>
      <c r="BH443" s="135">
        <f>VLOOKUP($A443,'Q9B-L2'!$A:$WWW,4,FALSE)*'CCR_%'!BH443</f>
        <v>0</v>
      </c>
      <c r="BI443" s="135">
        <f>VLOOKUP($A443,'Q9B-L2'!$A:$WWW,4,FALSE)*'CCR_%'!BI443</f>
        <v>0</v>
      </c>
      <c r="BJ443" s="135">
        <f>VLOOKUP($A443,'Q9B-L2'!$A:$WWW,4,FALSE)*'CCR_%'!BJ443</f>
        <v>0</v>
      </c>
      <c r="BK443" s="135">
        <f>VLOOKUP($A443,'Q9B-L2'!$A:$WWW,4,FALSE)*'CCR_%'!BK443</f>
        <v>0</v>
      </c>
      <c r="BL443" s="135">
        <f>VLOOKUP($A443,'Q9B-L2'!$A:$WWW,4,FALSE)*'CCR_%'!BL443</f>
        <v>0</v>
      </c>
      <c r="BN443" s="135">
        <f t="shared" si="109"/>
        <v>681765.28697485616</v>
      </c>
    </row>
    <row r="444" spans="1:66" ht="16.5" customHeight="1" outlineLevel="3" x14ac:dyDescent="0.25">
      <c r="A444" s="30" t="s">
        <v>809</v>
      </c>
      <c r="B444" s="31" t="s">
        <v>810</v>
      </c>
      <c r="C444" s="97">
        <f>'CCR_%AC'!C444</f>
        <v>53783</v>
      </c>
      <c r="D444" s="97">
        <f>'CCR_%AC'!D444</f>
        <v>56702</v>
      </c>
      <c r="E444" s="134">
        <f>VLOOKUP($A444,'Q9B-L2'!$A:$WWW,4,FALSE)*'CCR_%'!E444</f>
        <v>0</v>
      </c>
      <c r="F444" s="135">
        <f>VLOOKUP($A444,'Q9B-L2'!$A:$WWW,4,FALSE)*'CCR_%'!F444</f>
        <v>0</v>
      </c>
      <c r="G444" s="135">
        <f>VLOOKUP($A444,'Q9B-L2'!$A:$WWW,4,FALSE)*'CCR_%'!G444</f>
        <v>0</v>
      </c>
      <c r="H444" s="135">
        <f>VLOOKUP($A444,'Q9B-L2'!$A:$WWW,4,FALSE)*'CCR_%'!H444</f>
        <v>0</v>
      </c>
      <c r="I444" s="135">
        <f>VLOOKUP($A444,'Q9B-L2'!$A:$WWW,4,FALSE)*'CCR_%'!I444</f>
        <v>0</v>
      </c>
      <c r="J444" s="135">
        <f>VLOOKUP($A444,'Q9B-L2'!$A:$WWW,4,FALSE)*'CCR_%'!J444</f>
        <v>0</v>
      </c>
      <c r="K444" s="135">
        <f>VLOOKUP($A444,'Q9B-L2'!$A:$WWW,4,FALSE)*'CCR_%'!K444</f>
        <v>0</v>
      </c>
      <c r="L444" s="135">
        <f>VLOOKUP($A444,'Q9B-L2'!$A:$WWW,4,FALSE)*'CCR_%'!L444</f>
        <v>0</v>
      </c>
      <c r="M444" s="135">
        <f>VLOOKUP($A444,'Q9B-L2'!$A:$WWW,4,FALSE)*'CCR_%'!M444</f>
        <v>0</v>
      </c>
      <c r="N444" s="135">
        <f>VLOOKUP($A444,'Q9B-L2'!$A:$WWW,4,FALSE)*'CCR_%'!N444</f>
        <v>0</v>
      </c>
      <c r="O444" s="135">
        <f>VLOOKUP($A444,'Q9B-L2'!$A:$WWW,4,FALSE)*'CCR_%'!O444</f>
        <v>0</v>
      </c>
      <c r="P444" s="135">
        <f>VLOOKUP($A444,'Q9B-L2'!$A:$WWW,4,FALSE)*'CCR_%'!P444</f>
        <v>0</v>
      </c>
      <c r="Q444" s="135">
        <f>VLOOKUP($A444,'Q9B-L2'!$A:$WWW,4,FALSE)*'CCR_%'!Q444</f>
        <v>0</v>
      </c>
      <c r="R444" s="135">
        <f>VLOOKUP($A444,'Q9B-L2'!$A:$WWW,4,FALSE)*'CCR_%'!R444</f>
        <v>0</v>
      </c>
      <c r="S444" s="135">
        <f>VLOOKUP($A444,'Q9B-L2'!$A:$WWW,4,FALSE)*'CCR_%'!S444</f>
        <v>0</v>
      </c>
      <c r="T444" s="135">
        <f>VLOOKUP($A444,'Q9B-L2'!$A:$WWW,4,FALSE)*'CCR_%'!T444</f>
        <v>0</v>
      </c>
      <c r="U444" s="135">
        <f>VLOOKUP($A444,'Q9B-L2'!$A:$WWW,4,FALSE)*'CCR_%'!U444</f>
        <v>0</v>
      </c>
      <c r="V444" s="135">
        <f>VLOOKUP($A444,'Q9B-L2'!$A:$WWW,4,FALSE)*'CCR_%'!V444</f>
        <v>0</v>
      </c>
      <c r="W444" s="135">
        <f>VLOOKUP($A444,'Q9B-L2'!$A:$WWW,4,FALSE)*'CCR_%'!W444</f>
        <v>0</v>
      </c>
      <c r="X444" s="135">
        <f>VLOOKUP($A444,'Q9B-L2'!$A:$WWW,4,FALSE)*'CCR_%'!X444</f>
        <v>0</v>
      </c>
      <c r="Y444" s="135">
        <f>VLOOKUP($A444,'Q9B-L2'!$A:$WWW,4,FALSE)*'CCR_%'!Y444</f>
        <v>0</v>
      </c>
      <c r="Z444" s="135">
        <f>VLOOKUP($A444,'Q9B-L2'!$A:$WWW,4,FALSE)*'CCR_%'!Z444</f>
        <v>0</v>
      </c>
      <c r="AA444" s="135">
        <f>VLOOKUP($A444,'Q9B-L2'!$A:$WWW,4,FALSE)*'CCR_%'!AA444</f>
        <v>0</v>
      </c>
      <c r="AB444" s="135">
        <f>VLOOKUP($A444,'Q9B-L2'!$A:$WWW,4,FALSE)*'CCR_%'!AB444</f>
        <v>0</v>
      </c>
      <c r="AC444" s="135">
        <f>VLOOKUP($A444,'Q9B-L2'!$A:$WWW,4,FALSE)*'CCR_%'!AC444</f>
        <v>0</v>
      </c>
      <c r="AD444" s="135">
        <f>VLOOKUP($A444,'Q9B-L2'!$A:$WWW,4,FALSE)*'CCR_%'!AD444</f>
        <v>0</v>
      </c>
      <c r="AE444" s="135">
        <f>VLOOKUP($A444,'Q9B-L2'!$A:$WWW,4,FALSE)*'CCR_%'!AE444</f>
        <v>0</v>
      </c>
      <c r="AF444" s="135">
        <f>VLOOKUP($A444,'Q9B-L2'!$A:$WWW,4,FALSE)*'CCR_%'!AF444</f>
        <v>0</v>
      </c>
      <c r="AG444" s="135">
        <f>VLOOKUP($A444,'Q9B-L2'!$A:$WWW,4,FALSE)*'CCR_%'!AG444</f>
        <v>0</v>
      </c>
      <c r="AH444" s="135">
        <f>VLOOKUP($A444,'Q9B-L2'!$A:$WWW,4,FALSE)*'CCR_%'!AH444</f>
        <v>0</v>
      </c>
      <c r="AI444" s="135">
        <f>VLOOKUP($A444,'Q9B-L2'!$A:$WWW,4,FALSE)*'CCR_%'!AI444</f>
        <v>0</v>
      </c>
      <c r="AJ444" s="135">
        <f>VLOOKUP($A444,'Q9B-L2'!$A:$WWW,4,FALSE)*'CCR_%'!AJ444</f>
        <v>0</v>
      </c>
      <c r="AK444" s="135">
        <f>VLOOKUP($A444,'Q9B-L2'!$A:$WWW,4,FALSE)*'CCR_%'!AK444</f>
        <v>0</v>
      </c>
      <c r="AL444" s="135">
        <f>VLOOKUP($A444,'Q9B-L2'!$A:$WWW,4,FALSE)*'CCR_%'!AL444</f>
        <v>0</v>
      </c>
      <c r="AM444" s="135">
        <f>VLOOKUP($A444,'Q9B-L2'!$A:$WWW,4,FALSE)*'CCR_%'!AM444</f>
        <v>0</v>
      </c>
      <c r="AN444" s="135">
        <f>VLOOKUP($A444,'Q9B-L2'!$A:$WWW,4,FALSE)*'CCR_%'!AN444</f>
        <v>0</v>
      </c>
      <c r="AO444" s="135">
        <f>VLOOKUP($A444,'Q9B-L2'!$A:$WWW,4,FALSE)*'CCR_%'!AO444</f>
        <v>0</v>
      </c>
      <c r="AP444" s="135">
        <f>VLOOKUP($A444,'Q9B-L2'!$A:$WWW,4,FALSE)*'CCR_%'!AP444</f>
        <v>0</v>
      </c>
      <c r="AQ444" s="135">
        <f>VLOOKUP($A444,'Q9B-L2'!$A:$WWW,4,FALSE)*'CCR_%'!AQ444</f>
        <v>0</v>
      </c>
      <c r="AR444" s="135">
        <f>VLOOKUP($A444,'Q9B-L2'!$A:$WWW,4,FALSE)*'CCR_%'!AR444</f>
        <v>0</v>
      </c>
      <c r="AS444" s="135">
        <f>VLOOKUP($A444,'Q9B-L2'!$A:$WWW,4,FALSE)*'CCR_%'!AS444</f>
        <v>0</v>
      </c>
      <c r="AT444" s="135">
        <f>VLOOKUP($A444,'Q9B-L2'!$A:$WWW,4,FALSE)*'CCR_%'!AT444</f>
        <v>0</v>
      </c>
      <c r="AU444" s="135">
        <f>VLOOKUP($A444,'Q9B-L2'!$A:$WWW,4,FALSE)*'CCR_%'!AU444</f>
        <v>0</v>
      </c>
      <c r="AV444" s="135">
        <f>VLOOKUP($A444,'Q9B-L2'!$A:$WWW,4,FALSE)*'CCR_%'!AV444</f>
        <v>0</v>
      </c>
      <c r="AW444" s="135">
        <f>VLOOKUP($A444,'Q9B-L2'!$A:$WWW,4,FALSE)*'CCR_%'!AW444</f>
        <v>54541.222957988495</v>
      </c>
      <c r="AX444" s="135">
        <f>VLOOKUP($A444,'Q9B-L2'!$A:$WWW,4,FALSE)*'CCR_%'!AX444</f>
        <v>68176.528697485614</v>
      </c>
      <c r="AY444" s="135">
        <f>VLOOKUP($A444,'Q9B-L2'!$A:$WWW,4,FALSE)*'CCR_%'!AY444</f>
        <v>68176.528697485614</v>
      </c>
      <c r="AZ444" s="135">
        <f>VLOOKUP($A444,'Q9B-L2'!$A:$WWW,4,FALSE)*'CCR_%'!AZ444</f>
        <v>95447.140176479879</v>
      </c>
      <c r="BA444" s="135">
        <f>VLOOKUP($A444,'Q9B-L2'!$A:$WWW,4,FALSE)*'CCR_%'!BA444</f>
        <v>122717.7516554741</v>
      </c>
      <c r="BB444" s="135">
        <f>VLOOKUP($A444,'Q9B-L2'!$A:$WWW,4,FALSE)*'CCR_%'!BB444</f>
        <v>136353.05739497123</v>
      </c>
      <c r="BC444" s="135">
        <f>VLOOKUP($A444,'Q9B-L2'!$A:$WWW,4,FALSE)*'CCR_%'!BC444</f>
        <v>0</v>
      </c>
      <c r="BD444" s="135">
        <f>VLOOKUP($A444,'Q9B-L2'!$A:$WWW,4,FALSE)*'CCR_%'!BD444</f>
        <v>0</v>
      </c>
      <c r="BE444" s="135">
        <f>VLOOKUP($A444,'Q9B-L2'!$A:$WWW,4,FALSE)*'CCR_%'!BE444</f>
        <v>0</v>
      </c>
      <c r="BF444" s="135">
        <f>VLOOKUP($A444,'Q9B-L2'!$A:$WWW,4,FALSE)*'CCR_%'!BF444</f>
        <v>0</v>
      </c>
      <c r="BG444" s="135">
        <f>VLOOKUP($A444,'Q9B-L2'!$A:$WWW,4,FALSE)*'CCR_%'!BG444</f>
        <v>0</v>
      </c>
      <c r="BH444" s="135">
        <f>VLOOKUP($A444,'Q9B-L2'!$A:$WWW,4,FALSE)*'CCR_%'!BH444</f>
        <v>0</v>
      </c>
      <c r="BI444" s="135">
        <f>VLOOKUP($A444,'Q9B-L2'!$A:$WWW,4,FALSE)*'CCR_%'!BI444</f>
        <v>13635.305739497124</v>
      </c>
      <c r="BJ444" s="135">
        <f>VLOOKUP($A444,'Q9B-L2'!$A:$WWW,4,FALSE)*'CCR_%'!BJ444</f>
        <v>20452.958609245685</v>
      </c>
      <c r="BK444" s="135">
        <f>VLOOKUP($A444,'Q9B-L2'!$A:$WWW,4,FALSE)*'CCR_%'!BK444</f>
        <v>40905.91721849137</v>
      </c>
      <c r="BL444" s="135">
        <f>VLOOKUP($A444,'Q9B-L2'!$A:$WWW,4,FALSE)*'CCR_%'!BL444</f>
        <v>61358.875827737051</v>
      </c>
      <c r="BN444" s="135">
        <f t="shared" si="109"/>
        <v>681765.28697485605</v>
      </c>
    </row>
    <row r="445" spans="1:66" ht="16.5" customHeight="1" outlineLevel="1" x14ac:dyDescent="0.25">
      <c r="A445" s="22" t="s">
        <v>811</v>
      </c>
      <c r="B445" s="23" t="s">
        <v>785</v>
      </c>
      <c r="C445" s="89"/>
      <c r="D445" s="89"/>
      <c r="E445" s="130">
        <f>SUBTOTAL(9,E446:E446)</f>
        <v>0</v>
      </c>
      <c r="F445" s="130">
        <f t="shared" ref="F445:BL445" si="121">SUBTOTAL(9,F446:F446)</f>
        <v>0</v>
      </c>
      <c r="G445" s="130">
        <f t="shared" si="121"/>
        <v>0</v>
      </c>
      <c r="H445" s="130">
        <f t="shared" si="121"/>
        <v>0</v>
      </c>
      <c r="I445" s="130">
        <f t="shared" si="121"/>
        <v>0</v>
      </c>
      <c r="J445" s="130">
        <f t="shared" si="121"/>
        <v>0</v>
      </c>
      <c r="K445" s="130">
        <f t="shared" si="121"/>
        <v>0</v>
      </c>
      <c r="L445" s="130">
        <f t="shared" si="121"/>
        <v>0</v>
      </c>
      <c r="M445" s="130">
        <f t="shared" si="121"/>
        <v>19983.696899733568</v>
      </c>
      <c r="N445" s="130">
        <f t="shared" si="121"/>
        <v>19983.696899733568</v>
      </c>
      <c r="O445" s="130">
        <f t="shared" si="121"/>
        <v>0</v>
      </c>
      <c r="P445" s="130">
        <f t="shared" si="121"/>
        <v>0</v>
      </c>
      <c r="Q445" s="130">
        <f t="shared" si="121"/>
        <v>0</v>
      </c>
      <c r="R445" s="130">
        <f t="shared" si="121"/>
        <v>0</v>
      </c>
      <c r="S445" s="130">
        <f t="shared" si="121"/>
        <v>0</v>
      </c>
      <c r="T445" s="130">
        <f t="shared" si="121"/>
        <v>0</v>
      </c>
      <c r="U445" s="130">
        <f t="shared" si="121"/>
        <v>0</v>
      </c>
      <c r="V445" s="130">
        <f t="shared" si="121"/>
        <v>0</v>
      </c>
      <c r="W445" s="130">
        <f t="shared" si="121"/>
        <v>567.67443705259313</v>
      </c>
      <c r="X445" s="130">
        <f t="shared" si="121"/>
        <v>567.67443705259313</v>
      </c>
      <c r="Y445" s="130">
        <f t="shared" si="121"/>
        <v>0</v>
      </c>
      <c r="Z445" s="130">
        <f t="shared" si="121"/>
        <v>0</v>
      </c>
      <c r="AA445" s="130">
        <f t="shared" si="121"/>
        <v>0</v>
      </c>
      <c r="AB445" s="130">
        <f t="shared" si="121"/>
        <v>0</v>
      </c>
      <c r="AC445" s="130">
        <f t="shared" si="121"/>
        <v>19416.022462680972</v>
      </c>
      <c r="AD445" s="130">
        <f t="shared" si="121"/>
        <v>19416.022462680972</v>
      </c>
      <c r="AE445" s="130">
        <f t="shared" si="121"/>
        <v>0</v>
      </c>
      <c r="AF445" s="130">
        <f t="shared" si="121"/>
        <v>0</v>
      </c>
      <c r="AG445" s="130">
        <f t="shared" si="121"/>
        <v>567.67443705259313</v>
      </c>
      <c r="AH445" s="130">
        <f t="shared" si="121"/>
        <v>567.67443705259313</v>
      </c>
      <c r="AI445" s="130">
        <f t="shared" si="121"/>
        <v>0</v>
      </c>
      <c r="AJ445" s="130">
        <f t="shared" si="121"/>
        <v>0</v>
      </c>
      <c r="AK445" s="130">
        <f t="shared" si="121"/>
        <v>0</v>
      </c>
      <c r="AL445" s="130">
        <f t="shared" si="121"/>
        <v>0</v>
      </c>
      <c r="AM445" s="130">
        <f t="shared" si="121"/>
        <v>0</v>
      </c>
      <c r="AN445" s="130">
        <f t="shared" si="121"/>
        <v>0</v>
      </c>
      <c r="AO445" s="130">
        <f t="shared" si="121"/>
        <v>0</v>
      </c>
      <c r="AP445" s="130">
        <f t="shared" si="121"/>
        <v>0</v>
      </c>
      <c r="AQ445" s="130">
        <f t="shared" si="121"/>
        <v>9058.4317241568169</v>
      </c>
      <c r="AR445" s="130">
        <f t="shared" si="121"/>
        <v>9058.4317241568169</v>
      </c>
      <c r="AS445" s="130">
        <f t="shared" si="121"/>
        <v>19416.022462680972</v>
      </c>
      <c r="AT445" s="130">
        <f t="shared" si="121"/>
        <v>19416.022462680972</v>
      </c>
      <c r="AU445" s="130">
        <f t="shared" si="121"/>
        <v>0</v>
      </c>
      <c r="AV445" s="130">
        <f t="shared" si="121"/>
        <v>0</v>
      </c>
      <c r="AW445" s="130">
        <f t="shared" si="121"/>
        <v>0</v>
      </c>
      <c r="AX445" s="130">
        <f t="shared" si="121"/>
        <v>0</v>
      </c>
      <c r="AY445" s="130">
        <f t="shared" si="121"/>
        <v>0</v>
      </c>
      <c r="AZ445" s="130">
        <f t="shared" si="121"/>
        <v>0</v>
      </c>
      <c r="BA445" s="130">
        <f t="shared" si="121"/>
        <v>567.67443705259313</v>
      </c>
      <c r="BB445" s="130">
        <f t="shared" si="121"/>
        <v>567.67443705259313</v>
      </c>
      <c r="BC445" s="130">
        <f t="shared" si="121"/>
        <v>0</v>
      </c>
      <c r="BD445" s="130">
        <f t="shared" si="121"/>
        <v>0</v>
      </c>
      <c r="BE445" s="130">
        <f t="shared" si="121"/>
        <v>0</v>
      </c>
      <c r="BF445" s="130">
        <f t="shared" si="121"/>
        <v>0</v>
      </c>
      <c r="BG445" s="130">
        <f t="shared" si="121"/>
        <v>0</v>
      </c>
      <c r="BH445" s="130">
        <f t="shared" si="121"/>
        <v>0</v>
      </c>
      <c r="BI445" s="130">
        <f t="shared" si="121"/>
        <v>19416.022462680972</v>
      </c>
      <c r="BJ445" s="130">
        <f t="shared" si="121"/>
        <v>19416.022462680972</v>
      </c>
      <c r="BK445" s="130">
        <f t="shared" si="121"/>
        <v>567.67443705259313</v>
      </c>
      <c r="BL445" s="130">
        <f t="shared" si="121"/>
        <v>567.67443705259313</v>
      </c>
      <c r="BN445" s="130">
        <f t="shared" si="109"/>
        <v>179121.78752028735</v>
      </c>
    </row>
    <row r="446" spans="1:66" ht="16.5" customHeight="1" outlineLevel="3" x14ac:dyDescent="0.25">
      <c r="A446" s="30" t="s">
        <v>812</v>
      </c>
      <c r="B446" s="31" t="s">
        <v>813</v>
      </c>
      <c r="C446" s="97">
        <f>'CCR_%AC'!C446</f>
        <v>47207</v>
      </c>
      <c r="D446" s="97">
        <f>'CCR_%AC'!D446</f>
        <v>56702</v>
      </c>
      <c r="E446" s="134">
        <f>VLOOKUP($A446,'Q9B-L2'!$A:$WWW,4,FALSE)*'CCR_%'!E446</f>
        <v>0</v>
      </c>
      <c r="F446" s="135">
        <f>VLOOKUP($A446,'Q9B-L2'!$A:$WWW,4,FALSE)*'CCR_%'!F446</f>
        <v>0</v>
      </c>
      <c r="G446" s="135">
        <f>VLOOKUP($A446,'Q9B-L2'!$A:$WWW,4,FALSE)*'CCR_%'!G446</f>
        <v>0</v>
      </c>
      <c r="H446" s="135">
        <f>VLOOKUP($A446,'Q9B-L2'!$A:$WWW,4,FALSE)*'CCR_%'!H446</f>
        <v>0</v>
      </c>
      <c r="I446" s="135">
        <f>VLOOKUP($A446,'Q9B-L2'!$A:$WWW,4,FALSE)*'CCR_%'!I446</f>
        <v>0</v>
      </c>
      <c r="J446" s="135">
        <f>VLOOKUP($A446,'Q9B-L2'!$A:$WWW,4,FALSE)*'CCR_%'!J446</f>
        <v>0</v>
      </c>
      <c r="K446" s="135">
        <f>VLOOKUP($A446,'Q9B-L2'!$A:$WWW,4,FALSE)*'CCR_%'!K446</f>
        <v>0</v>
      </c>
      <c r="L446" s="135">
        <f>VLOOKUP($A446,'Q9B-L2'!$A:$WWW,4,FALSE)*'CCR_%'!L446</f>
        <v>0</v>
      </c>
      <c r="M446" s="135">
        <f>VLOOKUP($A446,'Q9B-L2'!$A:$WWW,4,FALSE)*'CCR_%'!M446</f>
        <v>19983.696899733568</v>
      </c>
      <c r="N446" s="135">
        <f>VLOOKUP($A446,'Q9B-L2'!$A:$WWW,4,FALSE)*'CCR_%'!N446</f>
        <v>19983.696899733568</v>
      </c>
      <c r="O446" s="135">
        <f>VLOOKUP($A446,'Q9B-L2'!$A:$WWW,4,FALSE)*'CCR_%'!O446</f>
        <v>0</v>
      </c>
      <c r="P446" s="135">
        <f>VLOOKUP($A446,'Q9B-L2'!$A:$WWW,4,FALSE)*'CCR_%'!P446</f>
        <v>0</v>
      </c>
      <c r="Q446" s="135">
        <f>VLOOKUP($A446,'Q9B-L2'!$A:$WWW,4,FALSE)*'CCR_%'!Q446</f>
        <v>0</v>
      </c>
      <c r="R446" s="135">
        <f>VLOOKUP($A446,'Q9B-L2'!$A:$WWW,4,FALSE)*'CCR_%'!R446</f>
        <v>0</v>
      </c>
      <c r="S446" s="135">
        <f>VLOOKUP($A446,'Q9B-L2'!$A:$WWW,4,FALSE)*'CCR_%'!S446</f>
        <v>0</v>
      </c>
      <c r="T446" s="135">
        <f>VLOOKUP($A446,'Q9B-L2'!$A:$WWW,4,FALSE)*'CCR_%'!T446</f>
        <v>0</v>
      </c>
      <c r="U446" s="135">
        <f>VLOOKUP($A446,'Q9B-L2'!$A:$WWW,4,FALSE)*'CCR_%'!U446</f>
        <v>0</v>
      </c>
      <c r="V446" s="135">
        <f>VLOOKUP($A446,'Q9B-L2'!$A:$WWW,4,FALSE)*'CCR_%'!V446</f>
        <v>0</v>
      </c>
      <c r="W446" s="135">
        <f>VLOOKUP($A446,'Q9B-L2'!$A:$WWW,4,FALSE)*'CCR_%'!W446</f>
        <v>567.67443705259313</v>
      </c>
      <c r="X446" s="135">
        <f>VLOOKUP($A446,'Q9B-L2'!$A:$WWW,4,FALSE)*'CCR_%'!X446</f>
        <v>567.67443705259313</v>
      </c>
      <c r="Y446" s="135">
        <f>VLOOKUP($A446,'Q9B-L2'!$A:$WWW,4,FALSE)*'CCR_%'!Y446</f>
        <v>0</v>
      </c>
      <c r="Z446" s="135">
        <f>VLOOKUP($A446,'Q9B-L2'!$A:$WWW,4,FALSE)*'CCR_%'!Z446</f>
        <v>0</v>
      </c>
      <c r="AA446" s="135">
        <f>VLOOKUP($A446,'Q9B-L2'!$A:$WWW,4,FALSE)*'CCR_%'!AA446</f>
        <v>0</v>
      </c>
      <c r="AB446" s="135">
        <f>VLOOKUP($A446,'Q9B-L2'!$A:$WWW,4,FALSE)*'CCR_%'!AB446</f>
        <v>0</v>
      </c>
      <c r="AC446" s="135">
        <f>VLOOKUP($A446,'Q9B-L2'!$A:$WWW,4,FALSE)*'CCR_%'!AC446</f>
        <v>19416.022462680972</v>
      </c>
      <c r="AD446" s="135">
        <f>VLOOKUP($A446,'Q9B-L2'!$A:$WWW,4,FALSE)*'CCR_%'!AD446</f>
        <v>19416.022462680972</v>
      </c>
      <c r="AE446" s="135">
        <f>VLOOKUP($A446,'Q9B-L2'!$A:$WWW,4,FALSE)*'CCR_%'!AE446</f>
        <v>0</v>
      </c>
      <c r="AF446" s="135">
        <f>VLOOKUP($A446,'Q9B-L2'!$A:$WWW,4,FALSE)*'CCR_%'!AF446</f>
        <v>0</v>
      </c>
      <c r="AG446" s="135">
        <f>VLOOKUP($A446,'Q9B-L2'!$A:$WWW,4,FALSE)*'CCR_%'!AG446</f>
        <v>567.67443705259313</v>
      </c>
      <c r="AH446" s="135">
        <f>VLOOKUP($A446,'Q9B-L2'!$A:$WWW,4,FALSE)*'CCR_%'!AH446</f>
        <v>567.67443705259313</v>
      </c>
      <c r="AI446" s="135">
        <f>VLOOKUP($A446,'Q9B-L2'!$A:$WWW,4,FALSE)*'CCR_%'!AI446</f>
        <v>0</v>
      </c>
      <c r="AJ446" s="135">
        <f>VLOOKUP($A446,'Q9B-L2'!$A:$WWW,4,FALSE)*'CCR_%'!AJ446</f>
        <v>0</v>
      </c>
      <c r="AK446" s="135">
        <f>VLOOKUP($A446,'Q9B-L2'!$A:$WWW,4,FALSE)*'CCR_%'!AK446</f>
        <v>0</v>
      </c>
      <c r="AL446" s="135">
        <f>VLOOKUP($A446,'Q9B-L2'!$A:$WWW,4,FALSE)*'CCR_%'!AL446</f>
        <v>0</v>
      </c>
      <c r="AM446" s="135">
        <f>VLOOKUP($A446,'Q9B-L2'!$A:$WWW,4,FALSE)*'CCR_%'!AM446</f>
        <v>0</v>
      </c>
      <c r="AN446" s="135">
        <f>VLOOKUP($A446,'Q9B-L2'!$A:$WWW,4,FALSE)*'CCR_%'!AN446</f>
        <v>0</v>
      </c>
      <c r="AO446" s="135">
        <f>VLOOKUP($A446,'Q9B-L2'!$A:$WWW,4,FALSE)*'CCR_%'!AO446</f>
        <v>0</v>
      </c>
      <c r="AP446" s="135">
        <f>VLOOKUP($A446,'Q9B-L2'!$A:$WWW,4,FALSE)*'CCR_%'!AP446</f>
        <v>0</v>
      </c>
      <c r="AQ446" s="135">
        <f>VLOOKUP($A446,'Q9B-L2'!$A:$WWW,4,FALSE)*'CCR_%'!AQ446</f>
        <v>9058.4317241568169</v>
      </c>
      <c r="AR446" s="135">
        <f>VLOOKUP($A446,'Q9B-L2'!$A:$WWW,4,FALSE)*'CCR_%'!AR446</f>
        <v>9058.4317241568169</v>
      </c>
      <c r="AS446" s="135">
        <f>VLOOKUP($A446,'Q9B-L2'!$A:$WWW,4,FALSE)*'CCR_%'!AS446</f>
        <v>19416.022462680972</v>
      </c>
      <c r="AT446" s="135">
        <f>VLOOKUP($A446,'Q9B-L2'!$A:$WWW,4,FALSE)*'CCR_%'!AT446</f>
        <v>19416.022462680972</v>
      </c>
      <c r="AU446" s="135">
        <f>VLOOKUP($A446,'Q9B-L2'!$A:$WWW,4,FALSE)*'CCR_%'!AU446</f>
        <v>0</v>
      </c>
      <c r="AV446" s="135">
        <f>VLOOKUP($A446,'Q9B-L2'!$A:$WWW,4,FALSE)*'CCR_%'!AV446</f>
        <v>0</v>
      </c>
      <c r="AW446" s="135">
        <f>VLOOKUP($A446,'Q9B-L2'!$A:$WWW,4,FALSE)*'CCR_%'!AW446</f>
        <v>0</v>
      </c>
      <c r="AX446" s="135">
        <f>VLOOKUP($A446,'Q9B-L2'!$A:$WWW,4,FALSE)*'CCR_%'!AX446</f>
        <v>0</v>
      </c>
      <c r="AY446" s="135">
        <f>VLOOKUP($A446,'Q9B-L2'!$A:$WWW,4,FALSE)*'CCR_%'!AY446</f>
        <v>0</v>
      </c>
      <c r="AZ446" s="135">
        <f>VLOOKUP($A446,'Q9B-L2'!$A:$WWW,4,FALSE)*'CCR_%'!AZ446</f>
        <v>0</v>
      </c>
      <c r="BA446" s="135">
        <f>VLOOKUP($A446,'Q9B-L2'!$A:$WWW,4,FALSE)*'CCR_%'!BA446</f>
        <v>567.67443705259313</v>
      </c>
      <c r="BB446" s="135">
        <f>VLOOKUP($A446,'Q9B-L2'!$A:$WWW,4,FALSE)*'CCR_%'!BB446</f>
        <v>567.67443705259313</v>
      </c>
      <c r="BC446" s="135">
        <f>VLOOKUP($A446,'Q9B-L2'!$A:$WWW,4,FALSE)*'CCR_%'!BC446</f>
        <v>0</v>
      </c>
      <c r="BD446" s="135">
        <f>VLOOKUP($A446,'Q9B-L2'!$A:$WWW,4,FALSE)*'CCR_%'!BD446</f>
        <v>0</v>
      </c>
      <c r="BE446" s="135">
        <f>VLOOKUP($A446,'Q9B-L2'!$A:$WWW,4,FALSE)*'CCR_%'!BE446</f>
        <v>0</v>
      </c>
      <c r="BF446" s="135">
        <f>VLOOKUP($A446,'Q9B-L2'!$A:$WWW,4,FALSE)*'CCR_%'!BF446</f>
        <v>0</v>
      </c>
      <c r="BG446" s="135">
        <f>VLOOKUP($A446,'Q9B-L2'!$A:$WWW,4,FALSE)*'CCR_%'!BG446</f>
        <v>0</v>
      </c>
      <c r="BH446" s="135">
        <f>VLOOKUP($A446,'Q9B-L2'!$A:$WWW,4,FALSE)*'CCR_%'!BH446</f>
        <v>0</v>
      </c>
      <c r="BI446" s="135">
        <f>VLOOKUP($A446,'Q9B-L2'!$A:$WWW,4,FALSE)*'CCR_%'!BI446</f>
        <v>19416.022462680972</v>
      </c>
      <c r="BJ446" s="135">
        <f>VLOOKUP($A446,'Q9B-L2'!$A:$WWW,4,FALSE)*'CCR_%'!BJ446</f>
        <v>19416.022462680972</v>
      </c>
      <c r="BK446" s="135">
        <f>VLOOKUP($A446,'Q9B-L2'!$A:$WWW,4,FALSE)*'CCR_%'!BK446</f>
        <v>567.67443705259313</v>
      </c>
      <c r="BL446" s="135">
        <f>VLOOKUP($A446,'Q9B-L2'!$A:$WWW,4,FALSE)*'CCR_%'!BL446</f>
        <v>567.67443705259313</v>
      </c>
      <c r="BN446" s="135">
        <f t="shared" si="109"/>
        <v>179121.78752028735</v>
      </c>
    </row>
    <row r="447" spans="1:66" ht="16.5" customHeight="1" outlineLevel="1" x14ac:dyDescent="0.25">
      <c r="A447" s="22" t="s">
        <v>814</v>
      </c>
      <c r="B447" s="23" t="s">
        <v>95</v>
      </c>
      <c r="C447" s="89">
        <f>'CCR_%AC'!C447</f>
        <v>47207</v>
      </c>
      <c r="D447" s="89">
        <f>'CCR_%AC'!D447</f>
        <v>56702</v>
      </c>
      <c r="E447" s="130">
        <f>VLOOKUP($A447,'Q9B-L2'!$A:$WWW,4,FALSE)*'CCR_%'!E447</f>
        <v>0</v>
      </c>
      <c r="F447" s="137">
        <f>VLOOKUP($A447,'Q9B-L2'!$A:$WWW,4,FALSE)*'CCR_%'!F447</f>
        <v>0</v>
      </c>
      <c r="G447" s="137">
        <f>VLOOKUP($A447,'Q9B-L2'!$A:$WWW,4,FALSE)*'CCR_%'!G447</f>
        <v>0</v>
      </c>
      <c r="H447" s="137">
        <f>VLOOKUP($A447,'Q9B-L2'!$A:$WWW,4,FALSE)*'CCR_%'!H447</f>
        <v>0</v>
      </c>
      <c r="I447" s="137">
        <f>VLOOKUP($A447,'Q9B-L2'!$A:$WWW,4,FALSE)*'CCR_%'!I447</f>
        <v>0</v>
      </c>
      <c r="J447" s="137">
        <f>VLOOKUP($A447,'Q9B-L2'!$A:$WWW,4,FALSE)*'CCR_%'!J447</f>
        <v>0</v>
      </c>
      <c r="K447" s="137">
        <f>VLOOKUP($A447,'Q9B-L2'!$A:$WWW,4,FALSE)*'CCR_%'!K447</f>
        <v>0</v>
      </c>
      <c r="L447" s="137">
        <f>VLOOKUP($A447,'Q9B-L2'!$A:$WWW,4,FALSE)*'CCR_%'!L447</f>
        <v>0</v>
      </c>
      <c r="M447" s="137">
        <f>VLOOKUP($A447,'Q9B-L2'!$A:$WWW,4,FALSE)*'CCR_%'!M447</f>
        <v>15634.510948446421</v>
      </c>
      <c r="N447" s="137">
        <f>VLOOKUP($A447,'Q9B-L2'!$A:$WWW,4,FALSE)*'CCR_%'!N447</f>
        <v>15634.510948446421</v>
      </c>
      <c r="O447" s="137">
        <f>VLOOKUP($A447,'Q9B-L2'!$A:$WWW,4,FALSE)*'CCR_%'!O447</f>
        <v>0</v>
      </c>
      <c r="P447" s="137">
        <f>VLOOKUP($A447,'Q9B-L2'!$A:$WWW,4,FALSE)*'CCR_%'!P447</f>
        <v>0</v>
      </c>
      <c r="Q447" s="137">
        <f>VLOOKUP($A447,'Q9B-L2'!$A:$WWW,4,FALSE)*'CCR_%'!Q447</f>
        <v>0</v>
      </c>
      <c r="R447" s="137">
        <f>VLOOKUP($A447,'Q9B-L2'!$A:$WWW,4,FALSE)*'CCR_%'!R447</f>
        <v>0</v>
      </c>
      <c r="S447" s="137">
        <f>VLOOKUP($A447,'Q9B-L2'!$A:$WWW,4,FALSE)*'CCR_%'!S447</f>
        <v>0</v>
      </c>
      <c r="T447" s="137">
        <f>VLOOKUP($A447,'Q9B-L2'!$A:$WWW,4,FALSE)*'CCR_%'!T447</f>
        <v>0</v>
      </c>
      <c r="U447" s="137">
        <f>VLOOKUP($A447,'Q9B-L2'!$A:$WWW,4,FALSE)*'CCR_%'!U447</f>
        <v>0</v>
      </c>
      <c r="V447" s="137">
        <f>VLOOKUP($A447,'Q9B-L2'!$A:$WWW,4,FALSE)*'CCR_%'!V447</f>
        <v>0</v>
      </c>
      <c r="W447" s="137">
        <f>VLOOKUP($A447,'Q9B-L2'!$A:$WWW,4,FALSE)*'CCR_%'!W447</f>
        <v>444.12764293729128</v>
      </c>
      <c r="X447" s="137">
        <f>VLOOKUP($A447,'Q9B-L2'!$A:$WWW,4,FALSE)*'CCR_%'!X447</f>
        <v>444.12764293729128</v>
      </c>
      <c r="Y447" s="137">
        <f>VLOOKUP($A447,'Q9B-L2'!$A:$WWW,4,FALSE)*'CCR_%'!Y447</f>
        <v>0</v>
      </c>
      <c r="Z447" s="137">
        <f>VLOOKUP($A447,'Q9B-L2'!$A:$WWW,4,FALSE)*'CCR_%'!Z447</f>
        <v>0</v>
      </c>
      <c r="AA447" s="137">
        <f>VLOOKUP($A447,'Q9B-L2'!$A:$WWW,4,FALSE)*'CCR_%'!AA447</f>
        <v>0</v>
      </c>
      <c r="AB447" s="137">
        <f>VLOOKUP($A447,'Q9B-L2'!$A:$WWW,4,FALSE)*'CCR_%'!AB447</f>
        <v>0</v>
      </c>
      <c r="AC447" s="137">
        <f>VLOOKUP($A447,'Q9B-L2'!$A:$WWW,4,FALSE)*'CCR_%'!AC447</f>
        <v>15190.383305509127</v>
      </c>
      <c r="AD447" s="137">
        <f>VLOOKUP($A447,'Q9B-L2'!$A:$WWW,4,FALSE)*'CCR_%'!AD447</f>
        <v>15190.383305509127</v>
      </c>
      <c r="AE447" s="137">
        <f>VLOOKUP($A447,'Q9B-L2'!$A:$WWW,4,FALSE)*'CCR_%'!AE447</f>
        <v>0</v>
      </c>
      <c r="AF447" s="137">
        <f>VLOOKUP($A447,'Q9B-L2'!$A:$WWW,4,FALSE)*'CCR_%'!AF447</f>
        <v>0</v>
      </c>
      <c r="AG447" s="137">
        <f>VLOOKUP($A447,'Q9B-L2'!$A:$WWW,4,FALSE)*'CCR_%'!AG447</f>
        <v>444.12764293729128</v>
      </c>
      <c r="AH447" s="137">
        <f>VLOOKUP($A447,'Q9B-L2'!$A:$WWW,4,FALSE)*'CCR_%'!AH447</f>
        <v>444.12764293729128</v>
      </c>
      <c r="AI447" s="137">
        <f>VLOOKUP($A447,'Q9B-L2'!$A:$WWW,4,FALSE)*'CCR_%'!AI447</f>
        <v>0</v>
      </c>
      <c r="AJ447" s="137">
        <f>VLOOKUP($A447,'Q9B-L2'!$A:$WWW,4,FALSE)*'CCR_%'!AJ447</f>
        <v>0</v>
      </c>
      <c r="AK447" s="137">
        <f>VLOOKUP($A447,'Q9B-L2'!$A:$WWW,4,FALSE)*'CCR_%'!AK447</f>
        <v>0</v>
      </c>
      <c r="AL447" s="137">
        <f>VLOOKUP($A447,'Q9B-L2'!$A:$WWW,4,FALSE)*'CCR_%'!AL447</f>
        <v>0</v>
      </c>
      <c r="AM447" s="137">
        <f>VLOOKUP($A447,'Q9B-L2'!$A:$WWW,4,FALSE)*'CCR_%'!AM447</f>
        <v>0</v>
      </c>
      <c r="AN447" s="137">
        <f>VLOOKUP($A447,'Q9B-L2'!$A:$WWW,4,FALSE)*'CCR_%'!AN447</f>
        <v>0</v>
      </c>
      <c r="AO447" s="137">
        <f>VLOOKUP($A447,'Q9B-L2'!$A:$WWW,4,FALSE)*'CCR_%'!AO447</f>
        <v>0</v>
      </c>
      <c r="AP447" s="137">
        <f>VLOOKUP($A447,'Q9B-L2'!$A:$WWW,4,FALSE)*'CCR_%'!AP447</f>
        <v>0</v>
      </c>
      <c r="AQ447" s="137">
        <f>VLOOKUP($A447,'Q9B-L2'!$A:$WWW,4,FALSE)*'CCR_%'!AQ447</f>
        <v>7086.9844892899837</v>
      </c>
      <c r="AR447" s="137">
        <f>VLOOKUP($A447,'Q9B-L2'!$A:$WWW,4,FALSE)*'CCR_%'!AR447</f>
        <v>7086.9844892899837</v>
      </c>
      <c r="AS447" s="137">
        <f>VLOOKUP($A447,'Q9B-L2'!$A:$WWW,4,FALSE)*'CCR_%'!AS447</f>
        <v>15190.383305509127</v>
      </c>
      <c r="AT447" s="137">
        <f>VLOOKUP($A447,'Q9B-L2'!$A:$WWW,4,FALSE)*'CCR_%'!AT447</f>
        <v>15190.383305509127</v>
      </c>
      <c r="AU447" s="137">
        <f>VLOOKUP($A447,'Q9B-L2'!$A:$WWW,4,FALSE)*'CCR_%'!AU447</f>
        <v>0</v>
      </c>
      <c r="AV447" s="137">
        <f>VLOOKUP($A447,'Q9B-L2'!$A:$WWW,4,FALSE)*'CCR_%'!AV447</f>
        <v>0</v>
      </c>
      <c r="AW447" s="137">
        <f>VLOOKUP($A447,'Q9B-L2'!$A:$WWW,4,FALSE)*'CCR_%'!AW447</f>
        <v>0</v>
      </c>
      <c r="AX447" s="137">
        <f>VLOOKUP($A447,'Q9B-L2'!$A:$WWW,4,FALSE)*'CCR_%'!AX447</f>
        <v>0</v>
      </c>
      <c r="AY447" s="137">
        <f>VLOOKUP($A447,'Q9B-L2'!$A:$WWW,4,FALSE)*'CCR_%'!AY447</f>
        <v>0</v>
      </c>
      <c r="AZ447" s="137">
        <f>VLOOKUP($A447,'Q9B-L2'!$A:$WWW,4,FALSE)*'CCR_%'!AZ447</f>
        <v>0</v>
      </c>
      <c r="BA447" s="137">
        <f>VLOOKUP($A447,'Q9B-L2'!$A:$WWW,4,FALSE)*'CCR_%'!BA447</f>
        <v>444.12764293729128</v>
      </c>
      <c r="BB447" s="137">
        <f>VLOOKUP($A447,'Q9B-L2'!$A:$WWW,4,FALSE)*'CCR_%'!BB447</f>
        <v>444.12764293729128</v>
      </c>
      <c r="BC447" s="137">
        <f>VLOOKUP($A447,'Q9B-L2'!$A:$WWW,4,FALSE)*'CCR_%'!BC447</f>
        <v>0</v>
      </c>
      <c r="BD447" s="137">
        <f>VLOOKUP($A447,'Q9B-L2'!$A:$WWW,4,FALSE)*'CCR_%'!BD447</f>
        <v>0</v>
      </c>
      <c r="BE447" s="137">
        <f>VLOOKUP($A447,'Q9B-L2'!$A:$WWW,4,FALSE)*'CCR_%'!BE447</f>
        <v>0</v>
      </c>
      <c r="BF447" s="137">
        <f>VLOOKUP($A447,'Q9B-L2'!$A:$WWW,4,FALSE)*'CCR_%'!BF447</f>
        <v>0</v>
      </c>
      <c r="BG447" s="137">
        <f>VLOOKUP($A447,'Q9B-L2'!$A:$WWW,4,FALSE)*'CCR_%'!BG447</f>
        <v>0</v>
      </c>
      <c r="BH447" s="137">
        <f>VLOOKUP($A447,'Q9B-L2'!$A:$WWW,4,FALSE)*'CCR_%'!BH447</f>
        <v>0</v>
      </c>
      <c r="BI447" s="137">
        <f>VLOOKUP($A447,'Q9B-L2'!$A:$WWW,4,FALSE)*'CCR_%'!BI447</f>
        <v>15190.383305509127</v>
      </c>
      <c r="BJ447" s="137">
        <f>VLOOKUP($A447,'Q9B-L2'!$A:$WWW,4,FALSE)*'CCR_%'!BJ447</f>
        <v>15190.383305509127</v>
      </c>
      <c r="BK447" s="137">
        <f>VLOOKUP($A447,'Q9B-L2'!$A:$WWW,4,FALSE)*'CCR_%'!BK447</f>
        <v>444.12764293729128</v>
      </c>
      <c r="BL447" s="137">
        <f>VLOOKUP($A447,'Q9B-L2'!$A:$WWW,4,FALSE)*'CCR_%'!BL447</f>
        <v>444.12764293729128</v>
      </c>
      <c r="BN447" s="137">
        <f t="shared" si="109"/>
        <v>140138.31185202592</v>
      </c>
    </row>
    <row r="448" spans="1:66" ht="16.5" customHeight="1" x14ac:dyDescent="0.25">
      <c r="A448" s="17">
        <v>6</v>
      </c>
      <c r="B448" s="18" t="s">
        <v>815</v>
      </c>
      <c r="C448" s="85"/>
      <c r="D448" s="85"/>
      <c r="E448" s="128">
        <f>SUBTOTAL(9,E449:E455)</f>
        <v>9694.5599610075078</v>
      </c>
      <c r="F448" s="142">
        <f t="shared" ref="F448:BL448" si="122">SUBTOTAL(9,F449:F455)</f>
        <v>86953.932838378998</v>
      </c>
      <c r="G448" s="142">
        <f t="shared" si="122"/>
        <v>89994.393726204726</v>
      </c>
      <c r="H448" s="142">
        <f t="shared" si="122"/>
        <v>89994.393726204726</v>
      </c>
      <c r="I448" s="142">
        <f t="shared" si="122"/>
        <v>86714.843179549061</v>
      </c>
      <c r="J448" s="142">
        <f t="shared" si="122"/>
        <v>27482.657306897589</v>
      </c>
      <c r="K448" s="142">
        <f t="shared" si="122"/>
        <v>28785.386490238692</v>
      </c>
      <c r="L448" s="142">
        <f t="shared" si="122"/>
        <v>17846.590273384703</v>
      </c>
      <c r="M448" s="142">
        <f t="shared" si="122"/>
        <v>19643.137581112416</v>
      </c>
      <c r="N448" s="142">
        <f t="shared" si="122"/>
        <v>149369.1065198135</v>
      </c>
      <c r="O448" s="142">
        <f t="shared" si="122"/>
        <v>145548.92776659495</v>
      </c>
      <c r="P448" s="142">
        <f t="shared" si="122"/>
        <v>46828.617978842434</v>
      </c>
      <c r="Q448" s="142">
        <f t="shared" si="122"/>
        <v>61382.505623759644</v>
      </c>
      <c r="R448" s="142">
        <f t="shared" si="122"/>
        <v>182641.60484547785</v>
      </c>
      <c r="S448" s="142">
        <f t="shared" si="122"/>
        <v>23552.296122326017</v>
      </c>
      <c r="T448" s="142">
        <f t="shared" si="122"/>
        <v>24239.914309975997</v>
      </c>
      <c r="U448" s="142">
        <f t="shared" si="122"/>
        <v>2759.8018670606316</v>
      </c>
      <c r="V448" s="142">
        <f t="shared" si="122"/>
        <v>2759.8018670606316</v>
      </c>
      <c r="W448" s="142">
        <f t="shared" si="122"/>
        <v>2759.8018670606316</v>
      </c>
      <c r="X448" s="142">
        <f t="shared" si="122"/>
        <v>2759.8018670606316</v>
      </c>
      <c r="Y448" s="142">
        <f t="shared" si="122"/>
        <v>2855.4385654241187</v>
      </c>
      <c r="Z448" s="142">
        <f t="shared" si="122"/>
        <v>2855.4385654241187</v>
      </c>
      <c r="AA448" s="142">
        <f t="shared" si="122"/>
        <v>2759.8018670606316</v>
      </c>
      <c r="AB448" s="142">
        <f t="shared" si="122"/>
        <v>2759.8018670606316</v>
      </c>
      <c r="AC448" s="142">
        <f t="shared" si="122"/>
        <v>2759.8018670606316</v>
      </c>
      <c r="AD448" s="142">
        <f t="shared" si="122"/>
        <v>2759.8018670606316</v>
      </c>
      <c r="AE448" s="142">
        <f t="shared" si="122"/>
        <v>2759.8018670606316</v>
      </c>
      <c r="AF448" s="142">
        <f t="shared" si="122"/>
        <v>2759.8018670606316</v>
      </c>
      <c r="AG448" s="142">
        <f t="shared" si="122"/>
        <v>2759.8018670606316</v>
      </c>
      <c r="AH448" s="142">
        <f t="shared" si="122"/>
        <v>2759.8018670606316</v>
      </c>
      <c r="AI448" s="142">
        <f t="shared" si="122"/>
        <v>2841.7761799436207</v>
      </c>
      <c r="AJ448" s="142">
        <f t="shared" si="122"/>
        <v>2841.7761799436207</v>
      </c>
      <c r="AK448" s="142">
        <f t="shared" si="122"/>
        <v>2759.8018670606316</v>
      </c>
      <c r="AL448" s="142">
        <f t="shared" si="122"/>
        <v>2759.8018670606316</v>
      </c>
      <c r="AM448" s="142">
        <f t="shared" si="122"/>
        <v>2759.8018670606316</v>
      </c>
      <c r="AN448" s="142">
        <f t="shared" si="122"/>
        <v>2759.8018670606316</v>
      </c>
      <c r="AO448" s="142">
        <f t="shared" si="122"/>
        <v>2759.8018670606316</v>
      </c>
      <c r="AP448" s="142">
        <f t="shared" si="122"/>
        <v>2759.8018670606316</v>
      </c>
      <c r="AQ448" s="142">
        <f t="shared" si="122"/>
        <v>2759.8018670606316</v>
      </c>
      <c r="AR448" s="142">
        <f t="shared" si="122"/>
        <v>2759.8018670606316</v>
      </c>
      <c r="AS448" s="142">
        <f t="shared" si="122"/>
        <v>2841.7761799436207</v>
      </c>
      <c r="AT448" s="142">
        <f t="shared" si="122"/>
        <v>2964.7376492681042</v>
      </c>
      <c r="AU448" s="142">
        <f t="shared" si="122"/>
        <v>0</v>
      </c>
      <c r="AV448" s="142">
        <f t="shared" si="122"/>
        <v>0</v>
      </c>
      <c r="AW448" s="142">
        <f t="shared" si="122"/>
        <v>0</v>
      </c>
      <c r="AX448" s="142">
        <f t="shared" si="122"/>
        <v>0</v>
      </c>
      <c r="AY448" s="142">
        <f t="shared" si="122"/>
        <v>0</v>
      </c>
      <c r="AZ448" s="142">
        <f t="shared" si="122"/>
        <v>0</v>
      </c>
      <c r="BA448" s="142">
        <f t="shared" si="122"/>
        <v>0</v>
      </c>
      <c r="BB448" s="142">
        <f t="shared" si="122"/>
        <v>0</v>
      </c>
      <c r="BC448" s="142">
        <f t="shared" si="122"/>
        <v>0</v>
      </c>
      <c r="BD448" s="142">
        <f t="shared" si="122"/>
        <v>0</v>
      </c>
      <c r="BE448" s="142">
        <f t="shared" si="122"/>
        <v>0</v>
      </c>
      <c r="BF448" s="142">
        <f t="shared" si="122"/>
        <v>0</v>
      </c>
      <c r="BG448" s="142">
        <f t="shared" si="122"/>
        <v>0</v>
      </c>
      <c r="BH448" s="142">
        <f t="shared" si="122"/>
        <v>0</v>
      </c>
      <c r="BI448" s="142">
        <f t="shared" si="122"/>
        <v>0</v>
      </c>
      <c r="BJ448" s="142">
        <f t="shared" si="122"/>
        <v>0</v>
      </c>
      <c r="BK448" s="142">
        <f t="shared" si="122"/>
        <v>0</v>
      </c>
      <c r="BL448" s="142">
        <f t="shared" si="122"/>
        <v>0</v>
      </c>
      <c r="BN448" s="142">
        <f t="shared" si="109"/>
        <v>1163069.848910928</v>
      </c>
    </row>
    <row r="449" spans="1:66" ht="16.5" customHeight="1" outlineLevel="3" x14ac:dyDescent="0.25">
      <c r="A449" s="22" t="s">
        <v>816</v>
      </c>
      <c r="B449" s="23" t="s">
        <v>817</v>
      </c>
      <c r="C449" s="89">
        <f>'CCR_%AC'!C449</f>
        <v>46111</v>
      </c>
      <c r="D449" s="89">
        <f>'CCR_%AC'!D449</f>
        <v>47571</v>
      </c>
      <c r="E449" s="130">
        <f>VLOOKUP($A449,'Q9B-L2'!$A:$WWW,4,FALSE)*'CCR_%'!E449</f>
        <v>0</v>
      </c>
      <c r="F449" s="137">
        <f>VLOOKUP($A449,'Q9B-L2'!$A:$WWW,4,FALSE)*'CCR_%'!F449</f>
        <v>0</v>
      </c>
      <c r="G449" s="137">
        <f>VLOOKUP($A449,'Q9B-L2'!$A:$WWW,4,FALSE)*'CCR_%'!G449</f>
        <v>1769.3477270271383</v>
      </c>
      <c r="H449" s="137">
        <f>VLOOKUP($A449,'Q9B-L2'!$A:$WWW,4,FALSE)*'CCR_%'!H449</f>
        <v>1769.3477270271383</v>
      </c>
      <c r="I449" s="137">
        <f>VLOOKUP($A449,'Q9B-L2'!$A:$WWW,4,FALSE)*'CCR_%'!I449</f>
        <v>1769.3477270271383</v>
      </c>
      <c r="J449" s="137">
        <f>VLOOKUP($A449,'Q9B-L2'!$A:$WWW,4,FALSE)*'CCR_%'!J449</f>
        <v>1769.3477270271383</v>
      </c>
      <c r="K449" s="137">
        <f>VLOOKUP($A449,'Q9B-L2'!$A:$WWW,4,FALSE)*'CCR_%'!K449</f>
        <v>1769.3477270271383</v>
      </c>
      <c r="L449" s="137">
        <f>VLOOKUP($A449,'Q9B-L2'!$A:$WWW,4,FALSE)*'CCR_%'!L449</f>
        <v>1769.3477270271383</v>
      </c>
      <c r="M449" s="137">
        <f>VLOOKUP($A449,'Q9B-L2'!$A:$WWW,4,FALSE)*'CCR_%'!M449</f>
        <v>1769.3477270271383</v>
      </c>
      <c r="N449" s="137">
        <f>VLOOKUP($A449,'Q9B-L2'!$A:$WWW,4,FALSE)*'CCR_%'!N449</f>
        <v>1769.3477270271383</v>
      </c>
      <c r="O449" s="137">
        <f>VLOOKUP($A449,'Q9B-L2'!$A:$WWW,4,FALSE)*'CCR_%'!O449</f>
        <v>0</v>
      </c>
      <c r="P449" s="137">
        <f>VLOOKUP($A449,'Q9B-L2'!$A:$WWW,4,FALSE)*'CCR_%'!P449</f>
        <v>0</v>
      </c>
      <c r="Q449" s="137">
        <f>VLOOKUP($A449,'Q9B-L2'!$A:$WWW,4,FALSE)*'CCR_%'!Q449</f>
        <v>0</v>
      </c>
      <c r="R449" s="137">
        <f>VLOOKUP($A449,'Q9B-L2'!$A:$WWW,4,FALSE)*'CCR_%'!R449</f>
        <v>0</v>
      </c>
      <c r="S449" s="137">
        <f>VLOOKUP($A449,'Q9B-L2'!$A:$WWW,4,FALSE)*'CCR_%'!S449</f>
        <v>0</v>
      </c>
      <c r="T449" s="137">
        <f>VLOOKUP($A449,'Q9B-L2'!$A:$WWW,4,FALSE)*'CCR_%'!T449</f>
        <v>0</v>
      </c>
      <c r="U449" s="137">
        <f>VLOOKUP($A449,'Q9B-L2'!$A:$WWW,4,FALSE)*'CCR_%'!U449</f>
        <v>0</v>
      </c>
      <c r="V449" s="137">
        <f>VLOOKUP($A449,'Q9B-L2'!$A:$WWW,4,FALSE)*'CCR_%'!V449</f>
        <v>0</v>
      </c>
      <c r="W449" s="137">
        <f>VLOOKUP($A449,'Q9B-L2'!$A:$WWW,4,FALSE)*'CCR_%'!W449</f>
        <v>0</v>
      </c>
      <c r="X449" s="137">
        <f>VLOOKUP($A449,'Q9B-L2'!$A:$WWW,4,FALSE)*'CCR_%'!X449</f>
        <v>0</v>
      </c>
      <c r="Y449" s="137">
        <f>VLOOKUP($A449,'Q9B-L2'!$A:$WWW,4,FALSE)*'CCR_%'!Y449</f>
        <v>0</v>
      </c>
      <c r="Z449" s="137">
        <f>VLOOKUP($A449,'Q9B-L2'!$A:$WWW,4,FALSE)*'CCR_%'!Z449</f>
        <v>0</v>
      </c>
      <c r="AA449" s="137">
        <f>VLOOKUP($A449,'Q9B-L2'!$A:$WWW,4,FALSE)*'CCR_%'!AA449</f>
        <v>0</v>
      </c>
      <c r="AB449" s="137">
        <f>VLOOKUP($A449,'Q9B-L2'!$A:$WWW,4,FALSE)*'CCR_%'!AB449</f>
        <v>0</v>
      </c>
      <c r="AC449" s="137">
        <f>VLOOKUP($A449,'Q9B-L2'!$A:$WWW,4,FALSE)*'CCR_%'!AC449</f>
        <v>0</v>
      </c>
      <c r="AD449" s="137">
        <f>VLOOKUP($A449,'Q9B-L2'!$A:$WWW,4,FALSE)*'CCR_%'!AD449</f>
        <v>0</v>
      </c>
      <c r="AE449" s="137">
        <f>VLOOKUP($A449,'Q9B-L2'!$A:$WWW,4,FALSE)*'CCR_%'!AE449</f>
        <v>0</v>
      </c>
      <c r="AF449" s="137">
        <f>VLOOKUP($A449,'Q9B-L2'!$A:$WWW,4,FALSE)*'CCR_%'!AF449</f>
        <v>0</v>
      </c>
      <c r="AG449" s="137">
        <f>VLOOKUP($A449,'Q9B-L2'!$A:$WWW,4,FALSE)*'CCR_%'!AG449</f>
        <v>0</v>
      </c>
      <c r="AH449" s="137">
        <f>VLOOKUP($A449,'Q9B-L2'!$A:$WWW,4,FALSE)*'CCR_%'!AH449</f>
        <v>0</v>
      </c>
      <c r="AI449" s="137">
        <f>VLOOKUP($A449,'Q9B-L2'!$A:$WWW,4,FALSE)*'CCR_%'!AI449</f>
        <v>0</v>
      </c>
      <c r="AJ449" s="137">
        <f>VLOOKUP($A449,'Q9B-L2'!$A:$WWW,4,FALSE)*'CCR_%'!AJ449</f>
        <v>0</v>
      </c>
      <c r="AK449" s="137">
        <f>VLOOKUP($A449,'Q9B-L2'!$A:$WWW,4,FALSE)*'CCR_%'!AK449</f>
        <v>0</v>
      </c>
      <c r="AL449" s="137">
        <f>VLOOKUP($A449,'Q9B-L2'!$A:$WWW,4,FALSE)*'CCR_%'!AL449</f>
        <v>0</v>
      </c>
      <c r="AM449" s="137">
        <f>VLOOKUP($A449,'Q9B-L2'!$A:$WWW,4,FALSE)*'CCR_%'!AM449</f>
        <v>0</v>
      </c>
      <c r="AN449" s="137">
        <f>VLOOKUP($A449,'Q9B-L2'!$A:$WWW,4,FALSE)*'CCR_%'!AN449</f>
        <v>0</v>
      </c>
      <c r="AO449" s="137">
        <f>VLOOKUP($A449,'Q9B-L2'!$A:$WWW,4,FALSE)*'CCR_%'!AO449</f>
        <v>0</v>
      </c>
      <c r="AP449" s="137">
        <f>VLOOKUP($A449,'Q9B-L2'!$A:$WWW,4,FALSE)*'CCR_%'!AP449</f>
        <v>0</v>
      </c>
      <c r="AQ449" s="137">
        <f>VLOOKUP($A449,'Q9B-L2'!$A:$WWW,4,FALSE)*'CCR_%'!AQ449</f>
        <v>0</v>
      </c>
      <c r="AR449" s="137">
        <f>VLOOKUP($A449,'Q9B-L2'!$A:$WWW,4,FALSE)*'CCR_%'!AR449</f>
        <v>0</v>
      </c>
      <c r="AS449" s="137">
        <f>VLOOKUP($A449,'Q9B-L2'!$A:$WWW,4,FALSE)*'CCR_%'!AS449</f>
        <v>0</v>
      </c>
      <c r="AT449" s="137">
        <f>VLOOKUP($A449,'Q9B-L2'!$A:$WWW,4,FALSE)*'CCR_%'!AT449</f>
        <v>0</v>
      </c>
      <c r="AU449" s="137">
        <f>VLOOKUP($A449,'Q9B-L2'!$A:$WWW,4,FALSE)*'CCR_%'!AU449</f>
        <v>0</v>
      </c>
      <c r="AV449" s="137">
        <f>VLOOKUP($A449,'Q9B-L2'!$A:$WWW,4,FALSE)*'CCR_%'!AV449</f>
        <v>0</v>
      </c>
      <c r="AW449" s="137">
        <f>VLOOKUP($A449,'Q9B-L2'!$A:$WWW,4,FALSE)*'CCR_%'!AW449</f>
        <v>0</v>
      </c>
      <c r="AX449" s="137">
        <f>VLOOKUP($A449,'Q9B-L2'!$A:$WWW,4,FALSE)*'CCR_%'!AX449</f>
        <v>0</v>
      </c>
      <c r="AY449" s="137">
        <f>VLOOKUP($A449,'Q9B-L2'!$A:$WWW,4,FALSE)*'CCR_%'!AY449</f>
        <v>0</v>
      </c>
      <c r="AZ449" s="137">
        <f>VLOOKUP($A449,'Q9B-L2'!$A:$WWW,4,FALSE)*'CCR_%'!AZ449</f>
        <v>0</v>
      </c>
      <c r="BA449" s="137">
        <f>VLOOKUP($A449,'Q9B-L2'!$A:$WWW,4,FALSE)*'CCR_%'!BA449</f>
        <v>0</v>
      </c>
      <c r="BB449" s="137">
        <f>VLOOKUP($A449,'Q9B-L2'!$A:$WWW,4,FALSE)*'CCR_%'!BB449</f>
        <v>0</v>
      </c>
      <c r="BC449" s="137">
        <f>VLOOKUP($A449,'Q9B-L2'!$A:$WWW,4,FALSE)*'CCR_%'!BC449</f>
        <v>0</v>
      </c>
      <c r="BD449" s="137">
        <f>VLOOKUP($A449,'Q9B-L2'!$A:$WWW,4,FALSE)*'CCR_%'!BD449</f>
        <v>0</v>
      </c>
      <c r="BE449" s="137">
        <f>VLOOKUP($A449,'Q9B-L2'!$A:$WWW,4,FALSE)*'CCR_%'!BE449</f>
        <v>0</v>
      </c>
      <c r="BF449" s="137">
        <f>VLOOKUP($A449,'Q9B-L2'!$A:$WWW,4,FALSE)*'CCR_%'!BF449</f>
        <v>0</v>
      </c>
      <c r="BG449" s="137">
        <f>VLOOKUP($A449,'Q9B-L2'!$A:$WWW,4,FALSE)*'CCR_%'!BG449</f>
        <v>0</v>
      </c>
      <c r="BH449" s="137">
        <f>VLOOKUP($A449,'Q9B-L2'!$A:$WWW,4,FALSE)*'CCR_%'!BH449</f>
        <v>0</v>
      </c>
      <c r="BI449" s="137">
        <f>VLOOKUP($A449,'Q9B-L2'!$A:$WWW,4,FALSE)*'CCR_%'!BI449</f>
        <v>0</v>
      </c>
      <c r="BJ449" s="137">
        <f>VLOOKUP($A449,'Q9B-L2'!$A:$WWW,4,FALSE)*'CCR_%'!BJ449</f>
        <v>0</v>
      </c>
      <c r="BK449" s="137">
        <f>VLOOKUP($A449,'Q9B-L2'!$A:$WWW,4,FALSE)*'CCR_%'!BK449</f>
        <v>0</v>
      </c>
      <c r="BL449" s="137">
        <f>VLOOKUP($A449,'Q9B-L2'!$A:$WWW,4,FALSE)*'CCR_%'!BL449</f>
        <v>0</v>
      </c>
      <c r="BN449" s="137">
        <f t="shared" si="109"/>
        <v>14154.781816217104</v>
      </c>
    </row>
    <row r="450" spans="1:66" ht="16.5" customHeight="1" outlineLevel="3" x14ac:dyDescent="0.25">
      <c r="A450" s="22" t="s">
        <v>818</v>
      </c>
      <c r="B450" s="23" t="s">
        <v>819</v>
      </c>
      <c r="C450" s="89">
        <f>'CCR_%AC'!C450</f>
        <v>45747</v>
      </c>
      <c r="D450" s="89">
        <f>'CCR_%AC'!D450</f>
        <v>47936</v>
      </c>
      <c r="E450" s="130">
        <f>VLOOKUP($A450,'Q9B-L2'!$A:$WWW,4,FALSE)*'CCR_%'!E450</f>
        <v>950.63325348867522</v>
      </c>
      <c r="F450" s="137">
        <f>VLOOKUP($A450,'Q9B-L2'!$A:$WWW,4,FALSE)*'CCR_%'!F450</f>
        <v>950.63325348867522</v>
      </c>
      <c r="G450" s="137">
        <f>VLOOKUP($A450,'Q9B-L2'!$A:$WWW,4,FALSE)*'CCR_%'!G450</f>
        <v>650.4226142009262</v>
      </c>
      <c r="H450" s="137">
        <f>VLOOKUP($A450,'Q9B-L2'!$A:$WWW,4,FALSE)*'CCR_%'!H450</f>
        <v>650.4226142009262</v>
      </c>
      <c r="I450" s="137">
        <f>VLOOKUP($A450,'Q9B-L2'!$A:$WWW,4,FALSE)*'CCR_%'!I450</f>
        <v>164.91272060977261</v>
      </c>
      <c r="J450" s="137">
        <f>VLOOKUP($A450,'Q9B-L2'!$A:$WWW,4,FALSE)*'CCR_%'!J450</f>
        <v>164.91272060977261</v>
      </c>
      <c r="K450" s="137">
        <f>VLOOKUP($A450,'Q9B-L2'!$A:$WWW,4,FALSE)*'CCR_%'!K450</f>
        <v>2156.3579814107366</v>
      </c>
      <c r="L450" s="137">
        <f>VLOOKUP($A450,'Q9B-L2'!$A:$WWW,4,FALSE)*'CCR_%'!L450</f>
        <v>2156.3579814107366</v>
      </c>
      <c r="M450" s="137">
        <f>VLOOKUP($A450,'Q9B-L2'!$A:$WWW,4,FALSE)*'CCR_%'!M450</f>
        <v>2441.0450590335076</v>
      </c>
      <c r="N450" s="137">
        <f>VLOOKUP($A450,'Q9B-L2'!$A:$WWW,4,FALSE)*'CCR_%'!N450</f>
        <v>2441.0450590335076</v>
      </c>
      <c r="O450" s="137">
        <f>VLOOKUP($A450,'Q9B-L2'!$A:$WWW,4,FALSE)*'CCR_%'!O450</f>
        <v>390.21403284207275</v>
      </c>
      <c r="P450" s="137">
        <f>VLOOKUP($A450,'Q9B-L2'!$A:$WWW,4,FALSE)*'CCR_%'!P450</f>
        <v>390.21403284207275</v>
      </c>
      <c r="Q450" s="137">
        <f>VLOOKUP($A450,'Q9B-L2'!$A:$WWW,4,FALSE)*'CCR_%'!Q450</f>
        <v>0</v>
      </c>
      <c r="R450" s="137">
        <f>VLOOKUP($A450,'Q9B-L2'!$A:$WWW,4,FALSE)*'CCR_%'!R450</f>
        <v>0</v>
      </c>
      <c r="S450" s="137">
        <f>VLOOKUP($A450,'Q9B-L2'!$A:$WWW,4,FALSE)*'CCR_%'!S450</f>
        <v>0</v>
      </c>
      <c r="T450" s="137">
        <f>VLOOKUP($A450,'Q9B-L2'!$A:$WWW,4,FALSE)*'CCR_%'!T450</f>
        <v>0</v>
      </c>
      <c r="U450" s="137">
        <f>VLOOKUP($A450,'Q9B-L2'!$A:$WWW,4,FALSE)*'CCR_%'!U450</f>
        <v>0</v>
      </c>
      <c r="V450" s="137">
        <f>VLOOKUP($A450,'Q9B-L2'!$A:$WWW,4,FALSE)*'CCR_%'!V450</f>
        <v>0</v>
      </c>
      <c r="W450" s="137">
        <f>VLOOKUP($A450,'Q9B-L2'!$A:$WWW,4,FALSE)*'CCR_%'!W450</f>
        <v>0</v>
      </c>
      <c r="X450" s="137">
        <f>VLOOKUP($A450,'Q9B-L2'!$A:$WWW,4,FALSE)*'CCR_%'!X450</f>
        <v>0</v>
      </c>
      <c r="Y450" s="137">
        <f>VLOOKUP($A450,'Q9B-L2'!$A:$WWW,4,FALSE)*'CCR_%'!Y450</f>
        <v>0</v>
      </c>
      <c r="Z450" s="137">
        <f>VLOOKUP($A450,'Q9B-L2'!$A:$WWW,4,FALSE)*'CCR_%'!Z450</f>
        <v>0</v>
      </c>
      <c r="AA450" s="137">
        <f>VLOOKUP($A450,'Q9B-L2'!$A:$WWW,4,FALSE)*'CCR_%'!AA450</f>
        <v>0</v>
      </c>
      <c r="AB450" s="137">
        <f>VLOOKUP($A450,'Q9B-L2'!$A:$WWW,4,FALSE)*'CCR_%'!AB450</f>
        <v>0</v>
      </c>
      <c r="AC450" s="137">
        <f>VLOOKUP($A450,'Q9B-L2'!$A:$WWW,4,FALSE)*'CCR_%'!AC450</f>
        <v>0</v>
      </c>
      <c r="AD450" s="137">
        <f>VLOOKUP($A450,'Q9B-L2'!$A:$WWW,4,FALSE)*'CCR_%'!AD450</f>
        <v>0</v>
      </c>
      <c r="AE450" s="137">
        <f>VLOOKUP($A450,'Q9B-L2'!$A:$WWW,4,FALSE)*'CCR_%'!AE450</f>
        <v>0</v>
      </c>
      <c r="AF450" s="137">
        <f>VLOOKUP($A450,'Q9B-L2'!$A:$WWW,4,FALSE)*'CCR_%'!AF450</f>
        <v>0</v>
      </c>
      <c r="AG450" s="137">
        <f>VLOOKUP($A450,'Q9B-L2'!$A:$WWW,4,FALSE)*'CCR_%'!AG450</f>
        <v>0</v>
      </c>
      <c r="AH450" s="137">
        <f>VLOOKUP($A450,'Q9B-L2'!$A:$WWW,4,FALSE)*'CCR_%'!AH450</f>
        <v>0</v>
      </c>
      <c r="AI450" s="137">
        <f>VLOOKUP($A450,'Q9B-L2'!$A:$WWW,4,FALSE)*'CCR_%'!AI450</f>
        <v>0</v>
      </c>
      <c r="AJ450" s="137">
        <f>VLOOKUP($A450,'Q9B-L2'!$A:$WWW,4,FALSE)*'CCR_%'!AJ450</f>
        <v>0</v>
      </c>
      <c r="AK450" s="137">
        <f>VLOOKUP($A450,'Q9B-L2'!$A:$WWW,4,FALSE)*'CCR_%'!AK450</f>
        <v>0</v>
      </c>
      <c r="AL450" s="137">
        <f>VLOOKUP($A450,'Q9B-L2'!$A:$WWW,4,FALSE)*'CCR_%'!AL450</f>
        <v>0</v>
      </c>
      <c r="AM450" s="137">
        <f>VLOOKUP($A450,'Q9B-L2'!$A:$WWW,4,FALSE)*'CCR_%'!AM450</f>
        <v>0</v>
      </c>
      <c r="AN450" s="137">
        <f>VLOOKUP($A450,'Q9B-L2'!$A:$WWW,4,FALSE)*'CCR_%'!AN450</f>
        <v>0</v>
      </c>
      <c r="AO450" s="137">
        <f>VLOOKUP($A450,'Q9B-L2'!$A:$WWW,4,FALSE)*'CCR_%'!AO450</f>
        <v>0</v>
      </c>
      <c r="AP450" s="137">
        <f>VLOOKUP($A450,'Q9B-L2'!$A:$WWW,4,FALSE)*'CCR_%'!AP450</f>
        <v>0</v>
      </c>
      <c r="AQ450" s="137">
        <f>VLOOKUP($A450,'Q9B-L2'!$A:$WWW,4,FALSE)*'CCR_%'!AQ450</f>
        <v>0</v>
      </c>
      <c r="AR450" s="137">
        <f>VLOOKUP($A450,'Q9B-L2'!$A:$WWW,4,FALSE)*'CCR_%'!AR450</f>
        <v>0</v>
      </c>
      <c r="AS450" s="137">
        <f>VLOOKUP($A450,'Q9B-L2'!$A:$WWW,4,FALSE)*'CCR_%'!AS450</f>
        <v>0</v>
      </c>
      <c r="AT450" s="137">
        <f>VLOOKUP($A450,'Q9B-L2'!$A:$WWW,4,FALSE)*'CCR_%'!AT450</f>
        <v>0</v>
      </c>
      <c r="AU450" s="137">
        <f>VLOOKUP($A450,'Q9B-L2'!$A:$WWW,4,FALSE)*'CCR_%'!AU450</f>
        <v>0</v>
      </c>
      <c r="AV450" s="137">
        <f>VLOOKUP($A450,'Q9B-L2'!$A:$WWW,4,FALSE)*'CCR_%'!AV450</f>
        <v>0</v>
      </c>
      <c r="AW450" s="137">
        <f>VLOOKUP($A450,'Q9B-L2'!$A:$WWW,4,FALSE)*'CCR_%'!AW450</f>
        <v>0</v>
      </c>
      <c r="AX450" s="137">
        <f>VLOOKUP($A450,'Q9B-L2'!$A:$WWW,4,FALSE)*'CCR_%'!AX450</f>
        <v>0</v>
      </c>
      <c r="AY450" s="137">
        <f>VLOOKUP($A450,'Q9B-L2'!$A:$WWW,4,FALSE)*'CCR_%'!AY450</f>
        <v>0</v>
      </c>
      <c r="AZ450" s="137">
        <f>VLOOKUP($A450,'Q9B-L2'!$A:$WWW,4,FALSE)*'CCR_%'!AZ450</f>
        <v>0</v>
      </c>
      <c r="BA450" s="137">
        <f>VLOOKUP($A450,'Q9B-L2'!$A:$WWW,4,FALSE)*'CCR_%'!BA450</f>
        <v>0</v>
      </c>
      <c r="BB450" s="137">
        <f>VLOOKUP($A450,'Q9B-L2'!$A:$WWW,4,FALSE)*'CCR_%'!BB450</f>
        <v>0</v>
      </c>
      <c r="BC450" s="137">
        <f>VLOOKUP($A450,'Q9B-L2'!$A:$WWW,4,FALSE)*'CCR_%'!BC450</f>
        <v>0</v>
      </c>
      <c r="BD450" s="137">
        <f>VLOOKUP($A450,'Q9B-L2'!$A:$WWW,4,FALSE)*'CCR_%'!BD450</f>
        <v>0</v>
      </c>
      <c r="BE450" s="137">
        <f>VLOOKUP($A450,'Q9B-L2'!$A:$WWW,4,FALSE)*'CCR_%'!BE450</f>
        <v>0</v>
      </c>
      <c r="BF450" s="137">
        <f>VLOOKUP($A450,'Q9B-L2'!$A:$WWW,4,FALSE)*'CCR_%'!BF450</f>
        <v>0</v>
      </c>
      <c r="BG450" s="137">
        <f>VLOOKUP($A450,'Q9B-L2'!$A:$WWW,4,FALSE)*'CCR_%'!BG450</f>
        <v>0</v>
      </c>
      <c r="BH450" s="137">
        <f>VLOOKUP($A450,'Q9B-L2'!$A:$WWW,4,FALSE)*'CCR_%'!BH450</f>
        <v>0</v>
      </c>
      <c r="BI450" s="137">
        <f>VLOOKUP($A450,'Q9B-L2'!$A:$WWW,4,FALSE)*'CCR_%'!BI450</f>
        <v>0</v>
      </c>
      <c r="BJ450" s="137">
        <f>VLOOKUP($A450,'Q9B-L2'!$A:$WWW,4,FALSE)*'CCR_%'!BJ450</f>
        <v>0</v>
      </c>
      <c r="BK450" s="137">
        <f>VLOOKUP($A450,'Q9B-L2'!$A:$WWW,4,FALSE)*'CCR_%'!BK450</f>
        <v>0</v>
      </c>
      <c r="BL450" s="137">
        <f>VLOOKUP($A450,'Q9B-L2'!$A:$WWW,4,FALSE)*'CCR_%'!BL450</f>
        <v>0</v>
      </c>
      <c r="BN450" s="137">
        <f t="shared" si="109"/>
        <v>13507.17132317138</v>
      </c>
    </row>
    <row r="451" spans="1:66" ht="16.5" customHeight="1" outlineLevel="3" x14ac:dyDescent="0.25">
      <c r="A451" s="22" t="s">
        <v>820</v>
      </c>
      <c r="B451" s="23" t="s">
        <v>821</v>
      </c>
      <c r="C451" s="89">
        <f>'CCR_%AC'!C451</f>
        <v>46842</v>
      </c>
      <c r="D451" s="89">
        <f>'CCR_%AC'!D451</f>
        <v>48302</v>
      </c>
      <c r="E451" s="130">
        <f>VLOOKUP($A451,'Q9B-L2'!$A:$WWW,4,FALSE)*'CCR_%'!E451</f>
        <v>0</v>
      </c>
      <c r="F451" s="137">
        <f>VLOOKUP($A451,'Q9B-L2'!$A:$WWW,4,FALSE)*'CCR_%'!F451</f>
        <v>0</v>
      </c>
      <c r="G451" s="137">
        <f>VLOOKUP($A451,'Q9B-L2'!$A:$WWW,4,FALSE)*'CCR_%'!G451</f>
        <v>0</v>
      </c>
      <c r="H451" s="137">
        <f>VLOOKUP($A451,'Q9B-L2'!$A:$WWW,4,FALSE)*'CCR_%'!H451</f>
        <v>0</v>
      </c>
      <c r="I451" s="137">
        <f>VLOOKUP($A451,'Q9B-L2'!$A:$WWW,4,FALSE)*'CCR_%'!I451</f>
        <v>0</v>
      </c>
      <c r="J451" s="137">
        <f>VLOOKUP($A451,'Q9B-L2'!$A:$WWW,4,FALSE)*'CCR_%'!J451</f>
        <v>0</v>
      </c>
      <c r="K451" s="137">
        <f>VLOOKUP($A451,'Q9B-L2'!$A:$WWW,4,FALSE)*'CCR_%'!K451</f>
        <v>611.45999999999992</v>
      </c>
      <c r="L451" s="137">
        <f>VLOOKUP($A451,'Q9B-L2'!$A:$WWW,4,FALSE)*'CCR_%'!L451</f>
        <v>611.45999999999992</v>
      </c>
      <c r="M451" s="137">
        <f>VLOOKUP($A451,'Q9B-L2'!$A:$WWW,4,FALSE)*'CCR_%'!M451</f>
        <v>611.45999999999992</v>
      </c>
      <c r="N451" s="137">
        <f>VLOOKUP($A451,'Q9B-L2'!$A:$WWW,4,FALSE)*'CCR_%'!N451</f>
        <v>713.37000000000012</v>
      </c>
      <c r="O451" s="137">
        <f>VLOOKUP($A451,'Q9B-L2'!$A:$WWW,4,FALSE)*'CCR_%'!O451</f>
        <v>713.37000000000012</v>
      </c>
      <c r="P451" s="137">
        <f>VLOOKUP($A451,'Q9B-L2'!$A:$WWW,4,FALSE)*'CCR_%'!P451</f>
        <v>713.37000000000012</v>
      </c>
      <c r="Q451" s="137">
        <f>VLOOKUP($A451,'Q9B-L2'!$A:$WWW,4,FALSE)*'CCR_%'!Q451</f>
        <v>2140.11</v>
      </c>
      <c r="R451" s="137">
        <f>VLOOKUP($A451,'Q9B-L2'!$A:$WWW,4,FALSE)*'CCR_%'!R451</f>
        <v>4076.4</v>
      </c>
      <c r="S451" s="137">
        <f>VLOOKUP($A451,'Q9B-L2'!$A:$WWW,4,FALSE)*'CCR_%'!S451</f>
        <v>0</v>
      </c>
      <c r="T451" s="137">
        <f>VLOOKUP($A451,'Q9B-L2'!$A:$WWW,4,FALSE)*'CCR_%'!T451</f>
        <v>0</v>
      </c>
      <c r="U451" s="137">
        <f>VLOOKUP($A451,'Q9B-L2'!$A:$WWW,4,FALSE)*'CCR_%'!U451</f>
        <v>0</v>
      </c>
      <c r="V451" s="137">
        <f>VLOOKUP($A451,'Q9B-L2'!$A:$WWW,4,FALSE)*'CCR_%'!V451</f>
        <v>0</v>
      </c>
      <c r="W451" s="137">
        <f>VLOOKUP($A451,'Q9B-L2'!$A:$WWW,4,FALSE)*'CCR_%'!W451</f>
        <v>0</v>
      </c>
      <c r="X451" s="137">
        <f>VLOOKUP($A451,'Q9B-L2'!$A:$WWW,4,FALSE)*'CCR_%'!X451</f>
        <v>0</v>
      </c>
      <c r="Y451" s="137">
        <f>VLOOKUP($A451,'Q9B-L2'!$A:$WWW,4,FALSE)*'CCR_%'!Y451</f>
        <v>0</v>
      </c>
      <c r="Z451" s="137">
        <f>VLOOKUP($A451,'Q9B-L2'!$A:$WWW,4,FALSE)*'CCR_%'!Z451</f>
        <v>0</v>
      </c>
      <c r="AA451" s="137">
        <f>VLOOKUP($A451,'Q9B-L2'!$A:$WWW,4,FALSE)*'CCR_%'!AA451</f>
        <v>0</v>
      </c>
      <c r="AB451" s="137">
        <f>VLOOKUP($A451,'Q9B-L2'!$A:$WWW,4,FALSE)*'CCR_%'!AB451</f>
        <v>0</v>
      </c>
      <c r="AC451" s="137">
        <f>VLOOKUP($A451,'Q9B-L2'!$A:$WWW,4,FALSE)*'CCR_%'!AC451</f>
        <v>0</v>
      </c>
      <c r="AD451" s="137">
        <f>VLOOKUP($A451,'Q9B-L2'!$A:$WWW,4,FALSE)*'CCR_%'!AD451</f>
        <v>0</v>
      </c>
      <c r="AE451" s="137">
        <f>VLOOKUP($A451,'Q9B-L2'!$A:$WWW,4,FALSE)*'CCR_%'!AE451</f>
        <v>0</v>
      </c>
      <c r="AF451" s="137">
        <f>VLOOKUP($A451,'Q9B-L2'!$A:$WWW,4,FALSE)*'CCR_%'!AF451</f>
        <v>0</v>
      </c>
      <c r="AG451" s="137">
        <f>VLOOKUP($A451,'Q9B-L2'!$A:$WWW,4,FALSE)*'CCR_%'!AG451</f>
        <v>0</v>
      </c>
      <c r="AH451" s="137">
        <f>VLOOKUP($A451,'Q9B-L2'!$A:$WWW,4,FALSE)*'CCR_%'!AH451</f>
        <v>0</v>
      </c>
      <c r="AI451" s="137">
        <f>VLOOKUP($A451,'Q9B-L2'!$A:$WWW,4,FALSE)*'CCR_%'!AI451</f>
        <v>0</v>
      </c>
      <c r="AJ451" s="137">
        <f>VLOOKUP($A451,'Q9B-L2'!$A:$WWW,4,FALSE)*'CCR_%'!AJ451</f>
        <v>0</v>
      </c>
      <c r="AK451" s="137">
        <f>VLOOKUP($A451,'Q9B-L2'!$A:$WWW,4,FALSE)*'CCR_%'!AK451</f>
        <v>0</v>
      </c>
      <c r="AL451" s="137">
        <f>VLOOKUP($A451,'Q9B-L2'!$A:$WWW,4,FALSE)*'CCR_%'!AL451</f>
        <v>0</v>
      </c>
      <c r="AM451" s="137">
        <f>VLOOKUP($A451,'Q9B-L2'!$A:$WWW,4,FALSE)*'CCR_%'!AM451</f>
        <v>0</v>
      </c>
      <c r="AN451" s="137">
        <f>VLOOKUP($A451,'Q9B-L2'!$A:$WWW,4,FALSE)*'CCR_%'!AN451</f>
        <v>0</v>
      </c>
      <c r="AO451" s="137">
        <f>VLOOKUP($A451,'Q9B-L2'!$A:$WWW,4,FALSE)*'CCR_%'!AO451</f>
        <v>0</v>
      </c>
      <c r="AP451" s="137">
        <f>VLOOKUP($A451,'Q9B-L2'!$A:$WWW,4,FALSE)*'CCR_%'!AP451</f>
        <v>0</v>
      </c>
      <c r="AQ451" s="137">
        <f>VLOOKUP($A451,'Q9B-L2'!$A:$WWW,4,FALSE)*'CCR_%'!AQ451</f>
        <v>0</v>
      </c>
      <c r="AR451" s="137">
        <f>VLOOKUP($A451,'Q9B-L2'!$A:$WWW,4,FALSE)*'CCR_%'!AR451</f>
        <v>0</v>
      </c>
      <c r="AS451" s="137">
        <f>VLOOKUP($A451,'Q9B-L2'!$A:$WWW,4,FALSE)*'CCR_%'!AS451</f>
        <v>0</v>
      </c>
      <c r="AT451" s="137">
        <f>VLOOKUP($A451,'Q9B-L2'!$A:$WWW,4,FALSE)*'CCR_%'!AT451</f>
        <v>0</v>
      </c>
      <c r="AU451" s="137">
        <f>VLOOKUP($A451,'Q9B-L2'!$A:$WWW,4,FALSE)*'CCR_%'!AU451</f>
        <v>0</v>
      </c>
      <c r="AV451" s="137">
        <f>VLOOKUP($A451,'Q9B-L2'!$A:$WWW,4,FALSE)*'CCR_%'!AV451</f>
        <v>0</v>
      </c>
      <c r="AW451" s="137">
        <f>VLOOKUP($A451,'Q9B-L2'!$A:$WWW,4,FALSE)*'CCR_%'!AW451</f>
        <v>0</v>
      </c>
      <c r="AX451" s="137">
        <f>VLOOKUP($A451,'Q9B-L2'!$A:$WWW,4,FALSE)*'CCR_%'!AX451</f>
        <v>0</v>
      </c>
      <c r="AY451" s="137">
        <f>VLOOKUP($A451,'Q9B-L2'!$A:$WWW,4,FALSE)*'CCR_%'!AY451</f>
        <v>0</v>
      </c>
      <c r="AZ451" s="137">
        <f>VLOOKUP($A451,'Q9B-L2'!$A:$WWW,4,FALSE)*'CCR_%'!AZ451</f>
        <v>0</v>
      </c>
      <c r="BA451" s="137">
        <f>VLOOKUP($A451,'Q9B-L2'!$A:$WWW,4,FALSE)*'CCR_%'!BA451</f>
        <v>0</v>
      </c>
      <c r="BB451" s="137">
        <f>VLOOKUP($A451,'Q9B-L2'!$A:$WWW,4,FALSE)*'CCR_%'!BB451</f>
        <v>0</v>
      </c>
      <c r="BC451" s="137">
        <f>VLOOKUP($A451,'Q9B-L2'!$A:$WWW,4,FALSE)*'CCR_%'!BC451</f>
        <v>0</v>
      </c>
      <c r="BD451" s="137">
        <f>VLOOKUP($A451,'Q9B-L2'!$A:$WWW,4,FALSE)*'CCR_%'!BD451</f>
        <v>0</v>
      </c>
      <c r="BE451" s="137">
        <f>VLOOKUP($A451,'Q9B-L2'!$A:$WWW,4,FALSE)*'CCR_%'!BE451</f>
        <v>0</v>
      </c>
      <c r="BF451" s="137">
        <f>VLOOKUP($A451,'Q9B-L2'!$A:$WWW,4,FALSE)*'CCR_%'!BF451</f>
        <v>0</v>
      </c>
      <c r="BG451" s="137">
        <f>VLOOKUP($A451,'Q9B-L2'!$A:$WWW,4,FALSE)*'CCR_%'!BG451</f>
        <v>0</v>
      </c>
      <c r="BH451" s="137">
        <f>VLOOKUP($A451,'Q9B-L2'!$A:$WWW,4,FALSE)*'CCR_%'!BH451</f>
        <v>0</v>
      </c>
      <c r="BI451" s="137">
        <f>VLOOKUP($A451,'Q9B-L2'!$A:$WWW,4,FALSE)*'CCR_%'!BI451</f>
        <v>0</v>
      </c>
      <c r="BJ451" s="137">
        <f>VLOOKUP($A451,'Q9B-L2'!$A:$WWW,4,FALSE)*'CCR_%'!BJ451</f>
        <v>0</v>
      </c>
      <c r="BK451" s="137">
        <f>VLOOKUP($A451,'Q9B-L2'!$A:$WWW,4,FALSE)*'CCR_%'!BK451</f>
        <v>0</v>
      </c>
      <c r="BL451" s="137">
        <f>VLOOKUP($A451,'Q9B-L2'!$A:$WWW,4,FALSE)*'CCR_%'!BL451</f>
        <v>0</v>
      </c>
      <c r="BN451" s="137">
        <f t="shared" si="109"/>
        <v>10191</v>
      </c>
    </row>
    <row r="452" spans="1:66" ht="16.5" customHeight="1" outlineLevel="3" x14ac:dyDescent="0.25">
      <c r="A452" s="22" t="s">
        <v>822</v>
      </c>
      <c r="B452" s="23" t="s">
        <v>823</v>
      </c>
      <c r="C452" s="89">
        <f>'CCR_%AC'!C452</f>
        <v>46111</v>
      </c>
      <c r="D452" s="89">
        <f>'CCR_%AC'!D452</f>
        <v>48667</v>
      </c>
      <c r="E452" s="130">
        <f>VLOOKUP($A452,'Q9B-L2'!$A:$WWW,4,FALSE)*'CCR_%'!E452</f>
        <v>0</v>
      </c>
      <c r="F452" s="137">
        <f>VLOOKUP($A452,'Q9B-L2'!$A:$WWW,4,FALSE)*'CCR_%'!F452</f>
        <v>0</v>
      </c>
      <c r="G452" s="137">
        <f>VLOOKUP($A452,'Q9B-L2'!$A:$WWW,4,FALSE)*'CCR_%'!G452</f>
        <v>687.61818764998031</v>
      </c>
      <c r="H452" s="137">
        <f>VLOOKUP($A452,'Q9B-L2'!$A:$WWW,4,FALSE)*'CCR_%'!H452</f>
        <v>687.61818764998031</v>
      </c>
      <c r="I452" s="137">
        <f>VLOOKUP($A452,'Q9B-L2'!$A:$WWW,4,FALSE)*'CCR_%'!I452</f>
        <v>1719.0454691249506</v>
      </c>
      <c r="J452" s="137">
        <f>VLOOKUP($A452,'Q9B-L2'!$A:$WWW,4,FALSE)*'CCR_%'!J452</f>
        <v>1719.0454691249506</v>
      </c>
      <c r="K452" s="137">
        <f>VLOOKUP($A452,'Q9B-L2'!$A:$WWW,4,FALSE)*'CCR_%'!K452</f>
        <v>1375.2363752999606</v>
      </c>
      <c r="L452" s="137">
        <f>VLOOKUP($A452,'Q9B-L2'!$A:$WWW,4,FALSE)*'CCR_%'!L452</f>
        <v>1375.2363752999606</v>
      </c>
      <c r="M452" s="137">
        <f>VLOOKUP($A452,'Q9B-L2'!$A:$WWW,4,FALSE)*'CCR_%'!M452</f>
        <v>2750.4727505999213</v>
      </c>
      <c r="N452" s="137">
        <f>VLOOKUP($A452,'Q9B-L2'!$A:$WWW,4,FALSE)*'CCR_%'!N452</f>
        <v>2750.4727505999213</v>
      </c>
      <c r="O452" s="137">
        <f>VLOOKUP($A452,'Q9B-L2'!$A:$WWW,4,FALSE)*'CCR_%'!O452</f>
        <v>2750.4727505999213</v>
      </c>
      <c r="P452" s="137">
        <f>VLOOKUP($A452,'Q9B-L2'!$A:$WWW,4,FALSE)*'CCR_%'!P452</f>
        <v>2750.4727505999213</v>
      </c>
      <c r="Q452" s="137">
        <f>VLOOKUP($A452,'Q9B-L2'!$A:$WWW,4,FALSE)*'CCR_%'!Q452</f>
        <v>4125.7091258998817</v>
      </c>
      <c r="R452" s="137">
        <f>VLOOKUP($A452,'Q9B-L2'!$A:$WWW,4,FALSE)*'CCR_%'!R452</f>
        <v>4125.7091258998817</v>
      </c>
      <c r="S452" s="137">
        <f>VLOOKUP($A452,'Q9B-L2'!$A:$WWW,4,FALSE)*'CCR_%'!S452</f>
        <v>20628.545629499407</v>
      </c>
      <c r="T452" s="137">
        <f>VLOOKUP($A452,'Q9B-L2'!$A:$WWW,4,FALSE)*'CCR_%'!T452</f>
        <v>21316.163817149387</v>
      </c>
      <c r="U452" s="137">
        <f>VLOOKUP($A452,'Q9B-L2'!$A:$WWW,4,FALSE)*'CCR_%'!U452</f>
        <v>0</v>
      </c>
      <c r="V452" s="137">
        <f>VLOOKUP($A452,'Q9B-L2'!$A:$WWW,4,FALSE)*'CCR_%'!V452</f>
        <v>0</v>
      </c>
      <c r="W452" s="137">
        <f>VLOOKUP($A452,'Q9B-L2'!$A:$WWW,4,FALSE)*'CCR_%'!W452</f>
        <v>0</v>
      </c>
      <c r="X452" s="137">
        <f>VLOOKUP($A452,'Q9B-L2'!$A:$WWW,4,FALSE)*'CCR_%'!X452</f>
        <v>0</v>
      </c>
      <c r="Y452" s="137">
        <f>VLOOKUP($A452,'Q9B-L2'!$A:$WWW,4,FALSE)*'CCR_%'!Y452</f>
        <v>0</v>
      </c>
      <c r="Z452" s="137">
        <f>VLOOKUP($A452,'Q9B-L2'!$A:$WWW,4,FALSE)*'CCR_%'!Z452</f>
        <v>0</v>
      </c>
      <c r="AA452" s="137">
        <f>VLOOKUP($A452,'Q9B-L2'!$A:$WWW,4,FALSE)*'CCR_%'!AA452</f>
        <v>0</v>
      </c>
      <c r="AB452" s="137">
        <f>VLOOKUP($A452,'Q9B-L2'!$A:$WWW,4,FALSE)*'CCR_%'!AB452</f>
        <v>0</v>
      </c>
      <c r="AC452" s="137">
        <f>VLOOKUP($A452,'Q9B-L2'!$A:$WWW,4,FALSE)*'CCR_%'!AC452</f>
        <v>0</v>
      </c>
      <c r="AD452" s="137">
        <f>VLOOKUP($A452,'Q9B-L2'!$A:$WWW,4,FALSE)*'CCR_%'!AD452</f>
        <v>0</v>
      </c>
      <c r="AE452" s="137">
        <f>VLOOKUP($A452,'Q9B-L2'!$A:$WWW,4,FALSE)*'CCR_%'!AE452</f>
        <v>0</v>
      </c>
      <c r="AF452" s="137">
        <f>VLOOKUP($A452,'Q9B-L2'!$A:$WWW,4,FALSE)*'CCR_%'!AF452</f>
        <v>0</v>
      </c>
      <c r="AG452" s="137">
        <f>VLOOKUP($A452,'Q9B-L2'!$A:$WWW,4,FALSE)*'CCR_%'!AG452</f>
        <v>0</v>
      </c>
      <c r="AH452" s="137">
        <f>VLOOKUP($A452,'Q9B-L2'!$A:$WWW,4,FALSE)*'CCR_%'!AH452</f>
        <v>0</v>
      </c>
      <c r="AI452" s="137">
        <f>VLOOKUP($A452,'Q9B-L2'!$A:$WWW,4,FALSE)*'CCR_%'!AI452</f>
        <v>0</v>
      </c>
      <c r="AJ452" s="137">
        <f>VLOOKUP($A452,'Q9B-L2'!$A:$WWW,4,FALSE)*'CCR_%'!AJ452</f>
        <v>0</v>
      </c>
      <c r="AK452" s="137">
        <f>VLOOKUP($A452,'Q9B-L2'!$A:$WWW,4,FALSE)*'CCR_%'!AK452</f>
        <v>0</v>
      </c>
      <c r="AL452" s="137">
        <f>VLOOKUP($A452,'Q9B-L2'!$A:$WWW,4,FALSE)*'CCR_%'!AL452</f>
        <v>0</v>
      </c>
      <c r="AM452" s="137">
        <f>VLOOKUP($A452,'Q9B-L2'!$A:$WWW,4,FALSE)*'CCR_%'!AM452</f>
        <v>0</v>
      </c>
      <c r="AN452" s="137">
        <f>VLOOKUP($A452,'Q9B-L2'!$A:$WWW,4,FALSE)*'CCR_%'!AN452</f>
        <v>0</v>
      </c>
      <c r="AO452" s="137">
        <f>VLOOKUP($A452,'Q9B-L2'!$A:$WWW,4,FALSE)*'CCR_%'!AO452</f>
        <v>0</v>
      </c>
      <c r="AP452" s="137">
        <f>VLOOKUP($A452,'Q9B-L2'!$A:$WWW,4,FALSE)*'CCR_%'!AP452</f>
        <v>0</v>
      </c>
      <c r="AQ452" s="137">
        <f>VLOOKUP($A452,'Q9B-L2'!$A:$WWW,4,FALSE)*'CCR_%'!AQ452</f>
        <v>0</v>
      </c>
      <c r="AR452" s="137">
        <f>VLOOKUP($A452,'Q9B-L2'!$A:$WWW,4,FALSE)*'CCR_%'!AR452</f>
        <v>0</v>
      </c>
      <c r="AS452" s="137">
        <f>VLOOKUP($A452,'Q9B-L2'!$A:$WWW,4,FALSE)*'CCR_%'!AS452</f>
        <v>0</v>
      </c>
      <c r="AT452" s="137">
        <f>VLOOKUP($A452,'Q9B-L2'!$A:$WWW,4,FALSE)*'CCR_%'!AT452</f>
        <v>0</v>
      </c>
      <c r="AU452" s="137">
        <f>VLOOKUP($A452,'Q9B-L2'!$A:$WWW,4,FALSE)*'CCR_%'!AU452</f>
        <v>0</v>
      </c>
      <c r="AV452" s="137">
        <f>VLOOKUP($A452,'Q9B-L2'!$A:$WWW,4,FALSE)*'CCR_%'!AV452</f>
        <v>0</v>
      </c>
      <c r="AW452" s="137">
        <f>VLOOKUP($A452,'Q9B-L2'!$A:$WWW,4,FALSE)*'CCR_%'!AW452</f>
        <v>0</v>
      </c>
      <c r="AX452" s="137">
        <f>VLOOKUP($A452,'Q9B-L2'!$A:$WWW,4,FALSE)*'CCR_%'!AX452</f>
        <v>0</v>
      </c>
      <c r="AY452" s="137">
        <f>VLOOKUP($A452,'Q9B-L2'!$A:$WWW,4,FALSE)*'CCR_%'!AY452</f>
        <v>0</v>
      </c>
      <c r="AZ452" s="137">
        <f>VLOOKUP($A452,'Q9B-L2'!$A:$WWW,4,FALSE)*'CCR_%'!AZ452</f>
        <v>0</v>
      </c>
      <c r="BA452" s="137">
        <f>VLOOKUP($A452,'Q9B-L2'!$A:$WWW,4,FALSE)*'CCR_%'!BA452</f>
        <v>0</v>
      </c>
      <c r="BB452" s="137">
        <f>VLOOKUP($A452,'Q9B-L2'!$A:$WWW,4,FALSE)*'CCR_%'!BB452</f>
        <v>0</v>
      </c>
      <c r="BC452" s="137">
        <f>VLOOKUP($A452,'Q9B-L2'!$A:$WWW,4,FALSE)*'CCR_%'!BC452</f>
        <v>0</v>
      </c>
      <c r="BD452" s="137">
        <f>VLOOKUP($A452,'Q9B-L2'!$A:$WWW,4,FALSE)*'CCR_%'!BD452</f>
        <v>0</v>
      </c>
      <c r="BE452" s="137">
        <f>VLOOKUP($A452,'Q9B-L2'!$A:$WWW,4,FALSE)*'CCR_%'!BE452</f>
        <v>0</v>
      </c>
      <c r="BF452" s="137">
        <f>VLOOKUP($A452,'Q9B-L2'!$A:$WWW,4,FALSE)*'CCR_%'!BF452</f>
        <v>0</v>
      </c>
      <c r="BG452" s="137">
        <f>VLOOKUP($A452,'Q9B-L2'!$A:$WWW,4,FALSE)*'CCR_%'!BG452</f>
        <v>0</v>
      </c>
      <c r="BH452" s="137">
        <f>VLOOKUP($A452,'Q9B-L2'!$A:$WWW,4,FALSE)*'CCR_%'!BH452</f>
        <v>0</v>
      </c>
      <c r="BI452" s="137">
        <f>VLOOKUP($A452,'Q9B-L2'!$A:$WWW,4,FALSE)*'CCR_%'!BI452</f>
        <v>0</v>
      </c>
      <c r="BJ452" s="137">
        <f>VLOOKUP($A452,'Q9B-L2'!$A:$WWW,4,FALSE)*'CCR_%'!BJ452</f>
        <v>0</v>
      </c>
      <c r="BK452" s="137">
        <f>VLOOKUP($A452,'Q9B-L2'!$A:$WWW,4,FALSE)*'CCR_%'!BK452</f>
        <v>0</v>
      </c>
      <c r="BL452" s="137">
        <f>VLOOKUP($A452,'Q9B-L2'!$A:$WWW,4,FALSE)*'CCR_%'!BL452</f>
        <v>0</v>
      </c>
      <c r="BN452" s="137">
        <f t="shared" si="109"/>
        <v>68761.818764998025</v>
      </c>
    </row>
    <row r="453" spans="1:66" ht="16.5" customHeight="1" outlineLevel="3" x14ac:dyDescent="0.25">
      <c r="A453" s="22" t="s">
        <v>824</v>
      </c>
      <c r="B453" s="23" t="s">
        <v>825</v>
      </c>
      <c r="C453" s="89">
        <f>'CCR_%AC'!C453</f>
        <v>45930</v>
      </c>
      <c r="D453" s="89">
        <f>'CCR_%AC'!D453</f>
        <v>53415</v>
      </c>
      <c r="E453" s="130">
        <f>VLOOKUP($A453,'Q9B-L2'!$A:$WWW,4,FALSE)*'CCR_%'!E453</f>
        <v>0</v>
      </c>
      <c r="F453" s="137">
        <f>VLOOKUP($A453,'Q9B-L2'!$A:$WWW,4,FALSE)*'CCR_%'!F453</f>
        <v>77259.372877371483</v>
      </c>
      <c r="G453" s="137">
        <f>VLOOKUP($A453,'Q9B-L2'!$A:$WWW,4,FALSE)*'CCR_%'!G453</f>
        <v>77259.372877371483</v>
      </c>
      <c r="H453" s="137">
        <f>VLOOKUP($A453,'Q9B-L2'!$A:$WWW,4,FALSE)*'CCR_%'!H453</f>
        <v>77259.372877371483</v>
      </c>
      <c r="I453" s="137">
        <f>VLOOKUP($A453,'Q9B-L2'!$A:$WWW,4,FALSE)*'CCR_%'!I453</f>
        <v>77259.372877371483</v>
      </c>
      <c r="J453" s="137">
        <f>VLOOKUP($A453,'Q9B-L2'!$A:$WWW,4,FALSE)*'CCR_%'!J453</f>
        <v>18027.187004720017</v>
      </c>
      <c r="K453" s="137">
        <f>VLOOKUP($A453,'Q9B-L2'!$A:$WWW,4,FALSE)*'CCR_%'!K453</f>
        <v>18027.187004720017</v>
      </c>
      <c r="L453" s="137">
        <f>VLOOKUP($A453,'Q9B-L2'!$A:$WWW,4,FALSE)*'CCR_%'!L453</f>
        <v>6009.0623349066718</v>
      </c>
      <c r="M453" s="137">
        <f>VLOOKUP($A453,'Q9B-L2'!$A:$WWW,4,FALSE)*'CCR_%'!M453</f>
        <v>6009.0623349066718</v>
      </c>
      <c r="N453" s="137">
        <f>VLOOKUP($A453,'Q9B-L2'!$A:$WWW,4,FALSE)*'CCR_%'!N453</f>
        <v>135633.12127360774</v>
      </c>
      <c r="O453" s="137">
        <f>VLOOKUP($A453,'Q9B-L2'!$A:$WWW,4,FALSE)*'CCR_%'!O453</f>
        <v>135633.12127360774</v>
      </c>
      <c r="P453" s="137">
        <f>VLOOKUP($A453,'Q9B-L2'!$A:$WWW,4,FALSE)*'CCR_%'!P453</f>
        <v>36912.811485855265</v>
      </c>
      <c r="Q453" s="137">
        <f>VLOOKUP($A453,'Q9B-L2'!$A:$WWW,4,FALSE)*'CCR_%'!Q453</f>
        <v>36912.811485855265</v>
      </c>
      <c r="R453" s="137">
        <f>VLOOKUP($A453,'Q9B-L2'!$A:$WWW,4,FALSE)*'CCR_%'!R453</f>
        <v>156235.62070757346</v>
      </c>
      <c r="S453" s="137">
        <f>VLOOKUP($A453,'Q9B-L2'!$A:$WWW,4,FALSE)*'CCR_%'!S453</f>
        <v>0</v>
      </c>
      <c r="T453" s="137">
        <f>VLOOKUP($A453,'Q9B-L2'!$A:$WWW,4,FALSE)*'CCR_%'!T453</f>
        <v>0</v>
      </c>
      <c r="U453" s="137">
        <f>VLOOKUP($A453,'Q9B-L2'!$A:$WWW,4,FALSE)*'CCR_%'!U453</f>
        <v>0</v>
      </c>
      <c r="V453" s="137">
        <f>VLOOKUP($A453,'Q9B-L2'!$A:$WWW,4,FALSE)*'CCR_%'!V453</f>
        <v>0</v>
      </c>
      <c r="W453" s="137">
        <f>VLOOKUP($A453,'Q9B-L2'!$A:$WWW,4,FALSE)*'CCR_%'!W453</f>
        <v>0</v>
      </c>
      <c r="X453" s="137">
        <f>VLOOKUP($A453,'Q9B-L2'!$A:$WWW,4,FALSE)*'CCR_%'!X453</f>
        <v>0</v>
      </c>
      <c r="Y453" s="137">
        <f>VLOOKUP($A453,'Q9B-L2'!$A:$WWW,4,FALSE)*'CCR_%'!Y453</f>
        <v>0</v>
      </c>
      <c r="Z453" s="137">
        <f>VLOOKUP($A453,'Q9B-L2'!$A:$WWW,4,FALSE)*'CCR_%'!Z453</f>
        <v>0</v>
      </c>
      <c r="AA453" s="137">
        <f>VLOOKUP($A453,'Q9B-L2'!$A:$WWW,4,FALSE)*'CCR_%'!AA453</f>
        <v>0</v>
      </c>
      <c r="AB453" s="137">
        <f>VLOOKUP($A453,'Q9B-L2'!$A:$WWW,4,FALSE)*'CCR_%'!AB453</f>
        <v>0</v>
      </c>
      <c r="AC453" s="137">
        <f>VLOOKUP($A453,'Q9B-L2'!$A:$WWW,4,FALSE)*'CCR_%'!AC453</f>
        <v>0</v>
      </c>
      <c r="AD453" s="137">
        <f>VLOOKUP($A453,'Q9B-L2'!$A:$WWW,4,FALSE)*'CCR_%'!AD453</f>
        <v>0</v>
      </c>
      <c r="AE453" s="137">
        <f>VLOOKUP($A453,'Q9B-L2'!$A:$WWW,4,FALSE)*'CCR_%'!AE453</f>
        <v>0</v>
      </c>
      <c r="AF453" s="137">
        <f>VLOOKUP($A453,'Q9B-L2'!$A:$WWW,4,FALSE)*'CCR_%'!AF453</f>
        <v>0</v>
      </c>
      <c r="AG453" s="137">
        <f>VLOOKUP($A453,'Q9B-L2'!$A:$WWW,4,FALSE)*'CCR_%'!AG453</f>
        <v>0</v>
      </c>
      <c r="AH453" s="137">
        <f>VLOOKUP($A453,'Q9B-L2'!$A:$WWW,4,FALSE)*'CCR_%'!AH453</f>
        <v>0</v>
      </c>
      <c r="AI453" s="137">
        <f>VLOOKUP($A453,'Q9B-L2'!$A:$WWW,4,FALSE)*'CCR_%'!AI453</f>
        <v>0</v>
      </c>
      <c r="AJ453" s="137">
        <f>VLOOKUP($A453,'Q9B-L2'!$A:$WWW,4,FALSE)*'CCR_%'!AJ453</f>
        <v>0</v>
      </c>
      <c r="AK453" s="137">
        <f>VLOOKUP($A453,'Q9B-L2'!$A:$WWW,4,FALSE)*'CCR_%'!AK453</f>
        <v>0</v>
      </c>
      <c r="AL453" s="137">
        <f>VLOOKUP($A453,'Q9B-L2'!$A:$WWW,4,FALSE)*'CCR_%'!AL453</f>
        <v>0</v>
      </c>
      <c r="AM453" s="137">
        <f>VLOOKUP($A453,'Q9B-L2'!$A:$WWW,4,FALSE)*'CCR_%'!AM453</f>
        <v>0</v>
      </c>
      <c r="AN453" s="137">
        <f>VLOOKUP($A453,'Q9B-L2'!$A:$WWW,4,FALSE)*'CCR_%'!AN453</f>
        <v>0</v>
      </c>
      <c r="AO453" s="137">
        <f>VLOOKUP($A453,'Q9B-L2'!$A:$WWW,4,FALSE)*'CCR_%'!AO453</f>
        <v>0</v>
      </c>
      <c r="AP453" s="137">
        <f>VLOOKUP($A453,'Q9B-L2'!$A:$WWW,4,FALSE)*'CCR_%'!AP453</f>
        <v>0</v>
      </c>
      <c r="AQ453" s="137">
        <f>VLOOKUP($A453,'Q9B-L2'!$A:$WWW,4,FALSE)*'CCR_%'!AQ453</f>
        <v>0</v>
      </c>
      <c r="AR453" s="137">
        <f>VLOOKUP($A453,'Q9B-L2'!$A:$WWW,4,FALSE)*'CCR_%'!AR453</f>
        <v>0</v>
      </c>
      <c r="AS453" s="137">
        <f>VLOOKUP($A453,'Q9B-L2'!$A:$WWW,4,FALSE)*'CCR_%'!AS453</f>
        <v>0</v>
      </c>
      <c r="AT453" s="137">
        <f>VLOOKUP($A453,'Q9B-L2'!$A:$WWW,4,FALSE)*'CCR_%'!AT453</f>
        <v>0</v>
      </c>
      <c r="AU453" s="137">
        <f>VLOOKUP($A453,'Q9B-L2'!$A:$WWW,4,FALSE)*'CCR_%'!AU453</f>
        <v>0</v>
      </c>
      <c r="AV453" s="137">
        <f>VLOOKUP($A453,'Q9B-L2'!$A:$WWW,4,FALSE)*'CCR_%'!AV453</f>
        <v>0</v>
      </c>
      <c r="AW453" s="137">
        <f>VLOOKUP($A453,'Q9B-L2'!$A:$WWW,4,FALSE)*'CCR_%'!AW453</f>
        <v>0</v>
      </c>
      <c r="AX453" s="137">
        <f>VLOOKUP($A453,'Q9B-L2'!$A:$WWW,4,FALSE)*'CCR_%'!AX453</f>
        <v>0</v>
      </c>
      <c r="AY453" s="137">
        <f>VLOOKUP($A453,'Q9B-L2'!$A:$WWW,4,FALSE)*'CCR_%'!AY453</f>
        <v>0</v>
      </c>
      <c r="AZ453" s="137">
        <f>VLOOKUP($A453,'Q9B-L2'!$A:$WWW,4,FALSE)*'CCR_%'!AZ453</f>
        <v>0</v>
      </c>
      <c r="BA453" s="137">
        <f>VLOOKUP($A453,'Q9B-L2'!$A:$WWW,4,FALSE)*'CCR_%'!BA453</f>
        <v>0</v>
      </c>
      <c r="BB453" s="137">
        <f>VLOOKUP($A453,'Q9B-L2'!$A:$WWW,4,FALSE)*'CCR_%'!BB453</f>
        <v>0</v>
      </c>
      <c r="BC453" s="137">
        <f>VLOOKUP($A453,'Q9B-L2'!$A:$WWW,4,FALSE)*'CCR_%'!BC453</f>
        <v>0</v>
      </c>
      <c r="BD453" s="137">
        <f>VLOOKUP($A453,'Q9B-L2'!$A:$WWW,4,FALSE)*'CCR_%'!BD453</f>
        <v>0</v>
      </c>
      <c r="BE453" s="137">
        <f>VLOOKUP($A453,'Q9B-L2'!$A:$WWW,4,FALSE)*'CCR_%'!BE453</f>
        <v>0</v>
      </c>
      <c r="BF453" s="137">
        <f>VLOOKUP($A453,'Q9B-L2'!$A:$WWW,4,FALSE)*'CCR_%'!BF453</f>
        <v>0</v>
      </c>
      <c r="BG453" s="137">
        <f>VLOOKUP($A453,'Q9B-L2'!$A:$WWW,4,FALSE)*'CCR_%'!BG453</f>
        <v>0</v>
      </c>
      <c r="BH453" s="137">
        <f>VLOOKUP($A453,'Q9B-L2'!$A:$WWW,4,FALSE)*'CCR_%'!BH453</f>
        <v>0</v>
      </c>
      <c r="BI453" s="137">
        <f>VLOOKUP($A453,'Q9B-L2'!$A:$WWW,4,FALSE)*'CCR_%'!BI453</f>
        <v>0</v>
      </c>
      <c r="BJ453" s="137">
        <f>VLOOKUP($A453,'Q9B-L2'!$A:$WWW,4,FALSE)*'CCR_%'!BJ453</f>
        <v>0</v>
      </c>
      <c r="BK453" s="137">
        <f>VLOOKUP($A453,'Q9B-L2'!$A:$WWW,4,FALSE)*'CCR_%'!BK453</f>
        <v>0</v>
      </c>
      <c r="BL453" s="137">
        <f>VLOOKUP($A453,'Q9B-L2'!$A:$WWW,4,FALSE)*'CCR_%'!BL453</f>
        <v>0</v>
      </c>
      <c r="BN453" s="137">
        <f t="shared" si="109"/>
        <v>858437.47641523881</v>
      </c>
    </row>
    <row r="454" spans="1:66" ht="16.5" customHeight="1" outlineLevel="3" x14ac:dyDescent="0.25">
      <c r="A454" s="22" t="s">
        <v>826</v>
      </c>
      <c r="B454" s="23" t="s">
        <v>827</v>
      </c>
      <c r="C454" s="89">
        <f>'CCR_%AC'!C454</f>
        <v>46111</v>
      </c>
      <c r="D454" s="89">
        <f>'CCR_%AC'!D454</f>
        <v>48302</v>
      </c>
      <c r="E454" s="130">
        <f>VLOOKUP($A454,'Q9B-L2'!$A:$WWW,4,FALSE)*'CCR_%'!E454</f>
        <v>0</v>
      </c>
      <c r="F454" s="137">
        <f>VLOOKUP($A454,'Q9B-L2'!$A:$WWW,4,FALSE)*'CCR_%'!F454</f>
        <v>0</v>
      </c>
      <c r="G454" s="137">
        <f>VLOOKUP($A454,'Q9B-L2'!$A:$WWW,4,FALSE)*'CCR_%'!G454</f>
        <v>3069.6872893160762</v>
      </c>
      <c r="H454" s="137">
        <f>VLOOKUP($A454,'Q9B-L2'!$A:$WWW,4,FALSE)*'CCR_%'!H454</f>
        <v>3069.6872893160762</v>
      </c>
      <c r="I454" s="137">
        <f>VLOOKUP($A454,'Q9B-L2'!$A:$WWW,4,FALSE)*'CCR_%'!I454</f>
        <v>3069.6872893160762</v>
      </c>
      <c r="J454" s="137">
        <f>VLOOKUP($A454,'Q9B-L2'!$A:$WWW,4,FALSE)*'CCR_%'!J454</f>
        <v>3069.6872893160762</v>
      </c>
      <c r="K454" s="137">
        <f>VLOOKUP($A454,'Q9B-L2'!$A:$WWW,4,FALSE)*'CCR_%'!K454</f>
        <v>3069.6872893160762</v>
      </c>
      <c r="L454" s="137">
        <f>VLOOKUP($A454,'Q9B-L2'!$A:$WWW,4,FALSE)*'CCR_%'!L454</f>
        <v>3069.6872893160762</v>
      </c>
      <c r="M454" s="137">
        <f>VLOOKUP($A454,'Q9B-L2'!$A:$WWW,4,FALSE)*'CCR_%'!M454</f>
        <v>3069.6872893160762</v>
      </c>
      <c r="N454" s="137">
        <f>VLOOKUP($A454,'Q9B-L2'!$A:$WWW,4,FALSE)*'CCR_%'!N454</f>
        <v>3069.6872893160762</v>
      </c>
      <c r="O454" s="137">
        <f>VLOOKUP($A454,'Q9B-L2'!$A:$WWW,4,FALSE)*'CCR_%'!O454</f>
        <v>3069.6872893160762</v>
      </c>
      <c r="P454" s="137">
        <f>VLOOKUP($A454,'Q9B-L2'!$A:$WWW,4,FALSE)*'CCR_%'!P454</f>
        <v>3069.6872893160762</v>
      </c>
      <c r="Q454" s="137">
        <f>VLOOKUP($A454,'Q9B-L2'!$A:$WWW,4,FALSE)*'CCR_%'!Q454</f>
        <v>15348.436446580381</v>
      </c>
      <c r="R454" s="137">
        <f>VLOOKUP($A454,'Q9B-L2'!$A:$WWW,4,FALSE)*'CCR_%'!R454</f>
        <v>15348.436446580381</v>
      </c>
      <c r="S454" s="137">
        <f>VLOOKUP($A454,'Q9B-L2'!$A:$WWW,4,FALSE)*'CCR_%'!S454</f>
        <v>0</v>
      </c>
      <c r="T454" s="137">
        <f>VLOOKUP($A454,'Q9B-L2'!$A:$WWW,4,FALSE)*'CCR_%'!T454</f>
        <v>0</v>
      </c>
      <c r="U454" s="137">
        <f>VLOOKUP($A454,'Q9B-L2'!$A:$WWW,4,FALSE)*'CCR_%'!U454</f>
        <v>0</v>
      </c>
      <c r="V454" s="137">
        <f>VLOOKUP($A454,'Q9B-L2'!$A:$WWW,4,FALSE)*'CCR_%'!V454</f>
        <v>0</v>
      </c>
      <c r="W454" s="137">
        <f>VLOOKUP($A454,'Q9B-L2'!$A:$WWW,4,FALSE)*'CCR_%'!W454</f>
        <v>0</v>
      </c>
      <c r="X454" s="137">
        <f>VLOOKUP($A454,'Q9B-L2'!$A:$WWW,4,FALSE)*'CCR_%'!X454</f>
        <v>0</v>
      </c>
      <c r="Y454" s="137">
        <f>VLOOKUP($A454,'Q9B-L2'!$A:$WWW,4,FALSE)*'CCR_%'!Y454</f>
        <v>0</v>
      </c>
      <c r="Z454" s="137">
        <f>VLOOKUP($A454,'Q9B-L2'!$A:$WWW,4,FALSE)*'CCR_%'!Z454</f>
        <v>0</v>
      </c>
      <c r="AA454" s="137">
        <f>VLOOKUP($A454,'Q9B-L2'!$A:$WWW,4,FALSE)*'CCR_%'!AA454</f>
        <v>0</v>
      </c>
      <c r="AB454" s="137">
        <f>VLOOKUP($A454,'Q9B-L2'!$A:$WWW,4,FALSE)*'CCR_%'!AB454</f>
        <v>0</v>
      </c>
      <c r="AC454" s="137">
        <f>VLOOKUP($A454,'Q9B-L2'!$A:$WWW,4,FALSE)*'CCR_%'!AC454</f>
        <v>0</v>
      </c>
      <c r="AD454" s="137">
        <f>VLOOKUP($A454,'Q9B-L2'!$A:$WWW,4,FALSE)*'CCR_%'!AD454</f>
        <v>0</v>
      </c>
      <c r="AE454" s="137">
        <f>VLOOKUP($A454,'Q9B-L2'!$A:$WWW,4,FALSE)*'CCR_%'!AE454</f>
        <v>0</v>
      </c>
      <c r="AF454" s="137">
        <f>VLOOKUP($A454,'Q9B-L2'!$A:$WWW,4,FALSE)*'CCR_%'!AF454</f>
        <v>0</v>
      </c>
      <c r="AG454" s="137">
        <f>VLOOKUP($A454,'Q9B-L2'!$A:$WWW,4,FALSE)*'CCR_%'!AG454</f>
        <v>0</v>
      </c>
      <c r="AH454" s="137">
        <f>VLOOKUP($A454,'Q9B-L2'!$A:$WWW,4,FALSE)*'CCR_%'!AH454</f>
        <v>0</v>
      </c>
      <c r="AI454" s="137">
        <f>VLOOKUP($A454,'Q9B-L2'!$A:$WWW,4,FALSE)*'CCR_%'!AI454</f>
        <v>0</v>
      </c>
      <c r="AJ454" s="137">
        <f>VLOOKUP($A454,'Q9B-L2'!$A:$WWW,4,FALSE)*'CCR_%'!AJ454</f>
        <v>0</v>
      </c>
      <c r="AK454" s="137">
        <f>VLOOKUP($A454,'Q9B-L2'!$A:$WWW,4,FALSE)*'CCR_%'!AK454</f>
        <v>0</v>
      </c>
      <c r="AL454" s="137">
        <f>VLOOKUP($A454,'Q9B-L2'!$A:$WWW,4,FALSE)*'CCR_%'!AL454</f>
        <v>0</v>
      </c>
      <c r="AM454" s="137">
        <f>VLOOKUP($A454,'Q9B-L2'!$A:$WWW,4,FALSE)*'CCR_%'!AM454</f>
        <v>0</v>
      </c>
      <c r="AN454" s="137">
        <f>VLOOKUP($A454,'Q9B-L2'!$A:$WWW,4,FALSE)*'CCR_%'!AN454</f>
        <v>0</v>
      </c>
      <c r="AO454" s="137">
        <f>VLOOKUP($A454,'Q9B-L2'!$A:$WWW,4,FALSE)*'CCR_%'!AO454</f>
        <v>0</v>
      </c>
      <c r="AP454" s="137">
        <f>VLOOKUP($A454,'Q9B-L2'!$A:$WWW,4,FALSE)*'CCR_%'!AP454</f>
        <v>0</v>
      </c>
      <c r="AQ454" s="137">
        <f>VLOOKUP($A454,'Q9B-L2'!$A:$WWW,4,FALSE)*'CCR_%'!AQ454</f>
        <v>0</v>
      </c>
      <c r="AR454" s="137">
        <f>VLOOKUP($A454,'Q9B-L2'!$A:$WWW,4,FALSE)*'CCR_%'!AR454</f>
        <v>0</v>
      </c>
      <c r="AS454" s="137">
        <f>VLOOKUP($A454,'Q9B-L2'!$A:$WWW,4,FALSE)*'CCR_%'!AS454</f>
        <v>0</v>
      </c>
      <c r="AT454" s="137">
        <f>VLOOKUP($A454,'Q9B-L2'!$A:$WWW,4,FALSE)*'CCR_%'!AT454</f>
        <v>0</v>
      </c>
      <c r="AU454" s="137">
        <f>VLOOKUP($A454,'Q9B-L2'!$A:$WWW,4,FALSE)*'CCR_%'!AU454</f>
        <v>0</v>
      </c>
      <c r="AV454" s="137">
        <f>VLOOKUP($A454,'Q9B-L2'!$A:$WWW,4,FALSE)*'CCR_%'!AV454</f>
        <v>0</v>
      </c>
      <c r="AW454" s="137">
        <f>VLOOKUP($A454,'Q9B-L2'!$A:$WWW,4,FALSE)*'CCR_%'!AW454</f>
        <v>0</v>
      </c>
      <c r="AX454" s="137">
        <f>VLOOKUP($A454,'Q9B-L2'!$A:$WWW,4,FALSE)*'CCR_%'!AX454</f>
        <v>0</v>
      </c>
      <c r="AY454" s="137">
        <f>VLOOKUP($A454,'Q9B-L2'!$A:$WWW,4,FALSE)*'CCR_%'!AY454</f>
        <v>0</v>
      </c>
      <c r="AZ454" s="137">
        <f>VLOOKUP($A454,'Q9B-L2'!$A:$WWW,4,FALSE)*'CCR_%'!AZ454</f>
        <v>0</v>
      </c>
      <c r="BA454" s="137">
        <f>VLOOKUP($A454,'Q9B-L2'!$A:$WWW,4,FALSE)*'CCR_%'!BA454</f>
        <v>0</v>
      </c>
      <c r="BB454" s="137">
        <f>VLOOKUP($A454,'Q9B-L2'!$A:$WWW,4,FALSE)*'CCR_%'!BB454</f>
        <v>0</v>
      </c>
      <c r="BC454" s="137">
        <f>VLOOKUP($A454,'Q9B-L2'!$A:$WWW,4,FALSE)*'CCR_%'!BC454</f>
        <v>0</v>
      </c>
      <c r="BD454" s="137">
        <f>VLOOKUP($A454,'Q9B-L2'!$A:$WWW,4,FALSE)*'CCR_%'!BD454</f>
        <v>0</v>
      </c>
      <c r="BE454" s="137">
        <f>VLOOKUP($A454,'Q9B-L2'!$A:$WWW,4,FALSE)*'CCR_%'!BE454</f>
        <v>0</v>
      </c>
      <c r="BF454" s="137">
        <f>VLOOKUP($A454,'Q9B-L2'!$A:$WWW,4,FALSE)*'CCR_%'!BF454</f>
        <v>0</v>
      </c>
      <c r="BG454" s="137">
        <f>VLOOKUP($A454,'Q9B-L2'!$A:$WWW,4,FALSE)*'CCR_%'!BG454</f>
        <v>0</v>
      </c>
      <c r="BH454" s="137">
        <f>VLOOKUP($A454,'Q9B-L2'!$A:$WWW,4,FALSE)*'CCR_%'!BH454</f>
        <v>0</v>
      </c>
      <c r="BI454" s="137">
        <f>VLOOKUP($A454,'Q9B-L2'!$A:$WWW,4,FALSE)*'CCR_%'!BI454</f>
        <v>0</v>
      </c>
      <c r="BJ454" s="137">
        <f>VLOOKUP($A454,'Q9B-L2'!$A:$WWW,4,FALSE)*'CCR_%'!BJ454</f>
        <v>0</v>
      </c>
      <c r="BK454" s="137">
        <f>VLOOKUP($A454,'Q9B-L2'!$A:$WWW,4,FALSE)*'CCR_%'!BK454</f>
        <v>0</v>
      </c>
      <c r="BL454" s="137">
        <f>VLOOKUP($A454,'Q9B-L2'!$A:$WWW,4,FALSE)*'CCR_%'!BL454</f>
        <v>0</v>
      </c>
      <c r="BN454" s="137">
        <f t="shared" si="109"/>
        <v>61393.745786321524</v>
      </c>
    </row>
    <row r="455" spans="1:66" ht="16.5" customHeight="1" outlineLevel="3" x14ac:dyDescent="0.25">
      <c r="A455" s="22" t="s">
        <v>828</v>
      </c>
      <c r="B455" s="23" t="s">
        <v>829</v>
      </c>
      <c r="C455" s="89">
        <f>'CCR_%AC'!C455</f>
        <v>45747</v>
      </c>
      <c r="D455" s="89">
        <f>'CCR_%AC'!D455</f>
        <v>53780</v>
      </c>
      <c r="E455" s="130">
        <f>VLOOKUP($A455,'Q9B-L2'!$A:$WWW,4,FALSE)*'CCR_%'!E455</f>
        <v>8743.9267075188327</v>
      </c>
      <c r="F455" s="137">
        <f>VLOOKUP($A455,'Q9B-L2'!$A:$WWW,4,FALSE)*'CCR_%'!F455</f>
        <v>8743.9267075188327</v>
      </c>
      <c r="G455" s="137">
        <f>VLOOKUP($A455,'Q9B-L2'!$A:$WWW,4,FALSE)*'CCR_%'!G455</f>
        <v>6557.9450306391245</v>
      </c>
      <c r="H455" s="137">
        <f>VLOOKUP($A455,'Q9B-L2'!$A:$WWW,4,FALSE)*'CCR_%'!H455</f>
        <v>6557.9450306391245</v>
      </c>
      <c r="I455" s="137">
        <f>VLOOKUP($A455,'Q9B-L2'!$A:$WWW,4,FALSE)*'CCR_%'!I455</f>
        <v>2732.4770960996352</v>
      </c>
      <c r="J455" s="137">
        <f>VLOOKUP($A455,'Q9B-L2'!$A:$WWW,4,FALSE)*'CCR_%'!J455</f>
        <v>2732.4770960996352</v>
      </c>
      <c r="K455" s="137">
        <f>VLOOKUP($A455,'Q9B-L2'!$A:$WWW,4,FALSE)*'CCR_%'!K455</f>
        <v>1776.1101124647626</v>
      </c>
      <c r="L455" s="137">
        <f>VLOOKUP($A455,'Q9B-L2'!$A:$WWW,4,FALSE)*'CCR_%'!L455</f>
        <v>2855.4385654241187</v>
      </c>
      <c r="M455" s="137">
        <f>VLOOKUP($A455,'Q9B-L2'!$A:$WWW,4,FALSE)*'CCR_%'!M455</f>
        <v>2992.0624202291006</v>
      </c>
      <c r="N455" s="137">
        <f>VLOOKUP($A455,'Q9B-L2'!$A:$WWW,4,FALSE)*'CCR_%'!N455</f>
        <v>2992.0624202291006</v>
      </c>
      <c r="O455" s="137">
        <f>VLOOKUP($A455,'Q9B-L2'!$A:$WWW,4,FALSE)*'CCR_%'!O455</f>
        <v>2992.0624202291006</v>
      </c>
      <c r="P455" s="137">
        <f>VLOOKUP($A455,'Q9B-L2'!$A:$WWW,4,FALSE)*'CCR_%'!P455</f>
        <v>2992.0624202291006</v>
      </c>
      <c r="Q455" s="137">
        <f>VLOOKUP($A455,'Q9B-L2'!$A:$WWW,4,FALSE)*'CCR_%'!Q455</f>
        <v>2855.4385654241187</v>
      </c>
      <c r="R455" s="137">
        <f>VLOOKUP($A455,'Q9B-L2'!$A:$WWW,4,FALSE)*'CCR_%'!R455</f>
        <v>2855.4385654241187</v>
      </c>
      <c r="S455" s="137">
        <f>VLOOKUP($A455,'Q9B-L2'!$A:$WWW,4,FALSE)*'CCR_%'!S455</f>
        <v>2923.7504928266094</v>
      </c>
      <c r="T455" s="137">
        <f>VLOOKUP($A455,'Q9B-L2'!$A:$WWW,4,FALSE)*'CCR_%'!T455</f>
        <v>2923.7504928266094</v>
      </c>
      <c r="U455" s="137">
        <f>VLOOKUP($A455,'Q9B-L2'!$A:$WWW,4,FALSE)*'CCR_%'!U455</f>
        <v>2759.8018670606316</v>
      </c>
      <c r="V455" s="137">
        <f>VLOOKUP($A455,'Q9B-L2'!$A:$WWW,4,FALSE)*'CCR_%'!V455</f>
        <v>2759.8018670606316</v>
      </c>
      <c r="W455" s="137">
        <f>VLOOKUP($A455,'Q9B-L2'!$A:$WWW,4,FALSE)*'CCR_%'!W455</f>
        <v>2759.8018670606316</v>
      </c>
      <c r="X455" s="137">
        <f>VLOOKUP($A455,'Q9B-L2'!$A:$WWW,4,FALSE)*'CCR_%'!X455</f>
        <v>2759.8018670606316</v>
      </c>
      <c r="Y455" s="137">
        <f>VLOOKUP($A455,'Q9B-L2'!$A:$WWW,4,FALSE)*'CCR_%'!Y455</f>
        <v>2855.4385654241187</v>
      </c>
      <c r="Z455" s="137">
        <f>VLOOKUP($A455,'Q9B-L2'!$A:$WWW,4,FALSE)*'CCR_%'!Z455</f>
        <v>2855.4385654241187</v>
      </c>
      <c r="AA455" s="137">
        <f>VLOOKUP($A455,'Q9B-L2'!$A:$WWW,4,FALSE)*'CCR_%'!AA455</f>
        <v>2759.8018670606316</v>
      </c>
      <c r="AB455" s="137">
        <f>VLOOKUP($A455,'Q9B-L2'!$A:$WWW,4,FALSE)*'CCR_%'!AB455</f>
        <v>2759.8018670606316</v>
      </c>
      <c r="AC455" s="137">
        <f>VLOOKUP($A455,'Q9B-L2'!$A:$WWW,4,FALSE)*'CCR_%'!AC455</f>
        <v>2759.8018670606316</v>
      </c>
      <c r="AD455" s="137">
        <f>VLOOKUP($A455,'Q9B-L2'!$A:$WWW,4,FALSE)*'CCR_%'!AD455</f>
        <v>2759.8018670606316</v>
      </c>
      <c r="AE455" s="137">
        <f>VLOOKUP($A455,'Q9B-L2'!$A:$WWW,4,FALSE)*'CCR_%'!AE455</f>
        <v>2759.8018670606316</v>
      </c>
      <c r="AF455" s="137">
        <f>VLOOKUP($A455,'Q9B-L2'!$A:$WWW,4,FALSE)*'CCR_%'!AF455</f>
        <v>2759.8018670606316</v>
      </c>
      <c r="AG455" s="137">
        <f>VLOOKUP($A455,'Q9B-L2'!$A:$WWW,4,FALSE)*'CCR_%'!AG455</f>
        <v>2759.8018670606316</v>
      </c>
      <c r="AH455" s="137">
        <f>VLOOKUP($A455,'Q9B-L2'!$A:$WWW,4,FALSE)*'CCR_%'!AH455</f>
        <v>2759.8018670606316</v>
      </c>
      <c r="AI455" s="137">
        <f>VLOOKUP($A455,'Q9B-L2'!$A:$WWW,4,FALSE)*'CCR_%'!AI455</f>
        <v>2841.7761799436207</v>
      </c>
      <c r="AJ455" s="137">
        <f>VLOOKUP($A455,'Q9B-L2'!$A:$WWW,4,FALSE)*'CCR_%'!AJ455</f>
        <v>2841.7761799436207</v>
      </c>
      <c r="AK455" s="137">
        <f>VLOOKUP($A455,'Q9B-L2'!$A:$WWW,4,FALSE)*'CCR_%'!AK455</f>
        <v>2759.8018670606316</v>
      </c>
      <c r="AL455" s="137">
        <f>VLOOKUP($A455,'Q9B-L2'!$A:$WWW,4,FALSE)*'CCR_%'!AL455</f>
        <v>2759.8018670606316</v>
      </c>
      <c r="AM455" s="137">
        <f>VLOOKUP($A455,'Q9B-L2'!$A:$WWW,4,FALSE)*'CCR_%'!AM455</f>
        <v>2759.8018670606316</v>
      </c>
      <c r="AN455" s="137">
        <f>VLOOKUP($A455,'Q9B-L2'!$A:$WWW,4,FALSE)*'CCR_%'!AN455</f>
        <v>2759.8018670606316</v>
      </c>
      <c r="AO455" s="137">
        <f>VLOOKUP($A455,'Q9B-L2'!$A:$WWW,4,FALSE)*'CCR_%'!AO455</f>
        <v>2759.8018670606316</v>
      </c>
      <c r="AP455" s="137">
        <f>VLOOKUP($A455,'Q9B-L2'!$A:$WWW,4,FALSE)*'CCR_%'!AP455</f>
        <v>2759.8018670606316</v>
      </c>
      <c r="AQ455" s="137">
        <f>VLOOKUP($A455,'Q9B-L2'!$A:$WWW,4,FALSE)*'CCR_%'!AQ455</f>
        <v>2759.8018670606316</v>
      </c>
      <c r="AR455" s="137">
        <f>VLOOKUP($A455,'Q9B-L2'!$A:$WWW,4,FALSE)*'CCR_%'!AR455</f>
        <v>2759.8018670606316</v>
      </c>
      <c r="AS455" s="137">
        <f>VLOOKUP($A455,'Q9B-L2'!$A:$WWW,4,FALSE)*'CCR_%'!AS455</f>
        <v>2841.7761799436207</v>
      </c>
      <c r="AT455" s="137">
        <f>VLOOKUP($A455,'Q9B-L2'!$A:$WWW,4,FALSE)*'CCR_%'!AT455</f>
        <v>2964.7376492681042</v>
      </c>
      <c r="AU455" s="137">
        <f>VLOOKUP($A455,'Q9B-L2'!$A:$WWW,4,FALSE)*'CCR_%'!AU455</f>
        <v>0</v>
      </c>
      <c r="AV455" s="137">
        <f>VLOOKUP($A455,'Q9B-L2'!$A:$WWW,4,FALSE)*'CCR_%'!AV455</f>
        <v>0</v>
      </c>
      <c r="AW455" s="137">
        <f>VLOOKUP($A455,'Q9B-L2'!$A:$WWW,4,FALSE)*'CCR_%'!AW455</f>
        <v>0</v>
      </c>
      <c r="AX455" s="137">
        <f>VLOOKUP($A455,'Q9B-L2'!$A:$WWW,4,FALSE)*'CCR_%'!AX455</f>
        <v>0</v>
      </c>
      <c r="AY455" s="137">
        <f>VLOOKUP($A455,'Q9B-L2'!$A:$WWW,4,FALSE)*'CCR_%'!AY455</f>
        <v>0</v>
      </c>
      <c r="AZ455" s="137">
        <f>VLOOKUP($A455,'Q9B-L2'!$A:$WWW,4,FALSE)*'CCR_%'!AZ455</f>
        <v>0</v>
      </c>
      <c r="BA455" s="137">
        <f>VLOOKUP($A455,'Q9B-L2'!$A:$WWW,4,FALSE)*'CCR_%'!BA455</f>
        <v>0</v>
      </c>
      <c r="BB455" s="137">
        <f>VLOOKUP($A455,'Q9B-L2'!$A:$WWW,4,FALSE)*'CCR_%'!BB455</f>
        <v>0</v>
      </c>
      <c r="BC455" s="137">
        <f>VLOOKUP($A455,'Q9B-L2'!$A:$WWW,4,FALSE)*'CCR_%'!BC455</f>
        <v>0</v>
      </c>
      <c r="BD455" s="137">
        <f>VLOOKUP($A455,'Q9B-L2'!$A:$WWW,4,FALSE)*'CCR_%'!BD455</f>
        <v>0</v>
      </c>
      <c r="BE455" s="137">
        <f>VLOOKUP($A455,'Q9B-L2'!$A:$WWW,4,FALSE)*'CCR_%'!BE455</f>
        <v>0</v>
      </c>
      <c r="BF455" s="137">
        <f>VLOOKUP($A455,'Q9B-L2'!$A:$WWW,4,FALSE)*'CCR_%'!BF455</f>
        <v>0</v>
      </c>
      <c r="BG455" s="137">
        <f>VLOOKUP($A455,'Q9B-L2'!$A:$WWW,4,FALSE)*'CCR_%'!BG455</f>
        <v>0</v>
      </c>
      <c r="BH455" s="137">
        <f>VLOOKUP($A455,'Q9B-L2'!$A:$WWW,4,FALSE)*'CCR_%'!BH455</f>
        <v>0</v>
      </c>
      <c r="BI455" s="137">
        <f>VLOOKUP($A455,'Q9B-L2'!$A:$WWW,4,FALSE)*'CCR_%'!BI455</f>
        <v>0</v>
      </c>
      <c r="BJ455" s="137">
        <f>VLOOKUP($A455,'Q9B-L2'!$A:$WWW,4,FALSE)*'CCR_%'!BJ455</f>
        <v>0</v>
      </c>
      <c r="BK455" s="137">
        <f>VLOOKUP($A455,'Q9B-L2'!$A:$WWW,4,FALSE)*'CCR_%'!BK455</f>
        <v>0</v>
      </c>
      <c r="BL455" s="137">
        <f>VLOOKUP($A455,'Q9B-L2'!$A:$WWW,4,FALSE)*'CCR_%'!BL455</f>
        <v>0</v>
      </c>
      <c r="BN455" s="137">
        <f t="shared" si="109"/>
        <v>136623.85480498162</v>
      </c>
    </row>
    <row r="456" spans="1:66" ht="16.5" customHeight="1" x14ac:dyDescent="0.2">
      <c r="C456" s="143"/>
      <c r="D456" s="143"/>
      <c r="F456" s="64"/>
      <c r="G456" s="64"/>
    </row>
  </sheetData>
  <autoFilter ref="A9:BN456" xr:uid="{9C36E48A-82CF-4C47-85D8-055E85937388}"/>
  <printOptions horizontalCentered="1"/>
  <pageMargins left="0.78740157480314965" right="0.39370078740157483" top="0.78740157480314965" bottom="0.39370078740157483" header="0.51181102362204722" footer="0.51181102362204722"/>
  <pageSetup paperSize="262" scale="12" orientation="landscape" cellComments="asDisplayed"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anchor moveWithCells="1" sizeWithCells="1">
                  <from>
                    <xdr:col>13</xdr:col>
                    <xdr:colOff>0</xdr:colOff>
                    <xdr:row>0</xdr:row>
                    <xdr:rowOff>0</xdr:rowOff>
                  </from>
                  <to>
                    <xdr:col>15</xdr:col>
                    <xdr:colOff>495300</xdr:colOff>
                    <xdr:row>0</xdr:row>
                    <xdr:rowOff>0</xdr:rowOff>
                  </to>
                </anchor>
              </controlPr>
            </control>
          </mc:Choice>
        </mc:AlternateContent>
        <mc:AlternateContent xmlns:mc="http://schemas.openxmlformats.org/markup-compatibility/2006">
          <mc:Choice Requires="x14">
            <control shapeId="4098" r:id="rId5" name="Button 2">
              <controlPr defaultSize="0" print="0" autoFill="0" autoPict="0">
                <anchor moveWithCells="1" sizeWithCells="1">
                  <from>
                    <xdr:col>23</xdr:col>
                    <xdr:colOff>0</xdr:colOff>
                    <xdr:row>0</xdr:row>
                    <xdr:rowOff>0</xdr:rowOff>
                  </from>
                  <to>
                    <xdr:col>25</xdr:col>
                    <xdr:colOff>495300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Q9B-L2</vt:lpstr>
      <vt:lpstr>CCR_%</vt:lpstr>
      <vt:lpstr>CCR_%AC</vt:lpstr>
      <vt:lpstr>CCR_$AC</vt:lpstr>
      <vt:lpstr>CCR_$</vt:lpstr>
    </vt:vector>
  </TitlesOfParts>
  <Manager/>
  <Company>Grupo CCR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Alessandro da Silva Pagani</dc:creator>
  <cp:keywords/>
  <dc:description/>
  <cp:lastModifiedBy>Joyce Andrade Rodrigues</cp:lastModifiedBy>
  <cp:revision/>
  <cp:lastPrinted>2025-02-05T20:09:19Z</cp:lastPrinted>
  <dcterms:created xsi:type="dcterms:W3CDTF">2025-01-21T22:20:50Z</dcterms:created>
  <dcterms:modified xsi:type="dcterms:W3CDTF">2025-02-05T20:28:43Z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MSIP_Label_b45910b6-60c5-46ad-bb86-335627448cd2_Enabled">
    <vt:lpwstr>true</vt:lpwstr>
  </property>
  <property fmtid="{D5CDD505-2E9C-101B-9397-08002B2CF9AE}" pid="37" name="MSIP_Label_b45910b6-60c5-46ad-bb86-335627448cd2_SetDate">
    <vt:lpwstr>2025-02-05T01:55:45Z</vt:lpwstr>
  </property>
  <property fmtid="{D5CDD505-2E9C-101B-9397-08002B2CF9AE}" pid="38" name="MSIP_Label_b45910b6-60c5-46ad-bb86-335627448cd2_Method">
    <vt:lpwstr>Standard</vt:lpwstr>
  </property>
  <property fmtid="{D5CDD505-2E9C-101B-9397-08002B2CF9AE}" pid="39" name="MSIP_Label_b45910b6-60c5-46ad-bb86-335627448cd2_Name">
    <vt:lpwstr>INTERNA</vt:lpwstr>
  </property>
  <property fmtid="{D5CDD505-2E9C-101B-9397-08002B2CF9AE}" pid="40" name="MSIP_Label_b45910b6-60c5-46ad-bb86-335627448cd2_SiteId">
    <vt:lpwstr>d233d58a-9973-43a7-af69-6763630548a0</vt:lpwstr>
  </property>
  <property fmtid="{D5CDD505-2E9C-101B-9397-08002B2CF9AE}" pid="41" name="MSIP_Label_b45910b6-60c5-46ad-bb86-335627448cd2_ActionId">
    <vt:lpwstr>2ac1bec5-3527-4eaa-85d7-80c429a7cd97</vt:lpwstr>
  </property>
  <property fmtid="{D5CDD505-2E9C-101B-9397-08002B2CF9AE}" pid="42" name="MSIP_Label_b45910b6-60c5-46ad-bb86-335627448cd2_ContentBits">
    <vt:lpwstr>0</vt:lpwstr>
  </property>
</Properties>
</file>